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showInkAnnotation="0" codeName="ThisWorkbook"/>
  <mc:AlternateContent xmlns:mc="http://schemas.openxmlformats.org/markup-compatibility/2006">
    <mc:Choice Requires="x15">
      <x15ac:absPath xmlns:x15ac="http://schemas.microsoft.com/office/spreadsheetml/2010/11/ac" url="F:\Rates\COMPLIANCE REQUIREMENTS\02 Feb, May, Aug, Nov 1st - Q1-Q4 Affordability Bill Tracker\2025 Q3 Nov. 1\"/>
    </mc:Choice>
  </mc:AlternateContent>
  <xr:revisionPtr revIDLastSave="0" documentId="13_ncr:1_{D247B76C-BFCB-4449-9236-990A481D560B}" xr6:coauthVersionLast="47" xr6:coauthVersionMax="47" xr10:uidLastSave="{00000000-0000-0000-0000-000000000000}"/>
  <bookViews>
    <workbookView xWindow="-120" yWindow="-120" windowWidth="29040" windowHeight="15720" tabRatio="833" firstSheet="3" activeTab="4" xr2:uid="{00000000-000D-0000-FFFF-FFFF00000000}"/>
  </bookViews>
  <sheets>
    <sheet name="Instructions" sheetId="22" r:id="rId1"/>
    <sheet name="Definitions" sheetId="25" r:id="rId2"/>
    <sheet name="Updates" sheetId="24" r:id="rId3"/>
    <sheet name="Summary" sheetId="4" r:id="rId4"/>
    <sheet name="SBR Rev Req't_yrs 1-5" sheetId="6" r:id="rId5"/>
    <sheet name="DOM_Input" sheetId="2" r:id="rId6"/>
    <sheet name="HR_Input" sheetId="31" r:id="rId7"/>
    <sheet name="DOM_Calculators --&gt;" sheetId="9" r:id="rId8"/>
    <sheet name="Calculator Data Summary_DOM" sheetId="23" r:id="rId9"/>
    <sheet name="Residential Bills_Yr 1_avg_DOM" sheetId="3" r:id="rId10"/>
    <sheet name="Residential Bills_Yr 2_avg_DOM" sheetId="15" r:id="rId11"/>
    <sheet name="Residential Bills_Yr 3_avg_DOM" sheetId="16" r:id="rId12"/>
    <sheet name="Residential Bills_Yr 4_avg_DOM" sheetId="26" r:id="rId13"/>
    <sheet name="Residential Bills_Yr 5_avg_DOM" sheetId="27" r:id="rId14"/>
    <sheet name="Residential Bills_Yr 1_6 Units" sheetId="17" r:id="rId15"/>
    <sheet name="Residential Bills_Yr 2_6 Units" sheetId="18" r:id="rId16"/>
    <sheet name="Residential Bills_Yr 3_6 Units" sheetId="19" r:id="rId17"/>
    <sheet name="Residential Bills_Yr 4_6 Units" sheetId="29" r:id="rId18"/>
    <sheet name="Residential Bills_Yr 5_6 Units" sheetId="28" r:id="rId19"/>
    <sheet name="HR Calculators --&gt;" sheetId="32" r:id="rId20"/>
    <sheet name="Calculator Data Summary_HR" sheetId="33" r:id="rId21"/>
    <sheet name="Residential Bills_Yr 1_avg_HR" sheetId="34" r:id="rId22"/>
    <sheet name="Residential Bills_Yr 2_avg_HR" sheetId="35" r:id="rId23"/>
    <sheet name="Residential Bills_Yr 3_avg_HR" sheetId="36" r:id="rId24"/>
    <sheet name="Residential Bills_Yr 4_avg_HR" sheetId="37" r:id="rId25"/>
    <sheet name="Residential Bills_Yr 5_avg_HR" sheetId="38" r:id="rId26"/>
    <sheet name="Residential Bills_Yr 1_6 Un_HR" sheetId="39" r:id="rId27"/>
    <sheet name="Residential Bills_Yr 2_6 Un_HR" sheetId="40" r:id="rId28"/>
    <sheet name="Residential Bills_Yr 3_6 Un_HR" sheetId="41" r:id="rId29"/>
    <sheet name="Residential Bills_Yr 4_6 Un_HR" sheetId="42" r:id="rId30"/>
    <sheet name="Residential Bills_Yr 5_6 Un_HR" sheetId="43" r:id="rId31"/>
  </sheets>
  <externalReferences>
    <externalReference r:id="rId32"/>
    <externalReference r:id="rId33"/>
    <externalReference r:id="rId34"/>
    <externalReference r:id="rId35"/>
    <externalReference r:id="rId36"/>
    <externalReference r:id="rId37"/>
    <externalReference r:id="rId38"/>
    <externalReference r:id="rId39"/>
    <externalReference r:id="rId40"/>
  </externalReferences>
  <definedNames>
    <definedName name="CAP">DOM_Input!$C$106:$C$107</definedName>
    <definedName name="Non_CAP">DOM_Input!$B$106:$B$107</definedName>
    <definedName name="_xlnm.Print_Area" localSheetId="0">Instructions!$A$1:$I$46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94" i="35" l="1"/>
  <c r="A95" i="35"/>
  <c r="A96" i="35"/>
  <c r="A97" i="35"/>
  <c r="AI97" i="35" s="1"/>
  <c r="C97" i="35"/>
  <c r="G97" i="35"/>
  <c r="K97" i="35"/>
  <c r="O97" i="35"/>
  <c r="S97" i="35"/>
  <c r="W97" i="35"/>
  <c r="AA97" i="35"/>
  <c r="AE97" i="35"/>
  <c r="AM97" i="35"/>
  <c r="AQ97" i="35"/>
  <c r="AU97" i="35"/>
  <c r="A94" i="36"/>
  <c r="A95" i="36"/>
  <c r="A96" i="36"/>
  <c r="A97" i="36"/>
  <c r="AI97" i="36" s="1"/>
  <c r="C97" i="36"/>
  <c r="O97" i="36"/>
  <c r="S97" i="36"/>
  <c r="AE97" i="36"/>
  <c r="A94" i="37"/>
  <c r="A95" i="37"/>
  <c r="A96" i="37"/>
  <c r="A97" i="37"/>
  <c r="K97" i="37"/>
  <c r="O97" i="37"/>
  <c r="AA97" i="37"/>
  <c r="AE97" i="37"/>
  <c r="AQ97" i="37"/>
  <c r="A94" i="38"/>
  <c r="A95" i="38"/>
  <c r="A96" i="38"/>
  <c r="A97" i="38"/>
  <c r="W97" i="38" s="1"/>
  <c r="A94" i="39"/>
  <c r="A95" i="39"/>
  <c r="A96" i="39"/>
  <c r="A97" i="39"/>
  <c r="AE97" i="39" s="1"/>
  <c r="C97" i="39"/>
  <c r="G97" i="39"/>
  <c r="O97" i="39"/>
  <c r="A94" i="40"/>
  <c r="A95" i="40"/>
  <c r="A96" i="40"/>
  <c r="A97" i="40"/>
  <c r="AQ97" i="40" s="1"/>
  <c r="K97" i="40"/>
  <c r="O97" i="40"/>
  <c r="AA97" i="40"/>
  <c r="AE97" i="40"/>
  <c r="A94" i="41"/>
  <c r="A95" i="41"/>
  <c r="A96" i="41"/>
  <c r="A97" i="41"/>
  <c r="G97" i="41"/>
  <c r="K97" i="41"/>
  <c r="W97" i="41"/>
  <c r="AA97" i="41"/>
  <c r="AE97" i="41"/>
  <c r="AQ97" i="41"/>
  <c r="AU97" i="41"/>
  <c r="A94" i="42"/>
  <c r="A95" i="42"/>
  <c r="A96" i="42"/>
  <c r="A97" i="42"/>
  <c r="K97" i="42"/>
  <c r="O97" i="42"/>
  <c r="AA97" i="42"/>
  <c r="AE97" i="42"/>
  <c r="AI97" i="42"/>
  <c r="AQ97" i="42"/>
  <c r="AU97" i="42"/>
  <c r="A94" i="43"/>
  <c r="A95" i="43"/>
  <c r="A96" i="43"/>
  <c r="A97" i="43"/>
  <c r="C97" i="43" s="1"/>
  <c r="S97" i="43"/>
  <c r="W97" i="43"/>
  <c r="AA97" i="43"/>
  <c r="AM97" i="43"/>
  <c r="AQ97" i="43"/>
  <c r="A94" i="34"/>
  <c r="A95" i="34"/>
  <c r="A96" i="34"/>
  <c r="A97" i="34"/>
  <c r="O97" i="34" s="1"/>
  <c r="C97" i="34"/>
  <c r="G97" i="34"/>
  <c r="K97" i="34"/>
  <c r="S97" i="34"/>
  <c r="W97" i="34"/>
  <c r="AA97" i="34"/>
  <c r="AI97" i="34"/>
  <c r="AM97" i="34"/>
  <c r="AQ97" i="34"/>
  <c r="B69" i="31"/>
  <c r="B68" i="31"/>
  <c r="BJ72" i="31" a="1"/>
  <c r="BJ72" i="31"/>
  <c r="BI72" i="31" a="1"/>
  <c r="BI72" i="31" s="1"/>
  <c r="BH72" i="31" a="1"/>
  <c r="BH72" i="31"/>
  <c r="BG72" i="31" a="1"/>
  <c r="BG72" i="31"/>
  <c r="BF72" i="31" a="1"/>
  <c r="BF72" i="31"/>
  <c r="BE72" i="31" a="1"/>
  <c r="BE72" i="31"/>
  <c r="BD72" i="31" a="1"/>
  <c r="BD72" i="31"/>
  <c r="BC72" i="31" a="1"/>
  <c r="BC72" i="31" s="1"/>
  <c r="BB72" i="31" a="1"/>
  <c r="BB72" i="31"/>
  <c r="BA72" i="31" a="1"/>
  <c r="BA72" i="31"/>
  <c r="AZ72" i="31" a="1"/>
  <c r="AZ72" i="31"/>
  <c r="AY72" i="31" a="1"/>
  <c r="AY72" i="31"/>
  <c r="AX72" i="31" a="1"/>
  <c r="AX72" i="31" s="1"/>
  <c r="AW72" i="31" a="1"/>
  <c r="AW72" i="31" s="1"/>
  <c r="AV72" i="31" a="1"/>
  <c r="AV72" i="31" s="1"/>
  <c r="AU72" i="31" a="1"/>
  <c r="AU72" i="31"/>
  <c r="AT72" i="31" a="1"/>
  <c r="AT72" i="31"/>
  <c r="AS72" i="31" a="1"/>
  <c r="AS72" i="31"/>
  <c r="AR72" i="31" a="1"/>
  <c r="AR72" i="31" s="1"/>
  <c r="AQ72" i="31" a="1"/>
  <c r="AQ72" i="31" s="1"/>
  <c r="AP72" i="31" a="1"/>
  <c r="AP72" i="31"/>
  <c r="AO72" i="31" a="1"/>
  <c r="AO72" i="31"/>
  <c r="AN72" i="31" a="1"/>
  <c r="AN72" i="31"/>
  <c r="AM72" i="31" a="1"/>
  <c r="AM72" i="31"/>
  <c r="AL72" i="31" a="1"/>
  <c r="AL72" i="31" s="1"/>
  <c r="AK72" i="31" a="1"/>
  <c r="AK72" i="31" s="1"/>
  <c r="AJ72" i="31" a="1"/>
  <c r="AJ72" i="31"/>
  <c r="AI72" i="31" a="1"/>
  <c r="AI72" i="31"/>
  <c r="AH72" i="31" a="1"/>
  <c r="AH72" i="31" s="1"/>
  <c r="AG72" i="31" a="1"/>
  <c r="AG72" i="31"/>
  <c r="AF72" i="31" a="1"/>
  <c r="AF72" i="31" s="1"/>
  <c r="AE72" i="31" a="1"/>
  <c r="AE72" i="31" s="1"/>
  <c r="AD72" i="31" a="1"/>
  <c r="AD72" i="31"/>
  <c r="AC72" i="31" a="1"/>
  <c r="AC72" i="31"/>
  <c r="AB72" i="31" a="1"/>
  <c r="AB72" i="31"/>
  <c r="AA72" i="31" a="1"/>
  <c r="AA72" i="31" s="1"/>
  <c r="Z72" i="31" a="1"/>
  <c r="Z72" i="31" s="1"/>
  <c r="Y72" i="31" a="1"/>
  <c r="Y72" i="31" s="1"/>
  <c r="X72" i="31" a="1"/>
  <c r="X72" i="31" s="1"/>
  <c r="W72" i="31" a="1"/>
  <c r="W72" i="31"/>
  <c r="V72" i="31" a="1"/>
  <c r="V72" i="31"/>
  <c r="U72" i="31" a="1"/>
  <c r="U72" i="31" s="1"/>
  <c r="T72" i="31" a="1"/>
  <c r="T72" i="31" s="1"/>
  <c r="S72" i="31" a="1"/>
  <c r="S72" i="31" s="1"/>
  <c r="R72" i="31" a="1"/>
  <c r="R72" i="31"/>
  <c r="Q72" i="31" a="1"/>
  <c r="Q72" i="31"/>
  <c r="P72" i="31" a="1"/>
  <c r="P72" i="31"/>
  <c r="O72" i="31" a="1"/>
  <c r="O72" i="31"/>
  <c r="N72" i="31" a="1"/>
  <c r="N72" i="31" s="1"/>
  <c r="M72" i="31" a="1"/>
  <c r="M72" i="31" s="1"/>
  <c r="L72" i="31" a="1"/>
  <c r="L72" i="31" s="1"/>
  <c r="K72" i="31" a="1"/>
  <c r="K72" i="31" s="1"/>
  <c r="J72" i="31" a="1"/>
  <c r="J72" i="31" s="1"/>
  <c r="I72" i="31" a="1"/>
  <c r="I72" i="31"/>
  <c r="H72" i="31" a="1"/>
  <c r="H72" i="31" s="1"/>
  <c r="G72" i="31" a="1"/>
  <c r="G72" i="31" s="1"/>
  <c r="F72" i="31" a="1"/>
  <c r="F72" i="31" s="1"/>
  <c r="E72" i="31" a="1"/>
  <c r="E72" i="31" s="1"/>
  <c r="D72" i="31" a="1"/>
  <c r="D72" i="31" s="1"/>
  <c r="C72" i="31" a="1"/>
  <c r="C72" i="31" s="1"/>
  <c r="BJ71" i="31" a="1"/>
  <c r="BJ71" i="31" s="1"/>
  <c r="BI71" i="31" a="1"/>
  <c r="BI71" i="31" s="1"/>
  <c r="BH71" i="31" a="1"/>
  <c r="BH71" i="31"/>
  <c r="BG71" i="31" a="1"/>
  <c r="BG71" i="31"/>
  <c r="BF71" i="31" a="1"/>
  <c r="BF71" i="31" s="1"/>
  <c r="BE71" i="31" a="1"/>
  <c r="BE71" i="31" s="1"/>
  <c r="BD71" i="31" a="1"/>
  <c r="BD71" i="31" s="1"/>
  <c r="BC71" i="31" a="1"/>
  <c r="BC71" i="31" s="1"/>
  <c r="BB71" i="31" a="1"/>
  <c r="BB71" i="31"/>
  <c r="BA71" i="31" a="1"/>
  <c r="BA71" i="31" s="1"/>
  <c r="AZ71" i="31" a="1"/>
  <c r="AZ71" i="31"/>
  <c r="AY71" i="31" a="1"/>
  <c r="AY71" i="31" s="1"/>
  <c r="AX71" i="31" a="1"/>
  <c r="AX71" i="31" s="1"/>
  <c r="AW71" i="31" a="1"/>
  <c r="AW71" i="31" s="1"/>
  <c r="AV71" i="31" a="1"/>
  <c r="AV71" i="31" s="1"/>
  <c r="AU71" i="31" a="1"/>
  <c r="AU71" i="31"/>
  <c r="AT71" i="31" a="1"/>
  <c r="AT71" i="31" s="1"/>
  <c r="AS71" i="31" a="1"/>
  <c r="AS71" i="31"/>
  <c r="AR71" i="31" a="1"/>
  <c r="AR71" i="31" s="1"/>
  <c r="AQ71" i="31" a="1"/>
  <c r="AQ71" i="31" s="1"/>
  <c r="AP71" i="31" a="1"/>
  <c r="AP71" i="31" s="1"/>
  <c r="AO71" i="31" a="1"/>
  <c r="AO71" i="31" s="1"/>
  <c r="AN71" i="31" a="1"/>
  <c r="AN71" i="31"/>
  <c r="AM71" i="31" a="1"/>
  <c r="AM71" i="31"/>
  <c r="AL71" i="31" a="1"/>
  <c r="AL71" i="31" s="1"/>
  <c r="AK71" i="31" a="1"/>
  <c r="AK71" i="31" s="1"/>
  <c r="AJ71" i="31" a="1"/>
  <c r="AJ71" i="31" s="1"/>
  <c r="AI71" i="31" a="1"/>
  <c r="AI71" i="31" s="1"/>
  <c r="AH71" i="31" a="1"/>
  <c r="AH71" i="31" s="1"/>
  <c r="AG71" i="31" a="1"/>
  <c r="AG71" i="31"/>
  <c r="AF71" i="31" a="1"/>
  <c r="AF71" i="31" s="1"/>
  <c r="AE71" i="31" a="1"/>
  <c r="AE71" i="31" s="1"/>
  <c r="AD71" i="31" a="1"/>
  <c r="AD71" i="31" s="1"/>
  <c r="AC71" i="31" a="1"/>
  <c r="AC71" i="31" s="1"/>
  <c r="AB71" i="31" a="1"/>
  <c r="AB71" i="31" s="1"/>
  <c r="AA71" i="31" a="1"/>
  <c r="AA71" i="31" s="1"/>
  <c r="Z71" i="31" a="1"/>
  <c r="Z71" i="31" s="1"/>
  <c r="Y71" i="31" a="1"/>
  <c r="Y71" i="31" s="1"/>
  <c r="X71" i="31" a="1"/>
  <c r="X71" i="31" s="1"/>
  <c r="W71" i="31" a="1"/>
  <c r="W71" i="31"/>
  <c r="V71" i="31" a="1"/>
  <c r="V71" i="31" s="1"/>
  <c r="U71" i="31" a="1"/>
  <c r="U71" i="31" s="1"/>
  <c r="T71" i="31" a="1"/>
  <c r="T71" i="31" s="1"/>
  <c r="S71" i="31" a="1"/>
  <c r="S71" i="31" s="1"/>
  <c r="R71" i="31" a="1"/>
  <c r="R71" i="31"/>
  <c r="Q71" i="31" a="1"/>
  <c r="Q71" i="31"/>
  <c r="P71" i="31" a="1"/>
  <c r="P71" i="31" s="1"/>
  <c r="O71" i="31" a="1"/>
  <c r="O71" i="31" s="1"/>
  <c r="N71" i="31" a="1"/>
  <c r="N71" i="31" s="1"/>
  <c r="M71" i="31" a="1"/>
  <c r="M71" i="31" s="1"/>
  <c r="L71" i="31" a="1"/>
  <c r="L71" i="31" s="1"/>
  <c r="K71" i="31" a="1"/>
  <c r="K71" i="31"/>
  <c r="J71" i="31" a="1"/>
  <c r="J71" i="31" s="1"/>
  <c r="I71" i="31" a="1"/>
  <c r="I71" i="31" s="1"/>
  <c r="H71" i="31" a="1"/>
  <c r="H71" i="31" s="1"/>
  <c r="G71" i="31" a="1"/>
  <c r="G71" i="31" s="1"/>
  <c r="F71" i="31" a="1"/>
  <c r="F71" i="31" s="1"/>
  <c r="E71" i="31" a="1"/>
  <c r="E71" i="31" s="1"/>
  <c r="D71" i="31" a="1"/>
  <c r="D71" i="31"/>
  <c r="C71" i="31" a="1"/>
  <c r="C71" i="31"/>
  <c r="BJ70" i="31" a="1"/>
  <c r="BJ70" i="31" s="1"/>
  <c r="BI70" i="31" a="1"/>
  <c r="BI70" i="31" s="1"/>
  <c r="BH70" i="31" a="1"/>
  <c r="BH70" i="31" s="1"/>
  <c r="BG70" i="31" a="1"/>
  <c r="BG70" i="31" s="1"/>
  <c r="BF70" i="31" a="1"/>
  <c r="BF70" i="31" s="1"/>
  <c r="BE70" i="31" a="1"/>
  <c r="BE70" i="31"/>
  <c r="BD70" i="31" a="1"/>
  <c r="BD70" i="31" s="1"/>
  <c r="BC70" i="31" a="1"/>
  <c r="BC70" i="31" s="1"/>
  <c r="BB70" i="31" a="1"/>
  <c r="BB70" i="31" s="1"/>
  <c r="BA70" i="31" a="1"/>
  <c r="BA70" i="31" s="1"/>
  <c r="AZ70" i="31" a="1"/>
  <c r="AZ70" i="31" s="1"/>
  <c r="AY70" i="31" a="1"/>
  <c r="AY70" i="31" s="1"/>
  <c r="AX70" i="31" a="1"/>
  <c r="AX70" i="31" s="1"/>
  <c r="AW70" i="31" a="1"/>
  <c r="AW70" i="31" s="1"/>
  <c r="AV70" i="31" a="1"/>
  <c r="AV70" i="31"/>
  <c r="AU70" i="31" a="1"/>
  <c r="AU70" i="31"/>
  <c r="AT70" i="31" a="1"/>
  <c r="AT70" i="31" s="1"/>
  <c r="AS70" i="31" a="1"/>
  <c r="AS70" i="31" s="1"/>
  <c r="AR70" i="31" a="1"/>
  <c r="AR70" i="31" s="1"/>
  <c r="AQ70" i="31" a="1"/>
  <c r="AQ70" i="31" s="1"/>
  <c r="AP70" i="31" a="1"/>
  <c r="AP70" i="31"/>
  <c r="AO70" i="31" a="1"/>
  <c r="AO70" i="31"/>
  <c r="AN70" i="31" a="1"/>
  <c r="AN70" i="31"/>
  <c r="AM70" i="31" a="1"/>
  <c r="AM70" i="31" s="1"/>
  <c r="AL70" i="31" a="1"/>
  <c r="AL70" i="31" s="1"/>
  <c r="AK70" i="31" a="1"/>
  <c r="AK70" i="31" s="1"/>
  <c r="AJ70" i="31" a="1"/>
  <c r="AJ70" i="31" s="1"/>
  <c r="AI70" i="31" a="1"/>
  <c r="AI70" i="31"/>
  <c r="AH70" i="31" a="1"/>
  <c r="AH70" i="31" s="1"/>
  <c r="AG70" i="31" a="1"/>
  <c r="AG70" i="31" s="1"/>
  <c r="AF70" i="31" a="1"/>
  <c r="AF70" i="31" s="1"/>
  <c r="AE70" i="31" a="1"/>
  <c r="AE70" i="31" s="1"/>
  <c r="AD70" i="31" a="1"/>
  <c r="AD70" i="31" s="1"/>
  <c r="AC70" i="31" a="1"/>
  <c r="AC70" i="31" s="1"/>
  <c r="AB70" i="31" a="1"/>
  <c r="AB70" i="31"/>
  <c r="AA70" i="31" a="1"/>
  <c r="AA70" i="31"/>
  <c r="Z70" i="31" a="1"/>
  <c r="Z70" i="31" s="1"/>
  <c r="Y70" i="31" a="1"/>
  <c r="Y70" i="31" s="1"/>
  <c r="X70" i="31" a="1"/>
  <c r="X70" i="31" s="1"/>
  <c r="W70" i="31" a="1"/>
  <c r="W70" i="31" s="1"/>
  <c r="V70" i="31" a="1"/>
  <c r="V70" i="31" s="1"/>
  <c r="U70" i="31" a="1"/>
  <c r="U70" i="31"/>
  <c r="T70" i="31" a="1"/>
  <c r="T70" i="31" s="1"/>
  <c r="S70" i="31" a="1"/>
  <c r="S70" i="31" s="1"/>
  <c r="R70" i="31" a="1"/>
  <c r="R70" i="31" s="1"/>
  <c r="Q70" i="31" a="1"/>
  <c r="Q70" i="31" s="1"/>
  <c r="P70" i="31" a="1"/>
  <c r="P70" i="31" s="1"/>
  <c r="O70" i="31" a="1"/>
  <c r="O70" i="31" s="1"/>
  <c r="N70" i="31" a="1"/>
  <c r="N70" i="31" s="1"/>
  <c r="M70" i="31" a="1"/>
  <c r="M70" i="31" s="1"/>
  <c r="L70" i="31" a="1"/>
  <c r="L70" i="31"/>
  <c r="K70" i="31" a="1"/>
  <c r="K70" i="31"/>
  <c r="J70" i="31" a="1"/>
  <c r="J70" i="31" s="1"/>
  <c r="I70" i="31" a="1"/>
  <c r="I70" i="31" s="1"/>
  <c r="H70" i="31" a="1"/>
  <c r="H70" i="31" s="1"/>
  <c r="G70" i="31" a="1"/>
  <c r="G70" i="31" s="1"/>
  <c r="F70" i="31" a="1"/>
  <c r="F70" i="31"/>
  <c r="E70" i="31" a="1"/>
  <c r="E70" i="31" s="1"/>
  <c r="D70" i="31" a="1"/>
  <c r="D70" i="31" s="1"/>
  <c r="C70" i="31" a="1"/>
  <c r="C70" i="31" s="1"/>
  <c r="BJ69" i="31" a="1"/>
  <c r="BJ69" i="31" s="1"/>
  <c r="BI69" i="31" a="1"/>
  <c r="BI69" i="31" s="1"/>
  <c r="BH69" i="31" a="1"/>
  <c r="BH69" i="31" s="1"/>
  <c r="BG69" i="31" a="1"/>
  <c r="BG69" i="31"/>
  <c r="BF69" i="31" a="1"/>
  <c r="BF69" i="31" s="1"/>
  <c r="BE69" i="31" a="1"/>
  <c r="BE69" i="31" s="1"/>
  <c r="BD69" i="31" a="1"/>
  <c r="BD69" i="31" s="1"/>
  <c r="BC69" i="31" a="1"/>
  <c r="BC69" i="31" s="1"/>
  <c r="BB69" i="31" a="1"/>
  <c r="BB69" i="31" s="1"/>
  <c r="BA69" i="31" a="1"/>
  <c r="BA69" i="31" s="1"/>
  <c r="AZ69" i="31" a="1"/>
  <c r="AZ69" i="31"/>
  <c r="AY69" i="31" a="1"/>
  <c r="AY69" i="31"/>
  <c r="AX69" i="31" a="1"/>
  <c r="AX69" i="31" s="1"/>
  <c r="AW69" i="31" a="1"/>
  <c r="AW69" i="31" s="1"/>
  <c r="AV69" i="31" a="1"/>
  <c r="AV69" i="31" s="1"/>
  <c r="AU69" i="31" a="1"/>
  <c r="AU69" i="31" s="1"/>
  <c r="AT69" i="31" a="1"/>
  <c r="AT69" i="31" s="1"/>
  <c r="AS69" i="31" a="1"/>
  <c r="AS69" i="31"/>
  <c r="AR69" i="31" a="1"/>
  <c r="AR69" i="31" s="1"/>
  <c r="AQ69" i="31" a="1"/>
  <c r="AQ69" i="31" s="1"/>
  <c r="AP69" i="31" a="1"/>
  <c r="AP69" i="31" s="1"/>
  <c r="AO69" i="31" a="1"/>
  <c r="AO69" i="31" s="1"/>
  <c r="AN69" i="31" a="1"/>
  <c r="AN69" i="31" s="1"/>
  <c r="AM69" i="31" a="1"/>
  <c r="AM69" i="31" s="1"/>
  <c r="AL69" i="31" a="1"/>
  <c r="AL69" i="31" s="1"/>
  <c r="AK69" i="31" a="1"/>
  <c r="AK69" i="31" s="1"/>
  <c r="AJ69" i="31" a="1"/>
  <c r="AJ69" i="31" s="1"/>
  <c r="AI69" i="31" a="1"/>
  <c r="AI69" i="31"/>
  <c r="AH69" i="31" a="1"/>
  <c r="AH69" i="31" s="1"/>
  <c r="AG69" i="31" a="1"/>
  <c r="AG69" i="31" s="1"/>
  <c r="AF69" i="31" a="1"/>
  <c r="AF69" i="31" s="1"/>
  <c r="AE69" i="31" a="1"/>
  <c r="AE69" i="31" s="1"/>
  <c r="AD69" i="31" a="1"/>
  <c r="AD69" i="31"/>
  <c r="AC69" i="31" a="1"/>
  <c r="AC69" i="31"/>
  <c r="AB69" i="31" a="1"/>
  <c r="AB69" i="31" s="1"/>
  <c r="AA69" i="31" a="1"/>
  <c r="AA69" i="31" s="1"/>
  <c r="Z69" i="31" a="1"/>
  <c r="Z69" i="31" s="1"/>
  <c r="Y69" i="31" a="1"/>
  <c r="Y69" i="31" s="1"/>
  <c r="X69" i="31" a="1"/>
  <c r="X69" i="31" s="1"/>
  <c r="W69" i="31" a="1"/>
  <c r="W69" i="31"/>
  <c r="V69" i="31" a="1"/>
  <c r="V69" i="31" s="1"/>
  <c r="U69" i="31" a="1"/>
  <c r="U69" i="31"/>
  <c r="T69" i="31" a="1"/>
  <c r="T69" i="31" s="1"/>
  <c r="S69" i="31" a="1"/>
  <c r="S69" i="31" s="1"/>
  <c r="R69" i="31" a="1"/>
  <c r="R69" i="31" s="1"/>
  <c r="Q69" i="31" a="1"/>
  <c r="Q69" i="31" s="1"/>
  <c r="P69" i="31" a="1"/>
  <c r="P69" i="31"/>
  <c r="O69" i="31" a="1"/>
  <c r="O69" i="31"/>
  <c r="N69" i="31" a="1"/>
  <c r="N69" i="31" s="1"/>
  <c r="M69" i="31" a="1"/>
  <c r="M69" i="31" s="1"/>
  <c r="L69" i="31" a="1"/>
  <c r="L69" i="31" s="1"/>
  <c r="K69" i="31" a="1"/>
  <c r="K69" i="31" s="1"/>
  <c r="J69" i="31" a="1"/>
  <c r="J69" i="31" s="1"/>
  <c r="I69" i="31" a="1"/>
  <c r="I69" i="31"/>
  <c r="H69" i="31" a="1"/>
  <c r="H69" i="31" s="1"/>
  <c r="G69" i="31" a="1"/>
  <c r="G69" i="31" s="1"/>
  <c r="F69" i="31" a="1"/>
  <c r="F69" i="31" s="1"/>
  <c r="E69" i="31" a="1"/>
  <c r="E69" i="31" s="1"/>
  <c r="D69" i="31" a="1"/>
  <c r="D69" i="31" s="1"/>
  <c r="C69" i="31" a="1"/>
  <c r="C69" i="31" s="1"/>
  <c r="BJ68" i="31" a="1"/>
  <c r="BJ68" i="31" s="1"/>
  <c r="BI68" i="31" a="1"/>
  <c r="BI68" i="31" s="1"/>
  <c r="BH68" i="31" a="1"/>
  <c r="BH68" i="31"/>
  <c r="BG68" i="31" a="1"/>
  <c r="BG68" i="31"/>
  <c r="BF68" i="31" a="1"/>
  <c r="BF68" i="31" s="1"/>
  <c r="BE68" i="31" a="1"/>
  <c r="BE68" i="31" s="1"/>
  <c r="BD68" i="31" a="1"/>
  <c r="BD68" i="31" s="1"/>
  <c r="BC68" i="31" a="1"/>
  <c r="BC68" i="31" s="1"/>
  <c r="BB68" i="31" a="1"/>
  <c r="BB68" i="31" s="1"/>
  <c r="BA68" i="31" a="1"/>
  <c r="BA68" i="31"/>
  <c r="AZ68" i="31" a="1"/>
  <c r="AZ68" i="31"/>
  <c r="AY68" i="31" a="1"/>
  <c r="AY68" i="31" s="1"/>
  <c r="AX68" i="31" a="1"/>
  <c r="AX68" i="31" s="1"/>
  <c r="AW68" i="31" a="1"/>
  <c r="AW68" i="31" s="1"/>
  <c r="AV68" i="31" a="1"/>
  <c r="AV68" i="31" s="1"/>
  <c r="AU68" i="31" a="1"/>
  <c r="AU68" i="31"/>
  <c r="AT68" i="31" a="1"/>
  <c r="AT68" i="31" s="1"/>
  <c r="AS68" i="31" a="1"/>
  <c r="AS68" i="31" s="1"/>
  <c r="AR68" i="31" a="1"/>
  <c r="AR68" i="31" s="1"/>
  <c r="AQ68" i="31" a="1"/>
  <c r="AQ68" i="31" s="1"/>
  <c r="AP68" i="31" a="1"/>
  <c r="AP68" i="31" s="1"/>
  <c r="AO68" i="31" a="1"/>
  <c r="AO68" i="31" s="1"/>
  <c r="AN68" i="31" a="1"/>
  <c r="AN68" i="31"/>
  <c r="AM68" i="31" a="1"/>
  <c r="AM68" i="31"/>
  <c r="AL68" i="31" a="1"/>
  <c r="AL68" i="31" s="1"/>
  <c r="AK68" i="31" a="1"/>
  <c r="AK68" i="31" s="1"/>
  <c r="AJ68" i="31" a="1"/>
  <c r="AJ68" i="31" s="1"/>
  <c r="AI68" i="31" a="1"/>
  <c r="AI68" i="31" s="1"/>
  <c r="AH68" i="31" a="1"/>
  <c r="AH68" i="31" s="1"/>
  <c r="AG68" i="31" a="1"/>
  <c r="AG68" i="31" s="1"/>
  <c r="AF68" i="31" a="1"/>
  <c r="AF68" i="31" s="1"/>
  <c r="AE68" i="31" a="1"/>
  <c r="AE68" i="31" s="1"/>
  <c r="AD68" i="31" a="1"/>
  <c r="AD68" i="31" s="1"/>
  <c r="AC68" i="31" a="1"/>
  <c r="AC68" i="31" s="1"/>
  <c r="AB68" i="31" a="1"/>
  <c r="AB68" i="31" s="1"/>
  <c r="AA68" i="31" a="1"/>
  <c r="AA68" i="31" s="1"/>
  <c r="Z68" i="31" a="1"/>
  <c r="Z68" i="31" s="1"/>
  <c r="Y68" i="31" a="1"/>
  <c r="Y68" i="31" s="1"/>
  <c r="X68" i="31" a="1"/>
  <c r="X68" i="31" s="1"/>
  <c r="W68" i="31" a="1"/>
  <c r="W68" i="31"/>
  <c r="V68" i="31" a="1"/>
  <c r="V68" i="31" s="1"/>
  <c r="U68" i="31" a="1"/>
  <c r="U68" i="31" s="1"/>
  <c r="T68" i="31" a="1"/>
  <c r="T68" i="31" s="1"/>
  <c r="S68" i="31" a="1"/>
  <c r="S68" i="31" s="1"/>
  <c r="R68" i="31" a="1"/>
  <c r="R68" i="31" s="1"/>
  <c r="Q68" i="31" a="1"/>
  <c r="Q68" i="31" s="1"/>
  <c r="P68" i="31" a="1"/>
  <c r="P68" i="31"/>
  <c r="O68" i="31" a="1"/>
  <c r="O68" i="31" s="1"/>
  <c r="N68" i="31" a="1"/>
  <c r="N68" i="31" s="1"/>
  <c r="M68" i="31" a="1"/>
  <c r="M68" i="31" s="1"/>
  <c r="L68" i="31" a="1"/>
  <c r="L68" i="31" s="1"/>
  <c r="K68" i="31" a="1"/>
  <c r="K68" i="31"/>
  <c r="J68" i="31" a="1"/>
  <c r="J68" i="31" s="1"/>
  <c r="I68" i="31" a="1"/>
  <c r="I68" i="31" s="1"/>
  <c r="H68" i="31" a="1"/>
  <c r="H68" i="31" s="1"/>
  <c r="G68" i="31" a="1"/>
  <c r="G68" i="31" s="1"/>
  <c r="F68" i="31" a="1"/>
  <c r="F68" i="31" s="1"/>
  <c r="E68" i="31" a="1"/>
  <c r="E68" i="31" s="1"/>
  <c r="D68" i="31" a="1"/>
  <c r="D68" i="31"/>
  <c r="C68" i="31" a="1"/>
  <c r="C68" i="31"/>
  <c r="BJ67" i="31" a="1"/>
  <c r="BJ67" i="31" s="1"/>
  <c r="BI67" i="31" a="1"/>
  <c r="BI67" i="31" s="1"/>
  <c r="BH67" i="31" a="1"/>
  <c r="BH67" i="31" s="1"/>
  <c r="BG67" i="31" a="1"/>
  <c r="BG67" i="31" s="1"/>
  <c r="BF67" i="31" a="1"/>
  <c r="BF67" i="31" s="1"/>
  <c r="BE67" i="31" a="1"/>
  <c r="BE67" i="31" s="1"/>
  <c r="BD67" i="31" a="1"/>
  <c r="BD67" i="31" s="1"/>
  <c r="BC67" i="31" a="1"/>
  <c r="BC67" i="31" s="1"/>
  <c r="BB67" i="31" a="1"/>
  <c r="BB67" i="31" s="1"/>
  <c r="BA67" i="31" a="1"/>
  <c r="BA67" i="31" s="1"/>
  <c r="AZ67" i="31" a="1"/>
  <c r="AZ67" i="31" s="1"/>
  <c r="AY67" i="31" a="1"/>
  <c r="AY67" i="31" s="1"/>
  <c r="AX67" i="31" a="1"/>
  <c r="AX67" i="31" s="1"/>
  <c r="AW67" i="31" a="1"/>
  <c r="AW67" i="31" s="1"/>
  <c r="AV67" i="31" a="1"/>
  <c r="AV67" i="31" s="1"/>
  <c r="AU67" i="31" a="1"/>
  <c r="AU67" i="31"/>
  <c r="AT67" i="31" a="1"/>
  <c r="AT67" i="31" s="1"/>
  <c r="AS67" i="31" a="1"/>
  <c r="AS67" i="31" s="1"/>
  <c r="AR67" i="31" a="1"/>
  <c r="AR67" i="31" s="1"/>
  <c r="AQ67" i="31" a="1"/>
  <c r="AQ67" i="31" s="1"/>
  <c r="AP67" i="31" a="1"/>
  <c r="AP67" i="31" s="1"/>
  <c r="AO67" i="31" a="1"/>
  <c r="AO67" i="31" s="1"/>
  <c r="AN67" i="31" a="1"/>
  <c r="AN67" i="31" s="1"/>
  <c r="AM67" i="31" a="1"/>
  <c r="AM67" i="31" s="1"/>
  <c r="AL67" i="31" a="1"/>
  <c r="AL67" i="31" s="1"/>
  <c r="AK67" i="31" a="1"/>
  <c r="AK67" i="31" s="1"/>
  <c r="AJ67" i="31" a="1"/>
  <c r="AJ67" i="31" s="1"/>
  <c r="AI67" i="31" a="1"/>
  <c r="AI67" i="31"/>
  <c r="AH67" i="31" a="1"/>
  <c r="AH67" i="31" s="1"/>
  <c r="AG67" i="31" a="1"/>
  <c r="AG67" i="31"/>
  <c r="AF67" i="31" a="1"/>
  <c r="AF67" i="31" s="1"/>
  <c r="AE67" i="31" a="1"/>
  <c r="AE67" i="31" s="1"/>
  <c r="AD67" i="31" a="1"/>
  <c r="AD67" i="31" s="1"/>
  <c r="AC67" i="31" a="1"/>
  <c r="AC67" i="31" s="1"/>
  <c r="AB67" i="31" a="1"/>
  <c r="AB67" i="31"/>
  <c r="AA67" i="31" a="1"/>
  <c r="AA67" i="31"/>
  <c r="Z67" i="31" a="1"/>
  <c r="Z67" i="31" s="1"/>
  <c r="Y67" i="31" a="1"/>
  <c r="Y67" i="31" s="1"/>
  <c r="X67" i="31" a="1"/>
  <c r="X67" i="31" s="1"/>
  <c r="W67" i="31" a="1"/>
  <c r="W67" i="31" s="1"/>
  <c r="V67" i="31" a="1"/>
  <c r="V67" i="31" s="1"/>
  <c r="U67" i="31" a="1"/>
  <c r="U67" i="31" s="1"/>
  <c r="T67" i="31" a="1"/>
  <c r="T67" i="31" s="1"/>
  <c r="S67" i="31" a="1"/>
  <c r="S67" i="31" s="1"/>
  <c r="R67" i="31" a="1"/>
  <c r="R67" i="31" s="1"/>
  <c r="Q67" i="31" a="1"/>
  <c r="Q67" i="31" s="1"/>
  <c r="P67" i="31" a="1"/>
  <c r="P67" i="31" s="1"/>
  <c r="O67" i="31" a="1"/>
  <c r="O67" i="31" s="1"/>
  <c r="N67" i="31" a="1"/>
  <c r="N67" i="31" s="1"/>
  <c r="M67" i="31" a="1"/>
  <c r="M67" i="31" s="1"/>
  <c r="L67" i="31" a="1"/>
  <c r="L67" i="31"/>
  <c r="K67" i="31" a="1"/>
  <c r="K67" i="31"/>
  <c r="J67" i="31" a="1"/>
  <c r="J67" i="31" s="1"/>
  <c r="I67" i="31" a="1"/>
  <c r="I67" i="31" s="1"/>
  <c r="H67" i="31" a="1"/>
  <c r="H67" i="31" s="1"/>
  <c r="G67" i="31" a="1"/>
  <c r="G67" i="31" s="1"/>
  <c r="F67" i="31" a="1"/>
  <c r="F67" i="31" s="1"/>
  <c r="E67" i="31" a="1"/>
  <c r="E67" i="31"/>
  <c r="D67" i="31" a="1"/>
  <c r="D67" i="31"/>
  <c r="C67" i="31" a="1"/>
  <c r="C67" i="31" s="1"/>
  <c r="BJ66" i="31" a="1"/>
  <c r="BJ66" i="31" s="1"/>
  <c r="BI66" i="31" a="1"/>
  <c r="BI66" i="31" s="1"/>
  <c r="BH66" i="31" a="1"/>
  <c r="BH66" i="31" s="1"/>
  <c r="BG66" i="31" a="1"/>
  <c r="BG66" i="31"/>
  <c r="BF66" i="31" a="1"/>
  <c r="BF66" i="31" s="1"/>
  <c r="BE66" i="31" a="1"/>
  <c r="BE66" i="31" s="1"/>
  <c r="BD66" i="31" a="1"/>
  <c r="BD66" i="31" s="1"/>
  <c r="BC66" i="31" a="1"/>
  <c r="BC66" i="31" s="1"/>
  <c r="BB66" i="31" a="1"/>
  <c r="BB66" i="31" s="1"/>
  <c r="BA66" i="31" a="1"/>
  <c r="BA66" i="31" s="1"/>
  <c r="AZ66" i="31" a="1"/>
  <c r="AZ66" i="31"/>
  <c r="AY66" i="31" a="1"/>
  <c r="AY66" i="31"/>
  <c r="AX66" i="31" a="1"/>
  <c r="AX66" i="31" s="1"/>
  <c r="AW66" i="31" a="1"/>
  <c r="AW66" i="31" s="1"/>
  <c r="AV66" i="31" a="1"/>
  <c r="AV66" i="31" s="1"/>
  <c r="AU66" i="31" a="1"/>
  <c r="AU66" i="31" s="1"/>
  <c r="AT66" i="31" a="1"/>
  <c r="AT66" i="31" s="1"/>
  <c r="AS66" i="31" a="1"/>
  <c r="AS66" i="31" s="1"/>
  <c r="AR66" i="31" a="1"/>
  <c r="AR66" i="31" s="1"/>
  <c r="AQ66" i="31" a="1"/>
  <c r="AQ66" i="31" s="1"/>
  <c r="AP66" i="31" a="1"/>
  <c r="AP66" i="31" s="1"/>
  <c r="AO66" i="31" a="1"/>
  <c r="AO66" i="31" s="1"/>
  <c r="AN66" i="31" a="1"/>
  <c r="AN66" i="31" s="1"/>
  <c r="AM66" i="31" a="1"/>
  <c r="AM66" i="31" s="1"/>
  <c r="AL66" i="31" a="1"/>
  <c r="AL66" i="31" s="1"/>
  <c r="AK66" i="31" a="1"/>
  <c r="AK66" i="31" s="1"/>
  <c r="AJ66" i="31" a="1"/>
  <c r="AJ66" i="31" s="1"/>
  <c r="AI66" i="31" a="1"/>
  <c r="AI66" i="31"/>
  <c r="AH66" i="31" a="1"/>
  <c r="AH66" i="31" s="1"/>
  <c r="AG66" i="31" a="1"/>
  <c r="AG66" i="31" s="1"/>
  <c r="AF66" i="31" a="1"/>
  <c r="AF66" i="31" s="1"/>
  <c r="AE66" i="31" a="1"/>
  <c r="AE66" i="31" s="1"/>
  <c r="AD66" i="31" a="1"/>
  <c r="AD66" i="31" s="1"/>
  <c r="AC66" i="31" a="1"/>
  <c r="AC66" i="31"/>
  <c r="AB66" i="31" a="1"/>
  <c r="AB66" i="31" s="1"/>
  <c r="AA66" i="31" a="1"/>
  <c r="AA66" i="31" s="1"/>
  <c r="Z66" i="31" a="1"/>
  <c r="Z66" i="31" s="1"/>
  <c r="Y66" i="31" a="1"/>
  <c r="Y66" i="31" s="1"/>
  <c r="X66" i="31" a="1"/>
  <c r="X66" i="31" s="1"/>
  <c r="W66" i="31" a="1"/>
  <c r="W66" i="31" s="1"/>
  <c r="V66" i="31" a="1"/>
  <c r="V66" i="31"/>
  <c r="U66" i="31" a="1"/>
  <c r="U66" i="31"/>
  <c r="T66" i="31" a="1"/>
  <c r="T66" i="31" s="1"/>
  <c r="S66" i="31" a="1"/>
  <c r="S66" i="31" s="1"/>
  <c r="R66" i="31" a="1"/>
  <c r="R66" i="31" s="1"/>
  <c r="Q66" i="31" a="1"/>
  <c r="Q66" i="31"/>
  <c r="P66" i="31" a="1"/>
  <c r="P66" i="31"/>
  <c r="O66" i="31" a="1"/>
  <c r="O66" i="31" s="1"/>
  <c r="N66" i="31" a="1"/>
  <c r="N66" i="31" s="1"/>
  <c r="M66" i="31" a="1"/>
  <c r="M66" i="31" s="1"/>
  <c r="L66" i="31" a="1"/>
  <c r="L66" i="31" s="1"/>
  <c r="K66" i="31" a="1"/>
  <c r="K66" i="31" s="1"/>
  <c r="J66" i="31" a="1"/>
  <c r="J66" i="31"/>
  <c r="I66" i="31" a="1"/>
  <c r="I66" i="31"/>
  <c r="H66" i="31" a="1"/>
  <c r="H66" i="31" s="1"/>
  <c r="G66" i="31" a="1"/>
  <c r="G66" i="31" s="1"/>
  <c r="F66" i="31" a="1"/>
  <c r="F66" i="31" s="1"/>
  <c r="E66" i="31" a="1"/>
  <c r="E66" i="31" s="1"/>
  <c r="D66" i="31" a="1"/>
  <c r="D66" i="31" s="1"/>
  <c r="C66" i="31" a="1"/>
  <c r="C66" i="31" s="1"/>
  <c r="BJ65" i="31" a="1"/>
  <c r="BJ65" i="31" s="1"/>
  <c r="BI65" i="31" a="1"/>
  <c r="BI65" i="31" s="1"/>
  <c r="BH65" i="31" a="1"/>
  <c r="BH65" i="31"/>
  <c r="BG65" i="31" a="1"/>
  <c r="BG65" i="31"/>
  <c r="BF65" i="31" a="1"/>
  <c r="BF65" i="31" s="1"/>
  <c r="BE65" i="31" a="1"/>
  <c r="BE65" i="31" s="1"/>
  <c r="BD65" i="31" a="1"/>
  <c r="BD65" i="31" s="1"/>
  <c r="BC65" i="31" a="1"/>
  <c r="BC65" i="31" s="1"/>
  <c r="BB65" i="31" a="1"/>
  <c r="BB65" i="31" s="1"/>
  <c r="BA65" i="31" a="1"/>
  <c r="BA65" i="31"/>
  <c r="AZ65" i="31" a="1"/>
  <c r="AZ65" i="31"/>
  <c r="AY65" i="31" a="1"/>
  <c r="AY65" i="31" s="1"/>
  <c r="AX65" i="31" a="1"/>
  <c r="AX65" i="31" s="1"/>
  <c r="AW65" i="31" a="1"/>
  <c r="AW65" i="31" s="1"/>
  <c r="AV65" i="31" a="1"/>
  <c r="AV65" i="31"/>
  <c r="AU65" i="31" a="1"/>
  <c r="AU65" i="31" s="1"/>
  <c r="AT65" i="31" a="1"/>
  <c r="AT65" i="31" s="1"/>
  <c r="AS65" i="31" a="1"/>
  <c r="AS65" i="31" s="1"/>
  <c r="AR65" i="31" a="1"/>
  <c r="AR65" i="31" s="1"/>
  <c r="AQ65" i="31" a="1"/>
  <c r="AQ65" i="31" s="1"/>
  <c r="AP65" i="31" a="1"/>
  <c r="AP65" i="31" s="1"/>
  <c r="AO65" i="31" a="1"/>
  <c r="AO65" i="31" s="1"/>
  <c r="AN65" i="31" a="1"/>
  <c r="AN65" i="31"/>
  <c r="AM65" i="31" a="1"/>
  <c r="AM65" i="31" s="1"/>
  <c r="AL65" i="31" a="1"/>
  <c r="AL65" i="31" s="1"/>
  <c r="AK65" i="31" a="1"/>
  <c r="AK65" i="31" s="1"/>
  <c r="AJ65" i="31" a="1"/>
  <c r="AJ65" i="31" s="1"/>
  <c r="AI65" i="31" a="1"/>
  <c r="AI65" i="31" s="1"/>
  <c r="AH65" i="31" a="1"/>
  <c r="AH65" i="31"/>
  <c r="AG65" i="31" a="1"/>
  <c r="AG65" i="31" s="1"/>
  <c r="AF65" i="31" a="1"/>
  <c r="AF65" i="31" s="1"/>
  <c r="AE65" i="31" a="1"/>
  <c r="AE65" i="31" s="1"/>
  <c r="AD65" i="31" a="1"/>
  <c r="AD65" i="31"/>
  <c r="AC65" i="31" a="1"/>
  <c r="AC65" i="31" s="1"/>
  <c r="AB65" i="31" a="1"/>
  <c r="AB65" i="31" s="1"/>
  <c r="AA65" i="31" a="1"/>
  <c r="AA65" i="31"/>
  <c r="Z65" i="31" a="1"/>
  <c r="Z65" i="31" s="1"/>
  <c r="Y65" i="31" a="1"/>
  <c r="Y65" i="31" s="1"/>
  <c r="X65" i="31" a="1"/>
  <c r="X65" i="31" s="1"/>
  <c r="W65" i="31" a="1"/>
  <c r="W65" i="31"/>
  <c r="V65" i="31" a="1"/>
  <c r="V65" i="31" s="1"/>
  <c r="U65" i="31" a="1"/>
  <c r="U65" i="31" s="1"/>
  <c r="T65" i="31" a="1"/>
  <c r="T65" i="31" s="1"/>
  <c r="S65" i="31" a="1"/>
  <c r="S65" i="31" s="1"/>
  <c r="R65" i="31" a="1"/>
  <c r="R65" i="31"/>
  <c r="Q65" i="31" a="1"/>
  <c r="Q65" i="31"/>
  <c r="P65" i="31" a="1"/>
  <c r="P65" i="31" s="1"/>
  <c r="O65" i="31" a="1"/>
  <c r="O65" i="31" s="1"/>
  <c r="N65" i="31" a="1"/>
  <c r="N65" i="31" s="1"/>
  <c r="M65" i="31" a="1"/>
  <c r="M65" i="31" s="1"/>
  <c r="L65" i="31" a="1"/>
  <c r="L65" i="31" s="1"/>
  <c r="K65" i="31" a="1"/>
  <c r="K65" i="31" s="1"/>
  <c r="J65" i="31" a="1"/>
  <c r="J65" i="31" s="1"/>
  <c r="I65" i="31" a="1"/>
  <c r="I65" i="31"/>
  <c r="H65" i="31" a="1"/>
  <c r="H65" i="31" s="1"/>
  <c r="G65" i="31" a="1"/>
  <c r="G65" i="31" s="1"/>
  <c r="F65" i="31" a="1"/>
  <c r="F65" i="31"/>
  <c r="E65" i="31" a="1"/>
  <c r="E65" i="31" s="1"/>
  <c r="D65" i="31" a="1"/>
  <c r="D65" i="31" s="1"/>
  <c r="C65" i="31" a="1"/>
  <c r="C65" i="31" s="1"/>
  <c r="BJ64" i="31" a="1"/>
  <c r="BJ64" i="31" s="1"/>
  <c r="BI64" i="31" a="1"/>
  <c r="BI64" i="31" s="1"/>
  <c r="BH64" i="31" a="1"/>
  <c r="BH64" i="31" s="1"/>
  <c r="BG64" i="31" a="1"/>
  <c r="BG64" i="31" s="1"/>
  <c r="BF64" i="31" a="1"/>
  <c r="BF64" i="31" s="1"/>
  <c r="BE64" i="31" a="1"/>
  <c r="BE64" i="31"/>
  <c r="BD64" i="31" a="1"/>
  <c r="BD64" i="31" s="1"/>
  <c r="BC64" i="31" a="1"/>
  <c r="BC64" i="31" s="1"/>
  <c r="BB64" i="31" a="1"/>
  <c r="BB64" i="31"/>
  <c r="BA64" i="31" a="1"/>
  <c r="BA64" i="31" s="1"/>
  <c r="AZ64" i="31" a="1"/>
  <c r="AZ64" i="31"/>
  <c r="AY64" i="31" a="1"/>
  <c r="AY64" i="31" s="1"/>
  <c r="AX64" i="31" a="1"/>
  <c r="AX64" i="31" s="1"/>
  <c r="AW64" i="31" a="1"/>
  <c r="AW64" i="31" s="1"/>
  <c r="AV64" i="31" a="1"/>
  <c r="AV64" i="31" s="1"/>
  <c r="AU64" i="31" a="1"/>
  <c r="AU64" i="31" s="1"/>
  <c r="AT64" i="31" a="1"/>
  <c r="AT64" i="31" s="1"/>
  <c r="AS64" i="31" a="1"/>
  <c r="AS64" i="31" s="1"/>
  <c r="AR64" i="31" a="1"/>
  <c r="AR64" i="31" s="1"/>
  <c r="AQ64" i="31" a="1"/>
  <c r="AQ64" i="31" s="1"/>
  <c r="AP64" i="31" a="1"/>
  <c r="AP64" i="31" s="1"/>
  <c r="AO64" i="31" a="1"/>
  <c r="AO64" i="31"/>
  <c r="AN64" i="31" a="1"/>
  <c r="AN64" i="31"/>
  <c r="AM64" i="31" a="1"/>
  <c r="AM64" i="31" s="1"/>
  <c r="AL64" i="31" a="1"/>
  <c r="AL64" i="31" s="1"/>
  <c r="AK64" i="31" a="1"/>
  <c r="AK64" i="31" s="1"/>
  <c r="AJ64" i="31" a="1"/>
  <c r="AJ64" i="31"/>
  <c r="AI64" i="31" a="1"/>
  <c r="AI64" i="31"/>
  <c r="AH64" i="31" a="1"/>
  <c r="AH64" i="31" s="1"/>
  <c r="AG64" i="31" a="1"/>
  <c r="AG64" i="31" s="1"/>
  <c r="AF64" i="31" a="1"/>
  <c r="AF64" i="31" s="1"/>
  <c r="AE64" i="31" a="1"/>
  <c r="AE64" i="31"/>
  <c r="AD64" i="31" a="1"/>
  <c r="AD64" i="31" s="1"/>
  <c r="AC64" i="31" a="1"/>
  <c r="AC64" i="31" s="1"/>
  <c r="AB64" i="31" a="1"/>
  <c r="AB64" i="31"/>
  <c r="AA64" i="31" a="1"/>
  <c r="AA64" i="31"/>
  <c r="Z64" i="31" a="1"/>
  <c r="Z64" i="31" s="1"/>
  <c r="Y64" i="31" a="1"/>
  <c r="Y64" i="31" s="1"/>
  <c r="X64" i="31" a="1"/>
  <c r="X64" i="31"/>
  <c r="W64" i="31" a="1"/>
  <c r="W64" i="31" s="1"/>
  <c r="V64" i="31" a="1"/>
  <c r="V64" i="31"/>
  <c r="U64" i="31" a="1"/>
  <c r="U64" i="31"/>
  <c r="T64" i="31" a="1"/>
  <c r="T64" i="31"/>
  <c r="S64" i="31" a="1"/>
  <c r="S64" i="31" s="1"/>
  <c r="R64" i="31" a="1"/>
  <c r="R64" i="31" s="1"/>
  <c r="Q64" i="31" a="1"/>
  <c r="Q64" i="31" s="1"/>
  <c r="P64" i="31" a="1"/>
  <c r="P64" i="31"/>
  <c r="O64" i="31" a="1"/>
  <c r="O64" i="31"/>
  <c r="N64" i="31" a="1"/>
  <c r="N64" i="31" s="1"/>
  <c r="M64" i="31" a="1"/>
  <c r="M64" i="31" s="1"/>
  <c r="L64" i="31" a="1"/>
  <c r="L64" i="31"/>
  <c r="K64" i="31" a="1"/>
  <c r="K64" i="31"/>
  <c r="J64" i="31" a="1"/>
  <c r="J64" i="31" s="1"/>
  <c r="I64" i="31" a="1"/>
  <c r="I64" i="31" s="1"/>
  <c r="H64" i="31" a="1"/>
  <c r="H64" i="31"/>
  <c r="G64" i="31" a="1"/>
  <c r="G64" i="31" s="1"/>
  <c r="F64" i="31" a="1"/>
  <c r="F64" i="31" s="1"/>
  <c r="E64" i="31" a="1"/>
  <c r="E64" i="31" s="1"/>
  <c r="D64" i="31" a="1"/>
  <c r="D64" i="31"/>
  <c r="C64" i="31" a="1"/>
  <c r="C64" i="31"/>
  <c r="BJ63" i="31" a="1"/>
  <c r="BJ63" i="31" s="1"/>
  <c r="BI63" i="31" a="1"/>
  <c r="BI63" i="31" s="1"/>
  <c r="BH63" i="31" a="1"/>
  <c r="BH63" i="31"/>
  <c r="BG63" i="31" a="1"/>
  <c r="BG63" i="31"/>
  <c r="BF63" i="31" a="1"/>
  <c r="BF63" i="31"/>
  <c r="BE63" i="31" a="1"/>
  <c r="BE63" i="31" s="1"/>
  <c r="BD63" i="31" a="1"/>
  <c r="BD63" i="31" s="1"/>
  <c r="BC63" i="31" a="1"/>
  <c r="BC63" i="31" s="1"/>
  <c r="BB63" i="31" a="1"/>
  <c r="BB63" i="31" s="1"/>
  <c r="BA63" i="31" a="1"/>
  <c r="BA63" i="31" s="1"/>
  <c r="AZ63" i="31" a="1"/>
  <c r="AZ63" i="31" s="1"/>
  <c r="AY63" i="31" a="1"/>
  <c r="AY63" i="31" s="1"/>
  <c r="AX63" i="31" a="1"/>
  <c r="AX63" i="31"/>
  <c r="AW63" i="31" a="1"/>
  <c r="AW63" i="31" s="1"/>
  <c r="AV63" i="31" a="1"/>
  <c r="AV63" i="31"/>
  <c r="AU63" i="31" a="1"/>
  <c r="AU63" i="31"/>
  <c r="AT63" i="31" a="1"/>
  <c r="AT63" i="31"/>
  <c r="AS63" i="31" a="1"/>
  <c r="AS63" i="31"/>
  <c r="AR63" i="31" a="1"/>
  <c r="AR63" i="31" s="1"/>
  <c r="AQ63" i="31" a="1"/>
  <c r="AQ63" i="31" s="1"/>
  <c r="AP63" i="31" a="1"/>
  <c r="AP63" i="31"/>
  <c r="AO63" i="31" a="1"/>
  <c r="AO63" i="31" s="1"/>
  <c r="AN63" i="31" a="1"/>
  <c r="AN63" i="31" s="1"/>
  <c r="AM63" i="31" a="1"/>
  <c r="AM63" i="31" s="1"/>
  <c r="AL63" i="31" a="1"/>
  <c r="AL63" i="31" s="1"/>
  <c r="AK63" i="31" a="1"/>
  <c r="AK63" i="31" s="1"/>
  <c r="AJ63" i="31" a="1"/>
  <c r="AJ63" i="31"/>
  <c r="AI63" i="31" a="1"/>
  <c r="AI63" i="31" s="1"/>
  <c r="AH63" i="31" a="1"/>
  <c r="AH63" i="31"/>
  <c r="AG63" i="31" a="1"/>
  <c r="AG63" i="31"/>
  <c r="AF63" i="31" a="1"/>
  <c r="AF63" i="31"/>
  <c r="AE63" i="31" a="1"/>
  <c r="AE63" i="31" s="1"/>
  <c r="AD63" i="31" a="1"/>
  <c r="AD63" i="31"/>
  <c r="AC63" i="31" a="1"/>
  <c r="AC63" i="31"/>
  <c r="AB63" i="31" a="1"/>
  <c r="AB63" i="31" s="1"/>
  <c r="AA63" i="31" a="1"/>
  <c r="AA63" i="31" s="1"/>
  <c r="Z63" i="31" a="1"/>
  <c r="Z63" i="31" s="1"/>
  <c r="Y63" i="31" a="1"/>
  <c r="Y63" i="31" s="1"/>
  <c r="X63" i="31" a="1"/>
  <c r="X63" i="31" s="1"/>
  <c r="W63" i="31" a="1"/>
  <c r="W63" i="31"/>
  <c r="V63" i="31" a="1"/>
  <c r="V63" i="31" s="1"/>
  <c r="U63" i="31" a="1"/>
  <c r="U63" i="31"/>
  <c r="T63" i="31" a="1"/>
  <c r="T63" i="31"/>
  <c r="S63" i="31" a="1"/>
  <c r="S63" i="31" s="1"/>
  <c r="R63" i="31" a="1"/>
  <c r="R63" i="31"/>
  <c r="Q63" i="31" a="1"/>
  <c r="Q63" i="31"/>
  <c r="P63" i="31" a="1"/>
  <c r="P63" i="31" s="1"/>
  <c r="O63" i="31" a="1"/>
  <c r="O63" i="31" s="1"/>
  <c r="N63" i="31" a="1"/>
  <c r="N63" i="31" s="1"/>
  <c r="M63" i="31" a="1"/>
  <c r="M63" i="31" s="1"/>
  <c r="L63" i="31" a="1"/>
  <c r="L63" i="31"/>
  <c r="K63" i="31" a="1"/>
  <c r="K63" i="31" s="1"/>
  <c r="J63" i="31" a="1"/>
  <c r="J63" i="31"/>
  <c r="I63" i="31" a="1"/>
  <c r="I63" i="31" s="1"/>
  <c r="H63" i="31" a="1"/>
  <c r="H63" i="31"/>
  <c r="G63" i="31" a="1"/>
  <c r="G63" i="31" s="1"/>
  <c r="F63" i="31" a="1"/>
  <c r="F63" i="31" s="1"/>
  <c r="E63" i="31" a="1"/>
  <c r="E63" i="31" s="1"/>
  <c r="D63" i="31" a="1"/>
  <c r="D63" i="31"/>
  <c r="C63" i="31" a="1"/>
  <c r="C63" i="31"/>
  <c r="BJ62" i="31" a="1"/>
  <c r="BJ62" i="31" s="1"/>
  <c r="BI62" i="31" a="1"/>
  <c r="BI62" i="31" s="1"/>
  <c r="BH62" i="31" a="1"/>
  <c r="BH62" i="31"/>
  <c r="BG62" i="31" a="1"/>
  <c r="BG62" i="31"/>
  <c r="BF62" i="31" a="1"/>
  <c r="BF62" i="31" s="1"/>
  <c r="BE62" i="31" a="1"/>
  <c r="BE62" i="31" s="1"/>
  <c r="BD62" i="31" a="1"/>
  <c r="BD62" i="31"/>
  <c r="BC62" i="31" a="1"/>
  <c r="BC62" i="31" s="1"/>
  <c r="BB62" i="31" a="1"/>
  <c r="BB62" i="31" s="1"/>
  <c r="BA62" i="31" a="1"/>
  <c r="BA62" i="31" s="1"/>
  <c r="AZ62" i="31" a="1"/>
  <c r="AZ62" i="31" s="1"/>
  <c r="AY62" i="31" a="1"/>
  <c r="AY62" i="31"/>
  <c r="AX62" i="31" a="1"/>
  <c r="AX62" i="31" s="1"/>
  <c r="AW62" i="31" a="1"/>
  <c r="AW62" i="31" s="1"/>
  <c r="AV62" i="31" a="1"/>
  <c r="AV62" i="31"/>
  <c r="AU62" i="31" a="1"/>
  <c r="AU62" i="31"/>
  <c r="AT62" i="31" a="1"/>
  <c r="AT62" i="31"/>
  <c r="AS62" i="31" a="1"/>
  <c r="AS62" i="31" s="1"/>
  <c r="AR62" i="31" a="1"/>
  <c r="AR62" i="31" s="1"/>
  <c r="AQ62" i="31" a="1"/>
  <c r="AQ62" i="31" s="1"/>
  <c r="AP62" i="31" a="1"/>
  <c r="AP62" i="31" s="1"/>
  <c r="AO62" i="31" a="1"/>
  <c r="AO62" i="31" s="1"/>
  <c r="AN62" i="31" a="1"/>
  <c r="AN62" i="31" s="1"/>
  <c r="AM62" i="31" a="1"/>
  <c r="AM62" i="31"/>
  <c r="AL62" i="31" a="1"/>
  <c r="AL62" i="31"/>
  <c r="AK62" i="31" a="1"/>
  <c r="AK62" i="31" s="1"/>
  <c r="AJ62" i="31" a="1"/>
  <c r="AJ62" i="31" s="1"/>
  <c r="AI62" i="31" a="1"/>
  <c r="AI62" i="31"/>
  <c r="AH62" i="31" a="1"/>
  <c r="AH62" i="31"/>
  <c r="AG62" i="31" a="1"/>
  <c r="AG62" i="31"/>
  <c r="AF62" i="31" a="1"/>
  <c r="AF62" i="31" s="1"/>
  <c r="AE62" i="31" a="1"/>
  <c r="AE62" i="31" s="1"/>
  <c r="AD62" i="31" a="1"/>
  <c r="AD62" i="31"/>
  <c r="AC62" i="31" a="1"/>
  <c r="AC62" i="31" s="1"/>
  <c r="AB62" i="31" a="1"/>
  <c r="AB62" i="31" s="1"/>
  <c r="AA62" i="31" a="1"/>
  <c r="AA62" i="31" s="1"/>
  <c r="Z62" i="31" a="1"/>
  <c r="Z62" i="31" s="1"/>
  <c r="Y62" i="31" a="1"/>
  <c r="Y62" i="31" s="1"/>
  <c r="X62" i="31" a="1"/>
  <c r="X62" i="31"/>
  <c r="W62" i="31" a="1"/>
  <c r="W62" i="31"/>
  <c r="V62" i="31" a="1"/>
  <c r="V62" i="31"/>
  <c r="U62" i="31" a="1"/>
  <c r="U62" i="31"/>
  <c r="T62" i="31" a="1"/>
  <c r="T62" i="31"/>
  <c r="S62" i="31" a="1"/>
  <c r="S62" i="31" s="1"/>
  <c r="R62" i="31" a="1"/>
  <c r="R62" i="31"/>
  <c r="Q62" i="31" a="1"/>
  <c r="Q62" i="31"/>
  <c r="P62" i="31" a="1"/>
  <c r="P62" i="31" s="1"/>
  <c r="O62" i="31" a="1"/>
  <c r="O62" i="31" s="1"/>
  <c r="N62" i="31" a="1"/>
  <c r="N62" i="31" s="1"/>
  <c r="M62" i="31" a="1"/>
  <c r="M62" i="31" s="1"/>
  <c r="L62" i="31" a="1"/>
  <c r="L62" i="31" s="1"/>
  <c r="K62" i="31" a="1"/>
  <c r="K62" i="31"/>
  <c r="J62" i="31" a="1"/>
  <c r="J62" i="31" s="1"/>
  <c r="I62" i="31" a="1"/>
  <c r="I62" i="31"/>
  <c r="H62" i="31" a="1"/>
  <c r="H62" i="31"/>
  <c r="G62" i="31" a="1"/>
  <c r="G62" i="31" s="1"/>
  <c r="F62" i="31" a="1"/>
  <c r="F62" i="31" s="1"/>
  <c r="E62" i="31" a="1"/>
  <c r="E62" i="31"/>
  <c r="D62" i="31" a="1"/>
  <c r="D62" i="31" s="1"/>
  <c r="C62" i="31" a="1"/>
  <c r="C62" i="31" s="1"/>
  <c r="BJ61" i="31" a="1"/>
  <c r="BJ61" i="31" s="1"/>
  <c r="BI61" i="31" a="1"/>
  <c r="BI61" i="31" s="1"/>
  <c r="BH61" i="31" a="1"/>
  <c r="BH61" i="31"/>
  <c r="BG61" i="31" a="1"/>
  <c r="BG61" i="31" s="1"/>
  <c r="BF61" i="31" a="1"/>
  <c r="BF61" i="31" s="1"/>
  <c r="BE61" i="31" a="1"/>
  <c r="BE61" i="31" s="1"/>
  <c r="BD61" i="31" a="1"/>
  <c r="BD61" i="31"/>
  <c r="BC61" i="31" a="1"/>
  <c r="BC61" i="31" s="1"/>
  <c r="BB61" i="31" a="1"/>
  <c r="BB61" i="31" s="1"/>
  <c r="BA61" i="31" a="1"/>
  <c r="BA61" i="31"/>
  <c r="AZ61" i="31" a="1"/>
  <c r="AZ61" i="31"/>
  <c r="AY61" i="31" a="1"/>
  <c r="AY61" i="31" s="1"/>
  <c r="AX61" i="31" a="1"/>
  <c r="AX61" i="31" s="1"/>
  <c r="AW61" i="31" a="1"/>
  <c r="AW61" i="31" s="1"/>
  <c r="AV61" i="31" a="1"/>
  <c r="AV61" i="31"/>
  <c r="AU61" i="31" a="1"/>
  <c r="AU61" i="31"/>
  <c r="AT61" i="31" a="1"/>
  <c r="AT61" i="31" s="1"/>
  <c r="AS61" i="31" a="1"/>
  <c r="AS61" i="31" s="1"/>
  <c r="AR61" i="31" a="1"/>
  <c r="AR61" i="31" s="1"/>
  <c r="AQ61" i="31" a="1"/>
  <c r="AQ61" i="31" s="1"/>
  <c r="AP61" i="31" a="1"/>
  <c r="AP61" i="31" s="1"/>
  <c r="AO61" i="31" a="1"/>
  <c r="AO61" i="31" s="1"/>
  <c r="AN61" i="31" a="1"/>
  <c r="AN61" i="31" s="1"/>
  <c r="AM61" i="31" a="1"/>
  <c r="AM61" i="31"/>
  <c r="AL61" i="31" a="1"/>
  <c r="AL61" i="31"/>
  <c r="AK61" i="31" a="1"/>
  <c r="AK61" i="31" s="1"/>
  <c r="AJ61" i="31" a="1"/>
  <c r="AJ61" i="31" s="1"/>
  <c r="AI61" i="31" a="1"/>
  <c r="AI61" i="31"/>
  <c r="AH61" i="31" a="1"/>
  <c r="AH61" i="31"/>
  <c r="AG61" i="31" a="1"/>
  <c r="AG61" i="31" s="1"/>
  <c r="AF61" i="31" a="1"/>
  <c r="AF61" i="31"/>
  <c r="AE61" i="31" a="1"/>
  <c r="AE61" i="31" s="1"/>
  <c r="AD61" i="31" a="1"/>
  <c r="AD61" i="31" s="1"/>
  <c r="AC61" i="31" a="1"/>
  <c r="AC61" i="31" s="1"/>
  <c r="AB61" i="31" a="1"/>
  <c r="AB61" i="31" s="1"/>
  <c r="AA61" i="31" a="1"/>
  <c r="AA61" i="31" s="1"/>
  <c r="Z61" i="31" a="1"/>
  <c r="Z61" i="31"/>
  <c r="Y61" i="31" a="1"/>
  <c r="Y61" i="31"/>
  <c r="X61" i="31" a="1"/>
  <c r="X61" i="31"/>
  <c r="W61" i="31" a="1"/>
  <c r="W61" i="31" s="1"/>
  <c r="V61" i="31" a="1"/>
  <c r="V61" i="31" s="1"/>
  <c r="U61" i="31" a="1"/>
  <c r="U61" i="31" s="1"/>
  <c r="T61" i="31" a="1"/>
  <c r="T61" i="31"/>
  <c r="S61" i="31" a="1"/>
  <c r="S61" i="31" s="1"/>
  <c r="R61" i="31" a="1"/>
  <c r="R61" i="31"/>
  <c r="Q61" i="31" a="1"/>
  <c r="Q61" i="31" s="1"/>
  <c r="P61" i="31" a="1"/>
  <c r="P61" i="31" s="1"/>
  <c r="O61" i="31" a="1"/>
  <c r="O61" i="31" s="1"/>
  <c r="N61" i="31" a="1"/>
  <c r="N61" i="31"/>
  <c r="M61" i="31" a="1"/>
  <c r="M61" i="31" s="1"/>
  <c r="L61" i="31" a="1"/>
  <c r="L61" i="31" s="1"/>
  <c r="K61" i="31" a="1"/>
  <c r="K61" i="31" s="1"/>
  <c r="J61" i="31" a="1"/>
  <c r="J61" i="31" s="1"/>
  <c r="I61" i="31" a="1"/>
  <c r="I61" i="31"/>
  <c r="H61" i="31" a="1"/>
  <c r="H61" i="31"/>
  <c r="G61" i="31" a="1"/>
  <c r="G61" i="31" s="1"/>
  <c r="F61" i="31" a="1"/>
  <c r="F61" i="31" s="1"/>
  <c r="E61" i="31" a="1"/>
  <c r="E61" i="31" s="1"/>
  <c r="D61" i="31" a="1"/>
  <c r="D61" i="31" s="1"/>
  <c r="C61" i="31" a="1"/>
  <c r="C61" i="31"/>
  <c r="BJ60" i="31" a="1"/>
  <c r="BJ60" i="31"/>
  <c r="BI60" i="31" a="1"/>
  <c r="BI60" i="31" s="1"/>
  <c r="BH60" i="31" a="1"/>
  <c r="BH60" i="31" s="1"/>
  <c r="BG60" i="31" a="1"/>
  <c r="BG60" i="31" s="1"/>
  <c r="BF60" i="31" a="1"/>
  <c r="BF60" i="31" s="1"/>
  <c r="BE60" i="31" a="1"/>
  <c r="BE60" i="31" s="1"/>
  <c r="BD60" i="31" a="1"/>
  <c r="BD60" i="31"/>
  <c r="BC60" i="31" a="1"/>
  <c r="BC60" i="31"/>
  <c r="BB60" i="31" a="1"/>
  <c r="BB60" i="31" s="1"/>
  <c r="BA60" i="31" a="1"/>
  <c r="BA60" i="31" s="1"/>
  <c r="AZ60" i="31" a="1"/>
  <c r="AZ60" i="31" s="1"/>
  <c r="AY60" i="31" a="1"/>
  <c r="AY60" i="31" s="1"/>
  <c r="AX60" i="31" a="1"/>
  <c r="AX60" i="31"/>
  <c r="AW60" i="31" a="1"/>
  <c r="AW60" i="31"/>
  <c r="AV60" i="31" a="1"/>
  <c r="AV60" i="31"/>
  <c r="AU60" i="31" a="1"/>
  <c r="AU60" i="31" s="1"/>
  <c r="AT60" i="31" a="1"/>
  <c r="AT60" i="31" s="1"/>
  <c r="AS60" i="31" a="1"/>
  <c r="AS60" i="31" s="1"/>
  <c r="AR60" i="31" a="1"/>
  <c r="AR60" i="31"/>
  <c r="AQ60" i="31" a="1"/>
  <c r="AQ60" i="31" s="1"/>
  <c r="AP60" i="31" a="1"/>
  <c r="AP60" i="31"/>
  <c r="AO60" i="31" a="1"/>
  <c r="AO60" i="31" s="1"/>
  <c r="AN60" i="31" a="1"/>
  <c r="AN60" i="31" s="1"/>
  <c r="AM60" i="31" a="1"/>
  <c r="AM60" i="31" s="1"/>
  <c r="AL60" i="31" a="1"/>
  <c r="AL60" i="31"/>
  <c r="AK60" i="31" a="1"/>
  <c r="AK60" i="31" s="1"/>
  <c r="AJ60" i="31" a="1"/>
  <c r="AJ60" i="31" s="1"/>
  <c r="AI60" i="31" a="1"/>
  <c r="AI60" i="31" s="1"/>
  <c r="AH60" i="31" a="1"/>
  <c r="AH60" i="31" s="1"/>
  <c r="AG60" i="31" a="1"/>
  <c r="AG60" i="31"/>
  <c r="AF60" i="31" a="1"/>
  <c r="AF60" i="31"/>
  <c r="AE60" i="31" a="1"/>
  <c r="AE60" i="31" s="1"/>
  <c r="AD60" i="31" a="1"/>
  <c r="AD60" i="31" s="1"/>
  <c r="AC60" i="31" a="1"/>
  <c r="AC60" i="31" s="1"/>
  <c r="AB60" i="31" a="1"/>
  <c r="AB60" i="31" s="1"/>
  <c r="AA60" i="31" a="1"/>
  <c r="AA60" i="31"/>
  <c r="Z60" i="31" a="1"/>
  <c r="Z60" i="31"/>
  <c r="Y60" i="31" a="1"/>
  <c r="Y60" i="31" s="1"/>
  <c r="X60" i="31" a="1"/>
  <c r="X60" i="31" s="1"/>
  <c r="W60" i="31" a="1"/>
  <c r="W60" i="31" s="1"/>
  <c r="V60" i="31" a="1"/>
  <c r="V60" i="31" s="1"/>
  <c r="U60" i="31" a="1"/>
  <c r="U60" i="31" s="1"/>
  <c r="T60" i="31" a="1"/>
  <c r="T60" i="31"/>
  <c r="S60" i="31" a="1"/>
  <c r="S60" i="31"/>
  <c r="R60" i="31" a="1"/>
  <c r="R60" i="31" s="1"/>
  <c r="Q60" i="31" a="1"/>
  <c r="Q60" i="31" s="1"/>
  <c r="P60" i="31" a="1"/>
  <c r="P60" i="31" s="1"/>
  <c r="O60" i="31" a="1"/>
  <c r="O60" i="31" s="1"/>
  <c r="N60" i="31" a="1"/>
  <c r="N60" i="31"/>
  <c r="M60" i="31" a="1"/>
  <c r="M60" i="31"/>
  <c r="L60" i="31" a="1"/>
  <c r="L60" i="31"/>
  <c r="K60" i="31" a="1"/>
  <c r="K60" i="31" s="1"/>
  <c r="J60" i="31" a="1"/>
  <c r="J60" i="31" s="1"/>
  <c r="I60" i="31" a="1"/>
  <c r="I60" i="31" s="1"/>
  <c r="H60" i="31" a="1"/>
  <c r="H60" i="31"/>
  <c r="G60" i="31" a="1"/>
  <c r="G60" i="31" s="1"/>
  <c r="F60" i="31" a="1"/>
  <c r="F60" i="31"/>
  <c r="E60" i="31" a="1"/>
  <c r="E60" i="31" s="1"/>
  <c r="D60" i="31" a="1"/>
  <c r="D60" i="31" s="1"/>
  <c r="C60" i="31" a="1"/>
  <c r="C60" i="31" s="1"/>
  <c r="BJ59" i="31" a="1"/>
  <c r="BJ59" i="31"/>
  <c r="BI59" i="31" a="1"/>
  <c r="BI59" i="31" s="1"/>
  <c r="BH59" i="31" a="1"/>
  <c r="BH59" i="31" s="1"/>
  <c r="BG59" i="31" a="1"/>
  <c r="BG59" i="31" s="1"/>
  <c r="BF59" i="31" a="1"/>
  <c r="BF59" i="31" s="1"/>
  <c r="BE59" i="31" a="1"/>
  <c r="BE59" i="31"/>
  <c r="BD59" i="31" a="1"/>
  <c r="BD59" i="31"/>
  <c r="BC59" i="31" a="1"/>
  <c r="BC59" i="31" s="1"/>
  <c r="BB59" i="31" a="1"/>
  <c r="BB59" i="31" s="1"/>
  <c r="BA59" i="31" a="1"/>
  <c r="BA59" i="31" s="1"/>
  <c r="AZ59" i="31" a="1"/>
  <c r="AZ59" i="31" s="1"/>
  <c r="AY59" i="31" a="1"/>
  <c r="AY59" i="31"/>
  <c r="AX59" i="31" a="1"/>
  <c r="AX59" i="31"/>
  <c r="AW59" i="31" a="1"/>
  <c r="AW59" i="31" s="1"/>
  <c r="AV59" i="31" a="1"/>
  <c r="AV59" i="31" s="1"/>
  <c r="AU59" i="31" a="1"/>
  <c r="AU59" i="31" s="1"/>
  <c r="AT59" i="31" a="1"/>
  <c r="AT59" i="31" s="1"/>
  <c r="AS59" i="31" a="1"/>
  <c r="AS59" i="31" s="1"/>
  <c r="AR59" i="31" a="1"/>
  <c r="AR59" i="31"/>
  <c r="AQ59" i="31" a="1"/>
  <c r="AQ59" i="31"/>
  <c r="AP59" i="31" a="1"/>
  <c r="AP59" i="31" s="1"/>
  <c r="AO59" i="31" a="1"/>
  <c r="AO59" i="31" s="1"/>
  <c r="AN59" i="31" a="1"/>
  <c r="AN59" i="31" s="1"/>
  <c r="AM59" i="31" a="1"/>
  <c r="AM59" i="31" s="1"/>
  <c r="AL59" i="31" a="1"/>
  <c r="AL59" i="31"/>
  <c r="AK59" i="31" a="1"/>
  <c r="AK59" i="31"/>
  <c r="AJ59" i="31" a="1"/>
  <c r="AJ59" i="31"/>
  <c r="AI59" i="31" a="1"/>
  <c r="AI59" i="31" s="1"/>
  <c r="AH59" i="31" a="1"/>
  <c r="AH59" i="31" s="1"/>
  <c r="AG59" i="31" a="1"/>
  <c r="AG59" i="31" s="1"/>
  <c r="AF59" i="31" a="1"/>
  <c r="AF59" i="31"/>
  <c r="AE59" i="31" a="1"/>
  <c r="AE59" i="31" s="1"/>
  <c r="AD59" i="31" a="1"/>
  <c r="AD59" i="31"/>
  <c r="AC59" i="31" a="1"/>
  <c r="AC59" i="31" s="1"/>
  <c r="AB59" i="31" a="1"/>
  <c r="AB59" i="31" s="1"/>
  <c r="AA59" i="31" a="1"/>
  <c r="AA59" i="31" s="1"/>
  <c r="Z59" i="31" a="1"/>
  <c r="Z59" i="31"/>
  <c r="Y59" i="31" a="1"/>
  <c r="Y59" i="31" s="1"/>
  <c r="X59" i="31" a="1"/>
  <c r="X59" i="31" s="1"/>
  <c r="W59" i="31" a="1"/>
  <c r="W59" i="31" s="1"/>
  <c r="V59" i="31" a="1"/>
  <c r="V59" i="31" s="1"/>
  <c r="U59" i="31" a="1"/>
  <c r="U59" i="31"/>
  <c r="T59" i="31" a="1"/>
  <c r="T59" i="31"/>
  <c r="S59" i="31" a="1"/>
  <c r="S59" i="31" s="1"/>
  <c r="R59" i="31" a="1"/>
  <c r="R59" i="31" s="1"/>
  <c r="Q59" i="31" a="1"/>
  <c r="Q59" i="31" s="1"/>
  <c r="P59" i="31" a="1"/>
  <c r="P59" i="31" s="1"/>
  <c r="O59" i="31" a="1"/>
  <c r="O59" i="31"/>
  <c r="N59" i="31" a="1"/>
  <c r="N59" i="31"/>
  <c r="M59" i="31" a="1"/>
  <c r="M59" i="31" s="1"/>
  <c r="L59" i="31" a="1"/>
  <c r="L59" i="31" s="1"/>
  <c r="K59" i="31" a="1"/>
  <c r="K59" i="31" s="1"/>
  <c r="J59" i="31" a="1"/>
  <c r="J59" i="31" s="1"/>
  <c r="I59" i="31" a="1"/>
  <c r="I59" i="31" s="1"/>
  <c r="H59" i="31" a="1"/>
  <c r="H59" i="31"/>
  <c r="G59" i="31" a="1"/>
  <c r="G59" i="31"/>
  <c r="F59" i="31" a="1"/>
  <c r="F59" i="31" s="1"/>
  <c r="E59" i="31" a="1"/>
  <c r="E59" i="31" s="1"/>
  <c r="D59" i="31" a="1"/>
  <c r="D59" i="31" s="1"/>
  <c r="C59" i="31" a="1"/>
  <c r="C59" i="31" s="1"/>
  <c r="BJ58" i="31" a="1"/>
  <c r="BJ58" i="31"/>
  <c r="BI58" i="31" a="1"/>
  <c r="BI58" i="31"/>
  <c r="BH58" i="31" a="1"/>
  <c r="BH58" i="31"/>
  <c r="BG58" i="31" a="1"/>
  <c r="BG58" i="31" s="1"/>
  <c r="BF58" i="31" a="1"/>
  <c r="BF58" i="31" s="1"/>
  <c r="BE58" i="31" a="1"/>
  <c r="BE58" i="31" s="1"/>
  <c r="BD58" i="31" a="1"/>
  <c r="BD58" i="31"/>
  <c r="BC58" i="31" a="1"/>
  <c r="BC58" i="31" s="1"/>
  <c r="BB58" i="31" a="1"/>
  <c r="BB58" i="31"/>
  <c r="BA58" i="31" a="1"/>
  <c r="BA58" i="31" s="1"/>
  <c r="AZ58" i="31" a="1"/>
  <c r="AZ58" i="31" s="1"/>
  <c r="AY58" i="31" a="1"/>
  <c r="AY58" i="31" s="1"/>
  <c r="AX58" i="31" a="1"/>
  <c r="AX58" i="31"/>
  <c r="AW58" i="31" a="1"/>
  <c r="AW58" i="31" s="1"/>
  <c r="AV58" i="31" a="1"/>
  <c r="AV58" i="31" s="1"/>
  <c r="AU58" i="31" a="1"/>
  <c r="AU58" i="31" s="1"/>
  <c r="AT58" i="31" a="1"/>
  <c r="AT58" i="31" s="1"/>
  <c r="AS58" i="31" a="1"/>
  <c r="AS58" i="31"/>
  <c r="AR58" i="31" a="1"/>
  <c r="AR58" i="31"/>
  <c r="AQ58" i="31" a="1"/>
  <c r="AQ58" i="31" s="1"/>
  <c r="AP58" i="31" a="1"/>
  <c r="AP58" i="31" s="1"/>
  <c r="AO58" i="31" a="1"/>
  <c r="AO58" i="31" s="1"/>
  <c r="AN58" i="31" a="1"/>
  <c r="AN58" i="31" s="1"/>
  <c r="AM58" i="31" a="1"/>
  <c r="AM58" i="31"/>
  <c r="AL58" i="31" a="1"/>
  <c r="AL58" i="31"/>
  <c r="AK58" i="31" a="1"/>
  <c r="AK58" i="31" s="1"/>
  <c r="AJ58" i="31" a="1"/>
  <c r="AJ58" i="31" s="1"/>
  <c r="AI58" i="31" a="1"/>
  <c r="AI58" i="31" s="1"/>
  <c r="AH58" i="31" a="1"/>
  <c r="AH58" i="31" s="1"/>
  <c r="AG58" i="31" a="1"/>
  <c r="AG58" i="31" s="1"/>
  <c r="AF58" i="31" a="1"/>
  <c r="AF58" i="31"/>
  <c r="AE58" i="31" a="1"/>
  <c r="AE58" i="31"/>
  <c r="AD58" i="31" a="1"/>
  <c r="AD58" i="31" s="1"/>
  <c r="AC58" i="31" a="1"/>
  <c r="AC58" i="31" s="1"/>
  <c r="AB58" i="31" a="1"/>
  <c r="AB58" i="31" s="1"/>
  <c r="AA58" i="31" a="1"/>
  <c r="AA58" i="31" s="1"/>
  <c r="Z58" i="31" a="1"/>
  <c r="Z58" i="31"/>
  <c r="Y58" i="31" a="1"/>
  <c r="Y58" i="31"/>
  <c r="X58" i="31" a="1"/>
  <c r="X58" i="31"/>
  <c r="W58" i="31" a="1"/>
  <c r="W58" i="31" s="1"/>
  <c r="V58" i="31" a="1"/>
  <c r="V58" i="31" s="1"/>
  <c r="U58" i="31" a="1"/>
  <c r="U58" i="31" s="1"/>
  <c r="T58" i="31" a="1"/>
  <c r="T58" i="31"/>
  <c r="S58" i="31" a="1"/>
  <c r="S58" i="31" s="1"/>
  <c r="R58" i="31" a="1"/>
  <c r="R58" i="31"/>
  <c r="Q58" i="31" a="1"/>
  <c r="Q58" i="31" s="1"/>
  <c r="P58" i="31" a="1"/>
  <c r="P58" i="31" s="1"/>
  <c r="O58" i="31" a="1"/>
  <c r="O58" i="31" s="1"/>
  <c r="N58" i="31" a="1"/>
  <c r="N58" i="31"/>
  <c r="M58" i="31" a="1"/>
  <c r="M58" i="31" s="1"/>
  <c r="L58" i="31" a="1"/>
  <c r="L58" i="31" s="1"/>
  <c r="K58" i="31" a="1"/>
  <c r="K58" i="31" s="1"/>
  <c r="J58" i="31" a="1"/>
  <c r="J58" i="31" s="1"/>
  <c r="I58" i="31" a="1"/>
  <c r="I58" i="31"/>
  <c r="H58" i="31" a="1"/>
  <c r="H58" i="31"/>
  <c r="G58" i="31" a="1"/>
  <c r="G58" i="31" s="1"/>
  <c r="F58" i="31" a="1"/>
  <c r="F58" i="31" s="1"/>
  <c r="E58" i="31" a="1"/>
  <c r="E58" i="31" s="1"/>
  <c r="D58" i="31" a="1"/>
  <c r="D58" i="31" s="1"/>
  <c r="C58" i="31" a="1"/>
  <c r="C58" i="31"/>
  <c r="BJ57" i="31" a="1"/>
  <c r="BJ57" i="31"/>
  <c r="BI57" i="31" a="1"/>
  <c r="BI57" i="31" s="1"/>
  <c r="BH57" i="31" a="1"/>
  <c r="BH57" i="31" s="1"/>
  <c r="BG57" i="31" a="1"/>
  <c r="BG57" i="31" s="1"/>
  <c r="BF57" i="31" a="1"/>
  <c r="BF57" i="31" s="1"/>
  <c r="BE57" i="31" a="1"/>
  <c r="BE57" i="31" s="1"/>
  <c r="BD57" i="31" a="1"/>
  <c r="BD57" i="31"/>
  <c r="BC57" i="31" a="1"/>
  <c r="BC57" i="31"/>
  <c r="BB57" i="31" a="1"/>
  <c r="BB57" i="31" s="1"/>
  <c r="BA57" i="31" a="1"/>
  <c r="BA57" i="31" s="1"/>
  <c r="AZ57" i="31" a="1"/>
  <c r="AZ57" i="31" s="1"/>
  <c r="AY57" i="31" a="1"/>
  <c r="AY57" i="31" s="1"/>
  <c r="AX57" i="31" a="1"/>
  <c r="AX57" i="31"/>
  <c r="AW57" i="31" a="1"/>
  <c r="AW57" i="31"/>
  <c r="AV57" i="31" a="1"/>
  <c r="AV57" i="31"/>
  <c r="AU57" i="31" a="1"/>
  <c r="AU57" i="31" s="1"/>
  <c r="AT57" i="31" a="1"/>
  <c r="AT57" i="31" s="1"/>
  <c r="AS57" i="31" a="1"/>
  <c r="AS57" i="31" s="1"/>
  <c r="AR57" i="31" a="1"/>
  <c r="AR57" i="31"/>
  <c r="AQ57" i="31" a="1"/>
  <c r="AQ57" i="31" s="1"/>
  <c r="AP57" i="31" a="1"/>
  <c r="AP57" i="31"/>
  <c r="AO57" i="31" a="1"/>
  <c r="AO57" i="31" s="1"/>
  <c r="AN57" i="31" a="1"/>
  <c r="AN57" i="31" s="1"/>
  <c r="AM57" i="31" a="1"/>
  <c r="AM57" i="31" s="1"/>
  <c r="AL57" i="31" a="1"/>
  <c r="AL57" i="31"/>
  <c r="AK57" i="31" a="1"/>
  <c r="AK57" i="31" s="1"/>
  <c r="AJ57" i="31" a="1"/>
  <c r="AJ57" i="31" s="1"/>
  <c r="AI57" i="31" a="1"/>
  <c r="AI57" i="31" s="1"/>
  <c r="AH57" i="31" a="1"/>
  <c r="AH57" i="31" s="1"/>
  <c r="AG57" i="31" a="1"/>
  <c r="AG57" i="31"/>
  <c r="AF57" i="31" a="1"/>
  <c r="AF57" i="31"/>
  <c r="AE57" i="31" a="1"/>
  <c r="AE57" i="31" s="1"/>
  <c r="AD57" i="31" a="1"/>
  <c r="AD57" i="31" s="1"/>
  <c r="AC57" i="31" a="1"/>
  <c r="AC57" i="31" s="1"/>
  <c r="AB57" i="31" a="1"/>
  <c r="AB57" i="31" s="1"/>
  <c r="AA57" i="31" a="1"/>
  <c r="AA57" i="31"/>
  <c r="Z57" i="31" a="1"/>
  <c r="Z57" i="31"/>
  <c r="Y57" i="31" a="1"/>
  <c r="Y57" i="31" s="1"/>
  <c r="X57" i="31" a="1"/>
  <c r="X57" i="31" s="1"/>
  <c r="W57" i="31" a="1"/>
  <c r="W57" i="31" s="1"/>
  <c r="V57" i="31" a="1"/>
  <c r="V57" i="31" s="1"/>
  <c r="U57" i="31" a="1"/>
  <c r="U57" i="31" s="1"/>
  <c r="T57" i="31" a="1"/>
  <c r="T57" i="31"/>
  <c r="S57" i="31" a="1"/>
  <c r="S57" i="31"/>
  <c r="R57" i="31" a="1"/>
  <c r="R57" i="31" s="1"/>
  <c r="Q57" i="31" a="1"/>
  <c r="Q57" i="31" s="1"/>
  <c r="P57" i="31" a="1"/>
  <c r="P57" i="31" s="1"/>
  <c r="O57" i="31" a="1"/>
  <c r="O57" i="31" s="1"/>
  <c r="N57" i="31" a="1"/>
  <c r="N57" i="31"/>
  <c r="M57" i="31" a="1"/>
  <c r="M57" i="31"/>
  <c r="L57" i="31" a="1"/>
  <c r="L57" i="31"/>
  <c r="K57" i="31" a="1"/>
  <c r="K57" i="31" s="1"/>
  <c r="J57" i="31" a="1"/>
  <c r="J57" i="31" s="1"/>
  <c r="I57" i="31" a="1"/>
  <c r="I57" i="31" s="1"/>
  <c r="H57" i="31" a="1"/>
  <c r="H57" i="31" s="1"/>
  <c r="G57" i="31" a="1"/>
  <c r="G57" i="31" s="1"/>
  <c r="F57" i="31" a="1"/>
  <c r="F57" i="31"/>
  <c r="E57" i="31" a="1"/>
  <c r="E57" i="31" s="1"/>
  <c r="D57" i="31" a="1"/>
  <c r="D57" i="31" s="1"/>
  <c r="C57" i="31" a="1"/>
  <c r="C57" i="31" s="1"/>
  <c r="BJ56" i="31" a="1"/>
  <c r="BJ56" i="31" s="1"/>
  <c r="BI56" i="31" a="1"/>
  <c r="BI56" i="31" s="1"/>
  <c r="BH56" i="31" a="1"/>
  <c r="BH56" i="31" s="1"/>
  <c r="BG56" i="31" a="1"/>
  <c r="BG56" i="31" s="1"/>
  <c r="BF56" i="31" a="1"/>
  <c r="BF56" i="31" s="1"/>
  <c r="BE56" i="31" a="1"/>
  <c r="BE56" i="31"/>
  <c r="BD56" i="31" a="1"/>
  <c r="BD56" i="31" s="1"/>
  <c r="BC56" i="31" a="1"/>
  <c r="BC56" i="31" s="1"/>
  <c r="BB56" i="31" a="1"/>
  <c r="BB56" i="31" s="1"/>
  <c r="BA56" i="31" a="1"/>
  <c r="BA56" i="31" s="1"/>
  <c r="AZ56" i="31" a="1"/>
  <c r="AZ56" i="31" s="1"/>
  <c r="AY56" i="31" a="1"/>
  <c r="AY56" i="31"/>
  <c r="AX56" i="31" a="1"/>
  <c r="AX56" i="31"/>
  <c r="AW56" i="31" a="1"/>
  <c r="AW56" i="31" s="1"/>
  <c r="AV56" i="31" a="1"/>
  <c r="AV56" i="31" s="1"/>
  <c r="AU56" i="31" a="1"/>
  <c r="AU56" i="31" s="1"/>
  <c r="AT56" i="31" a="1"/>
  <c r="AT56" i="31" s="1"/>
  <c r="AS56" i="31" a="1"/>
  <c r="AS56" i="31" s="1"/>
  <c r="AR56" i="31" a="1"/>
  <c r="AR56" i="31"/>
  <c r="AQ56" i="31" a="1"/>
  <c r="AQ56" i="31"/>
  <c r="AP56" i="31" a="1"/>
  <c r="AP56" i="31" s="1"/>
  <c r="AO56" i="31" a="1"/>
  <c r="AO56" i="31" s="1"/>
  <c r="AN56" i="31" a="1"/>
  <c r="AN56" i="31" s="1"/>
  <c r="AM56" i="31" a="1"/>
  <c r="AM56" i="31" s="1"/>
  <c r="AL56" i="31" a="1"/>
  <c r="AL56" i="31" s="1"/>
  <c r="AK56" i="31" a="1"/>
  <c r="AK56" i="31"/>
  <c r="AJ56" i="31" a="1"/>
  <c r="AJ56" i="31"/>
  <c r="AI56" i="31" a="1"/>
  <c r="AI56" i="31" s="1"/>
  <c r="AH56" i="31" a="1"/>
  <c r="AH56" i="31" s="1"/>
  <c r="AG56" i="31" a="1"/>
  <c r="AG56" i="31" s="1"/>
  <c r="AF56" i="31" a="1"/>
  <c r="AF56" i="31" s="1"/>
  <c r="AE56" i="31" a="1"/>
  <c r="AE56" i="31" s="1"/>
  <c r="AD56" i="31" a="1"/>
  <c r="AD56" i="31"/>
  <c r="AC56" i="31" a="1"/>
  <c r="AC56" i="31" s="1"/>
  <c r="AB56" i="31" a="1"/>
  <c r="AB56" i="31" s="1"/>
  <c r="AA56" i="31" a="1"/>
  <c r="AA56" i="31" s="1"/>
  <c r="Z56" i="31" a="1"/>
  <c r="Z56" i="31" s="1"/>
  <c r="Y56" i="31" a="1"/>
  <c r="Y56" i="31" s="1"/>
  <c r="X56" i="31" a="1"/>
  <c r="X56" i="31" s="1"/>
  <c r="W56" i="31" a="1"/>
  <c r="W56" i="31" s="1"/>
  <c r="V56" i="31" a="1"/>
  <c r="V56" i="31" s="1"/>
  <c r="U56" i="31" a="1"/>
  <c r="U56" i="31"/>
  <c r="T56" i="31" a="1"/>
  <c r="T56" i="31" s="1"/>
  <c r="S56" i="31" a="1"/>
  <c r="S56" i="31" s="1"/>
  <c r="R56" i="31" a="1"/>
  <c r="R56" i="31" s="1"/>
  <c r="Q56" i="31" a="1"/>
  <c r="Q56" i="31" s="1"/>
  <c r="P56" i="31" a="1"/>
  <c r="P56" i="31" s="1"/>
  <c r="O56" i="31" a="1"/>
  <c r="O56" i="31"/>
  <c r="N56" i="31" a="1"/>
  <c r="N56" i="31"/>
  <c r="M56" i="31" a="1"/>
  <c r="M56" i="31" s="1"/>
  <c r="L56" i="31" a="1"/>
  <c r="L56" i="31" s="1"/>
  <c r="K56" i="31" a="1"/>
  <c r="K56" i="31" s="1"/>
  <c r="J56" i="31" a="1"/>
  <c r="J56" i="31" s="1"/>
  <c r="I56" i="31" a="1"/>
  <c r="I56" i="31" s="1"/>
  <c r="H56" i="31" a="1"/>
  <c r="H56" i="31"/>
  <c r="G56" i="31" a="1"/>
  <c r="G56" i="31"/>
  <c r="F56" i="31" a="1"/>
  <c r="F56" i="31" s="1"/>
  <c r="E56" i="31" a="1"/>
  <c r="E56" i="31" s="1"/>
  <c r="D56" i="31" a="1"/>
  <c r="D56" i="31" s="1"/>
  <c r="C56" i="31" a="1"/>
  <c r="C56" i="31" s="1"/>
  <c r="BJ55" i="31" a="1"/>
  <c r="BJ55" i="31" s="1"/>
  <c r="BI55" i="31" a="1"/>
  <c r="BI55" i="31"/>
  <c r="BH55" i="31" a="1"/>
  <c r="BH55" i="31"/>
  <c r="BG55" i="31" a="1"/>
  <c r="BG55" i="31" s="1"/>
  <c r="BF55" i="31" a="1"/>
  <c r="BF55" i="31" s="1"/>
  <c r="BE55" i="31" a="1"/>
  <c r="BE55" i="31" s="1"/>
  <c r="BD55" i="31" a="1"/>
  <c r="BD55" i="31" s="1"/>
  <c r="BC55" i="31" a="1"/>
  <c r="BC55" i="31" s="1"/>
  <c r="BB55" i="31" a="1"/>
  <c r="BB55" i="31"/>
  <c r="BA55" i="31" a="1"/>
  <c r="BA55" i="31" s="1"/>
  <c r="AZ55" i="31" a="1"/>
  <c r="AZ55" i="31" s="1"/>
  <c r="AY55" i="31" a="1"/>
  <c r="AY55" i="31" s="1"/>
  <c r="AX55" i="31" a="1"/>
  <c r="AX55" i="31" s="1"/>
  <c r="AW55" i="31" a="1"/>
  <c r="AW55" i="31" s="1"/>
  <c r="AV55" i="31" a="1"/>
  <c r="AV55" i="31" s="1"/>
  <c r="AU55" i="31" a="1"/>
  <c r="AU55" i="31" s="1"/>
  <c r="AT55" i="31" a="1"/>
  <c r="AT55" i="31" s="1"/>
  <c r="AS55" i="31" a="1"/>
  <c r="AS55" i="31"/>
  <c r="AR55" i="31" a="1"/>
  <c r="AR55" i="31" s="1"/>
  <c r="AQ55" i="31" a="1"/>
  <c r="AQ55" i="31" s="1"/>
  <c r="AP55" i="31" a="1"/>
  <c r="AP55" i="31" s="1"/>
  <c r="AO55" i="31" a="1"/>
  <c r="AO55" i="31" s="1"/>
  <c r="AN55" i="31" a="1"/>
  <c r="AN55" i="31" s="1"/>
  <c r="AM55" i="31" a="1"/>
  <c r="AM55" i="31"/>
  <c r="AL55" i="31" a="1"/>
  <c r="AL55" i="31"/>
  <c r="AK55" i="31" a="1"/>
  <c r="AK55" i="31" s="1"/>
  <c r="AJ55" i="31" a="1"/>
  <c r="AJ55" i="31" s="1"/>
  <c r="AI55" i="31" a="1"/>
  <c r="AI55" i="31" s="1"/>
  <c r="AH55" i="31" a="1"/>
  <c r="AH55" i="31"/>
  <c r="AG55" i="31" a="1"/>
  <c r="AG55" i="31"/>
  <c r="AF55" i="31" a="1"/>
  <c r="AF55" i="31"/>
  <c r="AE55" i="31" a="1"/>
  <c r="AE55" i="31"/>
  <c r="AD55" i="31" a="1"/>
  <c r="AD55" i="31"/>
  <c r="AC55" i="31" a="1"/>
  <c r="AC55" i="31" s="1"/>
  <c r="AB55" i="31" a="1"/>
  <c r="AB55" i="31" s="1"/>
  <c r="AA55" i="31" a="1"/>
  <c r="AA55" i="31" s="1"/>
  <c r="Z55" i="31" a="1"/>
  <c r="Z55" i="31"/>
  <c r="Y55" i="31" a="1"/>
  <c r="Y55" i="31"/>
  <c r="X55" i="31" a="1"/>
  <c r="X55" i="31" s="1"/>
  <c r="W55" i="31" a="1"/>
  <c r="W55" i="31" s="1"/>
  <c r="V55" i="31" a="1"/>
  <c r="V55" i="31"/>
  <c r="U55" i="31" a="1"/>
  <c r="U55" i="31"/>
  <c r="T55" i="31" a="1"/>
  <c r="T55" i="31"/>
  <c r="S55" i="31" a="1"/>
  <c r="S55" i="31"/>
  <c r="R55" i="31" a="1"/>
  <c r="R55" i="31"/>
  <c r="Q55" i="31" a="1"/>
  <c r="Q55" i="31" s="1"/>
  <c r="P55" i="31" a="1"/>
  <c r="P55" i="31" s="1"/>
  <c r="O55" i="31" a="1"/>
  <c r="O55" i="31" s="1"/>
  <c r="N55" i="31" a="1"/>
  <c r="N55" i="31" s="1"/>
  <c r="M55" i="31" a="1"/>
  <c r="M55" i="31"/>
  <c r="L55" i="31" a="1"/>
  <c r="L55" i="31"/>
  <c r="K55" i="31" a="1"/>
  <c r="K55" i="31" s="1"/>
  <c r="J55" i="31" a="1"/>
  <c r="J55" i="31"/>
  <c r="I55" i="31" a="1"/>
  <c r="I55" i="31"/>
  <c r="H55" i="31" a="1"/>
  <c r="H55" i="31"/>
  <c r="G55" i="31" a="1"/>
  <c r="G55" i="31"/>
  <c r="F55" i="31" a="1"/>
  <c r="F55" i="31"/>
  <c r="E55" i="31" a="1"/>
  <c r="E55" i="31" s="1"/>
  <c r="D55" i="31" a="1"/>
  <c r="D55" i="31" s="1"/>
  <c r="C55" i="31" a="1"/>
  <c r="C55" i="31" s="1"/>
  <c r="B59" i="31"/>
  <c r="B60" i="31"/>
  <c r="B61" i="31"/>
  <c r="B62" i="31"/>
  <c r="B63" i="31"/>
  <c r="B64" i="31"/>
  <c r="B65" i="31"/>
  <c r="B66" i="31"/>
  <c r="B67" i="31"/>
  <c r="B70" i="31"/>
  <c r="B71" i="31"/>
  <c r="B72" i="31"/>
  <c r="A56" i="31"/>
  <c r="A57" i="31"/>
  <c r="A58" i="31"/>
  <c r="A59" i="31"/>
  <c r="A60" i="31"/>
  <c r="A61" i="31"/>
  <c r="A62" i="31"/>
  <c r="A63" i="31"/>
  <c r="A64" i="31"/>
  <c r="A65" i="31"/>
  <c r="A66" i="31"/>
  <c r="A91" i="39" s="1"/>
  <c r="A67" i="31"/>
  <c r="A68" i="31"/>
  <c r="A69" i="31"/>
  <c r="A70" i="31"/>
  <c r="A71" i="31"/>
  <c r="A55" i="31"/>
  <c r="B48" i="31"/>
  <c r="B47" i="31"/>
  <c r="C45" i="31" a="1"/>
  <c r="C45" i="31" s="1"/>
  <c r="D45" i="31" a="1"/>
  <c r="D45" i="31" s="1"/>
  <c r="E45" i="31" a="1"/>
  <c r="E45" i="31"/>
  <c r="F45" i="31" a="1"/>
  <c r="F45" i="31" s="1"/>
  <c r="G45" i="31" a="1"/>
  <c r="G45" i="31" s="1"/>
  <c r="H45" i="31" a="1"/>
  <c r="H45" i="31"/>
  <c r="I45" i="31" a="1"/>
  <c r="I45" i="31" s="1"/>
  <c r="J45" i="31" a="1"/>
  <c r="J45" i="31" s="1"/>
  <c r="K45" i="31" a="1"/>
  <c r="K45" i="31"/>
  <c r="L45" i="31" a="1"/>
  <c r="L45" i="31"/>
  <c r="M45" i="31" a="1"/>
  <c r="M45" i="31" s="1"/>
  <c r="N45" i="31" a="1"/>
  <c r="N45" i="31" s="1"/>
  <c r="O45" i="31" a="1"/>
  <c r="O45" i="31" s="1"/>
  <c r="P45" i="31" a="1"/>
  <c r="P45" i="31" s="1"/>
  <c r="Q45" i="31" a="1"/>
  <c r="Q45" i="31"/>
  <c r="R45" i="31" a="1"/>
  <c r="R45" i="31"/>
  <c r="S45" i="31" a="1"/>
  <c r="S45" i="31" s="1"/>
  <c r="T45" i="31" a="1"/>
  <c r="T45" i="31"/>
  <c r="U45" i="31" a="1"/>
  <c r="U45" i="31" s="1"/>
  <c r="V45" i="31" a="1"/>
  <c r="V45" i="31" s="1"/>
  <c r="W45" i="31" a="1"/>
  <c r="W45" i="31"/>
  <c r="X45" i="31" a="1"/>
  <c r="X45" i="31"/>
  <c r="Y45" i="31" a="1"/>
  <c r="Y45" i="31" s="1"/>
  <c r="Z45" i="31" a="1"/>
  <c r="Z45" i="31"/>
  <c r="AA45" i="31" a="1"/>
  <c r="AA45" i="31" s="1"/>
  <c r="AB45" i="31" a="1"/>
  <c r="AB45" i="31" s="1"/>
  <c r="AC45" i="31" a="1"/>
  <c r="AC45" i="31"/>
  <c r="AD45" i="31" a="1"/>
  <c r="AD45" i="31" s="1"/>
  <c r="AE45" i="31" a="1"/>
  <c r="AE45" i="31" s="1"/>
  <c r="AF45" i="31" a="1"/>
  <c r="AF45" i="31"/>
  <c r="AG45" i="31" a="1"/>
  <c r="AG45" i="31" s="1"/>
  <c r="AH45" i="31" a="1"/>
  <c r="AH45" i="31" s="1"/>
  <c r="AI45" i="31" a="1"/>
  <c r="AI45" i="31"/>
  <c r="AJ45" i="31" a="1"/>
  <c r="AJ45" i="31"/>
  <c r="AK45" i="31" a="1"/>
  <c r="AK45" i="31" s="1"/>
  <c r="AL45" i="31" a="1"/>
  <c r="AL45" i="31" s="1"/>
  <c r="AM45" i="31" a="1"/>
  <c r="AM45" i="31" s="1"/>
  <c r="AN45" i="31" a="1"/>
  <c r="AN45" i="31" s="1"/>
  <c r="AO45" i="31" a="1"/>
  <c r="AO45" i="31"/>
  <c r="AP45" i="31" a="1"/>
  <c r="AP45" i="31"/>
  <c r="AQ45" i="31" a="1"/>
  <c r="AQ45" i="31" s="1"/>
  <c r="AR45" i="31" a="1"/>
  <c r="AR45" i="31"/>
  <c r="AS45" i="31" a="1"/>
  <c r="AS45" i="31" s="1"/>
  <c r="AT45" i="31" a="1"/>
  <c r="AT45" i="31" s="1"/>
  <c r="AU45" i="31" a="1"/>
  <c r="AU45" i="31"/>
  <c r="AV45" i="31" a="1"/>
  <c r="AV45" i="31"/>
  <c r="AW45" i="31" a="1"/>
  <c r="AW45" i="31" s="1"/>
  <c r="AX45" i="31" a="1"/>
  <c r="AX45" i="31"/>
  <c r="AY45" i="31" a="1"/>
  <c r="AY45" i="31" s="1"/>
  <c r="AZ45" i="31" a="1"/>
  <c r="AZ45" i="31" s="1"/>
  <c r="BA45" i="31" a="1"/>
  <c r="BA45" i="31"/>
  <c r="BB45" i="31" a="1"/>
  <c r="BB45" i="31" s="1"/>
  <c r="BC45" i="31" a="1"/>
  <c r="BC45" i="31" s="1"/>
  <c r="BD45" i="31" a="1"/>
  <c r="BD45" i="31"/>
  <c r="BE45" i="31" a="1"/>
  <c r="BE45" i="31" s="1"/>
  <c r="BF45" i="31" a="1"/>
  <c r="BF45" i="31" s="1"/>
  <c r="BG45" i="31" a="1"/>
  <c r="BG45" i="31"/>
  <c r="BH45" i="31" a="1"/>
  <c r="BH45" i="31"/>
  <c r="BI45" i="31" a="1"/>
  <c r="BI45" i="31" s="1"/>
  <c r="BJ45" i="31" a="1"/>
  <c r="BJ45" i="31" s="1"/>
  <c r="C46" i="31" a="1"/>
  <c r="C46" i="31" s="1"/>
  <c r="D46" i="31" a="1"/>
  <c r="D46" i="31" s="1"/>
  <c r="E46" i="31" a="1"/>
  <c r="E46" i="31"/>
  <c r="F46" i="31" a="1"/>
  <c r="F46" i="31"/>
  <c r="G46" i="31" a="1"/>
  <c r="G46" i="31" s="1"/>
  <c r="H46" i="31" a="1"/>
  <c r="H46" i="31"/>
  <c r="I46" i="31" a="1"/>
  <c r="I46" i="31" s="1"/>
  <c r="J46" i="31" a="1"/>
  <c r="J46" i="31" s="1"/>
  <c r="K46" i="31" a="1"/>
  <c r="K46" i="31"/>
  <c r="L46" i="31" a="1"/>
  <c r="L46" i="31"/>
  <c r="M46" i="31" a="1"/>
  <c r="M46" i="31" s="1"/>
  <c r="N46" i="31" a="1"/>
  <c r="N46" i="31"/>
  <c r="O46" i="31" a="1"/>
  <c r="O46" i="31" s="1"/>
  <c r="P46" i="31" a="1"/>
  <c r="P46" i="31" s="1"/>
  <c r="Q46" i="31" a="1"/>
  <c r="Q46" i="31"/>
  <c r="R46" i="31" a="1"/>
  <c r="R46" i="31" s="1"/>
  <c r="S46" i="31" a="1"/>
  <c r="S46" i="31" s="1"/>
  <c r="T46" i="31" a="1"/>
  <c r="T46" i="31"/>
  <c r="U46" i="31" a="1"/>
  <c r="U46" i="31" s="1"/>
  <c r="V46" i="31" a="1"/>
  <c r="V46" i="31" s="1"/>
  <c r="W46" i="31" a="1"/>
  <c r="W46" i="31"/>
  <c r="X46" i="31" a="1"/>
  <c r="X46" i="31"/>
  <c r="Y46" i="31" a="1"/>
  <c r="Y46" i="31" s="1"/>
  <c r="Z46" i="31" a="1"/>
  <c r="Z46" i="31" s="1"/>
  <c r="AA46" i="31" a="1"/>
  <c r="AA46" i="31" s="1"/>
  <c r="AB46" i="31" a="1"/>
  <c r="AB46" i="31" s="1"/>
  <c r="AC46" i="31" a="1"/>
  <c r="AC46" i="31"/>
  <c r="AD46" i="31" a="1"/>
  <c r="AD46" i="31"/>
  <c r="AE46" i="31" a="1"/>
  <c r="AE46" i="31" s="1"/>
  <c r="AF46" i="31" a="1"/>
  <c r="AF46" i="31"/>
  <c r="AG46" i="31" a="1"/>
  <c r="AG46" i="31" s="1"/>
  <c r="AH46" i="31" a="1"/>
  <c r="AH46" i="31" s="1"/>
  <c r="AI46" i="31" a="1"/>
  <c r="AI46" i="31"/>
  <c r="AJ46" i="31" a="1"/>
  <c r="AJ46" i="31"/>
  <c r="AK46" i="31" a="1"/>
  <c r="AK46" i="31" s="1"/>
  <c r="AL46" i="31" a="1"/>
  <c r="AL46" i="31"/>
  <c r="AM46" i="31" a="1"/>
  <c r="AM46" i="31" s="1"/>
  <c r="AN46" i="31" a="1"/>
  <c r="AN46" i="31" s="1"/>
  <c r="AO46" i="31" a="1"/>
  <c r="AO46" i="31"/>
  <c r="AP46" i="31" a="1"/>
  <c r="AP46" i="31" s="1"/>
  <c r="AQ46" i="31" a="1"/>
  <c r="AQ46" i="31" s="1"/>
  <c r="AR46" i="31" a="1"/>
  <c r="AR46" i="31"/>
  <c r="AS46" i="31" a="1"/>
  <c r="AS46" i="31" s="1"/>
  <c r="AT46" i="31" a="1"/>
  <c r="AT46" i="31" s="1"/>
  <c r="AU46" i="31" a="1"/>
  <c r="AU46" i="31"/>
  <c r="AV46" i="31" a="1"/>
  <c r="AV46" i="31"/>
  <c r="AW46" i="31" a="1"/>
  <c r="AW46" i="31" s="1"/>
  <c r="AX46" i="31" a="1"/>
  <c r="AX46" i="31" s="1"/>
  <c r="AY46" i="31" a="1"/>
  <c r="AY46" i="31" s="1"/>
  <c r="AZ46" i="31" a="1"/>
  <c r="AZ46" i="31" s="1"/>
  <c r="BA46" i="31" a="1"/>
  <c r="BA46" i="31"/>
  <c r="BB46" i="31" a="1"/>
  <c r="BB46" i="31"/>
  <c r="BC46" i="31" a="1"/>
  <c r="BC46" i="31" s="1"/>
  <c r="BD46" i="31" a="1"/>
  <c r="BD46" i="31"/>
  <c r="BE46" i="31" a="1"/>
  <c r="BE46" i="31" s="1"/>
  <c r="BF46" i="31" a="1"/>
  <c r="BF46" i="31" s="1"/>
  <c r="BG46" i="31" a="1"/>
  <c r="BG46" i="31"/>
  <c r="BH46" i="31" a="1"/>
  <c r="BH46" i="31"/>
  <c r="BI46" i="31" a="1"/>
  <c r="BI46" i="31" s="1"/>
  <c r="BJ46" i="31" a="1"/>
  <c r="BJ46" i="31"/>
  <c r="C47" i="31" a="1"/>
  <c r="C47" i="31" s="1"/>
  <c r="D47" i="31" a="1"/>
  <c r="D47" i="31" s="1"/>
  <c r="E47" i="31" a="1"/>
  <c r="E47" i="31"/>
  <c r="F47" i="31" a="1"/>
  <c r="F47" i="31" s="1"/>
  <c r="G47" i="31" a="1"/>
  <c r="G47" i="31" s="1"/>
  <c r="H47" i="31" a="1"/>
  <c r="H47" i="31"/>
  <c r="I47" i="31" a="1"/>
  <c r="I47" i="31" s="1"/>
  <c r="J47" i="31" a="1"/>
  <c r="J47" i="31" s="1"/>
  <c r="K47" i="31" a="1"/>
  <c r="K47" i="31"/>
  <c r="L47" i="31" a="1"/>
  <c r="L47" i="31"/>
  <c r="M47" i="31" a="1"/>
  <c r="M47" i="31" s="1"/>
  <c r="N47" i="31" a="1"/>
  <c r="N47" i="31" s="1"/>
  <c r="O47" i="31" a="1"/>
  <c r="O47" i="31" s="1"/>
  <c r="P47" i="31" a="1"/>
  <c r="P47" i="31" s="1"/>
  <c r="Q47" i="31" a="1"/>
  <c r="Q47" i="31"/>
  <c r="R47" i="31" a="1"/>
  <c r="R47" i="31"/>
  <c r="S47" i="31" a="1"/>
  <c r="S47" i="31" s="1"/>
  <c r="T47" i="31" a="1"/>
  <c r="T47" i="31"/>
  <c r="U47" i="31" a="1"/>
  <c r="U47" i="31" s="1"/>
  <c r="V47" i="31" a="1"/>
  <c r="V47" i="31" s="1"/>
  <c r="W47" i="31" a="1"/>
  <c r="W47" i="31"/>
  <c r="X47" i="31" a="1"/>
  <c r="X47" i="31"/>
  <c r="Y47" i="31" a="1"/>
  <c r="Y47" i="31" s="1"/>
  <c r="Z47" i="31" a="1"/>
  <c r="Z47" i="31"/>
  <c r="AA47" i="31" a="1"/>
  <c r="AA47" i="31" s="1"/>
  <c r="AB47" i="31" a="1"/>
  <c r="AB47" i="31" s="1"/>
  <c r="AC47" i="31" a="1"/>
  <c r="AC47" i="31"/>
  <c r="AD47" i="31" a="1"/>
  <c r="AD47" i="31" s="1"/>
  <c r="AE47" i="31" a="1"/>
  <c r="AE47" i="31" s="1"/>
  <c r="AF47" i="31" a="1"/>
  <c r="AF47" i="31"/>
  <c r="AG47" i="31" a="1"/>
  <c r="AG47" i="31" s="1"/>
  <c r="AH47" i="31" a="1"/>
  <c r="AH47" i="31" s="1"/>
  <c r="AI47" i="31" a="1"/>
  <c r="AI47" i="31"/>
  <c r="AJ47" i="31" a="1"/>
  <c r="AJ47" i="31"/>
  <c r="AK47" i="31" a="1"/>
  <c r="AK47" i="31" s="1"/>
  <c r="AL47" i="31" a="1"/>
  <c r="AL47" i="31" s="1"/>
  <c r="AM47" i="31" a="1"/>
  <c r="AM47" i="31" s="1"/>
  <c r="AN47" i="31" a="1"/>
  <c r="AN47" i="31" s="1"/>
  <c r="AO47" i="31" a="1"/>
  <c r="AO47" i="31"/>
  <c r="AP47" i="31" a="1"/>
  <c r="AP47" i="31"/>
  <c r="AQ47" i="31" a="1"/>
  <c r="AQ47" i="31" s="1"/>
  <c r="AR47" i="31" a="1"/>
  <c r="AR47" i="31"/>
  <c r="AS47" i="31" a="1"/>
  <c r="AS47" i="31" s="1"/>
  <c r="AT47" i="31" a="1"/>
  <c r="AT47" i="31" s="1"/>
  <c r="AU47" i="31" a="1"/>
  <c r="AU47" i="31"/>
  <c r="AV47" i="31" a="1"/>
  <c r="AV47" i="31"/>
  <c r="AW47" i="31" a="1"/>
  <c r="AW47" i="31" s="1"/>
  <c r="AX47" i="31" a="1"/>
  <c r="AX47" i="31"/>
  <c r="AY47" i="31" a="1"/>
  <c r="AY47" i="31" s="1"/>
  <c r="AZ47" i="31" a="1"/>
  <c r="AZ47" i="31" s="1"/>
  <c r="BA47" i="31" a="1"/>
  <c r="BA47" i="31"/>
  <c r="BB47" i="31" a="1"/>
  <c r="BB47" i="31" s="1"/>
  <c r="BC47" i="31" a="1"/>
  <c r="BC47" i="31" s="1"/>
  <c r="BD47" i="31" a="1"/>
  <c r="BD47" i="31"/>
  <c r="BE47" i="31" a="1"/>
  <c r="BE47" i="31" s="1"/>
  <c r="BF47" i="31" a="1"/>
  <c r="BF47" i="31" s="1"/>
  <c r="BG47" i="31" a="1"/>
  <c r="BG47" i="31"/>
  <c r="BH47" i="31" a="1"/>
  <c r="BH47" i="31"/>
  <c r="BI47" i="31" a="1"/>
  <c r="BI47" i="31" s="1"/>
  <c r="BJ47" i="31" a="1"/>
  <c r="BJ47" i="31" s="1"/>
  <c r="C48" i="31" a="1"/>
  <c r="C48" i="31" s="1"/>
  <c r="D48" i="31" a="1"/>
  <c r="D48" i="31" s="1"/>
  <c r="E48" i="31" a="1"/>
  <c r="E48" i="31"/>
  <c r="F48" i="31" a="1"/>
  <c r="F48" i="31"/>
  <c r="G48" i="31" a="1"/>
  <c r="G48" i="31" s="1"/>
  <c r="H48" i="31" a="1"/>
  <c r="H48" i="31"/>
  <c r="I48" i="31" a="1"/>
  <c r="I48" i="31" s="1"/>
  <c r="J48" i="31" a="1"/>
  <c r="J48" i="31" s="1"/>
  <c r="K48" i="31" a="1"/>
  <c r="K48" i="31"/>
  <c r="L48" i="31" a="1"/>
  <c r="L48" i="31"/>
  <c r="M48" i="31" a="1"/>
  <c r="M48" i="31" s="1"/>
  <c r="N48" i="31" a="1"/>
  <c r="N48" i="31"/>
  <c r="O48" i="31" a="1"/>
  <c r="O48" i="31" s="1"/>
  <c r="P48" i="31" a="1"/>
  <c r="P48" i="31" s="1"/>
  <c r="Q48" i="31" a="1"/>
  <c r="Q48" i="31"/>
  <c r="R48" i="31" a="1"/>
  <c r="R48" i="31" s="1"/>
  <c r="S48" i="31" a="1"/>
  <c r="S48" i="31" s="1"/>
  <c r="T48" i="31" a="1"/>
  <c r="T48" i="31"/>
  <c r="U48" i="31" a="1"/>
  <c r="U48" i="31" s="1"/>
  <c r="V48" i="31" a="1"/>
  <c r="V48" i="31" s="1"/>
  <c r="W48" i="31" a="1"/>
  <c r="W48" i="31"/>
  <c r="X48" i="31" a="1"/>
  <c r="X48" i="31"/>
  <c r="Y48" i="31" a="1"/>
  <c r="Y48" i="31" s="1"/>
  <c r="Z48" i="31" a="1"/>
  <c r="Z48" i="31" s="1"/>
  <c r="AA48" i="31" a="1"/>
  <c r="AA48" i="31" s="1"/>
  <c r="AB48" i="31" a="1"/>
  <c r="AB48" i="31" s="1"/>
  <c r="AC48" i="31" a="1"/>
  <c r="AC48" i="31"/>
  <c r="AD48" i="31" a="1"/>
  <c r="AD48" i="31"/>
  <c r="AE48" i="31" a="1"/>
  <c r="AE48" i="31" s="1"/>
  <c r="AF48" i="31" a="1"/>
  <c r="AF48" i="31"/>
  <c r="AG48" i="31" a="1"/>
  <c r="AG48" i="31" s="1"/>
  <c r="AH48" i="31" a="1"/>
  <c r="AH48" i="31" s="1"/>
  <c r="AI48" i="31" a="1"/>
  <c r="AI48" i="31"/>
  <c r="AJ48" i="31" a="1"/>
  <c r="AJ48" i="31"/>
  <c r="AK48" i="31" a="1"/>
  <c r="AK48" i="31" s="1"/>
  <c r="AL48" i="31" a="1"/>
  <c r="AL48" i="31"/>
  <c r="AM48" i="31" a="1"/>
  <c r="AM48" i="31" s="1"/>
  <c r="AN48" i="31" a="1"/>
  <c r="AN48" i="31" s="1"/>
  <c r="AO48" i="31" a="1"/>
  <c r="AO48" i="31"/>
  <c r="AP48" i="31" a="1"/>
  <c r="AP48" i="31" s="1"/>
  <c r="AQ48" i="31" a="1"/>
  <c r="AQ48" i="31" s="1"/>
  <c r="AR48" i="31" a="1"/>
  <c r="AR48" i="31"/>
  <c r="AS48" i="31" a="1"/>
  <c r="AS48" i="31" s="1"/>
  <c r="AT48" i="31" a="1"/>
  <c r="AT48" i="31" s="1"/>
  <c r="AU48" i="31" a="1"/>
  <c r="AU48" i="31"/>
  <c r="AV48" i="31" a="1"/>
  <c r="AV48" i="31"/>
  <c r="AW48" i="31" a="1"/>
  <c r="AW48" i="31" s="1"/>
  <c r="AX48" i="31" a="1"/>
  <c r="AX48" i="31" s="1"/>
  <c r="AY48" i="31" a="1"/>
  <c r="AY48" i="31" s="1"/>
  <c r="AZ48" i="31" a="1"/>
  <c r="AZ48" i="31" s="1"/>
  <c r="BA48" i="31" a="1"/>
  <c r="BA48" i="31"/>
  <c r="BB48" i="31" a="1"/>
  <c r="BB48" i="31"/>
  <c r="BC48" i="31" a="1"/>
  <c r="BC48" i="31" s="1"/>
  <c r="BD48" i="31" a="1"/>
  <c r="BD48" i="31"/>
  <c r="BE48" i="31" a="1"/>
  <c r="BE48" i="31" s="1"/>
  <c r="BF48" i="31" a="1"/>
  <c r="BF48" i="31" s="1"/>
  <c r="BG48" i="31" a="1"/>
  <c r="BG48" i="31"/>
  <c r="BH48" i="31" a="1"/>
  <c r="BH48" i="31"/>
  <c r="BI48" i="31" a="1"/>
  <c r="BI48" i="31" s="1"/>
  <c r="BJ48" i="31" a="1"/>
  <c r="BJ48" i="31"/>
  <c r="C49" i="31" a="1"/>
  <c r="C49" i="31" s="1"/>
  <c r="D49" i="31" a="1"/>
  <c r="D49" i="31" s="1"/>
  <c r="E49" i="31" a="1"/>
  <c r="E49" i="31"/>
  <c r="F49" i="31" a="1"/>
  <c r="F49" i="31" s="1"/>
  <c r="G49" i="31" a="1"/>
  <c r="G49" i="31" s="1"/>
  <c r="H49" i="31" a="1"/>
  <c r="H49" i="31"/>
  <c r="I49" i="31" a="1"/>
  <c r="I49" i="31" s="1"/>
  <c r="J49" i="31" a="1"/>
  <c r="J49" i="31" s="1"/>
  <c r="K49" i="31" a="1"/>
  <c r="K49" i="31"/>
  <c r="L49" i="31" a="1"/>
  <c r="L49" i="31"/>
  <c r="M49" i="31" a="1"/>
  <c r="M49" i="31" s="1"/>
  <c r="N49" i="31" a="1"/>
  <c r="N49" i="31" s="1"/>
  <c r="O49" i="31" a="1"/>
  <c r="O49" i="31" s="1"/>
  <c r="P49" i="31" a="1"/>
  <c r="P49" i="31" s="1"/>
  <c r="Q49" i="31" a="1"/>
  <c r="Q49" i="31"/>
  <c r="R49" i="31" a="1"/>
  <c r="R49" i="31"/>
  <c r="S49" i="31" a="1"/>
  <c r="S49" i="31" s="1"/>
  <c r="T49" i="31" a="1"/>
  <c r="T49" i="31"/>
  <c r="U49" i="31" a="1"/>
  <c r="U49" i="31" s="1"/>
  <c r="V49" i="31" a="1"/>
  <c r="V49" i="31" s="1"/>
  <c r="W49" i="31" a="1"/>
  <c r="W49" i="31"/>
  <c r="X49" i="31" a="1"/>
  <c r="X49" i="31"/>
  <c r="Y49" i="31" a="1"/>
  <c r="Y49" i="31" s="1"/>
  <c r="Z49" i="31" a="1"/>
  <c r="Z49" i="31"/>
  <c r="AA49" i="31" a="1"/>
  <c r="AA49" i="31" s="1"/>
  <c r="AB49" i="31" a="1"/>
  <c r="AB49" i="31" s="1"/>
  <c r="AC49" i="31" a="1"/>
  <c r="AC49" i="31"/>
  <c r="AD49" i="31" a="1"/>
  <c r="AD49" i="31" s="1"/>
  <c r="AE49" i="31" a="1"/>
  <c r="AE49" i="31" s="1"/>
  <c r="AF49" i="31" a="1"/>
  <c r="AF49" i="31"/>
  <c r="AG49" i="31" a="1"/>
  <c r="AG49" i="31" s="1"/>
  <c r="AH49" i="31" a="1"/>
  <c r="AH49" i="31" s="1"/>
  <c r="AI49" i="31" a="1"/>
  <c r="AI49" i="31"/>
  <c r="AJ49" i="31" a="1"/>
  <c r="AJ49" i="31"/>
  <c r="AK49" i="31" a="1"/>
  <c r="AK49" i="31" s="1"/>
  <c r="AL49" i="31" a="1"/>
  <c r="AL49" i="31" s="1"/>
  <c r="AM49" i="31" a="1"/>
  <c r="AM49" i="31" s="1"/>
  <c r="AN49" i="31" a="1"/>
  <c r="AN49" i="31" s="1"/>
  <c r="AO49" i="31" a="1"/>
  <c r="AO49" i="31"/>
  <c r="AP49" i="31" a="1"/>
  <c r="AP49" i="31"/>
  <c r="AQ49" i="31" a="1"/>
  <c r="AQ49" i="31" s="1"/>
  <c r="AR49" i="31" a="1"/>
  <c r="AR49" i="31"/>
  <c r="AS49" i="31" a="1"/>
  <c r="AS49" i="31" s="1"/>
  <c r="AT49" i="31" a="1"/>
  <c r="AT49" i="31" s="1"/>
  <c r="AU49" i="31" a="1"/>
  <c r="AU49" i="31"/>
  <c r="AV49" i="31" a="1"/>
  <c r="AV49" i="31"/>
  <c r="AW49" i="31" a="1"/>
  <c r="AW49" i="31" s="1"/>
  <c r="AX49" i="31" a="1"/>
  <c r="AX49" i="31"/>
  <c r="AY49" i="31" a="1"/>
  <c r="AY49" i="31" s="1"/>
  <c r="AZ49" i="31" a="1"/>
  <c r="AZ49" i="31" s="1"/>
  <c r="BA49" i="31" a="1"/>
  <c r="BA49" i="31"/>
  <c r="BB49" i="31" a="1"/>
  <c r="BB49" i="31" s="1"/>
  <c r="BC49" i="31" a="1"/>
  <c r="BC49" i="31" s="1"/>
  <c r="BD49" i="31" a="1"/>
  <c r="BD49" i="31"/>
  <c r="BE49" i="31" a="1"/>
  <c r="BE49" i="31" s="1"/>
  <c r="BF49" i="31" a="1"/>
  <c r="BF49" i="31" s="1"/>
  <c r="BG49" i="31" a="1"/>
  <c r="BG49" i="31"/>
  <c r="BH49" i="31" a="1"/>
  <c r="BH49" i="31"/>
  <c r="BI49" i="31" a="1"/>
  <c r="BI49" i="31" s="1"/>
  <c r="BJ49" i="31" a="1"/>
  <c r="BJ49" i="31" s="1"/>
  <c r="C50" i="31" a="1"/>
  <c r="C50" i="31" s="1"/>
  <c r="D50" i="31" a="1"/>
  <c r="D50" i="31" s="1"/>
  <c r="E50" i="31" a="1"/>
  <c r="E50" i="31"/>
  <c r="F50" i="31" a="1"/>
  <c r="F50" i="31"/>
  <c r="G50" i="31" a="1"/>
  <c r="G50" i="31" s="1"/>
  <c r="H50" i="31" a="1"/>
  <c r="H50" i="31"/>
  <c r="I50" i="31" a="1"/>
  <c r="I50" i="31" s="1"/>
  <c r="J50" i="31" a="1"/>
  <c r="J50" i="31" s="1"/>
  <c r="K50" i="31" a="1"/>
  <c r="K50" i="31"/>
  <c r="L50" i="31" a="1"/>
  <c r="L50" i="31"/>
  <c r="M50" i="31" a="1"/>
  <c r="M50" i="31" s="1"/>
  <c r="N50" i="31" a="1"/>
  <c r="N50" i="31"/>
  <c r="O50" i="31" a="1"/>
  <c r="O50" i="31" s="1"/>
  <c r="P50" i="31" a="1"/>
  <c r="P50" i="31" s="1"/>
  <c r="Q50" i="31" a="1"/>
  <c r="Q50" i="31"/>
  <c r="R50" i="31" a="1"/>
  <c r="R50" i="31" s="1"/>
  <c r="S50" i="31" a="1"/>
  <c r="S50" i="31" s="1"/>
  <c r="T50" i="31" a="1"/>
  <c r="T50" i="31"/>
  <c r="U50" i="31" a="1"/>
  <c r="U50" i="31" s="1"/>
  <c r="V50" i="31" a="1"/>
  <c r="V50" i="31" s="1"/>
  <c r="W50" i="31" a="1"/>
  <c r="W50" i="31"/>
  <c r="X50" i="31" a="1"/>
  <c r="X50" i="31"/>
  <c r="Y50" i="31" a="1"/>
  <c r="Y50" i="31" s="1"/>
  <c r="Z50" i="31" a="1"/>
  <c r="Z50" i="31" s="1"/>
  <c r="AA50" i="31" a="1"/>
  <c r="AA50" i="31" s="1"/>
  <c r="AB50" i="31" a="1"/>
  <c r="AB50" i="31" s="1"/>
  <c r="AC50" i="31" a="1"/>
  <c r="AC50" i="31"/>
  <c r="AD50" i="31" a="1"/>
  <c r="AD50" i="31"/>
  <c r="AE50" i="31" a="1"/>
  <c r="AE50" i="31" s="1"/>
  <c r="AF50" i="31" a="1"/>
  <c r="AF50" i="31"/>
  <c r="AG50" i="31" a="1"/>
  <c r="AG50" i="31" s="1"/>
  <c r="AH50" i="31" a="1"/>
  <c r="AH50" i="31" s="1"/>
  <c r="AI50" i="31" a="1"/>
  <c r="AI50" i="31"/>
  <c r="AJ50" i="31" a="1"/>
  <c r="AJ50" i="31"/>
  <c r="AK50" i="31" a="1"/>
  <c r="AK50" i="31" s="1"/>
  <c r="AL50" i="31" a="1"/>
  <c r="AL50" i="31"/>
  <c r="AM50" i="31" a="1"/>
  <c r="AM50" i="31" s="1"/>
  <c r="AN50" i="31" a="1"/>
  <c r="AN50" i="31" s="1"/>
  <c r="AO50" i="31" a="1"/>
  <c r="AO50" i="31"/>
  <c r="AP50" i="31" a="1"/>
  <c r="AP50" i="31" s="1"/>
  <c r="AQ50" i="31" a="1"/>
  <c r="AQ50" i="31" s="1"/>
  <c r="AR50" i="31" a="1"/>
  <c r="AR50" i="31"/>
  <c r="AS50" i="31" a="1"/>
  <c r="AS50" i="31" s="1"/>
  <c r="AT50" i="31" a="1"/>
  <c r="AT50" i="31" s="1"/>
  <c r="AU50" i="31" a="1"/>
  <c r="AU50" i="31"/>
  <c r="AV50" i="31" a="1"/>
  <c r="AV50" i="31"/>
  <c r="AW50" i="31" a="1"/>
  <c r="AW50" i="31" s="1"/>
  <c r="AX50" i="31" a="1"/>
  <c r="AX50" i="31" s="1"/>
  <c r="AY50" i="31" a="1"/>
  <c r="AY50" i="31" s="1"/>
  <c r="AZ50" i="31" a="1"/>
  <c r="AZ50" i="31" s="1"/>
  <c r="BA50" i="31" a="1"/>
  <c r="BA50" i="31"/>
  <c r="BB50" i="31" a="1"/>
  <c r="BB50" i="31"/>
  <c r="BC50" i="31" a="1"/>
  <c r="BC50" i="31" s="1"/>
  <c r="BD50" i="31" a="1"/>
  <c r="BD50" i="31"/>
  <c r="BE50" i="31" a="1"/>
  <c r="BE50" i="31" s="1"/>
  <c r="BF50" i="31" a="1"/>
  <c r="BF50" i="31" s="1"/>
  <c r="BG50" i="31" a="1"/>
  <c r="BG50" i="31"/>
  <c r="BH50" i="31" a="1"/>
  <c r="BH50" i="31"/>
  <c r="BI50" i="31" a="1"/>
  <c r="BI50" i="31" s="1"/>
  <c r="BJ50" i="31" a="1"/>
  <c r="BJ50" i="31"/>
  <c r="B42" i="31"/>
  <c r="B43" i="31"/>
  <c r="B44" i="31"/>
  <c r="B45" i="31"/>
  <c r="B46" i="31"/>
  <c r="B49" i="31"/>
  <c r="B50" i="31"/>
  <c r="A95" i="15"/>
  <c r="A96" i="15"/>
  <c r="A95" i="16"/>
  <c r="A96" i="16"/>
  <c r="A95" i="26"/>
  <c r="A96" i="26"/>
  <c r="A95" i="27"/>
  <c r="A96" i="27"/>
  <c r="A95" i="17"/>
  <c r="A96" i="17"/>
  <c r="A95" i="18"/>
  <c r="A96" i="18"/>
  <c r="A95" i="19"/>
  <c r="A96" i="19"/>
  <c r="A95" i="29"/>
  <c r="A96" i="29"/>
  <c r="A95" i="28"/>
  <c r="A96" i="28"/>
  <c r="A95" i="3"/>
  <c r="A96" i="3"/>
  <c r="BJ72" i="2" a="1"/>
  <c r="BJ72" i="2" s="1"/>
  <c r="BI72" i="2" a="1"/>
  <c r="BI72" i="2"/>
  <c r="BH72" i="2" a="1"/>
  <c r="BH72" i="2"/>
  <c r="BG72" i="2" a="1"/>
  <c r="BG72" i="2"/>
  <c r="BF72" i="2" a="1"/>
  <c r="BF72" i="2"/>
  <c r="BE72" i="2" a="1"/>
  <c r="BE72" i="2"/>
  <c r="BD72" i="2" a="1"/>
  <c r="BD72" i="2" s="1"/>
  <c r="BC72" i="2" a="1"/>
  <c r="BC72" i="2" s="1"/>
  <c r="BB72" i="2" a="1"/>
  <c r="BB72" i="2"/>
  <c r="BA72" i="2" a="1"/>
  <c r="BA72" i="2"/>
  <c r="AZ72" i="2" a="1"/>
  <c r="AZ72" i="2"/>
  <c r="AY72" i="2" a="1"/>
  <c r="AY72" i="2"/>
  <c r="AX72" i="2" a="1"/>
  <c r="AX72" i="2" s="1"/>
  <c r="AW72" i="2" a="1"/>
  <c r="AW72" i="2" s="1"/>
  <c r="AV72" i="2" a="1"/>
  <c r="AV72" i="2"/>
  <c r="AU72" i="2" a="1"/>
  <c r="AU72" i="2"/>
  <c r="AT72" i="2" a="1"/>
  <c r="AT72" i="2"/>
  <c r="AS72" i="2" a="1"/>
  <c r="AS72" i="2"/>
  <c r="AR72" i="2" a="1"/>
  <c r="AR72" i="2" s="1"/>
  <c r="AQ72" i="2" a="1"/>
  <c r="AQ72" i="2"/>
  <c r="AP72" i="2" a="1"/>
  <c r="AP72" i="2" s="1"/>
  <c r="AO72" i="2" a="1"/>
  <c r="AO72" i="2"/>
  <c r="AN72" i="2" a="1"/>
  <c r="AN72" i="2" s="1"/>
  <c r="AM72" i="2" a="1"/>
  <c r="AM72" i="2"/>
  <c r="AL72" i="2" a="1"/>
  <c r="AL72" i="2" s="1"/>
  <c r="AK72" i="2" a="1"/>
  <c r="AK72" i="2"/>
  <c r="AJ72" i="2" a="1"/>
  <c r="AJ72" i="2" s="1"/>
  <c r="AI72" i="2" a="1"/>
  <c r="AI72" i="2"/>
  <c r="AH72" i="2" a="1"/>
  <c r="AH72" i="2"/>
  <c r="AG72" i="2" a="1"/>
  <c r="AG72" i="2" s="1"/>
  <c r="AF72" i="2" a="1"/>
  <c r="AF72" i="2" s="1"/>
  <c r="AE72" i="2" a="1"/>
  <c r="AE72" i="2"/>
  <c r="AD72" i="2" a="1"/>
  <c r="AD72" i="2"/>
  <c r="AC72" i="2" a="1"/>
  <c r="AC72" i="2" s="1"/>
  <c r="AB72" i="2" a="1"/>
  <c r="AB72" i="2"/>
  <c r="AA72" i="2" a="1"/>
  <c r="AA72" i="2" s="1"/>
  <c r="Z72" i="2" a="1"/>
  <c r="Z72" i="2" s="1"/>
  <c r="Y72" i="2" a="1"/>
  <c r="Y72" i="2"/>
  <c r="X72" i="2" a="1"/>
  <c r="X72" i="2"/>
  <c r="W72" i="2" a="1"/>
  <c r="W72" i="2" s="1"/>
  <c r="V72" i="2" a="1"/>
  <c r="V72" i="2"/>
  <c r="U72" i="2" a="1"/>
  <c r="U72" i="2"/>
  <c r="T72" i="2" a="1"/>
  <c r="T72" i="2" s="1"/>
  <c r="S72" i="2" a="1"/>
  <c r="S72" i="2"/>
  <c r="R72" i="2" a="1"/>
  <c r="R72" i="2"/>
  <c r="Q72" i="2" a="1"/>
  <c r="Q72" i="2"/>
  <c r="P72" i="2" a="1"/>
  <c r="P72" i="2" s="1"/>
  <c r="O72" i="2" a="1"/>
  <c r="O72" i="2"/>
  <c r="N72" i="2" a="1"/>
  <c r="N72" i="2" s="1"/>
  <c r="M72" i="2" a="1"/>
  <c r="M72" i="2"/>
  <c r="L72" i="2" a="1"/>
  <c r="L72" i="2"/>
  <c r="K72" i="2" a="1"/>
  <c r="K72" i="2"/>
  <c r="J72" i="2" a="1"/>
  <c r="J72" i="2" s="1"/>
  <c r="I72" i="2" a="1"/>
  <c r="I72" i="2"/>
  <c r="H72" i="2" a="1"/>
  <c r="H72" i="2" s="1"/>
  <c r="G72" i="2" a="1"/>
  <c r="G72" i="2"/>
  <c r="F72" i="2" a="1"/>
  <c r="F72" i="2"/>
  <c r="E72" i="2" a="1"/>
  <c r="E72" i="2"/>
  <c r="D72" i="2" a="1"/>
  <c r="D72" i="2"/>
  <c r="C72" i="2" a="1"/>
  <c r="C72" i="2" s="1"/>
  <c r="BJ71" i="2" a="1"/>
  <c r="BJ71" i="2" s="1"/>
  <c r="BI71" i="2" a="1"/>
  <c r="BI71" i="2"/>
  <c r="BH71" i="2" a="1"/>
  <c r="BH71" i="2"/>
  <c r="BG71" i="2" a="1"/>
  <c r="BG71" i="2"/>
  <c r="BF71" i="2" a="1"/>
  <c r="BF71" i="2"/>
  <c r="BE71" i="2" a="1"/>
  <c r="BE71" i="2" s="1"/>
  <c r="BD71" i="2" a="1"/>
  <c r="BD71" i="2" s="1"/>
  <c r="BC71" i="2" a="1"/>
  <c r="BC71" i="2"/>
  <c r="BB71" i="2" a="1"/>
  <c r="BB71" i="2"/>
  <c r="BA71" i="2" a="1"/>
  <c r="BA71" i="2"/>
  <c r="AZ71" i="2" a="1"/>
  <c r="AZ71" i="2"/>
  <c r="AY71" i="2" a="1"/>
  <c r="AY71" i="2" s="1"/>
  <c r="AX71" i="2" a="1"/>
  <c r="AX71" i="2" s="1"/>
  <c r="AW71" i="2" a="1"/>
  <c r="AW71" i="2"/>
  <c r="AV71" i="2" a="1"/>
  <c r="AV71" i="2"/>
  <c r="AU71" i="2" a="1"/>
  <c r="AU71" i="2"/>
  <c r="AT71" i="2" a="1"/>
  <c r="AT71" i="2"/>
  <c r="AS71" i="2" a="1"/>
  <c r="AS71" i="2" s="1"/>
  <c r="AR71" i="2" a="1"/>
  <c r="AR71" i="2" s="1"/>
  <c r="AQ71" i="2" a="1"/>
  <c r="AQ71" i="2"/>
  <c r="AP71" i="2" a="1"/>
  <c r="AP71" i="2"/>
  <c r="AO71" i="2" a="1"/>
  <c r="AO71" i="2"/>
  <c r="AN71" i="2" a="1"/>
  <c r="AN71" i="2"/>
  <c r="AM71" i="2" a="1"/>
  <c r="AM71" i="2"/>
  <c r="AL71" i="2" a="1"/>
  <c r="AL71" i="2" s="1"/>
  <c r="AK71" i="2" a="1"/>
  <c r="AK71" i="2" s="1"/>
  <c r="AJ71" i="2" a="1"/>
  <c r="AJ71" i="2"/>
  <c r="AI71" i="2" a="1"/>
  <c r="AI71" i="2"/>
  <c r="AH71" i="2" a="1"/>
  <c r="AH71" i="2"/>
  <c r="AG71" i="2" a="1"/>
  <c r="AG71" i="2"/>
  <c r="AF71" i="2" a="1"/>
  <c r="AF71" i="2" s="1"/>
  <c r="AE71" i="2" a="1"/>
  <c r="AE71" i="2" s="1"/>
  <c r="AD71" i="2" a="1"/>
  <c r="AD71" i="2"/>
  <c r="AC71" i="2" a="1"/>
  <c r="AC71" i="2"/>
  <c r="AB71" i="2" a="1"/>
  <c r="AB71" i="2"/>
  <c r="AA71" i="2" a="1"/>
  <c r="AA71" i="2"/>
  <c r="Z71" i="2" a="1"/>
  <c r="Z71" i="2" s="1"/>
  <c r="Y71" i="2" a="1"/>
  <c r="Y71" i="2"/>
  <c r="X71" i="2" a="1"/>
  <c r="X71" i="2" s="1"/>
  <c r="W71" i="2" a="1"/>
  <c r="W71" i="2"/>
  <c r="V71" i="2" a="1"/>
  <c r="V71" i="2"/>
  <c r="U71" i="2" a="1"/>
  <c r="U71" i="2"/>
  <c r="T71" i="2" a="1"/>
  <c r="T71" i="2" s="1"/>
  <c r="S71" i="2" a="1"/>
  <c r="S71" i="2"/>
  <c r="R71" i="2" a="1"/>
  <c r="R71" i="2"/>
  <c r="Q71" i="2" a="1"/>
  <c r="Q71" i="2"/>
  <c r="P71" i="2" a="1"/>
  <c r="P71" i="2"/>
  <c r="O71" i="2" a="1"/>
  <c r="O71" i="2"/>
  <c r="N71" i="2" a="1"/>
  <c r="N71" i="2" s="1"/>
  <c r="M71" i="2" a="1"/>
  <c r="M71" i="2"/>
  <c r="L71" i="2" a="1"/>
  <c r="L71" i="2"/>
  <c r="K71" i="2" a="1"/>
  <c r="K71" i="2" s="1"/>
  <c r="J71" i="2" a="1"/>
  <c r="J71" i="2"/>
  <c r="I71" i="2" a="1"/>
  <c r="I71" i="2"/>
  <c r="H71" i="2" a="1"/>
  <c r="H71" i="2" s="1"/>
  <c r="G71" i="2" a="1"/>
  <c r="G71" i="2"/>
  <c r="F71" i="2" a="1"/>
  <c r="F71" i="2"/>
  <c r="E71" i="2" a="1"/>
  <c r="E71" i="2"/>
  <c r="D71" i="2" a="1"/>
  <c r="D71" i="2"/>
  <c r="C71" i="2" a="1"/>
  <c r="C71" i="2"/>
  <c r="BJ70" i="2" a="1"/>
  <c r="BJ70" i="2" s="1"/>
  <c r="BI70" i="2" a="1"/>
  <c r="BI70" i="2"/>
  <c r="BH70" i="2" a="1"/>
  <c r="BH70" i="2"/>
  <c r="BG70" i="2" a="1"/>
  <c r="BG70" i="2"/>
  <c r="BF70" i="2" a="1"/>
  <c r="BF70" i="2" s="1"/>
  <c r="BE70" i="2" a="1"/>
  <c r="BE70" i="2"/>
  <c r="BD70" i="2" a="1"/>
  <c r="BD70" i="2" s="1"/>
  <c r="BC70" i="2" a="1"/>
  <c r="BC70" i="2"/>
  <c r="BB70" i="2" a="1"/>
  <c r="BB70" i="2"/>
  <c r="BA70" i="2" a="1"/>
  <c r="BA70" i="2"/>
  <c r="AZ70" i="2" a="1"/>
  <c r="AZ70" i="2"/>
  <c r="AY70" i="2" a="1"/>
  <c r="AY70" i="2"/>
  <c r="AX70" i="2" a="1"/>
  <c r="AX70" i="2" s="1"/>
  <c r="AW70" i="2" a="1"/>
  <c r="AW70" i="2"/>
  <c r="AV70" i="2" a="1"/>
  <c r="AV70" i="2"/>
  <c r="AU70" i="2" a="1"/>
  <c r="AU70" i="2"/>
  <c r="AT70" i="2" a="1"/>
  <c r="AT70" i="2"/>
  <c r="AS70" i="2" a="1"/>
  <c r="AS70" i="2" s="1"/>
  <c r="AR70" i="2" a="1"/>
  <c r="AR70" i="2" s="1"/>
  <c r="AQ70" i="2" a="1"/>
  <c r="AQ70" i="2"/>
  <c r="AP70" i="2" a="1"/>
  <c r="AP70" i="2"/>
  <c r="AO70" i="2" a="1"/>
  <c r="AO70" i="2"/>
  <c r="AN70" i="2" a="1"/>
  <c r="AN70" i="2"/>
  <c r="AM70" i="2" a="1"/>
  <c r="AM70" i="2"/>
  <c r="AL70" i="2" a="1"/>
  <c r="AL70" i="2" s="1"/>
  <c r="AK70" i="2" a="1"/>
  <c r="AK70" i="2"/>
  <c r="AJ70" i="2" a="1"/>
  <c r="AJ70" i="2"/>
  <c r="AI70" i="2" a="1"/>
  <c r="AI70" i="2"/>
  <c r="AH70" i="2" a="1"/>
  <c r="AH70" i="2"/>
  <c r="AG70" i="2" a="1"/>
  <c r="AG70" i="2"/>
  <c r="AF70" i="2" a="1"/>
  <c r="AF70" i="2" s="1"/>
  <c r="AE70" i="2" a="1"/>
  <c r="AE70" i="2" s="1"/>
  <c r="AD70" i="2" a="1"/>
  <c r="AD70" i="2"/>
  <c r="AC70" i="2" a="1"/>
  <c r="AC70" i="2" s="1"/>
  <c r="AB70" i="2" a="1"/>
  <c r="AB70" i="2"/>
  <c r="AA70" i="2" a="1"/>
  <c r="AA70" i="2"/>
  <c r="Z70" i="2" a="1"/>
  <c r="Z70" i="2" s="1"/>
  <c r="Y70" i="2" a="1"/>
  <c r="Y70" i="2" s="1"/>
  <c r="X70" i="2" a="1"/>
  <c r="X70" i="2"/>
  <c r="W70" i="2" a="1"/>
  <c r="W70" i="2"/>
  <c r="V70" i="2" a="1"/>
  <c r="V70" i="2" s="1"/>
  <c r="U70" i="2" a="1"/>
  <c r="U70" i="2"/>
  <c r="T70" i="2" a="1"/>
  <c r="T70" i="2" s="1"/>
  <c r="S70" i="2" a="1"/>
  <c r="S70" i="2"/>
  <c r="R70" i="2" a="1"/>
  <c r="R70" i="2" s="1"/>
  <c r="Q70" i="2" a="1"/>
  <c r="Q70" i="2"/>
  <c r="P70" i="2" a="1"/>
  <c r="P70" i="2"/>
  <c r="O70" i="2" a="1"/>
  <c r="O70" i="2" s="1"/>
  <c r="N70" i="2" a="1"/>
  <c r="N70" i="2" s="1"/>
  <c r="M70" i="2" a="1"/>
  <c r="M70" i="2"/>
  <c r="L70" i="2" a="1"/>
  <c r="L70" i="2" s="1"/>
  <c r="K70" i="2" a="1"/>
  <c r="K70" i="2"/>
  <c r="J70" i="2" a="1"/>
  <c r="J70" i="2"/>
  <c r="I70" i="2" a="1"/>
  <c r="I70" i="2"/>
  <c r="H70" i="2" a="1"/>
  <c r="H70" i="2" s="1"/>
  <c r="G70" i="2" a="1"/>
  <c r="G70" i="2"/>
  <c r="F70" i="2" a="1"/>
  <c r="F70" i="2"/>
  <c r="E70" i="2" a="1"/>
  <c r="E70" i="2" s="1"/>
  <c r="D70" i="2" a="1"/>
  <c r="D70" i="2"/>
  <c r="C70" i="2" a="1"/>
  <c r="C70" i="2"/>
  <c r="BJ69" i="2" a="1"/>
  <c r="BJ69" i="2" s="1"/>
  <c r="BI69" i="2" a="1"/>
  <c r="BI69" i="2" s="1"/>
  <c r="BH69" i="2" a="1"/>
  <c r="BH69" i="2"/>
  <c r="BG69" i="2" a="1"/>
  <c r="BG69" i="2" s="1"/>
  <c r="BF69" i="2" a="1"/>
  <c r="BF69" i="2"/>
  <c r="BE69" i="2" a="1"/>
  <c r="BE69" i="2"/>
  <c r="BD69" i="2" a="1"/>
  <c r="BD69" i="2" s="1"/>
  <c r="BC69" i="2" a="1"/>
  <c r="BC69" i="2"/>
  <c r="BB69" i="2" a="1"/>
  <c r="BB69" i="2" s="1"/>
  <c r="BA69" i="2" a="1"/>
  <c r="BA69" i="2"/>
  <c r="AZ69" i="2" a="1"/>
  <c r="AZ69" i="2" s="1"/>
  <c r="AY69" i="2" a="1"/>
  <c r="AY69" i="2"/>
  <c r="AX69" i="2" a="1"/>
  <c r="AX69" i="2" s="1"/>
  <c r="AW69" i="2" a="1"/>
  <c r="AW69" i="2"/>
  <c r="AV69" i="2" a="1"/>
  <c r="AV69" i="2"/>
  <c r="AU69" i="2" a="1"/>
  <c r="AU69" i="2" s="1"/>
  <c r="AT69" i="2" a="1"/>
  <c r="AT69" i="2" s="1"/>
  <c r="AS69" i="2" a="1"/>
  <c r="AS69" i="2"/>
  <c r="AR69" i="2" a="1"/>
  <c r="AR69" i="2" s="1"/>
  <c r="AQ69" i="2" a="1"/>
  <c r="AQ69" i="2"/>
  <c r="AP69" i="2" a="1"/>
  <c r="AP69" i="2"/>
  <c r="AO69" i="2" a="1"/>
  <c r="AO69" i="2"/>
  <c r="AN69" i="2" a="1"/>
  <c r="AN69" i="2" s="1"/>
  <c r="AM69" i="2" a="1"/>
  <c r="AM69" i="2" s="1"/>
  <c r="AL69" i="2" a="1"/>
  <c r="AL69" i="2" s="1"/>
  <c r="AK69" i="2" a="1"/>
  <c r="AK69" i="2"/>
  <c r="AJ69" i="2" a="1"/>
  <c r="AJ69" i="2"/>
  <c r="AI69" i="2" a="1"/>
  <c r="AI69" i="2"/>
  <c r="AH69" i="2" a="1"/>
  <c r="AH69" i="2"/>
  <c r="AG69" i="2" a="1"/>
  <c r="AG69" i="2" s="1"/>
  <c r="AF69" i="2" a="1"/>
  <c r="AF69" i="2" s="1"/>
  <c r="AE69" i="2" a="1"/>
  <c r="AE69" i="2"/>
  <c r="AD69" i="2" a="1"/>
  <c r="AD69" i="2"/>
  <c r="AC69" i="2" a="1"/>
  <c r="AC69" i="2"/>
  <c r="AB69" i="2" a="1"/>
  <c r="AB69" i="2"/>
  <c r="AA69" i="2" a="1"/>
  <c r="AA69" i="2"/>
  <c r="Z69" i="2" a="1"/>
  <c r="Z69" i="2" s="1"/>
  <c r="Y69" i="2" a="1"/>
  <c r="Y69" i="2"/>
  <c r="X69" i="2" a="1"/>
  <c r="X69" i="2"/>
  <c r="W69" i="2" a="1"/>
  <c r="W69" i="2"/>
  <c r="V69" i="2" a="1"/>
  <c r="V69" i="2"/>
  <c r="U69" i="2" a="1"/>
  <c r="U69" i="2"/>
  <c r="T69" i="2" a="1"/>
  <c r="T69" i="2" s="1"/>
  <c r="S69" i="2" a="1"/>
  <c r="S69" i="2" s="1"/>
  <c r="R69" i="2" a="1"/>
  <c r="R69" i="2"/>
  <c r="Q69" i="2" a="1"/>
  <c r="Q69" i="2" s="1"/>
  <c r="P69" i="2" a="1"/>
  <c r="P69" i="2"/>
  <c r="O69" i="2" a="1"/>
  <c r="O69" i="2"/>
  <c r="N69" i="2" a="1"/>
  <c r="N69" i="2" s="1"/>
  <c r="M69" i="2" a="1"/>
  <c r="M69" i="2" s="1"/>
  <c r="L69" i="2" a="1"/>
  <c r="L69" i="2"/>
  <c r="K69" i="2" a="1"/>
  <c r="K69" i="2"/>
  <c r="J69" i="2" a="1"/>
  <c r="J69" i="2" s="1"/>
  <c r="I69" i="2" a="1"/>
  <c r="I69" i="2"/>
  <c r="H69" i="2" a="1"/>
  <c r="H69" i="2" s="1"/>
  <c r="G69" i="2" a="1"/>
  <c r="G69" i="2"/>
  <c r="F69" i="2" a="1"/>
  <c r="F69" i="2" s="1"/>
  <c r="E69" i="2" a="1"/>
  <c r="E69" i="2"/>
  <c r="D69" i="2" a="1"/>
  <c r="D69" i="2" s="1"/>
  <c r="C69" i="2" a="1"/>
  <c r="C69" i="2" s="1"/>
  <c r="BJ68" i="2" a="1"/>
  <c r="BJ68" i="2" s="1"/>
  <c r="BI68" i="2" a="1"/>
  <c r="BI68" i="2"/>
  <c r="BH68" i="2" a="1"/>
  <c r="BH68" i="2" s="1"/>
  <c r="BG68" i="2" a="1"/>
  <c r="BG68" i="2"/>
  <c r="BF68" i="2" a="1"/>
  <c r="BF68" i="2"/>
  <c r="BE68" i="2" a="1"/>
  <c r="BE68" i="2" s="1"/>
  <c r="BD68" i="2" a="1"/>
  <c r="BD68" i="2" s="1"/>
  <c r="BC68" i="2" a="1"/>
  <c r="BC68" i="2"/>
  <c r="BB68" i="2" a="1"/>
  <c r="BB68" i="2"/>
  <c r="BA68" i="2" a="1"/>
  <c r="BA68" i="2" s="1"/>
  <c r="AZ68" i="2" a="1"/>
  <c r="AZ68" i="2"/>
  <c r="AY68" i="2" a="1"/>
  <c r="AY68" i="2"/>
  <c r="AX68" i="2" a="1"/>
  <c r="AX68" i="2" s="1"/>
  <c r="AW68" i="2" a="1"/>
  <c r="AW68" i="2"/>
  <c r="AV68" i="2" a="1"/>
  <c r="AV68" i="2"/>
  <c r="AU68" i="2" a="1"/>
  <c r="AU68" i="2" s="1"/>
  <c r="AT68" i="2" a="1"/>
  <c r="AT68" i="2"/>
  <c r="AS68" i="2" a="1"/>
  <c r="AS68" i="2"/>
  <c r="AR68" i="2" a="1"/>
  <c r="AR68" i="2" s="1"/>
  <c r="AQ68" i="2" a="1"/>
  <c r="AQ68" i="2" s="1"/>
  <c r="AP68" i="2" a="1"/>
  <c r="AP68" i="2"/>
  <c r="AO68" i="2" a="1"/>
  <c r="AO68" i="2"/>
  <c r="AN68" i="2" a="1"/>
  <c r="AN68" i="2" s="1"/>
  <c r="AM68" i="2" a="1"/>
  <c r="AM68" i="2"/>
  <c r="AL68" i="2" a="1"/>
  <c r="AL68" i="2" s="1"/>
  <c r="AK68" i="2" a="1"/>
  <c r="AK68" i="2"/>
  <c r="AJ68" i="2" a="1"/>
  <c r="AJ68" i="2" s="1"/>
  <c r="AI68" i="2" a="1"/>
  <c r="AI68" i="2"/>
  <c r="AH68" i="2" a="1"/>
  <c r="AH68" i="2" s="1"/>
  <c r="AG68" i="2" a="1"/>
  <c r="AG68" i="2"/>
  <c r="AF68" i="2" a="1"/>
  <c r="AF68" i="2" s="1"/>
  <c r="AE68" i="2" a="1"/>
  <c r="AE68" i="2"/>
  <c r="AD68" i="2" a="1"/>
  <c r="AD68" i="2"/>
  <c r="AC68" i="2" a="1"/>
  <c r="AC68" i="2" s="1"/>
  <c r="AB68" i="2" a="1"/>
  <c r="AB68" i="2"/>
  <c r="AA68" i="2" a="1"/>
  <c r="AA68" i="2" s="1"/>
  <c r="Z68" i="2" a="1"/>
  <c r="Z68" i="2" s="1"/>
  <c r="Y68" i="2" a="1"/>
  <c r="Y68" i="2"/>
  <c r="X68" i="2" a="1"/>
  <c r="X68" i="2"/>
  <c r="W68" i="2" a="1"/>
  <c r="W68" i="2"/>
  <c r="V68" i="2" a="1"/>
  <c r="V68" i="2" s="1"/>
  <c r="U68" i="2" a="1"/>
  <c r="U68" i="2" s="1"/>
  <c r="T68" i="2" a="1"/>
  <c r="T68" i="2" s="1"/>
  <c r="S68" i="2" a="1"/>
  <c r="S68" i="2"/>
  <c r="R68" i="2" a="1"/>
  <c r="R68" i="2"/>
  <c r="Q68" i="2" a="1"/>
  <c r="Q68" i="2"/>
  <c r="P68" i="2" a="1"/>
  <c r="P68" i="2"/>
  <c r="O68" i="2" a="1"/>
  <c r="O68" i="2" s="1"/>
  <c r="N68" i="2" a="1"/>
  <c r="N68" i="2" s="1"/>
  <c r="M68" i="2" a="1"/>
  <c r="M68" i="2"/>
  <c r="L68" i="2" a="1"/>
  <c r="L68" i="2"/>
  <c r="K68" i="2" a="1"/>
  <c r="K68" i="2"/>
  <c r="J68" i="2" a="1"/>
  <c r="J68" i="2"/>
  <c r="I68" i="2" a="1"/>
  <c r="I68" i="2"/>
  <c r="H68" i="2" a="1"/>
  <c r="H68" i="2" s="1"/>
  <c r="G68" i="2" a="1"/>
  <c r="G68" i="2" s="1"/>
  <c r="F68" i="2" a="1"/>
  <c r="F68" i="2"/>
  <c r="E68" i="2" a="1"/>
  <c r="E68" i="2"/>
  <c r="D68" i="2" a="1"/>
  <c r="D68" i="2"/>
  <c r="C68" i="2" a="1"/>
  <c r="C68" i="2"/>
  <c r="BJ67" i="2" a="1"/>
  <c r="BJ67" i="2" s="1"/>
  <c r="BI67" i="2" a="1"/>
  <c r="BI67" i="2" s="1"/>
  <c r="BH67" i="2" a="1"/>
  <c r="BH67" i="2"/>
  <c r="BG67" i="2" a="1"/>
  <c r="BG67" i="2"/>
  <c r="BF67" i="2" a="1"/>
  <c r="BF67" i="2"/>
  <c r="BE67" i="2" a="1"/>
  <c r="BE67" i="2"/>
  <c r="BD67" i="2" a="1"/>
  <c r="BD67" i="2" s="1"/>
  <c r="BC67" i="2" a="1"/>
  <c r="BC67" i="2"/>
  <c r="BB67" i="2" a="1"/>
  <c r="BB67" i="2" s="1"/>
  <c r="BA67" i="2" a="1"/>
  <c r="BA67" i="2"/>
  <c r="AZ67" i="2" a="1"/>
  <c r="AZ67" i="2" s="1"/>
  <c r="AY67" i="2" a="1"/>
  <c r="AY67" i="2"/>
  <c r="AX67" i="2" a="1"/>
  <c r="AX67" i="2" s="1"/>
  <c r="AW67" i="2" a="1"/>
  <c r="AW67" i="2"/>
  <c r="AV67" i="2" a="1"/>
  <c r="AV67" i="2" s="1"/>
  <c r="AU67" i="2" a="1"/>
  <c r="AU67" i="2"/>
  <c r="AT67" i="2" a="1"/>
  <c r="AT67" i="2"/>
  <c r="AS67" i="2" a="1"/>
  <c r="AS67" i="2" s="1"/>
  <c r="AR67" i="2" a="1"/>
  <c r="AR67" i="2" s="1"/>
  <c r="AQ67" i="2" a="1"/>
  <c r="AQ67" i="2"/>
  <c r="AP67" i="2" a="1"/>
  <c r="AP67" i="2"/>
  <c r="AO67" i="2" a="1"/>
  <c r="AO67" i="2" s="1"/>
  <c r="AN67" i="2" a="1"/>
  <c r="AN67" i="2"/>
  <c r="AM67" i="2" a="1"/>
  <c r="AM67" i="2" s="1"/>
  <c r="AL67" i="2" a="1"/>
  <c r="AL67" i="2" s="1"/>
  <c r="AK67" i="2" a="1"/>
  <c r="AK67" i="2"/>
  <c r="AJ67" i="2" a="1"/>
  <c r="AJ67" i="2"/>
  <c r="AI67" i="2" a="1"/>
  <c r="AI67" i="2" s="1"/>
  <c r="AH67" i="2" a="1"/>
  <c r="AH67" i="2"/>
  <c r="AG67" i="2" a="1"/>
  <c r="AG67" i="2"/>
  <c r="AF67" i="2" a="1"/>
  <c r="AF67" i="2" s="1"/>
  <c r="AE67" i="2" a="1"/>
  <c r="AE67" i="2"/>
  <c r="AD67" i="2" a="1"/>
  <c r="AD67" i="2"/>
  <c r="AC67" i="2" a="1"/>
  <c r="AC67" i="2"/>
  <c r="AB67" i="2" a="1"/>
  <c r="AB67" i="2" s="1"/>
  <c r="AA67" i="2" a="1"/>
  <c r="AA67" i="2"/>
  <c r="Z67" i="2" a="1"/>
  <c r="Z67" i="2" s="1"/>
  <c r="Y67" i="2" a="1"/>
  <c r="Y67" i="2" s="1"/>
  <c r="X67" i="2" a="1"/>
  <c r="X67" i="2"/>
  <c r="W67" i="2" a="1"/>
  <c r="W67" i="2"/>
  <c r="V67" i="2" a="1"/>
  <c r="V67" i="2" s="1"/>
  <c r="U67" i="2" a="1"/>
  <c r="U67" i="2"/>
  <c r="T67" i="2" a="1"/>
  <c r="T67" i="2" s="1"/>
  <c r="S67" i="2" a="1"/>
  <c r="S67" i="2"/>
  <c r="R67" i="2" a="1"/>
  <c r="R67" i="2" s="1"/>
  <c r="Q67" i="2" a="1"/>
  <c r="Q67" i="2"/>
  <c r="P67" i="2" a="1"/>
  <c r="P67" i="2"/>
  <c r="O67" i="2" a="1"/>
  <c r="O67" i="2" s="1"/>
  <c r="N67" i="2" a="1"/>
  <c r="N67" i="2" s="1"/>
  <c r="M67" i="2" a="1"/>
  <c r="M67" i="2"/>
  <c r="L67" i="2" a="1"/>
  <c r="L67" i="2"/>
  <c r="K67" i="2" a="1"/>
  <c r="K67" i="2" s="1"/>
  <c r="J67" i="2" a="1"/>
  <c r="J67" i="2"/>
  <c r="I67" i="2" a="1"/>
  <c r="I67" i="2" s="1"/>
  <c r="H67" i="2" a="1"/>
  <c r="H67" i="2" s="1"/>
  <c r="G67" i="2" a="1"/>
  <c r="G67" i="2"/>
  <c r="F67" i="2" a="1"/>
  <c r="F67" i="2"/>
  <c r="E67" i="2" a="1"/>
  <c r="E67" i="2"/>
  <c r="D67" i="2" a="1"/>
  <c r="D67" i="2" s="1"/>
  <c r="C67" i="2" a="1"/>
  <c r="C67" i="2"/>
  <c r="BJ66" i="2" a="1"/>
  <c r="BJ66" i="2" s="1"/>
  <c r="BI66" i="2" a="1"/>
  <c r="BI66" i="2"/>
  <c r="BH66" i="2" a="1"/>
  <c r="BH66" i="2"/>
  <c r="BG66" i="2" a="1"/>
  <c r="BG66" i="2"/>
  <c r="BF66" i="2" a="1"/>
  <c r="BF66" i="2"/>
  <c r="BE66" i="2" a="1"/>
  <c r="BE66" i="2" s="1"/>
  <c r="BD66" i="2" a="1"/>
  <c r="BD66" i="2" s="1"/>
  <c r="BC66" i="2" a="1"/>
  <c r="BC66" i="2" s="1"/>
  <c r="BB66" i="2" a="1"/>
  <c r="BB66" i="2"/>
  <c r="BA66" i="2" a="1"/>
  <c r="BA66" i="2"/>
  <c r="AZ66" i="2" a="1"/>
  <c r="AZ66" i="2"/>
  <c r="AY66" i="2" a="1"/>
  <c r="AY66" i="2"/>
  <c r="AX66" i="2" a="1"/>
  <c r="AX66" i="2" s="1"/>
  <c r="AW66" i="2" a="1"/>
  <c r="AW66" i="2" s="1"/>
  <c r="AV66" i="2" a="1"/>
  <c r="AV66" i="2"/>
  <c r="AU66" i="2" a="1"/>
  <c r="AU66" i="2"/>
  <c r="AT66" i="2" a="1"/>
  <c r="AT66" i="2"/>
  <c r="AS66" i="2" a="1"/>
  <c r="AS66" i="2"/>
  <c r="AR66" i="2" a="1"/>
  <c r="AR66" i="2" s="1"/>
  <c r="AQ66" i="2" a="1"/>
  <c r="AQ66" i="2" s="1"/>
  <c r="AP66" i="2" a="1"/>
  <c r="AP66" i="2" s="1"/>
  <c r="AO66" i="2" a="1"/>
  <c r="AO66" i="2"/>
  <c r="AN66" i="2" a="1"/>
  <c r="AN66" i="2"/>
  <c r="AM66" i="2" a="1"/>
  <c r="AM66" i="2"/>
  <c r="AL66" i="2" a="1"/>
  <c r="AL66" i="2" s="1"/>
  <c r="AK66" i="2" a="1"/>
  <c r="AK66" i="2"/>
  <c r="AJ66" i="2" a="1"/>
  <c r="AJ66" i="2" s="1"/>
  <c r="AI66" i="2" a="1"/>
  <c r="AI66" i="2"/>
  <c r="AH66" i="2" a="1"/>
  <c r="AH66" i="2"/>
  <c r="AG66" i="2" a="1"/>
  <c r="AG66" i="2"/>
  <c r="AF66" i="2" a="1"/>
  <c r="AF66" i="2" s="1"/>
  <c r="AE66" i="2" a="1"/>
  <c r="AE66" i="2"/>
  <c r="AD66" i="2" a="1"/>
  <c r="AD66" i="2"/>
  <c r="AC66" i="2" a="1"/>
  <c r="AC66" i="2" s="1"/>
  <c r="AB66" i="2" a="1"/>
  <c r="AB66" i="2"/>
  <c r="AA66" i="2" a="1"/>
  <c r="AA66" i="2" s="1"/>
  <c r="Z66" i="2" a="1"/>
  <c r="Z66" i="2" s="1"/>
  <c r="Y66" i="2" a="1"/>
  <c r="Y66" i="2"/>
  <c r="X66" i="2" a="1"/>
  <c r="X66" i="2"/>
  <c r="W66" i="2" a="1"/>
  <c r="W66" i="2" s="1"/>
  <c r="V66" i="2" a="1"/>
  <c r="V66" i="2"/>
  <c r="U66" i="2" a="1"/>
  <c r="U66" i="2" s="1"/>
  <c r="T66" i="2" a="1"/>
  <c r="T66" i="2" s="1"/>
  <c r="S66" i="2" a="1"/>
  <c r="S66" i="2"/>
  <c r="R66" i="2" a="1"/>
  <c r="R66" i="2"/>
  <c r="Q66" i="2" a="1"/>
  <c r="Q66" i="2"/>
  <c r="P66" i="2" a="1"/>
  <c r="P66" i="2" s="1"/>
  <c r="O66" i="2" a="1"/>
  <c r="O66" i="2"/>
  <c r="N66" i="2" a="1"/>
  <c r="N66" i="2" s="1"/>
  <c r="M66" i="2" a="1"/>
  <c r="M66" i="2"/>
  <c r="L66" i="2" a="1"/>
  <c r="L66" i="2"/>
  <c r="K66" i="2" a="1"/>
  <c r="K66" i="2"/>
  <c r="J66" i="2" a="1"/>
  <c r="J66" i="2" s="1"/>
  <c r="I66" i="2" a="1"/>
  <c r="I66" i="2"/>
  <c r="H66" i="2" a="1"/>
  <c r="H66" i="2" s="1"/>
  <c r="G66" i="2" a="1"/>
  <c r="G66" i="2" s="1"/>
  <c r="F66" i="2" a="1"/>
  <c r="F66" i="2"/>
  <c r="E66" i="2" a="1"/>
  <c r="E66" i="2"/>
  <c r="D66" i="2" a="1"/>
  <c r="D66" i="2"/>
  <c r="C66" i="2" a="1"/>
  <c r="C66" i="2" s="1"/>
  <c r="BJ65" i="2" a="1"/>
  <c r="BJ65" i="2" s="1"/>
  <c r="BI65" i="2" a="1"/>
  <c r="BI65" i="2"/>
  <c r="BH65" i="2" a="1"/>
  <c r="BH65" i="2" s="1"/>
  <c r="BG65" i="2" a="1"/>
  <c r="BG65" i="2"/>
  <c r="BF65" i="2" a="1"/>
  <c r="BF65" i="2"/>
  <c r="BE65" i="2" a="1"/>
  <c r="BE65" i="2" s="1"/>
  <c r="BD65" i="2" a="1"/>
  <c r="BD65" i="2" s="1"/>
  <c r="BC65" i="2" a="1"/>
  <c r="BC65" i="2"/>
  <c r="BB65" i="2" a="1"/>
  <c r="BB65" i="2"/>
  <c r="BA65" i="2" a="1"/>
  <c r="BA65" i="2" s="1"/>
  <c r="AZ65" i="2" a="1"/>
  <c r="AZ65" i="2"/>
  <c r="AY65" i="2" a="1"/>
  <c r="AY65" i="2"/>
  <c r="AX65" i="2" a="1"/>
  <c r="AX65" i="2" s="1"/>
  <c r="AW65" i="2" a="1"/>
  <c r="AW65" i="2"/>
  <c r="AV65" i="2" a="1"/>
  <c r="AV65" i="2"/>
  <c r="AU65" i="2" a="1"/>
  <c r="AU65" i="2"/>
  <c r="AT65" i="2" a="1"/>
  <c r="AT65" i="2" s="1"/>
  <c r="AS65" i="2" a="1"/>
  <c r="AS65" i="2"/>
  <c r="AR65" i="2" a="1"/>
  <c r="AR65" i="2" s="1"/>
  <c r="AQ65" i="2" a="1"/>
  <c r="AQ65" i="2" s="1"/>
  <c r="AP65" i="2" a="1"/>
  <c r="AP65" i="2"/>
  <c r="AO65" i="2" a="1"/>
  <c r="AO65" i="2"/>
  <c r="AN65" i="2" a="1"/>
  <c r="AN65" i="2"/>
  <c r="AM65" i="2" a="1"/>
  <c r="AM65" i="2" s="1"/>
  <c r="AL65" i="2" a="1"/>
  <c r="AL65" i="2" s="1"/>
  <c r="AK65" i="2" a="1"/>
  <c r="AK65" i="2" s="1"/>
  <c r="AJ65" i="2" a="1"/>
  <c r="AJ65" i="2"/>
  <c r="AI65" i="2" a="1"/>
  <c r="AI65" i="2"/>
  <c r="AH65" i="2" a="1"/>
  <c r="AH65" i="2"/>
  <c r="AG65" i="2" a="1"/>
  <c r="AG65" i="2"/>
  <c r="AF65" i="2" a="1"/>
  <c r="AF65" i="2" s="1"/>
  <c r="AE65" i="2" a="1"/>
  <c r="AE65" i="2"/>
  <c r="AD65" i="2" a="1"/>
  <c r="AD65" i="2" s="1"/>
  <c r="AC65" i="2" a="1"/>
  <c r="AC65" i="2"/>
  <c r="AB65" i="2" a="1"/>
  <c r="AB65" i="2"/>
  <c r="AA65" i="2" a="1"/>
  <c r="AA65" i="2"/>
  <c r="Z65" i="2" a="1"/>
  <c r="Z65" i="2" s="1"/>
  <c r="Y65" i="2" a="1"/>
  <c r="Y65" i="2" s="1"/>
  <c r="X65" i="2" a="1"/>
  <c r="X65" i="2" s="1"/>
  <c r="W65" i="2" a="1"/>
  <c r="W65" i="2"/>
  <c r="V65" i="2" a="1"/>
  <c r="V65" i="2"/>
  <c r="U65" i="2" a="1"/>
  <c r="U65" i="2"/>
  <c r="T65" i="2" a="1"/>
  <c r="T65" i="2" s="1"/>
  <c r="S65" i="2" a="1"/>
  <c r="S65" i="2"/>
  <c r="R65" i="2" a="1"/>
  <c r="R65" i="2" s="1"/>
  <c r="Q65" i="2" a="1"/>
  <c r="Q65" i="2" s="1"/>
  <c r="P65" i="2" a="1"/>
  <c r="P65" i="2"/>
  <c r="O65" i="2" a="1"/>
  <c r="O65" i="2"/>
  <c r="N65" i="2" a="1"/>
  <c r="N65" i="2" s="1"/>
  <c r="M65" i="2" a="1"/>
  <c r="M65" i="2"/>
  <c r="L65" i="2" a="1"/>
  <c r="L65" i="2"/>
  <c r="K65" i="2" a="1"/>
  <c r="K65" i="2" s="1"/>
  <c r="J65" i="2" a="1"/>
  <c r="J65" i="2"/>
  <c r="I65" i="2" a="1"/>
  <c r="I65" i="2"/>
  <c r="H65" i="2" a="1"/>
  <c r="H65" i="2" s="1"/>
  <c r="G65" i="2" a="1"/>
  <c r="G65" i="2"/>
  <c r="F65" i="2" a="1"/>
  <c r="F65" i="2"/>
  <c r="E65" i="2" a="1"/>
  <c r="E65" i="2"/>
  <c r="D65" i="2" a="1"/>
  <c r="D65" i="2" s="1"/>
  <c r="C65" i="2" a="1"/>
  <c r="C65" i="2"/>
  <c r="BJ64" i="2" a="1"/>
  <c r="BJ64" i="2" s="1"/>
  <c r="BI64" i="2" a="1"/>
  <c r="BI64" i="2"/>
  <c r="BH64" i="2" a="1"/>
  <c r="BH64" i="2"/>
  <c r="BG64" i="2" a="1"/>
  <c r="BG64" i="2"/>
  <c r="BF64" i="2" a="1"/>
  <c r="BF64" i="2" s="1"/>
  <c r="BE64" i="2" a="1"/>
  <c r="BE64" i="2"/>
  <c r="BD64" i="2" a="1"/>
  <c r="BD64" i="2" s="1"/>
  <c r="BC64" i="2" a="1"/>
  <c r="BC64" i="2"/>
  <c r="BB64" i="2" a="1"/>
  <c r="BB64" i="2"/>
  <c r="BA64" i="2" a="1"/>
  <c r="BA64" i="2"/>
  <c r="AZ64" i="2" a="1"/>
  <c r="AZ64" i="2"/>
  <c r="AY64" i="2" a="1"/>
  <c r="AY64" i="2" s="1"/>
  <c r="AX64" i="2" a="1"/>
  <c r="AX64" i="2" s="1"/>
  <c r="AW64" i="2" a="1"/>
  <c r="AW64" i="2" s="1"/>
  <c r="AV64" i="2" a="1"/>
  <c r="AV64" i="2"/>
  <c r="AU64" i="2" a="1"/>
  <c r="AU64" i="2"/>
  <c r="AT64" i="2" a="1"/>
  <c r="AT64" i="2"/>
  <c r="AS64" i="2" a="1"/>
  <c r="AS64" i="2" s="1"/>
  <c r="AR64" i="2" a="1"/>
  <c r="AR64" i="2" s="1"/>
  <c r="AQ64" i="2" a="1"/>
  <c r="AQ64" i="2"/>
  <c r="AP64" i="2" a="1"/>
  <c r="AP64" i="2" s="1"/>
  <c r="AO64" i="2" a="1"/>
  <c r="AO64" i="2"/>
  <c r="AN64" i="2" a="1"/>
  <c r="AN64" i="2"/>
  <c r="AM64" i="2" a="1"/>
  <c r="AM64" i="2"/>
  <c r="AL64" i="2" a="1"/>
  <c r="AL64" i="2" s="1"/>
  <c r="AK64" i="2" a="1"/>
  <c r="AK64" i="2"/>
  <c r="AJ64" i="2" a="1"/>
  <c r="AJ64" i="2"/>
  <c r="AI64" i="2" a="1"/>
  <c r="AI64" i="2" s="1"/>
  <c r="AH64" i="2" a="1"/>
  <c r="AH64" i="2"/>
  <c r="AG64" i="2" a="1"/>
  <c r="AG64" i="2"/>
  <c r="AF64" i="2" a="1"/>
  <c r="AF64" i="2" s="1"/>
  <c r="AE64" i="2" a="1"/>
  <c r="AE64" i="2"/>
  <c r="AD64" i="2" a="1"/>
  <c r="AD64" i="2"/>
  <c r="AC64" i="2" a="1"/>
  <c r="AC64" i="2" s="1"/>
  <c r="AB64" i="2" a="1"/>
  <c r="AB64" i="2"/>
  <c r="AA64" i="2" a="1"/>
  <c r="AA64" i="2"/>
  <c r="Z64" i="2" a="1"/>
  <c r="Z64" i="2" s="1"/>
  <c r="Y64" i="2" a="1"/>
  <c r="Y64" i="2"/>
  <c r="X64" i="2" a="1"/>
  <c r="X64" i="2"/>
  <c r="W64" i="2" a="1"/>
  <c r="W64" i="2"/>
  <c r="V64" i="2" a="1"/>
  <c r="V64" i="2" s="1"/>
  <c r="U64" i="2" a="1"/>
  <c r="U64" i="2"/>
  <c r="T64" i="2" a="1"/>
  <c r="T64" i="2" s="1"/>
  <c r="S64" i="2" a="1"/>
  <c r="S64" i="2"/>
  <c r="R64" i="2" a="1"/>
  <c r="R64" i="2"/>
  <c r="Q64" i="2" a="1"/>
  <c r="Q64" i="2"/>
  <c r="P64" i="2" a="1"/>
  <c r="P64" i="2" s="1"/>
  <c r="O64" i="2" a="1"/>
  <c r="O64" i="2"/>
  <c r="N64" i="2" a="1"/>
  <c r="N64" i="2" s="1"/>
  <c r="M64" i="2" a="1"/>
  <c r="M64" i="2"/>
  <c r="L64" i="2" a="1"/>
  <c r="L64" i="2"/>
  <c r="K64" i="2" a="1"/>
  <c r="K64" i="2"/>
  <c r="J64" i="2" a="1"/>
  <c r="J64" i="2"/>
  <c r="I64" i="2" a="1"/>
  <c r="I64" i="2" s="1"/>
  <c r="H64" i="2" a="1"/>
  <c r="H64" i="2" s="1"/>
  <c r="G64" i="2" a="1"/>
  <c r="G64" i="2"/>
  <c r="F64" i="2" a="1"/>
  <c r="F64" i="2"/>
  <c r="E64" i="2" a="1"/>
  <c r="E64" i="2"/>
  <c r="D64" i="2" a="1"/>
  <c r="D64" i="2"/>
  <c r="C64" i="2" a="1"/>
  <c r="C64" i="2" s="1"/>
  <c r="BJ63" i="2" a="1"/>
  <c r="BJ63" i="2" s="1"/>
  <c r="BI63" i="2" a="1"/>
  <c r="BI63" i="2"/>
  <c r="BH63" i="2" a="1"/>
  <c r="BH63" i="2"/>
  <c r="BG63" i="2" a="1"/>
  <c r="BG63" i="2"/>
  <c r="BF63" i="2" a="1"/>
  <c r="BF63" i="2"/>
  <c r="BE63" i="2" a="1"/>
  <c r="BE63" i="2"/>
  <c r="BD63" i="2" a="1"/>
  <c r="BD63" i="2" s="1"/>
  <c r="BC63" i="2" a="1"/>
  <c r="BC63" i="2"/>
  <c r="BB63" i="2" a="1"/>
  <c r="BB63" i="2"/>
  <c r="BA63" i="2" a="1"/>
  <c r="BA63" i="2"/>
  <c r="AZ63" i="2" a="1"/>
  <c r="AZ63" i="2"/>
  <c r="AY63" i="2" a="1"/>
  <c r="AY63" i="2"/>
  <c r="AX63" i="2" a="1"/>
  <c r="AX63" i="2" s="1"/>
  <c r="AW63" i="2" a="1"/>
  <c r="AW63" i="2"/>
  <c r="AV63" i="2" a="1"/>
  <c r="AV63" i="2"/>
  <c r="AU63" i="2" a="1"/>
  <c r="AU63" i="2"/>
  <c r="AT63" i="2" a="1"/>
  <c r="AT63" i="2"/>
  <c r="AS63" i="2" a="1"/>
  <c r="AS63" i="2"/>
  <c r="AR63" i="2" a="1"/>
  <c r="AR63" i="2" s="1"/>
  <c r="AQ63" i="2" a="1"/>
  <c r="AQ63" i="2"/>
  <c r="AP63" i="2" a="1"/>
  <c r="AP63" i="2"/>
  <c r="AO63" i="2" a="1"/>
  <c r="AO63" i="2"/>
  <c r="AN63" i="2" a="1"/>
  <c r="AN63" i="2"/>
  <c r="AM63" i="2" a="1"/>
  <c r="AM63" i="2"/>
  <c r="AL63" i="2" a="1"/>
  <c r="AL63" i="2" s="1"/>
  <c r="AK63" i="2" a="1"/>
  <c r="AK63" i="2"/>
  <c r="AJ63" i="2" a="1"/>
  <c r="AJ63" i="2" s="1"/>
  <c r="AI63" i="2" a="1"/>
  <c r="AI63" i="2"/>
  <c r="AH63" i="2" a="1"/>
  <c r="AH63" i="2"/>
  <c r="AG63" i="2" a="1"/>
  <c r="AG63" i="2"/>
  <c r="AF63" i="2" a="1"/>
  <c r="AF63" i="2" s="1"/>
  <c r="AE63" i="2" a="1"/>
  <c r="AE63" i="2"/>
  <c r="AD63" i="2" a="1"/>
  <c r="AD63" i="2" s="1"/>
  <c r="AC63" i="2" a="1"/>
  <c r="AC63" i="2"/>
  <c r="AB63" i="2" a="1"/>
  <c r="AB63" i="2"/>
  <c r="AA63" i="2" a="1"/>
  <c r="AA63" i="2"/>
  <c r="Z63" i="2" a="1"/>
  <c r="Z63" i="2" s="1"/>
  <c r="Y63" i="2" a="1"/>
  <c r="Y63" i="2"/>
  <c r="X63" i="2" a="1"/>
  <c r="X63" i="2"/>
  <c r="W63" i="2" a="1"/>
  <c r="W63" i="2" s="1"/>
  <c r="V63" i="2" a="1"/>
  <c r="V63" i="2"/>
  <c r="U63" i="2" a="1"/>
  <c r="U63" i="2"/>
  <c r="T63" i="2" a="1"/>
  <c r="T63" i="2" s="1"/>
  <c r="S63" i="2" a="1"/>
  <c r="S63" i="2"/>
  <c r="R63" i="2" a="1"/>
  <c r="R63" i="2"/>
  <c r="Q63" i="2" a="1"/>
  <c r="Q63" i="2" s="1"/>
  <c r="P63" i="2" a="1"/>
  <c r="P63" i="2"/>
  <c r="O63" i="2" a="1"/>
  <c r="O63" i="2"/>
  <c r="N63" i="2" a="1"/>
  <c r="N63" i="2" s="1"/>
  <c r="M63" i="2" a="1"/>
  <c r="M63" i="2"/>
  <c r="L63" i="2" a="1"/>
  <c r="L63" i="2"/>
  <c r="K63" i="2" a="1"/>
  <c r="K63" i="2"/>
  <c r="J63" i="2" a="1"/>
  <c r="J63" i="2" s="1"/>
  <c r="I63" i="2" a="1"/>
  <c r="I63" i="2"/>
  <c r="H63" i="2" a="1"/>
  <c r="H63" i="2" s="1"/>
  <c r="G63" i="2" a="1"/>
  <c r="G63" i="2"/>
  <c r="F63" i="2" a="1"/>
  <c r="F63" i="2"/>
  <c r="E63" i="2" a="1"/>
  <c r="E63" i="2"/>
  <c r="D63" i="2" a="1"/>
  <c r="D63" i="2" s="1"/>
  <c r="C63" i="2" a="1"/>
  <c r="C63" i="2"/>
  <c r="BJ62" i="2" a="1"/>
  <c r="BJ62" i="2" s="1"/>
  <c r="BI62" i="2" a="1"/>
  <c r="BI62" i="2"/>
  <c r="BH62" i="2" a="1"/>
  <c r="BH62" i="2"/>
  <c r="BG62" i="2" a="1"/>
  <c r="BG62" i="2"/>
  <c r="BF62" i="2" a="1"/>
  <c r="BF62" i="2"/>
  <c r="BE62" i="2" a="1"/>
  <c r="BE62" i="2" s="1"/>
  <c r="BD62" i="2" a="1"/>
  <c r="BD62" i="2" s="1"/>
  <c r="BC62" i="2" a="1"/>
  <c r="BC62" i="2"/>
  <c r="BB62" i="2" a="1"/>
  <c r="BB62" i="2"/>
  <c r="BA62" i="2" a="1"/>
  <c r="BA62" i="2"/>
  <c r="AZ62" i="2" a="1"/>
  <c r="AZ62" i="2"/>
  <c r="AY62" i="2" a="1"/>
  <c r="AY62" i="2" s="1"/>
  <c r="AX62" i="2" a="1"/>
  <c r="AX62" i="2" s="1"/>
  <c r="AW62" i="2" a="1"/>
  <c r="AW62" i="2"/>
  <c r="AV62" i="2" a="1"/>
  <c r="AV62" i="2"/>
  <c r="AU62" i="2" a="1"/>
  <c r="AU62" i="2"/>
  <c r="AT62" i="2" a="1"/>
  <c r="AT62" i="2"/>
  <c r="AS62" i="2" a="1"/>
  <c r="AS62" i="2"/>
  <c r="AR62" i="2" a="1"/>
  <c r="AR62" i="2" s="1"/>
  <c r="AQ62" i="2" a="1"/>
  <c r="AQ62" i="2"/>
  <c r="AP62" i="2" a="1"/>
  <c r="AP62" i="2"/>
  <c r="AO62" i="2" a="1"/>
  <c r="AO62" i="2"/>
  <c r="AN62" i="2" a="1"/>
  <c r="AN62" i="2"/>
  <c r="AM62" i="2" a="1"/>
  <c r="AM62" i="2"/>
  <c r="AL62" i="2" a="1"/>
  <c r="AL62" i="2" s="1"/>
  <c r="AK62" i="2" a="1"/>
  <c r="AK62" i="2"/>
  <c r="AJ62" i="2" a="1"/>
  <c r="AJ62" i="2"/>
  <c r="AI62" i="2" a="1"/>
  <c r="AI62" i="2"/>
  <c r="AH62" i="2" a="1"/>
  <c r="AH62" i="2"/>
  <c r="AG62" i="2" a="1"/>
  <c r="AG62" i="2"/>
  <c r="AF62" i="2" a="1"/>
  <c r="AF62" i="2" s="1"/>
  <c r="AE62" i="2" a="1"/>
  <c r="AE62" i="2"/>
  <c r="AD62" i="2" a="1"/>
  <c r="AD62" i="2"/>
  <c r="AC62" i="2" a="1"/>
  <c r="AC62" i="2"/>
  <c r="AB62" i="2" a="1"/>
  <c r="AB62" i="2"/>
  <c r="AA62" i="2" a="1"/>
  <c r="AA62" i="2"/>
  <c r="Z62" i="2" a="1"/>
  <c r="Z62" i="2" s="1"/>
  <c r="Y62" i="2" a="1"/>
  <c r="Y62" i="2"/>
  <c r="X62" i="2" a="1"/>
  <c r="X62" i="2" s="1"/>
  <c r="W62" i="2" a="1"/>
  <c r="W62" i="2"/>
  <c r="V62" i="2" a="1"/>
  <c r="V62" i="2"/>
  <c r="U62" i="2" a="1"/>
  <c r="U62" i="2"/>
  <c r="T62" i="2" a="1"/>
  <c r="T62" i="2" s="1"/>
  <c r="S62" i="2" a="1"/>
  <c r="S62" i="2"/>
  <c r="R62" i="2" a="1"/>
  <c r="R62" i="2" s="1"/>
  <c r="Q62" i="2" a="1"/>
  <c r="Q62" i="2"/>
  <c r="P62" i="2" a="1"/>
  <c r="P62" i="2"/>
  <c r="O62" i="2" a="1"/>
  <c r="O62" i="2"/>
  <c r="N62" i="2" a="1"/>
  <c r="N62" i="2" s="1"/>
  <c r="M62" i="2" a="1"/>
  <c r="M62" i="2"/>
  <c r="L62" i="2" a="1"/>
  <c r="L62" i="2"/>
  <c r="K62" i="2" a="1"/>
  <c r="K62" i="2" s="1"/>
  <c r="J62" i="2" a="1"/>
  <c r="J62" i="2"/>
  <c r="I62" i="2" a="1"/>
  <c r="I62" i="2"/>
  <c r="H62" i="2" a="1"/>
  <c r="H62" i="2" s="1"/>
  <c r="G62" i="2" a="1"/>
  <c r="G62" i="2"/>
  <c r="F62" i="2" a="1"/>
  <c r="F62" i="2"/>
  <c r="E62" i="2" a="1"/>
  <c r="E62" i="2" s="1"/>
  <c r="D62" i="2" a="1"/>
  <c r="D62" i="2"/>
  <c r="C62" i="2" a="1"/>
  <c r="C62" i="2"/>
  <c r="BJ61" i="2" a="1"/>
  <c r="BJ61" i="2" s="1"/>
  <c r="BI61" i="2" a="1"/>
  <c r="BI61" i="2"/>
  <c r="BH61" i="2" a="1"/>
  <c r="BH61" i="2"/>
  <c r="BG61" i="2" a="1"/>
  <c r="BG61" i="2"/>
  <c r="BF61" i="2" a="1"/>
  <c r="BF61" i="2" s="1"/>
  <c r="BE61" i="2" a="1"/>
  <c r="BE61" i="2"/>
  <c r="BD61" i="2" a="1"/>
  <c r="BD61" i="2" s="1"/>
  <c r="BC61" i="2" a="1"/>
  <c r="BC61" i="2"/>
  <c r="BB61" i="2" a="1"/>
  <c r="BB61" i="2"/>
  <c r="BA61" i="2" a="1"/>
  <c r="BA61" i="2"/>
  <c r="AZ61" i="2" a="1"/>
  <c r="AZ61" i="2" s="1"/>
  <c r="AY61" i="2" a="1"/>
  <c r="AY61" i="2"/>
  <c r="AX61" i="2" a="1"/>
  <c r="AX61" i="2" s="1"/>
  <c r="AW61" i="2" a="1"/>
  <c r="AW61" i="2"/>
  <c r="AV61" i="2" a="1"/>
  <c r="AV61" i="2"/>
  <c r="AU61" i="2" a="1"/>
  <c r="AU61" i="2"/>
  <c r="AT61" i="2" a="1"/>
  <c r="AT61" i="2"/>
  <c r="AS61" i="2" a="1"/>
  <c r="AS61" i="2" s="1"/>
  <c r="AR61" i="2" a="1"/>
  <c r="AR61" i="2" s="1"/>
  <c r="AQ61" i="2" a="1"/>
  <c r="AQ61" i="2"/>
  <c r="AP61" i="2" a="1"/>
  <c r="AP61" i="2"/>
  <c r="AO61" i="2" a="1"/>
  <c r="AO61" i="2"/>
  <c r="AN61" i="2" a="1"/>
  <c r="AN61" i="2"/>
  <c r="AM61" i="2" a="1"/>
  <c r="AM61" i="2" s="1"/>
  <c r="AL61" i="2" a="1"/>
  <c r="AL61" i="2" s="1"/>
  <c r="AK61" i="2" a="1"/>
  <c r="AK61" i="2"/>
  <c r="AJ61" i="2" a="1"/>
  <c r="AJ61" i="2"/>
  <c r="AI61" i="2" a="1"/>
  <c r="AI61" i="2"/>
  <c r="AH61" i="2" a="1"/>
  <c r="AH61" i="2"/>
  <c r="AG61" i="2" a="1"/>
  <c r="AG61" i="2"/>
  <c r="AF61" i="2" a="1"/>
  <c r="AF61" i="2" s="1"/>
  <c r="AE61" i="2" a="1"/>
  <c r="AE61" i="2"/>
  <c r="AD61" i="2" a="1"/>
  <c r="AD61" i="2"/>
  <c r="AC61" i="2" a="1"/>
  <c r="AC61" i="2"/>
  <c r="AB61" i="2" a="1"/>
  <c r="AB61" i="2"/>
  <c r="AA61" i="2" a="1"/>
  <c r="AA61" i="2"/>
  <c r="Z61" i="2" a="1"/>
  <c r="Z61" i="2" s="1"/>
  <c r="Y61" i="2" a="1"/>
  <c r="Y61" i="2" s="1"/>
  <c r="X61" i="2" a="1"/>
  <c r="X61" i="2"/>
  <c r="W61" i="2" a="1"/>
  <c r="W61" i="2"/>
  <c r="V61" i="2" a="1"/>
  <c r="V61" i="2"/>
  <c r="U61" i="2" a="1"/>
  <c r="U61" i="2"/>
  <c r="T61" i="2" a="1"/>
  <c r="T61" i="2" s="1"/>
  <c r="S61" i="2" a="1"/>
  <c r="S61" i="2" s="1"/>
  <c r="R61" i="2" a="1"/>
  <c r="R61" i="2"/>
  <c r="Q61" i="2" a="1"/>
  <c r="Q61" i="2"/>
  <c r="P61" i="2" a="1"/>
  <c r="P61" i="2"/>
  <c r="O61" i="2" a="1"/>
  <c r="O61" i="2"/>
  <c r="N61" i="2" a="1"/>
  <c r="N61" i="2" s="1"/>
  <c r="M61" i="2" a="1"/>
  <c r="M61" i="2"/>
  <c r="L61" i="2" a="1"/>
  <c r="L61" i="2" s="1"/>
  <c r="K61" i="2" a="1"/>
  <c r="K61" i="2"/>
  <c r="J61" i="2" a="1"/>
  <c r="J61" i="2"/>
  <c r="I61" i="2" a="1"/>
  <c r="I61" i="2"/>
  <c r="H61" i="2" a="1"/>
  <c r="H61" i="2" s="1"/>
  <c r="G61" i="2" a="1"/>
  <c r="G61" i="2"/>
  <c r="F61" i="2" a="1"/>
  <c r="F61" i="2" s="1"/>
  <c r="E61" i="2" a="1"/>
  <c r="E61" i="2"/>
  <c r="D61" i="2" a="1"/>
  <c r="D61" i="2"/>
  <c r="C61" i="2" a="1"/>
  <c r="C61" i="2"/>
  <c r="BJ60" i="2" a="1"/>
  <c r="BJ60" i="2" s="1"/>
  <c r="BI60" i="2" a="1"/>
  <c r="BI60" i="2"/>
  <c r="BH60" i="2" a="1"/>
  <c r="BH60" i="2"/>
  <c r="BG60" i="2" a="1"/>
  <c r="BG60" i="2" s="1"/>
  <c r="BF60" i="2" a="1"/>
  <c r="BF60" i="2"/>
  <c r="BE60" i="2" a="1"/>
  <c r="BE60" i="2"/>
  <c r="BD60" i="2" a="1"/>
  <c r="BD60" i="2" s="1"/>
  <c r="BC60" i="2" a="1"/>
  <c r="BC60" i="2"/>
  <c r="BB60" i="2" a="1"/>
  <c r="BB60" i="2"/>
  <c r="BA60" i="2" a="1"/>
  <c r="BA60" i="2" s="1"/>
  <c r="AZ60" i="2" a="1"/>
  <c r="AZ60" i="2"/>
  <c r="AY60" i="2" a="1"/>
  <c r="AY60" i="2"/>
  <c r="AX60" i="2" a="1"/>
  <c r="AX60" i="2" s="1"/>
  <c r="AW60" i="2" a="1"/>
  <c r="AW60" i="2"/>
  <c r="AV60" i="2" a="1"/>
  <c r="AV60" i="2"/>
  <c r="AU60" i="2" a="1"/>
  <c r="AU60" i="2"/>
  <c r="AT60" i="2" a="1"/>
  <c r="AT60" i="2" s="1"/>
  <c r="AS60" i="2" a="1"/>
  <c r="AS60" i="2"/>
  <c r="AR60" i="2" a="1"/>
  <c r="AR60" i="2" s="1"/>
  <c r="AQ60" i="2" a="1"/>
  <c r="AQ60" i="2"/>
  <c r="AP60" i="2" a="1"/>
  <c r="AP60" i="2"/>
  <c r="AO60" i="2" a="1"/>
  <c r="AO60" i="2"/>
  <c r="AN60" i="2" a="1"/>
  <c r="AN60" i="2" s="1"/>
  <c r="AM60" i="2" a="1"/>
  <c r="AM60" i="2"/>
  <c r="AL60" i="2" a="1"/>
  <c r="AL60" i="2" s="1"/>
  <c r="AK60" i="2" a="1"/>
  <c r="AK60" i="2"/>
  <c r="AJ60" i="2" a="1"/>
  <c r="AJ60" i="2"/>
  <c r="AI60" i="2" a="1"/>
  <c r="AI60" i="2"/>
  <c r="AH60" i="2" a="1"/>
  <c r="AH60" i="2"/>
  <c r="AG60" i="2" a="1"/>
  <c r="AG60" i="2" s="1"/>
  <c r="AF60" i="2" a="1"/>
  <c r="AF60" i="2" s="1"/>
  <c r="AE60" i="2" a="1"/>
  <c r="AE60" i="2"/>
  <c r="AD60" i="2" a="1"/>
  <c r="AD60" i="2"/>
  <c r="AC60" i="2" a="1"/>
  <c r="AC60" i="2"/>
  <c r="AB60" i="2" a="1"/>
  <c r="AB60" i="2"/>
  <c r="AA60" i="2" a="1"/>
  <c r="AA60" i="2" s="1"/>
  <c r="Z60" i="2" a="1"/>
  <c r="Z60" i="2" s="1"/>
  <c r="Y60" i="2" a="1"/>
  <c r="Y60" i="2"/>
  <c r="X60" i="2" a="1"/>
  <c r="X60" i="2"/>
  <c r="W60" i="2" a="1"/>
  <c r="W60" i="2"/>
  <c r="V60" i="2" a="1"/>
  <c r="V60" i="2"/>
  <c r="U60" i="2" a="1"/>
  <c r="U60" i="2"/>
  <c r="T60" i="2" a="1"/>
  <c r="T60" i="2" s="1"/>
  <c r="S60" i="2" a="1"/>
  <c r="S60" i="2"/>
  <c r="R60" i="2" a="1"/>
  <c r="R60" i="2"/>
  <c r="Q60" i="2" a="1"/>
  <c r="Q60" i="2"/>
  <c r="P60" i="2" a="1"/>
  <c r="P60" i="2"/>
  <c r="O60" i="2" a="1"/>
  <c r="O60" i="2"/>
  <c r="N60" i="2" a="1"/>
  <c r="N60" i="2" s="1"/>
  <c r="M60" i="2" a="1"/>
  <c r="M60" i="2" s="1"/>
  <c r="L60" i="2" a="1"/>
  <c r="L60" i="2"/>
  <c r="K60" i="2" a="1"/>
  <c r="K60" i="2"/>
  <c r="J60" i="2" a="1"/>
  <c r="J60" i="2"/>
  <c r="I60" i="2" a="1"/>
  <c r="I60" i="2"/>
  <c r="H60" i="2" a="1"/>
  <c r="H60" i="2" s="1"/>
  <c r="G60" i="2" a="1"/>
  <c r="G60" i="2" s="1"/>
  <c r="F60" i="2" a="1"/>
  <c r="F60" i="2"/>
  <c r="E60" i="2" a="1"/>
  <c r="E60" i="2"/>
  <c r="D60" i="2" a="1"/>
  <c r="D60" i="2"/>
  <c r="C60" i="2" a="1"/>
  <c r="C60" i="2"/>
  <c r="BJ59" i="2" a="1"/>
  <c r="BJ59" i="2" s="1"/>
  <c r="BI59" i="2" a="1"/>
  <c r="BI59" i="2"/>
  <c r="BH59" i="2" a="1"/>
  <c r="BH59" i="2" s="1"/>
  <c r="BG59" i="2" a="1"/>
  <c r="BG59" i="2"/>
  <c r="BF59" i="2" a="1"/>
  <c r="BF59" i="2"/>
  <c r="BE59" i="2" a="1"/>
  <c r="BE59" i="2"/>
  <c r="BD59" i="2" a="1"/>
  <c r="BD59" i="2" s="1"/>
  <c r="BC59" i="2" a="1"/>
  <c r="BC59" i="2"/>
  <c r="BB59" i="2" a="1"/>
  <c r="BB59" i="2" s="1"/>
  <c r="BA59" i="2" a="1"/>
  <c r="BA59" i="2"/>
  <c r="AZ59" i="2" a="1"/>
  <c r="AZ59" i="2"/>
  <c r="AY59" i="2" a="1"/>
  <c r="AY59" i="2"/>
  <c r="AX59" i="2" a="1"/>
  <c r="AX59" i="2" s="1"/>
  <c r="AW59" i="2" a="1"/>
  <c r="AW59" i="2"/>
  <c r="AV59" i="2" a="1"/>
  <c r="AV59" i="2"/>
  <c r="AU59" i="2" a="1"/>
  <c r="AU59" i="2" s="1"/>
  <c r="AT59" i="2" a="1"/>
  <c r="AT59" i="2"/>
  <c r="AS59" i="2" a="1"/>
  <c r="AS59" i="2"/>
  <c r="AR59" i="2" a="1"/>
  <c r="AR59" i="2" s="1"/>
  <c r="AQ59" i="2" a="1"/>
  <c r="AQ59" i="2"/>
  <c r="AP59" i="2" a="1"/>
  <c r="AP59" i="2"/>
  <c r="AO59" i="2" a="1"/>
  <c r="AO59" i="2" s="1"/>
  <c r="AN59" i="2" a="1"/>
  <c r="AN59" i="2"/>
  <c r="AM59" i="2" a="1"/>
  <c r="AM59" i="2"/>
  <c r="AL59" i="2" a="1"/>
  <c r="AL59" i="2" s="1"/>
  <c r="AK59" i="2" a="1"/>
  <c r="AK59" i="2"/>
  <c r="AJ59" i="2" a="1"/>
  <c r="AJ59" i="2"/>
  <c r="AI59" i="2" a="1"/>
  <c r="AI59" i="2"/>
  <c r="AH59" i="2" a="1"/>
  <c r="AH59" i="2" s="1"/>
  <c r="AG59" i="2" a="1"/>
  <c r="AG59" i="2"/>
  <c r="AF59" i="2" a="1"/>
  <c r="AF59" i="2"/>
  <c r="AE59" i="2" a="1"/>
  <c r="AE59" i="2"/>
  <c r="AD59" i="2" a="1"/>
  <c r="AD59" i="2"/>
  <c r="AC59" i="2" a="1"/>
  <c r="AC59" i="2"/>
  <c r="AB59" i="2" a="1"/>
  <c r="AB59" i="2" s="1"/>
  <c r="AA59" i="2" a="1"/>
  <c r="AA59" i="2"/>
  <c r="Z59" i="2" a="1"/>
  <c r="Z59" i="2"/>
  <c r="Y59" i="2" a="1"/>
  <c r="Y59" i="2"/>
  <c r="X59" i="2" a="1"/>
  <c r="X59" i="2"/>
  <c r="W59" i="2" a="1"/>
  <c r="W59" i="2"/>
  <c r="V59" i="2" a="1"/>
  <c r="V59" i="2" s="1"/>
  <c r="U59" i="2" a="1"/>
  <c r="U59" i="2"/>
  <c r="T59" i="2" a="1"/>
  <c r="T59" i="2"/>
  <c r="S59" i="2" a="1"/>
  <c r="S59" i="2"/>
  <c r="R59" i="2" a="1"/>
  <c r="R59" i="2"/>
  <c r="Q59" i="2" a="1"/>
  <c r="Q59" i="2"/>
  <c r="P59" i="2" a="1"/>
  <c r="P59" i="2" s="1"/>
  <c r="O59" i="2" a="1"/>
  <c r="O59" i="2"/>
  <c r="N59" i="2" a="1"/>
  <c r="N59" i="2"/>
  <c r="M59" i="2" a="1"/>
  <c r="M59" i="2"/>
  <c r="L59" i="2" a="1"/>
  <c r="L59" i="2"/>
  <c r="K59" i="2" a="1"/>
  <c r="K59" i="2"/>
  <c r="J59" i="2" a="1"/>
  <c r="J59" i="2" s="1"/>
  <c r="I59" i="2" a="1"/>
  <c r="I59" i="2"/>
  <c r="H59" i="2" a="1"/>
  <c r="H59" i="2"/>
  <c r="G59" i="2" a="1"/>
  <c r="G59" i="2"/>
  <c r="F59" i="2" a="1"/>
  <c r="F59" i="2"/>
  <c r="E59" i="2" a="1"/>
  <c r="E59" i="2"/>
  <c r="D59" i="2" a="1"/>
  <c r="D59" i="2" s="1"/>
  <c r="C59" i="2" a="1"/>
  <c r="C59" i="2"/>
  <c r="BJ58" i="2" a="1"/>
  <c r="BJ58" i="2"/>
  <c r="BI58" i="2" a="1"/>
  <c r="BI58" i="2"/>
  <c r="BH58" i="2" a="1"/>
  <c r="BH58" i="2"/>
  <c r="BG58" i="2" a="1"/>
  <c r="BG58" i="2"/>
  <c r="BF58" i="2" a="1"/>
  <c r="BF58" i="2" s="1"/>
  <c r="BE58" i="2" a="1"/>
  <c r="BE58" i="2"/>
  <c r="BD58" i="2" a="1"/>
  <c r="BD58" i="2"/>
  <c r="BC58" i="2" a="1"/>
  <c r="BC58" i="2"/>
  <c r="BB58" i="2" a="1"/>
  <c r="BB58" i="2"/>
  <c r="BA58" i="2" a="1"/>
  <c r="BA58" i="2"/>
  <c r="AZ58" i="2" a="1"/>
  <c r="AZ58" i="2" s="1"/>
  <c r="AY58" i="2" a="1"/>
  <c r="AY58" i="2"/>
  <c r="AX58" i="2" a="1"/>
  <c r="AX58" i="2"/>
  <c r="AW58" i="2" a="1"/>
  <c r="AW58" i="2"/>
  <c r="AV58" i="2" a="1"/>
  <c r="AV58" i="2"/>
  <c r="AU58" i="2" a="1"/>
  <c r="AU58" i="2"/>
  <c r="AT58" i="2" a="1"/>
  <c r="AT58" i="2" s="1"/>
  <c r="AS58" i="2" a="1"/>
  <c r="AS58" i="2"/>
  <c r="AR58" i="2" a="1"/>
  <c r="AR58" i="2"/>
  <c r="AQ58" i="2" a="1"/>
  <c r="AQ58" i="2"/>
  <c r="AP58" i="2" a="1"/>
  <c r="AP58" i="2"/>
  <c r="AO58" i="2" a="1"/>
  <c r="AO58" i="2"/>
  <c r="AN58" i="2" a="1"/>
  <c r="AN58" i="2" s="1"/>
  <c r="AM58" i="2" a="1"/>
  <c r="AM58" i="2"/>
  <c r="AL58" i="2" a="1"/>
  <c r="AL58" i="2"/>
  <c r="AK58" i="2" a="1"/>
  <c r="AK58" i="2"/>
  <c r="AJ58" i="2" a="1"/>
  <c r="AJ58" i="2"/>
  <c r="AI58" i="2" a="1"/>
  <c r="AI58" i="2"/>
  <c r="AH58" i="2" a="1"/>
  <c r="AH58" i="2" s="1"/>
  <c r="AG58" i="2" a="1"/>
  <c r="AG58" i="2"/>
  <c r="AF58" i="2" a="1"/>
  <c r="AF58" i="2"/>
  <c r="AE58" i="2" a="1"/>
  <c r="AE58" i="2"/>
  <c r="AD58" i="2" a="1"/>
  <c r="AD58" i="2"/>
  <c r="AC58" i="2" a="1"/>
  <c r="AC58" i="2"/>
  <c r="AB58" i="2" a="1"/>
  <c r="AB58" i="2" s="1"/>
  <c r="AA58" i="2" a="1"/>
  <c r="AA58" i="2"/>
  <c r="Z58" i="2" a="1"/>
  <c r="Z58" i="2"/>
  <c r="Y58" i="2" a="1"/>
  <c r="Y58" i="2"/>
  <c r="X58" i="2" a="1"/>
  <c r="X58" i="2"/>
  <c r="W58" i="2" a="1"/>
  <c r="W58" i="2"/>
  <c r="V58" i="2" a="1"/>
  <c r="V58" i="2" s="1"/>
  <c r="U58" i="2" a="1"/>
  <c r="U58" i="2"/>
  <c r="T58" i="2" a="1"/>
  <c r="T58" i="2"/>
  <c r="S58" i="2" a="1"/>
  <c r="S58" i="2"/>
  <c r="R58" i="2" a="1"/>
  <c r="R58" i="2"/>
  <c r="Q58" i="2" a="1"/>
  <c r="Q58" i="2"/>
  <c r="P58" i="2" a="1"/>
  <c r="P58" i="2" s="1"/>
  <c r="O58" i="2" a="1"/>
  <c r="O58" i="2"/>
  <c r="N58" i="2" a="1"/>
  <c r="N58" i="2"/>
  <c r="M58" i="2" a="1"/>
  <c r="M58" i="2"/>
  <c r="L58" i="2" a="1"/>
  <c r="L58" i="2"/>
  <c r="K58" i="2" a="1"/>
  <c r="K58" i="2"/>
  <c r="J58" i="2" a="1"/>
  <c r="J58" i="2" s="1"/>
  <c r="I58" i="2" a="1"/>
  <c r="I58" i="2"/>
  <c r="H58" i="2" a="1"/>
  <c r="H58" i="2"/>
  <c r="G58" i="2" a="1"/>
  <c r="G58" i="2"/>
  <c r="F58" i="2" a="1"/>
  <c r="F58" i="2"/>
  <c r="E58" i="2" a="1"/>
  <c r="E58" i="2"/>
  <c r="D58" i="2" a="1"/>
  <c r="D58" i="2" s="1"/>
  <c r="C58" i="2" a="1"/>
  <c r="C58" i="2"/>
  <c r="BJ57" i="2" a="1"/>
  <c r="BJ57" i="2"/>
  <c r="BI57" i="2" a="1"/>
  <c r="BI57" i="2"/>
  <c r="BH57" i="2" a="1"/>
  <c r="BH57" i="2"/>
  <c r="BG57" i="2" a="1"/>
  <c r="BG57" i="2"/>
  <c r="BF57" i="2" a="1"/>
  <c r="BF57" i="2" s="1"/>
  <c r="BE57" i="2" a="1"/>
  <c r="BE57" i="2"/>
  <c r="BD57" i="2" a="1"/>
  <c r="BD57" i="2"/>
  <c r="BC57" i="2" a="1"/>
  <c r="BC57" i="2"/>
  <c r="BB57" i="2" a="1"/>
  <c r="BB57" i="2"/>
  <c r="BA57" i="2" a="1"/>
  <c r="BA57" i="2"/>
  <c r="AZ57" i="2" a="1"/>
  <c r="AZ57" i="2" s="1"/>
  <c r="AY57" i="2" a="1"/>
  <c r="AY57" i="2"/>
  <c r="AX57" i="2" a="1"/>
  <c r="AX57" i="2"/>
  <c r="AW57" i="2" a="1"/>
  <c r="AW57" i="2"/>
  <c r="AV57" i="2" a="1"/>
  <c r="AV57" i="2"/>
  <c r="AU57" i="2" a="1"/>
  <c r="AU57" i="2"/>
  <c r="AT57" i="2" a="1"/>
  <c r="AT57" i="2" s="1"/>
  <c r="AS57" i="2" a="1"/>
  <c r="AS57" i="2"/>
  <c r="AR57" i="2" a="1"/>
  <c r="AR57" i="2"/>
  <c r="AQ57" i="2" a="1"/>
  <c r="AQ57" i="2"/>
  <c r="AP57" i="2" a="1"/>
  <c r="AP57" i="2"/>
  <c r="AO57" i="2" a="1"/>
  <c r="AO57" i="2"/>
  <c r="AN57" i="2" a="1"/>
  <c r="AN57" i="2" s="1"/>
  <c r="AM57" i="2" a="1"/>
  <c r="AM57" i="2"/>
  <c r="AL57" i="2" a="1"/>
  <c r="AL57" i="2"/>
  <c r="AK57" i="2" a="1"/>
  <c r="AK57" i="2"/>
  <c r="AJ57" i="2" a="1"/>
  <c r="AJ57" i="2"/>
  <c r="AI57" i="2" a="1"/>
  <c r="AI57" i="2"/>
  <c r="AH57" i="2" a="1"/>
  <c r="AH57" i="2" s="1"/>
  <c r="AG57" i="2" a="1"/>
  <c r="AG57" i="2"/>
  <c r="AF57" i="2" a="1"/>
  <c r="AF57" i="2"/>
  <c r="AE57" i="2" a="1"/>
  <c r="AE57" i="2"/>
  <c r="AD57" i="2" a="1"/>
  <c r="AD57" i="2"/>
  <c r="AC57" i="2" a="1"/>
  <c r="AC57" i="2"/>
  <c r="AB57" i="2" a="1"/>
  <c r="AB57" i="2" s="1"/>
  <c r="AA57" i="2" a="1"/>
  <c r="AA57" i="2"/>
  <c r="Z57" i="2" a="1"/>
  <c r="Z57" i="2"/>
  <c r="Y57" i="2" a="1"/>
  <c r="Y57" i="2"/>
  <c r="X57" i="2" a="1"/>
  <c r="X57" i="2"/>
  <c r="W57" i="2" a="1"/>
  <c r="W57" i="2"/>
  <c r="V57" i="2" a="1"/>
  <c r="V57" i="2" s="1"/>
  <c r="U57" i="2" a="1"/>
  <c r="U57" i="2"/>
  <c r="T57" i="2" a="1"/>
  <c r="T57" i="2"/>
  <c r="S57" i="2" a="1"/>
  <c r="S57" i="2"/>
  <c r="R57" i="2" a="1"/>
  <c r="R57" i="2"/>
  <c r="Q57" i="2" a="1"/>
  <c r="Q57" i="2"/>
  <c r="P57" i="2" a="1"/>
  <c r="P57" i="2" s="1"/>
  <c r="O57" i="2" a="1"/>
  <c r="O57" i="2"/>
  <c r="N57" i="2" a="1"/>
  <c r="N57" i="2"/>
  <c r="M57" i="2" a="1"/>
  <c r="M57" i="2"/>
  <c r="L57" i="2" a="1"/>
  <c r="L57" i="2"/>
  <c r="K57" i="2" a="1"/>
  <c r="K57" i="2"/>
  <c r="J57" i="2" a="1"/>
  <c r="J57" i="2" s="1"/>
  <c r="I57" i="2" a="1"/>
  <c r="I57" i="2"/>
  <c r="H57" i="2" a="1"/>
  <c r="H57" i="2"/>
  <c r="G57" i="2" a="1"/>
  <c r="G57" i="2"/>
  <c r="F57" i="2" a="1"/>
  <c r="F57" i="2"/>
  <c r="E57" i="2" a="1"/>
  <c r="E57" i="2"/>
  <c r="D57" i="2" a="1"/>
  <c r="D57" i="2" s="1"/>
  <c r="C57" i="2" a="1"/>
  <c r="C57" i="2"/>
  <c r="BJ56" i="2" a="1"/>
  <c r="BJ56" i="2"/>
  <c r="BI56" i="2" a="1"/>
  <c r="BI56" i="2"/>
  <c r="BH56" i="2" a="1"/>
  <c r="BH56" i="2"/>
  <c r="BG56" i="2" a="1"/>
  <c r="BG56" i="2"/>
  <c r="BF56" i="2" a="1"/>
  <c r="BF56" i="2" s="1"/>
  <c r="BE56" i="2" a="1"/>
  <c r="BE56" i="2"/>
  <c r="BD56" i="2" a="1"/>
  <c r="BD56" i="2"/>
  <c r="BC56" i="2" a="1"/>
  <c r="BC56" i="2"/>
  <c r="BB56" i="2" a="1"/>
  <c r="BB56" i="2"/>
  <c r="BA56" i="2" a="1"/>
  <c r="BA56" i="2"/>
  <c r="AZ56" i="2" a="1"/>
  <c r="AZ56" i="2" s="1"/>
  <c r="AY56" i="2" a="1"/>
  <c r="AY56" i="2"/>
  <c r="AX56" i="2" a="1"/>
  <c r="AX56" i="2"/>
  <c r="AW56" i="2" a="1"/>
  <c r="AW56" i="2"/>
  <c r="AV56" i="2" a="1"/>
  <c r="AV56" i="2"/>
  <c r="AU56" i="2" a="1"/>
  <c r="AU56" i="2"/>
  <c r="AT56" i="2" a="1"/>
  <c r="AT56" i="2" s="1"/>
  <c r="AS56" i="2" a="1"/>
  <c r="AS56" i="2"/>
  <c r="AR56" i="2" a="1"/>
  <c r="AR56" i="2"/>
  <c r="AQ56" i="2" a="1"/>
  <c r="AQ56" i="2"/>
  <c r="AP56" i="2" a="1"/>
  <c r="AP56" i="2"/>
  <c r="AO56" i="2" a="1"/>
  <c r="AO56" i="2"/>
  <c r="AN56" i="2" a="1"/>
  <c r="AN56" i="2" s="1"/>
  <c r="AM56" i="2" a="1"/>
  <c r="AM56" i="2"/>
  <c r="AL56" i="2" a="1"/>
  <c r="AL56" i="2"/>
  <c r="AK56" i="2" a="1"/>
  <c r="AK56" i="2"/>
  <c r="AJ56" i="2" a="1"/>
  <c r="AJ56" i="2"/>
  <c r="AI56" i="2" a="1"/>
  <c r="AI56" i="2"/>
  <c r="AH56" i="2" a="1"/>
  <c r="AH56" i="2" s="1"/>
  <c r="AG56" i="2" a="1"/>
  <c r="AG56" i="2"/>
  <c r="AF56" i="2" a="1"/>
  <c r="AF56" i="2"/>
  <c r="AE56" i="2" a="1"/>
  <c r="AE56" i="2"/>
  <c r="AD56" i="2" a="1"/>
  <c r="AD56" i="2"/>
  <c r="AC56" i="2" a="1"/>
  <c r="AC56" i="2"/>
  <c r="AB56" i="2" a="1"/>
  <c r="AB56" i="2" s="1"/>
  <c r="AA56" i="2" a="1"/>
  <c r="AA56" i="2"/>
  <c r="Z56" i="2" a="1"/>
  <c r="Z56" i="2"/>
  <c r="Y56" i="2" a="1"/>
  <c r="Y56" i="2"/>
  <c r="X56" i="2" a="1"/>
  <c r="X56" i="2"/>
  <c r="W56" i="2" a="1"/>
  <c r="W56" i="2"/>
  <c r="V56" i="2" a="1"/>
  <c r="V56" i="2" s="1"/>
  <c r="U56" i="2" a="1"/>
  <c r="U56" i="2" s="1"/>
  <c r="T56" i="2" a="1"/>
  <c r="T56" i="2"/>
  <c r="S56" i="2" a="1"/>
  <c r="S56" i="2"/>
  <c r="R56" i="2" a="1"/>
  <c r="R56" i="2"/>
  <c r="Q56" i="2" a="1"/>
  <c r="Q56" i="2"/>
  <c r="P56" i="2" a="1"/>
  <c r="P56" i="2" s="1"/>
  <c r="O56" i="2" a="1"/>
  <c r="O56" i="2" s="1"/>
  <c r="N56" i="2" a="1"/>
  <c r="N56" i="2"/>
  <c r="M56" i="2" a="1"/>
  <c r="M56" i="2"/>
  <c r="L56" i="2" a="1"/>
  <c r="L56" i="2"/>
  <c r="K56" i="2" a="1"/>
  <c r="K56" i="2"/>
  <c r="J56" i="2" a="1"/>
  <c r="J56" i="2" s="1"/>
  <c r="I56" i="2" a="1"/>
  <c r="I56" i="2" s="1"/>
  <c r="H56" i="2" a="1"/>
  <c r="H56" i="2"/>
  <c r="G56" i="2" a="1"/>
  <c r="G56" i="2"/>
  <c r="F56" i="2" a="1"/>
  <c r="F56" i="2"/>
  <c r="E56" i="2" a="1"/>
  <c r="E56" i="2"/>
  <c r="D56" i="2" a="1"/>
  <c r="D56" i="2" s="1"/>
  <c r="C56" i="2" a="1"/>
  <c r="C56" i="2" s="1"/>
  <c r="BJ55" i="2" a="1"/>
  <c r="BJ55" i="2"/>
  <c r="BI55" i="2" a="1"/>
  <c r="BI55" i="2"/>
  <c r="BH55" i="2" a="1"/>
  <c r="BH55" i="2"/>
  <c r="BG55" i="2" a="1"/>
  <c r="BG55" i="2"/>
  <c r="BF55" i="2" a="1"/>
  <c r="BF55" i="2" s="1"/>
  <c r="BE55" i="2" a="1"/>
  <c r="BE55" i="2" s="1"/>
  <c r="BD55" i="2" a="1"/>
  <c r="BD55" i="2"/>
  <c r="BC55" i="2" a="1"/>
  <c r="BC55" i="2"/>
  <c r="BB55" i="2" a="1"/>
  <c r="BB55" i="2"/>
  <c r="BA55" i="2" a="1"/>
  <c r="BA55" i="2"/>
  <c r="AZ55" i="2" a="1"/>
  <c r="AZ55" i="2" s="1"/>
  <c r="AY55" i="2" a="1"/>
  <c r="AY55" i="2" s="1"/>
  <c r="AX55" i="2" a="1"/>
  <c r="AX55" i="2"/>
  <c r="AW55" i="2" a="1"/>
  <c r="AW55" i="2"/>
  <c r="AV55" i="2" a="1"/>
  <c r="AV55" i="2"/>
  <c r="AU55" i="2" a="1"/>
  <c r="AU55" i="2"/>
  <c r="AT55" i="2" a="1"/>
  <c r="AT55" i="2" s="1"/>
  <c r="AS55" i="2" a="1"/>
  <c r="AS55" i="2" s="1"/>
  <c r="AR55" i="2" a="1"/>
  <c r="AR55" i="2"/>
  <c r="AQ55" i="2" a="1"/>
  <c r="AQ55" i="2"/>
  <c r="AP55" i="2" a="1"/>
  <c r="AP55" i="2"/>
  <c r="AO55" i="2" a="1"/>
  <c r="AO55" i="2"/>
  <c r="AN55" i="2" a="1"/>
  <c r="AN55" i="2" s="1"/>
  <c r="AM55" i="2" a="1"/>
  <c r="AM55" i="2" s="1"/>
  <c r="AL55" i="2" a="1"/>
  <c r="AL55" i="2"/>
  <c r="AK55" i="2" a="1"/>
  <c r="AK55" i="2"/>
  <c r="AJ55" i="2" a="1"/>
  <c r="AJ55" i="2"/>
  <c r="AI55" i="2" a="1"/>
  <c r="AI55" i="2"/>
  <c r="AH55" i="2" a="1"/>
  <c r="AH55" i="2" s="1"/>
  <c r="AG55" i="2" a="1"/>
  <c r="AG55" i="2" s="1"/>
  <c r="AF55" i="2" a="1"/>
  <c r="AF55" i="2"/>
  <c r="AE55" i="2" a="1"/>
  <c r="AE55" i="2"/>
  <c r="AD55" i="2" a="1"/>
  <c r="AD55" i="2"/>
  <c r="AC55" i="2" a="1"/>
  <c r="AC55" i="2"/>
  <c r="AB55" i="2" a="1"/>
  <c r="AB55" i="2" s="1"/>
  <c r="AA55" i="2" a="1"/>
  <c r="AA55" i="2" s="1"/>
  <c r="Z55" i="2" a="1"/>
  <c r="Z55" i="2"/>
  <c r="Y55" i="2" a="1"/>
  <c r="Y55" i="2"/>
  <c r="X55" i="2" a="1"/>
  <c r="X55" i="2"/>
  <c r="W55" i="2" a="1"/>
  <c r="W55" i="2"/>
  <c r="V55" i="2" a="1"/>
  <c r="V55" i="2" s="1"/>
  <c r="U55" i="2" a="1"/>
  <c r="U55" i="2" s="1"/>
  <c r="T55" i="2" a="1"/>
  <c r="T55" i="2"/>
  <c r="S55" i="2" a="1"/>
  <c r="S55" i="2"/>
  <c r="R55" i="2" a="1"/>
  <c r="R55" i="2"/>
  <c r="Q55" i="2" a="1"/>
  <c r="Q55" i="2"/>
  <c r="P55" i="2" a="1"/>
  <c r="P55" i="2" s="1"/>
  <c r="O55" i="2" a="1"/>
  <c r="O55" i="2" s="1"/>
  <c r="N55" i="2" a="1"/>
  <c r="N55" i="2"/>
  <c r="M55" i="2" a="1"/>
  <c r="M55" i="2"/>
  <c r="L55" i="2" a="1"/>
  <c r="L55" i="2"/>
  <c r="K55" i="2" a="1"/>
  <c r="K55" i="2"/>
  <c r="J55" i="2" a="1"/>
  <c r="J55" i="2" s="1"/>
  <c r="I55" i="2" a="1"/>
  <c r="I55" i="2" s="1"/>
  <c r="H55" i="2" a="1"/>
  <c r="H55" i="2"/>
  <c r="G55" i="2" a="1"/>
  <c r="G55" i="2"/>
  <c r="F55" i="2" a="1"/>
  <c r="F55" i="2"/>
  <c r="E55" i="2" a="1"/>
  <c r="E55" i="2"/>
  <c r="D55" i="2" a="1"/>
  <c r="D55" i="2" s="1"/>
  <c r="C55" i="2" a="1"/>
  <c r="C55" i="2" s="1"/>
  <c r="B69" i="2"/>
  <c r="B68" i="2"/>
  <c r="B72" i="2"/>
  <c r="B71" i="2"/>
  <c r="B70" i="2"/>
  <c r="A70" i="2"/>
  <c r="A71" i="2"/>
  <c r="A56" i="2"/>
  <c r="A57" i="2"/>
  <c r="A58" i="2"/>
  <c r="A59" i="2"/>
  <c r="A60" i="2"/>
  <c r="A61" i="2"/>
  <c r="A62" i="2"/>
  <c r="A63" i="2"/>
  <c r="A64" i="2"/>
  <c r="A65" i="2"/>
  <c r="A66" i="2"/>
  <c r="A67" i="2"/>
  <c r="A68" i="2"/>
  <c r="A69" i="2"/>
  <c r="A55" i="2"/>
  <c r="B48" i="2"/>
  <c r="B47" i="2"/>
  <c r="B42" i="2"/>
  <c r="C42" i="2" a="1"/>
  <c r="C42" i="2"/>
  <c r="D42" i="2" a="1"/>
  <c r="D42" i="2"/>
  <c r="E42" i="2" a="1"/>
  <c r="E42" i="2"/>
  <c r="F42" i="2" a="1"/>
  <c r="F42" i="2"/>
  <c r="G42" i="2" a="1"/>
  <c r="G42" i="2" s="1"/>
  <c r="H42" i="2" a="1"/>
  <c r="H42" i="2" s="1"/>
  <c r="I42" i="2" a="1"/>
  <c r="I42" i="2"/>
  <c r="J42" i="2" a="1"/>
  <c r="J42" i="2"/>
  <c r="K42" i="2" a="1"/>
  <c r="K42" i="2"/>
  <c r="L42" i="2" a="1"/>
  <c r="L42" i="2"/>
  <c r="M42" i="2" a="1"/>
  <c r="M42" i="2" s="1"/>
  <c r="N42" i="2" a="1"/>
  <c r="N42" i="2" s="1"/>
  <c r="O42" i="2" a="1"/>
  <c r="O42" i="2" s="1"/>
  <c r="P42" i="2" a="1"/>
  <c r="P42" i="2"/>
  <c r="Q42" i="2" a="1"/>
  <c r="Q42" i="2" s="1"/>
  <c r="R42" i="2" a="1"/>
  <c r="R42" i="2"/>
  <c r="S42" i="2" a="1"/>
  <c r="S42" i="2" s="1"/>
  <c r="T42" i="2" a="1"/>
  <c r="T42" i="2" s="1"/>
  <c r="U42" i="2" a="1"/>
  <c r="U42" i="2" s="1"/>
  <c r="V42" i="2" a="1"/>
  <c r="V42" i="2"/>
  <c r="W42" i="2" a="1"/>
  <c r="W42" i="2"/>
  <c r="X42" i="2" a="1"/>
  <c r="X42" i="2"/>
  <c r="Y42" i="2" a="1"/>
  <c r="Y42" i="2" s="1"/>
  <c r="Z42" i="2" a="1"/>
  <c r="Z42" i="2" s="1"/>
  <c r="AA42" i="2" a="1"/>
  <c r="AA42" i="2" s="1"/>
  <c r="AB42" i="2" a="1"/>
  <c r="AB42" i="2"/>
  <c r="AC42" i="2" a="1"/>
  <c r="AC42" i="2"/>
  <c r="AD42" i="2" a="1"/>
  <c r="AD42" i="2"/>
  <c r="AE42" i="2" a="1"/>
  <c r="AE42" i="2" s="1"/>
  <c r="AF42" i="2" a="1"/>
  <c r="AF42" i="2" s="1"/>
  <c r="AG42" i="2" a="1"/>
  <c r="AG42" i="2" s="1"/>
  <c r="AH42" i="2" a="1"/>
  <c r="AH42" i="2"/>
  <c r="AI42" i="2" a="1"/>
  <c r="AI42" i="2"/>
  <c r="AJ42" i="2" a="1"/>
  <c r="AJ42" i="2"/>
  <c r="AK42" i="2" a="1"/>
  <c r="AK42" i="2" s="1"/>
  <c r="AL42" i="2" a="1"/>
  <c r="AL42" i="2" s="1"/>
  <c r="AM42" i="2" a="1"/>
  <c r="AM42" i="2" s="1"/>
  <c r="AN42" i="2" a="1"/>
  <c r="AN42" i="2"/>
  <c r="AO42" i="2" a="1"/>
  <c r="AO42" i="2" s="1"/>
  <c r="AP42" i="2" a="1"/>
  <c r="AP42" i="2"/>
  <c r="AQ42" i="2" a="1"/>
  <c r="AQ42" i="2" s="1"/>
  <c r="AR42" i="2" a="1"/>
  <c r="AR42" i="2" s="1"/>
  <c r="AS42" i="2" a="1"/>
  <c r="AS42" i="2" s="1"/>
  <c r="AT42" i="2" a="1"/>
  <c r="AT42" i="2"/>
  <c r="AU42" i="2" a="1"/>
  <c r="AU42" i="2"/>
  <c r="AV42" i="2" a="1"/>
  <c r="AV42" i="2"/>
  <c r="AW42" i="2" a="1"/>
  <c r="AW42" i="2" s="1"/>
  <c r="AX42" i="2" a="1"/>
  <c r="AX42" i="2" s="1"/>
  <c r="AY42" i="2" a="1"/>
  <c r="AY42" i="2" s="1"/>
  <c r="AZ42" i="2" a="1"/>
  <c r="AZ42" i="2"/>
  <c r="BA42" i="2" a="1"/>
  <c r="BA42" i="2"/>
  <c r="BB42" i="2" a="1"/>
  <c r="BB42" i="2"/>
  <c r="BC42" i="2" a="1"/>
  <c r="BC42" i="2" s="1"/>
  <c r="BD42" i="2" a="1"/>
  <c r="BD42" i="2" s="1"/>
  <c r="BE42" i="2" a="1"/>
  <c r="BE42" i="2" s="1"/>
  <c r="BF42" i="2" a="1"/>
  <c r="BF42" i="2"/>
  <c r="BG42" i="2" a="1"/>
  <c r="BG42" i="2"/>
  <c r="BH42" i="2" a="1"/>
  <c r="BH42" i="2" s="1"/>
  <c r="BI42" i="2" a="1"/>
  <c r="BI42" i="2" s="1"/>
  <c r="BJ42" i="2" a="1"/>
  <c r="BJ42" i="2" s="1"/>
  <c r="B43" i="2"/>
  <c r="C43" i="2" a="1"/>
  <c r="C43" i="2" s="1"/>
  <c r="D43" i="2" a="1"/>
  <c r="D43" i="2" s="1"/>
  <c r="E43" i="2" a="1"/>
  <c r="E43" i="2"/>
  <c r="F43" i="2" a="1"/>
  <c r="F43" i="2"/>
  <c r="G43" i="2" a="1"/>
  <c r="G43" i="2" s="1"/>
  <c r="H43" i="2" a="1"/>
  <c r="H43" i="2" s="1"/>
  <c r="I43" i="2" a="1"/>
  <c r="I43" i="2" s="1"/>
  <c r="J43" i="2" a="1"/>
  <c r="J43" i="2"/>
  <c r="K43" i="2" a="1"/>
  <c r="K43" i="2" s="1"/>
  <c r="L43" i="2" a="1"/>
  <c r="L43" i="2"/>
  <c r="M43" i="2" a="1"/>
  <c r="M43" i="2" s="1"/>
  <c r="N43" i="2" a="1"/>
  <c r="N43" i="2" s="1"/>
  <c r="O43" i="2" a="1"/>
  <c r="O43" i="2" s="1"/>
  <c r="P43" i="2" a="1"/>
  <c r="P43" i="2" s="1"/>
  <c r="Q43" i="2" a="1"/>
  <c r="Q43" i="2"/>
  <c r="R43" i="2" a="1"/>
  <c r="R43" i="2" s="1"/>
  <c r="S43" i="2" a="1"/>
  <c r="S43" i="2" s="1"/>
  <c r="T43" i="2" a="1"/>
  <c r="T43" i="2" s="1"/>
  <c r="U43" i="2" a="1"/>
  <c r="U43" i="2" s="1"/>
  <c r="V43" i="2" a="1"/>
  <c r="V43" i="2"/>
  <c r="W43" i="2" a="1"/>
  <c r="W43" i="2" s="1"/>
  <c r="X43" i="2" a="1"/>
  <c r="X43" i="2"/>
  <c r="Y43" i="2" a="1"/>
  <c r="Y43" i="2" s="1"/>
  <c r="Z43" i="2" a="1"/>
  <c r="Z43" i="2" s="1"/>
  <c r="AA43" i="2" a="1"/>
  <c r="AA43" i="2"/>
  <c r="AB43" i="2" a="1"/>
  <c r="AB43" i="2"/>
  <c r="AC43" i="2" a="1"/>
  <c r="AC43" i="2"/>
  <c r="AD43" i="2" a="1"/>
  <c r="AD43" i="2" s="1"/>
  <c r="AE43" i="2" a="1"/>
  <c r="AE43" i="2"/>
  <c r="AF43" i="2" a="1"/>
  <c r="AF43" i="2" s="1"/>
  <c r="AG43" i="2" a="1"/>
  <c r="AG43" i="2"/>
  <c r="AH43" i="2" a="1"/>
  <c r="AH43" i="2"/>
  <c r="AI43" i="2" a="1"/>
  <c r="AI43" i="2"/>
  <c r="AJ43" i="2" a="1"/>
  <c r="AJ43" i="2"/>
  <c r="AK43" i="2" a="1"/>
  <c r="AK43" i="2" s="1"/>
  <c r="AL43" i="2" a="1"/>
  <c r="AL43" i="2" s="1"/>
  <c r="AM43" i="2" a="1"/>
  <c r="AM43" i="2"/>
  <c r="AN43" i="2" a="1"/>
  <c r="AN43" i="2"/>
  <c r="AO43" i="2" a="1"/>
  <c r="AO43" i="2"/>
  <c r="AP43" i="2" a="1"/>
  <c r="AP43" i="2"/>
  <c r="AQ43" i="2" a="1"/>
  <c r="AQ43" i="2" s="1"/>
  <c r="AR43" i="2" a="1"/>
  <c r="AR43" i="2" s="1"/>
  <c r="AS43" i="2" a="1"/>
  <c r="AS43" i="2"/>
  <c r="AT43" i="2" a="1"/>
  <c r="AT43" i="2"/>
  <c r="AU43" i="2" a="1"/>
  <c r="AU43" i="2"/>
  <c r="AV43" i="2" a="1"/>
  <c r="AV43" i="2" s="1"/>
  <c r="AW43" i="2" a="1"/>
  <c r="AW43" i="2"/>
  <c r="AX43" i="2" a="1"/>
  <c r="AX43" i="2" s="1"/>
  <c r="AY43" i="2" a="1"/>
  <c r="AY43" i="2"/>
  <c r="AZ43" i="2" a="1"/>
  <c r="AZ43" i="2"/>
  <c r="BA43" i="2" a="1"/>
  <c r="BA43" i="2"/>
  <c r="BB43" i="2" a="1"/>
  <c r="BB43" i="2"/>
  <c r="BC43" i="2" a="1"/>
  <c r="BC43" i="2"/>
  <c r="BD43" i="2" a="1"/>
  <c r="BD43" i="2" s="1"/>
  <c r="BE43" i="2" a="1"/>
  <c r="BE43" i="2"/>
  <c r="BF43" i="2" a="1"/>
  <c r="BF43" i="2" s="1"/>
  <c r="BG43" i="2" a="1"/>
  <c r="BG43" i="2"/>
  <c r="BH43" i="2" a="1"/>
  <c r="BH43" i="2"/>
  <c r="BI43" i="2" a="1"/>
  <c r="BI43" i="2" s="1"/>
  <c r="BJ43" i="2" a="1"/>
  <c r="BJ43" i="2" s="1"/>
  <c r="B44" i="2"/>
  <c r="C44" i="2" a="1"/>
  <c r="C44" i="2" s="1"/>
  <c r="D44" i="2" a="1"/>
  <c r="D44" i="2" s="1"/>
  <c r="E44" i="2" a="1"/>
  <c r="E44" i="2" s="1"/>
  <c r="F44" i="2" a="1"/>
  <c r="F44" i="2" s="1"/>
  <c r="G44" i="2" a="1"/>
  <c r="G44" i="2"/>
  <c r="H44" i="2" a="1"/>
  <c r="H44" i="2" s="1"/>
  <c r="I44" i="2" a="1"/>
  <c r="I44" i="2" s="1"/>
  <c r="J44" i="2" a="1"/>
  <c r="J44" i="2" s="1"/>
  <c r="K44" i="2" a="1"/>
  <c r="K44" i="2" s="1"/>
  <c r="L44" i="2" a="1"/>
  <c r="L44" i="2"/>
  <c r="M44" i="2" a="1"/>
  <c r="M44" i="2" s="1"/>
  <c r="N44" i="2" a="1"/>
  <c r="N44" i="2" s="1"/>
  <c r="O44" i="2" a="1"/>
  <c r="O44" i="2" s="1"/>
  <c r="P44" i="2" a="1"/>
  <c r="P44" i="2" s="1"/>
  <c r="Q44" i="2" a="1"/>
  <c r="Q44" i="2"/>
  <c r="R44" i="2" a="1"/>
  <c r="R44" i="2"/>
  <c r="S44" i="2" a="1"/>
  <c r="S44" i="2"/>
  <c r="T44" i="2" a="1"/>
  <c r="T44" i="2" s="1"/>
  <c r="U44" i="2" a="1"/>
  <c r="U44" i="2" s="1"/>
  <c r="V44" i="2" a="1"/>
  <c r="V44" i="2" s="1"/>
  <c r="W44" i="2" a="1"/>
  <c r="W44" i="2"/>
  <c r="X44" i="2" a="1"/>
  <c r="X44" i="2" s="1"/>
  <c r="Y44" i="2" a="1"/>
  <c r="Y44" i="2" s="1"/>
  <c r="Z44" i="2" a="1"/>
  <c r="Z44" i="2" s="1"/>
  <c r="AA44" i="2" a="1"/>
  <c r="AA44" i="2" s="1"/>
  <c r="AB44" i="2" a="1"/>
  <c r="AB44" i="2" s="1"/>
  <c r="AC44" i="2" a="1"/>
  <c r="AC44" i="2" s="1"/>
  <c r="AD44" i="2" a="1"/>
  <c r="AD44" i="2" s="1"/>
  <c r="AE44" i="2" a="1"/>
  <c r="AE44" i="2"/>
  <c r="AF44" i="2" a="1"/>
  <c r="AF44" i="2" s="1"/>
  <c r="AG44" i="2" a="1"/>
  <c r="AG44" i="2" s="1"/>
  <c r="AH44" i="2" a="1"/>
  <c r="AH44" i="2" s="1"/>
  <c r="AI44" i="2" a="1"/>
  <c r="AI44" i="2" s="1"/>
  <c r="AJ44" i="2" a="1"/>
  <c r="AJ44" i="2"/>
  <c r="AK44" i="2" a="1"/>
  <c r="AK44" i="2" s="1"/>
  <c r="AL44" i="2" a="1"/>
  <c r="AL44" i="2" s="1"/>
  <c r="AM44" i="2" a="1"/>
  <c r="AM44" i="2" s="1"/>
  <c r="AN44" i="2" a="1"/>
  <c r="AN44" i="2" s="1"/>
  <c r="AO44" i="2" a="1"/>
  <c r="AO44" i="2"/>
  <c r="AP44" i="2" a="1"/>
  <c r="AP44" i="2"/>
  <c r="AQ44" i="2" a="1"/>
  <c r="AQ44" i="2" s="1"/>
  <c r="AR44" i="2" a="1"/>
  <c r="AR44" i="2" s="1"/>
  <c r="AS44" i="2" a="1"/>
  <c r="AS44" i="2" s="1"/>
  <c r="AT44" i="2" a="1"/>
  <c r="AT44" i="2" s="1"/>
  <c r="AU44" i="2" a="1"/>
  <c r="AU44" i="2"/>
  <c r="AV44" i="2" a="1"/>
  <c r="AV44" i="2"/>
  <c r="AW44" i="2" a="1"/>
  <c r="AW44" i="2"/>
  <c r="AX44" i="2" a="1"/>
  <c r="AX44" i="2" s="1"/>
  <c r="AY44" i="2" a="1"/>
  <c r="AY44" i="2" s="1"/>
  <c r="AZ44" i="2" a="1"/>
  <c r="AZ44" i="2" s="1"/>
  <c r="BA44" i="2" a="1"/>
  <c r="BA44" i="2" s="1"/>
  <c r="BB44" i="2" a="1"/>
  <c r="BB44" i="2" s="1"/>
  <c r="BC44" i="2" a="1"/>
  <c r="BC44" i="2" s="1"/>
  <c r="BD44" i="2" a="1"/>
  <c r="BD44" i="2" s="1"/>
  <c r="BE44" i="2" a="1"/>
  <c r="BE44" i="2" s="1"/>
  <c r="BF44" i="2" a="1"/>
  <c r="BF44" i="2" s="1"/>
  <c r="BG44" i="2" a="1"/>
  <c r="BG44" i="2" s="1"/>
  <c r="BH44" i="2" a="1"/>
  <c r="BH44" i="2"/>
  <c r="BI44" i="2" a="1"/>
  <c r="BI44" i="2" s="1"/>
  <c r="BJ44" i="2" a="1"/>
  <c r="BJ44" i="2" s="1"/>
  <c r="B45" i="2"/>
  <c r="C45" i="2" a="1"/>
  <c r="C45" i="2"/>
  <c r="D45" i="2" a="1"/>
  <c r="D45" i="2"/>
  <c r="E45" i="2" a="1"/>
  <c r="E45" i="2" s="1"/>
  <c r="F45" i="2" a="1"/>
  <c r="F45" i="2"/>
  <c r="G45" i="2" a="1"/>
  <c r="G45" i="2" s="1"/>
  <c r="H45" i="2" a="1"/>
  <c r="H45" i="2"/>
  <c r="I45" i="2" a="1"/>
  <c r="I45" i="2" s="1"/>
  <c r="J45" i="2" a="1"/>
  <c r="J45" i="2"/>
  <c r="K45" i="2" a="1"/>
  <c r="K45" i="2" s="1"/>
  <c r="L45" i="2" a="1"/>
  <c r="L45" i="2"/>
  <c r="M45" i="2" a="1"/>
  <c r="M45" i="2" s="1"/>
  <c r="N45" i="2" a="1"/>
  <c r="N45" i="2"/>
  <c r="O45" i="2" a="1"/>
  <c r="O45" i="2"/>
  <c r="P45" i="2" a="1"/>
  <c r="P45" i="2" s="1"/>
  <c r="Q45" i="2" a="1"/>
  <c r="Q45" i="2" s="1"/>
  <c r="R45" i="2" a="1"/>
  <c r="R45" i="2"/>
  <c r="S45" i="2" a="1"/>
  <c r="S45" i="2" s="1"/>
  <c r="T45" i="2" a="1"/>
  <c r="T45" i="2"/>
  <c r="U45" i="2" a="1"/>
  <c r="U45" i="2"/>
  <c r="V45" i="2" a="1"/>
  <c r="V45" i="2"/>
  <c r="W45" i="2" a="1"/>
  <c r="W45" i="2" s="1"/>
  <c r="X45" i="2" a="1"/>
  <c r="X45" i="2"/>
  <c r="Y45" i="2" a="1"/>
  <c r="Y45" i="2" s="1"/>
  <c r="Z45" i="2" a="1"/>
  <c r="Z45" i="2"/>
  <c r="AA45" i="2" a="1"/>
  <c r="AA45" i="2"/>
  <c r="AB45" i="2" a="1"/>
  <c r="AB45" i="2"/>
  <c r="AC45" i="2" a="1"/>
  <c r="AC45" i="2" s="1"/>
  <c r="AD45" i="2" a="1"/>
  <c r="AD45" i="2"/>
  <c r="AE45" i="2" a="1"/>
  <c r="AE45" i="2" s="1"/>
  <c r="AF45" i="2" a="1"/>
  <c r="AF45" i="2"/>
  <c r="AG45" i="2" a="1"/>
  <c r="AG45" i="2"/>
  <c r="AH45" i="2" a="1"/>
  <c r="AH45" i="2"/>
  <c r="AI45" i="2" a="1"/>
  <c r="AI45" i="2" s="1"/>
  <c r="AJ45" i="2" a="1"/>
  <c r="AJ45" i="2"/>
  <c r="AK45" i="2" a="1"/>
  <c r="AK45" i="2" s="1"/>
  <c r="AL45" i="2" a="1"/>
  <c r="AL45" i="2" s="1"/>
  <c r="AM45" i="2" a="1"/>
  <c r="AM45" i="2"/>
  <c r="AN45" i="2" a="1"/>
  <c r="AN45" i="2"/>
  <c r="AO45" i="2" a="1"/>
  <c r="AO45" i="2" s="1"/>
  <c r="AP45" i="2" a="1"/>
  <c r="AP45" i="2"/>
  <c r="AQ45" i="2" a="1"/>
  <c r="AQ45" i="2" s="1"/>
  <c r="AR45" i="2" a="1"/>
  <c r="AR45" i="2"/>
  <c r="AS45" i="2" a="1"/>
  <c r="AS45" i="2" s="1"/>
  <c r="AT45" i="2" a="1"/>
  <c r="AT45" i="2"/>
  <c r="AU45" i="2" a="1"/>
  <c r="AU45" i="2" s="1"/>
  <c r="AV45" i="2" a="1"/>
  <c r="AV45" i="2"/>
  <c r="AW45" i="2" a="1"/>
  <c r="AW45" i="2" s="1"/>
  <c r="AX45" i="2" a="1"/>
  <c r="AX45" i="2"/>
  <c r="AY45" i="2" a="1"/>
  <c r="AY45" i="2"/>
  <c r="AZ45" i="2" a="1"/>
  <c r="AZ45" i="2" s="1"/>
  <c r="BA45" i="2" a="1"/>
  <c r="BA45" i="2" s="1"/>
  <c r="BB45" i="2" a="1"/>
  <c r="BB45" i="2"/>
  <c r="BC45" i="2" a="1"/>
  <c r="BC45" i="2" s="1"/>
  <c r="BD45" i="2" a="1"/>
  <c r="BD45" i="2"/>
  <c r="BE45" i="2" a="1"/>
  <c r="BE45" i="2"/>
  <c r="BF45" i="2" a="1"/>
  <c r="BF45" i="2"/>
  <c r="BG45" i="2" a="1"/>
  <c r="BG45" i="2" s="1"/>
  <c r="BH45" i="2" a="1"/>
  <c r="BH45" i="2" s="1"/>
  <c r="BI45" i="2" a="1"/>
  <c r="BI45" i="2" s="1"/>
  <c r="BJ45" i="2" a="1"/>
  <c r="BJ45" i="2"/>
  <c r="B46" i="2"/>
  <c r="C46" i="2" a="1"/>
  <c r="C46" i="2"/>
  <c r="D46" i="2" a="1"/>
  <c r="D46" i="2"/>
  <c r="E46" i="2" a="1"/>
  <c r="E46" i="2"/>
  <c r="F46" i="2" a="1"/>
  <c r="F46" i="2" s="1"/>
  <c r="G46" i="2" a="1"/>
  <c r="G46" i="2" s="1"/>
  <c r="H46" i="2" a="1"/>
  <c r="H46" i="2" s="1"/>
  <c r="I46" i="2" a="1"/>
  <c r="I46" i="2"/>
  <c r="J46" i="2" a="1"/>
  <c r="J46" i="2"/>
  <c r="K46" i="2" a="1"/>
  <c r="K46" i="2"/>
  <c r="L46" i="2" a="1"/>
  <c r="L46" i="2"/>
  <c r="M46" i="2" a="1"/>
  <c r="M46" i="2" s="1"/>
  <c r="N46" i="2" a="1"/>
  <c r="N46" i="2" s="1"/>
  <c r="O46" i="2" a="1"/>
  <c r="O46" i="2" s="1"/>
  <c r="P46" i="2" a="1"/>
  <c r="P46" i="2" s="1"/>
  <c r="Q46" i="2" a="1"/>
  <c r="Q46" i="2"/>
  <c r="R46" i="2" a="1"/>
  <c r="R46" i="2"/>
  <c r="S46" i="2" a="1"/>
  <c r="S46" i="2" s="1"/>
  <c r="T46" i="2" a="1"/>
  <c r="T46" i="2" s="1"/>
  <c r="U46" i="2" a="1"/>
  <c r="U46" i="2" s="1"/>
  <c r="V46" i="2" a="1"/>
  <c r="V46" i="2" s="1"/>
  <c r="W46" i="2" a="1"/>
  <c r="W46" i="2" s="1"/>
  <c r="X46" i="2" a="1"/>
  <c r="X46" i="2" s="1"/>
  <c r="Y46" i="2" a="1"/>
  <c r="Y46" i="2" s="1"/>
  <c r="Z46" i="2" a="1"/>
  <c r="Z46" i="2" s="1"/>
  <c r="AA46" i="2" a="1"/>
  <c r="AA46" i="2"/>
  <c r="AB46" i="2" a="1"/>
  <c r="AB46" i="2" s="1"/>
  <c r="AC46" i="2" a="1"/>
  <c r="AC46" i="2" s="1"/>
  <c r="AD46" i="2" a="1"/>
  <c r="AD46" i="2"/>
  <c r="AE46" i="2" a="1"/>
  <c r="AE46" i="2" s="1"/>
  <c r="AF46" i="2" a="1"/>
  <c r="AF46" i="2" s="1"/>
  <c r="AG46" i="2" a="1"/>
  <c r="AG46" i="2" s="1"/>
  <c r="AH46" i="2" a="1"/>
  <c r="AH46" i="2" s="1"/>
  <c r="AI46" i="2" a="1"/>
  <c r="AI46" i="2" s="1"/>
  <c r="AJ46" i="2" a="1"/>
  <c r="AJ46" i="2" s="1"/>
  <c r="AK46" i="2" a="1"/>
  <c r="AK46" i="2" s="1"/>
  <c r="AL46" i="2" a="1"/>
  <c r="AL46" i="2" s="1"/>
  <c r="AM46" i="2" a="1"/>
  <c r="AM46" i="2"/>
  <c r="AN46" i="2" a="1"/>
  <c r="AN46" i="2" s="1"/>
  <c r="AO46" i="2" a="1"/>
  <c r="AO46" i="2"/>
  <c r="AP46" i="2" a="1"/>
  <c r="AP46" i="2" s="1"/>
  <c r="AQ46" i="2" a="1"/>
  <c r="AQ46" i="2" s="1"/>
  <c r="AR46" i="2" a="1"/>
  <c r="AR46" i="2" s="1"/>
  <c r="AS46" i="2" a="1"/>
  <c r="AS46" i="2"/>
  <c r="AT46" i="2" a="1"/>
  <c r="AT46" i="2"/>
  <c r="AU46" i="2" a="1"/>
  <c r="AU46" i="2" s="1"/>
  <c r="AV46" i="2" a="1"/>
  <c r="AV46" i="2"/>
  <c r="AW46" i="2" a="1"/>
  <c r="AW46" i="2" s="1"/>
  <c r="AX46" i="2" a="1"/>
  <c r="AX46" i="2" s="1"/>
  <c r="AY46" i="2" a="1"/>
  <c r="AY46" i="2" s="1"/>
  <c r="AZ46" i="2" a="1"/>
  <c r="AZ46" i="2" s="1"/>
  <c r="BA46" i="2" a="1"/>
  <c r="BA46" i="2"/>
  <c r="BB46" i="2" a="1"/>
  <c r="BB46" i="2"/>
  <c r="BC46" i="2" a="1"/>
  <c r="BC46" i="2" s="1"/>
  <c r="BD46" i="2" a="1"/>
  <c r="BD46" i="2" s="1"/>
  <c r="BE46" i="2" a="1"/>
  <c r="BE46" i="2" s="1"/>
  <c r="BF46" i="2" a="1"/>
  <c r="BF46" i="2" s="1"/>
  <c r="BG46" i="2" a="1"/>
  <c r="BG46" i="2" s="1"/>
  <c r="BH46" i="2" a="1"/>
  <c r="BH46" i="2"/>
  <c r="BI46" i="2" a="1"/>
  <c r="BI46" i="2" s="1"/>
  <c r="BJ46" i="2" a="1"/>
  <c r="BJ46" i="2" s="1"/>
  <c r="C47" i="2" a="1"/>
  <c r="C47" i="2"/>
  <c r="D47" i="2" a="1"/>
  <c r="D47" i="2" s="1"/>
  <c r="E47" i="2" a="1"/>
  <c r="E47" i="2" s="1"/>
  <c r="F47" i="2" a="1"/>
  <c r="F47" i="2" s="1"/>
  <c r="G47" i="2" a="1"/>
  <c r="G47" i="2" s="1"/>
  <c r="H47" i="2" a="1"/>
  <c r="H47" i="2" s="1"/>
  <c r="I47" i="2" a="1"/>
  <c r="I47" i="2"/>
  <c r="J47" i="2" a="1"/>
  <c r="J47" i="2" s="1"/>
  <c r="K47" i="2" a="1"/>
  <c r="K47" i="2" s="1"/>
  <c r="L47" i="2" a="1"/>
  <c r="L47" i="2" s="1"/>
  <c r="M47" i="2" a="1"/>
  <c r="M47" i="2" s="1"/>
  <c r="N47" i="2" a="1"/>
  <c r="N47" i="2" s="1"/>
  <c r="O47" i="2" a="1"/>
  <c r="O47" i="2" s="1"/>
  <c r="P47" i="2" a="1"/>
  <c r="P47" i="2" s="1"/>
  <c r="Q47" i="2" a="1"/>
  <c r="Q47" i="2"/>
  <c r="R47" i="2" a="1"/>
  <c r="R47" i="2" s="1"/>
  <c r="S47" i="2" a="1"/>
  <c r="S47" i="2" s="1"/>
  <c r="T47" i="2" a="1"/>
  <c r="T47" i="2" s="1"/>
  <c r="U47" i="2" a="1"/>
  <c r="U47" i="2" s="1"/>
  <c r="V47" i="2" a="1"/>
  <c r="V47" i="2" s="1"/>
  <c r="W47" i="2" a="1"/>
  <c r="W47" i="2" s="1"/>
  <c r="X47" i="2" a="1"/>
  <c r="X47" i="2"/>
  <c r="Y47" i="2" a="1"/>
  <c r="Y47" i="2" s="1"/>
  <c r="Z47" i="2" a="1"/>
  <c r="Z47" i="2" s="1"/>
  <c r="AA47" i="2" a="1"/>
  <c r="AA47" i="2"/>
  <c r="AB47" i="2" a="1"/>
  <c r="AB47" i="2" s="1"/>
  <c r="AC47" i="2" a="1"/>
  <c r="AC47" i="2" s="1"/>
  <c r="AD47" i="2" a="1"/>
  <c r="AD47" i="2"/>
  <c r="AE47" i="2" a="1"/>
  <c r="AE47" i="2" s="1"/>
  <c r="AF47" i="2" a="1"/>
  <c r="AF47" i="2" s="1"/>
  <c r="AG47" i="2" a="1"/>
  <c r="AG47" i="2"/>
  <c r="AH47" i="2" a="1"/>
  <c r="AH47" i="2"/>
  <c r="AI47" i="2" a="1"/>
  <c r="AI47" i="2" s="1"/>
  <c r="AJ47" i="2" a="1"/>
  <c r="AJ47" i="2" s="1"/>
  <c r="AK47" i="2" a="1"/>
  <c r="AK47" i="2" s="1"/>
  <c r="AL47" i="2" a="1"/>
  <c r="AL47" i="2" s="1"/>
  <c r="AM47" i="2" a="1"/>
  <c r="AM47" i="2" s="1"/>
  <c r="AN47" i="2" a="1"/>
  <c r="AN47" i="2"/>
  <c r="AO47" i="2" a="1"/>
  <c r="AO47" i="2"/>
  <c r="AP47" i="2" a="1"/>
  <c r="AP47" i="2"/>
  <c r="AQ47" i="2" a="1"/>
  <c r="AQ47" i="2" s="1"/>
  <c r="AR47" i="2" a="1"/>
  <c r="AR47" i="2"/>
  <c r="AS47" i="2" a="1"/>
  <c r="AS47" i="2" s="1"/>
  <c r="AT47" i="2" a="1"/>
  <c r="AT47" i="2"/>
  <c r="AU47" i="2" a="1"/>
  <c r="AU47" i="2"/>
  <c r="AV47" i="2" a="1"/>
  <c r="AV47" i="2"/>
  <c r="AW47" i="2" a="1"/>
  <c r="AW47" i="2" s="1"/>
  <c r="AX47" i="2" a="1"/>
  <c r="AX47" i="2"/>
  <c r="AY47" i="2" a="1"/>
  <c r="AY47" i="2" s="1"/>
  <c r="AZ47" i="2" a="1"/>
  <c r="AZ47" i="2" s="1"/>
  <c r="BA47" i="2" a="1"/>
  <c r="BA47" i="2" s="1"/>
  <c r="BB47" i="2" a="1"/>
  <c r="BB47" i="2" s="1"/>
  <c r="BC47" i="2" a="1"/>
  <c r="BC47" i="2" s="1"/>
  <c r="BD47" i="2" a="1"/>
  <c r="BD47" i="2" s="1"/>
  <c r="BE47" i="2" a="1"/>
  <c r="BE47" i="2"/>
  <c r="BF47" i="2" a="1"/>
  <c r="BF47" i="2" s="1"/>
  <c r="BG47" i="2" a="1"/>
  <c r="BG47" i="2"/>
  <c r="BH47" i="2" a="1"/>
  <c r="BH47" i="2"/>
  <c r="BI47" i="2" a="1"/>
  <c r="BI47" i="2" s="1"/>
  <c r="BJ47" i="2" a="1"/>
  <c r="BJ47" i="2" s="1"/>
  <c r="C48" i="2" a="1"/>
  <c r="C48" i="2"/>
  <c r="D48" i="2" a="1"/>
  <c r="D48" i="2" s="1"/>
  <c r="E48" i="2" a="1"/>
  <c r="E48" i="2" s="1"/>
  <c r="F48" i="2" a="1"/>
  <c r="F48" i="2"/>
  <c r="G48" i="2" a="1"/>
  <c r="G48" i="2" s="1"/>
  <c r="H48" i="2" a="1"/>
  <c r="H48" i="2"/>
  <c r="I48" i="2" a="1"/>
  <c r="I48" i="2" s="1"/>
  <c r="J48" i="2" a="1"/>
  <c r="J48" i="2"/>
  <c r="K48" i="2" a="1"/>
  <c r="K48" i="2" s="1"/>
  <c r="L48" i="2" a="1"/>
  <c r="L48" i="2"/>
  <c r="M48" i="2" a="1"/>
  <c r="M48" i="2" s="1"/>
  <c r="N48" i="2" a="1"/>
  <c r="N48" i="2"/>
  <c r="O48" i="2" a="1"/>
  <c r="O48" i="2" s="1"/>
  <c r="P48" i="2" a="1"/>
  <c r="P48" i="2"/>
  <c r="Q48" i="2" a="1"/>
  <c r="Q48" i="2" s="1"/>
  <c r="R48" i="2" a="1"/>
  <c r="R48" i="2" s="1"/>
  <c r="S48" i="2" a="1"/>
  <c r="S48" i="2" s="1"/>
  <c r="T48" i="2" a="1"/>
  <c r="T48" i="2"/>
  <c r="U48" i="2" a="1"/>
  <c r="U48" i="2"/>
  <c r="V48" i="2" a="1"/>
  <c r="V48" i="2" s="1"/>
  <c r="W48" i="2" a="1"/>
  <c r="W48" i="2"/>
  <c r="X48" i="2" a="1"/>
  <c r="X48" i="2" s="1"/>
  <c r="Y48" i="2" a="1"/>
  <c r="Y48" i="2" s="1"/>
  <c r="Z48" i="2" a="1"/>
  <c r="Z48" i="2" s="1"/>
  <c r="AA48" i="2" a="1"/>
  <c r="AA48" i="2"/>
  <c r="AB48" i="2" a="1"/>
  <c r="AB48" i="2"/>
  <c r="AC48" i="2" a="1"/>
  <c r="AC48" i="2"/>
  <c r="AD48" i="2" a="1"/>
  <c r="AD48" i="2" s="1"/>
  <c r="AE48" i="2" a="1"/>
  <c r="AE48" i="2" s="1"/>
  <c r="AF48" i="2" a="1"/>
  <c r="AF48" i="2"/>
  <c r="AG48" i="2" a="1"/>
  <c r="AG48" i="2" s="1"/>
  <c r="AH48" i="2" a="1"/>
  <c r="AH48" i="2"/>
  <c r="AI48" i="2" a="1"/>
  <c r="AI48" i="2" s="1"/>
  <c r="AJ48" i="2" a="1"/>
  <c r="AJ48" i="2"/>
  <c r="AK48" i="2" a="1"/>
  <c r="AK48" i="2" s="1"/>
  <c r="AL48" i="2" a="1"/>
  <c r="AL48" i="2" s="1"/>
  <c r="AM48" i="2" a="1"/>
  <c r="AM48" i="2"/>
  <c r="AN48" i="2" a="1"/>
  <c r="AN48" i="2"/>
  <c r="AO48" i="2" a="1"/>
  <c r="AO48" i="2"/>
  <c r="AP48" i="2" a="1"/>
  <c r="AP48" i="2"/>
  <c r="AQ48" i="2" a="1"/>
  <c r="AQ48" i="2" s="1"/>
  <c r="AR48" i="2" a="1"/>
  <c r="AR48" i="2" s="1"/>
  <c r="AS48" i="2" a="1"/>
  <c r="AS48" i="2"/>
  <c r="AT48" i="2" a="1"/>
  <c r="AT48" i="2"/>
  <c r="AU48" i="2" a="1"/>
  <c r="AU48" i="2"/>
  <c r="AV48" i="2" a="1"/>
  <c r="AV48" i="2" s="1"/>
  <c r="AW48" i="2" a="1"/>
  <c r="AW48" i="2" s="1"/>
  <c r="AX48" i="2" a="1"/>
  <c r="AX48" i="2" s="1"/>
  <c r="AY48" i="2" a="1"/>
  <c r="AY48" i="2" s="1"/>
  <c r="AZ48" i="2" a="1"/>
  <c r="AZ48" i="2"/>
  <c r="BA48" i="2" a="1"/>
  <c r="BA48" i="2" s="1"/>
  <c r="BB48" i="2" a="1"/>
  <c r="BB48" i="2"/>
  <c r="BC48" i="2" a="1"/>
  <c r="BC48" i="2" s="1"/>
  <c r="BD48" i="2" a="1"/>
  <c r="BD48" i="2"/>
  <c r="BE48" i="2" a="1"/>
  <c r="BE48" i="2" s="1"/>
  <c r="BF48" i="2" a="1"/>
  <c r="BF48" i="2"/>
  <c r="BG48" i="2" a="1"/>
  <c r="BG48" i="2" s="1"/>
  <c r="BH48" i="2" a="1"/>
  <c r="BH48" i="2" s="1"/>
  <c r="BI48" i="2" a="1"/>
  <c r="BI48" i="2" s="1"/>
  <c r="BJ48" i="2" a="1"/>
  <c r="BJ48" i="2"/>
  <c r="B49" i="2"/>
  <c r="C49" i="2" a="1"/>
  <c r="C49" i="2" s="1"/>
  <c r="D49" i="2" a="1"/>
  <c r="D49" i="2"/>
  <c r="E49" i="2" a="1"/>
  <c r="E49" i="2"/>
  <c r="F49" i="2" a="1"/>
  <c r="F49" i="2" s="1"/>
  <c r="G49" i="2" a="1"/>
  <c r="G49" i="2"/>
  <c r="H49" i="2" a="1"/>
  <c r="H49" i="2"/>
  <c r="I49" i="2" a="1"/>
  <c r="I49" i="2" s="1"/>
  <c r="J49" i="2" a="1"/>
  <c r="J49" i="2"/>
  <c r="K49" i="2" a="1"/>
  <c r="K49" i="2"/>
  <c r="L49" i="2" a="1"/>
  <c r="L49" i="2"/>
  <c r="M49" i="2" a="1"/>
  <c r="M49" i="2"/>
  <c r="N49" i="2" a="1"/>
  <c r="N49" i="2"/>
  <c r="O49" i="2" a="1"/>
  <c r="O49" i="2" s="1"/>
  <c r="P49" i="2" a="1"/>
  <c r="P49" i="2"/>
  <c r="Q49" i="2" a="1"/>
  <c r="Q49" i="2"/>
  <c r="R49" i="2" a="1"/>
  <c r="R49" i="2"/>
  <c r="S49" i="2" a="1"/>
  <c r="S49" i="2" s="1"/>
  <c r="T49" i="2" a="1"/>
  <c r="T49" i="2"/>
  <c r="U49" i="2" a="1"/>
  <c r="U49" i="2" s="1"/>
  <c r="V49" i="2" a="1"/>
  <c r="V49" i="2"/>
  <c r="W49" i="2" a="1"/>
  <c r="W49" i="2"/>
  <c r="X49" i="2" a="1"/>
  <c r="X49" i="2"/>
  <c r="Y49" i="2" a="1"/>
  <c r="Y49" i="2"/>
  <c r="Z49" i="2" a="1"/>
  <c r="Z49" i="2"/>
  <c r="AA49" i="2" a="1"/>
  <c r="AA49" i="2" s="1"/>
  <c r="AB49" i="2" a="1"/>
  <c r="AB49" i="2"/>
  <c r="AC49" i="2" a="1"/>
  <c r="AC49" i="2" s="1"/>
  <c r="AD49" i="2" a="1"/>
  <c r="AD49" i="2"/>
  <c r="AE49" i="2" a="1"/>
  <c r="AE49" i="2"/>
  <c r="AF49" i="2" a="1"/>
  <c r="AF49" i="2"/>
  <c r="AG49" i="2" a="1"/>
  <c r="AG49" i="2" s="1"/>
  <c r="AH49" i="2" a="1"/>
  <c r="AH49" i="2"/>
  <c r="AI49" i="2" a="1"/>
  <c r="AI49" i="2"/>
  <c r="AJ49" i="2" a="1"/>
  <c r="AJ49" i="2"/>
  <c r="AK49" i="2" a="1"/>
  <c r="AK49" i="2"/>
  <c r="AL49" i="2" a="1"/>
  <c r="AL49" i="2"/>
  <c r="AM49" i="2" a="1"/>
  <c r="AM49" i="2" s="1"/>
  <c r="AN49" i="2" a="1"/>
  <c r="AN49" i="2"/>
  <c r="AO49" i="2" a="1"/>
  <c r="AO49" i="2" s="1"/>
  <c r="AP49" i="2" a="1"/>
  <c r="AP49" i="2" s="1"/>
  <c r="AQ49" i="2" a="1"/>
  <c r="AQ49" i="2"/>
  <c r="AR49" i="2" a="1"/>
  <c r="AR49" i="2"/>
  <c r="AS49" i="2" a="1"/>
  <c r="AS49" i="2" s="1"/>
  <c r="AT49" i="2" a="1"/>
  <c r="AT49" i="2"/>
  <c r="AU49" i="2" a="1"/>
  <c r="AU49" i="2" s="1"/>
  <c r="AV49" i="2" a="1"/>
  <c r="AV49" i="2"/>
  <c r="AW49" i="2" a="1"/>
  <c r="AW49" i="2"/>
  <c r="AX49" i="2" a="1"/>
  <c r="AX49" i="2"/>
  <c r="AY49" i="2" a="1"/>
  <c r="AY49" i="2" s="1"/>
  <c r="AZ49" i="2" a="1"/>
  <c r="AZ49" i="2"/>
  <c r="BA49" i="2" a="1"/>
  <c r="BA49" i="2" s="1"/>
  <c r="BB49" i="2" a="1"/>
  <c r="BB49" i="2" s="1"/>
  <c r="BC49" i="2" a="1"/>
  <c r="BC49" i="2"/>
  <c r="BD49" i="2" a="1"/>
  <c r="BD49" i="2"/>
  <c r="BE49" i="2" a="1"/>
  <c r="BE49" i="2" s="1"/>
  <c r="BF49" i="2" a="1"/>
  <c r="BF49" i="2"/>
  <c r="BG49" i="2" a="1"/>
  <c r="BG49" i="2" s="1"/>
  <c r="BH49" i="2" a="1"/>
  <c r="BH49" i="2"/>
  <c r="BI49" i="2" a="1"/>
  <c r="BI49" i="2"/>
  <c r="BJ49" i="2" a="1"/>
  <c r="BJ49" i="2"/>
  <c r="B50" i="2"/>
  <c r="C50" i="2" a="1"/>
  <c r="C50" i="2" s="1"/>
  <c r="D50" i="2" a="1"/>
  <c r="D50" i="2"/>
  <c r="E50" i="2" a="1"/>
  <c r="E50" i="2" s="1"/>
  <c r="F50" i="2" a="1"/>
  <c r="F50" i="2" s="1"/>
  <c r="G50" i="2" a="1"/>
  <c r="G50" i="2" s="1"/>
  <c r="H50" i="2" a="1"/>
  <c r="H50" i="2"/>
  <c r="I50" i="2" a="1"/>
  <c r="I50" i="2" s="1"/>
  <c r="J50" i="2" a="1"/>
  <c r="J50" i="2"/>
  <c r="K50" i="2" a="1"/>
  <c r="K50" i="2"/>
  <c r="L50" i="2" a="1"/>
  <c r="L50" i="2" s="1"/>
  <c r="M50" i="2" a="1"/>
  <c r="M50" i="2" s="1"/>
  <c r="N50" i="2" a="1"/>
  <c r="N50" i="2"/>
  <c r="O50" i="2" a="1"/>
  <c r="O50" i="2"/>
  <c r="P50" i="2" a="1"/>
  <c r="P50" i="2" s="1"/>
  <c r="Q50" i="2" a="1"/>
  <c r="Q50" i="2" s="1"/>
  <c r="R50" i="2" a="1"/>
  <c r="R50" i="2" s="1"/>
  <c r="S50" i="2" a="1"/>
  <c r="S50" i="2"/>
  <c r="T50" i="2" a="1"/>
  <c r="T50" i="2" s="1"/>
  <c r="U50" i="2" a="1"/>
  <c r="U50" i="2" s="1"/>
  <c r="V50" i="2" a="1"/>
  <c r="V50" i="2" s="1"/>
  <c r="W50" i="2" a="1"/>
  <c r="W50" i="2"/>
  <c r="X50" i="2" a="1"/>
  <c r="X50" i="2"/>
  <c r="Y50" i="2" a="1"/>
  <c r="Y50" i="2" s="1"/>
  <c r="Z50" i="2" a="1"/>
  <c r="Z50" i="2" s="1"/>
  <c r="AA50" i="2" a="1"/>
  <c r="AA50" i="2"/>
  <c r="AB50" i="2" a="1"/>
  <c r="AB50" i="2" s="1"/>
  <c r="AC50" i="2" a="1"/>
  <c r="AC50" i="2"/>
  <c r="AD50" i="2" a="1"/>
  <c r="AD50" i="2"/>
  <c r="AE50" i="2" a="1"/>
  <c r="AE50" i="2"/>
  <c r="AF50" i="2" a="1"/>
  <c r="AF50" i="2" s="1"/>
  <c r="AG50" i="2" a="1"/>
  <c r="AG50" i="2"/>
  <c r="AH50" i="2" a="1"/>
  <c r="AH50" i="2" s="1"/>
  <c r="AI50" i="2" a="1"/>
  <c r="AI50" i="2"/>
  <c r="AJ50" i="2" a="1"/>
  <c r="AJ50" i="2"/>
  <c r="AK50" i="2" a="1"/>
  <c r="AK50" i="2"/>
  <c r="AL50" i="2" a="1"/>
  <c r="AL50" i="2" s="1"/>
  <c r="AM50" i="2" a="1"/>
  <c r="AM50" i="2"/>
  <c r="AN50" i="2" a="1"/>
  <c r="AN50" i="2" s="1"/>
  <c r="AO50" i="2" a="1"/>
  <c r="AO50" i="2"/>
  <c r="AP50" i="2" a="1"/>
  <c r="AP50" i="2" s="1"/>
  <c r="AQ50" i="2" a="1"/>
  <c r="AQ50" i="2"/>
  <c r="AR50" i="2" a="1"/>
  <c r="AR50" i="2" s="1"/>
  <c r="AS50" i="2" a="1"/>
  <c r="AS50" i="2"/>
  <c r="AT50" i="2" a="1"/>
  <c r="AT50" i="2" s="1"/>
  <c r="AU50" i="2" a="1"/>
  <c r="AU50" i="2"/>
  <c r="AV50" i="2" a="1"/>
  <c r="AV50" i="2"/>
  <c r="AW50" i="2" a="1"/>
  <c r="AW50" i="2" s="1"/>
  <c r="AX50" i="2" a="1"/>
  <c r="AX50" i="2" s="1"/>
  <c r="AY50" i="2" a="1"/>
  <c r="AY50" i="2" s="1"/>
  <c r="AZ50" i="2" a="1"/>
  <c r="AZ50" i="2" s="1"/>
  <c r="BA50" i="2" a="1"/>
  <c r="BA50" i="2"/>
  <c r="BB50" i="2" a="1"/>
  <c r="BB50" i="2"/>
  <c r="BC50" i="2" a="1"/>
  <c r="BC50" i="2"/>
  <c r="BD50" i="2" a="1"/>
  <c r="BD50" i="2" s="1"/>
  <c r="BE50" i="2" a="1"/>
  <c r="BE50" i="2" s="1"/>
  <c r="BF50" i="2" a="1"/>
  <c r="BF50" i="2" s="1"/>
  <c r="BG50" i="2" a="1"/>
  <c r="BG50" i="2"/>
  <c r="BH50" i="2" a="1"/>
  <c r="BH50" i="2"/>
  <c r="BI50" i="2" a="1"/>
  <c r="BI50" i="2"/>
  <c r="BJ50" i="2" a="1"/>
  <c r="BJ50" i="2" s="1"/>
  <c r="B54" i="2"/>
  <c r="B54" i="31"/>
  <c r="A91" i="37"/>
  <c r="A91" i="38"/>
  <c r="A37" i="35"/>
  <c r="A38" i="35"/>
  <c r="A39" i="35"/>
  <c r="A40" i="35"/>
  <c r="A41" i="35"/>
  <c r="A42" i="35"/>
  <c r="A37" i="36"/>
  <c r="A38" i="36"/>
  <c r="A39" i="36"/>
  <c r="A40" i="36"/>
  <c r="A41" i="36"/>
  <c r="A42" i="36"/>
  <c r="A37" i="37"/>
  <c r="A38" i="37"/>
  <c r="A39" i="37"/>
  <c r="A40" i="37"/>
  <c r="A41" i="37"/>
  <c r="A42" i="37"/>
  <c r="A37" i="38"/>
  <c r="A38" i="38"/>
  <c r="A39" i="38"/>
  <c r="A40" i="38"/>
  <c r="A41" i="38"/>
  <c r="A42" i="38"/>
  <c r="A37" i="39"/>
  <c r="A38" i="39"/>
  <c r="A39" i="39"/>
  <c r="A40" i="39"/>
  <c r="A41" i="39"/>
  <c r="A42" i="39"/>
  <c r="A37" i="40"/>
  <c r="A38" i="40"/>
  <c r="A39" i="40"/>
  <c r="A40" i="40"/>
  <c r="A41" i="40"/>
  <c r="A42" i="40"/>
  <c r="A37" i="41"/>
  <c r="A38" i="41"/>
  <c r="A39" i="41"/>
  <c r="A40" i="41"/>
  <c r="A41" i="41"/>
  <c r="A42" i="41"/>
  <c r="A37" i="42"/>
  <c r="A38" i="42"/>
  <c r="A39" i="42"/>
  <c r="A40" i="42"/>
  <c r="A41" i="42"/>
  <c r="A42" i="42"/>
  <c r="A37" i="43"/>
  <c r="A38" i="43"/>
  <c r="A39" i="43"/>
  <c r="A40" i="43"/>
  <c r="A41" i="43"/>
  <c r="A42" i="43"/>
  <c r="A37" i="34"/>
  <c r="A38" i="34"/>
  <c r="A39" i="34"/>
  <c r="A40" i="34"/>
  <c r="A41" i="34"/>
  <c r="A42" i="34"/>
  <c r="A91" i="15"/>
  <c r="A37" i="15"/>
  <c r="A38" i="15"/>
  <c r="A39" i="15"/>
  <c r="A40" i="15"/>
  <c r="A41" i="15"/>
  <c r="A42" i="15"/>
  <c r="A37" i="16"/>
  <c r="A38" i="16"/>
  <c r="A39" i="16"/>
  <c r="A40" i="16"/>
  <c r="A41" i="16"/>
  <c r="A42" i="16"/>
  <c r="A37" i="26"/>
  <c r="A38" i="26"/>
  <c r="A39" i="26"/>
  <c r="A40" i="26"/>
  <c r="A41" i="26"/>
  <c r="A42" i="26"/>
  <c r="A37" i="27"/>
  <c r="A38" i="27"/>
  <c r="A39" i="27"/>
  <c r="A40" i="27"/>
  <c r="A41" i="27"/>
  <c r="A42" i="27"/>
  <c r="A37" i="17"/>
  <c r="A38" i="17"/>
  <c r="A39" i="17"/>
  <c r="A40" i="17"/>
  <c r="A41" i="17"/>
  <c r="A42" i="17"/>
  <c r="A37" i="18"/>
  <c r="A38" i="18"/>
  <c r="A39" i="18"/>
  <c r="A40" i="18"/>
  <c r="A41" i="18"/>
  <c r="A42" i="18"/>
  <c r="A37" i="19"/>
  <c r="A38" i="19"/>
  <c r="A39" i="19"/>
  <c r="A40" i="19"/>
  <c r="A41" i="19"/>
  <c r="A42" i="19"/>
  <c r="A37" i="29"/>
  <c r="A38" i="29"/>
  <c r="A39" i="29"/>
  <c r="A40" i="29"/>
  <c r="A41" i="29"/>
  <c r="A42" i="29"/>
  <c r="A37" i="28"/>
  <c r="A38" i="28"/>
  <c r="A39" i="28"/>
  <c r="A40" i="28"/>
  <c r="A41" i="28"/>
  <c r="A42" i="28"/>
  <c r="A37" i="3"/>
  <c r="A38" i="3"/>
  <c r="A39" i="3"/>
  <c r="A40" i="3"/>
  <c r="A41" i="3"/>
  <c r="A42" i="3"/>
  <c r="AM97" i="38" l="1"/>
  <c r="G97" i="43"/>
  <c r="AU97" i="39"/>
  <c r="AA97" i="38"/>
  <c r="AQ97" i="39"/>
  <c r="AI97" i="39"/>
  <c r="C97" i="41"/>
  <c r="AI97" i="43"/>
  <c r="AA97" i="39"/>
  <c r="K97" i="39"/>
  <c r="S97" i="39"/>
  <c r="AM97" i="39"/>
  <c r="K97" i="38"/>
  <c r="O97" i="43"/>
  <c r="C97" i="42"/>
  <c r="AM97" i="41"/>
  <c r="S97" i="41"/>
  <c r="W97" i="39"/>
  <c r="AQ97" i="38"/>
  <c r="AU97" i="34"/>
  <c r="AE97" i="34"/>
  <c r="AE97" i="43"/>
  <c r="S97" i="42"/>
  <c r="AU97" i="43"/>
  <c r="G97" i="42"/>
  <c r="W97" i="42"/>
  <c r="AM97" i="42"/>
  <c r="O97" i="41"/>
  <c r="K97" i="43"/>
  <c r="AI97" i="41"/>
  <c r="O97" i="38"/>
  <c r="AE97" i="38"/>
  <c r="AU97" i="38"/>
  <c r="C97" i="38"/>
  <c r="G97" i="38"/>
  <c r="AI97" i="38"/>
  <c r="S97" i="38"/>
  <c r="AU97" i="40"/>
  <c r="AU97" i="36"/>
  <c r="C97" i="37"/>
  <c r="S97" i="37"/>
  <c r="AI97" i="37"/>
  <c r="G97" i="37"/>
  <c r="W97" i="37"/>
  <c r="AM97" i="37"/>
  <c r="C97" i="40"/>
  <c r="S97" i="40"/>
  <c r="AI97" i="40"/>
  <c r="G97" i="40"/>
  <c r="W97" i="40"/>
  <c r="AM97" i="40"/>
  <c r="AU97" i="37"/>
  <c r="G97" i="36"/>
  <c r="W97" i="36"/>
  <c r="AM97" i="36"/>
  <c r="K97" i="36"/>
  <c r="AA97" i="36"/>
  <c r="AQ97" i="36"/>
  <c r="A91" i="36"/>
  <c r="A91" i="35"/>
  <c r="A91" i="42"/>
  <c r="A91" i="34"/>
  <c r="A91" i="43"/>
  <c r="A91" i="41"/>
  <c r="A91" i="40"/>
  <c r="A91" i="3"/>
  <c r="A91" i="19"/>
  <c r="A91" i="18"/>
  <c r="B66" i="2"/>
  <c r="A91" i="26"/>
  <c r="A91" i="28"/>
  <c r="A91" i="29"/>
  <c r="A91" i="17"/>
  <c r="A91" i="27"/>
  <c r="A91" i="16"/>
  <c r="G8" i="6" l="1"/>
  <c r="I10" i="6"/>
  <c r="AG29" i="2" a="1"/>
  <c r="AG29" i="2" s="1"/>
  <c r="AN74" i="31"/>
  <c r="AN75" i="31" a="1"/>
  <c r="AN75" i="31" s="1"/>
  <c r="AN76" i="31" a="1"/>
  <c r="AN76" i="31" s="1"/>
  <c r="A92" i="41" l="1"/>
  <c r="A92" i="34"/>
  <c r="A92" i="40"/>
  <c r="A92" i="39"/>
  <c r="A92" i="42"/>
  <c r="A92" i="35"/>
  <c r="A92" i="43"/>
  <c r="A92" i="38"/>
  <c r="A92" i="36"/>
  <c r="A92" i="37"/>
  <c r="A93" i="38"/>
  <c r="A93" i="40"/>
  <c r="A93" i="39"/>
  <c r="A93" i="41"/>
  <c r="A93" i="35"/>
  <c r="A93" i="34"/>
  <c r="A93" i="36"/>
  <c r="A93" i="37"/>
  <c r="A93" i="43"/>
  <c r="A93" i="42"/>
  <c r="B65" i="2"/>
  <c r="B67" i="2"/>
  <c r="A92" i="28"/>
  <c r="A92" i="17"/>
  <c r="A92" i="27"/>
  <c r="A92" i="19"/>
  <c r="A92" i="3"/>
  <c r="A92" i="18"/>
  <c r="A92" i="15"/>
  <c r="A92" i="16"/>
  <c r="A92" i="26"/>
  <c r="A92" i="29"/>
  <c r="A97" i="18"/>
  <c r="A97" i="16"/>
  <c r="A97" i="28"/>
  <c r="A97" i="17"/>
  <c r="A97" i="26"/>
  <c r="A97" i="15"/>
  <c r="A97" i="27"/>
  <c r="A97" i="19"/>
  <c r="A97" i="3"/>
  <c r="A97" i="29"/>
  <c r="B64" i="2"/>
  <c r="A94" i="19"/>
  <c r="A94" i="15"/>
  <c r="A94" i="27"/>
  <c r="A94" i="29"/>
  <c r="A94" i="26"/>
  <c r="A94" i="28"/>
  <c r="A94" i="3"/>
  <c r="A94" i="16"/>
  <c r="A94" i="17"/>
  <c r="A94" i="18"/>
  <c r="A93" i="27"/>
  <c r="A93" i="15"/>
  <c r="A93" i="19"/>
  <c r="A93" i="26"/>
  <c r="A93" i="3"/>
  <c r="A93" i="17"/>
  <c r="A93" i="29"/>
  <c r="A93" i="18"/>
  <c r="A93" i="16"/>
  <c r="A93" i="28"/>
  <c r="B7" i="31" l="1" a="1"/>
  <c r="B7" i="31" s="1"/>
  <c r="B6" i="31"/>
  <c r="B7" i="2" a="1"/>
  <c r="B7" i="2" s="1"/>
  <c r="B6" i="2"/>
  <c r="E4" i="6" l="1"/>
  <c r="AA20" i="31"/>
  <c r="F5" i="6" l="1"/>
  <c r="G6" i="6" s="1"/>
  <c r="G7" i="6" l="1"/>
  <c r="H9" i="6"/>
  <c r="I29" i="2" a="1"/>
  <c r="I29" i="2" s="1"/>
  <c r="BI76" i="31" a="1"/>
  <c r="BI76" i="31" s="1"/>
  <c r="BH76" i="31" a="1"/>
  <c r="BH76" i="31" s="1"/>
  <c r="BG76" i="31" a="1"/>
  <c r="BG76" i="31" s="1"/>
  <c r="BF76" i="31" a="1"/>
  <c r="BF76" i="31" s="1"/>
  <c r="BE76" i="31" a="1"/>
  <c r="BE76" i="31" s="1"/>
  <c r="BD76" i="31" a="1"/>
  <c r="BD76" i="31" s="1"/>
  <c r="BC76" i="31" a="1"/>
  <c r="BC76" i="31" s="1"/>
  <c r="BB76" i="31" a="1"/>
  <c r="BB76" i="31" s="1"/>
  <c r="BA76" i="31" a="1"/>
  <c r="BA76" i="31" s="1"/>
  <c r="AZ76" i="31" a="1"/>
  <c r="AZ76" i="31" s="1"/>
  <c r="AY76" i="31" a="1"/>
  <c r="AY76" i="31" s="1"/>
  <c r="AX76" i="31" a="1"/>
  <c r="AX76" i="31" s="1"/>
  <c r="AW76" i="31" a="1"/>
  <c r="AW76" i="31" s="1"/>
  <c r="AV76" i="31" a="1"/>
  <c r="AV76" i="31" s="1"/>
  <c r="AU76" i="31" a="1"/>
  <c r="AU76" i="31" s="1"/>
  <c r="AT76" i="31" a="1"/>
  <c r="AT76" i="31" s="1"/>
  <c r="AS76" i="31" a="1"/>
  <c r="AS76" i="31" s="1"/>
  <c r="AR76" i="31" a="1"/>
  <c r="AR76" i="31" s="1"/>
  <c r="AQ76" i="31" a="1"/>
  <c r="AQ76" i="31" s="1"/>
  <c r="AP76" i="31" a="1"/>
  <c r="AP76" i="31" s="1"/>
  <c r="AO76" i="31" a="1"/>
  <c r="AO76" i="31" s="1"/>
  <c r="AM76" i="31" a="1"/>
  <c r="AM76" i="31" s="1"/>
  <c r="AL76" i="31" a="1"/>
  <c r="AL76" i="31" s="1"/>
  <c r="AK76" i="31" a="1"/>
  <c r="AK76" i="31" s="1"/>
  <c r="AJ76" i="31" a="1"/>
  <c r="AJ76" i="31" s="1"/>
  <c r="AI76" i="31" a="1"/>
  <c r="AI76" i="31" s="1"/>
  <c r="AH76" i="31" a="1"/>
  <c r="AH76" i="31" s="1"/>
  <c r="AG76" i="31" a="1"/>
  <c r="AG76" i="31" s="1"/>
  <c r="AF76" i="31" a="1"/>
  <c r="AF76" i="31" s="1"/>
  <c r="AE76" i="31" a="1"/>
  <c r="AE76" i="31" s="1"/>
  <c r="AD76" i="31" a="1"/>
  <c r="AD76" i="31" s="1"/>
  <c r="AC76" i="31" a="1"/>
  <c r="AC76" i="31" s="1"/>
  <c r="AB76" i="31" a="1"/>
  <c r="AB76" i="31" s="1"/>
  <c r="AA76" i="31" a="1"/>
  <c r="AA76" i="31" s="1"/>
  <c r="Z76" i="31" a="1"/>
  <c r="Z76" i="31" s="1"/>
  <c r="Y76" i="31" a="1"/>
  <c r="Y76" i="31" s="1"/>
  <c r="X76" i="31" a="1"/>
  <c r="X76" i="31" s="1"/>
  <c r="W76" i="31" a="1"/>
  <c r="W76" i="31" s="1"/>
  <c r="V76" i="31" a="1"/>
  <c r="V76" i="31" s="1"/>
  <c r="U76" i="31" a="1"/>
  <c r="U76" i="31" s="1"/>
  <c r="T76" i="31" a="1"/>
  <c r="T76" i="31" s="1"/>
  <c r="S76" i="31" a="1"/>
  <c r="S76" i="31" s="1"/>
  <c r="R76" i="31" a="1"/>
  <c r="R76" i="31" s="1"/>
  <c r="Q76" i="31" a="1"/>
  <c r="Q76" i="31" s="1"/>
  <c r="P76" i="31" a="1"/>
  <c r="P76" i="31" s="1"/>
  <c r="O76" i="31" a="1"/>
  <c r="O76" i="31" s="1"/>
  <c r="N76" i="31" a="1"/>
  <c r="N76" i="31" s="1"/>
  <c r="M76" i="31" a="1"/>
  <c r="M76" i="31" s="1"/>
  <c r="L76" i="31" a="1"/>
  <c r="L76" i="31" s="1"/>
  <c r="K76" i="31" a="1"/>
  <c r="K76" i="31" s="1"/>
  <c r="J76" i="31" a="1"/>
  <c r="J76" i="31" s="1"/>
  <c r="I76" i="31" a="1"/>
  <c r="I76" i="31" s="1"/>
  <c r="H76" i="31" a="1"/>
  <c r="H76" i="31" s="1"/>
  <c r="G76" i="31" a="1"/>
  <c r="G76" i="31" s="1"/>
  <c r="F76" i="31" a="1"/>
  <c r="F76" i="31" s="1"/>
  <c r="E76" i="31" a="1"/>
  <c r="E76" i="31" s="1"/>
  <c r="D76" i="31" a="1"/>
  <c r="D76" i="31" s="1"/>
  <c r="C76" i="31" a="1"/>
  <c r="C76" i="31" s="1"/>
  <c r="B76" i="31" a="1"/>
  <c r="B76" i="31" s="1"/>
  <c r="BI75" i="31" a="1"/>
  <c r="BI75" i="31" s="1"/>
  <c r="BH75" i="31" a="1"/>
  <c r="BH75" i="31" s="1"/>
  <c r="BG75" i="31" a="1"/>
  <c r="BG75" i="31" s="1"/>
  <c r="BF75" i="31" a="1"/>
  <c r="BF75" i="31" s="1"/>
  <c r="BE75" i="31" a="1"/>
  <c r="BE75" i="31" s="1"/>
  <c r="BD75" i="31" a="1"/>
  <c r="BD75" i="31" s="1"/>
  <c r="BC75" i="31" a="1"/>
  <c r="BC75" i="31" s="1"/>
  <c r="BB75" i="31" a="1"/>
  <c r="BB75" i="31" s="1"/>
  <c r="BA75" i="31" a="1"/>
  <c r="BA75" i="31" s="1"/>
  <c r="AZ75" i="31" a="1"/>
  <c r="AZ75" i="31" s="1"/>
  <c r="AY75" i="31" a="1"/>
  <c r="AY75" i="31" s="1"/>
  <c r="AX75" i="31" a="1"/>
  <c r="AX75" i="31" s="1"/>
  <c r="AW75" i="31" a="1"/>
  <c r="AW75" i="31" s="1"/>
  <c r="AV75" i="31" a="1"/>
  <c r="AV75" i="31" s="1"/>
  <c r="AU75" i="31" a="1"/>
  <c r="AU75" i="31" s="1"/>
  <c r="AT75" i="31" a="1"/>
  <c r="AT75" i="31" s="1"/>
  <c r="AS75" i="31" a="1"/>
  <c r="AS75" i="31" s="1"/>
  <c r="AR75" i="31" a="1"/>
  <c r="AR75" i="31" s="1"/>
  <c r="AQ75" i="31" a="1"/>
  <c r="AQ75" i="31" s="1"/>
  <c r="AP75" i="31" a="1"/>
  <c r="AP75" i="31" s="1"/>
  <c r="AO75" i="31" a="1"/>
  <c r="AO75" i="31" s="1"/>
  <c r="AM75" i="31" a="1"/>
  <c r="AM75" i="31" s="1"/>
  <c r="AL75" i="31" a="1"/>
  <c r="AL75" i="31" s="1"/>
  <c r="AK75" i="31" a="1"/>
  <c r="AK75" i="31" s="1"/>
  <c r="AJ75" i="31" a="1"/>
  <c r="AJ75" i="31" s="1"/>
  <c r="AI75" i="31" a="1"/>
  <c r="AI75" i="31" s="1"/>
  <c r="AH75" i="31" a="1"/>
  <c r="AH75" i="31" s="1"/>
  <c r="AG75" i="31" a="1"/>
  <c r="AG75" i="31" s="1"/>
  <c r="AF75" i="31" a="1"/>
  <c r="AF75" i="31" s="1"/>
  <c r="AE75" i="31" a="1"/>
  <c r="AE75" i="31" s="1"/>
  <c r="AD75" i="31" a="1"/>
  <c r="AD75" i="31" s="1"/>
  <c r="AC75" i="31" a="1"/>
  <c r="AC75" i="31" s="1"/>
  <c r="AB75" i="31" a="1"/>
  <c r="AB75" i="31" s="1"/>
  <c r="AA75" i="31" a="1"/>
  <c r="AA75" i="31" s="1"/>
  <c r="Z75" i="31" a="1"/>
  <c r="Z75" i="31" s="1"/>
  <c r="Y75" i="31" a="1"/>
  <c r="Y75" i="31" s="1"/>
  <c r="X75" i="31" a="1"/>
  <c r="X75" i="31" s="1"/>
  <c r="W75" i="31" a="1"/>
  <c r="W75" i="31" s="1"/>
  <c r="V75" i="31" a="1"/>
  <c r="V75" i="31" s="1"/>
  <c r="U75" i="31" a="1"/>
  <c r="U75" i="31" s="1"/>
  <c r="T75" i="31" a="1"/>
  <c r="T75" i="31" s="1"/>
  <c r="S75" i="31" a="1"/>
  <c r="S75" i="31" s="1"/>
  <c r="R75" i="31" a="1"/>
  <c r="R75" i="31" s="1"/>
  <c r="Q75" i="31" a="1"/>
  <c r="Q75" i="31" s="1"/>
  <c r="P75" i="31" a="1"/>
  <c r="P75" i="31" s="1"/>
  <c r="O75" i="31" a="1"/>
  <c r="O75" i="31" s="1"/>
  <c r="N75" i="31" a="1"/>
  <c r="N75" i="31" s="1"/>
  <c r="M75" i="31" a="1"/>
  <c r="M75" i="31" s="1"/>
  <c r="L75" i="31" a="1"/>
  <c r="L75" i="31" s="1"/>
  <c r="K75" i="31" a="1"/>
  <c r="K75" i="31" s="1"/>
  <c r="J75" i="31" a="1"/>
  <c r="J75" i="31" s="1"/>
  <c r="I75" i="31" a="1"/>
  <c r="I75" i="31" s="1"/>
  <c r="H75" i="31" a="1"/>
  <c r="H75" i="31" s="1"/>
  <c r="G75" i="31" a="1"/>
  <c r="G75" i="31" s="1"/>
  <c r="F75" i="31" a="1"/>
  <c r="F75" i="31" s="1"/>
  <c r="E75" i="31" a="1"/>
  <c r="E75" i="31" s="1"/>
  <c r="D75" i="31" a="1"/>
  <c r="D75" i="31" s="1"/>
  <c r="C75" i="31" a="1"/>
  <c r="C75" i="31" s="1"/>
  <c r="B75" i="31" a="1"/>
  <c r="B75" i="31" s="1"/>
  <c r="BJ44" i="31" a="1"/>
  <c r="BJ44" i="31" s="1"/>
  <c r="BI44" i="31" a="1"/>
  <c r="BI44" i="31" s="1"/>
  <c r="BH44" i="31" a="1"/>
  <c r="BH44" i="31" s="1"/>
  <c r="BG44" i="31" a="1"/>
  <c r="BG44" i="31" s="1"/>
  <c r="BF44" i="31" a="1"/>
  <c r="BF44" i="31" s="1"/>
  <c r="BE44" i="31" a="1"/>
  <c r="BE44" i="31" s="1"/>
  <c r="BD44" i="31" a="1"/>
  <c r="BD44" i="31" s="1"/>
  <c r="BC44" i="31" a="1"/>
  <c r="BC44" i="31" s="1"/>
  <c r="BB44" i="31" a="1"/>
  <c r="BB44" i="31" s="1"/>
  <c r="BA44" i="31" a="1"/>
  <c r="BA44" i="31" s="1"/>
  <c r="AZ44" i="31" a="1"/>
  <c r="AZ44" i="31" s="1"/>
  <c r="AY44" i="31" a="1"/>
  <c r="AY44" i="31" s="1"/>
  <c r="AX44" i="31" a="1"/>
  <c r="AX44" i="31" s="1"/>
  <c r="AW44" i="31" a="1"/>
  <c r="AW44" i="31" s="1"/>
  <c r="AV44" i="31" a="1"/>
  <c r="AV44" i="31" s="1"/>
  <c r="AU44" i="31" a="1"/>
  <c r="AU44" i="31" s="1"/>
  <c r="AT44" i="31" a="1"/>
  <c r="AT44" i="31" s="1"/>
  <c r="AS44" i="31" a="1"/>
  <c r="AS44" i="31" s="1"/>
  <c r="AR44" i="31" a="1"/>
  <c r="AR44" i="31" s="1"/>
  <c r="AQ44" i="31" a="1"/>
  <c r="AQ44" i="31" s="1"/>
  <c r="AP44" i="31" a="1"/>
  <c r="AP44" i="31" s="1"/>
  <c r="AO44" i="31" a="1"/>
  <c r="AO44" i="31" s="1"/>
  <c r="AN44" i="31" a="1"/>
  <c r="AN44" i="31" s="1"/>
  <c r="AM44" i="31" a="1"/>
  <c r="AM44" i="31" s="1"/>
  <c r="AL44" i="31" a="1"/>
  <c r="AL44" i="31" s="1"/>
  <c r="AK44" i="31" a="1"/>
  <c r="AK44" i="31" s="1"/>
  <c r="AJ44" i="31" a="1"/>
  <c r="AJ44" i="31" s="1"/>
  <c r="AI44" i="31" a="1"/>
  <c r="AI44" i="31" s="1"/>
  <c r="AH44" i="31" a="1"/>
  <c r="AH44" i="31" s="1"/>
  <c r="AG44" i="31" a="1"/>
  <c r="AG44" i="31" s="1"/>
  <c r="AF44" i="31" a="1"/>
  <c r="AF44" i="31" s="1"/>
  <c r="AE44" i="31" a="1"/>
  <c r="AE44" i="31" s="1"/>
  <c r="AD44" i="31" a="1"/>
  <c r="AD44" i="31" s="1"/>
  <c r="AC44" i="31" a="1"/>
  <c r="AC44" i="31" s="1"/>
  <c r="AB44" i="31" a="1"/>
  <c r="AB44" i="31" s="1"/>
  <c r="AA44" i="31" a="1"/>
  <c r="AA44" i="31" s="1"/>
  <c r="Z44" i="31" a="1"/>
  <c r="Z44" i="31" s="1"/>
  <c r="Y44" i="31" a="1"/>
  <c r="Y44" i="31" s="1"/>
  <c r="X44" i="31" a="1"/>
  <c r="X44" i="31" s="1"/>
  <c r="W44" i="31" a="1"/>
  <c r="W44" i="31" s="1"/>
  <c r="V44" i="31" a="1"/>
  <c r="V44" i="31" s="1"/>
  <c r="U44" i="31" a="1"/>
  <c r="U44" i="31" s="1"/>
  <c r="T44" i="31" a="1"/>
  <c r="T44" i="31" s="1"/>
  <c r="S44" i="31" a="1"/>
  <c r="S44" i="31" s="1"/>
  <c r="R44" i="31" a="1"/>
  <c r="R44" i="31" s="1"/>
  <c r="Q44" i="31" a="1"/>
  <c r="Q44" i="31" s="1"/>
  <c r="P44" i="31" a="1"/>
  <c r="P44" i="31" s="1"/>
  <c r="O44" i="31" a="1"/>
  <c r="O44" i="31" s="1"/>
  <c r="N44" i="31" a="1"/>
  <c r="N44" i="31" s="1"/>
  <c r="M44" i="31" a="1"/>
  <c r="M44" i="31" s="1"/>
  <c r="L44" i="31" a="1"/>
  <c r="L44" i="31" s="1"/>
  <c r="K44" i="31" a="1"/>
  <c r="K44" i="31" s="1"/>
  <c r="J44" i="31" a="1"/>
  <c r="J44" i="31" s="1"/>
  <c r="I44" i="31" a="1"/>
  <c r="I44" i="31" s="1"/>
  <c r="H44" i="31" a="1"/>
  <c r="H44" i="31" s="1"/>
  <c r="G44" i="31" a="1"/>
  <c r="G44" i="31" s="1"/>
  <c r="F44" i="31" a="1"/>
  <c r="F44" i="31" s="1"/>
  <c r="E44" i="31" a="1"/>
  <c r="E44" i="31" s="1"/>
  <c r="D44" i="31" a="1"/>
  <c r="D44" i="31" s="1"/>
  <c r="C44" i="31" a="1"/>
  <c r="C44" i="31" s="1"/>
  <c r="BJ43" i="31" a="1"/>
  <c r="BJ43" i="31" s="1"/>
  <c r="BI43" i="31" a="1"/>
  <c r="BI43" i="31" s="1"/>
  <c r="BH43" i="31" a="1"/>
  <c r="BH43" i="31" s="1"/>
  <c r="BG43" i="31" a="1"/>
  <c r="BG43" i="31" s="1"/>
  <c r="BF43" i="31" a="1"/>
  <c r="BF43" i="31" s="1"/>
  <c r="BE43" i="31" a="1"/>
  <c r="BE43" i="31" s="1"/>
  <c r="BD43" i="31" a="1"/>
  <c r="BD43" i="31" s="1"/>
  <c r="BC43" i="31" a="1"/>
  <c r="BC43" i="31" s="1"/>
  <c r="BB43" i="31" a="1"/>
  <c r="BB43" i="31" s="1"/>
  <c r="BA43" i="31" a="1"/>
  <c r="BA43" i="31" s="1"/>
  <c r="AZ43" i="31" a="1"/>
  <c r="AZ43" i="31" s="1"/>
  <c r="AY43" i="31" a="1"/>
  <c r="AY43" i="31" s="1"/>
  <c r="AX43" i="31" a="1"/>
  <c r="AX43" i="31" s="1"/>
  <c r="AW43" i="31" a="1"/>
  <c r="AW43" i="31" s="1"/>
  <c r="AV43" i="31" a="1"/>
  <c r="AV43" i="31" s="1"/>
  <c r="AU43" i="31" a="1"/>
  <c r="AU43" i="31" s="1"/>
  <c r="AT43" i="31" a="1"/>
  <c r="AT43" i="31" s="1"/>
  <c r="AS43" i="31" a="1"/>
  <c r="AS43" i="31" s="1"/>
  <c r="AR43" i="31" a="1"/>
  <c r="AR43" i="31" s="1"/>
  <c r="AQ43" i="31" a="1"/>
  <c r="AQ43" i="31" s="1"/>
  <c r="AP43" i="31" a="1"/>
  <c r="AP43" i="31" s="1"/>
  <c r="AO43" i="31" a="1"/>
  <c r="AO43" i="31" s="1"/>
  <c r="AN43" i="31" a="1"/>
  <c r="AN43" i="31" s="1"/>
  <c r="AM43" i="31" a="1"/>
  <c r="AM43" i="31" s="1"/>
  <c r="AL43" i="31" a="1"/>
  <c r="AL43" i="31" s="1"/>
  <c r="AK43" i="31" a="1"/>
  <c r="AK43" i="31" s="1"/>
  <c r="AJ43" i="31" a="1"/>
  <c r="AJ43" i="31" s="1"/>
  <c r="AI43" i="31" a="1"/>
  <c r="AI43" i="31" s="1"/>
  <c r="AH43" i="31" a="1"/>
  <c r="AH43" i="31" s="1"/>
  <c r="AG43" i="31" a="1"/>
  <c r="AG43" i="31" s="1"/>
  <c r="AF43" i="31" a="1"/>
  <c r="AF43" i="31" s="1"/>
  <c r="AE43" i="31" a="1"/>
  <c r="AE43" i="31" s="1"/>
  <c r="AD43" i="31" a="1"/>
  <c r="AD43" i="31" s="1"/>
  <c r="AC43" i="31" a="1"/>
  <c r="AC43" i="31" s="1"/>
  <c r="AB43" i="31" a="1"/>
  <c r="AB43" i="31" s="1"/>
  <c r="AA43" i="31" a="1"/>
  <c r="AA43" i="31" s="1"/>
  <c r="Z43" i="31" a="1"/>
  <c r="Z43" i="31" s="1"/>
  <c r="Y43" i="31" a="1"/>
  <c r="Y43" i="31" s="1"/>
  <c r="X43" i="31" a="1"/>
  <c r="X43" i="31" s="1"/>
  <c r="W43" i="31" a="1"/>
  <c r="W43" i="31" s="1"/>
  <c r="V43" i="31" a="1"/>
  <c r="V43" i="31" s="1"/>
  <c r="U43" i="31" a="1"/>
  <c r="U43" i="31" s="1"/>
  <c r="T43" i="31" a="1"/>
  <c r="T43" i="31" s="1"/>
  <c r="S43" i="31" a="1"/>
  <c r="S43" i="31" s="1"/>
  <c r="R43" i="31" a="1"/>
  <c r="R43" i="31" s="1"/>
  <c r="Q43" i="31" a="1"/>
  <c r="Q43" i="31" s="1"/>
  <c r="P43" i="31" a="1"/>
  <c r="P43" i="31" s="1"/>
  <c r="O43" i="31" a="1"/>
  <c r="O43" i="31" s="1"/>
  <c r="N43" i="31" a="1"/>
  <c r="N43" i="31" s="1"/>
  <c r="M43" i="31" a="1"/>
  <c r="M43" i="31" s="1"/>
  <c r="L43" i="31" a="1"/>
  <c r="L43" i="31" s="1"/>
  <c r="K43" i="31" a="1"/>
  <c r="K43" i="31" s="1"/>
  <c r="J43" i="31" a="1"/>
  <c r="J43" i="31" s="1"/>
  <c r="I43" i="31" a="1"/>
  <c r="I43" i="31" s="1"/>
  <c r="H43" i="31" a="1"/>
  <c r="H43" i="31" s="1"/>
  <c r="G43" i="31" a="1"/>
  <c r="G43" i="31" s="1"/>
  <c r="F43" i="31" a="1"/>
  <c r="F43" i="31" s="1"/>
  <c r="E43" i="31" a="1"/>
  <c r="E43" i="31" s="1"/>
  <c r="D43" i="31" a="1"/>
  <c r="D43" i="31" s="1"/>
  <c r="C43" i="31" a="1"/>
  <c r="C43" i="31" s="1"/>
  <c r="BJ42" i="31" a="1"/>
  <c r="BJ42" i="31" s="1"/>
  <c r="BI42" i="31" a="1"/>
  <c r="BI42" i="31" s="1"/>
  <c r="BH42" i="31" a="1"/>
  <c r="BH42" i="31" s="1"/>
  <c r="BG42" i="31" a="1"/>
  <c r="BG42" i="31" s="1"/>
  <c r="BF42" i="31" a="1"/>
  <c r="BF42" i="31" s="1"/>
  <c r="BE42" i="31" a="1"/>
  <c r="BE42" i="31" s="1"/>
  <c r="BD42" i="31" a="1"/>
  <c r="BD42" i="31" s="1"/>
  <c r="BC42" i="31" a="1"/>
  <c r="BC42" i="31" s="1"/>
  <c r="BB42" i="31" a="1"/>
  <c r="BB42" i="31" s="1"/>
  <c r="BA42" i="31" a="1"/>
  <c r="BA42" i="31" s="1"/>
  <c r="AZ42" i="31" a="1"/>
  <c r="AZ42" i="31" s="1"/>
  <c r="AY42" i="31" a="1"/>
  <c r="AY42" i="31" s="1"/>
  <c r="AX42" i="31" a="1"/>
  <c r="AX42" i="31" s="1"/>
  <c r="AW42" i="31" a="1"/>
  <c r="AW42" i="31" s="1"/>
  <c r="AV42" i="31" a="1"/>
  <c r="AV42" i="31" s="1"/>
  <c r="AU42" i="31" a="1"/>
  <c r="AU42" i="31" s="1"/>
  <c r="AT42" i="31" a="1"/>
  <c r="AT42" i="31" s="1"/>
  <c r="AS42" i="31" a="1"/>
  <c r="AS42" i="31" s="1"/>
  <c r="AR42" i="31" a="1"/>
  <c r="AR42" i="31" s="1"/>
  <c r="AQ42" i="31" a="1"/>
  <c r="AQ42" i="31" s="1"/>
  <c r="AP42" i="31" a="1"/>
  <c r="AP42" i="31" s="1"/>
  <c r="AO42" i="31" a="1"/>
  <c r="AO42" i="31" s="1"/>
  <c r="AN42" i="31" a="1"/>
  <c r="AN42" i="31" s="1"/>
  <c r="AM42" i="31" a="1"/>
  <c r="AM42" i="31" s="1"/>
  <c r="AL42" i="31" a="1"/>
  <c r="AL42" i="31" s="1"/>
  <c r="AK42" i="31" a="1"/>
  <c r="AK42" i="31" s="1"/>
  <c r="AJ42" i="31" a="1"/>
  <c r="AJ42" i="31" s="1"/>
  <c r="AI42" i="31" a="1"/>
  <c r="AI42" i="31" s="1"/>
  <c r="AH42" i="31" a="1"/>
  <c r="AH42" i="31" s="1"/>
  <c r="AG42" i="31" a="1"/>
  <c r="AG42" i="31" s="1"/>
  <c r="AF42" i="31" a="1"/>
  <c r="AF42" i="31" s="1"/>
  <c r="AE42" i="31" a="1"/>
  <c r="AE42" i="31" s="1"/>
  <c r="AD42" i="31" a="1"/>
  <c r="AD42" i="31" s="1"/>
  <c r="AC42" i="31" a="1"/>
  <c r="AC42" i="31" s="1"/>
  <c r="AB42" i="31" a="1"/>
  <c r="AB42" i="31" s="1"/>
  <c r="AA42" i="31" a="1"/>
  <c r="AA42" i="31" s="1"/>
  <c r="Z42" i="31" a="1"/>
  <c r="Z42" i="31" s="1"/>
  <c r="Y42" i="31" a="1"/>
  <c r="Y42" i="31" s="1"/>
  <c r="X42" i="31" a="1"/>
  <c r="X42" i="31" s="1"/>
  <c r="W42" i="31" a="1"/>
  <c r="W42" i="31" s="1"/>
  <c r="V42" i="31" a="1"/>
  <c r="V42" i="31" s="1"/>
  <c r="U42" i="31" a="1"/>
  <c r="U42" i="31" s="1"/>
  <c r="T42" i="31" a="1"/>
  <c r="T42" i="31" s="1"/>
  <c r="S42" i="31" a="1"/>
  <c r="S42" i="31" s="1"/>
  <c r="R42" i="31" a="1"/>
  <c r="R42" i="31" s="1"/>
  <c r="Q42" i="31" a="1"/>
  <c r="Q42" i="31" s="1"/>
  <c r="P42" i="31" a="1"/>
  <c r="P42" i="31" s="1"/>
  <c r="O42" i="31" a="1"/>
  <c r="O42" i="31" s="1"/>
  <c r="N42" i="31" a="1"/>
  <c r="N42" i="31" s="1"/>
  <c r="M42" i="31" a="1"/>
  <c r="M42" i="31" s="1"/>
  <c r="L42" i="31" a="1"/>
  <c r="L42" i="31" s="1"/>
  <c r="K42" i="31" a="1"/>
  <c r="K42" i="31" s="1"/>
  <c r="J42" i="31" a="1"/>
  <c r="J42" i="31" s="1"/>
  <c r="I42" i="31" a="1"/>
  <c r="I42" i="31" s="1"/>
  <c r="H42" i="31" a="1"/>
  <c r="H42" i="31" s="1"/>
  <c r="G42" i="31" a="1"/>
  <c r="G42" i="31" s="1"/>
  <c r="F42" i="31" a="1"/>
  <c r="F42" i="31" s="1"/>
  <c r="E42" i="31" a="1"/>
  <c r="E42" i="31" s="1"/>
  <c r="D42" i="31" a="1"/>
  <c r="D42" i="31" s="1"/>
  <c r="C42" i="31" a="1"/>
  <c r="C42" i="31" s="1"/>
  <c r="BJ41" i="31" a="1"/>
  <c r="BJ41" i="31" s="1"/>
  <c r="BI41" i="31" a="1"/>
  <c r="BI41" i="31" s="1"/>
  <c r="BH41" i="31" a="1"/>
  <c r="BH41" i="31" s="1"/>
  <c r="BG41" i="31" a="1"/>
  <c r="BG41" i="31" s="1"/>
  <c r="BF41" i="31" a="1"/>
  <c r="BF41" i="31" s="1"/>
  <c r="BE41" i="31" a="1"/>
  <c r="BE41" i="31" s="1"/>
  <c r="BD41" i="31" a="1"/>
  <c r="BD41" i="31" s="1"/>
  <c r="BC41" i="31" a="1"/>
  <c r="BC41" i="31" s="1"/>
  <c r="BB41" i="31" a="1"/>
  <c r="BB41" i="31" s="1"/>
  <c r="BA41" i="31" a="1"/>
  <c r="BA41" i="31" s="1"/>
  <c r="AZ41" i="31" a="1"/>
  <c r="AZ41" i="31" s="1"/>
  <c r="AY41" i="31" a="1"/>
  <c r="AY41" i="31" s="1"/>
  <c r="AX41" i="31" a="1"/>
  <c r="AX41" i="31" s="1"/>
  <c r="AW41" i="31" a="1"/>
  <c r="AW41" i="31" s="1"/>
  <c r="AV41" i="31" a="1"/>
  <c r="AV41" i="31" s="1"/>
  <c r="AU41" i="31" a="1"/>
  <c r="AU41" i="31" s="1"/>
  <c r="AT41" i="31" a="1"/>
  <c r="AT41" i="31" s="1"/>
  <c r="AS41" i="31" a="1"/>
  <c r="AS41" i="31" s="1"/>
  <c r="AR41" i="31" a="1"/>
  <c r="AR41" i="31" s="1"/>
  <c r="AQ41" i="31" a="1"/>
  <c r="AQ41" i="31" s="1"/>
  <c r="AP41" i="31" a="1"/>
  <c r="AP41" i="31" s="1"/>
  <c r="AO41" i="31" a="1"/>
  <c r="AO41" i="31" s="1"/>
  <c r="AN41" i="31" a="1"/>
  <c r="AN41" i="31" s="1"/>
  <c r="AM41" i="31" a="1"/>
  <c r="AM41" i="31" s="1"/>
  <c r="AL41" i="31" a="1"/>
  <c r="AL41" i="31" s="1"/>
  <c r="AK41" i="31" a="1"/>
  <c r="AK41" i="31" s="1"/>
  <c r="AJ41" i="31" a="1"/>
  <c r="AJ41" i="31" s="1"/>
  <c r="AI41" i="31" a="1"/>
  <c r="AI41" i="31" s="1"/>
  <c r="AH41" i="31" a="1"/>
  <c r="AH41" i="31" s="1"/>
  <c r="AG41" i="31" a="1"/>
  <c r="AG41" i="31" s="1"/>
  <c r="AF41" i="31" a="1"/>
  <c r="AF41" i="31" s="1"/>
  <c r="AE41" i="31" a="1"/>
  <c r="AE41" i="31" s="1"/>
  <c r="AD41" i="31" a="1"/>
  <c r="AD41" i="31" s="1"/>
  <c r="AC41" i="31" a="1"/>
  <c r="AC41" i="31" s="1"/>
  <c r="AB41" i="31" a="1"/>
  <c r="AB41" i="31" s="1"/>
  <c r="AA41" i="31" a="1"/>
  <c r="AA41" i="31" s="1"/>
  <c r="Z41" i="31" a="1"/>
  <c r="Z41" i="31" s="1"/>
  <c r="Y41" i="31" a="1"/>
  <c r="Y41" i="31" s="1"/>
  <c r="X41" i="31" a="1"/>
  <c r="X41" i="31" s="1"/>
  <c r="W41" i="31" a="1"/>
  <c r="W41" i="31" s="1"/>
  <c r="V41" i="31" a="1"/>
  <c r="V41" i="31" s="1"/>
  <c r="U41" i="31" a="1"/>
  <c r="U41" i="31" s="1"/>
  <c r="T41" i="31" a="1"/>
  <c r="T41" i="31" s="1"/>
  <c r="S41" i="31" a="1"/>
  <c r="S41" i="31" s="1"/>
  <c r="R41" i="31" a="1"/>
  <c r="R41" i="31" s="1"/>
  <c r="Q41" i="31" a="1"/>
  <c r="Q41" i="31" s="1"/>
  <c r="P41" i="31" a="1"/>
  <c r="P41" i="31" s="1"/>
  <c r="O41" i="31" a="1"/>
  <c r="O41" i="31" s="1"/>
  <c r="N41" i="31" a="1"/>
  <c r="N41" i="31" s="1"/>
  <c r="M41" i="31" a="1"/>
  <c r="M41" i="31" s="1"/>
  <c r="L41" i="31" a="1"/>
  <c r="L41" i="31" s="1"/>
  <c r="K41" i="31" a="1"/>
  <c r="K41" i="31" s="1"/>
  <c r="J41" i="31" a="1"/>
  <c r="J41" i="31" s="1"/>
  <c r="I41" i="31" a="1"/>
  <c r="I41" i="31" s="1"/>
  <c r="H41" i="31" a="1"/>
  <c r="H41" i="31" s="1"/>
  <c r="G41" i="31" a="1"/>
  <c r="G41" i="31" s="1"/>
  <c r="F41" i="31" a="1"/>
  <c r="F41" i="31" s="1"/>
  <c r="E41" i="31" a="1"/>
  <c r="E41" i="31" s="1"/>
  <c r="D41" i="31" a="1"/>
  <c r="D41" i="31" s="1"/>
  <c r="C41" i="31" a="1"/>
  <c r="C41" i="31" s="1"/>
  <c r="B41" i="31"/>
  <c r="BJ40" i="31" a="1"/>
  <c r="BJ40" i="31" s="1"/>
  <c r="BI40" i="31" a="1"/>
  <c r="BI40" i="31" s="1"/>
  <c r="BH40" i="31" a="1"/>
  <c r="BH40" i="31" s="1"/>
  <c r="BG40" i="31" a="1"/>
  <c r="BG40" i="31" s="1"/>
  <c r="BF40" i="31" a="1"/>
  <c r="BF40" i="31" s="1"/>
  <c r="BE40" i="31" a="1"/>
  <c r="BE40" i="31" s="1"/>
  <c r="BD40" i="31" a="1"/>
  <c r="BD40" i="31" s="1"/>
  <c r="BC40" i="31" a="1"/>
  <c r="BC40" i="31" s="1"/>
  <c r="BB40" i="31" a="1"/>
  <c r="BB40" i="31" s="1"/>
  <c r="BA40" i="31" a="1"/>
  <c r="BA40" i="31" s="1"/>
  <c r="AZ40" i="31" a="1"/>
  <c r="AZ40" i="31" s="1"/>
  <c r="AY40" i="31" a="1"/>
  <c r="AY40" i="31" s="1"/>
  <c r="AX40" i="31" a="1"/>
  <c r="AX40" i="31" s="1"/>
  <c r="AW40" i="31" a="1"/>
  <c r="AW40" i="31" s="1"/>
  <c r="AV40" i="31" a="1"/>
  <c r="AV40" i="31" s="1"/>
  <c r="AU40" i="31" a="1"/>
  <c r="AU40" i="31" s="1"/>
  <c r="AT40" i="31" a="1"/>
  <c r="AT40" i="31" s="1"/>
  <c r="AS40" i="31" a="1"/>
  <c r="AS40" i="31" s="1"/>
  <c r="AR40" i="31" a="1"/>
  <c r="AR40" i="31" s="1"/>
  <c r="AQ40" i="31" a="1"/>
  <c r="AQ40" i="31" s="1"/>
  <c r="AP40" i="31" a="1"/>
  <c r="AP40" i="31" s="1"/>
  <c r="AO40" i="31" a="1"/>
  <c r="AO40" i="31" s="1"/>
  <c r="AN40" i="31" a="1"/>
  <c r="AN40" i="31" s="1"/>
  <c r="AM40" i="31" a="1"/>
  <c r="AM40" i="31" s="1"/>
  <c r="AL40" i="31" a="1"/>
  <c r="AL40" i="31" s="1"/>
  <c r="AK40" i="31" a="1"/>
  <c r="AK40" i="31" s="1"/>
  <c r="AJ40" i="31" a="1"/>
  <c r="AJ40" i="31" s="1"/>
  <c r="AI40" i="31" a="1"/>
  <c r="AI40" i="31" s="1"/>
  <c r="AH40" i="31" a="1"/>
  <c r="AH40" i="31" s="1"/>
  <c r="AG40" i="31" a="1"/>
  <c r="AG40" i="31" s="1"/>
  <c r="AF40" i="31" a="1"/>
  <c r="AF40" i="31" s="1"/>
  <c r="AE40" i="31" a="1"/>
  <c r="AE40" i="31" s="1"/>
  <c r="AD40" i="31" a="1"/>
  <c r="AD40" i="31" s="1"/>
  <c r="AC40" i="31" a="1"/>
  <c r="AC40" i="31" s="1"/>
  <c r="AB40" i="31" a="1"/>
  <c r="AB40" i="31" s="1"/>
  <c r="AA40" i="31" a="1"/>
  <c r="AA40" i="31" s="1"/>
  <c r="Z40" i="31" a="1"/>
  <c r="Z40" i="31" s="1"/>
  <c r="Y40" i="31" a="1"/>
  <c r="Y40" i="31" s="1"/>
  <c r="X40" i="31" a="1"/>
  <c r="X40" i="31" s="1"/>
  <c r="W40" i="31" a="1"/>
  <c r="W40" i="31" s="1"/>
  <c r="V40" i="31" a="1"/>
  <c r="V40" i="31" s="1"/>
  <c r="U40" i="31" a="1"/>
  <c r="U40" i="31" s="1"/>
  <c r="T40" i="31" a="1"/>
  <c r="T40" i="31" s="1"/>
  <c r="S40" i="31" a="1"/>
  <c r="S40" i="31" s="1"/>
  <c r="R40" i="31" a="1"/>
  <c r="R40" i="31" s="1"/>
  <c r="Q40" i="31" a="1"/>
  <c r="Q40" i="31" s="1"/>
  <c r="P40" i="31" a="1"/>
  <c r="P40" i="31" s="1"/>
  <c r="O40" i="31" a="1"/>
  <c r="O40" i="31" s="1"/>
  <c r="N40" i="31" a="1"/>
  <c r="N40" i="31" s="1"/>
  <c r="M40" i="31" a="1"/>
  <c r="M40" i="31" s="1"/>
  <c r="L40" i="31" a="1"/>
  <c r="L40" i="31" s="1"/>
  <c r="K40" i="31" a="1"/>
  <c r="K40" i="31" s="1"/>
  <c r="J40" i="31" a="1"/>
  <c r="J40" i="31" s="1"/>
  <c r="I40" i="31" a="1"/>
  <c r="I40" i="31" s="1"/>
  <c r="H40" i="31" a="1"/>
  <c r="H40" i="31" s="1"/>
  <c r="G40" i="31" a="1"/>
  <c r="G40" i="31" s="1"/>
  <c r="F40" i="31" a="1"/>
  <c r="F40" i="31" s="1"/>
  <c r="E40" i="31" a="1"/>
  <c r="E40" i="31" s="1"/>
  <c r="D40" i="31" a="1"/>
  <c r="D40" i="31" s="1"/>
  <c r="C40" i="31" a="1"/>
  <c r="C40" i="31" s="1"/>
  <c r="B40" i="31"/>
  <c r="BJ39" i="31" a="1"/>
  <c r="BJ39" i="31" s="1"/>
  <c r="BI39" i="31" a="1"/>
  <c r="BI39" i="31" s="1"/>
  <c r="BH39" i="31" a="1"/>
  <c r="BH39" i="31" s="1"/>
  <c r="BG39" i="31" a="1"/>
  <c r="BG39" i="31" s="1"/>
  <c r="BF39" i="31" a="1"/>
  <c r="BF39" i="31" s="1"/>
  <c r="BE39" i="31" a="1"/>
  <c r="BE39" i="31" s="1"/>
  <c r="BD39" i="31" a="1"/>
  <c r="BD39" i="31" s="1"/>
  <c r="BC39" i="31" a="1"/>
  <c r="BC39" i="31" s="1"/>
  <c r="BB39" i="31" a="1"/>
  <c r="BB39" i="31" s="1"/>
  <c r="BA39" i="31" a="1"/>
  <c r="BA39" i="31" s="1"/>
  <c r="AZ39" i="31" a="1"/>
  <c r="AZ39" i="31" s="1"/>
  <c r="AY39" i="31" a="1"/>
  <c r="AY39" i="31" s="1"/>
  <c r="AX39" i="31" a="1"/>
  <c r="AX39" i="31" s="1"/>
  <c r="AW39" i="31" a="1"/>
  <c r="AW39" i="31" s="1"/>
  <c r="AV39" i="31" a="1"/>
  <c r="AV39" i="31" s="1"/>
  <c r="AU39" i="31" a="1"/>
  <c r="AU39" i="31" s="1"/>
  <c r="AT39" i="31" a="1"/>
  <c r="AT39" i="31" s="1"/>
  <c r="AS39" i="31" a="1"/>
  <c r="AS39" i="31" s="1"/>
  <c r="AR39" i="31" a="1"/>
  <c r="AR39" i="31" s="1"/>
  <c r="AQ39" i="31" a="1"/>
  <c r="AQ39" i="31" s="1"/>
  <c r="AP39" i="31" a="1"/>
  <c r="AP39" i="31" s="1"/>
  <c r="AO39" i="31" a="1"/>
  <c r="AO39" i="31" s="1"/>
  <c r="AN39" i="31" a="1"/>
  <c r="AN39" i="31" s="1"/>
  <c r="AM39" i="31" a="1"/>
  <c r="AM39" i="31" s="1"/>
  <c r="AL39" i="31" a="1"/>
  <c r="AL39" i="31" s="1"/>
  <c r="AK39" i="31" a="1"/>
  <c r="AK39" i="31" s="1"/>
  <c r="AJ39" i="31" a="1"/>
  <c r="AJ39" i="31" s="1"/>
  <c r="AI39" i="31" a="1"/>
  <c r="AI39" i="31" s="1"/>
  <c r="AH39" i="31" a="1"/>
  <c r="AH39" i="31" s="1"/>
  <c r="AG39" i="31" a="1"/>
  <c r="AG39" i="31" s="1"/>
  <c r="AF39" i="31" a="1"/>
  <c r="AF39" i="31" s="1"/>
  <c r="AE39" i="31" a="1"/>
  <c r="AE39" i="31" s="1"/>
  <c r="AD39" i="31" a="1"/>
  <c r="AD39" i="31" s="1"/>
  <c r="AC39" i="31" a="1"/>
  <c r="AC39" i="31" s="1"/>
  <c r="AB39" i="31" a="1"/>
  <c r="AB39" i="31" s="1"/>
  <c r="AA39" i="31" a="1"/>
  <c r="AA39" i="31" s="1"/>
  <c r="Z39" i="31" a="1"/>
  <c r="Z39" i="31" s="1"/>
  <c r="Y39" i="31" a="1"/>
  <c r="Y39" i="31" s="1"/>
  <c r="X39" i="31" a="1"/>
  <c r="X39" i="31" s="1"/>
  <c r="W39" i="31" a="1"/>
  <c r="W39" i="31" s="1"/>
  <c r="V39" i="31" a="1"/>
  <c r="V39" i="31" s="1"/>
  <c r="U39" i="31" a="1"/>
  <c r="U39" i="31" s="1"/>
  <c r="T39" i="31" a="1"/>
  <c r="T39" i="31" s="1"/>
  <c r="S39" i="31" a="1"/>
  <c r="S39" i="31" s="1"/>
  <c r="R39" i="31" a="1"/>
  <c r="R39" i="31" s="1"/>
  <c r="Q39" i="31" a="1"/>
  <c r="Q39" i="31" s="1"/>
  <c r="P39" i="31" a="1"/>
  <c r="P39" i="31" s="1"/>
  <c r="O39" i="31" a="1"/>
  <c r="O39" i="31" s="1"/>
  <c r="N39" i="31" a="1"/>
  <c r="N39" i="31" s="1"/>
  <c r="M39" i="31" a="1"/>
  <c r="M39" i="31" s="1"/>
  <c r="L39" i="31" a="1"/>
  <c r="L39" i="31" s="1"/>
  <c r="K39" i="31" a="1"/>
  <c r="K39" i="31" s="1"/>
  <c r="J39" i="31" a="1"/>
  <c r="J39" i="31" s="1"/>
  <c r="I39" i="31" a="1"/>
  <c r="I39" i="31" s="1"/>
  <c r="H39" i="31" a="1"/>
  <c r="H39" i="31" s="1"/>
  <c r="G39" i="31" a="1"/>
  <c r="G39" i="31" s="1"/>
  <c r="F39" i="31" a="1"/>
  <c r="F39" i="31" s="1"/>
  <c r="E39" i="31" a="1"/>
  <c r="E39" i="31" s="1"/>
  <c r="D39" i="31" a="1"/>
  <c r="D39" i="31" s="1"/>
  <c r="C39" i="31" a="1"/>
  <c r="C39" i="31" s="1"/>
  <c r="B39" i="31"/>
  <c r="BJ38" i="31" a="1"/>
  <c r="BJ38" i="31" s="1"/>
  <c r="BI38" i="31" a="1"/>
  <c r="BI38" i="31" s="1"/>
  <c r="BH38" i="31" a="1"/>
  <c r="BH38" i="31" s="1"/>
  <c r="BG38" i="31" a="1"/>
  <c r="BG38" i="31" s="1"/>
  <c r="BF38" i="31" a="1"/>
  <c r="BF38" i="31" s="1"/>
  <c r="BE38" i="31" a="1"/>
  <c r="BE38" i="31" s="1"/>
  <c r="BD38" i="31" a="1"/>
  <c r="BD38" i="31" s="1"/>
  <c r="BC38" i="31" a="1"/>
  <c r="BC38" i="31" s="1"/>
  <c r="BB38" i="31" a="1"/>
  <c r="BB38" i="31" s="1"/>
  <c r="BA38" i="31" a="1"/>
  <c r="BA38" i="31" s="1"/>
  <c r="AZ38" i="31" a="1"/>
  <c r="AZ38" i="31" s="1"/>
  <c r="AY38" i="31" a="1"/>
  <c r="AY38" i="31" s="1"/>
  <c r="AX38" i="31" a="1"/>
  <c r="AX38" i="31" s="1"/>
  <c r="AW38" i="31" a="1"/>
  <c r="AW38" i="31" s="1"/>
  <c r="AV38" i="31" a="1"/>
  <c r="AV38" i="31" s="1"/>
  <c r="AU38" i="31" a="1"/>
  <c r="AU38" i="31" s="1"/>
  <c r="AT38" i="31" a="1"/>
  <c r="AT38" i="31" s="1"/>
  <c r="AS38" i="31" a="1"/>
  <c r="AS38" i="31" s="1"/>
  <c r="AR38" i="31" a="1"/>
  <c r="AR38" i="31" s="1"/>
  <c r="AQ38" i="31" a="1"/>
  <c r="AQ38" i="31" s="1"/>
  <c r="AP38" i="31" a="1"/>
  <c r="AP38" i="31" s="1"/>
  <c r="AO38" i="31" a="1"/>
  <c r="AO38" i="31" s="1"/>
  <c r="AN38" i="31" a="1"/>
  <c r="AN38" i="31" s="1"/>
  <c r="AM38" i="31" a="1"/>
  <c r="AM38" i="31" s="1"/>
  <c r="AL38" i="31" a="1"/>
  <c r="AL38" i="31" s="1"/>
  <c r="AK38" i="31" a="1"/>
  <c r="AK38" i="31" s="1"/>
  <c r="AJ38" i="31" a="1"/>
  <c r="AJ38" i="31" s="1"/>
  <c r="AI38" i="31" a="1"/>
  <c r="AI38" i="31" s="1"/>
  <c r="AH38" i="31" a="1"/>
  <c r="AH38" i="31" s="1"/>
  <c r="AG38" i="31" a="1"/>
  <c r="AG38" i="31" s="1"/>
  <c r="AF38" i="31" a="1"/>
  <c r="AF38" i="31" s="1"/>
  <c r="AE38" i="31" a="1"/>
  <c r="AE38" i="31" s="1"/>
  <c r="AD38" i="31" a="1"/>
  <c r="AD38" i="31" s="1"/>
  <c r="AC38" i="31" a="1"/>
  <c r="AC38" i="31" s="1"/>
  <c r="AB38" i="31" a="1"/>
  <c r="AB38" i="31" s="1"/>
  <c r="AA38" i="31" a="1"/>
  <c r="AA38" i="31" s="1"/>
  <c r="Z38" i="31" a="1"/>
  <c r="Z38" i="31" s="1"/>
  <c r="Y38" i="31" a="1"/>
  <c r="Y38" i="31" s="1"/>
  <c r="X38" i="31" a="1"/>
  <c r="X38" i="31" s="1"/>
  <c r="W38" i="31" a="1"/>
  <c r="W38" i="31" s="1"/>
  <c r="V38" i="31" a="1"/>
  <c r="V38" i="31" s="1"/>
  <c r="U38" i="31" a="1"/>
  <c r="U38" i="31" s="1"/>
  <c r="T38" i="31" a="1"/>
  <c r="T38" i="31" s="1"/>
  <c r="S38" i="31" a="1"/>
  <c r="S38" i="31" s="1"/>
  <c r="R38" i="31" a="1"/>
  <c r="R38" i="31" s="1"/>
  <c r="Q38" i="31" a="1"/>
  <c r="Q38" i="31" s="1"/>
  <c r="P38" i="31" a="1"/>
  <c r="P38" i="31" s="1"/>
  <c r="O38" i="31" a="1"/>
  <c r="O38" i="31" s="1"/>
  <c r="N38" i="31" a="1"/>
  <c r="N38" i="31" s="1"/>
  <c r="M38" i="31" a="1"/>
  <c r="M38" i="31" s="1"/>
  <c r="L38" i="31" a="1"/>
  <c r="L38" i="31" s="1"/>
  <c r="K38" i="31" a="1"/>
  <c r="K38" i="31" s="1"/>
  <c r="J38" i="31" a="1"/>
  <c r="J38" i="31" s="1"/>
  <c r="I38" i="31" a="1"/>
  <c r="I38" i="31" s="1"/>
  <c r="H38" i="31" a="1"/>
  <c r="H38" i="31" s="1"/>
  <c r="G38" i="31" a="1"/>
  <c r="G38" i="31" s="1"/>
  <c r="F38" i="31" a="1"/>
  <c r="F38" i="31" s="1"/>
  <c r="E38" i="31" a="1"/>
  <c r="E38" i="31" s="1"/>
  <c r="D38" i="31" a="1"/>
  <c r="D38" i="31" s="1"/>
  <c r="C38" i="31" a="1"/>
  <c r="C38" i="31" s="1"/>
  <c r="B38" i="31"/>
  <c r="BJ37" i="31" a="1"/>
  <c r="BJ37" i="31" s="1"/>
  <c r="BI37" i="31" a="1"/>
  <c r="BI37" i="31" s="1"/>
  <c r="BH37" i="31" a="1"/>
  <c r="BH37" i="31" s="1"/>
  <c r="BG37" i="31" a="1"/>
  <c r="BG37" i="31" s="1"/>
  <c r="BF37" i="31" a="1"/>
  <c r="BF37" i="31" s="1"/>
  <c r="BE37" i="31" a="1"/>
  <c r="BE37" i="31" s="1"/>
  <c r="BD37" i="31" a="1"/>
  <c r="BD37" i="31" s="1"/>
  <c r="BC37" i="31" a="1"/>
  <c r="BC37" i="31" s="1"/>
  <c r="BB37" i="31" a="1"/>
  <c r="BB37" i="31" s="1"/>
  <c r="BA37" i="31" a="1"/>
  <c r="BA37" i="31" s="1"/>
  <c r="AZ37" i="31" a="1"/>
  <c r="AZ37" i="31" s="1"/>
  <c r="AY37" i="31" a="1"/>
  <c r="AY37" i="31" s="1"/>
  <c r="AX37" i="31" a="1"/>
  <c r="AX37" i="31" s="1"/>
  <c r="AW37" i="31" a="1"/>
  <c r="AW37" i="31" s="1"/>
  <c r="AV37" i="31" a="1"/>
  <c r="AV37" i="31" s="1"/>
  <c r="AU37" i="31" a="1"/>
  <c r="AU37" i="31" s="1"/>
  <c r="AT37" i="31" a="1"/>
  <c r="AT37" i="31" s="1"/>
  <c r="AS37" i="31" a="1"/>
  <c r="AS37" i="31" s="1"/>
  <c r="AR37" i="31" a="1"/>
  <c r="AR37" i="31" s="1"/>
  <c r="AQ37" i="31" a="1"/>
  <c r="AQ37" i="31" s="1"/>
  <c r="AP37" i="31" a="1"/>
  <c r="AP37" i="31" s="1"/>
  <c r="AO37" i="31" a="1"/>
  <c r="AO37" i="31" s="1"/>
  <c r="AN37" i="31" a="1"/>
  <c r="AN37" i="31" s="1"/>
  <c r="AM37" i="31" a="1"/>
  <c r="AM37" i="31" s="1"/>
  <c r="AL37" i="31" a="1"/>
  <c r="AL37" i="31" s="1"/>
  <c r="AK37" i="31" a="1"/>
  <c r="AK37" i="31" s="1"/>
  <c r="AJ37" i="31" a="1"/>
  <c r="AJ37" i="31" s="1"/>
  <c r="AI37" i="31" a="1"/>
  <c r="AI37" i="31" s="1"/>
  <c r="AH37" i="31" a="1"/>
  <c r="AH37" i="31" s="1"/>
  <c r="AG37" i="31" a="1"/>
  <c r="AG37" i="31" s="1"/>
  <c r="AF37" i="31" a="1"/>
  <c r="AF37" i="31" s="1"/>
  <c r="AE37" i="31" a="1"/>
  <c r="AE37" i="31" s="1"/>
  <c r="AD37" i="31" a="1"/>
  <c r="AD37" i="31" s="1"/>
  <c r="AC37" i="31" a="1"/>
  <c r="AC37" i="31" s="1"/>
  <c r="AB37" i="31" a="1"/>
  <c r="AB37" i="31" s="1"/>
  <c r="AA37" i="31" a="1"/>
  <c r="AA37" i="31" s="1"/>
  <c r="Z37" i="31" a="1"/>
  <c r="Z37" i="31" s="1"/>
  <c r="Y37" i="31" a="1"/>
  <c r="Y37" i="31" s="1"/>
  <c r="X37" i="31" a="1"/>
  <c r="X37" i="31" s="1"/>
  <c r="W37" i="31" a="1"/>
  <c r="W37" i="31" s="1"/>
  <c r="V37" i="31" a="1"/>
  <c r="V37" i="31" s="1"/>
  <c r="U37" i="31" a="1"/>
  <c r="U37" i="31" s="1"/>
  <c r="T37" i="31" a="1"/>
  <c r="T37" i="31" s="1"/>
  <c r="S37" i="31" a="1"/>
  <c r="S37" i="31" s="1"/>
  <c r="R37" i="31" a="1"/>
  <c r="R37" i="31" s="1"/>
  <c r="Q37" i="31" a="1"/>
  <c r="Q37" i="31" s="1"/>
  <c r="P37" i="31" a="1"/>
  <c r="P37" i="31" s="1"/>
  <c r="O37" i="31" a="1"/>
  <c r="O37" i="31" s="1"/>
  <c r="N37" i="31" a="1"/>
  <c r="N37" i="31" s="1"/>
  <c r="M37" i="31" a="1"/>
  <c r="M37" i="31" s="1"/>
  <c r="L37" i="31" a="1"/>
  <c r="L37" i="31" s="1"/>
  <c r="K37" i="31" a="1"/>
  <c r="K37" i="31" s="1"/>
  <c r="J37" i="31" a="1"/>
  <c r="J37" i="31" s="1"/>
  <c r="I37" i="31" a="1"/>
  <c r="I37" i="31" s="1"/>
  <c r="H37" i="31" a="1"/>
  <c r="H37" i="31" s="1"/>
  <c r="G37" i="31" a="1"/>
  <c r="G37" i="31" s="1"/>
  <c r="F37" i="31" a="1"/>
  <c r="F37" i="31" s="1"/>
  <c r="E37" i="31" a="1"/>
  <c r="E37" i="31" s="1"/>
  <c r="D37" i="31" a="1"/>
  <c r="D37" i="31" s="1"/>
  <c r="C37" i="31" a="1"/>
  <c r="C37" i="31" s="1"/>
  <c r="B37" i="31"/>
  <c r="BJ36" i="31" a="1"/>
  <c r="BJ36" i="31" s="1"/>
  <c r="BI36" i="31" a="1"/>
  <c r="BI36" i="31" s="1"/>
  <c r="BH36" i="31" a="1"/>
  <c r="BH36" i="31" s="1"/>
  <c r="BG36" i="31" a="1"/>
  <c r="BG36" i="31" s="1"/>
  <c r="BF36" i="31" a="1"/>
  <c r="BF36" i="31" s="1"/>
  <c r="BE36" i="31" a="1"/>
  <c r="BE36" i="31" s="1"/>
  <c r="BD36" i="31" a="1"/>
  <c r="BD36" i="31" s="1"/>
  <c r="BC36" i="31" a="1"/>
  <c r="BC36" i="31" s="1"/>
  <c r="BB36" i="31" a="1"/>
  <c r="BB36" i="31" s="1"/>
  <c r="BA36" i="31" a="1"/>
  <c r="BA36" i="31" s="1"/>
  <c r="AZ36" i="31" a="1"/>
  <c r="AZ36" i="31" s="1"/>
  <c r="AY36" i="31" a="1"/>
  <c r="AY36" i="31" s="1"/>
  <c r="AX36" i="31" a="1"/>
  <c r="AX36" i="31" s="1"/>
  <c r="AW36" i="31" a="1"/>
  <c r="AW36" i="31" s="1"/>
  <c r="AV36" i="31" a="1"/>
  <c r="AV36" i="31" s="1"/>
  <c r="AU36" i="31" a="1"/>
  <c r="AU36" i="31" s="1"/>
  <c r="AT36" i="31" a="1"/>
  <c r="AT36" i="31" s="1"/>
  <c r="AS36" i="31" a="1"/>
  <c r="AS36" i="31" s="1"/>
  <c r="AR36" i="31" a="1"/>
  <c r="AR36" i="31" s="1"/>
  <c r="AQ36" i="31" a="1"/>
  <c r="AQ36" i="31" s="1"/>
  <c r="AP36" i="31" a="1"/>
  <c r="AP36" i="31" s="1"/>
  <c r="AO36" i="31" a="1"/>
  <c r="AO36" i="31" s="1"/>
  <c r="AN36" i="31" a="1"/>
  <c r="AN36" i="31" s="1"/>
  <c r="AM36" i="31" a="1"/>
  <c r="AM36" i="31" s="1"/>
  <c r="AL36" i="31" a="1"/>
  <c r="AL36" i="31" s="1"/>
  <c r="AK36" i="31" a="1"/>
  <c r="AK36" i="31" s="1"/>
  <c r="AJ36" i="31" a="1"/>
  <c r="AJ36" i="31" s="1"/>
  <c r="AI36" i="31" a="1"/>
  <c r="AI36" i="31" s="1"/>
  <c r="AH36" i="31" a="1"/>
  <c r="AH36" i="31" s="1"/>
  <c r="AG36" i="31" a="1"/>
  <c r="AG36" i="31" s="1"/>
  <c r="AF36" i="31" a="1"/>
  <c r="AF36" i="31" s="1"/>
  <c r="AE36" i="31" a="1"/>
  <c r="AE36" i="31" s="1"/>
  <c r="AD36" i="31" a="1"/>
  <c r="AD36" i="31" s="1"/>
  <c r="AC36" i="31" a="1"/>
  <c r="AC36" i="31" s="1"/>
  <c r="AB36" i="31" a="1"/>
  <c r="AB36" i="31" s="1"/>
  <c r="AA36" i="31" a="1"/>
  <c r="AA36" i="31" s="1"/>
  <c r="Z36" i="31" a="1"/>
  <c r="Z36" i="31" s="1"/>
  <c r="Y36" i="31" a="1"/>
  <c r="Y36" i="31" s="1"/>
  <c r="X36" i="31" a="1"/>
  <c r="X36" i="31" s="1"/>
  <c r="W36" i="31" a="1"/>
  <c r="W36" i="31" s="1"/>
  <c r="V36" i="31" a="1"/>
  <c r="V36" i="31" s="1"/>
  <c r="U36" i="31" a="1"/>
  <c r="U36" i="31" s="1"/>
  <c r="T36" i="31" a="1"/>
  <c r="T36" i="31" s="1"/>
  <c r="S36" i="31" a="1"/>
  <c r="S36" i="31" s="1"/>
  <c r="R36" i="31" a="1"/>
  <c r="R36" i="31" s="1"/>
  <c r="Q36" i="31" a="1"/>
  <c r="Q36" i="31" s="1"/>
  <c r="P36" i="31" a="1"/>
  <c r="P36" i="31" s="1"/>
  <c r="O36" i="31" a="1"/>
  <c r="O36" i="31" s="1"/>
  <c r="N36" i="31" a="1"/>
  <c r="N36" i="31" s="1"/>
  <c r="M36" i="31" a="1"/>
  <c r="M36" i="31" s="1"/>
  <c r="L36" i="31" a="1"/>
  <c r="L36" i="31" s="1"/>
  <c r="K36" i="31" a="1"/>
  <c r="K36" i="31" s="1"/>
  <c r="J36" i="31" a="1"/>
  <c r="J36" i="31" s="1"/>
  <c r="I36" i="31" a="1"/>
  <c r="I36" i="31" s="1"/>
  <c r="H36" i="31" a="1"/>
  <c r="H36" i="31" s="1"/>
  <c r="G36" i="31" a="1"/>
  <c r="G36" i="31" s="1"/>
  <c r="F36" i="31" a="1"/>
  <c r="F36" i="31" s="1"/>
  <c r="E36" i="31" a="1"/>
  <c r="E36" i="31" s="1"/>
  <c r="D36" i="31" a="1"/>
  <c r="D36" i="31" s="1"/>
  <c r="C36" i="31" a="1"/>
  <c r="C36" i="31" s="1"/>
  <c r="B36" i="31"/>
  <c r="BJ35" i="31" a="1"/>
  <c r="BJ35" i="31" s="1"/>
  <c r="BI35" i="31" a="1"/>
  <c r="BI35" i="31" s="1"/>
  <c r="BH35" i="31" a="1"/>
  <c r="BH35" i="31" s="1"/>
  <c r="BG35" i="31" a="1"/>
  <c r="BG35" i="31" s="1"/>
  <c r="BF35" i="31" a="1"/>
  <c r="BF35" i="31" s="1"/>
  <c r="BE35" i="31" a="1"/>
  <c r="BE35" i="31" s="1"/>
  <c r="BD35" i="31" a="1"/>
  <c r="BD35" i="31" s="1"/>
  <c r="BC35" i="31" a="1"/>
  <c r="BC35" i="31" s="1"/>
  <c r="BB35" i="31" a="1"/>
  <c r="BB35" i="31" s="1"/>
  <c r="BA35" i="31" a="1"/>
  <c r="BA35" i="31" s="1"/>
  <c r="AZ35" i="31" a="1"/>
  <c r="AZ35" i="31" s="1"/>
  <c r="AY35" i="31" a="1"/>
  <c r="AY35" i="31" s="1"/>
  <c r="AX35" i="31" a="1"/>
  <c r="AX35" i="31" s="1"/>
  <c r="AW35" i="31" a="1"/>
  <c r="AW35" i="31" s="1"/>
  <c r="AV35" i="31" a="1"/>
  <c r="AV35" i="31" s="1"/>
  <c r="AU35" i="31" a="1"/>
  <c r="AU35" i="31" s="1"/>
  <c r="AT35" i="31" a="1"/>
  <c r="AT35" i="31" s="1"/>
  <c r="AS35" i="31" a="1"/>
  <c r="AS35" i="31" s="1"/>
  <c r="AR35" i="31" a="1"/>
  <c r="AR35" i="31" s="1"/>
  <c r="AQ35" i="31" a="1"/>
  <c r="AQ35" i="31" s="1"/>
  <c r="AP35" i="31" a="1"/>
  <c r="AP35" i="31" s="1"/>
  <c r="AO35" i="31" a="1"/>
  <c r="AO35" i="31" s="1"/>
  <c r="AN35" i="31" a="1"/>
  <c r="AN35" i="31" s="1"/>
  <c r="AM35" i="31" a="1"/>
  <c r="AM35" i="31" s="1"/>
  <c r="AL35" i="31" a="1"/>
  <c r="AL35" i="31" s="1"/>
  <c r="AK35" i="31" a="1"/>
  <c r="AK35" i="31" s="1"/>
  <c r="AJ35" i="31" a="1"/>
  <c r="AJ35" i="31" s="1"/>
  <c r="AI35" i="31" a="1"/>
  <c r="AI35" i="31" s="1"/>
  <c r="AH35" i="31" a="1"/>
  <c r="AH35" i="31" s="1"/>
  <c r="AG35" i="31" a="1"/>
  <c r="AG35" i="31" s="1"/>
  <c r="AF35" i="31" a="1"/>
  <c r="AF35" i="31" s="1"/>
  <c r="AE35" i="31" a="1"/>
  <c r="AE35" i="31" s="1"/>
  <c r="AD35" i="31" a="1"/>
  <c r="AD35" i="31" s="1"/>
  <c r="AC35" i="31" a="1"/>
  <c r="AC35" i="31" s="1"/>
  <c r="AB35" i="31" a="1"/>
  <c r="AB35" i="31" s="1"/>
  <c r="AA35" i="31" a="1"/>
  <c r="AA35" i="31" s="1"/>
  <c r="Z35" i="31" a="1"/>
  <c r="Z35" i="31" s="1"/>
  <c r="Y35" i="31" a="1"/>
  <c r="Y35" i="31" s="1"/>
  <c r="X35" i="31" a="1"/>
  <c r="X35" i="31" s="1"/>
  <c r="W35" i="31" a="1"/>
  <c r="W35" i="31" s="1"/>
  <c r="V35" i="31" a="1"/>
  <c r="V35" i="31" s="1"/>
  <c r="U35" i="31" a="1"/>
  <c r="U35" i="31" s="1"/>
  <c r="T35" i="31" a="1"/>
  <c r="T35" i="31" s="1"/>
  <c r="S35" i="31" a="1"/>
  <c r="S35" i="31" s="1"/>
  <c r="R35" i="31" a="1"/>
  <c r="R35" i="31" s="1"/>
  <c r="Q35" i="31" a="1"/>
  <c r="Q35" i="31" s="1"/>
  <c r="P35" i="31" a="1"/>
  <c r="P35" i="31" s="1"/>
  <c r="O35" i="31" a="1"/>
  <c r="O35" i="31" s="1"/>
  <c r="N35" i="31" a="1"/>
  <c r="N35" i="31" s="1"/>
  <c r="M35" i="31" a="1"/>
  <c r="M35" i="31" s="1"/>
  <c r="L35" i="31" a="1"/>
  <c r="L35" i="31" s="1"/>
  <c r="K35" i="31" a="1"/>
  <c r="K35" i="31" s="1"/>
  <c r="J35" i="31" a="1"/>
  <c r="J35" i="31" s="1"/>
  <c r="I35" i="31" a="1"/>
  <c r="I35" i="31" s="1"/>
  <c r="H35" i="31" a="1"/>
  <c r="H35" i="31" s="1"/>
  <c r="G35" i="31" a="1"/>
  <c r="G35" i="31" s="1"/>
  <c r="F35" i="31" a="1"/>
  <c r="F35" i="31" s="1"/>
  <c r="E35" i="31" a="1"/>
  <c r="E35" i="31" s="1"/>
  <c r="D35" i="31" a="1"/>
  <c r="D35" i="31" s="1"/>
  <c r="C35" i="31" a="1"/>
  <c r="C35" i="31" s="1"/>
  <c r="B35" i="31"/>
  <c r="BJ34" i="31" a="1"/>
  <c r="BJ34" i="31" s="1"/>
  <c r="BI34" i="31" a="1"/>
  <c r="BI34" i="31" s="1"/>
  <c r="BH34" i="31" a="1"/>
  <c r="BH34" i="31" s="1"/>
  <c r="BG34" i="31" a="1"/>
  <c r="BG34" i="31" s="1"/>
  <c r="BF34" i="31" a="1"/>
  <c r="BF34" i="31" s="1"/>
  <c r="BE34" i="31" a="1"/>
  <c r="BE34" i="31" s="1"/>
  <c r="BD34" i="31" a="1"/>
  <c r="BD34" i="31" s="1"/>
  <c r="BC34" i="31" a="1"/>
  <c r="BC34" i="31" s="1"/>
  <c r="BB34" i="31" a="1"/>
  <c r="BB34" i="31" s="1"/>
  <c r="BA34" i="31" a="1"/>
  <c r="BA34" i="31" s="1"/>
  <c r="AZ34" i="31" a="1"/>
  <c r="AZ34" i="31" s="1"/>
  <c r="AY34" i="31" a="1"/>
  <c r="AY34" i="31" s="1"/>
  <c r="AX34" i="31" a="1"/>
  <c r="AX34" i="31" s="1"/>
  <c r="AW34" i="31" a="1"/>
  <c r="AW34" i="31" s="1"/>
  <c r="AV34" i="31" a="1"/>
  <c r="AV34" i="31" s="1"/>
  <c r="AU34" i="31" a="1"/>
  <c r="AU34" i="31" s="1"/>
  <c r="AT34" i="31" a="1"/>
  <c r="AT34" i="31" s="1"/>
  <c r="AS34" i="31" a="1"/>
  <c r="AS34" i="31" s="1"/>
  <c r="AR34" i="31" a="1"/>
  <c r="AR34" i="31" s="1"/>
  <c r="AQ34" i="31" a="1"/>
  <c r="AQ34" i="31" s="1"/>
  <c r="AP34" i="31" a="1"/>
  <c r="AP34" i="31" s="1"/>
  <c r="AO34" i="31" a="1"/>
  <c r="AO34" i="31" s="1"/>
  <c r="AN34" i="31" a="1"/>
  <c r="AN34" i="31" s="1"/>
  <c r="AM34" i="31" a="1"/>
  <c r="AM34" i="31" s="1"/>
  <c r="AL34" i="31" a="1"/>
  <c r="AL34" i="31" s="1"/>
  <c r="AK34" i="31" a="1"/>
  <c r="AK34" i="31" s="1"/>
  <c r="AJ34" i="31" a="1"/>
  <c r="AJ34" i="31" s="1"/>
  <c r="AI34" i="31" a="1"/>
  <c r="AI34" i="31" s="1"/>
  <c r="AH34" i="31" a="1"/>
  <c r="AH34" i="31" s="1"/>
  <c r="AG34" i="31" a="1"/>
  <c r="AG34" i="31" s="1"/>
  <c r="AF34" i="31" a="1"/>
  <c r="AF34" i="31" s="1"/>
  <c r="AE34" i="31" a="1"/>
  <c r="AE34" i="31" s="1"/>
  <c r="AD34" i="31" a="1"/>
  <c r="AD34" i="31" s="1"/>
  <c r="AC34" i="31" a="1"/>
  <c r="AC34" i="31" s="1"/>
  <c r="AB34" i="31" a="1"/>
  <c r="AB34" i="31" s="1"/>
  <c r="AA34" i="31" a="1"/>
  <c r="AA34" i="31" s="1"/>
  <c r="Z34" i="31" a="1"/>
  <c r="Z34" i="31" s="1"/>
  <c r="Y34" i="31" a="1"/>
  <c r="Y34" i="31" s="1"/>
  <c r="X34" i="31" a="1"/>
  <c r="X34" i="31" s="1"/>
  <c r="W34" i="31" a="1"/>
  <c r="W34" i="31" s="1"/>
  <c r="V34" i="31" a="1"/>
  <c r="V34" i="31" s="1"/>
  <c r="U34" i="31" a="1"/>
  <c r="U34" i="31" s="1"/>
  <c r="T34" i="31" a="1"/>
  <c r="T34" i="31" s="1"/>
  <c r="S34" i="31" a="1"/>
  <c r="S34" i="31" s="1"/>
  <c r="R34" i="31" a="1"/>
  <c r="R34" i="31" s="1"/>
  <c r="Q34" i="31" a="1"/>
  <c r="Q34" i="31" s="1"/>
  <c r="P34" i="31" a="1"/>
  <c r="P34" i="31" s="1"/>
  <c r="O34" i="31" a="1"/>
  <c r="O34" i="31" s="1"/>
  <c r="N34" i="31" a="1"/>
  <c r="N34" i="31" s="1"/>
  <c r="M34" i="31" a="1"/>
  <c r="M34" i="31" s="1"/>
  <c r="L34" i="31" a="1"/>
  <c r="L34" i="31" s="1"/>
  <c r="K34" i="31" a="1"/>
  <c r="K34" i="31" s="1"/>
  <c r="J34" i="31" a="1"/>
  <c r="J34" i="31" s="1"/>
  <c r="I34" i="31" a="1"/>
  <c r="I34" i="31" s="1"/>
  <c r="H34" i="31" a="1"/>
  <c r="H34" i="31" s="1"/>
  <c r="G34" i="31" a="1"/>
  <c r="G34" i="31" s="1"/>
  <c r="F34" i="31" a="1"/>
  <c r="F34" i="31" s="1"/>
  <c r="E34" i="31" a="1"/>
  <c r="E34" i="31" s="1"/>
  <c r="D34" i="31" a="1"/>
  <c r="D34" i="31" s="1"/>
  <c r="C34" i="31" a="1"/>
  <c r="C34" i="31" s="1"/>
  <c r="B34" i="31"/>
  <c r="BJ33" i="31" a="1"/>
  <c r="BJ33" i="31" s="1"/>
  <c r="BI33" i="31" a="1"/>
  <c r="BI33" i="31" s="1"/>
  <c r="BH33" i="31" a="1"/>
  <c r="BH33" i="31" s="1"/>
  <c r="BG33" i="31" a="1"/>
  <c r="BG33" i="31" s="1"/>
  <c r="BF33" i="31" a="1"/>
  <c r="BF33" i="31" s="1"/>
  <c r="BE33" i="31" a="1"/>
  <c r="BE33" i="31" s="1"/>
  <c r="BD33" i="31" a="1"/>
  <c r="BD33" i="31" s="1"/>
  <c r="BC33" i="31" a="1"/>
  <c r="BC33" i="31" s="1"/>
  <c r="BB33" i="31" a="1"/>
  <c r="BB33" i="31" s="1"/>
  <c r="BA33" i="31" a="1"/>
  <c r="BA33" i="31" s="1"/>
  <c r="AZ33" i="31" a="1"/>
  <c r="AZ33" i="31" s="1"/>
  <c r="AY33" i="31" a="1"/>
  <c r="AY33" i="31" s="1"/>
  <c r="AX33" i="31" a="1"/>
  <c r="AX33" i="31" s="1"/>
  <c r="AW33" i="31" a="1"/>
  <c r="AW33" i="31" s="1"/>
  <c r="AV33" i="31" a="1"/>
  <c r="AV33" i="31" s="1"/>
  <c r="AU33" i="31" a="1"/>
  <c r="AU33" i="31" s="1"/>
  <c r="AT33" i="31" a="1"/>
  <c r="AT33" i="31" s="1"/>
  <c r="AS33" i="31" a="1"/>
  <c r="AS33" i="31" s="1"/>
  <c r="AR33" i="31" a="1"/>
  <c r="AR33" i="31" s="1"/>
  <c r="AQ33" i="31" a="1"/>
  <c r="AQ33" i="31" s="1"/>
  <c r="AP33" i="31" a="1"/>
  <c r="AP33" i="31" s="1"/>
  <c r="AO33" i="31" a="1"/>
  <c r="AO33" i="31" s="1"/>
  <c r="AN33" i="31" a="1"/>
  <c r="AN33" i="31" s="1"/>
  <c r="AM33" i="31" a="1"/>
  <c r="AM33" i="31" s="1"/>
  <c r="AL33" i="31" a="1"/>
  <c r="AL33" i="31" s="1"/>
  <c r="AK33" i="31" a="1"/>
  <c r="AK33" i="31" s="1"/>
  <c r="AJ33" i="31" a="1"/>
  <c r="AJ33" i="31" s="1"/>
  <c r="AI33" i="31" a="1"/>
  <c r="AI33" i="31" s="1"/>
  <c r="AH33" i="31" a="1"/>
  <c r="AH33" i="31" s="1"/>
  <c r="AG33" i="31" a="1"/>
  <c r="AG33" i="31" s="1"/>
  <c r="AF33" i="31" a="1"/>
  <c r="AF33" i="31" s="1"/>
  <c r="AE33" i="31" a="1"/>
  <c r="AE33" i="31" s="1"/>
  <c r="AD33" i="31" a="1"/>
  <c r="AD33" i="31" s="1"/>
  <c r="AC33" i="31" a="1"/>
  <c r="AC33" i="31" s="1"/>
  <c r="AB33" i="31" a="1"/>
  <c r="AB33" i="31" s="1"/>
  <c r="AA33" i="31" a="1"/>
  <c r="AA33" i="31" s="1"/>
  <c r="Z33" i="31" a="1"/>
  <c r="Z33" i="31" s="1"/>
  <c r="Y33" i="31" a="1"/>
  <c r="Y33" i="31" s="1"/>
  <c r="X33" i="31" a="1"/>
  <c r="X33" i="31" s="1"/>
  <c r="W33" i="31" a="1"/>
  <c r="W33" i="31" s="1"/>
  <c r="V33" i="31" a="1"/>
  <c r="V33" i="31" s="1"/>
  <c r="U33" i="31" a="1"/>
  <c r="U33" i="31" s="1"/>
  <c r="T33" i="31" a="1"/>
  <c r="T33" i="31" s="1"/>
  <c r="S33" i="31" a="1"/>
  <c r="S33" i="31" s="1"/>
  <c r="R33" i="31" a="1"/>
  <c r="R33" i="31" s="1"/>
  <c r="Q33" i="31" a="1"/>
  <c r="Q33" i="31" s="1"/>
  <c r="P33" i="31" a="1"/>
  <c r="P33" i="31" s="1"/>
  <c r="O33" i="31" a="1"/>
  <c r="O33" i="31" s="1"/>
  <c r="N33" i="31" a="1"/>
  <c r="N33" i="31" s="1"/>
  <c r="M33" i="31" a="1"/>
  <c r="M33" i="31" s="1"/>
  <c r="L33" i="31" a="1"/>
  <c r="L33" i="31" s="1"/>
  <c r="K33" i="31" a="1"/>
  <c r="K33" i="31" s="1"/>
  <c r="J33" i="31" a="1"/>
  <c r="J33" i="31" s="1"/>
  <c r="I33" i="31" a="1"/>
  <c r="I33" i="31" s="1"/>
  <c r="H33" i="31" a="1"/>
  <c r="H33" i="31" s="1"/>
  <c r="G33" i="31" a="1"/>
  <c r="G33" i="31" s="1"/>
  <c r="F33" i="31" a="1"/>
  <c r="F33" i="31" s="1"/>
  <c r="E33" i="31" a="1"/>
  <c r="E33" i="31" s="1"/>
  <c r="D33" i="31" a="1"/>
  <c r="D33" i="31" s="1"/>
  <c r="C33" i="31" a="1"/>
  <c r="C33" i="31" s="1"/>
  <c r="B33" i="31"/>
  <c r="AX29" i="31" a="1"/>
  <c r="AX29" i="31" s="1"/>
  <c r="AL29" i="31" a="1"/>
  <c r="AL29" i="31" s="1"/>
  <c r="AA29" i="31" a="1"/>
  <c r="AA29" i="31" s="1"/>
  <c r="Z29" i="31" a="1"/>
  <c r="Z29" i="31" s="1"/>
  <c r="R29" i="31" a="1"/>
  <c r="R29" i="31" s="1"/>
  <c r="AL18" i="31"/>
  <c r="R18" i="31"/>
  <c r="AL17" i="31"/>
  <c r="R17" i="31"/>
  <c r="AL16" i="31"/>
  <c r="R16" i="31"/>
  <c r="AL15" i="31"/>
  <c r="R15" i="31"/>
  <c r="N29" i="31" a="1"/>
  <c r="N29" i="31" s="1"/>
  <c r="I29" i="31" a="1"/>
  <c r="I29" i="31" s="1"/>
  <c r="F29" i="31" a="1"/>
  <c r="F29" i="31" s="1"/>
  <c r="B29" i="31" a="1"/>
  <c r="B29" i="31" s="1"/>
  <c r="B17" i="31"/>
  <c r="B16" i="31"/>
  <c r="B15" i="31"/>
  <c r="BI76" i="2" a="1"/>
  <c r="BI76" i="2" s="1"/>
  <c r="BH76" i="2" a="1"/>
  <c r="BH76" i="2" s="1"/>
  <c r="BG76" i="2" a="1"/>
  <c r="BG76" i="2" s="1"/>
  <c r="BF76" i="2" a="1"/>
  <c r="BF76" i="2" s="1"/>
  <c r="BE76" i="2" a="1"/>
  <c r="BE76" i="2" s="1"/>
  <c r="BD76" i="2" a="1"/>
  <c r="BD76" i="2" s="1"/>
  <c r="BC76" i="2" a="1"/>
  <c r="BC76" i="2" s="1"/>
  <c r="BB76" i="2" a="1"/>
  <c r="BB76" i="2" s="1"/>
  <c r="BA76" i="2" a="1"/>
  <c r="BA76" i="2" s="1"/>
  <c r="AZ76" i="2" a="1"/>
  <c r="AZ76" i="2" s="1"/>
  <c r="AY76" i="2" a="1"/>
  <c r="AY76" i="2" s="1"/>
  <c r="AX76" i="2" a="1"/>
  <c r="AX76" i="2" s="1"/>
  <c r="AW76" i="2" a="1"/>
  <c r="AW76" i="2" s="1"/>
  <c r="AV76" i="2" a="1"/>
  <c r="AV76" i="2" s="1"/>
  <c r="AU76" i="2" a="1"/>
  <c r="AU76" i="2" s="1"/>
  <c r="AT76" i="2" a="1"/>
  <c r="AT76" i="2" s="1"/>
  <c r="AS76" i="2" a="1"/>
  <c r="AS76" i="2" s="1"/>
  <c r="AR76" i="2" a="1"/>
  <c r="AR76" i="2" s="1"/>
  <c r="AQ76" i="2" a="1"/>
  <c r="AQ76" i="2" s="1"/>
  <c r="AP76" i="2" a="1"/>
  <c r="AP76" i="2" s="1"/>
  <c r="AO76" i="2" a="1"/>
  <c r="AO76" i="2" s="1"/>
  <c r="AN76" i="2" a="1"/>
  <c r="AN76" i="2" s="1"/>
  <c r="AM76" i="2" a="1"/>
  <c r="AM76" i="2" s="1"/>
  <c r="AL76" i="2" a="1"/>
  <c r="AL76" i="2" s="1"/>
  <c r="AK76" i="2" a="1"/>
  <c r="AK76" i="2" s="1"/>
  <c r="AJ76" i="2" a="1"/>
  <c r="AJ76" i="2" s="1"/>
  <c r="AI76" i="2" a="1"/>
  <c r="AI76" i="2" s="1"/>
  <c r="AH76" i="2" a="1"/>
  <c r="AH76" i="2" s="1"/>
  <c r="AG76" i="2" a="1"/>
  <c r="AG76" i="2" s="1"/>
  <c r="AF76" i="2" a="1"/>
  <c r="AF76" i="2" s="1"/>
  <c r="AE76" i="2" a="1"/>
  <c r="AE76" i="2" s="1"/>
  <c r="AD76" i="2" a="1"/>
  <c r="AD76" i="2" s="1"/>
  <c r="AC76" i="2" a="1"/>
  <c r="AC76" i="2" s="1"/>
  <c r="AB76" i="2" a="1"/>
  <c r="AB76" i="2" s="1"/>
  <c r="AA76" i="2" a="1"/>
  <c r="AA76" i="2" s="1"/>
  <c r="Z76" i="2" a="1"/>
  <c r="Z76" i="2" s="1"/>
  <c r="Y76" i="2" a="1"/>
  <c r="Y76" i="2" s="1"/>
  <c r="X76" i="2" a="1"/>
  <c r="X76" i="2" s="1"/>
  <c r="W76" i="2" a="1"/>
  <c r="W76" i="2" s="1"/>
  <c r="V76" i="2" a="1"/>
  <c r="V76" i="2" s="1"/>
  <c r="U76" i="2" a="1"/>
  <c r="U76" i="2" s="1"/>
  <c r="T76" i="2" a="1"/>
  <c r="T76" i="2" s="1"/>
  <c r="S76" i="2" a="1"/>
  <c r="S76" i="2" s="1"/>
  <c r="R76" i="2" a="1"/>
  <c r="R76" i="2" s="1"/>
  <c r="Q76" i="2" a="1"/>
  <c r="Q76" i="2" s="1"/>
  <c r="P76" i="2" a="1"/>
  <c r="P76" i="2" s="1"/>
  <c r="O76" i="2" a="1"/>
  <c r="O76" i="2" s="1"/>
  <c r="N76" i="2" a="1"/>
  <c r="N76" i="2" s="1"/>
  <c r="M76" i="2" a="1"/>
  <c r="M76" i="2" s="1"/>
  <c r="L76" i="2" a="1"/>
  <c r="L76" i="2" s="1"/>
  <c r="K76" i="2" a="1"/>
  <c r="K76" i="2" s="1"/>
  <c r="J76" i="2" a="1"/>
  <c r="J76" i="2" s="1"/>
  <c r="I76" i="2" a="1"/>
  <c r="I76" i="2" s="1"/>
  <c r="H76" i="2" a="1"/>
  <c r="H76" i="2" s="1"/>
  <c r="G76" i="2" a="1"/>
  <c r="G76" i="2" s="1"/>
  <c r="F76" i="2" a="1"/>
  <c r="F76" i="2" s="1"/>
  <c r="E76" i="2" a="1"/>
  <c r="E76" i="2" s="1"/>
  <c r="D76" i="2" a="1"/>
  <c r="D76" i="2" s="1"/>
  <c r="C76" i="2" a="1"/>
  <c r="C76" i="2" s="1"/>
  <c r="B76" i="2" a="1"/>
  <c r="B76" i="2" s="1"/>
  <c r="BI75" i="2" a="1"/>
  <c r="BI75" i="2" s="1"/>
  <c r="BH75" i="2" a="1"/>
  <c r="BH75" i="2" s="1"/>
  <c r="BG75" i="2" a="1"/>
  <c r="BG75" i="2" s="1"/>
  <c r="BF75" i="2" a="1"/>
  <c r="BF75" i="2" s="1"/>
  <c r="BE75" i="2" a="1"/>
  <c r="BE75" i="2" s="1"/>
  <c r="BD75" i="2" a="1"/>
  <c r="BD75" i="2" s="1"/>
  <c r="BC75" i="2" a="1"/>
  <c r="BC75" i="2" s="1"/>
  <c r="BB75" i="2" a="1"/>
  <c r="BB75" i="2" s="1"/>
  <c r="BA75" i="2" a="1"/>
  <c r="BA75" i="2" s="1"/>
  <c r="AZ75" i="2" a="1"/>
  <c r="AZ75" i="2" s="1"/>
  <c r="AY75" i="2" a="1"/>
  <c r="AY75" i="2" s="1"/>
  <c r="AX75" i="2" a="1"/>
  <c r="AX75" i="2" s="1"/>
  <c r="AW75" i="2" a="1"/>
  <c r="AW75" i="2" s="1"/>
  <c r="AV75" i="2" a="1"/>
  <c r="AV75" i="2" s="1"/>
  <c r="AU75" i="2" a="1"/>
  <c r="AU75" i="2" s="1"/>
  <c r="AT75" i="2" a="1"/>
  <c r="AT75" i="2" s="1"/>
  <c r="AS75" i="2" a="1"/>
  <c r="AS75" i="2" s="1"/>
  <c r="AR75" i="2" a="1"/>
  <c r="AR75" i="2" s="1"/>
  <c r="AQ75" i="2" a="1"/>
  <c r="AQ75" i="2" s="1"/>
  <c r="AP75" i="2" a="1"/>
  <c r="AP75" i="2" s="1"/>
  <c r="AO75" i="2" a="1"/>
  <c r="AO75" i="2" s="1"/>
  <c r="AN75" i="2" a="1"/>
  <c r="AN75" i="2" s="1"/>
  <c r="AM75" i="2" a="1"/>
  <c r="AM75" i="2" s="1"/>
  <c r="AL75" i="2" a="1"/>
  <c r="AL75" i="2" s="1"/>
  <c r="AK75" i="2" a="1"/>
  <c r="AK75" i="2" s="1"/>
  <c r="AJ75" i="2" a="1"/>
  <c r="AJ75" i="2" s="1"/>
  <c r="AI75" i="2" a="1"/>
  <c r="AI75" i="2" s="1"/>
  <c r="AH75" i="2" a="1"/>
  <c r="AH75" i="2" s="1"/>
  <c r="AG75" i="2" a="1"/>
  <c r="AG75" i="2" s="1"/>
  <c r="AF75" i="2" a="1"/>
  <c r="AF75" i="2" s="1"/>
  <c r="AE75" i="2" a="1"/>
  <c r="AE75" i="2" s="1"/>
  <c r="AD75" i="2" a="1"/>
  <c r="AD75" i="2" s="1"/>
  <c r="AC75" i="2" a="1"/>
  <c r="AC75" i="2" s="1"/>
  <c r="AB75" i="2" a="1"/>
  <c r="AB75" i="2" s="1"/>
  <c r="AA75" i="2" a="1"/>
  <c r="AA75" i="2" s="1"/>
  <c r="Z75" i="2" a="1"/>
  <c r="Z75" i="2" s="1"/>
  <c r="Y75" i="2" a="1"/>
  <c r="Y75" i="2" s="1"/>
  <c r="X75" i="2" a="1"/>
  <c r="X75" i="2" s="1"/>
  <c r="W75" i="2" a="1"/>
  <c r="W75" i="2" s="1"/>
  <c r="V75" i="2" a="1"/>
  <c r="V75" i="2" s="1"/>
  <c r="U75" i="2" a="1"/>
  <c r="U75" i="2" s="1"/>
  <c r="T75" i="2" a="1"/>
  <c r="T75" i="2" s="1"/>
  <c r="S75" i="2" a="1"/>
  <c r="S75" i="2" s="1"/>
  <c r="R75" i="2" a="1"/>
  <c r="R75" i="2" s="1"/>
  <c r="Q75" i="2" a="1"/>
  <c r="Q75" i="2" s="1"/>
  <c r="P75" i="2" a="1"/>
  <c r="P75" i="2" s="1"/>
  <c r="O75" i="2" a="1"/>
  <c r="O75" i="2" s="1"/>
  <c r="N75" i="2" a="1"/>
  <c r="N75" i="2" s="1"/>
  <c r="M75" i="2" a="1"/>
  <c r="M75" i="2" s="1"/>
  <c r="L75" i="2" a="1"/>
  <c r="L75" i="2" s="1"/>
  <c r="K75" i="2" a="1"/>
  <c r="K75" i="2" s="1"/>
  <c r="J75" i="2" a="1"/>
  <c r="J75" i="2" s="1"/>
  <c r="I75" i="2" a="1"/>
  <c r="I75" i="2" s="1"/>
  <c r="H75" i="2" a="1"/>
  <c r="H75" i="2" s="1"/>
  <c r="G75" i="2" a="1"/>
  <c r="G75" i="2" s="1"/>
  <c r="F75" i="2" a="1"/>
  <c r="F75" i="2" s="1"/>
  <c r="E75" i="2" a="1"/>
  <c r="E75" i="2" s="1"/>
  <c r="D75" i="2" a="1"/>
  <c r="D75" i="2" s="1"/>
  <c r="C75" i="2" a="1"/>
  <c r="C75" i="2" s="1"/>
  <c r="B75" i="2" a="1"/>
  <c r="B75" i="2" s="1"/>
  <c r="BJ41" i="2" a="1"/>
  <c r="BJ41" i="2" s="1"/>
  <c r="BI41" i="2" a="1"/>
  <c r="BI41" i="2" s="1"/>
  <c r="BH41" i="2" a="1"/>
  <c r="BH41" i="2" s="1"/>
  <c r="BG41" i="2" a="1"/>
  <c r="BG41" i="2" s="1"/>
  <c r="BF41" i="2" a="1"/>
  <c r="BF41" i="2" s="1"/>
  <c r="BE41" i="2" a="1"/>
  <c r="BE41" i="2" s="1"/>
  <c r="BD41" i="2" a="1"/>
  <c r="BD41" i="2" s="1"/>
  <c r="BC41" i="2" a="1"/>
  <c r="BC41" i="2" s="1"/>
  <c r="BB41" i="2" a="1"/>
  <c r="BB41" i="2" s="1"/>
  <c r="BA41" i="2" a="1"/>
  <c r="BA41" i="2" s="1"/>
  <c r="AZ41" i="2" a="1"/>
  <c r="AZ41" i="2" s="1"/>
  <c r="AY41" i="2" a="1"/>
  <c r="AY41" i="2" s="1"/>
  <c r="AX41" i="2" a="1"/>
  <c r="AX41" i="2" s="1"/>
  <c r="AW41" i="2" a="1"/>
  <c r="AW41" i="2" s="1"/>
  <c r="AV41" i="2" a="1"/>
  <c r="AV41" i="2" s="1"/>
  <c r="AU41" i="2" a="1"/>
  <c r="AU41" i="2" s="1"/>
  <c r="AT41" i="2" a="1"/>
  <c r="AT41" i="2" s="1"/>
  <c r="AS41" i="2" a="1"/>
  <c r="AS41" i="2" s="1"/>
  <c r="AR41" i="2" a="1"/>
  <c r="AR41" i="2" s="1"/>
  <c r="AQ41" i="2" a="1"/>
  <c r="AQ41" i="2" s="1"/>
  <c r="AP41" i="2" a="1"/>
  <c r="AP41" i="2" s="1"/>
  <c r="AO41" i="2" a="1"/>
  <c r="AO41" i="2" s="1"/>
  <c r="AN41" i="2" a="1"/>
  <c r="AN41" i="2" s="1"/>
  <c r="AM41" i="2" a="1"/>
  <c r="AM41" i="2" s="1"/>
  <c r="AL41" i="2" a="1"/>
  <c r="AL41" i="2" s="1"/>
  <c r="AK41" i="2" a="1"/>
  <c r="AK41" i="2" s="1"/>
  <c r="AJ41" i="2" a="1"/>
  <c r="AJ41" i="2" s="1"/>
  <c r="AI41" i="2" a="1"/>
  <c r="AI41" i="2" s="1"/>
  <c r="AH41" i="2" a="1"/>
  <c r="AH41" i="2" s="1"/>
  <c r="AG41" i="2" a="1"/>
  <c r="AG41" i="2" s="1"/>
  <c r="AF41" i="2" a="1"/>
  <c r="AF41" i="2" s="1"/>
  <c r="AE41" i="2" a="1"/>
  <c r="AE41" i="2" s="1"/>
  <c r="AD41" i="2" a="1"/>
  <c r="AD41" i="2" s="1"/>
  <c r="AC41" i="2" a="1"/>
  <c r="AC41" i="2" s="1"/>
  <c r="AB41" i="2" a="1"/>
  <c r="AB41" i="2" s="1"/>
  <c r="AA41" i="2" a="1"/>
  <c r="AA41" i="2" s="1"/>
  <c r="Z41" i="2" a="1"/>
  <c r="Z41" i="2" s="1"/>
  <c r="Y41" i="2" a="1"/>
  <c r="Y41" i="2" s="1"/>
  <c r="X41" i="2" a="1"/>
  <c r="X41" i="2" s="1"/>
  <c r="W41" i="2" a="1"/>
  <c r="W41" i="2" s="1"/>
  <c r="V41" i="2" a="1"/>
  <c r="V41" i="2" s="1"/>
  <c r="U41" i="2" a="1"/>
  <c r="U41" i="2" s="1"/>
  <c r="T41" i="2" a="1"/>
  <c r="T41" i="2" s="1"/>
  <c r="S41" i="2" a="1"/>
  <c r="S41" i="2" s="1"/>
  <c r="R41" i="2" a="1"/>
  <c r="R41" i="2" s="1"/>
  <c r="Q41" i="2" a="1"/>
  <c r="Q41" i="2" s="1"/>
  <c r="P41" i="2" a="1"/>
  <c r="P41" i="2" s="1"/>
  <c r="O41" i="2" a="1"/>
  <c r="O41" i="2" s="1"/>
  <c r="N41" i="2" a="1"/>
  <c r="N41" i="2" s="1"/>
  <c r="M41" i="2" a="1"/>
  <c r="M41" i="2" s="1"/>
  <c r="L41" i="2" a="1"/>
  <c r="L41" i="2" s="1"/>
  <c r="K41" i="2" a="1"/>
  <c r="K41" i="2" s="1"/>
  <c r="J41" i="2" a="1"/>
  <c r="J41" i="2" s="1"/>
  <c r="I41" i="2" a="1"/>
  <c r="I41" i="2" s="1"/>
  <c r="H41" i="2" a="1"/>
  <c r="H41" i="2" s="1"/>
  <c r="G41" i="2" a="1"/>
  <c r="G41" i="2" s="1"/>
  <c r="F41" i="2" a="1"/>
  <c r="F41" i="2" s="1"/>
  <c r="E41" i="2" a="1"/>
  <c r="E41" i="2" s="1"/>
  <c r="D41" i="2" a="1"/>
  <c r="D41" i="2" s="1"/>
  <c r="C41" i="2" a="1"/>
  <c r="C41" i="2" s="1"/>
  <c r="B41" i="2"/>
  <c r="BJ40" i="2" a="1"/>
  <c r="BJ40" i="2" s="1"/>
  <c r="BI40" i="2" a="1"/>
  <c r="BI40" i="2" s="1"/>
  <c r="BH40" i="2" a="1"/>
  <c r="BH40" i="2" s="1"/>
  <c r="BG40" i="2" a="1"/>
  <c r="BG40" i="2" s="1"/>
  <c r="BF40" i="2" a="1"/>
  <c r="BF40" i="2" s="1"/>
  <c r="BE40" i="2" a="1"/>
  <c r="BE40" i="2" s="1"/>
  <c r="BD40" i="2" a="1"/>
  <c r="BD40" i="2" s="1"/>
  <c r="BC40" i="2" a="1"/>
  <c r="BC40" i="2" s="1"/>
  <c r="BB40" i="2" a="1"/>
  <c r="BB40" i="2" s="1"/>
  <c r="BA40" i="2" a="1"/>
  <c r="BA40" i="2" s="1"/>
  <c r="AZ40" i="2" a="1"/>
  <c r="AZ40" i="2" s="1"/>
  <c r="AY40" i="2" a="1"/>
  <c r="AY40" i="2" s="1"/>
  <c r="AX40" i="2" a="1"/>
  <c r="AX40" i="2" s="1"/>
  <c r="AW40" i="2" a="1"/>
  <c r="AW40" i="2" s="1"/>
  <c r="AV40" i="2" a="1"/>
  <c r="AV40" i="2" s="1"/>
  <c r="AU40" i="2" a="1"/>
  <c r="AU40" i="2" s="1"/>
  <c r="AT40" i="2" a="1"/>
  <c r="AT40" i="2" s="1"/>
  <c r="AS40" i="2" a="1"/>
  <c r="AS40" i="2" s="1"/>
  <c r="AR40" i="2" a="1"/>
  <c r="AR40" i="2" s="1"/>
  <c r="AQ40" i="2" a="1"/>
  <c r="AQ40" i="2" s="1"/>
  <c r="AP40" i="2" a="1"/>
  <c r="AP40" i="2" s="1"/>
  <c r="AO40" i="2" a="1"/>
  <c r="AO40" i="2" s="1"/>
  <c r="AN40" i="2" a="1"/>
  <c r="AN40" i="2" s="1"/>
  <c r="AM40" i="2" a="1"/>
  <c r="AM40" i="2" s="1"/>
  <c r="AL40" i="2" a="1"/>
  <c r="AL40" i="2" s="1"/>
  <c r="AK40" i="2" a="1"/>
  <c r="AK40" i="2" s="1"/>
  <c r="AJ40" i="2" a="1"/>
  <c r="AJ40" i="2" s="1"/>
  <c r="AI40" i="2" a="1"/>
  <c r="AI40" i="2" s="1"/>
  <c r="AH40" i="2" a="1"/>
  <c r="AH40" i="2" s="1"/>
  <c r="AG40" i="2" a="1"/>
  <c r="AG40" i="2" s="1"/>
  <c r="AF40" i="2" a="1"/>
  <c r="AF40" i="2" s="1"/>
  <c r="AE40" i="2" a="1"/>
  <c r="AE40" i="2" s="1"/>
  <c r="AD40" i="2" a="1"/>
  <c r="AD40" i="2" s="1"/>
  <c r="AC40" i="2" a="1"/>
  <c r="AC40" i="2" s="1"/>
  <c r="AB40" i="2" a="1"/>
  <c r="AB40" i="2" s="1"/>
  <c r="AA40" i="2" a="1"/>
  <c r="AA40" i="2" s="1"/>
  <c r="Z40" i="2" a="1"/>
  <c r="Z40" i="2" s="1"/>
  <c r="Y40" i="2" a="1"/>
  <c r="Y40" i="2" s="1"/>
  <c r="X40" i="2" a="1"/>
  <c r="X40" i="2" s="1"/>
  <c r="W40" i="2" a="1"/>
  <c r="W40" i="2" s="1"/>
  <c r="V40" i="2" a="1"/>
  <c r="V40" i="2" s="1"/>
  <c r="U40" i="2" a="1"/>
  <c r="U40" i="2" s="1"/>
  <c r="T40" i="2" a="1"/>
  <c r="T40" i="2" s="1"/>
  <c r="S40" i="2" a="1"/>
  <c r="S40" i="2" s="1"/>
  <c r="R40" i="2" a="1"/>
  <c r="R40" i="2" s="1"/>
  <c r="Q40" i="2" a="1"/>
  <c r="Q40" i="2" s="1"/>
  <c r="P40" i="2" a="1"/>
  <c r="P40" i="2" s="1"/>
  <c r="O40" i="2" a="1"/>
  <c r="O40" i="2" s="1"/>
  <c r="N40" i="2" a="1"/>
  <c r="N40" i="2" s="1"/>
  <c r="M40" i="2" a="1"/>
  <c r="M40" i="2" s="1"/>
  <c r="L40" i="2" a="1"/>
  <c r="L40" i="2" s="1"/>
  <c r="K40" i="2" a="1"/>
  <c r="K40" i="2" s="1"/>
  <c r="J40" i="2" a="1"/>
  <c r="J40" i="2" s="1"/>
  <c r="I40" i="2" a="1"/>
  <c r="I40" i="2" s="1"/>
  <c r="H40" i="2" a="1"/>
  <c r="H40" i="2" s="1"/>
  <c r="G40" i="2" a="1"/>
  <c r="G40" i="2" s="1"/>
  <c r="F40" i="2" a="1"/>
  <c r="F40" i="2" s="1"/>
  <c r="E40" i="2" a="1"/>
  <c r="E40" i="2" s="1"/>
  <c r="D40" i="2" a="1"/>
  <c r="D40" i="2" s="1"/>
  <c r="C40" i="2" a="1"/>
  <c r="C40" i="2" s="1"/>
  <c r="B40" i="2"/>
  <c r="BJ39" i="2" a="1"/>
  <c r="BJ39" i="2" s="1"/>
  <c r="BI39" i="2" a="1"/>
  <c r="BI39" i="2" s="1"/>
  <c r="BH39" i="2" a="1"/>
  <c r="BH39" i="2" s="1"/>
  <c r="BG39" i="2" a="1"/>
  <c r="BG39" i="2" s="1"/>
  <c r="BF39" i="2" a="1"/>
  <c r="BF39" i="2" s="1"/>
  <c r="BE39" i="2" a="1"/>
  <c r="BE39" i="2" s="1"/>
  <c r="BD39" i="2" a="1"/>
  <c r="BD39" i="2" s="1"/>
  <c r="BC39" i="2" a="1"/>
  <c r="BC39" i="2" s="1"/>
  <c r="BB39" i="2" a="1"/>
  <c r="BB39" i="2" s="1"/>
  <c r="BA39" i="2" a="1"/>
  <c r="BA39" i="2" s="1"/>
  <c r="AZ39" i="2" a="1"/>
  <c r="AZ39" i="2" s="1"/>
  <c r="AY39" i="2" a="1"/>
  <c r="AY39" i="2" s="1"/>
  <c r="AX39" i="2" a="1"/>
  <c r="AX39" i="2" s="1"/>
  <c r="AW39" i="2" a="1"/>
  <c r="AW39" i="2" s="1"/>
  <c r="AV39" i="2" a="1"/>
  <c r="AV39" i="2" s="1"/>
  <c r="AU39" i="2" a="1"/>
  <c r="AU39" i="2" s="1"/>
  <c r="AT39" i="2" a="1"/>
  <c r="AT39" i="2" s="1"/>
  <c r="AS39" i="2" a="1"/>
  <c r="AS39" i="2" s="1"/>
  <c r="AR39" i="2" a="1"/>
  <c r="AR39" i="2" s="1"/>
  <c r="AQ39" i="2" a="1"/>
  <c r="AQ39" i="2" s="1"/>
  <c r="AP39" i="2" a="1"/>
  <c r="AP39" i="2" s="1"/>
  <c r="AO39" i="2" a="1"/>
  <c r="AO39" i="2" s="1"/>
  <c r="AN39" i="2" a="1"/>
  <c r="AN39" i="2" s="1"/>
  <c r="AM39" i="2" a="1"/>
  <c r="AM39" i="2" s="1"/>
  <c r="AL39" i="2" a="1"/>
  <c r="AL39" i="2" s="1"/>
  <c r="AK39" i="2" a="1"/>
  <c r="AK39" i="2" s="1"/>
  <c r="AJ39" i="2" a="1"/>
  <c r="AJ39" i="2" s="1"/>
  <c r="AI39" i="2" a="1"/>
  <c r="AI39" i="2" s="1"/>
  <c r="AH39" i="2" a="1"/>
  <c r="AH39" i="2" s="1"/>
  <c r="AG39" i="2" a="1"/>
  <c r="AG39" i="2" s="1"/>
  <c r="AF39" i="2" a="1"/>
  <c r="AF39" i="2" s="1"/>
  <c r="AE39" i="2" a="1"/>
  <c r="AE39" i="2" s="1"/>
  <c r="AD39" i="2" a="1"/>
  <c r="AD39" i="2" s="1"/>
  <c r="AC39" i="2" a="1"/>
  <c r="AC39" i="2" s="1"/>
  <c r="AB39" i="2" a="1"/>
  <c r="AB39" i="2" s="1"/>
  <c r="AA39" i="2" a="1"/>
  <c r="AA39" i="2" s="1"/>
  <c r="Z39" i="2" a="1"/>
  <c r="Z39" i="2" s="1"/>
  <c r="Y39" i="2" a="1"/>
  <c r="Y39" i="2" s="1"/>
  <c r="X39" i="2" a="1"/>
  <c r="X39" i="2" s="1"/>
  <c r="W39" i="2" a="1"/>
  <c r="W39" i="2" s="1"/>
  <c r="V39" i="2" a="1"/>
  <c r="V39" i="2" s="1"/>
  <c r="U39" i="2" a="1"/>
  <c r="U39" i="2" s="1"/>
  <c r="T39" i="2" a="1"/>
  <c r="T39" i="2" s="1"/>
  <c r="S39" i="2" a="1"/>
  <c r="S39" i="2" s="1"/>
  <c r="R39" i="2" a="1"/>
  <c r="R39" i="2" s="1"/>
  <c r="Q39" i="2" a="1"/>
  <c r="Q39" i="2" s="1"/>
  <c r="P39" i="2" a="1"/>
  <c r="P39" i="2" s="1"/>
  <c r="O39" i="2" a="1"/>
  <c r="O39" i="2" s="1"/>
  <c r="N39" i="2" a="1"/>
  <c r="N39" i="2" s="1"/>
  <c r="M39" i="2" a="1"/>
  <c r="M39" i="2" s="1"/>
  <c r="L39" i="2" a="1"/>
  <c r="L39" i="2" s="1"/>
  <c r="K39" i="2" a="1"/>
  <c r="K39" i="2" s="1"/>
  <c r="J39" i="2" a="1"/>
  <c r="J39" i="2" s="1"/>
  <c r="I39" i="2" a="1"/>
  <c r="I39" i="2" s="1"/>
  <c r="H39" i="2" a="1"/>
  <c r="H39" i="2" s="1"/>
  <c r="G39" i="2" a="1"/>
  <c r="G39" i="2" s="1"/>
  <c r="F39" i="2" a="1"/>
  <c r="F39" i="2" s="1"/>
  <c r="E39" i="2" a="1"/>
  <c r="E39" i="2" s="1"/>
  <c r="D39" i="2" a="1"/>
  <c r="D39" i="2" s="1"/>
  <c r="C39" i="2" a="1"/>
  <c r="C39" i="2" s="1"/>
  <c r="B39" i="2"/>
  <c r="BJ38" i="2" a="1"/>
  <c r="BJ38" i="2" s="1"/>
  <c r="BI38" i="2" a="1"/>
  <c r="BI38" i="2" s="1"/>
  <c r="BH38" i="2" a="1"/>
  <c r="BH38" i="2" s="1"/>
  <c r="BG38" i="2" a="1"/>
  <c r="BG38" i="2" s="1"/>
  <c r="BF38" i="2" a="1"/>
  <c r="BF38" i="2" s="1"/>
  <c r="BE38" i="2" a="1"/>
  <c r="BE38" i="2" s="1"/>
  <c r="BD38" i="2" a="1"/>
  <c r="BD38" i="2" s="1"/>
  <c r="BC38" i="2" a="1"/>
  <c r="BC38" i="2" s="1"/>
  <c r="BB38" i="2" a="1"/>
  <c r="BB38" i="2" s="1"/>
  <c r="BA38" i="2" a="1"/>
  <c r="BA38" i="2" s="1"/>
  <c r="AZ38" i="2" a="1"/>
  <c r="AZ38" i="2" s="1"/>
  <c r="AY38" i="2" a="1"/>
  <c r="AY38" i="2" s="1"/>
  <c r="AX38" i="2" a="1"/>
  <c r="AX38" i="2" s="1"/>
  <c r="AW38" i="2" a="1"/>
  <c r="AW38" i="2" s="1"/>
  <c r="AV38" i="2" a="1"/>
  <c r="AV38" i="2" s="1"/>
  <c r="AU38" i="2" a="1"/>
  <c r="AU38" i="2" s="1"/>
  <c r="AT38" i="2" a="1"/>
  <c r="AT38" i="2" s="1"/>
  <c r="AS38" i="2" a="1"/>
  <c r="AS38" i="2" s="1"/>
  <c r="AR38" i="2" a="1"/>
  <c r="AR38" i="2" s="1"/>
  <c r="AQ38" i="2" a="1"/>
  <c r="AQ38" i="2" s="1"/>
  <c r="AP38" i="2" a="1"/>
  <c r="AP38" i="2" s="1"/>
  <c r="AO38" i="2" a="1"/>
  <c r="AO38" i="2" s="1"/>
  <c r="AN38" i="2" a="1"/>
  <c r="AN38" i="2" s="1"/>
  <c r="AM38" i="2" a="1"/>
  <c r="AM38" i="2" s="1"/>
  <c r="AL38" i="2" a="1"/>
  <c r="AL38" i="2" s="1"/>
  <c r="AK38" i="2" a="1"/>
  <c r="AK38" i="2" s="1"/>
  <c r="AJ38" i="2" a="1"/>
  <c r="AJ38" i="2" s="1"/>
  <c r="AI38" i="2" a="1"/>
  <c r="AI38" i="2" s="1"/>
  <c r="AH38" i="2" a="1"/>
  <c r="AH38" i="2" s="1"/>
  <c r="AG38" i="2" a="1"/>
  <c r="AG38" i="2" s="1"/>
  <c r="AF38" i="2" a="1"/>
  <c r="AF38" i="2" s="1"/>
  <c r="AE38" i="2" a="1"/>
  <c r="AE38" i="2" s="1"/>
  <c r="AD38" i="2" a="1"/>
  <c r="AD38" i="2" s="1"/>
  <c r="AC38" i="2" a="1"/>
  <c r="AC38" i="2" s="1"/>
  <c r="AB38" i="2" a="1"/>
  <c r="AB38" i="2" s="1"/>
  <c r="AA38" i="2" a="1"/>
  <c r="AA38" i="2" s="1"/>
  <c r="Z38" i="2" a="1"/>
  <c r="Z38" i="2" s="1"/>
  <c r="Y38" i="2" a="1"/>
  <c r="Y38" i="2" s="1"/>
  <c r="X38" i="2" a="1"/>
  <c r="X38" i="2" s="1"/>
  <c r="W38" i="2" a="1"/>
  <c r="W38" i="2" s="1"/>
  <c r="V38" i="2" a="1"/>
  <c r="V38" i="2" s="1"/>
  <c r="U38" i="2" a="1"/>
  <c r="U38" i="2" s="1"/>
  <c r="T38" i="2" a="1"/>
  <c r="T38" i="2" s="1"/>
  <c r="S38" i="2" a="1"/>
  <c r="S38" i="2" s="1"/>
  <c r="R38" i="2" a="1"/>
  <c r="R38" i="2" s="1"/>
  <c r="Q38" i="2" a="1"/>
  <c r="Q38" i="2" s="1"/>
  <c r="P38" i="2" a="1"/>
  <c r="P38" i="2" s="1"/>
  <c r="O38" i="2" a="1"/>
  <c r="O38" i="2" s="1"/>
  <c r="N38" i="2" a="1"/>
  <c r="N38" i="2" s="1"/>
  <c r="M38" i="2" a="1"/>
  <c r="M38" i="2" s="1"/>
  <c r="L38" i="2" a="1"/>
  <c r="L38" i="2" s="1"/>
  <c r="K38" i="2" a="1"/>
  <c r="K38" i="2" s="1"/>
  <c r="J38" i="2" a="1"/>
  <c r="J38" i="2" s="1"/>
  <c r="I38" i="2" a="1"/>
  <c r="I38" i="2" s="1"/>
  <c r="H38" i="2" a="1"/>
  <c r="H38" i="2" s="1"/>
  <c r="G38" i="2" a="1"/>
  <c r="G38" i="2" s="1"/>
  <c r="F38" i="2" a="1"/>
  <c r="F38" i="2" s="1"/>
  <c r="E38" i="2" a="1"/>
  <c r="E38" i="2" s="1"/>
  <c r="D38" i="2" a="1"/>
  <c r="D38" i="2" s="1"/>
  <c r="C38" i="2" a="1"/>
  <c r="C38" i="2" s="1"/>
  <c r="B38" i="2"/>
  <c r="BJ37" i="2" a="1"/>
  <c r="BJ37" i="2" s="1"/>
  <c r="BI37" i="2" a="1"/>
  <c r="BI37" i="2" s="1"/>
  <c r="BH37" i="2" a="1"/>
  <c r="BH37" i="2" s="1"/>
  <c r="BG37" i="2" a="1"/>
  <c r="BG37" i="2" s="1"/>
  <c r="BF37" i="2" a="1"/>
  <c r="BF37" i="2" s="1"/>
  <c r="BE37" i="2" a="1"/>
  <c r="BE37" i="2" s="1"/>
  <c r="BD37" i="2" a="1"/>
  <c r="BD37" i="2" s="1"/>
  <c r="BC37" i="2" a="1"/>
  <c r="BC37" i="2" s="1"/>
  <c r="BB37" i="2" a="1"/>
  <c r="BB37" i="2" s="1"/>
  <c r="BA37" i="2" a="1"/>
  <c r="BA37" i="2" s="1"/>
  <c r="AZ37" i="2" a="1"/>
  <c r="AZ37" i="2" s="1"/>
  <c r="AY37" i="2" a="1"/>
  <c r="AY37" i="2" s="1"/>
  <c r="AX37" i="2" a="1"/>
  <c r="AX37" i="2" s="1"/>
  <c r="AW37" i="2" a="1"/>
  <c r="AW37" i="2" s="1"/>
  <c r="AV37" i="2" a="1"/>
  <c r="AV37" i="2" s="1"/>
  <c r="AU37" i="2" a="1"/>
  <c r="AU37" i="2" s="1"/>
  <c r="AT37" i="2" a="1"/>
  <c r="AT37" i="2" s="1"/>
  <c r="AS37" i="2" a="1"/>
  <c r="AS37" i="2" s="1"/>
  <c r="AR37" i="2" a="1"/>
  <c r="AR37" i="2" s="1"/>
  <c r="AQ37" i="2" a="1"/>
  <c r="AQ37" i="2" s="1"/>
  <c r="AP37" i="2" a="1"/>
  <c r="AP37" i="2" s="1"/>
  <c r="AO37" i="2" a="1"/>
  <c r="AO37" i="2" s="1"/>
  <c r="AN37" i="2" a="1"/>
  <c r="AN37" i="2" s="1"/>
  <c r="AM37" i="2" a="1"/>
  <c r="AM37" i="2" s="1"/>
  <c r="AL37" i="2" a="1"/>
  <c r="AL37" i="2" s="1"/>
  <c r="AK37" i="2" a="1"/>
  <c r="AK37" i="2" s="1"/>
  <c r="AJ37" i="2" a="1"/>
  <c r="AJ37" i="2" s="1"/>
  <c r="AI37" i="2" a="1"/>
  <c r="AI37" i="2" s="1"/>
  <c r="AH37" i="2" a="1"/>
  <c r="AH37" i="2" s="1"/>
  <c r="AG37" i="2" a="1"/>
  <c r="AG37" i="2" s="1"/>
  <c r="AF37" i="2" a="1"/>
  <c r="AF37" i="2" s="1"/>
  <c r="AE37" i="2" a="1"/>
  <c r="AE37" i="2" s="1"/>
  <c r="AD37" i="2" a="1"/>
  <c r="AD37" i="2" s="1"/>
  <c r="AC37" i="2" a="1"/>
  <c r="AC37" i="2" s="1"/>
  <c r="AB37" i="2" a="1"/>
  <c r="AB37" i="2" s="1"/>
  <c r="AA37" i="2" a="1"/>
  <c r="AA37" i="2" s="1"/>
  <c r="Z37" i="2" a="1"/>
  <c r="Z37" i="2" s="1"/>
  <c r="Y37" i="2" a="1"/>
  <c r="Y37" i="2" s="1"/>
  <c r="X37" i="2" a="1"/>
  <c r="X37" i="2" s="1"/>
  <c r="W37" i="2" a="1"/>
  <c r="W37" i="2" s="1"/>
  <c r="V37" i="2" a="1"/>
  <c r="V37" i="2" s="1"/>
  <c r="U37" i="2" a="1"/>
  <c r="U37" i="2" s="1"/>
  <c r="T37" i="2" a="1"/>
  <c r="T37" i="2" s="1"/>
  <c r="S37" i="2" a="1"/>
  <c r="S37" i="2" s="1"/>
  <c r="R37" i="2" a="1"/>
  <c r="R37" i="2" s="1"/>
  <c r="Q37" i="2" a="1"/>
  <c r="Q37" i="2" s="1"/>
  <c r="P37" i="2" a="1"/>
  <c r="P37" i="2" s="1"/>
  <c r="O37" i="2" a="1"/>
  <c r="O37" i="2" s="1"/>
  <c r="N37" i="2" a="1"/>
  <c r="N37" i="2" s="1"/>
  <c r="M37" i="2" a="1"/>
  <c r="M37" i="2" s="1"/>
  <c r="L37" i="2" a="1"/>
  <c r="L37" i="2" s="1"/>
  <c r="K37" i="2" a="1"/>
  <c r="K37" i="2" s="1"/>
  <c r="J37" i="2" a="1"/>
  <c r="J37" i="2" s="1"/>
  <c r="I37" i="2" a="1"/>
  <c r="I37" i="2" s="1"/>
  <c r="H37" i="2" a="1"/>
  <c r="H37" i="2" s="1"/>
  <c r="G37" i="2" a="1"/>
  <c r="G37" i="2" s="1"/>
  <c r="F37" i="2" a="1"/>
  <c r="F37" i="2" s="1"/>
  <c r="E37" i="2" a="1"/>
  <c r="E37" i="2" s="1"/>
  <c r="D37" i="2" a="1"/>
  <c r="D37" i="2" s="1"/>
  <c r="C37" i="2" a="1"/>
  <c r="C37" i="2" s="1"/>
  <c r="B37" i="2"/>
  <c r="BJ36" i="2" a="1"/>
  <c r="BJ36" i="2" s="1"/>
  <c r="BI36" i="2" a="1"/>
  <c r="BI36" i="2" s="1"/>
  <c r="BH36" i="2" a="1"/>
  <c r="BH36" i="2" s="1"/>
  <c r="BG36" i="2" a="1"/>
  <c r="BG36" i="2" s="1"/>
  <c r="BF36" i="2" a="1"/>
  <c r="BF36" i="2" s="1"/>
  <c r="BE36" i="2" a="1"/>
  <c r="BE36" i="2" s="1"/>
  <c r="BD36" i="2" a="1"/>
  <c r="BD36" i="2" s="1"/>
  <c r="BC36" i="2" a="1"/>
  <c r="BC36" i="2" s="1"/>
  <c r="BB36" i="2" a="1"/>
  <c r="BB36" i="2" s="1"/>
  <c r="BA36" i="2" a="1"/>
  <c r="BA36" i="2" s="1"/>
  <c r="AZ36" i="2" a="1"/>
  <c r="AZ36" i="2" s="1"/>
  <c r="AY36" i="2" a="1"/>
  <c r="AY36" i="2" s="1"/>
  <c r="AX36" i="2" a="1"/>
  <c r="AX36" i="2" s="1"/>
  <c r="AW36" i="2" a="1"/>
  <c r="AW36" i="2" s="1"/>
  <c r="AV36" i="2" a="1"/>
  <c r="AV36" i="2" s="1"/>
  <c r="AU36" i="2" a="1"/>
  <c r="AU36" i="2" s="1"/>
  <c r="AT36" i="2" a="1"/>
  <c r="AT36" i="2" s="1"/>
  <c r="AS36" i="2" a="1"/>
  <c r="AS36" i="2" s="1"/>
  <c r="AR36" i="2" a="1"/>
  <c r="AR36" i="2" s="1"/>
  <c r="AQ36" i="2" a="1"/>
  <c r="AQ36" i="2" s="1"/>
  <c r="AP36" i="2" a="1"/>
  <c r="AP36" i="2" s="1"/>
  <c r="AO36" i="2" a="1"/>
  <c r="AO36" i="2" s="1"/>
  <c r="AN36" i="2" a="1"/>
  <c r="AN36" i="2" s="1"/>
  <c r="AM36" i="2" a="1"/>
  <c r="AM36" i="2" s="1"/>
  <c r="AL36" i="2" a="1"/>
  <c r="AL36" i="2" s="1"/>
  <c r="AK36" i="2" a="1"/>
  <c r="AK36" i="2" s="1"/>
  <c r="AJ36" i="2" a="1"/>
  <c r="AJ36" i="2" s="1"/>
  <c r="AI36" i="2" a="1"/>
  <c r="AI36" i="2" s="1"/>
  <c r="AH36" i="2" a="1"/>
  <c r="AH36" i="2" s="1"/>
  <c r="AG36" i="2" a="1"/>
  <c r="AG36" i="2" s="1"/>
  <c r="AF36" i="2" a="1"/>
  <c r="AF36" i="2" s="1"/>
  <c r="AE36" i="2" a="1"/>
  <c r="AE36" i="2" s="1"/>
  <c r="AD36" i="2" a="1"/>
  <c r="AD36" i="2" s="1"/>
  <c r="AC36" i="2" a="1"/>
  <c r="AC36" i="2" s="1"/>
  <c r="AB36" i="2" a="1"/>
  <c r="AB36" i="2" s="1"/>
  <c r="AA36" i="2" a="1"/>
  <c r="AA36" i="2" s="1"/>
  <c r="Z36" i="2" a="1"/>
  <c r="Z36" i="2" s="1"/>
  <c r="Y36" i="2" a="1"/>
  <c r="Y36" i="2" s="1"/>
  <c r="X36" i="2" a="1"/>
  <c r="X36" i="2" s="1"/>
  <c r="W36" i="2" a="1"/>
  <c r="W36" i="2" s="1"/>
  <c r="V36" i="2" a="1"/>
  <c r="V36" i="2" s="1"/>
  <c r="U36" i="2" a="1"/>
  <c r="U36" i="2" s="1"/>
  <c r="T36" i="2" a="1"/>
  <c r="T36" i="2" s="1"/>
  <c r="S36" i="2" a="1"/>
  <c r="S36" i="2" s="1"/>
  <c r="R36" i="2" a="1"/>
  <c r="R36" i="2" s="1"/>
  <c r="Q36" i="2" a="1"/>
  <c r="Q36" i="2" s="1"/>
  <c r="P36" i="2" a="1"/>
  <c r="P36" i="2" s="1"/>
  <c r="O36" i="2" a="1"/>
  <c r="O36" i="2" s="1"/>
  <c r="N36" i="2" a="1"/>
  <c r="N36" i="2" s="1"/>
  <c r="M36" i="2" a="1"/>
  <c r="M36" i="2" s="1"/>
  <c r="L36" i="2" a="1"/>
  <c r="L36" i="2" s="1"/>
  <c r="K36" i="2" a="1"/>
  <c r="K36" i="2" s="1"/>
  <c r="J36" i="2" a="1"/>
  <c r="J36" i="2" s="1"/>
  <c r="I36" i="2" a="1"/>
  <c r="I36" i="2" s="1"/>
  <c r="H36" i="2" a="1"/>
  <c r="H36" i="2" s="1"/>
  <c r="G36" i="2" a="1"/>
  <c r="G36" i="2" s="1"/>
  <c r="F36" i="2" a="1"/>
  <c r="F36" i="2" s="1"/>
  <c r="E36" i="2" a="1"/>
  <c r="E36" i="2" s="1"/>
  <c r="D36" i="2" a="1"/>
  <c r="D36" i="2" s="1"/>
  <c r="C36" i="2" a="1"/>
  <c r="C36" i="2" s="1"/>
  <c r="B36" i="2"/>
  <c r="BJ35" i="2" a="1"/>
  <c r="BJ35" i="2" s="1"/>
  <c r="BI35" i="2" a="1"/>
  <c r="BI35" i="2" s="1"/>
  <c r="BH35" i="2" a="1"/>
  <c r="BH35" i="2" s="1"/>
  <c r="BG35" i="2" a="1"/>
  <c r="BG35" i="2" s="1"/>
  <c r="BF35" i="2" a="1"/>
  <c r="BF35" i="2" s="1"/>
  <c r="BE35" i="2" a="1"/>
  <c r="BE35" i="2" s="1"/>
  <c r="BD35" i="2" a="1"/>
  <c r="BD35" i="2" s="1"/>
  <c r="BC35" i="2" a="1"/>
  <c r="BC35" i="2" s="1"/>
  <c r="BB35" i="2" a="1"/>
  <c r="BB35" i="2" s="1"/>
  <c r="BA35" i="2" a="1"/>
  <c r="BA35" i="2" s="1"/>
  <c r="AZ35" i="2" a="1"/>
  <c r="AZ35" i="2" s="1"/>
  <c r="AY35" i="2" a="1"/>
  <c r="AY35" i="2" s="1"/>
  <c r="AX35" i="2" a="1"/>
  <c r="AX35" i="2" s="1"/>
  <c r="AW35" i="2" a="1"/>
  <c r="AW35" i="2" s="1"/>
  <c r="AV35" i="2" a="1"/>
  <c r="AV35" i="2" s="1"/>
  <c r="AU35" i="2" a="1"/>
  <c r="AU35" i="2" s="1"/>
  <c r="AT35" i="2" a="1"/>
  <c r="AT35" i="2" s="1"/>
  <c r="AS35" i="2" a="1"/>
  <c r="AS35" i="2" s="1"/>
  <c r="AR35" i="2" a="1"/>
  <c r="AR35" i="2" s="1"/>
  <c r="AQ35" i="2" a="1"/>
  <c r="AQ35" i="2" s="1"/>
  <c r="AP35" i="2" a="1"/>
  <c r="AP35" i="2" s="1"/>
  <c r="AO35" i="2" a="1"/>
  <c r="AO35" i="2" s="1"/>
  <c r="AN35" i="2" a="1"/>
  <c r="AN35" i="2" s="1"/>
  <c r="AM35" i="2" a="1"/>
  <c r="AM35" i="2" s="1"/>
  <c r="AL35" i="2" a="1"/>
  <c r="AL35" i="2" s="1"/>
  <c r="AK35" i="2" a="1"/>
  <c r="AK35" i="2" s="1"/>
  <c r="AJ35" i="2" a="1"/>
  <c r="AJ35" i="2" s="1"/>
  <c r="AI35" i="2" a="1"/>
  <c r="AI35" i="2" s="1"/>
  <c r="AH35" i="2" a="1"/>
  <c r="AH35" i="2" s="1"/>
  <c r="AG35" i="2" a="1"/>
  <c r="AG35" i="2" s="1"/>
  <c r="AF35" i="2" a="1"/>
  <c r="AF35" i="2" s="1"/>
  <c r="AE35" i="2" a="1"/>
  <c r="AE35" i="2" s="1"/>
  <c r="AD35" i="2" a="1"/>
  <c r="AD35" i="2" s="1"/>
  <c r="AC35" i="2" a="1"/>
  <c r="AC35" i="2" s="1"/>
  <c r="AB35" i="2" a="1"/>
  <c r="AB35" i="2" s="1"/>
  <c r="AA35" i="2" a="1"/>
  <c r="AA35" i="2" s="1"/>
  <c r="Z35" i="2" a="1"/>
  <c r="Z35" i="2" s="1"/>
  <c r="Y35" i="2" a="1"/>
  <c r="Y35" i="2" s="1"/>
  <c r="X35" i="2" a="1"/>
  <c r="X35" i="2" s="1"/>
  <c r="W35" i="2" a="1"/>
  <c r="W35" i="2" s="1"/>
  <c r="V35" i="2" a="1"/>
  <c r="V35" i="2" s="1"/>
  <c r="U35" i="2" a="1"/>
  <c r="U35" i="2" s="1"/>
  <c r="T35" i="2" a="1"/>
  <c r="T35" i="2" s="1"/>
  <c r="S35" i="2" a="1"/>
  <c r="S35" i="2" s="1"/>
  <c r="R35" i="2" a="1"/>
  <c r="R35" i="2" s="1"/>
  <c r="Q35" i="2" a="1"/>
  <c r="Q35" i="2" s="1"/>
  <c r="P35" i="2" a="1"/>
  <c r="P35" i="2" s="1"/>
  <c r="O35" i="2" a="1"/>
  <c r="O35" i="2" s="1"/>
  <c r="N35" i="2" a="1"/>
  <c r="N35" i="2" s="1"/>
  <c r="M35" i="2" a="1"/>
  <c r="M35" i="2" s="1"/>
  <c r="L35" i="2" a="1"/>
  <c r="L35" i="2" s="1"/>
  <c r="K35" i="2" a="1"/>
  <c r="K35" i="2" s="1"/>
  <c r="J35" i="2" a="1"/>
  <c r="J35" i="2" s="1"/>
  <c r="I35" i="2" a="1"/>
  <c r="I35" i="2" s="1"/>
  <c r="H35" i="2" a="1"/>
  <c r="H35" i="2" s="1"/>
  <c r="G35" i="2" a="1"/>
  <c r="G35" i="2" s="1"/>
  <c r="F35" i="2" a="1"/>
  <c r="F35" i="2" s="1"/>
  <c r="E35" i="2" a="1"/>
  <c r="E35" i="2" s="1"/>
  <c r="D35" i="2" a="1"/>
  <c r="D35" i="2" s="1"/>
  <c r="C35" i="2" a="1"/>
  <c r="C35" i="2" s="1"/>
  <c r="B35" i="2"/>
  <c r="BJ34" i="2" a="1"/>
  <c r="BJ34" i="2" s="1"/>
  <c r="BI34" i="2" a="1"/>
  <c r="BI34" i="2" s="1"/>
  <c r="BH34" i="2" a="1"/>
  <c r="BH34" i="2" s="1"/>
  <c r="BG34" i="2" a="1"/>
  <c r="BG34" i="2" s="1"/>
  <c r="BF34" i="2" a="1"/>
  <c r="BF34" i="2" s="1"/>
  <c r="BE34" i="2" a="1"/>
  <c r="BE34" i="2" s="1"/>
  <c r="BD34" i="2" a="1"/>
  <c r="BD34" i="2" s="1"/>
  <c r="BC34" i="2" a="1"/>
  <c r="BC34" i="2" s="1"/>
  <c r="BB34" i="2" a="1"/>
  <c r="BB34" i="2" s="1"/>
  <c r="BA34" i="2" a="1"/>
  <c r="BA34" i="2" s="1"/>
  <c r="AZ34" i="2" a="1"/>
  <c r="AZ34" i="2" s="1"/>
  <c r="AY34" i="2" a="1"/>
  <c r="AY34" i="2" s="1"/>
  <c r="AX34" i="2" a="1"/>
  <c r="AX34" i="2" s="1"/>
  <c r="AW34" i="2" a="1"/>
  <c r="AW34" i="2" s="1"/>
  <c r="AV34" i="2" a="1"/>
  <c r="AV34" i="2" s="1"/>
  <c r="AU34" i="2" a="1"/>
  <c r="AU34" i="2" s="1"/>
  <c r="AT34" i="2" a="1"/>
  <c r="AT34" i="2" s="1"/>
  <c r="AS34" i="2" a="1"/>
  <c r="AS34" i="2" s="1"/>
  <c r="AR34" i="2" a="1"/>
  <c r="AR34" i="2" s="1"/>
  <c r="AQ34" i="2" a="1"/>
  <c r="AQ34" i="2" s="1"/>
  <c r="AP34" i="2" a="1"/>
  <c r="AP34" i="2" s="1"/>
  <c r="AO34" i="2" a="1"/>
  <c r="AO34" i="2" s="1"/>
  <c r="AN34" i="2" a="1"/>
  <c r="AN34" i="2" s="1"/>
  <c r="AM34" i="2" a="1"/>
  <c r="AM34" i="2" s="1"/>
  <c r="AL34" i="2" a="1"/>
  <c r="AL34" i="2" s="1"/>
  <c r="AK34" i="2" a="1"/>
  <c r="AK34" i="2" s="1"/>
  <c r="AJ34" i="2" a="1"/>
  <c r="AJ34" i="2" s="1"/>
  <c r="AI34" i="2" a="1"/>
  <c r="AI34" i="2" s="1"/>
  <c r="AH34" i="2" a="1"/>
  <c r="AH34" i="2" s="1"/>
  <c r="AG34" i="2" a="1"/>
  <c r="AG34" i="2" s="1"/>
  <c r="AF34" i="2" a="1"/>
  <c r="AF34" i="2" s="1"/>
  <c r="AE34" i="2" a="1"/>
  <c r="AE34" i="2" s="1"/>
  <c r="AD34" i="2" a="1"/>
  <c r="AD34" i="2" s="1"/>
  <c r="AC34" i="2" a="1"/>
  <c r="AC34" i="2" s="1"/>
  <c r="AB34" i="2" a="1"/>
  <c r="AB34" i="2" s="1"/>
  <c r="AA34" i="2" a="1"/>
  <c r="AA34" i="2" s="1"/>
  <c r="Z34" i="2" a="1"/>
  <c r="Z34" i="2" s="1"/>
  <c r="Y34" i="2" a="1"/>
  <c r="Y34" i="2" s="1"/>
  <c r="X34" i="2" a="1"/>
  <c r="X34" i="2" s="1"/>
  <c r="W34" i="2" a="1"/>
  <c r="W34" i="2" s="1"/>
  <c r="V34" i="2" a="1"/>
  <c r="V34" i="2" s="1"/>
  <c r="U34" i="2" a="1"/>
  <c r="U34" i="2" s="1"/>
  <c r="T34" i="2" a="1"/>
  <c r="T34" i="2" s="1"/>
  <c r="S34" i="2" a="1"/>
  <c r="S34" i="2" s="1"/>
  <c r="R34" i="2" a="1"/>
  <c r="R34" i="2" s="1"/>
  <c r="Q34" i="2" a="1"/>
  <c r="Q34" i="2" s="1"/>
  <c r="P34" i="2" a="1"/>
  <c r="P34" i="2" s="1"/>
  <c r="O34" i="2" a="1"/>
  <c r="O34" i="2" s="1"/>
  <c r="N34" i="2" a="1"/>
  <c r="N34" i="2" s="1"/>
  <c r="M34" i="2" a="1"/>
  <c r="M34" i="2" s="1"/>
  <c r="L34" i="2" a="1"/>
  <c r="L34" i="2" s="1"/>
  <c r="K34" i="2" a="1"/>
  <c r="K34" i="2" s="1"/>
  <c r="J34" i="2" a="1"/>
  <c r="J34" i="2" s="1"/>
  <c r="I34" i="2" a="1"/>
  <c r="I34" i="2" s="1"/>
  <c r="H34" i="2" a="1"/>
  <c r="H34" i="2" s="1"/>
  <c r="G34" i="2" a="1"/>
  <c r="G34" i="2" s="1"/>
  <c r="F34" i="2" a="1"/>
  <c r="F34" i="2" s="1"/>
  <c r="E34" i="2" a="1"/>
  <c r="E34" i="2" s="1"/>
  <c r="D34" i="2" a="1"/>
  <c r="D34" i="2" s="1"/>
  <c r="C34" i="2" a="1"/>
  <c r="C34" i="2" s="1"/>
  <c r="B34" i="2"/>
  <c r="BJ33" i="2" a="1"/>
  <c r="BJ33" i="2" s="1"/>
  <c r="BI33" i="2" a="1"/>
  <c r="BI33" i="2" s="1"/>
  <c r="BH33" i="2" a="1"/>
  <c r="BH33" i="2" s="1"/>
  <c r="BG33" i="2" a="1"/>
  <c r="BG33" i="2" s="1"/>
  <c r="BF33" i="2" a="1"/>
  <c r="BF33" i="2" s="1"/>
  <c r="BE33" i="2" a="1"/>
  <c r="BE33" i="2" s="1"/>
  <c r="BD33" i="2" a="1"/>
  <c r="BD33" i="2" s="1"/>
  <c r="BC33" i="2" a="1"/>
  <c r="BC33" i="2" s="1"/>
  <c r="BB33" i="2" a="1"/>
  <c r="BB33" i="2" s="1"/>
  <c r="BA33" i="2" a="1"/>
  <c r="BA33" i="2" s="1"/>
  <c r="AZ33" i="2" a="1"/>
  <c r="AZ33" i="2" s="1"/>
  <c r="AY33" i="2" a="1"/>
  <c r="AY33" i="2" s="1"/>
  <c r="AX33" i="2" a="1"/>
  <c r="AX33" i="2" s="1"/>
  <c r="AW33" i="2" a="1"/>
  <c r="AW33" i="2" s="1"/>
  <c r="AV33" i="2" a="1"/>
  <c r="AV33" i="2" s="1"/>
  <c r="AU33" i="2" a="1"/>
  <c r="AU33" i="2" s="1"/>
  <c r="AT33" i="2" a="1"/>
  <c r="AT33" i="2" s="1"/>
  <c r="AS33" i="2" a="1"/>
  <c r="AS33" i="2" s="1"/>
  <c r="AR33" i="2" a="1"/>
  <c r="AR33" i="2" s="1"/>
  <c r="AQ33" i="2" a="1"/>
  <c r="AQ33" i="2" s="1"/>
  <c r="AP33" i="2" a="1"/>
  <c r="AP33" i="2" s="1"/>
  <c r="AO33" i="2" a="1"/>
  <c r="AO33" i="2" s="1"/>
  <c r="AN33" i="2" a="1"/>
  <c r="AN33" i="2" s="1"/>
  <c r="AM33" i="2" a="1"/>
  <c r="AM33" i="2" s="1"/>
  <c r="AL33" i="2" a="1"/>
  <c r="AL33" i="2" s="1"/>
  <c r="AK33" i="2" a="1"/>
  <c r="AK33" i="2" s="1"/>
  <c r="AJ33" i="2" a="1"/>
  <c r="AJ33" i="2" s="1"/>
  <c r="AI33" i="2" a="1"/>
  <c r="AI33" i="2" s="1"/>
  <c r="AH33" i="2" a="1"/>
  <c r="AH33" i="2" s="1"/>
  <c r="AG33" i="2" a="1"/>
  <c r="AG33" i="2" s="1"/>
  <c r="AF33" i="2" a="1"/>
  <c r="AF33" i="2" s="1"/>
  <c r="AE33" i="2" a="1"/>
  <c r="AE33" i="2" s="1"/>
  <c r="AD33" i="2" a="1"/>
  <c r="AD33" i="2" s="1"/>
  <c r="AC33" i="2" a="1"/>
  <c r="AC33" i="2" s="1"/>
  <c r="AB33" i="2" a="1"/>
  <c r="AB33" i="2" s="1"/>
  <c r="AA33" i="2" a="1"/>
  <c r="AA33" i="2" s="1"/>
  <c r="Z33" i="2" a="1"/>
  <c r="Z33" i="2" s="1"/>
  <c r="Y33" i="2" a="1"/>
  <c r="Y33" i="2" s="1"/>
  <c r="X33" i="2" a="1"/>
  <c r="X33" i="2" s="1"/>
  <c r="W33" i="2" a="1"/>
  <c r="W33" i="2" s="1"/>
  <c r="V33" i="2" a="1"/>
  <c r="V33" i="2" s="1"/>
  <c r="U33" i="2" a="1"/>
  <c r="U33" i="2" s="1"/>
  <c r="T33" i="2" a="1"/>
  <c r="T33" i="2" s="1"/>
  <c r="S33" i="2" a="1"/>
  <c r="S33" i="2" s="1"/>
  <c r="R33" i="2" a="1"/>
  <c r="R33" i="2" s="1"/>
  <c r="Q33" i="2" a="1"/>
  <c r="Q33" i="2" s="1"/>
  <c r="P33" i="2" a="1"/>
  <c r="P33" i="2" s="1"/>
  <c r="O33" i="2" a="1"/>
  <c r="O33" i="2" s="1"/>
  <c r="N33" i="2" a="1"/>
  <c r="N33" i="2" s="1"/>
  <c r="M33" i="2" a="1"/>
  <c r="M33" i="2" s="1"/>
  <c r="L33" i="2" a="1"/>
  <c r="L33" i="2" s="1"/>
  <c r="K33" i="2" a="1"/>
  <c r="K33" i="2" s="1"/>
  <c r="J33" i="2" a="1"/>
  <c r="J33" i="2" s="1"/>
  <c r="I33" i="2" a="1"/>
  <c r="I33" i="2" s="1"/>
  <c r="H33" i="2" a="1"/>
  <c r="H33" i="2" s="1"/>
  <c r="G33" i="2" a="1"/>
  <c r="G33" i="2" s="1"/>
  <c r="F33" i="2" a="1"/>
  <c r="F33" i="2" s="1"/>
  <c r="E33" i="2" a="1"/>
  <c r="E33" i="2" s="1"/>
  <c r="D33" i="2" a="1"/>
  <c r="D33" i="2" s="1"/>
  <c r="C33" i="2" a="1"/>
  <c r="C33" i="2" s="1"/>
  <c r="B33" i="2"/>
  <c r="AX29" i="2" a="1"/>
  <c r="AX29" i="2" s="1"/>
  <c r="AL29" i="2" a="1"/>
  <c r="AL29" i="2" s="1"/>
  <c r="Z29" i="2" a="1"/>
  <c r="Z29" i="2" s="1"/>
  <c r="R29" i="2" a="1"/>
  <c r="R29" i="2" s="1"/>
  <c r="AL18" i="2"/>
  <c r="R18" i="2"/>
  <c r="AL17" i="2"/>
  <c r="R17" i="2"/>
  <c r="AL16" i="2"/>
  <c r="R16" i="2"/>
  <c r="AL15" i="2"/>
  <c r="R15" i="2"/>
  <c r="N29" i="2" a="1"/>
  <c r="N29" i="2" s="1"/>
  <c r="F29" i="2" a="1"/>
  <c r="F29" i="2" s="1"/>
  <c r="B29" i="2" a="1"/>
  <c r="B29" i="2" s="1"/>
  <c r="B17" i="2"/>
  <c r="B16" i="2"/>
  <c r="B15" i="2"/>
  <c r="B55" i="4"/>
  <c r="A28" i="4" l="1"/>
  <c r="AA36" i="4"/>
  <c r="Z36" i="4"/>
  <c r="Y36" i="4"/>
  <c r="X36" i="4"/>
  <c r="W36" i="4"/>
  <c r="T36" i="4"/>
  <c r="S36" i="4"/>
  <c r="R36" i="4"/>
  <c r="Q36" i="4"/>
  <c r="P36" i="4"/>
  <c r="M36" i="4"/>
  <c r="L36" i="4"/>
  <c r="K36" i="4"/>
  <c r="J36" i="4"/>
  <c r="I36" i="4"/>
  <c r="F36" i="4"/>
  <c r="E36" i="4"/>
  <c r="D36" i="4"/>
  <c r="C36" i="4"/>
  <c r="B36" i="4"/>
  <c r="W33" i="4"/>
  <c r="T33" i="4"/>
  <c r="S33" i="4"/>
  <c r="R33" i="4"/>
  <c r="Q33" i="4"/>
  <c r="P33" i="4"/>
  <c r="A55" i="4"/>
  <c r="B57" i="4"/>
  <c r="C57" i="4"/>
  <c r="D57" i="4"/>
  <c r="E57" i="4"/>
  <c r="F57" i="4"/>
  <c r="A107" i="43" l="1"/>
  <c r="A106" i="43"/>
  <c r="A105" i="43"/>
  <c r="A104" i="43"/>
  <c r="A103" i="43"/>
  <c r="A79" i="43"/>
  <c r="B62" i="43"/>
  <c r="B61" i="43"/>
  <c r="B60" i="43"/>
  <c r="A52" i="43"/>
  <c r="A51" i="43"/>
  <c r="A50" i="43"/>
  <c r="A49" i="43"/>
  <c r="A48" i="43"/>
  <c r="A47" i="43"/>
  <c r="A36" i="43"/>
  <c r="A35" i="43"/>
  <c r="A34" i="43"/>
  <c r="A33" i="43"/>
  <c r="A32" i="43"/>
  <c r="A31" i="43"/>
  <c r="A30" i="43"/>
  <c r="A29" i="43"/>
  <c r="A28" i="43"/>
  <c r="A27" i="43"/>
  <c r="A26" i="43"/>
  <c r="A25" i="43"/>
  <c r="B11" i="43"/>
  <c r="B65" i="43" s="1"/>
  <c r="B5" i="43"/>
  <c r="V13" i="43" s="1"/>
  <c r="A3" i="43"/>
  <c r="A1" i="43"/>
  <c r="A107" i="42"/>
  <c r="A106" i="42"/>
  <c r="A105" i="42"/>
  <c r="A104" i="42"/>
  <c r="A103" i="42"/>
  <c r="A79" i="42"/>
  <c r="B62" i="42"/>
  <c r="B61" i="42"/>
  <c r="B60" i="42"/>
  <c r="A52" i="42"/>
  <c r="A51" i="42"/>
  <c r="A50" i="42"/>
  <c r="A49" i="42"/>
  <c r="A48" i="42"/>
  <c r="A47" i="42"/>
  <c r="A102" i="42" s="1"/>
  <c r="A36" i="42"/>
  <c r="A35" i="42"/>
  <c r="A34" i="42"/>
  <c r="A33" i="42"/>
  <c r="A32" i="42"/>
  <c r="A31" i="42"/>
  <c r="A30" i="42"/>
  <c r="A29" i="42"/>
  <c r="A28" i="42"/>
  <c r="A27" i="42"/>
  <c r="A26" i="42"/>
  <c r="A25" i="42"/>
  <c r="AD13" i="42"/>
  <c r="N13" i="42"/>
  <c r="B11" i="42"/>
  <c r="B65" i="42" s="1"/>
  <c r="B5" i="42"/>
  <c r="AP13" i="42" s="1"/>
  <c r="A3" i="42"/>
  <c r="A1" i="42"/>
  <c r="A107" i="41"/>
  <c r="A106" i="41"/>
  <c r="A105" i="41"/>
  <c r="A104" i="41"/>
  <c r="A103" i="41"/>
  <c r="A79" i="41"/>
  <c r="B62" i="41"/>
  <c r="B61" i="41"/>
  <c r="AH20" i="33" s="1"/>
  <c r="B60" i="41"/>
  <c r="A52" i="41"/>
  <c r="A51" i="41"/>
  <c r="A50" i="41"/>
  <c r="A49" i="41"/>
  <c r="A48" i="41"/>
  <c r="A47" i="41"/>
  <c r="A102" i="41" s="1"/>
  <c r="A36" i="41"/>
  <c r="A35" i="41"/>
  <c r="A34" i="41"/>
  <c r="A33" i="41"/>
  <c r="A32" i="41"/>
  <c r="A31" i="41"/>
  <c r="A30" i="41"/>
  <c r="A29" i="41"/>
  <c r="A28" i="41"/>
  <c r="A27" i="41"/>
  <c r="A26" i="41"/>
  <c r="A25" i="41"/>
  <c r="B11" i="41"/>
  <c r="B5" i="41"/>
  <c r="V13" i="41" s="1"/>
  <c r="A3" i="41"/>
  <c r="A1" i="41"/>
  <c r="A107" i="40"/>
  <c r="A106" i="40"/>
  <c r="A105" i="40"/>
  <c r="A104" i="40"/>
  <c r="A103" i="40"/>
  <c r="A79" i="40"/>
  <c r="B62" i="40"/>
  <c r="B61" i="40"/>
  <c r="AL20" i="33" s="1"/>
  <c r="B60" i="40"/>
  <c r="A52" i="40"/>
  <c r="A51" i="40"/>
  <c r="A50" i="40"/>
  <c r="A49" i="40"/>
  <c r="A48" i="40"/>
  <c r="A47" i="40"/>
  <c r="A102" i="40" s="1"/>
  <c r="A36" i="40"/>
  <c r="A35" i="40"/>
  <c r="A34" i="40"/>
  <c r="A33" i="40"/>
  <c r="A32" i="40"/>
  <c r="A31" i="40"/>
  <c r="A30" i="40"/>
  <c r="A29" i="40"/>
  <c r="A28" i="40"/>
  <c r="A27" i="40"/>
  <c r="A26" i="40"/>
  <c r="A25" i="40"/>
  <c r="B11" i="40"/>
  <c r="B65" i="40" s="1"/>
  <c r="B5" i="40"/>
  <c r="AH67" i="40" s="1"/>
  <c r="A3" i="40"/>
  <c r="A1" i="40"/>
  <c r="A107" i="39"/>
  <c r="A106" i="39"/>
  <c r="A105" i="39"/>
  <c r="A104" i="39"/>
  <c r="A103" i="39"/>
  <c r="A79" i="39"/>
  <c r="AU75" i="39"/>
  <c r="AQ75" i="39"/>
  <c r="AM75" i="39"/>
  <c r="AI75" i="39"/>
  <c r="AE75" i="39"/>
  <c r="AA75" i="39"/>
  <c r="W75" i="39"/>
  <c r="S75" i="39"/>
  <c r="O75" i="39"/>
  <c r="K75" i="39"/>
  <c r="G75" i="39"/>
  <c r="C75" i="39"/>
  <c r="AU74" i="39"/>
  <c r="AQ74" i="39"/>
  <c r="AM74" i="39"/>
  <c r="AI74" i="39"/>
  <c r="AE74" i="39"/>
  <c r="AA74" i="39"/>
  <c r="W74" i="39"/>
  <c r="S74" i="39"/>
  <c r="O74" i="39"/>
  <c r="K74" i="39"/>
  <c r="G74" i="39"/>
  <c r="C74" i="39"/>
  <c r="B65" i="39"/>
  <c r="B62" i="39"/>
  <c r="B60" i="39"/>
  <c r="A52" i="39"/>
  <c r="A51" i="39"/>
  <c r="A50" i="39"/>
  <c r="A49" i="39"/>
  <c r="A48" i="39"/>
  <c r="A47" i="39"/>
  <c r="A102" i="39" s="1"/>
  <c r="A36" i="39"/>
  <c r="A35" i="39"/>
  <c r="A34" i="39"/>
  <c r="A33" i="39"/>
  <c r="A32" i="39"/>
  <c r="A31" i="39"/>
  <c r="A30" i="39"/>
  <c r="A29" i="39"/>
  <c r="A28" i="39"/>
  <c r="A27" i="39"/>
  <c r="A26" i="39"/>
  <c r="A25" i="39"/>
  <c r="C21" i="39"/>
  <c r="C20" i="39"/>
  <c r="B11" i="39"/>
  <c r="B10" i="39" s="1"/>
  <c r="B64" i="39" s="1"/>
  <c r="B5" i="39"/>
  <c r="AH67" i="39" s="1"/>
  <c r="A3" i="39"/>
  <c r="A1" i="39"/>
  <c r="A107" i="38"/>
  <c r="A106" i="38"/>
  <c r="A105" i="38"/>
  <c r="A104" i="38"/>
  <c r="A103" i="38"/>
  <c r="A79" i="38"/>
  <c r="B65" i="38"/>
  <c r="B64" i="38" s="1"/>
  <c r="B60" i="38"/>
  <c r="A52" i="38"/>
  <c r="A51" i="38"/>
  <c r="A50" i="38"/>
  <c r="A49" i="38"/>
  <c r="A48" i="38"/>
  <c r="A47" i="38"/>
  <c r="A36" i="38"/>
  <c r="A35" i="38"/>
  <c r="A34" i="38"/>
  <c r="A33" i="38"/>
  <c r="A32" i="38"/>
  <c r="A31" i="38"/>
  <c r="A30" i="38"/>
  <c r="A29" i="38"/>
  <c r="A28" i="38"/>
  <c r="A27" i="38"/>
  <c r="A26" i="38"/>
  <c r="A25" i="38"/>
  <c r="B11" i="38"/>
  <c r="B10" i="38" s="1"/>
  <c r="B5" i="38"/>
  <c r="AT67" i="38" s="1"/>
  <c r="A3" i="38"/>
  <c r="A1" i="38"/>
  <c r="A107" i="37"/>
  <c r="A106" i="37"/>
  <c r="A105" i="37"/>
  <c r="A104" i="37"/>
  <c r="A103" i="37"/>
  <c r="A79" i="37"/>
  <c r="B65" i="37"/>
  <c r="B64" i="37" s="1"/>
  <c r="B60" i="37"/>
  <c r="A52" i="37"/>
  <c r="A51" i="37"/>
  <c r="A50" i="37"/>
  <c r="A49" i="37"/>
  <c r="A48" i="37"/>
  <c r="A47" i="37"/>
  <c r="A102" i="37" s="1"/>
  <c r="A36" i="37"/>
  <c r="A35" i="37"/>
  <c r="A34" i="37"/>
  <c r="A33" i="37"/>
  <c r="A32" i="37"/>
  <c r="A31" i="37"/>
  <c r="A30" i="37"/>
  <c r="A29" i="37"/>
  <c r="A28" i="37"/>
  <c r="A27" i="37"/>
  <c r="A26" i="37"/>
  <c r="A25" i="37"/>
  <c r="B11" i="37"/>
  <c r="B10" i="37" s="1"/>
  <c r="B5" i="37"/>
  <c r="AH67" i="37" s="1"/>
  <c r="A3" i="37"/>
  <c r="A1" i="37"/>
  <c r="A107" i="36"/>
  <c r="A106" i="36"/>
  <c r="A105" i="36"/>
  <c r="A104" i="36"/>
  <c r="A103" i="36"/>
  <c r="A79" i="36"/>
  <c r="B65" i="36"/>
  <c r="B64" i="36" s="1"/>
  <c r="B60" i="36"/>
  <c r="B59" i="36"/>
  <c r="A52" i="36"/>
  <c r="A51" i="36"/>
  <c r="A50" i="36"/>
  <c r="A49" i="36"/>
  <c r="A48" i="36"/>
  <c r="A47" i="36"/>
  <c r="A102" i="36" s="1"/>
  <c r="A36" i="36"/>
  <c r="A35" i="36"/>
  <c r="A34" i="36"/>
  <c r="A33" i="36"/>
  <c r="A32" i="36"/>
  <c r="A31" i="36"/>
  <c r="A30" i="36"/>
  <c r="A29" i="36"/>
  <c r="A28" i="36"/>
  <c r="A27" i="36"/>
  <c r="A26" i="36"/>
  <c r="A25" i="36"/>
  <c r="B11" i="36"/>
  <c r="B10" i="36" s="1"/>
  <c r="B5" i="36"/>
  <c r="AH67" i="36" s="1"/>
  <c r="A3" i="36"/>
  <c r="A1" i="36"/>
  <c r="A107" i="35"/>
  <c r="A106" i="35"/>
  <c r="A105" i="35"/>
  <c r="A104" i="35"/>
  <c r="A103" i="35"/>
  <c r="A79" i="35"/>
  <c r="B65" i="35"/>
  <c r="B64" i="35" s="1"/>
  <c r="B60" i="35"/>
  <c r="B59" i="35"/>
  <c r="A52" i="35"/>
  <c r="A51" i="35"/>
  <c r="A50" i="35"/>
  <c r="A49" i="35"/>
  <c r="A48" i="35"/>
  <c r="A47" i="35"/>
  <c r="A102" i="35" s="1"/>
  <c r="A36" i="35"/>
  <c r="A35" i="35"/>
  <c r="A34" i="35"/>
  <c r="A33" i="35"/>
  <c r="A32" i="35"/>
  <c r="A31" i="35"/>
  <c r="A30" i="35"/>
  <c r="A29" i="35"/>
  <c r="AE29" i="35" s="1"/>
  <c r="A28" i="35"/>
  <c r="A27" i="35"/>
  <c r="A26" i="35"/>
  <c r="A25" i="35"/>
  <c r="B11" i="35"/>
  <c r="B10" i="35" s="1"/>
  <c r="B5" i="35"/>
  <c r="R13" i="35" s="1"/>
  <c r="A3" i="35"/>
  <c r="A1" i="35"/>
  <c r="A107" i="34"/>
  <c r="A106" i="34"/>
  <c r="A105" i="34"/>
  <c r="A104" i="34"/>
  <c r="A103" i="34"/>
  <c r="A79" i="34"/>
  <c r="C75" i="34"/>
  <c r="C74" i="34"/>
  <c r="B65" i="34"/>
  <c r="B64" i="34" s="1"/>
  <c r="B60" i="34"/>
  <c r="B59" i="34"/>
  <c r="A52" i="34"/>
  <c r="A51" i="34"/>
  <c r="A50" i="34"/>
  <c r="A49" i="34"/>
  <c r="A48" i="34"/>
  <c r="A47" i="34"/>
  <c r="A102" i="34" s="1"/>
  <c r="A36" i="34"/>
  <c r="A35" i="34"/>
  <c r="A34" i="34"/>
  <c r="A33" i="34"/>
  <c r="A32" i="34"/>
  <c r="A31" i="34"/>
  <c r="A30" i="34"/>
  <c r="A29" i="34"/>
  <c r="A28" i="34"/>
  <c r="A27" i="34"/>
  <c r="A26" i="34"/>
  <c r="A25" i="34"/>
  <c r="C21" i="34"/>
  <c r="C20" i="34"/>
  <c r="B11" i="34"/>
  <c r="B10" i="34"/>
  <c r="B5" i="34"/>
  <c r="AT13" i="34" s="1"/>
  <c r="A3" i="34"/>
  <c r="A1" i="34"/>
  <c r="AO20" i="33"/>
  <c r="AN20" i="33"/>
  <c r="AK20" i="33"/>
  <c r="AJ20" i="33"/>
  <c r="AI20" i="33"/>
  <c r="AG20" i="33"/>
  <c r="AF20" i="33"/>
  <c r="AE20" i="33"/>
  <c r="AD20" i="33"/>
  <c r="AC20" i="33"/>
  <c r="AB20" i="33"/>
  <c r="AA20" i="33"/>
  <c r="Z20" i="33"/>
  <c r="Y20" i="33"/>
  <c r="X20" i="33"/>
  <c r="W20" i="33"/>
  <c r="V20" i="33"/>
  <c r="AO7" i="33"/>
  <c r="AN7" i="33"/>
  <c r="AM7" i="33"/>
  <c r="AL7" i="33"/>
  <c r="AK7" i="33"/>
  <c r="AJ7" i="33"/>
  <c r="AI7" i="33"/>
  <c r="AH7" i="33"/>
  <c r="AG7" i="33"/>
  <c r="AF7" i="33"/>
  <c r="AE7" i="33"/>
  <c r="AD7" i="33"/>
  <c r="AC7" i="33"/>
  <c r="AB7" i="33"/>
  <c r="AA7" i="33"/>
  <c r="Z7" i="33"/>
  <c r="Y7" i="33"/>
  <c r="X7" i="33"/>
  <c r="W7" i="33"/>
  <c r="V7" i="33"/>
  <c r="U7" i="33"/>
  <c r="T7" i="33"/>
  <c r="S7" i="33"/>
  <c r="R7" i="33"/>
  <c r="Q7" i="33"/>
  <c r="P7" i="33"/>
  <c r="O7" i="33"/>
  <c r="N7" i="33"/>
  <c r="M7" i="33"/>
  <c r="L7" i="33"/>
  <c r="K7" i="33"/>
  <c r="J7" i="33"/>
  <c r="I7" i="33"/>
  <c r="H7" i="33"/>
  <c r="G7" i="33"/>
  <c r="F7" i="33"/>
  <c r="E7" i="33"/>
  <c r="D7" i="33"/>
  <c r="C7" i="33"/>
  <c r="B7" i="33"/>
  <c r="A2" i="33"/>
  <c r="A1" i="33"/>
  <c r="Q119" i="31"/>
  <c r="P119" i="31"/>
  <c r="O119" i="31"/>
  <c r="N119" i="31"/>
  <c r="M119" i="31"/>
  <c r="L119" i="31"/>
  <c r="K119" i="31"/>
  <c r="J119" i="31"/>
  <c r="I119" i="31"/>
  <c r="H119" i="31"/>
  <c r="G119" i="31"/>
  <c r="F119" i="31"/>
  <c r="Q112" i="31"/>
  <c r="P112" i="31"/>
  <c r="O112" i="31"/>
  <c r="N112" i="31"/>
  <c r="M112" i="31"/>
  <c r="L112" i="31"/>
  <c r="K112" i="31"/>
  <c r="J112" i="31"/>
  <c r="I112" i="31"/>
  <c r="H112" i="31"/>
  <c r="G112" i="31"/>
  <c r="F112" i="31"/>
  <c r="Q105" i="31"/>
  <c r="P105" i="31"/>
  <c r="O105" i="31"/>
  <c r="N105" i="31"/>
  <c r="M105" i="31"/>
  <c r="L105" i="31"/>
  <c r="K105" i="31"/>
  <c r="J105" i="31"/>
  <c r="I105" i="31"/>
  <c r="H105" i="31"/>
  <c r="G105" i="31"/>
  <c r="F105" i="31"/>
  <c r="E100" i="31"/>
  <c r="Q98" i="31"/>
  <c r="P98" i="31"/>
  <c r="O98" i="31"/>
  <c r="N98" i="31"/>
  <c r="M98" i="31"/>
  <c r="L98" i="31"/>
  <c r="K98" i="31"/>
  <c r="J98" i="31"/>
  <c r="I98" i="31"/>
  <c r="H98" i="31"/>
  <c r="G98" i="31"/>
  <c r="F98" i="31"/>
  <c r="E96" i="31"/>
  <c r="E103" i="31" s="1"/>
  <c r="E110" i="31" s="1"/>
  <c r="E95" i="31"/>
  <c r="E94" i="31"/>
  <c r="E93" i="31"/>
  <c r="E92" i="31"/>
  <c r="Q91" i="31"/>
  <c r="P91" i="31"/>
  <c r="O91" i="31"/>
  <c r="N91" i="31"/>
  <c r="M91" i="31"/>
  <c r="L91" i="31"/>
  <c r="K91" i="31"/>
  <c r="J91" i="31"/>
  <c r="I91" i="31"/>
  <c r="H91" i="31"/>
  <c r="G91" i="31"/>
  <c r="F91" i="31"/>
  <c r="BI74" i="31"/>
  <c r="BH74" i="31"/>
  <c r="BG74" i="31"/>
  <c r="BF74" i="31"/>
  <c r="BE74" i="31"/>
  <c r="BD74" i="31"/>
  <c r="BC74" i="31"/>
  <c r="BB74" i="31"/>
  <c r="BA74" i="31"/>
  <c r="AZ74" i="31"/>
  <c r="AY74" i="31"/>
  <c r="AX74" i="31"/>
  <c r="AW74" i="31"/>
  <c r="AV74" i="31"/>
  <c r="AU74" i="31"/>
  <c r="AT74" i="31"/>
  <c r="AS74" i="31"/>
  <c r="AR74" i="31"/>
  <c r="AQ74" i="31"/>
  <c r="AP74" i="31"/>
  <c r="AO74" i="31"/>
  <c r="AM74" i="31"/>
  <c r="AL74" i="31"/>
  <c r="B58" i="31"/>
  <c r="B57" i="31"/>
  <c r="B56" i="31"/>
  <c r="BJ53" i="31"/>
  <c r="BI53" i="31"/>
  <c r="BH53" i="31"/>
  <c r="BG53" i="31"/>
  <c r="BF53" i="31"/>
  <c r="BE53" i="31"/>
  <c r="BD53" i="31"/>
  <c r="BC53" i="31"/>
  <c r="BB53" i="31"/>
  <c r="BA53" i="31"/>
  <c r="AZ53" i="31"/>
  <c r="AY53" i="31"/>
  <c r="AX53" i="31"/>
  <c r="AW53" i="31"/>
  <c r="AV53" i="31"/>
  <c r="AU53" i="31"/>
  <c r="AT53" i="31"/>
  <c r="AS53" i="31"/>
  <c r="AR53" i="31"/>
  <c r="AQ53" i="31"/>
  <c r="AP53" i="31"/>
  <c r="AO53" i="31"/>
  <c r="AN53" i="31"/>
  <c r="AM53" i="31"/>
  <c r="BJ32" i="31"/>
  <c r="BI32" i="31"/>
  <c r="BH32" i="31"/>
  <c r="BG32" i="31"/>
  <c r="BF32" i="31"/>
  <c r="BE32" i="31"/>
  <c r="BD32" i="31"/>
  <c r="BC32" i="31"/>
  <c r="BB32" i="31"/>
  <c r="BA32" i="31"/>
  <c r="AZ32" i="31"/>
  <c r="AY32" i="31"/>
  <c r="AX32" i="31"/>
  <c r="AW32" i="31"/>
  <c r="AV32" i="31"/>
  <c r="AU32" i="31"/>
  <c r="AT32" i="31"/>
  <c r="AS32" i="31"/>
  <c r="AR32" i="31"/>
  <c r="AQ32" i="31"/>
  <c r="AP32" i="31"/>
  <c r="AO32" i="31"/>
  <c r="AN32" i="31"/>
  <c r="AM32" i="31"/>
  <c r="AY29" i="31"/>
  <c r="AM54" i="31"/>
  <c r="S29" i="31"/>
  <c r="O54" i="31"/>
  <c r="BI28" i="31"/>
  <c r="BH28" i="31"/>
  <c r="BG28" i="31"/>
  <c r="BF28" i="31"/>
  <c r="BE28" i="31"/>
  <c r="BD28" i="31"/>
  <c r="BC28" i="31"/>
  <c r="BB28" i="31"/>
  <c r="BA28" i="31"/>
  <c r="AZ28" i="31"/>
  <c r="AY28" i="31"/>
  <c r="AX28" i="31"/>
  <c r="AW28" i="31"/>
  <c r="AV28" i="31"/>
  <c r="AU28" i="31"/>
  <c r="AT28" i="31"/>
  <c r="AS28" i="31"/>
  <c r="AR28" i="31"/>
  <c r="AQ28" i="31"/>
  <c r="AP28" i="31"/>
  <c r="AO28" i="31"/>
  <c r="AN28" i="31"/>
  <c r="AM28" i="31"/>
  <c r="AL28" i="31"/>
  <c r="A26" i="31"/>
  <c r="A25" i="31"/>
  <c r="A24" i="31"/>
  <c r="A23" i="31"/>
  <c r="A22" i="31"/>
  <c r="BI21" i="31"/>
  <c r="BH21" i="31"/>
  <c r="BG21" i="31"/>
  <c r="BF21" i="31"/>
  <c r="BE21" i="31"/>
  <c r="BD21" i="31"/>
  <c r="BC21" i="31"/>
  <c r="BB21" i="31"/>
  <c r="BA21" i="31"/>
  <c r="AZ21" i="31"/>
  <c r="AY21" i="31"/>
  <c r="AX21" i="31"/>
  <c r="AW21" i="31"/>
  <c r="AV21" i="31"/>
  <c r="AU21" i="31"/>
  <c r="AT21" i="31"/>
  <c r="AS21" i="31"/>
  <c r="AR21" i="31"/>
  <c r="AQ21" i="31"/>
  <c r="AP21" i="31"/>
  <c r="AO21" i="31"/>
  <c r="AN21" i="31"/>
  <c r="AM21" i="31"/>
  <c r="AL21" i="31"/>
  <c r="AH21" i="31"/>
  <c r="AH28" i="31" s="1"/>
  <c r="AI32" i="31" s="1"/>
  <c r="J21" i="31"/>
  <c r="J28" i="31" s="1"/>
  <c r="K32" i="31" s="1"/>
  <c r="B21" i="31"/>
  <c r="B28" i="31" s="1"/>
  <c r="AY20" i="31"/>
  <c r="AZ20" i="31" s="1"/>
  <c r="BA20" i="31" s="1"/>
  <c r="BB20" i="31" s="1"/>
  <c r="BC20" i="31" s="1"/>
  <c r="BD20" i="31" s="1"/>
  <c r="BE20" i="31" s="1"/>
  <c r="BF20" i="31" s="1"/>
  <c r="BG20" i="31" s="1"/>
  <c r="BH20" i="31" s="1"/>
  <c r="BI20" i="31" s="1"/>
  <c r="AM20" i="31"/>
  <c r="AN20" i="31" s="1"/>
  <c r="AO20" i="31" s="1"/>
  <c r="AP20" i="31" s="1"/>
  <c r="AQ20" i="31" s="1"/>
  <c r="AR20" i="31" s="1"/>
  <c r="AS20" i="31" s="1"/>
  <c r="AT20" i="31" s="1"/>
  <c r="AU20" i="31" s="1"/>
  <c r="AV20" i="31" s="1"/>
  <c r="AW20" i="31" s="1"/>
  <c r="S20" i="31"/>
  <c r="O20" i="31"/>
  <c r="P20" i="31" s="1"/>
  <c r="J20" i="31"/>
  <c r="G20" i="31"/>
  <c r="C20" i="31"/>
  <c r="AM18" i="31"/>
  <c r="AN18" i="31" s="1"/>
  <c r="AO18" i="31" s="1"/>
  <c r="AP18" i="31" s="1"/>
  <c r="AQ18" i="31" s="1"/>
  <c r="AR18" i="31" s="1"/>
  <c r="AS18" i="31" s="1"/>
  <c r="AT18" i="31" s="1"/>
  <c r="AU18" i="31" s="1"/>
  <c r="AV18" i="31" s="1"/>
  <c r="AW18" i="31" s="1"/>
  <c r="S18" i="31"/>
  <c r="T18" i="31" s="1"/>
  <c r="U18" i="31" s="1"/>
  <c r="V18" i="31" s="1"/>
  <c r="W18" i="31" s="1"/>
  <c r="X18" i="31" s="1"/>
  <c r="Y18" i="31" s="1"/>
  <c r="Z18" i="31" s="1"/>
  <c r="AA18" i="31" s="1"/>
  <c r="AB18" i="31" s="1"/>
  <c r="AC18" i="31" s="1"/>
  <c r="AD18" i="31" s="1"/>
  <c r="AE18" i="31" s="1"/>
  <c r="AF18" i="31" s="1"/>
  <c r="AG18" i="31" s="1"/>
  <c r="AH18" i="31" s="1"/>
  <c r="AI18" i="31" s="1"/>
  <c r="AJ18" i="31" s="1"/>
  <c r="AK18" i="31" s="1"/>
  <c r="N18" i="31"/>
  <c r="O18" i="31" s="1"/>
  <c r="P18" i="31" s="1"/>
  <c r="Q18" i="31" s="1"/>
  <c r="C18" i="31"/>
  <c r="D18" i="31" s="1"/>
  <c r="E18" i="31" s="1"/>
  <c r="F18" i="31" s="1"/>
  <c r="G18" i="31" s="1"/>
  <c r="H18" i="31" s="1"/>
  <c r="I18" i="31" s="1"/>
  <c r="J18" i="31" s="1"/>
  <c r="K18" i="31" s="1"/>
  <c r="L18" i="31" s="1"/>
  <c r="M18" i="31" s="1"/>
  <c r="AM17" i="31"/>
  <c r="AN17" i="31" s="1"/>
  <c r="AO17" i="31" s="1"/>
  <c r="AP17" i="31" s="1"/>
  <c r="AQ17" i="31" s="1"/>
  <c r="AR17" i="31" s="1"/>
  <c r="AS17" i="31" s="1"/>
  <c r="AT17" i="31" s="1"/>
  <c r="AU17" i="31" s="1"/>
  <c r="AV17" i="31" s="1"/>
  <c r="AW17" i="31" s="1"/>
  <c r="AX17" i="31"/>
  <c r="AY17" i="31" s="1"/>
  <c r="AZ17" i="31" s="1"/>
  <c r="BA17" i="31" s="1"/>
  <c r="BB17" i="31" s="1"/>
  <c r="BC17" i="31" s="1"/>
  <c r="BD17" i="31" s="1"/>
  <c r="BE17" i="31" s="1"/>
  <c r="BF17" i="31" s="1"/>
  <c r="BG17" i="31" s="1"/>
  <c r="BH17" i="31" s="1"/>
  <c r="BI17" i="31" s="1"/>
  <c r="S17" i="31"/>
  <c r="T17" i="31" s="1"/>
  <c r="U17" i="31" s="1"/>
  <c r="V17" i="31" s="1"/>
  <c r="W17" i="31" s="1"/>
  <c r="X17" i="31" s="1"/>
  <c r="Y17" i="31" s="1"/>
  <c r="Z17" i="31" s="1"/>
  <c r="AA17" i="31" s="1"/>
  <c r="AB17" i="31" s="1"/>
  <c r="AC17" i="31" s="1"/>
  <c r="AD17" i="31" s="1"/>
  <c r="AE17" i="31" s="1"/>
  <c r="AF17" i="31" s="1"/>
  <c r="AG17" i="31" s="1"/>
  <c r="AH17" i="31" s="1"/>
  <c r="AI17" i="31" s="1"/>
  <c r="AJ17" i="31" s="1"/>
  <c r="AK17" i="31" s="1"/>
  <c r="N17" i="31"/>
  <c r="C17" i="31"/>
  <c r="D17" i="31" s="1"/>
  <c r="E17" i="31" s="1"/>
  <c r="F17" i="31" s="1"/>
  <c r="G17" i="31" s="1"/>
  <c r="H17" i="31" s="1"/>
  <c r="I17" i="31" s="1"/>
  <c r="J17" i="31" s="1"/>
  <c r="K17" i="31" s="1"/>
  <c r="L17" i="31" s="1"/>
  <c r="M17" i="31" s="1"/>
  <c r="AX16" i="31"/>
  <c r="AY16" i="31" s="1"/>
  <c r="AZ16" i="31" s="1"/>
  <c r="BA16" i="31" s="1"/>
  <c r="BB16" i="31" s="1"/>
  <c r="BC16" i="31" s="1"/>
  <c r="BD16" i="31" s="1"/>
  <c r="BE16" i="31" s="1"/>
  <c r="BF16" i="31" s="1"/>
  <c r="BG16" i="31" s="1"/>
  <c r="BH16" i="31" s="1"/>
  <c r="BI16" i="31" s="1"/>
  <c r="S16" i="31"/>
  <c r="T16" i="31" s="1"/>
  <c r="U16" i="31" s="1"/>
  <c r="V16" i="31" s="1"/>
  <c r="W16" i="31" s="1"/>
  <c r="X16" i="31" s="1"/>
  <c r="Y16" i="31" s="1"/>
  <c r="Z16" i="31" s="1"/>
  <c r="AA16" i="31" s="1"/>
  <c r="AB16" i="31" s="1"/>
  <c r="AC16" i="31" s="1"/>
  <c r="AD16" i="31" s="1"/>
  <c r="AE16" i="31" s="1"/>
  <c r="AF16" i="31" s="1"/>
  <c r="AG16" i="31" s="1"/>
  <c r="AH16" i="31" s="1"/>
  <c r="AI16" i="31" s="1"/>
  <c r="AJ16" i="31" s="1"/>
  <c r="AK16" i="31" s="1"/>
  <c r="C16" i="31"/>
  <c r="D16" i="31" s="1"/>
  <c r="E16" i="31" s="1"/>
  <c r="F16" i="31" s="1"/>
  <c r="G16" i="31" s="1"/>
  <c r="H16" i="31" s="1"/>
  <c r="I16" i="31" s="1"/>
  <c r="J16" i="31" s="1"/>
  <c r="K16" i="31" s="1"/>
  <c r="L16" i="31" s="1"/>
  <c r="M16" i="31" s="1"/>
  <c r="N16" i="31"/>
  <c r="AM15" i="31"/>
  <c r="AN15" i="31" s="1"/>
  <c r="AO15" i="31" s="1"/>
  <c r="AP15" i="31" s="1"/>
  <c r="AQ15" i="31" s="1"/>
  <c r="AR15" i="31" s="1"/>
  <c r="AS15" i="31" s="1"/>
  <c r="AT15" i="31" s="1"/>
  <c r="AU15" i="31" s="1"/>
  <c r="AV15" i="31" s="1"/>
  <c r="AW15" i="31" s="1"/>
  <c r="AX15" i="31"/>
  <c r="AY15" i="31" s="1"/>
  <c r="AZ15" i="31" s="1"/>
  <c r="BA15" i="31" s="1"/>
  <c r="BB15" i="31" s="1"/>
  <c r="BC15" i="31" s="1"/>
  <c r="BD15" i="31" s="1"/>
  <c r="BE15" i="31" s="1"/>
  <c r="BF15" i="31" s="1"/>
  <c r="BG15" i="31" s="1"/>
  <c r="BH15" i="31" s="1"/>
  <c r="BI15" i="31" s="1"/>
  <c r="S15" i="31"/>
  <c r="T15" i="31" s="1"/>
  <c r="U15" i="31" s="1"/>
  <c r="V15" i="31" s="1"/>
  <c r="W15" i="31" s="1"/>
  <c r="X15" i="31" s="1"/>
  <c r="Y15" i="31" s="1"/>
  <c r="Z15" i="31" s="1"/>
  <c r="AA15" i="31" s="1"/>
  <c r="AB15" i="31" s="1"/>
  <c r="AC15" i="31" s="1"/>
  <c r="AD15" i="31" s="1"/>
  <c r="AE15" i="31" s="1"/>
  <c r="AF15" i="31" s="1"/>
  <c r="AG15" i="31" s="1"/>
  <c r="AH15" i="31" s="1"/>
  <c r="AI15" i="31" s="1"/>
  <c r="AJ15" i="31" s="1"/>
  <c r="AK15" i="31" s="1"/>
  <c r="N15" i="31"/>
  <c r="C15" i="31"/>
  <c r="D15" i="31" s="1"/>
  <c r="E15" i="31" s="1"/>
  <c r="F15" i="31" s="1"/>
  <c r="G15" i="31" s="1"/>
  <c r="H15" i="31" s="1"/>
  <c r="I15" i="31" s="1"/>
  <c r="J15" i="31" s="1"/>
  <c r="K15" i="31" s="1"/>
  <c r="L15" i="31" s="1"/>
  <c r="M15" i="31" s="1"/>
  <c r="BI14" i="31"/>
  <c r="BH14" i="31"/>
  <c r="BG14" i="31"/>
  <c r="BF14" i="31"/>
  <c r="BE14" i="31"/>
  <c r="BD14" i="31"/>
  <c r="BC14" i="31"/>
  <c r="BB14" i="31"/>
  <c r="BA14" i="31"/>
  <c r="AZ14" i="31"/>
  <c r="AY14" i="31"/>
  <c r="AX14" i="31"/>
  <c r="AW14" i="31"/>
  <c r="AV14" i="31"/>
  <c r="AU14" i="31"/>
  <c r="AT14" i="31"/>
  <c r="AS14" i="31"/>
  <c r="AR14" i="31"/>
  <c r="AQ14" i="31"/>
  <c r="AP14" i="31"/>
  <c r="AO14" i="31"/>
  <c r="AN14" i="31"/>
  <c r="AM14" i="31"/>
  <c r="AL14" i="31"/>
  <c r="AK14" i="31"/>
  <c r="AK21" i="31" s="1"/>
  <c r="AK28" i="31" s="1"/>
  <c r="AL32" i="31" s="1"/>
  <c r="AJ14" i="31"/>
  <c r="AJ21" i="31" s="1"/>
  <c r="AJ28" i="31" s="1"/>
  <c r="AK32" i="31" s="1"/>
  <c r="AI14" i="31"/>
  <c r="AI21" i="31" s="1"/>
  <c r="AI28" i="31" s="1"/>
  <c r="AJ32" i="31" s="1"/>
  <c r="AH14" i="31"/>
  <c r="AG14" i="31"/>
  <c r="AG21" i="31" s="1"/>
  <c r="AG28" i="31" s="1"/>
  <c r="AH32" i="31" s="1"/>
  <c r="AF14" i="31"/>
  <c r="AF21" i="31" s="1"/>
  <c r="AF28" i="31" s="1"/>
  <c r="AG32" i="31" s="1"/>
  <c r="AE14" i="31"/>
  <c r="AE21" i="31" s="1"/>
  <c r="AE28" i="31" s="1"/>
  <c r="AF32" i="31" s="1"/>
  <c r="AD14" i="31"/>
  <c r="AD21" i="31" s="1"/>
  <c r="AD28" i="31" s="1"/>
  <c r="AE32" i="31" s="1"/>
  <c r="AC14" i="31"/>
  <c r="AC21" i="31" s="1"/>
  <c r="AC28" i="31" s="1"/>
  <c r="AD32" i="31" s="1"/>
  <c r="AB14" i="31"/>
  <c r="AB21" i="31" s="1"/>
  <c r="AB28" i="31" s="1"/>
  <c r="AC32" i="31" s="1"/>
  <c r="AA14" i="31"/>
  <c r="AA21" i="31" s="1"/>
  <c r="AA28" i="31" s="1"/>
  <c r="AB32" i="31" s="1"/>
  <c r="Z14" i="31"/>
  <c r="Z21" i="31" s="1"/>
  <c r="Z28" i="31" s="1"/>
  <c r="AA32" i="31" s="1"/>
  <c r="Y14" i="31"/>
  <c r="Y21" i="31" s="1"/>
  <c r="Y28" i="31" s="1"/>
  <c r="Z32" i="31" s="1"/>
  <c r="X14" i="31"/>
  <c r="X21" i="31" s="1"/>
  <c r="X28" i="31" s="1"/>
  <c r="Y32" i="31" s="1"/>
  <c r="W14" i="31"/>
  <c r="W21" i="31" s="1"/>
  <c r="W28" i="31" s="1"/>
  <c r="X32" i="31" s="1"/>
  <c r="V14" i="31"/>
  <c r="V21" i="31" s="1"/>
  <c r="V28" i="31" s="1"/>
  <c r="W32" i="31" s="1"/>
  <c r="U14" i="31"/>
  <c r="U21" i="31" s="1"/>
  <c r="U28" i="31" s="1"/>
  <c r="V32" i="31" s="1"/>
  <c r="T14" i="31"/>
  <c r="T21" i="31" s="1"/>
  <c r="T28" i="31" s="1"/>
  <c r="U32" i="31" s="1"/>
  <c r="S14" i="31"/>
  <c r="S21" i="31" s="1"/>
  <c r="S28" i="31" s="1"/>
  <c r="T32" i="31" s="1"/>
  <c r="R14" i="31"/>
  <c r="R21" i="31" s="1"/>
  <c r="R28" i="31" s="1"/>
  <c r="S32" i="31" s="1"/>
  <c r="Q14" i="31"/>
  <c r="Q21" i="31" s="1"/>
  <c r="Q28" i="31" s="1"/>
  <c r="R32" i="31" s="1"/>
  <c r="P14" i="31"/>
  <c r="P21" i="31" s="1"/>
  <c r="P28" i="31" s="1"/>
  <c r="Q32" i="31" s="1"/>
  <c r="O14" i="31"/>
  <c r="O21" i="31" s="1"/>
  <c r="O28" i="31" s="1"/>
  <c r="P32" i="31" s="1"/>
  <c r="N14" i="31"/>
  <c r="N21" i="31" s="1"/>
  <c r="N28" i="31" s="1"/>
  <c r="O32" i="31" s="1"/>
  <c r="M14" i="31"/>
  <c r="M21" i="31" s="1"/>
  <c r="M28" i="31" s="1"/>
  <c r="N32" i="31" s="1"/>
  <c r="L14" i="31"/>
  <c r="L21" i="31" s="1"/>
  <c r="L28" i="31" s="1"/>
  <c r="M32" i="31" s="1"/>
  <c r="K14" i="31"/>
  <c r="K21" i="31" s="1"/>
  <c r="K28" i="31" s="1"/>
  <c r="L32" i="31" s="1"/>
  <c r="J14" i="31"/>
  <c r="I14" i="31"/>
  <c r="I21" i="31" s="1"/>
  <c r="I28" i="31" s="1"/>
  <c r="J32" i="31" s="1"/>
  <c r="H14" i="31"/>
  <c r="H21" i="31" s="1"/>
  <c r="H28" i="31" s="1"/>
  <c r="I32" i="31" s="1"/>
  <c r="G14" i="31"/>
  <c r="G21" i="31" s="1"/>
  <c r="G28" i="31" s="1"/>
  <c r="H32" i="31" s="1"/>
  <c r="F14" i="31"/>
  <c r="F21" i="31" s="1"/>
  <c r="F28" i="31" s="1"/>
  <c r="G32" i="31" s="1"/>
  <c r="E14" i="31"/>
  <c r="E21" i="31" s="1"/>
  <c r="E28" i="31" s="1"/>
  <c r="F32" i="31" s="1"/>
  <c r="D14" i="31"/>
  <c r="D21" i="31" s="1"/>
  <c r="D28" i="31" s="1"/>
  <c r="E32" i="31" s="1"/>
  <c r="C14" i="31"/>
  <c r="C21" i="31" s="1"/>
  <c r="C28" i="31" s="1"/>
  <c r="D32" i="31" s="1"/>
  <c r="B14" i="31"/>
  <c r="D5" i="31"/>
  <c r="D11" i="31" s="1"/>
  <c r="B61" i="37" s="1"/>
  <c r="L33" i="4" s="1"/>
  <c r="C5" i="31"/>
  <c r="C11" i="31" s="1"/>
  <c r="B7" i="37" s="1"/>
  <c r="E33" i="4" s="1"/>
  <c r="AM20" i="33" l="1"/>
  <c r="AH96" i="36"/>
  <c r="AH94" i="36"/>
  <c r="AH95" i="36"/>
  <c r="AH97" i="36"/>
  <c r="AJ97" i="36" s="1"/>
  <c r="AT94" i="38"/>
  <c r="AT95" i="38"/>
  <c r="AT96" i="38"/>
  <c r="AT97" i="38"/>
  <c r="AV97" i="38" s="1"/>
  <c r="V13" i="38"/>
  <c r="V41" i="38" s="1"/>
  <c r="AH97" i="40"/>
  <c r="AJ97" i="40" s="1"/>
  <c r="AH96" i="40"/>
  <c r="AH95" i="40"/>
  <c r="AH94" i="40"/>
  <c r="AH96" i="37"/>
  <c r="AH95" i="37"/>
  <c r="AH97" i="37"/>
  <c r="AJ97" i="37" s="1"/>
  <c r="AH94" i="37"/>
  <c r="AH94" i="39"/>
  <c r="AH97" i="39"/>
  <c r="AJ97" i="39" s="1"/>
  <c r="AH95" i="39"/>
  <c r="AH96" i="39"/>
  <c r="N13" i="38"/>
  <c r="N37" i="38" s="1"/>
  <c r="B55" i="31"/>
  <c r="Z13" i="41"/>
  <c r="AT13" i="41"/>
  <c r="AT42" i="34"/>
  <c r="AT38" i="34"/>
  <c r="V39" i="43"/>
  <c r="V41" i="43"/>
  <c r="F67" i="39"/>
  <c r="N41" i="42"/>
  <c r="N37" i="42"/>
  <c r="J13" i="42"/>
  <c r="AL67" i="39"/>
  <c r="J13" i="36"/>
  <c r="Z13" i="36"/>
  <c r="F67" i="36"/>
  <c r="F13" i="34"/>
  <c r="AL13" i="36"/>
  <c r="F13" i="42"/>
  <c r="F13" i="39"/>
  <c r="R13" i="39"/>
  <c r="AL13" i="42"/>
  <c r="AL13" i="39"/>
  <c r="AT13" i="42"/>
  <c r="P26" i="31" a="1"/>
  <c r="P26" i="31" s="1"/>
  <c r="P23" i="31" a="1"/>
  <c r="P23" i="31" s="1"/>
  <c r="P22" i="31" a="1"/>
  <c r="P22" i="31" s="1"/>
  <c r="P25" i="31" a="1"/>
  <c r="P25" i="31" s="1"/>
  <c r="P24" i="31" a="1"/>
  <c r="P24" i="31" s="1"/>
  <c r="Q20" i="31"/>
  <c r="C23" i="31" a="1"/>
  <c r="C23" i="31" s="1"/>
  <c r="C26" i="31" a="1"/>
  <c r="C26" i="31" s="1"/>
  <c r="C25" i="31" a="1"/>
  <c r="C25" i="31" s="1"/>
  <c r="C24" i="31" a="1"/>
  <c r="C24" i="31" s="1"/>
  <c r="C22" i="31" a="1"/>
  <c r="C22" i="31" s="1"/>
  <c r="Z23" i="31" a="1"/>
  <c r="Z23" i="31" s="1"/>
  <c r="AX23" i="31" a="1"/>
  <c r="AX23" i="31" s="1"/>
  <c r="AY23" i="31" s="1"/>
  <c r="AZ23" i="31" s="1"/>
  <c r="BA23" i="31" s="1"/>
  <c r="BB23" i="31" s="1"/>
  <c r="BC23" i="31" s="1"/>
  <c r="BD23" i="31" s="1"/>
  <c r="BE23" i="31" s="1"/>
  <c r="BF23" i="31" s="1"/>
  <c r="BG23" i="31" s="1"/>
  <c r="BH23" i="31" s="1"/>
  <c r="BI23" i="31" s="1"/>
  <c r="I23" i="31" a="1"/>
  <c r="I23" i="31" s="1"/>
  <c r="AL23" i="31" a="1"/>
  <c r="AL23" i="31" s="1"/>
  <c r="AM23" i="31" s="1"/>
  <c r="AN23" i="31" s="1"/>
  <c r="AO23" i="31" s="1"/>
  <c r="AP23" i="31" s="1"/>
  <c r="AQ23" i="31" s="1"/>
  <c r="AR23" i="31" s="1"/>
  <c r="AS23" i="31" s="1"/>
  <c r="AT23" i="31" s="1"/>
  <c r="AU23" i="31" s="1"/>
  <c r="AV23" i="31" s="1"/>
  <c r="AW23" i="31" s="1"/>
  <c r="R23" i="31" a="1"/>
  <c r="R23" i="31" s="1"/>
  <c r="F23" i="31" a="1"/>
  <c r="F23" i="31" s="1"/>
  <c r="B23" i="31" a="1"/>
  <c r="B23" i="31" s="1"/>
  <c r="AA23" i="31" a="1"/>
  <c r="AA23" i="31" s="1"/>
  <c r="N23" i="31" a="1"/>
  <c r="N23" i="31" s="1"/>
  <c r="G25" i="31" a="1"/>
  <c r="G25" i="31" s="1"/>
  <c r="G24" i="31" a="1"/>
  <c r="G24" i="31" s="1"/>
  <c r="G23" i="31" a="1"/>
  <c r="G23" i="31" s="1"/>
  <c r="G22" i="31" a="1"/>
  <c r="G22" i="31" s="1"/>
  <c r="G26" i="31" a="1"/>
  <c r="G26" i="31" s="1"/>
  <c r="AA24" i="31" a="1"/>
  <c r="AA24" i="31" s="1"/>
  <c r="Z24" i="31" a="1"/>
  <c r="Z24" i="31" s="1"/>
  <c r="I24" i="31" a="1"/>
  <c r="I24" i="31" s="1"/>
  <c r="N24" i="31" a="1"/>
  <c r="N24" i="31" s="1"/>
  <c r="AX24" i="31" a="1"/>
  <c r="AX24" i="31" s="1"/>
  <c r="AY24" i="31" s="1"/>
  <c r="AZ24" i="31" s="1"/>
  <c r="BA24" i="31" s="1"/>
  <c r="BB24" i="31" s="1"/>
  <c r="BC24" i="31" s="1"/>
  <c r="BD24" i="31" s="1"/>
  <c r="BE24" i="31" s="1"/>
  <c r="BF24" i="31" s="1"/>
  <c r="BG24" i="31" s="1"/>
  <c r="BH24" i="31" s="1"/>
  <c r="BI24" i="31" s="1"/>
  <c r="F24" i="31" a="1"/>
  <c r="F24" i="31" s="1"/>
  <c r="B24" i="31" a="1"/>
  <c r="B24" i="31" s="1"/>
  <c r="AL24" i="31" a="1"/>
  <c r="AL24" i="31" s="1"/>
  <c r="AM24" i="31" s="1"/>
  <c r="AN24" i="31" s="1"/>
  <c r="AO24" i="31" s="1"/>
  <c r="AP24" i="31" s="1"/>
  <c r="AQ24" i="31" s="1"/>
  <c r="AR24" i="31" s="1"/>
  <c r="AS24" i="31" s="1"/>
  <c r="AT24" i="31" s="1"/>
  <c r="AU24" i="31" s="1"/>
  <c r="AV24" i="31" s="1"/>
  <c r="AW24" i="31" s="1"/>
  <c r="R24" i="31" a="1"/>
  <c r="R24" i="31" s="1"/>
  <c r="R67" i="38"/>
  <c r="AX25" i="31" a="1"/>
  <c r="AX25" i="31" s="1"/>
  <c r="AY25" i="31" s="1"/>
  <c r="AZ25" i="31" s="1"/>
  <c r="BA25" i="31" s="1"/>
  <c r="BB25" i="31" s="1"/>
  <c r="BC25" i="31" s="1"/>
  <c r="BD25" i="31" s="1"/>
  <c r="BE25" i="31" s="1"/>
  <c r="BF25" i="31" s="1"/>
  <c r="BG25" i="31" s="1"/>
  <c r="BH25" i="31" s="1"/>
  <c r="BI25" i="31" s="1"/>
  <c r="AL25" i="31" a="1"/>
  <c r="AL25" i="31" s="1"/>
  <c r="AM25" i="31" s="1"/>
  <c r="AN25" i="31" s="1"/>
  <c r="AO25" i="31" s="1"/>
  <c r="AP25" i="31" s="1"/>
  <c r="AQ25" i="31" s="1"/>
  <c r="AR25" i="31" s="1"/>
  <c r="AS25" i="31" s="1"/>
  <c r="AT25" i="31" s="1"/>
  <c r="AU25" i="31" s="1"/>
  <c r="AV25" i="31" s="1"/>
  <c r="AW25" i="31" s="1"/>
  <c r="N25" i="31" a="1"/>
  <c r="N25" i="31" s="1"/>
  <c r="AA25" i="31" a="1"/>
  <c r="AA25" i="31" s="1"/>
  <c r="F25" i="31" a="1"/>
  <c r="F25" i="31" s="1"/>
  <c r="Z25" i="31" a="1"/>
  <c r="Z25" i="31" s="1"/>
  <c r="B25" i="31" a="1"/>
  <c r="B25" i="31" s="1"/>
  <c r="I25" i="31" a="1"/>
  <c r="I25" i="31" s="1"/>
  <c r="R25" i="31" a="1"/>
  <c r="R25" i="31" s="1"/>
  <c r="N103" i="31"/>
  <c r="F26" i="31" a="1"/>
  <c r="F26" i="31" s="1"/>
  <c r="AX26" i="31" a="1"/>
  <c r="AX26" i="31" s="1"/>
  <c r="AY26" i="31" s="1"/>
  <c r="AZ26" i="31" s="1"/>
  <c r="BA26" i="31" s="1"/>
  <c r="BB26" i="31" s="1"/>
  <c r="BC26" i="31" s="1"/>
  <c r="BD26" i="31" s="1"/>
  <c r="BE26" i="31" s="1"/>
  <c r="BF26" i="31" s="1"/>
  <c r="BG26" i="31" s="1"/>
  <c r="BH26" i="31" s="1"/>
  <c r="BI26" i="31" s="1"/>
  <c r="AL26" i="31" a="1"/>
  <c r="AL26" i="31" s="1"/>
  <c r="AM26" i="31" s="1"/>
  <c r="AN26" i="31" s="1"/>
  <c r="AO26" i="31" s="1"/>
  <c r="AP26" i="31" s="1"/>
  <c r="AQ26" i="31" s="1"/>
  <c r="AR26" i="31" s="1"/>
  <c r="AS26" i="31" s="1"/>
  <c r="AT26" i="31" s="1"/>
  <c r="AU26" i="31" s="1"/>
  <c r="AV26" i="31" s="1"/>
  <c r="AW26" i="31" s="1"/>
  <c r="AA26" i="31" a="1"/>
  <c r="AA26" i="31" s="1"/>
  <c r="B26" i="31" a="1"/>
  <c r="B26" i="31" s="1"/>
  <c r="R26" i="31" a="1"/>
  <c r="R26" i="31" s="1"/>
  <c r="Z26" i="31" a="1"/>
  <c r="Z26" i="31" s="1"/>
  <c r="N26" i="31" a="1"/>
  <c r="N26" i="31" s="1"/>
  <c r="I26" i="31" a="1"/>
  <c r="I26" i="31" s="1"/>
  <c r="V13" i="34"/>
  <c r="V29" i="34" s="1"/>
  <c r="F67" i="37"/>
  <c r="AD13" i="38"/>
  <c r="B13" i="40"/>
  <c r="B25" i="40" s="1"/>
  <c r="J13" i="43"/>
  <c r="O24" i="31" a="1"/>
  <c r="O24" i="31" s="1"/>
  <c r="O25" i="31" a="1"/>
  <c r="O25" i="31" s="1"/>
  <c r="O22" i="31" a="1"/>
  <c r="O22" i="31" s="1"/>
  <c r="O26" i="31" a="1"/>
  <c r="O26" i="31" s="1"/>
  <c r="O23" i="31" a="1"/>
  <c r="O23" i="31" s="1"/>
  <c r="AL13" i="34"/>
  <c r="F13" i="36"/>
  <c r="H14" i="36" s="1"/>
  <c r="F13" i="37"/>
  <c r="F31" i="37" s="1"/>
  <c r="AL67" i="37"/>
  <c r="AT13" i="38"/>
  <c r="F13" i="40"/>
  <c r="F27" i="40" s="1"/>
  <c r="Z13" i="43"/>
  <c r="J24" i="31" a="1"/>
  <c r="J24" i="31" s="1"/>
  <c r="J23" i="31" a="1"/>
  <c r="J23" i="31" s="1"/>
  <c r="J26" i="31" a="1"/>
  <c r="J26" i="31" s="1"/>
  <c r="J22" i="31" a="1"/>
  <c r="J22" i="31" s="1"/>
  <c r="J25" i="31" a="1"/>
  <c r="J25" i="31" s="1"/>
  <c r="J13" i="37"/>
  <c r="J30" i="37" s="1"/>
  <c r="R13" i="40"/>
  <c r="T14" i="40" s="1"/>
  <c r="AD13" i="43"/>
  <c r="N13" i="36"/>
  <c r="AL67" i="36"/>
  <c r="V13" i="37"/>
  <c r="AD13" i="40"/>
  <c r="AP13" i="43"/>
  <c r="AP32" i="43" s="1"/>
  <c r="K20" i="31"/>
  <c r="L20" i="31" s="1"/>
  <c r="S24" i="31" a="1"/>
  <c r="S24" i="31" s="1"/>
  <c r="S22" i="31" a="1"/>
  <c r="S22" i="31" s="1"/>
  <c r="S25" i="31" a="1"/>
  <c r="S25" i="31" s="1"/>
  <c r="S23" i="31" a="1"/>
  <c r="S23" i="31" s="1"/>
  <c r="S26" i="31" a="1"/>
  <c r="S26" i="31" s="1"/>
  <c r="V13" i="36"/>
  <c r="Z13" i="37"/>
  <c r="AH13" i="40"/>
  <c r="AH34" i="40" s="1"/>
  <c r="AL13" i="40"/>
  <c r="AL29" i="40" s="1"/>
  <c r="R13" i="42"/>
  <c r="AP13" i="37"/>
  <c r="AP13" i="36"/>
  <c r="AL13" i="37"/>
  <c r="N22" i="31" a="1"/>
  <c r="N22" i="31" s="1"/>
  <c r="AL22" i="31" a="1"/>
  <c r="AL22" i="31" s="1"/>
  <c r="AM22" i="31" s="1"/>
  <c r="AN22" i="31" s="1"/>
  <c r="AO22" i="31" s="1"/>
  <c r="AP22" i="31" s="1"/>
  <c r="AQ22" i="31" s="1"/>
  <c r="AR22" i="31" s="1"/>
  <c r="AS22" i="31" s="1"/>
  <c r="AT22" i="31" s="1"/>
  <c r="AU22" i="31" s="1"/>
  <c r="AV22" i="31" s="1"/>
  <c r="AW22" i="31" s="1"/>
  <c r="AX22" i="31" a="1"/>
  <c r="AX22" i="31" s="1"/>
  <c r="AY22" i="31" s="1"/>
  <c r="AZ22" i="31" s="1"/>
  <c r="BA22" i="31" s="1"/>
  <c r="BB22" i="31" s="1"/>
  <c r="BC22" i="31" s="1"/>
  <c r="BD22" i="31" s="1"/>
  <c r="BE22" i="31" s="1"/>
  <c r="BF22" i="31" s="1"/>
  <c r="BG22" i="31" s="1"/>
  <c r="BH22" i="31" s="1"/>
  <c r="BI22" i="31" s="1"/>
  <c r="R22" i="31" a="1"/>
  <c r="R22" i="31" s="1"/>
  <c r="AA22" i="31" a="1"/>
  <c r="AA22" i="31" s="1"/>
  <c r="Z22" i="31" a="1"/>
  <c r="Z22" i="31" s="1"/>
  <c r="B22" i="31" a="1"/>
  <c r="B22" i="31" s="1"/>
  <c r="I22" i="31" a="1"/>
  <c r="I22" i="31" s="1"/>
  <c r="F22" i="31" a="1"/>
  <c r="F22" i="31" s="1"/>
  <c r="O15" i="31"/>
  <c r="P15" i="31" s="1"/>
  <c r="Q15" i="31" s="1"/>
  <c r="O17" i="31"/>
  <c r="P17" i="31" s="1"/>
  <c r="Q17" i="31" s="1"/>
  <c r="B10" i="43"/>
  <c r="B64" i="43" s="1"/>
  <c r="D9" i="31"/>
  <c r="B61" i="35" s="1"/>
  <c r="J33" i="4" s="1"/>
  <c r="AM16" i="31"/>
  <c r="AN16" i="31" s="1"/>
  <c r="AO16" i="31" s="1"/>
  <c r="AP16" i="31" s="1"/>
  <c r="AQ16" i="31" s="1"/>
  <c r="AR16" i="31" s="1"/>
  <c r="AS16" i="31" s="1"/>
  <c r="AT16" i="31" s="1"/>
  <c r="AU16" i="31" s="1"/>
  <c r="AV16" i="31" s="1"/>
  <c r="AW16" i="31" s="1"/>
  <c r="C8" i="31"/>
  <c r="B7" i="34" s="1"/>
  <c r="B33" i="4" s="1"/>
  <c r="C12" i="31"/>
  <c r="B7" i="38" s="1"/>
  <c r="F33" i="4" s="1"/>
  <c r="C10" i="31"/>
  <c r="B7" i="36" s="1"/>
  <c r="U74" i="31"/>
  <c r="V53" i="31"/>
  <c r="I74" i="31"/>
  <c r="J53" i="31"/>
  <c r="Y74" i="31"/>
  <c r="Z53" i="31"/>
  <c r="V74" i="31"/>
  <c r="W53" i="31"/>
  <c r="T29" i="31"/>
  <c r="T54" i="31"/>
  <c r="N74" i="31"/>
  <c r="O53" i="31"/>
  <c r="H74" i="31"/>
  <c r="I53" i="31"/>
  <c r="P74" i="31"/>
  <c r="Q53" i="31"/>
  <c r="X74" i="31"/>
  <c r="Y53" i="31"/>
  <c r="AG53" i="31"/>
  <c r="AF74" i="31"/>
  <c r="O16" i="31"/>
  <c r="P16" i="31" s="1"/>
  <c r="Q16" i="31" s="1"/>
  <c r="I100" i="31" s="1"/>
  <c r="K53" i="31"/>
  <c r="J74" i="31"/>
  <c r="Z74" i="31"/>
  <c r="AA53" i="31"/>
  <c r="AD74" i="31"/>
  <c r="AE53" i="31"/>
  <c r="AA54" i="31"/>
  <c r="M53" i="31"/>
  <c r="L74" i="31"/>
  <c r="AB74" i="31"/>
  <c r="AC53" i="31"/>
  <c r="C29" i="31"/>
  <c r="C54" i="31"/>
  <c r="M74" i="31"/>
  <c r="N53" i="31"/>
  <c r="AK74" i="31"/>
  <c r="AL53" i="31"/>
  <c r="W74" i="31"/>
  <c r="X53" i="31"/>
  <c r="C74" i="31"/>
  <c r="D53" i="31"/>
  <c r="L53" i="31"/>
  <c r="K74" i="31"/>
  <c r="T53" i="31"/>
  <c r="S74" i="31"/>
  <c r="AA74" i="31"/>
  <c r="AB53" i="31"/>
  <c r="AJ53" i="31"/>
  <c r="AI74" i="31"/>
  <c r="G29" i="31"/>
  <c r="G54" i="31"/>
  <c r="E74" i="31"/>
  <c r="F53" i="31"/>
  <c r="AC74" i="31"/>
  <c r="AD53" i="31"/>
  <c r="G74" i="31"/>
  <c r="H53" i="31"/>
  <c r="O74" i="31"/>
  <c r="P53" i="31"/>
  <c r="AE74" i="31"/>
  <c r="AF53" i="31"/>
  <c r="E20" i="33"/>
  <c r="J20" i="33"/>
  <c r="Q74" i="31"/>
  <c r="R53" i="31"/>
  <c r="AG74" i="31"/>
  <c r="AH53" i="31"/>
  <c r="J29" i="31"/>
  <c r="AJ68" i="39" s="1"/>
  <c r="J54" i="31"/>
  <c r="C32" i="31"/>
  <c r="AP30" i="42" s="1"/>
  <c r="S53" i="31"/>
  <c r="R74" i="31"/>
  <c r="AI53" i="31"/>
  <c r="AH74" i="31"/>
  <c r="AZ54" i="31"/>
  <c r="AZ29" i="31"/>
  <c r="O20" i="33"/>
  <c r="T20" i="33"/>
  <c r="E53" i="31"/>
  <c r="D74" i="31"/>
  <c r="U53" i="31"/>
  <c r="T74" i="31"/>
  <c r="AK53" i="31"/>
  <c r="AJ74" i="31"/>
  <c r="G53" i="31"/>
  <c r="F74" i="31"/>
  <c r="S79" i="43"/>
  <c r="AM79" i="43"/>
  <c r="AA79" i="43"/>
  <c r="AI79" i="43"/>
  <c r="O79" i="43"/>
  <c r="G79" i="43"/>
  <c r="AU79" i="43"/>
  <c r="C79" i="43"/>
  <c r="AI79" i="42"/>
  <c r="C79" i="42"/>
  <c r="AM79" i="42"/>
  <c r="W79" i="42"/>
  <c r="O79" i="42"/>
  <c r="AA79" i="42"/>
  <c r="AU79" i="42"/>
  <c r="S79" i="42"/>
  <c r="W79" i="43"/>
  <c r="G79" i="42"/>
  <c r="AA79" i="41"/>
  <c r="O79" i="41"/>
  <c r="AM79" i="41"/>
  <c r="G79" i="41"/>
  <c r="AE79" i="40"/>
  <c r="AU79" i="38"/>
  <c r="O79" i="38"/>
  <c r="O79" i="35"/>
  <c r="AU79" i="35"/>
  <c r="AE79" i="35"/>
  <c r="AM79" i="34"/>
  <c r="G79" i="34"/>
  <c r="J92" i="31"/>
  <c r="F103" i="31"/>
  <c r="AX18" i="31"/>
  <c r="AY18" i="31" s="1"/>
  <c r="AZ18" i="31" s="1"/>
  <c r="BA18" i="31" s="1"/>
  <c r="BB18" i="31" s="1"/>
  <c r="BC18" i="31" s="1"/>
  <c r="BD18" i="31" s="1"/>
  <c r="BE18" i="31" s="1"/>
  <c r="BF18" i="31" s="1"/>
  <c r="BG18" i="31" s="1"/>
  <c r="BH18" i="31" s="1"/>
  <c r="BI18" i="31" s="1"/>
  <c r="H20" i="31"/>
  <c r="AB20" i="31"/>
  <c r="A21" i="43"/>
  <c r="A21" i="42"/>
  <c r="A21" i="41"/>
  <c r="A21" i="40"/>
  <c r="A21" i="39"/>
  <c r="A21" i="38"/>
  <c r="A21" i="37"/>
  <c r="A21" i="36"/>
  <c r="A21" i="35"/>
  <c r="A21" i="34"/>
  <c r="S54" i="31"/>
  <c r="AY54" i="31"/>
  <c r="A82" i="43"/>
  <c r="A82" i="42"/>
  <c r="A82" i="41"/>
  <c r="A82" i="40"/>
  <c r="A82" i="39"/>
  <c r="A82" i="38"/>
  <c r="A82" i="37"/>
  <c r="A82" i="36"/>
  <c r="A82" i="34"/>
  <c r="A82" i="35"/>
  <c r="A86" i="43"/>
  <c r="A86" i="42"/>
  <c r="A86" i="41"/>
  <c r="A86" i="40"/>
  <c r="A86" i="39"/>
  <c r="A86" i="36"/>
  <c r="A86" i="38"/>
  <c r="A86" i="37"/>
  <c r="A86" i="34"/>
  <c r="A86" i="35"/>
  <c r="A90" i="43"/>
  <c r="A90" i="42"/>
  <c r="A90" i="41"/>
  <c r="A90" i="40"/>
  <c r="A90" i="39"/>
  <c r="A90" i="38"/>
  <c r="A90" i="37"/>
  <c r="A90" i="36"/>
  <c r="A90" i="35"/>
  <c r="A90" i="34"/>
  <c r="K92" i="31"/>
  <c r="L95" i="31"/>
  <c r="AU29" i="34"/>
  <c r="AT31" i="34"/>
  <c r="K95" i="31"/>
  <c r="D8" i="31"/>
  <c r="B61" i="34" s="1"/>
  <c r="I33" i="4" s="1"/>
  <c r="D12" i="31"/>
  <c r="B61" i="38" s="1"/>
  <c r="M33" i="4" s="1"/>
  <c r="O29" i="31"/>
  <c r="C9" i="31"/>
  <c r="B7" i="35" s="1"/>
  <c r="C33" i="4" s="1"/>
  <c r="K96" i="31"/>
  <c r="J93" i="31"/>
  <c r="O92" i="31"/>
  <c r="G92" i="31"/>
  <c r="T20" i="31"/>
  <c r="M93" i="31"/>
  <c r="M103" i="31"/>
  <c r="L103" i="31"/>
  <c r="K103" i="31"/>
  <c r="J103" i="31"/>
  <c r="Q103" i="31"/>
  <c r="I103" i="31"/>
  <c r="P103" i="31"/>
  <c r="H103" i="31"/>
  <c r="O103" i="31"/>
  <c r="G103" i="31"/>
  <c r="A83" i="43"/>
  <c r="A83" i="41"/>
  <c r="A83" i="42"/>
  <c r="A83" i="40"/>
  <c r="A83" i="39"/>
  <c r="A83" i="38"/>
  <c r="A83" i="37"/>
  <c r="A83" i="36"/>
  <c r="A83" i="35"/>
  <c r="A83" i="34"/>
  <c r="A87" i="43"/>
  <c r="A87" i="42"/>
  <c r="A87" i="41"/>
  <c r="A87" i="40"/>
  <c r="A87" i="38"/>
  <c r="A87" i="37"/>
  <c r="A87" i="35"/>
  <c r="A87" i="36"/>
  <c r="A87" i="34"/>
  <c r="A87" i="39"/>
  <c r="F93" i="31"/>
  <c r="G96" i="31"/>
  <c r="L100" i="31"/>
  <c r="K100" i="31"/>
  <c r="J100" i="31"/>
  <c r="Q100" i="31"/>
  <c r="P100" i="31"/>
  <c r="O100" i="31"/>
  <c r="E107" i="31"/>
  <c r="N100" i="31"/>
  <c r="F100" i="31"/>
  <c r="AM29" i="31"/>
  <c r="AM29" i="43"/>
  <c r="AU29" i="43"/>
  <c r="S29" i="43"/>
  <c r="C29" i="43"/>
  <c r="W29" i="43"/>
  <c r="O29" i="43"/>
  <c r="AI29" i="43"/>
  <c r="AE29" i="43"/>
  <c r="G29" i="43"/>
  <c r="AI29" i="42"/>
  <c r="C29" i="42"/>
  <c r="O29" i="42"/>
  <c r="AU29" i="42"/>
  <c r="AA29" i="42"/>
  <c r="G29" i="42"/>
  <c r="AM29" i="42"/>
  <c r="W29" i="42"/>
  <c r="S29" i="42"/>
  <c r="AU29" i="41"/>
  <c r="K29" i="41"/>
  <c r="AQ29" i="41"/>
  <c r="AI29" i="41"/>
  <c r="S29" i="41"/>
  <c r="AQ29" i="40"/>
  <c r="AM29" i="40"/>
  <c r="K29" i="40"/>
  <c r="G29" i="39"/>
  <c r="AM29" i="39"/>
  <c r="AQ29" i="38"/>
  <c r="W29" i="37"/>
  <c r="G29" i="40"/>
  <c r="K29" i="38"/>
  <c r="AA29" i="36"/>
  <c r="W29" i="36"/>
  <c r="AM29" i="37"/>
  <c r="G29" i="37"/>
  <c r="S29" i="35"/>
  <c r="G29" i="36"/>
  <c r="AU29" i="35"/>
  <c r="O29" i="35"/>
  <c r="W29" i="35"/>
  <c r="AM29" i="36"/>
  <c r="N93" i="31"/>
  <c r="O96" i="31"/>
  <c r="M100" i="31"/>
  <c r="AA29" i="34"/>
  <c r="A18" i="43"/>
  <c r="A18" i="42"/>
  <c r="A18" i="41"/>
  <c r="A18" i="40"/>
  <c r="A18" i="39"/>
  <c r="A18" i="38"/>
  <c r="A18" i="37"/>
  <c r="A18" i="36"/>
  <c r="A18" i="35"/>
  <c r="A18" i="34"/>
  <c r="D10" i="31"/>
  <c r="B61" i="36" s="1"/>
  <c r="K33" i="4" s="1"/>
  <c r="A17" i="43"/>
  <c r="A17" i="42"/>
  <c r="A17" i="41"/>
  <c r="A17" i="39"/>
  <c r="A17" i="38"/>
  <c r="A17" i="37"/>
  <c r="A17" i="36"/>
  <c r="A17" i="35"/>
  <c r="A17" i="40"/>
  <c r="A17" i="34"/>
  <c r="A80" i="43"/>
  <c r="A80" i="42"/>
  <c r="A80" i="41"/>
  <c r="A80" i="40"/>
  <c r="A80" i="39"/>
  <c r="A80" i="38"/>
  <c r="A80" i="37"/>
  <c r="A80" i="36"/>
  <c r="A80" i="35"/>
  <c r="A80" i="34"/>
  <c r="A84" i="43"/>
  <c r="A84" i="42"/>
  <c r="A84" i="41"/>
  <c r="A84" i="40"/>
  <c r="A84" i="39"/>
  <c r="A84" i="38"/>
  <c r="A84" i="37"/>
  <c r="A84" i="35"/>
  <c r="A84" i="36"/>
  <c r="A84" i="34"/>
  <c r="A88" i="43"/>
  <c r="A88" i="42"/>
  <c r="A88" i="41"/>
  <c r="A88" i="40"/>
  <c r="A88" i="39"/>
  <c r="A88" i="38"/>
  <c r="A88" i="37"/>
  <c r="A88" i="36"/>
  <c r="A88" i="35"/>
  <c r="A88" i="34"/>
  <c r="P94" i="31"/>
  <c r="L110" i="31"/>
  <c r="K110" i="31"/>
  <c r="J110" i="31"/>
  <c r="Q110" i="31"/>
  <c r="I110" i="31"/>
  <c r="P110" i="31"/>
  <c r="H110" i="31"/>
  <c r="O110" i="31"/>
  <c r="G110" i="31"/>
  <c r="E117" i="31"/>
  <c r="N110" i="31"/>
  <c r="F110" i="31"/>
  <c r="D20" i="31"/>
  <c r="A20" i="43"/>
  <c r="A20" i="42"/>
  <c r="A20" i="41"/>
  <c r="A20" i="40"/>
  <c r="A20" i="39"/>
  <c r="A20" i="38"/>
  <c r="A20" i="37"/>
  <c r="A20" i="36"/>
  <c r="A20" i="35"/>
  <c r="A20" i="34"/>
  <c r="H95" i="31"/>
  <c r="P95" i="31"/>
  <c r="I94" i="31"/>
  <c r="M110" i="31"/>
  <c r="A19" i="43"/>
  <c r="A19" i="42"/>
  <c r="A19" i="41"/>
  <c r="A19" i="40"/>
  <c r="A19" i="39"/>
  <c r="A19" i="38"/>
  <c r="A19" i="37"/>
  <c r="A19" i="35"/>
  <c r="A19" i="36"/>
  <c r="A19" i="34"/>
  <c r="A81" i="43"/>
  <c r="A81" i="42"/>
  <c r="A81" i="41"/>
  <c r="A81" i="40"/>
  <c r="A81" i="39"/>
  <c r="A81" i="38"/>
  <c r="A81" i="37"/>
  <c r="A81" i="35"/>
  <c r="A81" i="36"/>
  <c r="A81" i="34"/>
  <c r="A85" i="43"/>
  <c r="A85" i="42"/>
  <c r="A85" i="41"/>
  <c r="A85" i="40"/>
  <c r="A85" i="39"/>
  <c r="A85" i="38"/>
  <c r="A85" i="37"/>
  <c r="A85" i="36"/>
  <c r="A85" i="35"/>
  <c r="A85" i="34"/>
  <c r="A89" i="43"/>
  <c r="A89" i="42"/>
  <c r="A89" i="41"/>
  <c r="A89" i="40"/>
  <c r="A89" i="39"/>
  <c r="A89" i="38"/>
  <c r="A89" i="36"/>
  <c r="A89" i="37"/>
  <c r="A89" i="35"/>
  <c r="A89" i="34"/>
  <c r="Q94" i="31"/>
  <c r="L92" i="31"/>
  <c r="G93" i="31"/>
  <c r="O93" i="31"/>
  <c r="J94" i="31"/>
  <c r="M95" i="31"/>
  <c r="H96" i="31"/>
  <c r="P96" i="31"/>
  <c r="J13" i="34"/>
  <c r="AP13" i="34"/>
  <c r="G29" i="34"/>
  <c r="AM29" i="34"/>
  <c r="T14" i="35"/>
  <c r="M92" i="31"/>
  <c r="H93" i="31"/>
  <c r="P93" i="31"/>
  <c r="K94" i="31"/>
  <c r="F95" i="31"/>
  <c r="N95" i="31"/>
  <c r="I96" i="31"/>
  <c r="Q96" i="31"/>
  <c r="E102" i="31"/>
  <c r="N13" i="34"/>
  <c r="S29" i="34"/>
  <c r="F92" i="31"/>
  <c r="N92" i="31"/>
  <c r="I93" i="31"/>
  <c r="Q93" i="31"/>
  <c r="L94" i="31"/>
  <c r="G95" i="31"/>
  <c r="O95" i="31"/>
  <c r="J96" i="31"/>
  <c r="E99" i="31"/>
  <c r="V67" i="34"/>
  <c r="R67" i="34"/>
  <c r="AT67" i="34"/>
  <c r="N67" i="34"/>
  <c r="AP67" i="34"/>
  <c r="J67" i="34"/>
  <c r="AL67" i="34"/>
  <c r="F67" i="34"/>
  <c r="AH67" i="34"/>
  <c r="B67" i="34"/>
  <c r="AD67" i="34"/>
  <c r="R13" i="34"/>
  <c r="AE29" i="34"/>
  <c r="Z67" i="34"/>
  <c r="M94" i="31"/>
  <c r="K29" i="34"/>
  <c r="AQ29" i="34"/>
  <c r="H92" i="31"/>
  <c r="P92" i="31"/>
  <c r="K93" i="31"/>
  <c r="F94" i="31"/>
  <c r="N94" i="31"/>
  <c r="I95" i="31"/>
  <c r="Q95" i="31"/>
  <c r="L96" i="31"/>
  <c r="E101" i="31"/>
  <c r="Z13" i="34"/>
  <c r="W29" i="34"/>
  <c r="AM29" i="35"/>
  <c r="I92" i="31"/>
  <c r="Q92" i="31"/>
  <c r="L93" i="31"/>
  <c r="G94" i="31"/>
  <c r="O94" i="31"/>
  <c r="J95" i="31"/>
  <c r="M96" i="31"/>
  <c r="AD13" i="34"/>
  <c r="C29" i="34"/>
  <c r="AI29" i="34"/>
  <c r="Z67" i="35"/>
  <c r="AT13" i="35"/>
  <c r="N13" i="35"/>
  <c r="V67" i="35"/>
  <c r="AP13" i="35"/>
  <c r="J13" i="35"/>
  <c r="R67" i="35"/>
  <c r="AL13" i="35"/>
  <c r="F13" i="35"/>
  <c r="AT67" i="35"/>
  <c r="N67" i="35"/>
  <c r="AH13" i="35"/>
  <c r="B13" i="35"/>
  <c r="AP67" i="35"/>
  <c r="J67" i="35"/>
  <c r="AD13" i="35"/>
  <c r="AL67" i="35"/>
  <c r="F67" i="35"/>
  <c r="Z13" i="35"/>
  <c r="AH67" i="35"/>
  <c r="B67" i="35"/>
  <c r="V13" i="35"/>
  <c r="H94" i="31"/>
  <c r="F96" i="31"/>
  <c r="N96" i="31"/>
  <c r="B13" i="34"/>
  <c r="AH13" i="34"/>
  <c r="O29" i="34"/>
  <c r="AD67" i="35"/>
  <c r="S79" i="34"/>
  <c r="K29" i="35"/>
  <c r="AQ29" i="35"/>
  <c r="AE79" i="34"/>
  <c r="X68" i="35"/>
  <c r="AE79" i="36"/>
  <c r="S79" i="36"/>
  <c r="AM79" i="36"/>
  <c r="G79" i="36"/>
  <c r="AA79" i="36"/>
  <c r="AU79" i="36"/>
  <c r="O79" i="36"/>
  <c r="AI79" i="36"/>
  <c r="C79" i="36"/>
  <c r="W79" i="36"/>
  <c r="K79" i="34"/>
  <c r="AQ79" i="34"/>
  <c r="C29" i="35"/>
  <c r="AI29" i="35"/>
  <c r="K79" i="36"/>
  <c r="W79" i="34"/>
  <c r="AU29" i="36"/>
  <c r="C79" i="34"/>
  <c r="AI79" i="34"/>
  <c r="AA29" i="35"/>
  <c r="D68" i="34"/>
  <c r="O79" i="34"/>
  <c r="AU79" i="34"/>
  <c r="G29" i="35"/>
  <c r="AQ79" i="36"/>
  <c r="AA79" i="34"/>
  <c r="AA79" i="35"/>
  <c r="AT13" i="36"/>
  <c r="S29" i="36"/>
  <c r="J67" i="36"/>
  <c r="AP67" i="36"/>
  <c r="AE79" i="37"/>
  <c r="S79" i="37"/>
  <c r="AM79" i="37"/>
  <c r="G79" i="37"/>
  <c r="AA79" i="37"/>
  <c r="AU79" i="37"/>
  <c r="O79" i="37"/>
  <c r="AI79" i="37"/>
  <c r="C79" i="37"/>
  <c r="W79" i="37"/>
  <c r="G79" i="35"/>
  <c r="AM79" i="35"/>
  <c r="R13" i="36"/>
  <c r="AE29" i="36"/>
  <c r="N67" i="36"/>
  <c r="AT67" i="36"/>
  <c r="K79" i="37"/>
  <c r="S79" i="35"/>
  <c r="K29" i="36"/>
  <c r="AQ29" i="36"/>
  <c r="R67" i="36"/>
  <c r="V67" i="36"/>
  <c r="K79" i="35"/>
  <c r="AQ79" i="35"/>
  <c r="AD13" i="36"/>
  <c r="C29" i="36"/>
  <c r="AI29" i="36"/>
  <c r="Z67" i="36"/>
  <c r="AQ79" i="37"/>
  <c r="W79" i="35"/>
  <c r="B13" i="36"/>
  <c r="AH13" i="36"/>
  <c r="O29" i="36"/>
  <c r="AD67" i="36"/>
  <c r="C79" i="35"/>
  <c r="AI79" i="35"/>
  <c r="B67" i="36"/>
  <c r="N13" i="37"/>
  <c r="AT13" i="37"/>
  <c r="S29" i="37"/>
  <c r="J67" i="37"/>
  <c r="AP67" i="37"/>
  <c r="AE29" i="38"/>
  <c r="S29" i="38"/>
  <c r="AM29" i="38"/>
  <c r="G29" i="38"/>
  <c r="AA29" i="38"/>
  <c r="AU29" i="38"/>
  <c r="O29" i="38"/>
  <c r="AI29" i="38"/>
  <c r="C29" i="38"/>
  <c r="W29" i="38"/>
  <c r="R13" i="37"/>
  <c r="AE29" i="37"/>
  <c r="B59" i="37"/>
  <c r="N67" i="37"/>
  <c r="AT67" i="37"/>
  <c r="K29" i="37"/>
  <c r="AQ29" i="37"/>
  <c r="R67" i="37"/>
  <c r="V67" i="37"/>
  <c r="AD13" i="37"/>
  <c r="C29" i="37"/>
  <c r="AI29" i="37"/>
  <c r="Z67" i="37"/>
  <c r="B13" i="37"/>
  <c r="AH13" i="37"/>
  <c r="O29" i="37"/>
  <c r="AU29" i="37"/>
  <c r="F32" i="37"/>
  <c r="AD67" i="37"/>
  <c r="AA29" i="37"/>
  <c r="B67" i="37"/>
  <c r="Z13" i="38"/>
  <c r="V67" i="38"/>
  <c r="AA79" i="38"/>
  <c r="Z67" i="38"/>
  <c r="G79" i="38"/>
  <c r="AM79" i="38"/>
  <c r="A102" i="38"/>
  <c r="B13" i="38"/>
  <c r="AH13" i="38"/>
  <c r="AD67" i="38"/>
  <c r="S79" i="38"/>
  <c r="AE79" i="39"/>
  <c r="S79" i="39"/>
  <c r="AM79" i="39"/>
  <c r="G79" i="39"/>
  <c r="AA79" i="39"/>
  <c r="AU79" i="39"/>
  <c r="O79" i="39"/>
  <c r="AI79" i="39"/>
  <c r="C79" i="39"/>
  <c r="W79" i="39"/>
  <c r="F13" i="38"/>
  <c r="AL13" i="38"/>
  <c r="B67" i="38"/>
  <c r="AH67" i="38"/>
  <c r="AE79" i="38"/>
  <c r="K79" i="39"/>
  <c r="J13" i="38"/>
  <c r="AP13" i="38"/>
  <c r="F67" i="38"/>
  <c r="AL67" i="38"/>
  <c r="K79" i="38"/>
  <c r="AQ79" i="38"/>
  <c r="J67" i="38"/>
  <c r="AP67" i="38"/>
  <c r="W79" i="38"/>
  <c r="R13" i="38"/>
  <c r="F28" i="38"/>
  <c r="B59" i="38"/>
  <c r="N67" i="38"/>
  <c r="C79" i="38"/>
  <c r="AI79" i="38"/>
  <c r="AQ79" i="39"/>
  <c r="W29" i="40"/>
  <c r="J13" i="39"/>
  <c r="AP13" i="39"/>
  <c r="S29" i="39"/>
  <c r="J67" i="39"/>
  <c r="AP67" i="39"/>
  <c r="N13" i="39"/>
  <c r="AT13" i="39"/>
  <c r="AE29" i="39"/>
  <c r="B59" i="39"/>
  <c r="N67" i="39"/>
  <c r="AT67" i="39"/>
  <c r="J13" i="40"/>
  <c r="AP13" i="40"/>
  <c r="B67" i="40"/>
  <c r="K29" i="39"/>
  <c r="AQ29" i="39"/>
  <c r="R67" i="39"/>
  <c r="N13" i="40"/>
  <c r="AT13" i="40"/>
  <c r="V13" i="39"/>
  <c r="W29" i="39"/>
  <c r="V67" i="39"/>
  <c r="Z13" i="39"/>
  <c r="Z32" i="39" s="1"/>
  <c r="C29" i="39"/>
  <c r="AI29" i="39"/>
  <c r="AP36" i="39"/>
  <c r="Z67" i="39"/>
  <c r="AD67" i="40"/>
  <c r="Z67" i="40"/>
  <c r="V67" i="40"/>
  <c r="R67" i="40"/>
  <c r="AT67" i="40"/>
  <c r="N67" i="40"/>
  <c r="AP67" i="40"/>
  <c r="J67" i="40"/>
  <c r="B59" i="40"/>
  <c r="AL67" i="40"/>
  <c r="F67" i="40"/>
  <c r="V13" i="40"/>
  <c r="AD13" i="39"/>
  <c r="AD33" i="39" s="1"/>
  <c r="O29" i="39"/>
  <c r="AU29" i="39"/>
  <c r="AD67" i="39"/>
  <c r="B10" i="40"/>
  <c r="B64" i="40" s="1"/>
  <c r="Z13" i="40"/>
  <c r="Z27" i="40"/>
  <c r="AA29" i="40"/>
  <c r="AU29" i="40"/>
  <c r="O29" i="40"/>
  <c r="AI29" i="40"/>
  <c r="C29" i="40"/>
  <c r="AE29" i="40"/>
  <c r="S29" i="40"/>
  <c r="B13" i="39"/>
  <c r="AH13" i="39"/>
  <c r="AA29" i="39"/>
  <c r="B67" i="39"/>
  <c r="K79" i="40"/>
  <c r="AQ79" i="40"/>
  <c r="W79" i="40"/>
  <c r="C79" i="40"/>
  <c r="AI79" i="40"/>
  <c r="B65" i="41"/>
  <c r="B10" i="41"/>
  <c r="B64" i="41" s="1"/>
  <c r="O79" i="40"/>
  <c r="AU79" i="40"/>
  <c r="W29" i="41"/>
  <c r="AA79" i="40"/>
  <c r="G79" i="40"/>
  <c r="AM79" i="40"/>
  <c r="S79" i="40"/>
  <c r="AU79" i="41"/>
  <c r="B13" i="41"/>
  <c r="C29" i="41"/>
  <c r="N13" i="41"/>
  <c r="R13" i="41"/>
  <c r="Z67" i="41"/>
  <c r="V67" i="41"/>
  <c r="R67" i="41"/>
  <c r="AT67" i="41"/>
  <c r="N67" i="41"/>
  <c r="AP67" i="41"/>
  <c r="J67" i="41"/>
  <c r="B59" i="41"/>
  <c r="AL67" i="41"/>
  <c r="F67" i="41"/>
  <c r="AH67" i="41"/>
  <c r="B67" i="41"/>
  <c r="AP13" i="41"/>
  <c r="J13" i="41"/>
  <c r="AD67" i="41"/>
  <c r="AL13" i="41"/>
  <c r="F13" i="41"/>
  <c r="F34" i="41" s="1"/>
  <c r="AD13" i="41"/>
  <c r="AH13" i="41"/>
  <c r="AE29" i="41"/>
  <c r="AM29" i="41"/>
  <c r="G29" i="41"/>
  <c r="AA29" i="41"/>
  <c r="O29" i="41"/>
  <c r="Z35" i="41"/>
  <c r="S79" i="41"/>
  <c r="AQ29" i="42"/>
  <c r="AE79" i="41"/>
  <c r="K79" i="41"/>
  <c r="AQ79" i="41"/>
  <c r="W79" i="41"/>
  <c r="C79" i="41"/>
  <c r="AI79" i="41"/>
  <c r="AT67" i="42"/>
  <c r="AL67" i="42"/>
  <c r="F67" i="42"/>
  <c r="AH67" i="42"/>
  <c r="B67" i="42"/>
  <c r="V67" i="42"/>
  <c r="N67" i="42"/>
  <c r="J67" i="42"/>
  <c r="AP67" i="42"/>
  <c r="AD67" i="42"/>
  <c r="Z67" i="42"/>
  <c r="B59" i="42"/>
  <c r="V13" i="42"/>
  <c r="B10" i="42"/>
  <c r="B64" i="42" s="1"/>
  <c r="Z13" i="42"/>
  <c r="R67" i="42"/>
  <c r="B13" i="42"/>
  <c r="AH13" i="42"/>
  <c r="AE29" i="42"/>
  <c r="K29" i="42"/>
  <c r="AQ79" i="42"/>
  <c r="AE79" i="42"/>
  <c r="K79" i="42"/>
  <c r="F13" i="43"/>
  <c r="R67" i="43"/>
  <c r="AL67" i="43"/>
  <c r="F67" i="43"/>
  <c r="AH67" i="43"/>
  <c r="B67" i="43"/>
  <c r="AT67" i="43"/>
  <c r="AP67" i="43"/>
  <c r="V67" i="43"/>
  <c r="AD67" i="43"/>
  <c r="B59" i="43"/>
  <c r="Z67" i="43"/>
  <c r="J67" i="43"/>
  <c r="R13" i="43"/>
  <c r="R26" i="43" s="1"/>
  <c r="AT13" i="43"/>
  <c r="N13" i="43"/>
  <c r="N67" i="43"/>
  <c r="AH13" i="43"/>
  <c r="B13" i="43"/>
  <c r="AL13" i="43"/>
  <c r="K29" i="43"/>
  <c r="AQ29" i="43"/>
  <c r="A102" i="43"/>
  <c r="AA29" i="43"/>
  <c r="AQ79" i="43"/>
  <c r="AE79" i="43"/>
  <c r="K79" i="43"/>
  <c r="N30" i="38" l="1"/>
  <c r="V40" i="38"/>
  <c r="N95" i="43"/>
  <c r="N94" i="43"/>
  <c r="N97" i="43"/>
  <c r="P97" i="43" s="1"/>
  <c r="N96" i="43"/>
  <c r="AH94" i="42"/>
  <c r="AH96" i="42"/>
  <c r="AH95" i="42"/>
  <c r="AH97" i="42"/>
  <c r="AJ97" i="42" s="1"/>
  <c r="V94" i="39"/>
  <c r="V95" i="39"/>
  <c r="V96" i="39"/>
  <c r="V97" i="39"/>
  <c r="X97" i="39" s="1"/>
  <c r="B95" i="41"/>
  <c r="B96" i="41"/>
  <c r="B94" i="41"/>
  <c r="B97" i="41"/>
  <c r="D97" i="41" s="1"/>
  <c r="AD94" i="39"/>
  <c r="AD97" i="39"/>
  <c r="AF97" i="39" s="1"/>
  <c r="AD95" i="39"/>
  <c r="AD96" i="39"/>
  <c r="AT96" i="34"/>
  <c r="AT97" i="34"/>
  <c r="AV97" i="34" s="1"/>
  <c r="AT94" i="34"/>
  <c r="AT95" i="34"/>
  <c r="AL94" i="36"/>
  <c r="AL97" i="36"/>
  <c r="AN97" i="36" s="1"/>
  <c r="AL95" i="36"/>
  <c r="AL96" i="36"/>
  <c r="F94" i="39"/>
  <c r="F97" i="39"/>
  <c r="H97" i="39" s="1"/>
  <c r="F96" i="39"/>
  <c r="F95" i="39"/>
  <c r="AL95" i="43"/>
  <c r="AL94" i="43"/>
  <c r="AL97" i="43"/>
  <c r="AN97" i="43" s="1"/>
  <c r="AL96" i="43"/>
  <c r="AL96" i="42"/>
  <c r="AL94" i="42"/>
  <c r="AL95" i="42"/>
  <c r="AL97" i="42"/>
  <c r="AN97" i="42" s="1"/>
  <c r="AH96" i="41"/>
  <c r="AH95" i="41"/>
  <c r="AH94" i="41"/>
  <c r="AH97" i="41"/>
  <c r="AJ97" i="41" s="1"/>
  <c r="V97" i="40"/>
  <c r="X97" i="40" s="1"/>
  <c r="V94" i="40"/>
  <c r="V96" i="40"/>
  <c r="V95" i="40"/>
  <c r="N94" i="38"/>
  <c r="N95" i="38"/>
  <c r="N96" i="38"/>
  <c r="N97" i="38"/>
  <c r="P97" i="38" s="1"/>
  <c r="AP96" i="37"/>
  <c r="AP94" i="37"/>
  <c r="AP97" i="37"/>
  <c r="AR97" i="37" s="1"/>
  <c r="AP95" i="37"/>
  <c r="N95" i="35"/>
  <c r="N94" i="35"/>
  <c r="N96" i="35"/>
  <c r="N97" i="35"/>
  <c r="P97" i="35" s="1"/>
  <c r="Z95" i="34"/>
  <c r="Z97" i="34"/>
  <c r="AB97" i="34" s="1"/>
  <c r="Z94" i="34"/>
  <c r="Z96" i="34"/>
  <c r="R94" i="34"/>
  <c r="R96" i="34"/>
  <c r="R97" i="34"/>
  <c r="T97" i="34" s="1"/>
  <c r="R95" i="34"/>
  <c r="AL95" i="37"/>
  <c r="AL96" i="37"/>
  <c r="AL97" i="37"/>
  <c r="AN97" i="37" s="1"/>
  <c r="AL94" i="37"/>
  <c r="F96" i="37"/>
  <c r="F95" i="37"/>
  <c r="F94" i="37"/>
  <c r="F97" i="37"/>
  <c r="H97" i="37" s="1"/>
  <c r="Z97" i="40"/>
  <c r="AB97" i="40" s="1"/>
  <c r="Z96" i="40"/>
  <c r="Z94" i="40"/>
  <c r="Z95" i="40"/>
  <c r="Z94" i="38"/>
  <c r="Z96" i="38"/>
  <c r="Z95" i="38"/>
  <c r="Z97" i="38"/>
  <c r="AB97" i="38" s="1"/>
  <c r="Z97" i="37"/>
  <c r="AB97" i="37" s="1"/>
  <c r="Z96" i="37"/>
  <c r="Z94" i="37"/>
  <c r="Z95" i="37"/>
  <c r="J97" i="37"/>
  <c r="L97" i="37" s="1"/>
  <c r="J94" i="37"/>
  <c r="J96" i="37"/>
  <c r="J95" i="37"/>
  <c r="AT95" i="35"/>
  <c r="AT94" i="35"/>
  <c r="AT96" i="35"/>
  <c r="AT97" i="35"/>
  <c r="AV97" i="35" s="1"/>
  <c r="V95" i="34"/>
  <c r="V94" i="34"/>
  <c r="V96" i="34"/>
  <c r="V97" i="34"/>
  <c r="X97" i="34" s="1"/>
  <c r="AL95" i="41"/>
  <c r="AL96" i="41"/>
  <c r="AL97" i="41"/>
  <c r="AN97" i="41" s="1"/>
  <c r="AL94" i="41"/>
  <c r="AD94" i="40"/>
  <c r="AD95" i="40"/>
  <c r="AD96" i="40"/>
  <c r="AD97" i="40"/>
  <c r="AF97" i="40" s="1"/>
  <c r="Z94" i="36"/>
  <c r="Z96" i="36"/>
  <c r="Z95" i="36"/>
  <c r="Z97" i="36"/>
  <c r="AB97" i="36" s="1"/>
  <c r="AT94" i="36"/>
  <c r="AT97" i="36"/>
  <c r="AV97" i="36" s="1"/>
  <c r="AT96" i="36"/>
  <c r="AT95" i="36"/>
  <c r="B94" i="35"/>
  <c r="B95" i="35"/>
  <c r="B96" i="35"/>
  <c r="B97" i="35"/>
  <c r="D97" i="35" s="1"/>
  <c r="J97" i="43"/>
  <c r="L97" i="43" s="1"/>
  <c r="J96" i="43"/>
  <c r="J94" i="43"/>
  <c r="J95" i="43"/>
  <c r="Z94" i="42"/>
  <c r="Z97" i="42"/>
  <c r="AB97" i="42" s="1"/>
  <c r="Z96" i="42"/>
  <c r="Z95" i="42"/>
  <c r="Z94" i="39"/>
  <c r="Z95" i="39"/>
  <c r="Z96" i="39"/>
  <c r="Z97" i="39"/>
  <c r="AB97" i="39" s="1"/>
  <c r="R97" i="39"/>
  <c r="T97" i="39" s="1"/>
  <c r="R94" i="39"/>
  <c r="R96" i="39"/>
  <c r="R95" i="39"/>
  <c r="AP94" i="39"/>
  <c r="AP96" i="39"/>
  <c r="AP97" i="39"/>
  <c r="AR97" i="39" s="1"/>
  <c r="AP95" i="39"/>
  <c r="V94" i="38"/>
  <c r="V95" i="38"/>
  <c r="V97" i="38"/>
  <c r="X97" i="38" s="1"/>
  <c r="V96" i="38"/>
  <c r="N94" i="36"/>
  <c r="N97" i="36"/>
  <c r="P97" i="36" s="1"/>
  <c r="N96" i="36"/>
  <c r="N95" i="36"/>
  <c r="AH94" i="35"/>
  <c r="AH95" i="35"/>
  <c r="AH97" i="35"/>
  <c r="AJ97" i="35" s="1"/>
  <c r="AH96" i="35"/>
  <c r="AD94" i="34"/>
  <c r="AD96" i="34"/>
  <c r="AD97" i="34"/>
  <c r="AF97" i="34" s="1"/>
  <c r="AD95" i="34"/>
  <c r="N94" i="39"/>
  <c r="N97" i="39"/>
  <c r="P97" i="39" s="1"/>
  <c r="N96" i="39"/>
  <c r="N95" i="39"/>
  <c r="N96" i="34"/>
  <c r="N94" i="34"/>
  <c r="N97" i="34"/>
  <c r="P97" i="34" s="1"/>
  <c r="N95" i="34"/>
  <c r="F94" i="38"/>
  <c r="F96" i="38"/>
  <c r="F95" i="38"/>
  <c r="F97" i="38"/>
  <c r="H97" i="38" s="1"/>
  <c r="AT94" i="42"/>
  <c r="AT97" i="42"/>
  <c r="AV97" i="42" s="1"/>
  <c r="AT96" i="42"/>
  <c r="AT95" i="42"/>
  <c r="J94" i="39"/>
  <c r="J96" i="39"/>
  <c r="J95" i="39"/>
  <c r="J97" i="39"/>
  <c r="L97" i="39" s="1"/>
  <c r="B96" i="34"/>
  <c r="B94" i="34"/>
  <c r="B97" i="34"/>
  <c r="D97" i="34" s="1"/>
  <c r="B95" i="34"/>
  <c r="F97" i="36"/>
  <c r="H97" i="36" s="1"/>
  <c r="F96" i="36"/>
  <c r="F94" i="36"/>
  <c r="F95" i="36"/>
  <c r="AH95" i="43"/>
  <c r="AH94" i="43"/>
  <c r="AH97" i="43"/>
  <c r="AJ97" i="43" s="1"/>
  <c r="AH96" i="43"/>
  <c r="F96" i="43"/>
  <c r="F97" i="43"/>
  <c r="H97" i="43" s="1"/>
  <c r="F95" i="43"/>
  <c r="F94" i="43"/>
  <c r="F95" i="41"/>
  <c r="F97" i="41"/>
  <c r="H97" i="41" s="1"/>
  <c r="F96" i="41"/>
  <c r="F94" i="41"/>
  <c r="F97" i="40"/>
  <c r="H97" i="40" s="1"/>
  <c r="F94" i="40"/>
  <c r="F95" i="40"/>
  <c r="F96" i="40"/>
  <c r="B95" i="38"/>
  <c r="B96" i="38"/>
  <c r="B97" i="38"/>
  <c r="D97" i="38" s="1"/>
  <c r="B94" i="38"/>
  <c r="V95" i="37"/>
  <c r="V96" i="37"/>
  <c r="V94" i="37"/>
  <c r="V97" i="37"/>
  <c r="X97" i="37" s="1"/>
  <c r="B97" i="36"/>
  <c r="D97" i="36" s="1"/>
  <c r="B95" i="36"/>
  <c r="B94" i="36"/>
  <c r="B96" i="36"/>
  <c r="Z95" i="41"/>
  <c r="Z96" i="41"/>
  <c r="Z97" i="41"/>
  <c r="AB97" i="41" s="1"/>
  <c r="Z94" i="41"/>
  <c r="AL94" i="38"/>
  <c r="AL95" i="38"/>
  <c r="AL97" i="38"/>
  <c r="AN97" i="38" s="1"/>
  <c r="AL96" i="38"/>
  <c r="Z95" i="35"/>
  <c r="Z96" i="35"/>
  <c r="Z94" i="35"/>
  <c r="Z97" i="35"/>
  <c r="AB97" i="35" s="1"/>
  <c r="B95" i="37"/>
  <c r="B94" i="37"/>
  <c r="B96" i="37"/>
  <c r="B97" i="37"/>
  <c r="D97" i="37" s="1"/>
  <c r="B97" i="40"/>
  <c r="D97" i="40" s="1"/>
  <c r="B96" i="40"/>
  <c r="B95" i="40"/>
  <c r="B94" i="40"/>
  <c r="AP96" i="38"/>
  <c r="AP94" i="38"/>
  <c r="AP95" i="38"/>
  <c r="AP97" i="38"/>
  <c r="AR97" i="38" s="1"/>
  <c r="R95" i="37"/>
  <c r="R94" i="37"/>
  <c r="R97" i="37"/>
  <c r="T97" i="37" s="1"/>
  <c r="R96" i="37"/>
  <c r="AP94" i="36"/>
  <c r="AP96" i="36"/>
  <c r="AP95" i="36"/>
  <c r="AP97" i="36"/>
  <c r="AR97" i="36" s="1"/>
  <c r="AD94" i="35"/>
  <c r="AD95" i="35"/>
  <c r="AD96" i="35"/>
  <c r="AD97" i="35"/>
  <c r="AF97" i="35" s="1"/>
  <c r="AL95" i="35"/>
  <c r="AL97" i="35"/>
  <c r="AN97" i="35" s="1"/>
  <c r="AL96" i="35"/>
  <c r="AL94" i="35"/>
  <c r="F95" i="34"/>
  <c r="F96" i="34"/>
  <c r="F94" i="34"/>
  <c r="F97" i="34"/>
  <c r="H97" i="34" s="1"/>
  <c r="AT94" i="40"/>
  <c r="AT97" i="40"/>
  <c r="AV97" i="40" s="1"/>
  <c r="AT96" i="40"/>
  <c r="AT95" i="40"/>
  <c r="N95" i="37"/>
  <c r="N96" i="37"/>
  <c r="N97" i="37"/>
  <c r="P97" i="37" s="1"/>
  <c r="N94" i="37"/>
  <c r="AD94" i="42"/>
  <c r="AD96" i="42"/>
  <c r="AD97" i="42"/>
  <c r="AF97" i="42" s="1"/>
  <c r="AD95" i="42"/>
  <c r="AH94" i="38"/>
  <c r="AH95" i="38"/>
  <c r="AH96" i="38"/>
  <c r="AH97" i="38"/>
  <c r="AJ97" i="38" s="1"/>
  <c r="R94" i="35"/>
  <c r="R95" i="35"/>
  <c r="R96" i="35"/>
  <c r="R97" i="35"/>
  <c r="T97" i="35" s="1"/>
  <c r="AD94" i="43"/>
  <c r="AD97" i="43"/>
  <c r="AF97" i="43" s="1"/>
  <c r="AD96" i="43"/>
  <c r="AD95" i="43"/>
  <c r="AP94" i="42"/>
  <c r="AP97" i="42"/>
  <c r="AR97" i="42" s="1"/>
  <c r="AP96" i="42"/>
  <c r="AP95" i="42"/>
  <c r="AP96" i="41"/>
  <c r="AP95" i="41"/>
  <c r="AP97" i="41"/>
  <c r="AR97" i="41" s="1"/>
  <c r="AP94" i="41"/>
  <c r="AL97" i="40"/>
  <c r="AN97" i="40" s="1"/>
  <c r="AL94" i="40"/>
  <c r="AL95" i="40"/>
  <c r="AL96" i="40"/>
  <c r="F97" i="35"/>
  <c r="H97" i="35" s="1"/>
  <c r="F95" i="35"/>
  <c r="F96" i="35"/>
  <c r="F94" i="35"/>
  <c r="AH94" i="34"/>
  <c r="AH96" i="34"/>
  <c r="AH97" i="34"/>
  <c r="AJ97" i="34" s="1"/>
  <c r="AH95" i="34"/>
  <c r="V96" i="43"/>
  <c r="V95" i="43"/>
  <c r="V97" i="43"/>
  <c r="X97" i="43" s="1"/>
  <c r="V94" i="43"/>
  <c r="J94" i="42"/>
  <c r="J96" i="42"/>
  <c r="J97" i="42"/>
  <c r="L97" i="42" s="1"/>
  <c r="J95" i="42"/>
  <c r="N95" i="41"/>
  <c r="N96" i="41"/>
  <c r="N97" i="41"/>
  <c r="P97" i="41" s="1"/>
  <c r="N94" i="41"/>
  <c r="AP97" i="43"/>
  <c r="AR97" i="43" s="1"/>
  <c r="AP96" i="43"/>
  <c r="AP95" i="43"/>
  <c r="AP94" i="43"/>
  <c r="N96" i="42"/>
  <c r="N94" i="42"/>
  <c r="N97" i="42"/>
  <c r="P97" i="42" s="1"/>
  <c r="N95" i="42"/>
  <c r="AT95" i="41"/>
  <c r="AT96" i="41"/>
  <c r="AT94" i="41"/>
  <c r="AT97" i="41"/>
  <c r="AV97" i="41" s="1"/>
  <c r="J94" i="40"/>
  <c r="J96" i="40"/>
  <c r="J95" i="40"/>
  <c r="J97" i="40"/>
  <c r="L97" i="40" s="1"/>
  <c r="J95" i="38"/>
  <c r="J96" i="38"/>
  <c r="J94" i="38"/>
  <c r="J97" i="38"/>
  <c r="L97" i="38" s="1"/>
  <c r="AD95" i="38"/>
  <c r="AD94" i="38"/>
  <c r="AD96" i="38"/>
  <c r="AD97" i="38"/>
  <c r="AF97" i="38" s="1"/>
  <c r="AD97" i="37"/>
  <c r="AF97" i="37" s="1"/>
  <c r="AD95" i="37"/>
  <c r="AD96" i="37"/>
  <c r="AD94" i="37"/>
  <c r="J94" i="36"/>
  <c r="J96" i="36"/>
  <c r="J95" i="36"/>
  <c r="J97" i="36"/>
  <c r="L97" i="36" s="1"/>
  <c r="V96" i="35"/>
  <c r="V97" i="35"/>
  <c r="X97" i="35" s="1"/>
  <c r="V95" i="35"/>
  <c r="V94" i="35"/>
  <c r="AL94" i="34"/>
  <c r="AL95" i="34"/>
  <c r="AL96" i="34"/>
  <c r="AL97" i="34"/>
  <c r="AN97" i="34" s="1"/>
  <c r="AL94" i="39"/>
  <c r="AL97" i="39"/>
  <c r="AN97" i="39" s="1"/>
  <c r="AL96" i="39"/>
  <c r="AL95" i="39"/>
  <c r="R94" i="42"/>
  <c r="R97" i="42"/>
  <c r="T97" i="42" s="1"/>
  <c r="R96" i="42"/>
  <c r="R95" i="42"/>
  <c r="F94" i="42"/>
  <c r="F97" i="42"/>
  <c r="H97" i="42" s="1"/>
  <c r="F95" i="42"/>
  <c r="F96" i="42"/>
  <c r="R94" i="43"/>
  <c r="R95" i="43"/>
  <c r="R96" i="43"/>
  <c r="R97" i="43"/>
  <c r="T97" i="43" s="1"/>
  <c r="Z97" i="43"/>
  <c r="AB97" i="43" s="1"/>
  <c r="Z95" i="43"/>
  <c r="Z94" i="43"/>
  <c r="Z96" i="43"/>
  <c r="J96" i="41"/>
  <c r="J95" i="41"/>
  <c r="J97" i="41"/>
  <c r="L97" i="41" s="1"/>
  <c r="J94" i="41"/>
  <c r="AT96" i="43"/>
  <c r="AT94" i="43"/>
  <c r="AT97" i="43"/>
  <c r="AV97" i="43" s="1"/>
  <c r="AT95" i="43"/>
  <c r="V96" i="42"/>
  <c r="V95" i="42"/>
  <c r="V94" i="42"/>
  <c r="V97" i="42"/>
  <c r="X97" i="42" s="1"/>
  <c r="AD95" i="41"/>
  <c r="AD96" i="41"/>
  <c r="AD94" i="41"/>
  <c r="AD97" i="41"/>
  <c r="AF97" i="41" s="1"/>
  <c r="R96" i="41"/>
  <c r="R95" i="41"/>
  <c r="R94" i="41"/>
  <c r="R97" i="41"/>
  <c r="T97" i="41" s="1"/>
  <c r="AP97" i="40"/>
  <c r="AR97" i="40" s="1"/>
  <c r="AP94" i="40"/>
  <c r="AP96" i="40"/>
  <c r="AP95" i="40"/>
  <c r="AD94" i="36"/>
  <c r="AD97" i="36"/>
  <c r="AF97" i="36" s="1"/>
  <c r="AD96" i="36"/>
  <c r="AD95" i="36"/>
  <c r="V96" i="36"/>
  <c r="V94" i="36"/>
  <c r="V97" i="36"/>
  <c r="X97" i="36" s="1"/>
  <c r="V95" i="36"/>
  <c r="J96" i="35"/>
  <c r="J95" i="35"/>
  <c r="J94" i="35"/>
  <c r="J97" i="35"/>
  <c r="L97" i="35" s="1"/>
  <c r="J96" i="34"/>
  <c r="J94" i="34"/>
  <c r="J97" i="34"/>
  <c r="L97" i="34" s="1"/>
  <c r="J95" i="34"/>
  <c r="N39" i="38"/>
  <c r="R97" i="40"/>
  <c r="T97" i="40" s="1"/>
  <c r="R94" i="40"/>
  <c r="R95" i="40"/>
  <c r="R96" i="40"/>
  <c r="B95" i="43"/>
  <c r="B96" i="43"/>
  <c r="B94" i="43"/>
  <c r="B97" i="43"/>
  <c r="D97" i="43" s="1"/>
  <c r="B96" i="42"/>
  <c r="B94" i="42"/>
  <c r="B95" i="42"/>
  <c r="B97" i="42"/>
  <c r="D97" i="42" s="1"/>
  <c r="V96" i="41"/>
  <c r="V95" i="41"/>
  <c r="V97" i="41"/>
  <c r="X97" i="41" s="1"/>
  <c r="V94" i="41"/>
  <c r="B97" i="39"/>
  <c r="D97" i="39" s="1"/>
  <c r="B94" i="39"/>
  <c r="B96" i="39"/>
  <c r="B95" i="39"/>
  <c r="N97" i="40"/>
  <c r="P97" i="40" s="1"/>
  <c r="N96" i="40"/>
  <c r="N95" i="40"/>
  <c r="N94" i="40"/>
  <c r="AT94" i="39"/>
  <c r="AT97" i="39"/>
  <c r="AV97" i="39" s="1"/>
  <c r="AT95" i="39"/>
  <c r="AT96" i="39"/>
  <c r="AT95" i="37"/>
  <c r="AT96" i="37"/>
  <c r="AT97" i="37"/>
  <c r="AV97" i="37" s="1"/>
  <c r="AT94" i="37"/>
  <c r="R94" i="36"/>
  <c r="R96" i="36"/>
  <c r="R97" i="36"/>
  <c r="T97" i="36" s="1"/>
  <c r="R95" i="36"/>
  <c r="AP96" i="35"/>
  <c r="AP95" i="35"/>
  <c r="AP97" i="35"/>
  <c r="AR97" i="35" s="1"/>
  <c r="AP94" i="35"/>
  <c r="AP96" i="34"/>
  <c r="AP94" i="34"/>
  <c r="AP95" i="34"/>
  <c r="AP97" i="34"/>
  <c r="AR97" i="34" s="1"/>
  <c r="R95" i="38"/>
  <c r="R96" i="38"/>
  <c r="R97" i="38"/>
  <c r="T97" i="38" s="1"/>
  <c r="R94" i="38"/>
  <c r="N42" i="38"/>
  <c r="N40" i="42"/>
  <c r="V39" i="41"/>
  <c r="N38" i="38"/>
  <c r="AP25" i="43"/>
  <c r="V26" i="40"/>
  <c r="J34" i="35"/>
  <c r="N42" i="42"/>
  <c r="AD41" i="42"/>
  <c r="V38" i="41"/>
  <c r="V42" i="38"/>
  <c r="N40" i="38"/>
  <c r="AP36" i="43"/>
  <c r="R25" i="40"/>
  <c r="J25" i="36"/>
  <c r="N39" i="42"/>
  <c r="AD37" i="42"/>
  <c r="V42" i="41"/>
  <c r="V38" i="38"/>
  <c r="R37" i="35"/>
  <c r="AP41" i="42"/>
  <c r="AD38" i="42"/>
  <c r="V41" i="41"/>
  <c r="R40" i="35"/>
  <c r="AD25" i="40"/>
  <c r="R35" i="35"/>
  <c r="AP40" i="42"/>
  <c r="R39" i="35"/>
  <c r="V35" i="35"/>
  <c r="AP37" i="42"/>
  <c r="AD42" i="42"/>
  <c r="V37" i="41"/>
  <c r="R42" i="35"/>
  <c r="V33" i="43"/>
  <c r="V36" i="38"/>
  <c r="AP39" i="42"/>
  <c r="AD40" i="42"/>
  <c r="AT39" i="34"/>
  <c r="R38" i="35"/>
  <c r="V37" i="38"/>
  <c r="AL31" i="37"/>
  <c r="V40" i="41"/>
  <c r="V34" i="38"/>
  <c r="AL36" i="40"/>
  <c r="AT34" i="38"/>
  <c r="V26" i="34"/>
  <c r="AP38" i="42"/>
  <c r="V42" i="43"/>
  <c r="AT41" i="34"/>
  <c r="R41" i="35"/>
  <c r="V40" i="43"/>
  <c r="R29" i="40"/>
  <c r="T29" i="40" s="1"/>
  <c r="R27" i="43"/>
  <c r="AD35" i="42"/>
  <c r="R35" i="40"/>
  <c r="F36" i="40"/>
  <c r="N34" i="38"/>
  <c r="R26" i="39"/>
  <c r="AP42" i="42"/>
  <c r="V37" i="43"/>
  <c r="AT40" i="34"/>
  <c r="AT29" i="39"/>
  <c r="AV29" i="39" s="1"/>
  <c r="AD26" i="42"/>
  <c r="AD39" i="42"/>
  <c r="B29" i="34"/>
  <c r="D29" i="34" s="1"/>
  <c r="AT34" i="42"/>
  <c r="X14" i="34"/>
  <c r="N38" i="42"/>
  <c r="V38" i="43"/>
  <c r="AT37" i="34"/>
  <c r="V39" i="38"/>
  <c r="N41" i="38"/>
  <c r="V40" i="42"/>
  <c r="V39" i="42"/>
  <c r="V42" i="42"/>
  <c r="V38" i="42"/>
  <c r="V37" i="42"/>
  <c r="V41" i="42"/>
  <c r="N92" i="38"/>
  <c r="R41" i="41"/>
  <c r="R38" i="41"/>
  <c r="R40" i="41"/>
  <c r="R39" i="41"/>
  <c r="R37" i="41"/>
  <c r="R42" i="41"/>
  <c r="N37" i="41"/>
  <c r="N38" i="41"/>
  <c r="N41" i="41"/>
  <c r="N42" i="41"/>
  <c r="N40" i="41"/>
  <c r="N39" i="41"/>
  <c r="AL93" i="43"/>
  <c r="B40" i="38"/>
  <c r="B42" i="38"/>
  <c r="B41" i="38"/>
  <c r="B38" i="38"/>
  <c r="B37" i="38"/>
  <c r="B39" i="38"/>
  <c r="N93" i="36"/>
  <c r="N92" i="36"/>
  <c r="AP93" i="34"/>
  <c r="D14" i="40"/>
  <c r="B37" i="40"/>
  <c r="B39" i="40"/>
  <c r="B41" i="40"/>
  <c r="B38" i="40"/>
  <c r="B40" i="40"/>
  <c r="B42" i="40"/>
  <c r="F35" i="39"/>
  <c r="F40" i="39"/>
  <c r="F37" i="39"/>
  <c r="F39" i="39"/>
  <c r="F38" i="39"/>
  <c r="F42" i="39"/>
  <c r="F41" i="39"/>
  <c r="J38" i="42"/>
  <c r="J42" i="42"/>
  <c r="J37" i="42"/>
  <c r="J41" i="42"/>
  <c r="J39" i="42"/>
  <c r="J40" i="42"/>
  <c r="AH40" i="39"/>
  <c r="AH38" i="39"/>
  <c r="AH39" i="39"/>
  <c r="AH42" i="39"/>
  <c r="AH41" i="39"/>
  <c r="AH37" i="39"/>
  <c r="AP92" i="40"/>
  <c r="D68" i="40"/>
  <c r="AD93" i="37"/>
  <c r="AD92" i="37"/>
  <c r="D68" i="36"/>
  <c r="R39" i="43"/>
  <c r="R38" i="43"/>
  <c r="R37" i="43"/>
  <c r="R42" i="43"/>
  <c r="R41" i="43"/>
  <c r="R40" i="43"/>
  <c r="V27" i="42"/>
  <c r="AP92" i="42"/>
  <c r="B37" i="41"/>
  <c r="B42" i="41"/>
  <c r="B38" i="41"/>
  <c r="B40" i="41"/>
  <c r="B41" i="41"/>
  <c r="B39" i="41"/>
  <c r="B42" i="39"/>
  <c r="B38" i="39"/>
  <c r="B40" i="39"/>
  <c r="B39" i="39"/>
  <c r="B37" i="39"/>
  <c r="B41" i="39"/>
  <c r="Z41" i="40"/>
  <c r="Z38" i="40"/>
  <c r="Z40" i="40"/>
  <c r="Z42" i="40"/>
  <c r="Z37" i="40"/>
  <c r="Z39" i="40"/>
  <c r="B27" i="38"/>
  <c r="AD40" i="36"/>
  <c r="AD41" i="36"/>
  <c r="AD38" i="36"/>
  <c r="AD42" i="36"/>
  <c r="AD37" i="36"/>
  <c r="AD39" i="36"/>
  <c r="V25" i="35"/>
  <c r="V41" i="35"/>
  <c r="V40" i="35"/>
  <c r="V42" i="35"/>
  <c r="V39" i="35"/>
  <c r="V37" i="35"/>
  <c r="V38" i="35"/>
  <c r="AT93" i="35"/>
  <c r="AD38" i="34"/>
  <c r="AD40" i="34"/>
  <c r="AD39" i="34"/>
  <c r="AD42" i="34"/>
  <c r="AD41" i="34"/>
  <c r="AD37" i="34"/>
  <c r="Z29" i="34"/>
  <c r="AB29" i="34" s="1"/>
  <c r="Z39" i="34"/>
  <c r="Z40" i="34"/>
  <c r="Z42" i="34"/>
  <c r="Z38" i="34"/>
  <c r="Z41" i="34"/>
  <c r="Z37" i="34"/>
  <c r="N92" i="34"/>
  <c r="AP30" i="36"/>
  <c r="AP40" i="36"/>
  <c r="AP41" i="36"/>
  <c r="AP39" i="36"/>
  <c r="AP37" i="36"/>
  <c r="AP42" i="36"/>
  <c r="AP38" i="36"/>
  <c r="AD32" i="38"/>
  <c r="AD40" i="38"/>
  <c r="AD38" i="38"/>
  <c r="AD42" i="38"/>
  <c r="AD41" i="38"/>
  <c r="AD39" i="38"/>
  <c r="AD37" i="38"/>
  <c r="F35" i="42"/>
  <c r="F40" i="42"/>
  <c r="F37" i="42"/>
  <c r="F42" i="42"/>
  <c r="F39" i="42"/>
  <c r="F41" i="42"/>
  <c r="F38" i="42"/>
  <c r="AH26" i="43"/>
  <c r="AH38" i="43"/>
  <c r="AH39" i="43"/>
  <c r="AH42" i="43"/>
  <c r="AH41" i="43"/>
  <c r="AH40" i="43"/>
  <c r="AH37" i="43"/>
  <c r="AD33" i="37"/>
  <c r="AD41" i="37"/>
  <c r="AD37" i="37"/>
  <c r="AD40" i="37"/>
  <c r="AD38" i="37"/>
  <c r="AD42" i="37"/>
  <c r="AD39" i="37"/>
  <c r="AP93" i="35"/>
  <c r="Z93" i="42"/>
  <c r="Z92" i="42"/>
  <c r="J92" i="40"/>
  <c r="J93" i="39"/>
  <c r="J92" i="39"/>
  <c r="AT28" i="43"/>
  <c r="AT40" i="43"/>
  <c r="AT41" i="43"/>
  <c r="AT39" i="43"/>
  <c r="AT38" i="43"/>
  <c r="AT37" i="43"/>
  <c r="AT42" i="43"/>
  <c r="AD93" i="42"/>
  <c r="J93" i="43"/>
  <c r="F39" i="43"/>
  <c r="F41" i="43"/>
  <c r="F40" i="43"/>
  <c r="F38" i="43"/>
  <c r="F42" i="43"/>
  <c r="F37" i="43"/>
  <c r="AH42" i="42"/>
  <c r="AH39" i="42"/>
  <c r="AH38" i="42"/>
  <c r="AH41" i="42"/>
  <c r="AH40" i="42"/>
  <c r="AH37" i="42"/>
  <c r="J93" i="42"/>
  <c r="J92" i="42"/>
  <c r="AH41" i="41"/>
  <c r="AH37" i="41"/>
  <c r="AH38" i="41"/>
  <c r="AH39" i="41"/>
  <c r="AH42" i="41"/>
  <c r="AH40" i="41"/>
  <c r="J92" i="41"/>
  <c r="AT92" i="40"/>
  <c r="AT93" i="40"/>
  <c r="Z38" i="39"/>
  <c r="Z39" i="39"/>
  <c r="Z40" i="39"/>
  <c r="Z42" i="39"/>
  <c r="Z37" i="39"/>
  <c r="Z41" i="39"/>
  <c r="AP27" i="40"/>
  <c r="AP40" i="40"/>
  <c r="AP38" i="40"/>
  <c r="AP39" i="40"/>
  <c r="AP41" i="40"/>
  <c r="AP37" i="40"/>
  <c r="AP42" i="40"/>
  <c r="AP25" i="39"/>
  <c r="AP40" i="39"/>
  <c r="AP38" i="39"/>
  <c r="AP39" i="39"/>
  <c r="AP42" i="39"/>
  <c r="AP41" i="39"/>
  <c r="AP37" i="39"/>
  <c r="R38" i="38"/>
  <c r="R40" i="38"/>
  <c r="R42" i="38"/>
  <c r="R41" i="38"/>
  <c r="R37" i="38"/>
  <c r="R39" i="38"/>
  <c r="AT92" i="37"/>
  <c r="R41" i="36"/>
  <c r="R40" i="36"/>
  <c r="R37" i="36"/>
  <c r="R38" i="36"/>
  <c r="R39" i="36"/>
  <c r="R42" i="36"/>
  <c r="D68" i="35"/>
  <c r="B93" i="35"/>
  <c r="F41" i="35"/>
  <c r="F42" i="35"/>
  <c r="F38" i="35"/>
  <c r="F39" i="35"/>
  <c r="F40" i="35"/>
  <c r="F37" i="35"/>
  <c r="AP33" i="37"/>
  <c r="AP41" i="37"/>
  <c r="AP38" i="37"/>
  <c r="AP39" i="37"/>
  <c r="AP37" i="37"/>
  <c r="AP40" i="37"/>
  <c r="AP42" i="37"/>
  <c r="AP35" i="43"/>
  <c r="AP39" i="43"/>
  <c r="AP42" i="43"/>
  <c r="AP38" i="43"/>
  <c r="AP37" i="43"/>
  <c r="AP40" i="43"/>
  <c r="AP41" i="43"/>
  <c r="F92" i="37"/>
  <c r="F93" i="37"/>
  <c r="AL41" i="36"/>
  <c r="AL40" i="36"/>
  <c r="AL38" i="36"/>
  <c r="AL39" i="36"/>
  <c r="AL37" i="36"/>
  <c r="AL42" i="36"/>
  <c r="T68" i="39"/>
  <c r="R91" i="39"/>
  <c r="R93" i="39"/>
  <c r="AD42" i="41"/>
  <c r="AD37" i="41"/>
  <c r="AD41" i="41"/>
  <c r="AD40" i="41"/>
  <c r="AD38" i="41"/>
  <c r="AD39" i="41"/>
  <c r="V92" i="39"/>
  <c r="J38" i="39"/>
  <c r="J39" i="39"/>
  <c r="J42" i="39"/>
  <c r="J40" i="39"/>
  <c r="J37" i="39"/>
  <c r="J41" i="39"/>
  <c r="AD93" i="36"/>
  <c r="R40" i="42"/>
  <c r="R37" i="42"/>
  <c r="R42" i="42"/>
  <c r="R39" i="42"/>
  <c r="R38" i="42"/>
  <c r="R41" i="42"/>
  <c r="AD28" i="40"/>
  <c r="AD40" i="40"/>
  <c r="AD37" i="40"/>
  <c r="AD41" i="40"/>
  <c r="AD39" i="40"/>
  <c r="AD42" i="40"/>
  <c r="AD38" i="40"/>
  <c r="Z30" i="43"/>
  <c r="Z39" i="43"/>
  <c r="Z38" i="43"/>
  <c r="Z42" i="43"/>
  <c r="Z41" i="43"/>
  <c r="Z40" i="43"/>
  <c r="Z37" i="43"/>
  <c r="V42" i="34"/>
  <c r="V40" i="34"/>
  <c r="V39" i="34"/>
  <c r="V37" i="34"/>
  <c r="V38" i="34"/>
  <c r="V41" i="34"/>
  <c r="F33" i="34"/>
  <c r="F42" i="34"/>
  <c r="F37" i="34"/>
  <c r="F39" i="34"/>
  <c r="F38" i="34"/>
  <c r="F40" i="34"/>
  <c r="F41" i="34"/>
  <c r="AL92" i="40"/>
  <c r="AL93" i="40"/>
  <c r="N38" i="39"/>
  <c r="N42" i="39"/>
  <c r="N40" i="39"/>
  <c r="N41" i="39"/>
  <c r="N39" i="39"/>
  <c r="N37" i="39"/>
  <c r="AT32" i="35"/>
  <c r="AT41" i="35"/>
  <c r="AT39" i="35"/>
  <c r="AT37" i="35"/>
  <c r="AT40" i="35"/>
  <c r="AT38" i="35"/>
  <c r="AT42" i="35"/>
  <c r="R40" i="39"/>
  <c r="R38" i="39"/>
  <c r="R42" i="39"/>
  <c r="R39" i="39"/>
  <c r="R41" i="39"/>
  <c r="R37" i="39"/>
  <c r="T68" i="40"/>
  <c r="R92" i="42"/>
  <c r="X68" i="40"/>
  <c r="V92" i="40"/>
  <c r="V93" i="40"/>
  <c r="AT93" i="39"/>
  <c r="AP92" i="38"/>
  <c r="AL38" i="38"/>
  <c r="AL41" i="38"/>
  <c r="AL42" i="38"/>
  <c r="AL37" i="38"/>
  <c r="AL39" i="38"/>
  <c r="AL40" i="38"/>
  <c r="Z92" i="38"/>
  <c r="AH26" i="37"/>
  <c r="AH38" i="37"/>
  <c r="AH41" i="37"/>
  <c r="AH39" i="37"/>
  <c r="AH42" i="37"/>
  <c r="AH37" i="37"/>
  <c r="AH40" i="37"/>
  <c r="Z41" i="35"/>
  <c r="Z37" i="35"/>
  <c r="Z40" i="35"/>
  <c r="Z38" i="35"/>
  <c r="Z39" i="35"/>
  <c r="Z42" i="35"/>
  <c r="T68" i="35"/>
  <c r="R92" i="35"/>
  <c r="V93" i="34"/>
  <c r="AP38" i="34"/>
  <c r="AP42" i="34"/>
  <c r="AP40" i="34"/>
  <c r="AP39" i="34"/>
  <c r="AP41" i="34"/>
  <c r="AP37" i="34"/>
  <c r="AL37" i="40"/>
  <c r="AL38" i="40"/>
  <c r="AL39" i="40"/>
  <c r="AL41" i="40"/>
  <c r="AL42" i="40"/>
  <c r="AL40" i="40"/>
  <c r="V27" i="37"/>
  <c r="V41" i="37"/>
  <c r="V38" i="37"/>
  <c r="V39" i="37"/>
  <c r="V40" i="37"/>
  <c r="V37" i="37"/>
  <c r="V42" i="37"/>
  <c r="F26" i="40"/>
  <c r="F37" i="40"/>
  <c r="F41" i="40"/>
  <c r="F38" i="40"/>
  <c r="F42" i="40"/>
  <c r="F39" i="40"/>
  <c r="F40" i="40"/>
  <c r="H68" i="36"/>
  <c r="F92" i="36"/>
  <c r="D68" i="41"/>
  <c r="Z40" i="38"/>
  <c r="Z38" i="38"/>
  <c r="Z39" i="38"/>
  <c r="Z37" i="38"/>
  <c r="Z42" i="38"/>
  <c r="Z41" i="38"/>
  <c r="N39" i="43"/>
  <c r="N41" i="43"/>
  <c r="N37" i="43"/>
  <c r="N42" i="43"/>
  <c r="N40" i="43"/>
  <c r="N38" i="43"/>
  <c r="J40" i="38"/>
  <c r="J41" i="38"/>
  <c r="J38" i="38"/>
  <c r="J42" i="38"/>
  <c r="J37" i="38"/>
  <c r="J39" i="38"/>
  <c r="AH25" i="35"/>
  <c r="AH41" i="35"/>
  <c r="AH42" i="35"/>
  <c r="AH39" i="35"/>
  <c r="AH37" i="35"/>
  <c r="AH40" i="35"/>
  <c r="AH38" i="35"/>
  <c r="J38" i="43"/>
  <c r="J39" i="43"/>
  <c r="J42" i="43"/>
  <c r="J40" i="43"/>
  <c r="J37" i="43"/>
  <c r="J41" i="43"/>
  <c r="B25" i="42"/>
  <c r="B39" i="42"/>
  <c r="B40" i="42"/>
  <c r="B38" i="42"/>
  <c r="B42" i="42"/>
  <c r="B37" i="42"/>
  <c r="B41" i="42"/>
  <c r="N92" i="42"/>
  <c r="AP92" i="41"/>
  <c r="AL41" i="35"/>
  <c r="AL39" i="35"/>
  <c r="AL42" i="35"/>
  <c r="AL38" i="35"/>
  <c r="AL37" i="35"/>
  <c r="AL40" i="35"/>
  <c r="Z92" i="34"/>
  <c r="Z91" i="34"/>
  <c r="N38" i="34"/>
  <c r="N42" i="34"/>
  <c r="N41" i="34"/>
  <c r="N40" i="34"/>
  <c r="N39" i="34"/>
  <c r="N37" i="34"/>
  <c r="B92" i="42"/>
  <c r="Z93" i="40"/>
  <c r="Z92" i="40"/>
  <c r="B41" i="37"/>
  <c r="B38" i="37"/>
  <c r="B37" i="37"/>
  <c r="B39" i="37"/>
  <c r="B42" i="37"/>
  <c r="B40" i="37"/>
  <c r="J41" i="35"/>
  <c r="J40" i="35"/>
  <c r="J42" i="35"/>
  <c r="J38" i="35"/>
  <c r="J37" i="35"/>
  <c r="J39" i="35"/>
  <c r="AH25" i="40"/>
  <c r="AH39" i="40"/>
  <c r="AH38" i="40"/>
  <c r="AH40" i="40"/>
  <c r="AH37" i="40"/>
  <c r="AH42" i="40"/>
  <c r="AH41" i="40"/>
  <c r="AL92" i="36"/>
  <c r="AT25" i="38"/>
  <c r="AT38" i="38"/>
  <c r="AT42" i="38"/>
  <c r="AT40" i="38"/>
  <c r="AT39" i="38"/>
  <c r="AT37" i="38"/>
  <c r="AT41" i="38"/>
  <c r="Z40" i="36"/>
  <c r="Z38" i="36"/>
  <c r="Z41" i="36"/>
  <c r="Z42" i="36"/>
  <c r="Z39" i="36"/>
  <c r="Z37" i="36"/>
  <c r="AH41" i="38"/>
  <c r="AH38" i="38"/>
  <c r="AH37" i="38"/>
  <c r="AH40" i="38"/>
  <c r="AH42" i="38"/>
  <c r="AH39" i="38"/>
  <c r="N34" i="37"/>
  <c r="N38" i="37"/>
  <c r="N37" i="37"/>
  <c r="N41" i="37"/>
  <c r="N40" i="37"/>
  <c r="N42" i="37"/>
  <c r="N39" i="37"/>
  <c r="J93" i="34"/>
  <c r="J92" i="34"/>
  <c r="J91" i="34"/>
  <c r="J40" i="40"/>
  <c r="J38" i="40"/>
  <c r="J39" i="40"/>
  <c r="J41" i="40"/>
  <c r="J42" i="40"/>
  <c r="J37" i="40"/>
  <c r="D68" i="38"/>
  <c r="B93" i="38"/>
  <c r="B92" i="38"/>
  <c r="N92" i="37"/>
  <c r="F37" i="41"/>
  <c r="F38" i="41"/>
  <c r="F42" i="41"/>
  <c r="F41" i="41"/>
  <c r="F39" i="41"/>
  <c r="F40" i="41"/>
  <c r="R25" i="39"/>
  <c r="J92" i="38"/>
  <c r="F91" i="35"/>
  <c r="F92" i="35"/>
  <c r="AH93" i="42"/>
  <c r="AD92" i="41"/>
  <c r="AD93" i="41"/>
  <c r="AD92" i="40"/>
  <c r="V26" i="39"/>
  <c r="V38" i="39"/>
  <c r="V42" i="39"/>
  <c r="V40" i="39"/>
  <c r="V39" i="39"/>
  <c r="V41" i="39"/>
  <c r="V37" i="39"/>
  <c r="V93" i="38"/>
  <c r="V92" i="38"/>
  <c r="AH40" i="36"/>
  <c r="AH42" i="36"/>
  <c r="AH41" i="36"/>
  <c r="AH37" i="36"/>
  <c r="AH39" i="36"/>
  <c r="AH38" i="36"/>
  <c r="R92" i="36"/>
  <c r="R93" i="36"/>
  <c r="AT41" i="36"/>
  <c r="AT38" i="36"/>
  <c r="AT40" i="36"/>
  <c r="AT39" i="36"/>
  <c r="AT42" i="36"/>
  <c r="AT37" i="36"/>
  <c r="AD93" i="35"/>
  <c r="AP34" i="35"/>
  <c r="AP41" i="35"/>
  <c r="AP37" i="35"/>
  <c r="AP42" i="35"/>
  <c r="AP40" i="35"/>
  <c r="AP39" i="35"/>
  <c r="AP38" i="35"/>
  <c r="Z41" i="37"/>
  <c r="Z37" i="37"/>
  <c r="Z39" i="37"/>
  <c r="Z40" i="37"/>
  <c r="Z38" i="37"/>
  <c r="Z42" i="37"/>
  <c r="N41" i="36"/>
  <c r="N40" i="36"/>
  <c r="N38" i="36"/>
  <c r="N42" i="36"/>
  <c r="N39" i="36"/>
  <c r="N37" i="36"/>
  <c r="J40" i="36"/>
  <c r="J41" i="36"/>
  <c r="J42" i="36"/>
  <c r="J38" i="36"/>
  <c r="J39" i="36"/>
  <c r="J37" i="36"/>
  <c r="H68" i="38"/>
  <c r="N93" i="43"/>
  <c r="N92" i="43"/>
  <c r="V93" i="42"/>
  <c r="N92" i="41"/>
  <c r="N93" i="41"/>
  <c r="F38" i="38"/>
  <c r="F41" i="38"/>
  <c r="F42" i="38"/>
  <c r="F40" i="38"/>
  <c r="F37" i="38"/>
  <c r="F39" i="38"/>
  <c r="R38" i="34"/>
  <c r="R42" i="34"/>
  <c r="R40" i="34"/>
  <c r="R39" i="34"/>
  <c r="R41" i="34"/>
  <c r="R37" i="34"/>
  <c r="J32" i="34"/>
  <c r="J42" i="34"/>
  <c r="J39" i="34"/>
  <c r="J40" i="34"/>
  <c r="J38" i="34"/>
  <c r="J37" i="34"/>
  <c r="J41" i="34"/>
  <c r="R93" i="41"/>
  <c r="AD29" i="39"/>
  <c r="AF29" i="39" s="1"/>
  <c r="AD38" i="39"/>
  <c r="AD37" i="39"/>
  <c r="AD42" i="39"/>
  <c r="AD39" i="39"/>
  <c r="AD40" i="39"/>
  <c r="AD41" i="39"/>
  <c r="T14" i="39"/>
  <c r="Z92" i="37"/>
  <c r="R30" i="37"/>
  <c r="R38" i="37"/>
  <c r="R41" i="37"/>
  <c r="R37" i="37"/>
  <c r="R40" i="37"/>
  <c r="R39" i="37"/>
  <c r="R42" i="37"/>
  <c r="AL93" i="35"/>
  <c r="AD92" i="34"/>
  <c r="AD91" i="34"/>
  <c r="AL39" i="43"/>
  <c r="AL40" i="43"/>
  <c r="AL41" i="43"/>
  <c r="AL42" i="43"/>
  <c r="AL38" i="43"/>
  <c r="AL37" i="43"/>
  <c r="Z35" i="42"/>
  <c r="Z39" i="42"/>
  <c r="Z42" i="42"/>
  <c r="Z37" i="42"/>
  <c r="Z38" i="42"/>
  <c r="Z40" i="42"/>
  <c r="Z41" i="42"/>
  <c r="F92" i="42"/>
  <c r="J37" i="41"/>
  <c r="J42" i="41"/>
  <c r="J38" i="41"/>
  <c r="J40" i="41"/>
  <c r="J41" i="41"/>
  <c r="J39" i="41"/>
  <c r="V41" i="40"/>
  <c r="V39" i="40"/>
  <c r="V37" i="40"/>
  <c r="V38" i="40"/>
  <c r="V40" i="40"/>
  <c r="V42" i="40"/>
  <c r="Z92" i="39"/>
  <c r="Z93" i="39"/>
  <c r="AT41" i="40"/>
  <c r="AT40" i="40"/>
  <c r="AT37" i="40"/>
  <c r="AT39" i="40"/>
  <c r="AT38" i="40"/>
  <c r="AT42" i="40"/>
  <c r="AD93" i="38"/>
  <c r="AD92" i="38"/>
  <c r="Z35" i="38"/>
  <c r="B41" i="36"/>
  <c r="B38" i="36"/>
  <c r="B42" i="36"/>
  <c r="B40" i="36"/>
  <c r="B37" i="36"/>
  <c r="B39" i="36"/>
  <c r="AD41" i="35"/>
  <c r="AD40" i="35"/>
  <c r="AD39" i="35"/>
  <c r="AD38" i="35"/>
  <c r="AD37" i="35"/>
  <c r="AD42" i="35"/>
  <c r="AU17" i="34"/>
  <c r="B93" i="34"/>
  <c r="B92" i="34"/>
  <c r="V41" i="36"/>
  <c r="V40" i="36"/>
  <c r="V38" i="36"/>
  <c r="V42" i="36"/>
  <c r="V37" i="36"/>
  <c r="V39" i="36"/>
  <c r="AD39" i="43"/>
  <c r="AD40" i="43"/>
  <c r="AD42" i="43"/>
  <c r="AD37" i="43"/>
  <c r="AD41" i="43"/>
  <c r="AD38" i="43"/>
  <c r="F39" i="37"/>
  <c r="F41" i="37"/>
  <c r="F40" i="37"/>
  <c r="F38" i="37"/>
  <c r="F42" i="37"/>
  <c r="F37" i="37"/>
  <c r="AF68" i="39"/>
  <c r="R93" i="34"/>
  <c r="AD93" i="43"/>
  <c r="AD92" i="43"/>
  <c r="AL38" i="41"/>
  <c r="AL42" i="41"/>
  <c r="AL37" i="41"/>
  <c r="AL41" i="41"/>
  <c r="AL40" i="41"/>
  <c r="AL39" i="41"/>
  <c r="B38" i="43"/>
  <c r="B39" i="43"/>
  <c r="B37" i="43"/>
  <c r="B40" i="43"/>
  <c r="B41" i="43"/>
  <c r="B42" i="43"/>
  <c r="N31" i="41"/>
  <c r="AP38" i="41"/>
  <c r="AP40" i="41"/>
  <c r="AP37" i="41"/>
  <c r="AP42" i="41"/>
  <c r="AP41" i="41"/>
  <c r="AP39" i="41"/>
  <c r="N34" i="40"/>
  <c r="N41" i="40"/>
  <c r="N40" i="40"/>
  <c r="N39" i="40"/>
  <c r="N38" i="40"/>
  <c r="N37" i="40"/>
  <c r="N42" i="40"/>
  <c r="AT38" i="39"/>
  <c r="AT37" i="39"/>
  <c r="AT42" i="39"/>
  <c r="AT41" i="39"/>
  <c r="AT40" i="39"/>
  <c r="AT39" i="39"/>
  <c r="AL93" i="38"/>
  <c r="AL92" i="38"/>
  <c r="AH42" i="34"/>
  <c r="AH38" i="34"/>
  <c r="AH40" i="34"/>
  <c r="AH37" i="34"/>
  <c r="AH41" i="34"/>
  <c r="AH39" i="34"/>
  <c r="J93" i="35"/>
  <c r="J91" i="35"/>
  <c r="N41" i="35"/>
  <c r="N38" i="35"/>
  <c r="N37" i="35"/>
  <c r="N40" i="35"/>
  <c r="N42" i="35"/>
  <c r="N39" i="35"/>
  <c r="AH92" i="34"/>
  <c r="AH91" i="34"/>
  <c r="AL25" i="37"/>
  <c r="AL39" i="37"/>
  <c r="AL41" i="37"/>
  <c r="AL38" i="37"/>
  <c r="AL40" i="37"/>
  <c r="AL37" i="37"/>
  <c r="AL42" i="37"/>
  <c r="R40" i="40"/>
  <c r="R41" i="40"/>
  <c r="R37" i="40"/>
  <c r="R39" i="40"/>
  <c r="R42" i="40"/>
  <c r="R38" i="40"/>
  <c r="F25" i="36"/>
  <c r="F41" i="36"/>
  <c r="F40" i="36"/>
  <c r="F42" i="36"/>
  <c r="F37" i="36"/>
  <c r="F38" i="36"/>
  <c r="F39" i="36"/>
  <c r="AT39" i="42"/>
  <c r="AT42" i="42"/>
  <c r="AT40" i="42"/>
  <c r="AT41" i="42"/>
  <c r="AT38" i="42"/>
  <c r="AT37" i="42"/>
  <c r="J41" i="37"/>
  <c r="J38" i="37"/>
  <c r="J40" i="37"/>
  <c r="J37" i="37"/>
  <c r="J39" i="37"/>
  <c r="J42" i="37"/>
  <c r="AL39" i="34"/>
  <c r="AL42" i="34"/>
  <c r="AL37" i="34"/>
  <c r="AL40" i="34"/>
  <c r="AL41" i="34"/>
  <c r="AL38" i="34"/>
  <c r="AL42" i="39"/>
  <c r="AL39" i="39"/>
  <c r="AL37" i="39"/>
  <c r="AL38" i="39"/>
  <c r="AL40" i="39"/>
  <c r="AL41" i="39"/>
  <c r="AT40" i="41"/>
  <c r="AT41" i="41"/>
  <c r="AT42" i="41"/>
  <c r="AT38" i="41"/>
  <c r="AT37" i="41"/>
  <c r="AT39" i="41"/>
  <c r="B34" i="34"/>
  <c r="B42" i="34"/>
  <c r="B38" i="34"/>
  <c r="B39" i="34"/>
  <c r="B40" i="34"/>
  <c r="B37" i="34"/>
  <c r="B41" i="34"/>
  <c r="D68" i="39"/>
  <c r="AP91" i="39"/>
  <c r="AP41" i="38"/>
  <c r="AP38" i="38"/>
  <c r="AP40" i="38"/>
  <c r="AP39" i="38"/>
  <c r="AP42" i="38"/>
  <c r="AP37" i="38"/>
  <c r="D68" i="37"/>
  <c r="V92" i="37"/>
  <c r="V93" i="37"/>
  <c r="AT39" i="37"/>
  <c r="AT40" i="37"/>
  <c r="AT37" i="37"/>
  <c r="AT41" i="37"/>
  <c r="AT38" i="37"/>
  <c r="AT42" i="37"/>
  <c r="Z92" i="36"/>
  <c r="B41" i="35"/>
  <c r="B39" i="35"/>
  <c r="B38" i="35"/>
  <c r="B40" i="35"/>
  <c r="B42" i="35"/>
  <c r="B37" i="35"/>
  <c r="AL92" i="34"/>
  <c r="AL40" i="42"/>
  <c r="AL42" i="42"/>
  <c r="AL39" i="42"/>
  <c r="AL41" i="42"/>
  <c r="AL37" i="42"/>
  <c r="AL38" i="42"/>
  <c r="Z38" i="41"/>
  <c r="Z42" i="41"/>
  <c r="Z40" i="41"/>
  <c r="Z37" i="41"/>
  <c r="Z39" i="41"/>
  <c r="Z41" i="41"/>
  <c r="B34" i="40"/>
  <c r="AH32" i="43"/>
  <c r="AP26" i="43"/>
  <c r="AL35" i="42"/>
  <c r="R29" i="42"/>
  <c r="V31" i="40"/>
  <c r="AD34" i="40"/>
  <c r="AH26" i="35"/>
  <c r="F31" i="34"/>
  <c r="J35" i="43"/>
  <c r="AP28" i="43"/>
  <c r="F34" i="42"/>
  <c r="J36" i="37"/>
  <c r="J25" i="43"/>
  <c r="R33" i="40"/>
  <c r="AH27" i="40"/>
  <c r="AP25" i="36"/>
  <c r="B26" i="42"/>
  <c r="AD33" i="40"/>
  <c r="J26" i="37"/>
  <c r="AD34" i="42"/>
  <c r="R31" i="40"/>
  <c r="F25" i="37"/>
  <c r="R25" i="35"/>
  <c r="B36" i="38"/>
  <c r="AH33" i="40"/>
  <c r="AP26" i="36"/>
  <c r="J30" i="36"/>
  <c r="J33" i="43"/>
  <c r="AP31" i="42"/>
  <c r="F30" i="40"/>
  <c r="J26" i="43"/>
  <c r="J26" i="42"/>
  <c r="Z36" i="41"/>
  <c r="AH35" i="40"/>
  <c r="AL31" i="34"/>
  <c r="AL32" i="43"/>
  <c r="B30" i="34"/>
  <c r="J34" i="42"/>
  <c r="AL26" i="39"/>
  <c r="H14" i="39"/>
  <c r="AD30" i="43"/>
  <c r="J29" i="43"/>
  <c r="L29" i="43" s="1"/>
  <c r="AP34" i="42"/>
  <c r="N26" i="42"/>
  <c r="AL34" i="39"/>
  <c r="AT25" i="36"/>
  <c r="AL33" i="34"/>
  <c r="J30" i="43"/>
  <c r="AP29" i="43"/>
  <c r="AP36" i="42"/>
  <c r="J26" i="36"/>
  <c r="H14" i="37"/>
  <c r="L68" i="38"/>
  <c r="AH33" i="42"/>
  <c r="AP32" i="42"/>
  <c r="F34" i="40"/>
  <c r="V32" i="40"/>
  <c r="V32" i="38"/>
  <c r="J33" i="37"/>
  <c r="F27" i="36"/>
  <c r="J35" i="36"/>
  <c r="Z32" i="34"/>
  <c r="F35" i="35"/>
  <c r="F25" i="35"/>
  <c r="AD35" i="40"/>
  <c r="AD27" i="40"/>
  <c r="AD36" i="40"/>
  <c r="AD32" i="40"/>
  <c r="AD31" i="40"/>
  <c r="AT33" i="38"/>
  <c r="AT32" i="38"/>
  <c r="AT26" i="38"/>
  <c r="AT36" i="38"/>
  <c r="AT29" i="38"/>
  <c r="AV29" i="38" s="1"/>
  <c r="AT30" i="38"/>
  <c r="R26" i="41"/>
  <c r="R29" i="41"/>
  <c r="T29" i="41" s="1"/>
  <c r="R31" i="41"/>
  <c r="AH34" i="42"/>
  <c r="J33" i="42"/>
  <c r="R32" i="42"/>
  <c r="Z26" i="41"/>
  <c r="AT34" i="40"/>
  <c r="F32" i="42"/>
  <c r="V27" i="40"/>
  <c r="AP30" i="39"/>
  <c r="AP29" i="39"/>
  <c r="AP33" i="39"/>
  <c r="AP28" i="39"/>
  <c r="AP31" i="39"/>
  <c r="Z25" i="38"/>
  <c r="AD35" i="38"/>
  <c r="Z30" i="39"/>
  <c r="N32" i="38"/>
  <c r="B31" i="37"/>
  <c r="F29" i="38"/>
  <c r="H29" i="38" s="1"/>
  <c r="N25" i="37"/>
  <c r="N31" i="37"/>
  <c r="N29" i="37"/>
  <c r="N33" i="37"/>
  <c r="N26" i="37"/>
  <c r="F34" i="39"/>
  <c r="AT34" i="35"/>
  <c r="J33" i="34"/>
  <c r="V35" i="37"/>
  <c r="V25" i="43"/>
  <c r="Z28" i="43"/>
  <c r="V27" i="43"/>
  <c r="Z25" i="43"/>
  <c r="AD32" i="42"/>
  <c r="J28" i="42"/>
  <c r="V30" i="42"/>
  <c r="N34" i="41"/>
  <c r="N35" i="41"/>
  <c r="N26" i="41"/>
  <c r="N36" i="41"/>
  <c r="AT29" i="40"/>
  <c r="AV29" i="40" s="1"/>
  <c r="J36" i="39"/>
  <c r="J30" i="39"/>
  <c r="J32" i="39"/>
  <c r="J33" i="39"/>
  <c r="J25" i="39"/>
  <c r="J31" i="39"/>
  <c r="AP35" i="38"/>
  <c r="Z34" i="38"/>
  <c r="F30" i="39"/>
  <c r="V34" i="36"/>
  <c r="J27" i="34"/>
  <c r="AT27" i="34"/>
  <c r="B28" i="41"/>
  <c r="B25" i="41"/>
  <c r="B33" i="41"/>
  <c r="B36" i="41"/>
  <c r="AP28" i="40"/>
  <c r="AP34" i="40"/>
  <c r="AP36" i="40"/>
  <c r="AP33" i="40"/>
  <c r="AP30" i="40"/>
  <c r="AP26" i="40"/>
  <c r="AP29" i="40"/>
  <c r="AR29" i="40" s="1"/>
  <c r="J36" i="40"/>
  <c r="J27" i="40"/>
  <c r="J26" i="40"/>
  <c r="J34" i="40"/>
  <c r="N25" i="39"/>
  <c r="N26" i="39"/>
  <c r="N33" i="39"/>
  <c r="N34" i="39"/>
  <c r="N31" i="39"/>
  <c r="N32" i="39"/>
  <c r="V30" i="34"/>
  <c r="AL30" i="34"/>
  <c r="J31" i="37"/>
  <c r="N35" i="35"/>
  <c r="AL36" i="36"/>
  <c r="Z35" i="36"/>
  <c r="J36" i="36"/>
  <c r="V28" i="36"/>
  <c r="N29" i="38"/>
  <c r="P29" i="38" s="1"/>
  <c r="F36" i="37"/>
  <c r="AP26" i="37"/>
  <c r="F35" i="37"/>
  <c r="Z26" i="37"/>
  <c r="B33" i="40"/>
  <c r="V35" i="38"/>
  <c r="AL26" i="40"/>
  <c r="B30" i="40"/>
  <c r="AL35" i="39"/>
  <c r="R32" i="39"/>
  <c r="B36" i="40"/>
  <c r="V25" i="41"/>
  <c r="R26" i="42"/>
  <c r="F30" i="42"/>
  <c r="AP27" i="42"/>
  <c r="AD25" i="42"/>
  <c r="R25" i="42"/>
  <c r="N28" i="42"/>
  <c r="R34" i="42"/>
  <c r="V29" i="42"/>
  <c r="X29" i="42" s="1"/>
  <c r="Z36" i="43"/>
  <c r="V34" i="43"/>
  <c r="J36" i="43"/>
  <c r="V30" i="43"/>
  <c r="R34" i="40"/>
  <c r="Z27" i="41"/>
  <c r="AL30" i="42"/>
  <c r="R35" i="42"/>
  <c r="AT27" i="42"/>
  <c r="Z31" i="34"/>
  <c r="V35" i="34"/>
  <c r="J27" i="37"/>
  <c r="V36" i="34"/>
  <c r="R36" i="35"/>
  <c r="R33" i="35"/>
  <c r="J31" i="36"/>
  <c r="R29" i="35"/>
  <c r="T29" i="35" s="1"/>
  <c r="F33" i="36"/>
  <c r="AP36" i="36"/>
  <c r="V25" i="36"/>
  <c r="R26" i="37"/>
  <c r="AL36" i="37"/>
  <c r="AL35" i="37"/>
  <c r="R27" i="37"/>
  <c r="F29" i="37"/>
  <c r="H29" i="37" s="1"/>
  <c r="AL28" i="40"/>
  <c r="N31" i="38"/>
  <c r="AL33" i="40"/>
  <c r="B35" i="39"/>
  <c r="R26" i="40"/>
  <c r="R33" i="39"/>
  <c r="Z33" i="40"/>
  <c r="AL32" i="40"/>
  <c r="V31" i="41"/>
  <c r="V32" i="41"/>
  <c r="V33" i="42"/>
  <c r="F32" i="34"/>
  <c r="AL32" i="34"/>
  <c r="F34" i="34"/>
  <c r="Z36" i="34"/>
  <c r="V32" i="34"/>
  <c r="J35" i="37"/>
  <c r="AT29" i="34"/>
  <c r="AV29" i="34" s="1"/>
  <c r="Z31" i="35"/>
  <c r="N25" i="36"/>
  <c r="Z25" i="36"/>
  <c r="AL33" i="36"/>
  <c r="AP31" i="37"/>
  <c r="F29" i="34"/>
  <c r="AL27" i="34"/>
  <c r="AL34" i="34"/>
  <c r="R31" i="35"/>
  <c r="F36" i="34"/>
  <c r="AL32" i="36"/>
  <c r="J34" i="36"/>
  <c r="AP30" i="37"/>
  <c r="AL27" i="36"/>
  <c r="F32" i="36"/>
  <c r="F29" i="36"/>
  <c r="H29" i="36" s="1"/>
  <c r="Z28" i="37"/>
  <c r="J29" i="38"/>
  <c r="L29" i="38" s="1"/>
  <c r="F27" i="37"/>
  <c r="AP36" i="37"/>
  <c r="R28" i="40"/>
  <c r="AH25" i="38"/>
  <c r="AL36" i="39"/>
  <c r="B35" i="40"/>
  <c r="Z28" i="41"/>
  <c r="AT36" i="41"/>
  <c r="Z34" i="41"/>
  <c r="V33" i="41"/>
  <c r="AT36" i="42"/>
  <c r="AT34" i="34"/>
  <c r="AL35" i="34"/>
  <c r="AL36" i="34"/>
  <c r="AT32" i="34"/>
  <c r="V31" i="34"/>
  <c r="AP31" i="36"/>
  <c r="AT30" i="34"/>
  <c r="AL25" i="34"/>
  <c r="AL26" i="34"/>
  <c r="N27" i="35"/>
  <c r="F30" i="36"/>
  <c r="J28" i="35"/>
  <c r="AL31" i="36"/>
  <c r="AP29" i="36"/>
  <c r="AR29" i="36" s="1"/>
  <c r="AL25" i="36"/>
  <c r="Z30" i="37"/>
  <c r="AP32" i="37"/>
  <c r="AL25" i="39"/>
  <c r="AL32" i="37"/>
  <c r="AH36" i="38"/>
  <c r="N25" i="38"/>
  <c r="F28" i="39"/>
  <c r="AL30" i="40"/>
  <c r="Z32" i="40"/>
  <c r="AT29" i="41"/>
  <c r="AV29" i="41" s="1"/>
  <c r="J31" i="42"/>
  <c r="AP26" i="42"/>
  <c r="AT30" i="42"/>
  <c r="AL29" i="42"/>
  <c r="AN29" i="42" s="1"/>
  <c r="AT33" i="34"/>
  <c r="AT28" i="34"/>
  <c r="AL30" i="36"/>
  <c r="AP36" i="35"/>
  <c r="Z26" i="35"/>
  <c r="AP27" i="35"/>
  <c r="V27" i="36"/>
  <c r="R31" i="36"/>
  <c r="V29" i="36"/>
  <c r="X29" i="36" s="1"/>
  <c r="AL30" i="37"/>
  <c r="V31" i="36"/>
  <c r="N26" i="36"/>
  <c r="Z26" i="36"/>
  <c r="J32" i="37"/>
  <c r="AL27" i="37"/>
  <c r="B28" i="40"/>
  <c r="N36" i="38"/>
  <c r="N33" i="38"/>
  <c r="F31" i="39"/>
  <c r="AL34" i="40"/>
  <c r="AL32" i="39"/>
  <c r="V35" i="40"/>
  <c r="V36" i="40"/>
  <c r="V34" i="41"/>
  <c r="AL26" i="42"/>
  <c r="V28" i="42"/>
  <c r="N36" i="42"/>
  <c r="AP28" i="42"/>
  <c r="AT35" i="42"/>
  <c r="R33" i="42"/>
  <c r="AD28" i="43"/>
  <c r="V31" i="43"/>
  <c r="Z32" i="43"/>
  <c r="F29" i="39"/>
  <c r="H29" i="39" s="1"/>
  <c r="F26" i="42"/>
  <c r="AP33" i="42"/>
  <c r="R28" i="42"/>
  <c r="AD31" i="42"/>
  <c r="V35" i="43"/>
  <c r="AD26" i="43"/>
  <c r="V29" i="43"/>
  <c r="X29" i="43" s="1"/>
  <c r="AL33" i="37"/>
  <c r="AH31" i="38"/>
  <c r="B28" i="38"/>
  <c r="F31" i="42"/>
  <c r="V25" i="42"/>
  <c r="AT35" i="34"/>
  <c r="V36" i="36"/>
  <c r="V26" i="37"/>
  <c r="Z29" i="37"/>
  <c r="AB29" i="37" s="1"/>
  <c r="AH28" i="38"/>
  <c r="AL27" i="40"/>
  <c r="AT33" i="41"/>
  <c r="AH33" i="34"/>
  <c r="AH29" i="34"/>
  <c r="AJ29" i="34" s="1"/>
  <c r="V28" i="34"/>
  <c r="Z30" i="36"/>
  <c r="N28" i="35"/>
  <c r="Z28" i="36"/>
  <c r="V32" i="36"/>
  <c r="F30" i="37"/>
  <c r="Z32" i="36"/>
  <c r="AT26" i="36"/>
  <c r="AL29" i="36"/>
  <c r="AN29" i="36" s="1"/>
  <c r="Z33" i="37"/>
  <c r="J28" i="37"/>
  <c r="R35" i="37"/>
  <c r="Z34" i="37"/>
  <c r="B32" i="40"/>
  <c r="AL31" i="39"/>
  <c r="R31" i="39"/>
  <c r="B29" i="39"/>
  <c r="D29" i="39" s="1"/>
  <c r="AH30" i="40"/>
  <c r="AL25" i="40"/>
  <c r="N35" i="42"/>
  <c r="AD33" i="43"/>
  <c r="Z34" i="43"/>
  <c r="N29" i="42"/>
  <c r="P29" i="42" s="1"/>
  <c r="AL34" i="42"/>
  <c r="Z26" i="43"/>
  <c r="R28" i="35"/>
  <c r="V35" i="36"/>
  <c r="V25" i="40"/>
  <c r="F30" i="34"/>
  <c r="N30" i="36"/>
  <c r="V30" i="36"/>
  <c r="Z33" i="36"/>
  <c r="AP34" i="36"/>
  <c r="AD33" i="36"/>
  <c r="N31" i="36"/>
  <c r="R34" i="37"/>
  <c r="F33" i="37"/>
  <c r="AP28" i="37"/>
  <c r="J25" i="37"/>
  <c r="B36" i="37"/>
  <c r="B29" i="40"/>
  <c r="D29" i="40" s="1"/>
  <c r="N26" i="38"/>
  <c r="R28" i="39"/>
  <c r="V26" i="41"/>
  <c r="AT30" i="41"/>
  <c r="V29" i="41"/>
  <c r="X29" i="41" s="1"/>
  <c r="V30" i="41"/>
  <c r="Z33" i="41"/>
  <c r="J35" i="42"/>
  <c r="AL28" i="42"/>
  <c r="J29" i="42"/>
  <c r="L29" i="42" s="1"/>
  <c r="B32" i="42"/>
  <c r="AD32" i="43"/>
  <c r="Z35" i="43"/>
  <c r="F28" i="42"/>
  <c r="J34" i="43"/>
  <c r="V36" i="41"/>
  <c r="N34" i="42"/>
  <c r="V34" i="34"/>
  <c r="AP30" i="35"/>
  <c r="J35" i="35"/>
  <c r="F31" i="36"/>
  <c r="N35" i="36"/>
  <c r="F35" i="36"/>
  <c r="Z29" i="36"/>
  <c r="AB29" i="36" s="1"/>
  <c r="V33" i="36"/>
  <c r="J34" i="37"/>
  <c r="AP25" i="37"/>
  <c r="B27" i="40"/>
  <c r="V28" i="38"/>
  <c r="V25" i="38"/>
  <c r="R34" i="39"/>
  <c r="F36" i="39"/>
  <c r="B26" i="39"/>
  <c r="V28" i="41"/>
  <c r="Z25" i="41"/>
  <c r="AT27" i="41"/>
  <c r="AL36" i="41"/>
  <c r="AD32" i="41"/>
  <c r="AD36" i="42"/>
  <c r="N34" i="36"/>
  <c r="AT25" i="34"/>
  <c r="Z32" i="35"/>
  <c r="Z25" i="37"/>
  <c r="AP27" i="38"/>
  <c r="B26" i="40"/>
  <c r="AT36" i="34"/>
  <c r="Z35" i="34"/>
  <c r="N31" i="35"/>
  <c r="AP35" i="35"/>
  <c r="J32" i="36"/>
  <c r="F36" i="36"/>
  <c r="V29" i="38"/>
  <c r="X29" i="38" s="1"/>
  <c r="AL35" i="36"/>
  <c r="J33" i="36"/>
  <c r="Z34" i="36"/>
  <c r="Z36" i="37"/>
  <c r="AP34" i="37"/>
  <c r="Z26" i="38"/>
  <c r="F33" i="39"/>
  <c r="F27" i="39"/>
  <c r="AH36" i="40"/>
  <c r="R35" i="39"/>
  <c r="B36" i="39"/>
  <c r="V27" i="41"/>
  <c r="Z29" i="41"/>
  <c r="AB29" i="41" s="1"/>
  <c r="AT34" i="41"/>
  <c r="R32" i="40"/>
  <c r="AL31" i="42"/>
  <c r="AL25" i="42"/>
  <c r="AD28" i="42"/>
  <c r="AP29" i="42"/>
  <c r="AR29" i="42" s="1"/>
  <c r="AD25" i="43"/>
  <c r="AD34" i="43"/>
  <c r="Z27" i="38"/>
  <c r="B25" i="38"/>
  <c r="N33" i="42"/>
  <c r="N32" i="42"/>
  <c r="V28" i="43"/>
  <c r="R34" i="35"/>
  <c r="F28" i="34"/>
  <c r="F27" i="34"/>
  <c r="Z27" i="35"/>
  <c r="R27" i="35"/>
  <c r="Z34" i="35"/>
  <c r="N36" i="35"/>
  <c r="AP32" i="36"/>
  <c r="AP33" i="36"/>
  <c r="V26" i="38"/>
  <c r="V31" i="38"/>
  <c r="B31" i="38"/>
  <c r="F25" i="39"/>
  <c r="R36" i="39"/>
  <c r="AL27" i="39"/>
  <c r="F27" i="42"/>
  <c r="AP25" i="42"/>
  <c r="Z32" i="41"/>
  <c r="AT32" i="41"/>
  <c r="V33" i="40"/>
  <c r="AT35" i="41"/>
  <c r="Z31" i="41"/>
  <c r="AL32" i="42"/>
  <c r="F25" i="42"/>
  <c r="R27" i="42"/>
  <c r="AT28" i="42"/>
  <c r="AT29" i="42"/>
  <c r="AV29" i="42" s="1"/>
  <c r="R31" i="42"/>
  <c r="V32" i="43"/>
  <c r="AD27" i="43"/>
  <c r="J28" i="43"/>
  <c r="Z30" i="41"/>
  <c r="AP35" i="36"/>
  <c r="AL29" i="37"/>
  <c r="AN29" i="37" s="1"/>
  <c r="Z32" i="37"/>
  <c r="AP33" i="38"/>
  <c r="AT26" i="34"/>
  <c r="F25" i="34"/>
  <c r="R26" i="35"/>
  <c r="V27" i="34"/>
  <c r="AL28" i="34"/>
  <c r="R32" i="35"/>
  <c r="J26" i="35"/>
  <c r="AP27" i="36"/>
  <c r="N33" i="36"/>
  <c r="AL29" i="39"/>
  <c r="AN29" i="39" s="1"/>
  <c r="Z35" i="39"/>
  <c r="AT31" i="41"/>
  <c r="N25" i="42"/>
  <c r="N34" i="35"/>
  <c r="V26" i="36"/>
  <c r="AL33" i="39"/>
  <c r="AH32" i="40"/>
  <c r="F29" i="42"/>
  <c r="H29" i="42" s="1"/>
  <c r="V35" i="41"/>
  <c r="AL34" i="38"/>
  <c r="V36" i="43"/>
  <c r="AT32" i="42"/>
  <c r="J32" i="42"/>
  <c r="J29" i="40"/>
  <c r="L29" i="40" s="1"/>
  <c r="R30" i="39"/>
  <c r="V34" i="37"/>
  <c r="Z27" i="36"/>
  <c r="AL28" i="36"/>
  <c r="B25" i="35"/>
  <c r="R30" i="35"/>
  <c r="R26" i="34"/>
  <c r="AP32" i="34"/>
  <c r="AP29" i="34"/>
  <c r="AR29" i="34" s="1"/>
  <c r="AP31" i="34"/>
  <c r="AP35" i="34"/>
  <c r="V25" i="34"/>
  <c r="L23" i="31" a="1"/>
  <c r="L23" i="31" s="1"/>
  <c r="AP18" i="34" s="1"/>
  <c r="L22" i="31" a="1"/>
  <c r="L22" i="31" s="1"/>
  <c r="AP17" i="34" s="1"/>
  <c r="L26" i="31" a="1"/>
  <c r="L26" i="31" s="1"/>
  <c r="AP21" i="39" s="1"/>
  <c r="L25" i="31" a="1"/>
  <c r="L25" i="31" s="1"/>
  <c r="AP20" i="34" s="1"/>
  <c r="L24" i="31" a="1"/>
  <c r="L24" i="31" s="1"/>
  <c r="V36" i="35"/>
  <c r="V31" i="35"/>
  <c r="V34" i="35"/>
  <c r="V28" i="35"/>
  <c r="AH27" i="43"/>
  <c r="AL30" i="39"/>
  <c r="Z27" i="43"/>
  <c r="J30" i="42"/>
  <c r="AP35" i="41"/>
  <c r="AH31" i="40"/>
  <c r="F32" i="39"/>
  <c r="AH35" i="37"/>
  <c r="AD33" i="42"/>
  <c r="B35" i="41"/>
  <c r="B31" i="40"/>
  <c r="AD30" i="40"/>
  <c r="AL28" i="39"/>
  <c r="V30" i="38"/>
  <c r="Z27" i="37"/>
  <c r="N29" i="36"/>
  <c r="P29" i="36" s="1"/>
  <c r="F28" i="36"/>
  <c r="J35" i="34"/>
  <c r="J31" i="34"/>
  <c r="J36" i="34"/>
  <c r="J28" i="34"/>
  <c r="AH26" i="36"/>
  <c r="AH27" i="36"/>
  <c r="AH31" i="36"/>
  <c r="AH30" i="36"/>
  <c r="AH35" i="36"/>
  <c r="V27" i="35"/>
  <c r="AP34" i="43"/>
  <c r="AP30" i="43"/>
  <c r="AP27" i="43"/>
  <c r="F33" i="40"/>
  <c r="F32" i="40"/>
  <c r="F25" i="40"/>
  <c r="F29" i="40"/>
  <c r="H29" i="40" s="1"/>
  <c r="V30" i="39"/>
  <c r="V33" i="39"/>
  <c r="V32" i="39"/>
  <c r="V36" i="39"/>
  <c r="AT26" i="37"/>
  <c r="AT34" i="37"/>
  <c r="AT30" i="37"/>
  <c r="AT29" i="37"/>
  <c r="AV29" i="37" s="1"/>
  <c r="AT33" i="42"/>
  <c r="V34" i="40"/>
  <c r="V33" i="38"/>
  <c r="R31" i="37"/>
  <c r="F26" i="34"/>
  <c r="Z33" i="43"/>
  <c r="AH27" i="42"/>
  <c r="N28" i="41"/>
  <c r="AP29" i="37"/>
  <c r="AR29" i="37" s="1"/>
  <c r="Z31" i="43"/>
  <c r="F36" i="42"/>
  <c r="AD30" i="42"/>
  <c r="AT27" i="43"/>
  <c r="AT35" i="43"/>
  <c r="N30" i="42"/>
  <c r="AL31" i="38"/>
  <c r="V25" i="37"/>
  <c r="J29" i="37"/>
  <c r="L29" i="37" s="1"/>
  <c r="AP35" i="37"/>
  <c r="N29" i="35"/>
  <c r="P29" i="35" s="1"/>
  <c r="AD26" i="38"/>
  <c r="AD25" i="38"/>
  <c r="AD33" i="38"/>
  <c r="AD28" i="38"/>
  <c r="AD30" i="38"/>
  <c r="AD27" i="38"/>
  <c r="AP33" i="43"/>
  <c r="AH28" i="43"/>
  <c r="Z29" i="43"/>
  <c r="AB29" i="43" s="1"/>
  <c r="AD27" i="42"/>
  <c r="AD29" i="40"/>
  <c r="AF29" i="40" s="1"/>
  <c r="AT26" i="41"/>
  <c r="Z35" i="37"/>
  <c r="N32" i="36"/>
  <c r="J27" i="35"/>
  <c r="D26" i="31" a="1"/>
  <c r="D26" i="31" s="1"/>
  <c r="J21" i="39" s="1"/>
  <c r="D23" i="31" a="1"/>
  <c r="D23" i="31" s="1"/>
  <c r="J18" i="34" s="1"/>
  <c r="D22" i="31" a="1"/>
  <c r="D22" i="31" s="1"/>
  <c r="J17" i="39" s="1"/>
  <c r="D25" i="31" a="1"/>
  <c r="D25" i="31" s="1"/>
  <c r="J20" i="39" s="1"/>
  <c r="D24" i="31" a="1"/>
  <c r="D24" i="31" s="1"/>
  <c r="J19" i="39" s="1"/>
  <c r="AL35" i="41"/>
  <c r="R30" i="40"/>
  <c r="AT31" i="38"/>
  <c r="R32" i="37"/>
  <c r="N27" i="42"/>
  <c r="AT28" i="41"/>
  <c r="AP32" i="40"/>
  <c r="AP31" i="43"/>
  <c r="AD36" i="43"/>
  <c r="AD29" i="42"/>
  <c r="AF29" i="42" s="1"/>
  <c r="AL36" i="42"/>
  <c r="Z28" i="42"/>
  <c r="AL28" i="41"/>
  <c r="J32" i="40"/>
  <c r="Z29" i="39"/>
  <c r="AB29" i="39" s="1"/>
  <c r="J30" i="40"/>
  <c r="AD26" i="39"/>
  <c r="AT28" i="38"/>
  <c r="AD34" i="38"/>
  <c r="AD29" i="38"/>
  <c r="AF29" i="38" s="1"/>
  <c r="R31" i="43"/>
  <c r="R28" i="43"/>
  <c r="R36" i="43"/>
  <c r="AD31" i="43"/>
  <c r="AD35" i="43"/>
  <c r="V31" i="42"/>
  <c r="B28" i="42"/>
  <c r="R36" i="42"/>
  <c r="R30" i="42"/>
  <c r="AP27" i="41"/>
  <c r="AL35" i="40"/>
  <c r="AL31" i="40"/>
  <c r="AD26" i="40"/>
  <c r="Z25" i="39"/>
  <c r="F31" i="38"/>
  <c r="N28" i="38"/>
  <c r="AH28" i="40"/>
  <c r="AH29" i="40"/>
  <c r="AJ29" i="40" s="1"/>
  <c r="AL28" i="37"/>
  <c r="V30" i="37"/>
  <c r="AP28" i="36"/>
  <c r="Z36" i="36"/>
  <c r="B26" i="34"/>
  <c r="B33" i="34"/>
  <c r="B36" i="35"/>
  <c r="B34" i="35"/>
  <c r="B33" i="35"/>
  <c r="B28" i="35"/>
  <c r="B26" i="35"/>
  <c r="AP36" i="34"/>
  <c r="B32" i="35"/>
  <c r="AD36" i="38"/>
  <c r="R34" i="41"/>
  <c r="R27" i="41"/>
  <c r="F33" i="42"/>
  <c r="J33" i="40"/>
  <c r="N25" i="40"/>
  <c r="N29" i="40"/>
  <c r="P29" i="40" s="1"/>
  <c r="N33" i="40"/>
  <c r="N27" i="40"/>
  <c r="N30" i="40"/>
  <c r="N31" i="40"/>
  <c r="J29" i="36"/>
  <c r="L29" i="36" s="1"/>
  <c r="AL33" i="42"/>
  <c r="J32" i="43"/>
  <c r="J27" i="43"/>
  <c r="AH30" i="43"/>
  <c r="AL27" i="42"/>
  <c r="J36" i="42"/>
  <c r="AP35" i="42"/>
  <c r="R32" i="41"/>
  <c r="B27" i="41"/>
  <c r="F35" i="40"/>
  <c r="F31" i="40"/>
  <c r="R27" i="39"/>
  <c r="R36" i="40"/>
  <c r="AT32" i="39"/>
  <c r="AT26" i="39"/>
  <c r="AT25" i="39"/>
  <c r="AT31" i="39"/>
  <c r="AT34" i="39"/>
  <c r="V27" i="38"/>
  <c r="F28" i="40"/>
  <c r="F28" i="37"/>
  <c r="J28" i="36"/>
  <c r="N27" i="36"/>
  <c r="AP28" i="35"/>
  <c r="J27" i="36"/>
  <c r="AH36" i="35"/>
  <c r="AH34" i="35"/>
  <c r="AH33" i="35"/>
  <c r="AH28" i="35"/>
  <c r="F35" i="34"/>
  <c r="N32" i="35"/>
  <c r="AD34" i="39"/>
  <c r="AD36" i="39"/>
  <c r="AD25" i="39"/>
  <c r="AD28" i="39"/>
  <c r="AP31" i="38"/>
  <c r="V28" i="37"/>
  <c r="Z35" i="35"/>
  <c r="AP31" i="35"/>
  <c r="V31" i="37"/>
  <c r="AL29" i="43"/>
  <c r="AN29" i="43" s="1"/>
  <c r="J30" i="38"/>
  <c r="Z33" i="38"/>
  <c r="Z31" i="38"/>
  <c r="R33" i="34"/>
  <c r="R30" i="34"/>
  <c r="N25" i="34"/>
  <c r="N29" i="34"/>
  <c r="P29" i="34" s="1"/>
  <c r="N32" i="34"/>
  <c r="F31" i="41"/>
  <c r="F28" i="41"/>
  <c r="AH30" i="37"/>
  <c r="AH35" i="42"/>
  <c r="F29" i="41"/>
  <c r="H29" i="41" s="1"/>
  <c r="AL34" i="41"/>
  <c r="AL26" i="41"/>
  <c r="Z28" i="39"/>
  <c r="AL28" i="38"/>
  <c r="AT28" i="35"/>
  <c r="R29" i="34"/>
  <c r="T29" i="34" s="1"/>
  <c r="V36" i="37"/>
  <c r="AH31" i="43"/>
  <c r="AL25" i="43"/>
  <c r="F30" i="38"/>
  <c r="F32" i="38"/>
  <c r="AH36" i="37"/>
  <c r="AH26" i="40"/>
  <c r="AD35" i="39"/>
  <c r="N31" i="43"/>
  <c r="AL29" i="41"/>
  <c r="J30" i="41"/>
  <c r="Z26" i="39"/>
  <c r="Z27" i="39"/>
  <c r="F36" i="38"/>
  <c r="B35" i="38"/>
  <c r="V33" i="37"/>
  <c r="B28" i="37"/>
  <c r="V29" i="37"/>
  <c r="X29" i="37" s="1"/>
  <c r="V32" i="37"/>
  <c r="AH25" i="34"/>
  <c r="B35" i="36"/>
  <c r="AP32" i="35"/>
  <c r="Z28" i="34"/>
  <c r="Z33" i="34"/>
  <c r="T22" i="31" a="1"/>
  <c r="T22" i="31" s="1"/>
  <c r="Z17" i="40" s="1"/>
  <c r="T23" i="31" a="1"/>
  <c r="T23" i="31" s="1"/>
  <c r="Z18" i="35" s="1"/>
  <c r="T25" i="31" a="1"/>
  <c r="T25" i="31" s="1"/>
  <c r="Z20" i="35" s="1"/>
  <c r="T24" i="31" a="1"/>
  <c r="T24" i="31" s="1"/>
  <c r="Z19" i="40" s="1"/>
  <c r="T26" i="31" a="1"/>
  <c r="T26" i="31" s="1"/>
  <c r="Z21" i="35" s="1"/>
  <c r="K23" i="31" a="1"/>
  <c r="K23" i="31" s="1"/>
  <c r="AL18" i="39" s="1"/>
  <c r="K26" i="31" a="1"/>
  <c r="K26" i="31" s="1"/>
  <c r="AL21" i="34" s="1"/>
  <c r="K22" i="31" a="1"/>
  <c r="K22" i="31" s="1"/>
  <c r="AL17" i="34" s="1"/>
  <c r="K24" i="31" a="1"/>
  <c r="K24" i="31" s="1"/>
  <c r="AL19" i="34" s="1"/>
  <c r="K25" i="31" a="1"/>
  <c r="K25" i="31" s="1"/>
  <c r="AL20" i="39" s="1"/>
  <c r="AP29" i="41"/>
  <c r="AR29" i="41" s="1"/>
  <c r="V30" i="40"/>
  <c r="R32" i="38"/>
  <c r="J30" i="35"/>
  <c r="Z30" i="35"/>
  <c r="H68" i="35"/>
  <c r="Q26" i="31" a="1"/>
  <c r="Q26" i="31" s="1"/>
  <c r="N21" i="40" s="1"/>
  <c r="Q23" i="31" a="1"/>
  <c r="Q23" i="31" s="1"/>
  <c r="N18" i="35" s="1"/>
  <c r="Q25" i="31" a="1"/>
  <c r="Q25" i="31" s="1"/>
  <c r="N20" i="35" s="1"/>
  <c r="Q24" i="31" a="1"/>
  <c r="Q24" i="31" s="1"/>
  <c r="N19" i="40" s="1"/>
  <c r="Q22" i="31" a="1"/>
  <c r="Q22" i="31" s="1"/>
  <c r="N17" i="35" s="1"/>
  <c r="AP25" i="38"/>
  <c r="AT33" i="36"/>
  <c r="V26" i="42"/>
  <c r="AP34" i="41"/>
  <c r="AD29" i="36"/>
  <c r="AF29" i="36" s="1"/>
  <c r="H25" i="31" a="1"/>
  <c r="H25" i="31" s="1"/>
  <c r="Z20" i="39" s="1"/>
  <c r="H24" i="31" a="1"/>
  <c r="H24" i="31" s="1"/>
  <c r="Z19" i="34" s="1"/>
  <c r="H23" i="31" a="1"/>
  <c r="H23" i="31" s="1"/>
  <c r="Z18" i="39" s="1"/>
  <c r="H22" i="31" a="1"/>
  <c r="H22" i="31" s="1"/>
  <c r="Z17" i="39" s="1"/>
  <c r="H26" i="31" a="1"/>
  <c r="H26" i="31" s="1"/>
  <c r="Z21" i="34" s="1"/>
  <c r="AB68" i="40"/>
  <c r="AM17" i="34"/>
  <c r="AM18" i="34" s="1"/>
  <c r="W17" i="34"/>
  <c r="W18" i="34" s="1"/>
  <c r="H68" i="39"/>
  <c r="H68" i="34"/>
  <c r="L68" i="43"/>
  <c r="L14" i="43"/>
  <c r="R20" i="33"/>
  <c r="M20" i="33"/>
  <c r="AB68" i="35"/>
  <c r="AR29" i="43"/>
  <c r="AB23" i="31" a="1"/>
  <c r="AB23" i="31" s="1"/>
  <c r="J18" i="36" s="1"/>
  <c r="AB24" i="31" a="1"/>
  <c r="AB24" i="31" s="1"/>
  <c r="J19" i="41" s="1"/>
  <c r="AB26" i="31" a="1"/>
  <c r="AB26" i="31" s="1"/>
  <c r="J21" i="36" s="1"/>
  <c r="AB25" i="31" a="1"/>
  <c r="AB25" i="31" s="1"/>
  <c r="J20" i="36" s="1"/>
  <c r="AB22" i="31" a="1"/>
  <c r="AB22" i="31" s="1"/>
  <c r="J17" i="41" s="1"/>
  <c r="G100" i="31"/>
  <c r="H100" i="31"/>
  <c r="K17" i="34"/>
  <c r="K18" i="34" s="1"/>
  <c r="B20" i="33"/>
  <c r="G20" i="33"/>
  <c r="AQ17" i="34"/>
  <c r="AQ18" i="34" s="1"/>
  <c r="H14" i="40"/>
  <c r="H68" i="40"/>
  <c r="X68" i="39"/>
  <c r="S17" i="34"/>
  <c r="S18" i="34" s="1"/>
  <c r="D20" i="33"/>
  <c r="D33" i="4"/>
  <c r="AN29" i="41"/>
  <c r="H90" i="31"/>
  <c r="K75" i="34" s="1"/>
  <c r="X29" i="34"/>
  <c r="H14" i="42"/>
  <c r="H68" i="37"/>
  <c r="AJ68" i="34"/>
  <c r="AR29" i="39"/>
  <c r="K20" i="33"/>
  <c r="L90" i="31"/>
  <c r="AA21" i="39" s="1"/>
  <c r="P90" i="31"/>
  <c r="AQ74" i="34" s="1"/>
  <c r="F20" i="33"/>
  <c r="K90" i="31"/>
  <c r="W21" i="34" s="1"/>
  <c r="I20" i="33"/>
  <c r="AH30" i="41"/>
  <c r="AH32" i="41"/>
  <c r="AH34" i="41"/>
  <c r="AH32" i="39"/>
  <c r="AJ14" i="39"/>
  <c r="AH33" i="39"/>
  <c r="AH25" i="39"/>
  <c r="AL36" i="43"/>
  <c r="R32" i="43"/>
  <c r="AL30" i="43"/>
  <c r="AH29" i="43"/>
  <c r="AJ29" i="43" s="1"/>
  <c r="AH25" i="43"/>
  <c r="AH33" i="43"/>
  <c r="AH34" i="43"/>
  <c r="AH35" i="43"/>
  <c r="AH36" i="43"/>
  <c r="F34" i="43"/>
  <c r="F28" i="43"/>
  <c r="N35" i="43"/>
  <c r="Z25" i="42"/>
  <c r="AH29" i="41"/>
  <c r="AJ29" i="41" s="1"/>
  <c r="J29" i="41"/>
  <c r="L29" i="41" s="1"/>
  <c r="F25" i="41"/>
  <c r="F27" i="41"/>
  <c r="F32" i="41"/>
  <c r="F30" i="41"/>
  <c r="H14" i="41"/>
  <c r="F33" i="41"/>
  <c r="F35" i="41"/>
  <c r="AD34" i="41"/>
  <c r="AH26" i="41"/>
  <c r="B32" i="39"/>
  <c r="D14" i="39"/>
  <c r="B25" i="39"/>
  <c r="B33" i="39"/>
  <c r="Z35" i="40"/>
  <c r="Z25" i="40"/>
  <c r="AB14" i="40"/>
  <c r="Z31" i="40"/>
  <c r="Z26" i="40"/>
  <c r="Z30" i="40"/>
  <c r="B31" i="39"/>
  <c r="AH34" i="39"/>
  <c r="AT35" i="40"/>
  <c r="AT32" i="40"/>
  <c r="AT36" i="40"/>
  <c r="AT26" i="40"/>
  <c r="AT28" i="40"/>
  <c r="B30" i="39"/>
  <c r="J31" i="38"/>
  <c r="B27" i="37"/>
  <c r="A73" i="41"/>
  <c r="B19" i="41"/>
  <c r="F19" i="41"/>
  <c r="AQ83" i="34"/>
  <c r="K83" i="34"/>
  <c r="AE83" i="34"/>
  <c r="S83" i="34"/>
  <c r="AM83" i="34"/>
  <c r="G83" i="34"/>
  <c r="AA83" i="34"/>
  <c r="AU83" i="34"/>
  <c r="O83" i="34"/>
  <c r="AI83" i="34"/>
  <c r="C83" i="34"/>
  <c r="W83" i="34"/>
  <c r="AA83" i="41"/>
  <c r="AI83" i="41"/>
  <c r="C83" i="41"/>
  <c r="W83" i="41"/>
  <c r="AU83" i="41"/>
  <c r="K83" i="41"/>
  <c r="AQ83" i="41"/>
  <c r="G83" i="41"/>
  <c r="AM83" i="41"/>
  <c r="S83" i="41"/>
  <c r="AE83" i="41"/>
  <c r="O83" i="41"/>
  <c r="D14" i="43"/>
  <c r="B33" i="43"/>
  <c r="B29" i="43"/>
  <c r="D29" i="43" s="1"/>
  <c r="B27" i="43"/>
  <c r="B26" i="43"/>
  <c r="B30" i="43"/>
  <c r="B25" i="43"/>
  <c r="H68" i="41"/>
  <c r="AU18" i="34"/>
  <c r="F29" i="43"/>
  <c r="H29" i="43" s="1"/>
  <c r="AL33" i="43"/>
  <c r="F25" i="43"/>
  <c r="B32" i="43"/>
  <c r="F30" i="43"/>
  <c r="B34" i="43"/>
  <c r="AL31" i="43"/>
  <c r="V32" i="42"/>
  <c r="Z33" i="42"/>
  <c r="Z36" i="42"/>
  <c r="AH35" i="41"/>
  <c r="AL33" i="41"/>
  <c r="AL25" i="41"/>
  <c r="AL27" i="41"/>
  <c r="AL32" i="41"/>
  <c r="AL30" i="41"/>
  <c r="AL31" i="41"/>
  <c r="J34" i="41"/>
  <c r="AD26" i="41"/>
  <c r="F36" i="41"/>
  <c r="AH28" i="41"/>
  <c r="AH27" i="41"/>
  <c r="Z34" i="40"/>
  <c r="B28" i="39"/>
  <c r="AD31" i="39"/>
  <c r="AF14" i="39"/>
  <c r="AD32" i="39"/>
  <c r="AD30" i="39"/>
  <c r="V29" i="40"/>
  <c r="X29" i="40" s="1"/>
  <c r="X14" i="40"/>
  <c r="V31" i="39"/>
  <c r="J28" i="39"/>
  <c r="V34" i="39"/>
  <c r="N35" i="40"/>
  <c r="N36" i="40"/>
  <c r="N32" i="40"/>
  <c r="N26" i="40"/>
  <c r="AP31" i="40"/>
  <c r="AP35" i="40"/>
  <c r="AP25" i="40"/>
  <c r="AH27" i="39"/>
  <c r="AT35" i="39"/>
  <c r="AT27" i="39"/>
  <c r="AT28" i="39"/>
  <c r="AT36" i="39"/>
  <c r="Z36" i="39"/>
  <c r="AT33" i="39"/>
  <c r="V27" i="39"/>
  <c r="R31" i="38"/>
  <c r="J27" i="38"/>
  <c r="R27" i="38"/>
  <c r="J25" i="38"/>
  <c r="AH30" i="39"/>
  <c r="R33" i="38"/>
  <c r="AD36" i="37"/>
  <c r="AD28" i="37"/>
  <c r="AD31" i="37"/>
  <c r="AD32" i="37"/>
  <c r="AD27" i="37"/>
  <c r="AD25" i="37"/>
  <c r="AD35" i="37"/>
  <c r="AD34" i="37"/>
  <c r="AD30" i="37"/>
  <c r="AD29" i="37"/>
  <c r="AF29" i="37" s="1"/>
  <c r="B35" i="37"/>
  <c r="AD26" i="37"/>
  <c r="AT33" i="37"/>
  <c r="A75" i="34"/>
  <c r="F21" i="34"/>
  <c r="AH21" i="34"/>
  <c r="B21" i="34"/>
  <c r="D21" i="34" s="1"/>
  <c r="V21" i="34"/>
  <c r="AD21" i="34"/>
  <c r="R21" i="34"/>
  <c r="A75" i="42"/>
  <c r="AH21" i="42"/>
  <c r="B21" i="42"/>
  <c r="V21" i="42"/>
  <c r="R21" i="42"/>
  <c r="N21" i="42"/>
  <c r="Z21" i="42"/>
  <c r="J21" i="42"/>
  <c r="AL21" i="42"/>
  <c r="AP21" i="42"/>
  <c r="AD21" i="42"/>
  <c r="AT21" i="42"/>
  <c r="F21" i="42"/>
  <c r="AL35" i="43"/>
  <c r="N30" i="41"/>
  <c r="N27" i="41"/>
  <c r="N29" i="41"/>
  <c r="P29" i="41" s="1"/>
  <c r="N33" i="41"/>
  <c r="N32" i="41"/>
  <c r="N25" i="41"/>
  <c r="B32" i="41"/>
  <c r="B34" i="41"/>
  <c r="B26" i="41"/>
  <c r="D14" i="41"/>
  <c r="B31" i="41"/>
  <c r="B29" i="41"/>
  <c r="D29" i="41" s="1"/>
  <c r="B30" i="41"/>
  <c r="Z29" i="40"/>
  <c r="AB29" i="40" s="1"/>
  <c r="B34" i="39"/>
  <c r="Z31" i="39"/>
  <c r="J35" i="40"/>
  <c r="J31" i="40"/>
  <c r="J25" i="40"/>
  <c r="N35" i="39"/>
  <c r="N27" i="39"/>
  <c r="N36" i="39"/>
  <c r="N28" i="39"/>
  <c r="AP34" i="39"/>
  <c r="AP26" i="39"/>
  <c r="AP27" i="39"/>
  <c r="AP35" i="39"/>
  <c r="J35" i="38"/>
  <c r="AL26" i="38"/>
  <c r="AL35" i="38"/>
  <c r="AL27" i="38"/>
  <c r="AL25" i="38"/>
  <c r="AL33" i="38"/>
  <c r="AL30" i="38"/>
  <c r="AL36" i="38"/>
  <c r="AL29" i="38"/>
  <c r="AN29" i="38" s="1"/>
  <c r="N28" i="40"/>
  <c r="AH30" i="38"/>
  <c r="AH33" i="38"/>
  <c r="AH34" i="38"/>
  <c r="AH26" i="38"/>
  <c r="AH32" i="38"/>
  <c r="AD27" i="39"/>
  <c r="AH29" i="38"/>
  <c r="AJ29" i="38" s="1"/>
  <c r="AT32" i="37"/>
  <c r="AT27" i="37"/>
  <c r="AT28" i="37"/>
  <c r="AT36" i="37"/>
  <c r="AT25" i="37"/>
  <c r="AT31" i="37"/>
  <c r="AT35" i="37"/>
  <c r="B31" i="36"/>
  <c r="AD30" i="34"/>
  <c r="AD31" i="34"/>
  <c r="AD34" i="34"/>
  <c r="AD26" i="34"/>
  <c r="AF14" i="34"/>
  <c r="AD27" i="34"/>
  <c r="AD35" i="34"/>
  <c r="AD32" i="34"/>
  <c r="AD36" i="34"/>
  <c r="AD28" i="34"/>
  <c r="AD33" i="34"/>
  <c r="AD29" i="34"/>
  <c r="AF29" i="34" s="1"/>
  <c r="AD25" i="34"/>
  <c r="X68" i="34"/>
  <c r="AI71" i="39"/>
  <c r="AI17" i="39"/>
  <c r="AI17" i="34"/>
  <c r="H68" i="42"/>
  <c r="AD30" i="41"/>
  <c r="AD28" i="41"/>
  <c r="AD29" i="41"/>
  <c r="AF29" i="41" s="1"/>
  <c r="AD33" i="41"/>
  <c r="AD31" i="41"/>
  <c r="AD36" i="41"/>
  <c r="AD25" i="41"/>
  <c r="F27" i="43"/>
  <c r="AT31" i="43"/>
  <c r="AH31" i="42"/>
  <c r="AH30" i="42"/>
  <c r="AH29" i="42"/>
  <c r="AJ29" i="42" s="1"/>
  <c r="AH28" i="42"/>
  <c r="AH25" i="42"/>
  <c r="AH32" i="42"/>
  <c r="AH31" i="41"/>
  <c r="AD35" i="41"/>
  <c r="J26" i="41"/>
  <c r="J28" i="41"/>
  <c r="J36" i="41"/>
  <c r="J33" i="41"/>
  <c r="J32" i="41"/>
  <c r="J31" i="41"/>
  <c r="J25" i="41"/>
  <c r="AD27" i="41"/>
  <c r="X14" i="39"/>
  <c r="AT25" i="40"/>
  <c r="Z33" i="39"/>
  <c r="B27" i="39"/>
  <c r="J34" i="39"/>
  <c r="J26" i="39"/>
  <c r="J27" i="39"/>
  <c r="J35" i="39"/>
  <c r="N30" i="39"/>
  <c r="R25" i="38"/>
  <c r="AH27" i="38"/>
  <c r="B26" i="36"/>
  <c r="AD29" i="35"/>
  <c r="AF29" i="35" s="1"/>
  <c r="AD30" i="35"/>
  <c r="AD26" i="35"/>
  <c r="AD34" i="35"/>
  <c r="AD36" i="35"/>
  <c r="AD33" i="35"/>
  <c r="AD32" i="35"/>
  <c r="AD35" i="35"/>
  <c r="AD25" i="35"/>
  <c r="AD28" i="35"/>
  <c r="AD31" i="35"/>
  <c r="AL31" i="35"/>
  <c r="AL30" i="35"/>
  <c r="AL36" i="35"/>
  <c r="AL28" i="35"/>
  <c r="AL26" i="35"/>
  <c r="AL34" i="35"/>
  <c r="AL33" i="35"/>
  <c r="AL27" i="35"/>
  <c r="AL29" i="35"/>
  <c r="AN29" i="35" s="1"/>
  <c r="AL32" i="35"/>
  <c r="AL35" i="35"/>
  <c r="AT20" i="37"/>
  <c r="N20" i="37"/>
  <c r="A74" i="37"/>
  <c r="AH20" i="37"/>
  <c r="B20" i="37"/>
  <c r="V20" i="37"/>
  <c r="AP20" i="37"/>
  <c r="J20" i="37"/>
  <c r="AD20" i="37"/>
  <c r="R20" i="37"/>
  <c r="AL20" i="37"/>
  <c r="F20" i="37"/>
  <c r="Z20" i="37"/>
  <c r="E20" i="31"/>
  <c r="F35" i="43"/>
  <c r="F36" i="43"/>
  <c r="H14" i="43"/>
  <c r="N36" i="43"/>
  <c r="N26" i="43"/>
  <c r="N25" i="43"/>
  <c r="N29" i="43"/>
  <c r="P29" i="43" s="1"/>
  <c r="N32" i="43"/>
  <c r="N33" i="43"/>
  <c r="F32" i="43"/>
  <c r="R33" i="43"/>
  <c r="R25" i="43"/>
  <c r="R30" i="43"/>
  <c r="R29" i="43"/>
  <c r="T29" i="43" s="1"/>
  <c r="R34" i="43"/>
  <c r="D68" i="43"/>
  <c r="F26" i="43"/>
  <c r="B36" i="42"/>
  <c r="B29" i="42"/>
  <c r="D29" i="42" s="1"/>
  <c r="B33" i="42"/>
  <c r="B31" i="42"/>
  <c r="D14" i="42"/>
  <c r="Z32" i="42"/>
  <c r="Z31" i="42"/>
  <c r="Z29" i="42"/>
  <c r="AB29" i="42" s="1"/>
  <c r="Z27" i="42"/>
  <c r="Z26" i="42"/>
  <c r="B30" i="42"/>
  <c r="AH33" i="41"/>
  <c r="J35" i="41"/>
  <c r="AP25" i="41"/>
  <c r="AP26" i="41"/>
  <c r="AP28" i="41"/>
  <c r="AP32" i="41"/>
  <c r="AP33" i="41"/>
  <c r="AP36" i="41"/>
  <c r="AH25" i="41"/>
  <c r="AH36" i="41"/>
  <c r="J27" i="41"/>
  <c r="AT30" i="40"/>
  <c r="V29" i="39"/>
  <c r="X29" i="39" s="1"/>
  <c r="V35" i="39"/>
  <c r="AH36" i="39"/>
  <c r="Z28" i="40"/>
  <c r="J28" i="40"/>
  <c r="J33" i="38"/>
  <c r="AH35" i="38"/>
  <c r="B36" i="36"/>
  <c r="B28" i="36"/>
  <c r="B29" i="36"/>
  <c r="D29" i="36" s="1"/>
  <c r="B32" i="36"/>
  <c r="D14" i="36"/>
  <c r="B25" i="36"/>
  <c r="B33" i="36"/>
  <c r="B30" i="36"/>
  <c r="B27" i="36"/>
  <c r="B34" i="36"/>
  <c r="D29" i="31"/>
  <c r="L68" i="34" s="1"/>
  <c r="D54" i="31"/>
  <c r="H14" i="34"/>
  <c r="N27" i="43"/>
  <c r="F33" i="43"/>
  <c r="AT29" i="43"/>
  <c r="AV29" i="43" s="1"/>
  <c r="AT30" i="43"/>
  <c r="AT36" i="43"/>
  <c r="AT32" i="43"/>
  <c r="AT33" i="43"/>
  <c r="AT25" i="43"/>
  <c r="N28" i="43"/>
  <c r="AL34" i="43"/>
  <c r="N34" i="43"/>
  <c r="AT26" i="43"/>
  <c r="B36" i="43"/>
  <c r="R35" i="43"/>
  <c r="AH36" i="42"/>
  <c r="N30" i="43"/>
  <c r="F31" i="43"/>
  <c r="B31" i="43"/>
  <c r="B28" i="43"/>
  <c r="AT34" i="43"/>
  <c r="B35" i="43"/>
  <c r="B35" i="42"/>
  <c r="B34" i="42"/>
  <c r="B27" i="42"/>
  <c r="Z34" i="42"/>
  <c r="V36" i="42"/>
  <c r="V34" i="42"/>
  <c r="V35" i="42"/>
  <c r="D68" i="42"/>
  <c r="Z30" i="42"/>
  <c r="AP30" i="41"/>
  <c r="R33" i="41"/>
  <c r="R35" i="41"/>
  <c r="R25" i="41"/>
  <c r="R30" i="41"/>
  <c r="R28" i="41"/>
  <c r="F26" i="41"/>
  <c r="R36" i="41"/>
  <c r="AP31" i="41"/>
  <c r="Z36" i="40"/>
  <c r="AT33" i="40"/>
  <c r="Z34" i="39"/>
  <c r="V25" i="39"/>
  <c r="V28" i="39"/>
  <c r="AT27" i="40"/>
  <c r="N29" i="39"/>
  <c r="P29" i="39" s="1"/>
  <c r="AH26" i="39"/>
  <c r="AH29" i="39"/>
  <c r="AJ29" i="39" s="1"/>
  <c r="AT31" i="40"/>
  <c r="AH35" i="39"/>
  <c r="J29" i="39"/>
  <c r="L29" i="39" s="1"/>
  <c r="AP32" i="39"/>
  <c r="AH28" i="39"/>
  <c r="R34" i="38"/>
  <c r="R26" i="38"/>
  <c r="R30" i="38"/>
  <c r="R28" i="38"/>
  <c r="R36" i="38"/>
  <c r="R29" i="38"/>
  <c r="T29" i="38" s="1"/>
  <c r="V28" i="40"/>
  <c r="AP32" i="38"/>
  <c r="AP36" i="38"/>
  <c r="AP28" i="38"/>
  <c r="AP26" i="38"/>
  <c r="AP34" i="38"/>
  <c r="AP29" i="38"/>
  <c r="AR29" i="38" s="1"/>
  <c r="AP30" i="38"/>
  <c r="R35" i="38"/>
  <c r="AL32" i="38"/>
  <c r="AT30" i="39"/>
  <c r="Z36" i="38"/>
  <c r="Z28" i="38"/>
  <c r="Z32" i="38"/>
  <c r="Z30" i="38"/>
  <c r="Z29" i="38"/>
  <c r="AB29" i="38" s="1"/>
  <c r="AH29" i="37"/>
  <c r="AJ29" i="37" s="1"/>
  <c r="AH32" i="37"/>
  <c r="AH25" i="37"/>
  <c r="AH33" i="37"/>
  <c r="AH34" i="37"/>
  <c r="AH27" i="37"/>
  <c r="AH31" i="37"/>
  <c r="AH28" i="37"/>
  <c r="AD27" i="35"/>
  <c r="AL25" i="35"/>
  <c r="AL26" i="43"/>
  <c r="AL27" i="43"/>
  <c r="H68" i="43"/>
  <c r="AL28" i="43"/>
  <c r="AH26" i="42"/>
  <c r="AH31" i="39"/>
  <c r="J32" i="38"/>
  <c r="J36" i="38"/>
  <c r="J28" i="38"/>
  <c r="L14" i="38"/>
  <c r="J34" i="38"/>
  <c r="J26" i="38"/>
  <c r="B29" i="37"/>
  <c r="D29" i="37" s="1"/>
  <c r="B32" i="37"/>
  <c r="D14" i="37"/>
  <c r="B33" i="37"/>
  <c r="B25" i="37"/>
  <c r="B26" i="37"/>
  <c r="B34" i="37"/>
  <c r="B30" i="37"/>
  <c r="A71" i="34"/>
  <c r="V17" i="34"/>
  <c r="AD17" i="34"/>
  <c r="R17" i="34"/>
  <c r="F17" i="34"/>
  <c r="AH17" i="34"/>
  <c r="B17" i="34"/>
  <c r="A71" i="42"/>
  <c r="R17" i="42"/>
  <c r="AL17" i="42"/>
  <c r="J17" i="42"/>
  <c r="V17" i="42"/>
  <c r="AH17" i="42"/>
  <c r="AT17" i="42"/>
  <c r="F17" i="42"/>
  <c r="AP17" i="42"/>
  <c r="B17" i="42"/>
  <c r="AD17" i="42"/>
  <c r="Z17" i="42"/>
  <c r="N17" i="42"/>
  <c r="AH18" i="39"/>
  <c r="B18" i="39"/>
  <c r="A72" i="39"/>
  <c r="V18" i="39"/>
  <c r="AD18" i="39"/>
  <c r="R18" i="39"/>
  <c r="F18" i="39"/>
  <c r="U20" i="31"/>
  <c r="AM71" i="34"/>
  <c r="AM72" i="34" s="1"/>
  <c r="G71" i="34"/>
  <c r="G72" i="34" s="1"/>
  <c r="AA71" i="34"/>
  <c r="AA72" i="34" s="1"/>
  <c r="AU71" i="34"/>
  <c r="AU72" i="34" s="1"/>
  <c r="O71" i="34"/>
  <c r="O72" i="34" s="1"/>
  <c r="AI71" i="34"/>
  <c r="AI72" i="34" s="1"/>
  <c r="C71" i="34"/>
  <c r="C72" i="34" s="1"/>
  <c r="W71" i="34"/>
  <c r="AQ71" i="34"/>
  <c r="AQ72" i="34" s="1"/>
  <c r="K71" i="34"/>
  <c r="K72" i="34" s="1"/>
  <c r="AE71" i="34"/>
  <c r="AE72" i="34" s="1"/>
  <c r="S71" i="34"/>
  <c r="L20" i="33"/>
  <c r="Q20" i="33"/>
  <c r="AT33" i="35"/>
  <c r="AT25" i="35"/>
  <c r="AT30" i="35"/>
  <c r="AU71" i="39"/>
  <c r="AU17" i="39"/>
  <c r="AP19" i="39"/>
  <c r="AD19" i="39"/>
  <c r="R19" i="39"/>
  <c r="F19" i="39"/>
  <c r="B19" i="39"/>
  <c r="D19" i="39" s="1"/>
  <c r="A73" i="39"/>
  <c r="AH19" i="39"/>
  <c r="V19" i="39"/>
  <c r="F20" i="35"/>
  <c r="B20" i="35"/>
  <c r="V20" i="35"/>
  <c r="J20" i="35"/>
  <c r="A74" i="35"/>
  <c r="R20" i="35"/>
  <c r="AT20" i="43"/>
  <c r="N20" i="43"/>
  <c r="A74" i="43"/>
  <c r="AD20" i="43"/>
  <c r="B20" i="43"/>
  <c r="AL20" i="43"/>
  <c r="J20" i="43"/>
  <c r="R20" i="43"/>
  <c r="AH20" i="43"/>
  <c r="F20" i="43"/>
  <c r="Z20" i="43"/>
  <c r="V20" i="43"/>
  <c r="AP20" i="43"/>
  <c r="A71" i="39"/>
  <c r="V17" i="39"/>
  <c r="AD17" i="39"/>
  <c r="R17" i="39"/>
  <c r="F17" i="39"/>
  <c r="AH17" i="39"/>
  <c r="B17" i="39"/>
  <c r="AL18" i="37"/>
  <c r="F18" i="37"/>
  <c r="Z18" i="37"/>
  <c r="AT18" i="37"/>
  <c r="N18" i="37"/>
  <c r="A72" i="37"/>
  <c r="AH18" i="37"/>
  <c r="B18" i="37"/>
  <c r="V18" i="37"/>
  <c r="AP18" i="37"/>
  <c r="J18" i="37"/>
  <c r="AD18" i="37"/>
  <c r="R18" i="37"/>
  <c r="G90" i="31"/>
  <c r="AI83" i="40"/>
  <c r="C83" i="40"/>
  <c r="S83" i="40"/>
  <c r="AM83" i="40"/>
  <c r="G83" i="40"/>
  <c r="AA83" i="40"/>
  <c r="O83" i="40"/>
  <c r="K83" i="40"/>
  <c r="AE83" i="40"/>
  <c r="AU83" i="40"/>
  <c r="W83" i="40"/>
  <c r="AQ83" i="40"/>
  <c r="P54" i="31"/>
  <c r="P29" i="31"/>
  <c r="W71" i="39"/>
  <c r="W17" i="39"/>
  <c r="A75" i="40"/>
  <c r="B21" i="40"/>
  <c r="V21" i="40"/>
  <c r="J21" i="40"/>
  <c r="R21" i="40"/>
  <c r="F21" i="40"/>
  <c r="AB54" i="31"/>
  <c r="AB29" i="31"/>
  <c r="L14" i="41" s="1"/>
  <c r="R34" i="36"/>
  <c r="AT26" i="35"/>
  <c r="F31" i="35"/>
  <c r="F30" i="35"/>
  <c r="H14" i="35"/>
  <c r="F36" i="35"/>
  <c r="F28" i="35"/>
  <c r="O71" i="39"/>
  <c r="O17" i="39"/>
  <c r="H29" i="34"/>
  <c r="A73" i="40"/>
  <c r="R19" i="40"/>
  <c r="F19" i="40"/>
  <c r="B19" i="40"/>
  <c r="V19" i="40"/>
  <c r="J19" i="40"/>
  <c r="A74" i="36"/>
  <c r="B20" i="36"/>
  <c r="F20" i="36"/>
  <c r="A71" i="41"/>
  <c r="B17" i="41"/>
  <c r="F17" i="41"/>
  <c r="AP18" i="38"/>
  <c r="J18" i="38"/>
  <c r="AD18" i="38"/>
  <c r="R18" i="38"/>
  <c r="AL18" i="38"/>
  <c r="F18" i="38"/>
  <c r="Z18" i="38"/>
  <c r="AT18" i="38"/>
  <c r="N18" i="38"/>
  <c r="A72" i="38"/>
  <c r="AH18" i="38"/>
  <c r="B18" i="38"/>
  <c r="V18" i="38"/>
  <c r="O90" i="31"/>
  <c r="J25" i="34"/>
  <c r="S83" i="42"/>
  <c r="AA83" i="42"/>
  <c r="AU83" i="42"/>
  <c r="O83" i="42"/>
  <c r="AE83" i="42"/>
  <c r="AQ83" i="42"/>
  <c r="AM83" i="42"/>
  <c r="C83" i="42"/>
  <c r="W83" i="42"/>
  <c r="AI83" i="42"/>
  <c r="K83" i="42"/>
  <c r="G83" i="42"/>
  <c r="P20" i="33"/>
  <c r="U20" i="33"/>
  <c r="O17" i="34"/>
  <c r="A75" i="41"/>
  <c r="F21" i="41"/>
  <c r="B21" i="41"/>
  <c r="AC20" i="31"/>
  <c r="K29" i="31"/>
  <c r="AN68" i="34" s="1"/>
  <c r="K54" i="31"/>
  <c r="P29" i="37"/>
  <c r="N32" i="37"/>
  <c r="N35" i="37"/>
  <c r="N27" i="37"/>
  <c r="N28" i="37"/>
  <c r="N36" i="37"/>
  <c r="AH34" i="36"/>
  <c r="AD25" i="36"/>
  <c r="AD34" i="36"/>
  <c r="V30" i="35"/>
  <c r="V33" i="35"/>
  <c r="AF68" i="34"/>
  <c r="T68" i="34"/>
  <c r="AT27" i="35"/>
  <c r="AH31" i="34"/>
  <c r="AH32" i="34"/>
  <c r="AH35" i="34"/>
  <c r="AH27" i="34"/>
  <c r="AJ14" i="34"/>
  <c r="AH28" i="34"/>
  <c r="AH36" i="34"/>
  <c r="AP28" i="34"/>
  <c r="M90" i="31"/>
  <c r="Z30" i="34"/>
  <c r="Z34" i="34"/>
  <c r="Z26" i="34"/>
  <c r="AQ71" i="39"/>
  <c r="AQ17" i="39"/>
  <c r="J29" i="34"/>
  <c r="L29" i="34" s="1"/>
  <c r="Q99" i="31"/>
  <c r="AU17" i="35" s="1"/>
  <c r="AU18" i="35" s="1"/>
  <c r="I99" i="31"/>
  <c r="O17" i="35" s="1"/>
  <c r="O18" i="35" s="1"/>
  <c r="P99" i="31"/>
  <c r="AQ17" i="35" s="1"/>
  <c r="AQ18" i="35" s="1"/>
  <c r="H99" i="31"/>
  <c r="K17" i="35" s="1"/>
  <c r="O99" i="31"/>
  <c r="AM17" i="35" s="1"/>
  <c r="AM18" i="35" s="1"/>
  <c r="G99" i="31"/>
  <c r="G17" i="35" s="1"/>
  <c r="E106" i="31"/>
  <c r="N99" i="31"/>
  <c r="AI17" i="35" s="1"/>
  <c r="AI18" i="35" s="1"/>
  <c r="F99" i="31"/>
  <c r="C17" i="35" s="1"/>
  <c r="C18" i="35" s="1"/>
  <c r="M99" i="31"/>
  <c r="AE17" i="35" s="1"/>
  <c r="L99" i="31"/>
  <c r="AA17" i="35" s="1"/>
  <c r="AA18" i="35" s="1"/>
  <c r="K99" i="31"/>
  <c r="W17" i="35" s="1"/>
  <c r="W18" i="35" s="1"/>
  <c r="J99" i="31"/>
  <c r="S17" i="35" s="1"/>
  <c r="S18" i="35" s="1"/>
  <c r="C71" i="39"/>
  <c r="C17" i="39"/>
  <c r="A73" i="34"/>
  <c r="AD19" i="34"/>
  <c r="R19" i="34"/>
  <c r="F19" i="34"/>
  <c r="AH19" i="34"/>
  <c r="B19" i="34"/>
  <c r="V19" i="34"/>
  <c r="A73" i="42"/>
  <c r="Z19" i="42"/>
  <c r="AT19" i="42"/>
  <c r="N19" i="42"/>
  <c r="R19" i="42"/>
  <c r="B19" i="42"/>
  <c r="J19" i="42"/>
  <c r="AL19" i="42"/>
  <c r="V19" i="42"/>
  <c r="AH19" i="42"/>
  <c r="F19" i="42"/>
  <c r="AP19" i="42"/>
  <c r="AD19" i="42"/>
  <c r="R20" i="38"/>
  <c r="AL20" i="38"/>
  <c r="F20" i="38"/>
  <c r="Z20" i="38"/>
  <c r="AT20" i="38"/>
  <c r="N20" i="38"/>
  <c r="A74" i="38"/>
  <c r="AH20" i="38"/>
  <c r="B20" i="38"/>
  <c r="V20" i="38"/>
  <c r="AP20" i="38"/>
  <c r="J20" i="38"/>
  <c r="AD20" i="38"/>
  <c r="J17" i="40"/>
  <c r="A71" i="40"/>
  <c r="R17" i="40"/>
  <c r="F17" i="40"/>
  <c r="B17" i="40"/>
  <c r="V17" i="40"/>
  <c r="A71" i="43"/>
  <c r="R17" i="43"/>
  <c r="F17" i="43"/>
  <c r="AP17" i="43"/>
  <c r="AD17" i="43"/>
  <c r="J17" i="43"/>
  <c r="AT17" i="43"/>
  <c r="Z17" i="43"/>
  <c r="V17" i="43"/>
  <c r="B17" i="43"/>
  <c r="N17" i="43"/>
  <c r="AL17" i="43"/>
  <c r="AH17" i="43"/>
  <c r="A72" i="40"/>
  <c r="B18" i="40"/>
  <c r="V18" i="40"/>
  <c r="J18" i="40"/>
  <c r="R18" i="40"/>
  <c r="F18" i="40"/>
  <c r="AP25" i="34"/>
  <c r="S83" i="35"/>
  <c r="AM83" i="35"/>
  <c r="G83" i="35"/>
  <c r="AA83" i="35"/>
  <c r="AI83" i="35"/>
  <c r="C83" i="35"/>
  <c r="W83" i="35"/>
  <c r="AQ83" i="35"/>
  <c r="K83" i="35"/>
  <c r="AE83" i="35"/>
  <c r="O83" i="35"/>
  <c r="AU83" i="35"/>
  <c r="AI83" i="43"/>
  <c r="C83" i="43"/>
  <c r="W83" i="43"/>
  <c r="AQ83" i="43"/>
  <c r="K83" i="43"/>
  <c r="AE83" i="43"/>
  <c r="O83" i="43"/>
  <c r="G83" i="43"/>
  <c r="AA83" i="43"/>
  <c r="AU83" i="43"/>
  <c r="AM83" i="43"/>
  <c r="S83" i="43"/>
  <c r="G71" i="39"/>
  <c r="G17" i="39"/>
  <c r="J21" i="35"/>
  <c r="A75" i="35"/>
  <c r="R21" i="35"/>
  <c r="F21" i="35"/>
  <c r="B21" i="35"/>
  <c r="V21" i="35"/>
  <c r="R21" i="43"/>
  <c r="A75" i="43"/>
  <c r="AH21" i="43"/>
  <c r="B21" i="43"/>
  <c r="AL21" i="43"/>
  <c r="J21" i="43"/>
  <c r="V21" i="43"/>
  <c r="AT21" i="43"/>
  <c r="N21" i="43"/>
  <c r="AD21" i="43"/>
  <c r="F21" i="43"/>
  <c r="Z21" i="43"/>
  <c r="AP21" i="43"/>
  <c r="R32" i="36"/>
  <c r="R33" i="36"/>
  <c r="R25" i="36"/>
  <c r="R36" i="36"/>
  <c r="R28" i="36"/>
  <c r="R29" i="36"/>
  <c r="T29" i="36" s="1"/>
  <c r="AT31" i="36"/>
  <c r="AT32" i="36"/>
  <c r="AT35" i="36"/>
  <c r="AT27" i="36"/>
  <c r="AT36" i="36"/>
  <c r="AT28" i="36"/>
  <c r="AT30" i="36"/>
  <c r="R30" i="36"/>
  <c r="B31" i="34"/>
  <c r="B32" i="34"/>
  <c r="B35" i="34"/>
  <c r="B27" i="34"/>
  <c r="D14" i="34"/>
  <c r="B36" i="34"/>
  <c r="B28" i="34"/>
  <c r="X14" i="35"/>
  <c r="J33" i="35"/>
  <c r="J25" i="35"/>
  <c r="J31" i="35"/>
  <c r="J29" i="35"/>
  <c r="L29" i="35" s="1"/>
  <c r="O101" i="31"/>
  <c r="G101" i="31"/>
  <c r="E108" i="31"/>
  <c r="N101" i="31"/>
  <c r="F101" i="31"/>
  <c r="M101" i="31"/>
  <c r="L101" i="31"/>
  <c r="K101" i="31"/>
  <c r="J101" i="31"/>
  <c r="Q101" i="31"/>
  <c r="I101" i="31"/>
  <c r="P101" i="31"/>
  <c r="H101" i="31"/>
  <c r="K71" i="39"/>
  <c r="K17" i="39"/>
  <c r="J90" i="31"/>
  <c r="N34" i="34"/>
  <c r="N26" i="34"/>
  <c r="N35" i="34"/>
  <c r="N27" i="34"/>
  <c r="N30" i="34"/>
  <c r="N31" i="34"/>
  <c r="N28" i="34"/>
  <c r="AP34" i="34"/>
  <c r="AP26" i="34"/>
  <c r="AP30" i="34"/>
  <c r="AA71" i="39"/>
  <c r="AA17" i="39"/>
  <c r="N33" i="34"/>
  <c r="AP33" i="34"/>
  <c r="F19" i="36"/>
  <c r="A73" i="36"/>
  <c r="B19" i="36"/>
  <c r="AP19" i="43"/>
  <c r="J19" i="43"/>
  <c r="Z19" i="43"/>
  <c r="AL19" i="43"/>
  <c r="A73" i="43"/>
  <c r="V19" i="43"/>
  <c r="AD19" i="43"/>
  <c r="B19" i="43"/>
  <c r="R19" i="43"/>
  <c r="AH19" i="43"/>
  <c r="F19" i="43"/>
  <c r="AT19" i="43"/>
  <c r="N19" i="43"/>
  <c r="A74" i="39"/>
  <c r="AH20" i="39"/>
  <c r="B20" i="39"/>
  <c r="D20" i="39" s="1"/>
  <c r="V20" i="39"/>
  <c r="AD20" i="39"/>
  <c r="R20" i="39"/>
  <c r="F20" i="39"/>
  <c r="K117" i="31"/>
  <c r="J117" i="31"/>
  <c r="Q117" i="31"/>
  <c r="I117" i="31"/>
  <c r="P117" i="31"/>
  <c r="H117" i="31"/>
  <c r="O117" i="31"/>
  <c r="G117" i="31"/>
  <c r="E124" i="31"/>
  <c r="N117" i="31"/>
  <c r="F117" i="31"/>
  <c r="M117" i="31"/>
  <c r="L117" i="31"/>
  <c r="B17" i="35"/>
  <c r="V17" i="35"/>
  <c r="J17" i="35"/>
  <c r="A71" i="35"/>
  <c r="R17" i="35"/>
  <c r="F17" i="35"/>
  <c r="N20" i="33"/>
  <c r="S20" i="33"/>
  <c r="A72" i="41"/>
  <c r="F18" i="41"/>
  <c r="B18" i="41"/>
  <c r="AH34" i="34"/>
  <c r="AU83" i="36"/>
  <c r="O83" i="36"/>
  <c r="AI83" i="36"/>
  <c r="C83" i="36"/>
  <c r="W83" i="36"/>
  <c r="AQ83" i="36"/>
  <c r="K83" i="36"/>
  <c r="AE83" i="36"/>
  <c r="S83" i="36"/>
  <c r="AM83" i="36"/>
  <c r="G83" i="36"/>
  <c r="AA83" i="36"/>
  <c r="AM71" i="39"/>
  <c r="AM17" i="39"/>
  <c r="AA17" i="34"/>
  <c r="F21" i="36"/>
  <c r="A75" i="36"/>
  <c r="B21" i="36"/>
  <c r="R35" i="36"/>
  <c r="AT31" i="35"/>
  <c r="N90" i="31"/>
  <c r="B30" i="35"/>
  <c r="B31" i="35"/>
  <c r="B29" i="35"/>
  <c r="D29" i="35" s="1"/>
  <c r="B35" i="35"/>
  <c r="B27" i="35"/>
  <c r="D14" i="35"/>
  <c r="AP33" i="35"/>
  <c r="AP25" i="35"/>
  <c r="AP29" i="35"/>
  <c r="AR29" i="35" s="1"/>
  <c r="AT36" i="35"/>
  <c r="J102" i="31"/>
  <c r="J97" i="31" s="1"/>
  <c r="Q102" i="31"/>
  <c r="Q97" i="31" s="1"/>
  <c r="I102" i="31"/>
  <c r="I97" i="31" s="1"/>
  <c r="P102" i="31"/>
  <c r="P97" i="31" s="1"/>
  <c r="H102" i="31"/>
  <c r="H97" i="31" s="1"/>
  <c r="O102" i="31"/>
  <c r="O97" i="31" s="1"/>
  <c r="G102" i="31"/>
  <c r="G97" i="31" s="1"/>
  <c r="E109" i="31"/>
  <c r="N102" i="31"/>
  <c r="N97" i="31" s="1"/>
  <c r="F102" i="31"/>
  <c r="F97" i="31" s="1"/>
  <c r="M102" i="31"/>
  <c r="M97" i="31" s="1"/>
  <c r="L102" i="31"/>
  <c r="L97" i="31" s="1"/>
  <c r="K102" i="31"/>
  <c r="K97" i="31" s="1"/>
  <c r="AE71" i="39"/>
  <c r="AE17" i="39"/>
  <c r="J34" i="34"/>
  <c r="J26" i="34"/>
  <c r="J30" i="34"/>
  <c r="B19" i="35"/>
  <c r="V19" i="35"/>
  <c r="J19" i="35"/>
  <c r="A73" i="35"/>
  <c r="R19" i="35"/>
  <c r="F19" i="35"/>
  <c r="A74" i="40"/>
  <c r="V20" i="40"/>
  <c r="J20" i="40"/>
  <c r="R20" i="40"/>
  <c r="F20" i="40"/>
  <c r="B20" i="40"/>
  <c r="A71" i="36"/>
  <c r="B17" i="36"/>
  <c r="F17" i="36"/>
  <c r="A72" i="34"/>
  <c r="AH18" i="34"/>
  <c r="B18" i="34"/>
  <c r="V18" i="34"/>
  <c r="AD18" i="34"/>
  <c r="R18" i="34"/>
  <c r="F18" i="34"/>
  <c r="A72" i="42"/>
  <c r="V18" i="42"/>
  <c r="AP18" i="42"/>
  <c r="J18" i="42"/>
  <c r="AL18" i="42"/>
  <c r="AH18" i="42"/>
  <c r="R18" i="42"/>
  <c r="AT18" i="42"/>
  <c r="AD18" i="42"/>
  <c r="B18" i="42"/>
  <c r="N18" i="42"/>
  <c r="Z18" i="42"/>
  <c r="F18" i="42"/>
  <c r="T29" i="42"/>
  <c r="AP19" i="34"/>
  <c r="AP18" i="39"/>
  <c r="M20" i="31"/>
  <c r="R25" i="34"/>
  <c r="AU83" i="37"/>
  <c r="O83" i="37"/>
  <c r="AI83" i="37"/>
  <c r="C83" i="37"/>
  <c r="W83" i="37"/>
  <c r="AQ83" i="37"/>
  <c r="K83" i="37"/>
  <c r="AE83" i="37"/>
  <c r="S83" i="37"/>
  <c r="AM83" i="37"/>
  <c r="G83" i="37"/>
  <c r="AA83" i="37"/>
  <c r="AH26" i="34"/>
  <c r="C17" i="34"/>
  <c r="R21" i="37"/>
  <c r="AL21" i="37"/>
  <c r="F21" i="37"/>
  <c r="Z21" i="37"/>
  <c r="AT21" i="37"/>
  <c r="N21" i="37"/>
  <c r="A75" i="37"/>
  <c r="AH21" i="37"/>
  <c r="B21" i="37"/>
  <c r="V21" i="37"/>
  <c r="AP21" i="37"/>
  <c r="J21" i="37"/>
  <c r="AD21" i="37"/>
  <c r="J31" i="43"/>
  <c r="V26" i="43"/>
  <c r="AD29" i="43"/>
  <c r="AF29" i="43" s="1"/>
  <c r="N31" i="42"/>
  <c r="AT31" i="42"/>
  <c r="AT26" i="42"/>
  <c r="J25" i="42"/>
  <c r="AT25" i="42"/>
  <c r="J27" i="42"/>
  <c r="AT25" i="41"/>
  <c r="R29" i="39"/>
  <c r="T29" i="39" s="1"/>
  <c r="F26" i="39"/>
  <c r="R27" i="40"/>
  <c r="AD31" i="38"/>
  <c r="N35" i="38"/>
  <c r="AT27" i="38"/>
  <c r="N27" i="38"/>
  <c r="F26" i="37"/>
  <c r="AL34" i="37"/>
  <c r="Z31" i="37"/>
  <c r="F34" i="37"/>
  <c r="AL26" i="37"/>
  <c r="AL26" i="36"/>
  <c r="AP27" i="37"/>
  <c r="F26" i="36"/>
  <c r="AL34" i="36"/>
  <c r="N36" i="36"/>
  <c r="Z31" i="36"/>
  <c r="F34" i="36"/>
  <c r="AT35" i="38"/>
  <c r="N28" i="36"/>
  <c r="B74" i="31"/>
  <c r="B105" i="43" s="1" a="1"/>
  <c r="B105" i="43" s="1"/>
  <c r="C53" i="31"/>
  <c r="F93" i="43" s="1"/>
  <c r="V33" i="34"/>
  <c r="H54" i="31"/>
  <c r="H29" i="31"/>
  <c r="F34" i="38"/>
  <c r="F26" i="38"/>
  <c r="F35" i="38"/>
  <c r="F27" i="38"/>
  <c r="H14" i="38"/>
  <c r="F25" i="38"/>
  <c r="F33" i="38"/>
  <c r="D14" i="38"/>
  <c r="B30" i="38"/>
  <c r="B33" i="38"/>
  <c r="B34" i="38"/>
  <c r="B26" i="38"/>
  <c r="B32" i="38"/>
  <c r="R33" i="37"/>
  <c r="R25" i="37"/>
  <c r="R36" i="37"/>
  <c r="R28" i="37"/>
  <c r="R29" i="37"/>
  <c r="T29" i="37" s="1"/>
  <c r="R27" i="36"/>
  <c r="N103" i="37" a="1"/>
  <c r="N103" i="37" s="1"/>
  <c r="AT29" i="36"/>
  <c r="AV29" i="36" s="1"/>
  <c r="AD35" i="36"/>
  <c r="AD27" i="36"/>
  <c r="AD36" i="36"/>
  <c r="AD28" i="36"/>
  <c r="AD31" i="36"/>
  <c r="AD32" i="36"/>
  <c r="N30" i="37"/>
  <c r="R26" i="36"/>
  <c r="F34" i="35"/>
  <c r="F26" i="35"/>
  <c r="F29" i="35"/>
  <c r="H29" i="35" s="1"/>
  <c r="AT29" i="35"/>
  <c r="AV29" i="35" s="1"/>
  <c r="AT35" i="35"/>
  <c r="V29" i="35"/>
  <c r="X29" i="35" s="1"/>
  <c r="AH30" i="35"/>
  <c r="AH31" i="35"/>
  <c r="AH29" i="35"/>
  <c r="AJ29" i="35" s="1"/>
  <c r="AH27" i="35"/>
  <c r="AH35" i="35"/>
  <c r="AH32" i="35"/>
  <c r="F32" i="35"/>
  <c r="J32" i="35"/>
  <c r="Z27" i="34"/>
  <c r="R34" i="34"/>
  <c r="AH30" i="34"/>
  <c r="Q90" i="31"/>
  <c r="AP27" i="34"/>
  <c r="AP19" i="37"/>
  <c r="J19" i="37"/>
  <c r="AD19" i="37"/>
  <c r="R19" i="37"/>
  <c r="AL19" i="37"/>
  <c r="F19" i="37"/>
  <c r="Z19" i="37"/>
  <c r="AT19" i="37"/>
  <c r="N19" i="37"/>
  <c r="A73" i="37"/>
  <c r="AH19" i="37"/>
  <c r="B19" i="37"/>
  <c r="V19" i="37"/>
  <c r="A74" i="41"/>
  <c r="F20" i="41"/>
  <c r="B20" i="41"/>
  <c r="A71" i="37"/>
  <c r="AH17" i="37"/>
  <c r="B17" i="37"/>
  <c r="V17" i="37"/>
  <c r="AP17" i="37"/>
  <c r="J17" i="37"/>
  <c r="AD17" i="37"/>
  <c r="R17" i="37"/>
  <c r="AL17" i="37"/>
  <c r="F17" i="37"/>
  <c r="Z17" i="37"/>
  <c r="N17" i="37"/>
  <c r="AT17" i="37"/>
  <c r="A72" i="35"/>
  <c r="R18" i="35"/>
  <c r="F18" i="35"/>
  <c r="B18" i="35"/>
  <c r="V18" i="35"/>
  <c r="J18" i="35"/>
  <c r="AL18" i="43"/>
  <c r="V18" i="43"/>
  <c r="AD18" i="43"/>
  <c r="R18" i="43"/>
  <c r="F18" i="43"/>
  <c r="AP18" i="43"/>
  <c r="Z18" i="43"/>
  <c r="AT18" i="43"/>
  <c r="A72" i="43"/>
  <c r="AH18" i="43"/>
  <c r="N18" i="43"/>
  <c r="J18" i="43"/>
  <c r="B18" i="43"/>
  <c r="AN29" i="40"/>
  <c r="K107" i="31"/>
  <c r="J107" i="31"/>
  <c r="Q107" i="31"/>
  <c r="I107" i="31"/>
  <c r="P107" i="31"/>
  <c r="H107" i="31"/>
  <c r="O107" i="31"/>
  <c r="G107" i="31"/>
  <c r="E114" i="31"/>
  <c r="N107" i="31"/>
  <c r="F107" i="31"/>
  <c r="M107" i="31"/>
  <c r="L107" i="31"/>
  <c r="S83" i="38"/>
  <c r="AM83" i="38"/>
  <c r="G83" i="38"/>
  <c r="AA83" i="38"/>
  <c r="AU83" i="38"/>
  <c r="O83" i="38"/>
  <c r="AI83" i="38"/>
  <c r="C83" i="38"/>
  <c r="W83" i="38"/>
  <c r="AQ83" i="38"/>
  <c r="K83" i="38"/>
  <c r="AE83" i="38"/>
  <c r="AE17" i="34"/>
  <c r="J82" i="34"/>
  <c r="V21" i="38"/>
  <c r="AP21" i="38"/>
  <c r="J21" i="38"/>
  <c r="AD21" i="38"/>
  <c r="R21" i="38"/>
  <c r="AL21" i="38"/>
  <c r="F21" i="38"/>
  <c r="Z21" i="38"/>
  <c r="AT21" i="38"/>
  <c r="N21" i="38"/>
  <c r="AH21" i="38"/>
  <c r="B21" i="38"/>
  <c r="A75" i="38"/>
  <c r="S71" i="39"/>
  <c r="S17" i="39"/>
  <c r="AL29" i="34"/>
  <c r="AN29" i="34" s="1"/>
  <c r="B29" i="38"/>
  <c r="D29" i="38" s="1"/>
  <c r="AT34" i="36"/>
  <c r="AH36" i="36"/>
  <c r="AH28" i="36"/>
  <c r="AH29" i="36"/>
  <c r="AJ29" i="36" s="1"/>
  <c r="AH32" i="36"/>
  <c r="AH50" i="36" a="1"/>
  <c r="AH50" i="36" s="1"/>
  <c r="AH33" i="36"/>
  <c r="AH25" i="36"/>
  <c r="AD26" i="36"/>
  <c r="J36" i="35"/>
  <c r="F27" i="35"/>
  <c r="V26" i="35"/>
  <c r="AD30" i="36"/>
  <c r="F33" i="35"/>
  <c r="AP26" i="35"/>
  <c r="V32" i="35"/>
  <c r="Z36" i="35"/>
  <c r="Z28" i="35"/>
  <c r="AB14" i="35"/>
  <c r="Z29" i="35"/>
  <c r="AB29" i="35" s="1"/>
  <c r="Z33" i="35"/>
  <c r="Z25" i="35"/>
  <c r="N33" i="35"/>
  <c r="N25" i="35"/>
  <c r="N26" i="35"/>
  <c r="N30" i="35"/>
  <c r="R35" i="34"/>
  <c r="R27" i="34"/>
  <c r="T14" i="34"/>
  <c r="R36" i="34"/>
  <c r="R28" i="34"/>
  <c r="R31" i="34"/>
  <c r="R32" i="34"/>
  <c r="I90" i="31"/>
  <c r="N36" i="34"/>
  <c r="AT19" i="38"/>
  <c r="N19" i="38"/>
  <c r="A73" i="38"/>
  <c r="AH19" i="38"/>
  <c r="B19" i="38"/>
  <c r="V19" i="38"/>
  <c r="AP19" i="38"/>
  <c r="J19" i="38"/>
  <c r="AD19" i="38"/>
  <c r="R19" i="38"/>
  <c r="AL19" i="38"/>
  <c r="F19" i="38"/>
  <c r="Z19" i="38"/>
  <c r="A74" i="34"/>
  <c r="AH20" i="34"/>
  <c r="B20" i="34"/>
  <c r="D20" i="34" s="1"/>
  <c r="V20" i="34"/>
  <c r="AD20" i="34"/>
  <c r="R20" i="34"/>
  <c r="F20" i="34"/>
  <c r="A74" i="42"/>
  <c r="AD20" i="42"/>
  <c r="R20" i="42"/>
  <c r="AL20" i="42"/>
  <c r="AH20" i="42"/>
  <c r="AT20" i="42"/>
  <c r="B20" i="42"/>
  <c r="N20" i="42"/>
  <c r="J20" i="42"/>
  <c r="AP20" i="42"/>
  <c r="F20" i="42"/>
  <c r="Z20" i="42"/>
  <c r="V20" i="42"/>
  <c r="AL17" i="38"/>
  <c r="F17" i="38"/>
  <c r="Z17" i="38"/>
  <c r="AT17" i="38"/>
  <c r="N17" i="38"/>
  <c r="A71" i="38"/>
  <c r="AH17" i="38"/>
  <c r="B17" i="38"/>
  <c r="V17" i="38"/>
  <c r="AP17" i="38"/>
  <c r="J17" i="38"/>
  <c r="AD17" i="38"/>
  <c r="R17" i="38"/>
  <c r="F18" i="36"/>
  <c r="A72" i="36"/>
  <c r="B18" i="36"/>
  <c r="AN54" i="31"/>
  <c r="AN29" i="31"/>
  <c r="B25" i="34"/>
  <c r="Z25" i="34"/>
  <c r="AU83" i="39"/>
  <c r="O83" i="39"/>
  <c r="AT83" i="39"/>
  <c r="AI83" i="39"/>
  <c r="C83" i="39"/>
  <c r="W83" i="39"/>
  <c r="AQ83" i="39"/>
  <c r="K83" i="39"/>
  <c r="AE83" i="39"/>
  <c r="S83" i="39"/>
  <c r="AM83" i="39"/>
  <c r="G83" i="39"/>
  <c r="AA83" i="39"/>
  <c r="H20" i="33"/>
  <c r="C20" i="33"/>
  <c r="G17" i="34"/>
  <c r="R21" i="39"/>
  <c r="F21" i="39"/>
  <c r="A75" i="39"/>
  <c r="AH21" i="39"/>
  <c r="B21" i="39"/>
  <c r="D21" i="39" s="1"/>
  <c r="V21" i="39"/>
  <c r="AD21" i="39"/>
  <c r="BA29" i="31"/>
  <c r="BA54" i="31"/>
  <c r="U29" i="31"/>
  <c r="U54" i="31"/>
  <c r="X17" i="34" l="1"/>
  <c r="AP20" i="39"/>
  <c r="AL91" i="34"/>
  <c r="AP93" i="39"/>
  <c r="F91" i="40"/>
  <c r="R92" i="34"/>
  <c r="AT92" i="42"/>
  <c r="AP92" i="43"/>
  <c r="R92" i="41"/>
  <c r="F92" i="34"/>
  <c r="AD92" i="35"/>
  <c r="AP93" i="37"/>
  <c r="Z93" i="34"/>
  <c r="N93" i="42"/>
  <c r="AH93" i="41"/>
  <c r="R92" i="39"/>
  <c r="J93" i="41"/>
  <c r="J92" i="43"/>
  <c r="N91" i="35"/>
  <c r="B93" i="40"/>
  <c r="Z18" i="40"/>
  <c r="AL93" i="34"/>
  <c r="Z93" i="36"/>
  <c r="B93" i="37"/>
  <c r="AH93" i="34"/>
  <c r="J92" i="35"/>
  <c r="AT93" i="42"/>
  <c r="B91" i="34"/>
  <c r="AP93" i="43"/>
  <c r="AD93" i="34"/>
  <c r="Z93" i="37"/>
  <c r="V92" i="42"/>
  <c r="F93" i="34"/>
  <c r="AL93" i="37"/>
  <c r="AH92" i="42"/>
  <c r="AP92" i="37"/>
  <c r="B93" i="42"/>
  <c r="V91" i="34"/>
  <c r="AP93" i="38"/>
  <c r="R93" i="42"/>
  <c r="AH92" i="41"/>
  <c r="J93" i="40"/>
  <c r="AP92" i="35"/>
  <c r="N91" i="40"/>
  <c r="AP93" i="42"/>
  <c r="N93" i="35"/>
  <c r="N93" i="38"/>
  <c r="B92" i="37"/>
  <c r="AP92" i="39"/>
  <c r="F93" i="40"/>
  <c r="R91" i="34"/>
  <c r="R92" i="38"/>
  <c r="AP92" i="36"/>
  <c r="F92" i="38"/>
  <c r="AL92" i="37"/>
  <c r="AH93" i="35"/>
  <c r="AL93" i="36"/>
  <c r="N93" i="39"/>
  <c r="B93" i="41"/>
  <c r="AT91" i="39"/>
  <c r="R92" i="40"/>
  <c r="AH92" i="43"/>
  <c r="Z92" i="43"/>
  <c r="AT91" i="34"/>
  <c r="AT93" i="37"/>
  <c r="AL93" i="41"/>
  <c r="J91" i="40"/>
  <c r="N93" i="40"/>
  <c r="R92" i="43"/>
  <c r="N92" i="35"/>
  <c r="B91" i="40"/>
  <c r="AL93" i="39"/>
  <c r="Z20" i="40"/>
  <c r="Z93" i="35"/>
  <c r="B91" i="39"/>
  <c r="F92" i="40"/>
  <c r="AL92" i="42"/>
  <c r="R93" i="38"/>
  <c r="F93" i="42"/>
  <c r="AL92" i="35"/>
  <c r="AP93" i="36"/>
  <c r="V92" i="43"/>
  <c r="J93" i="38"/>
  <c r="AH92" i="35"/>
  <c r="N92" i="39"/>
  <c r="B92" i="41"/>
  <c r="V92" i="34"/>
  <c r="J92" i="36"/>
  <c r="Z93" i="38"/>
  <c r="R93" i="40"/>
  <c r="V93" i="39"/>
  <c r="Z93" i="43"/>
  <c r="AT92" i="34"/>
  <c r="B91" i="35"/>
  <c r="AH92" i="38"/>
  <c r="N91" i="34"/>
  <c r="N92" i="40"/>
  <c r="B92" i="40"/>
  <c r="AL91" i="39"/>
  <c r="AP92" i="34"/>
  <c r="F92" i="43"/>
  <c r="B93" i="39"/>
  <c r="B92" i="43"/>
  <c r="Z93" i="41"/>
  <c r="AL93" i="42"/>
  <c r="AD92" i="39"/>
  <c r="V93" i="35"/>
  <c r="V92" i="41"/>
  <c r="F93" i="38"/>
  <c r="J93" i="37"/>
  <c r="V93" i="43"/>
  <c r="N91" i="39"/>
  <c r="J93" i="36"/>
  <c r="AH93" i="43"/>
  <c r="V91" i="39"/>
  <c r="B92" i="35"/>
  <c r="AH93" i="38"/>
  <c r="AL92" i="41"/>
  <c r="R93" i="37"/>
  <c r="N93" i="34"/>
  <c r="R93" i="43"/>
  <c r="B92" i="36"/>
  <c r="AH93" i="36"/>
  <c r="AH93" i="40"/>
  <c r="AT92" i="38"/>
  <c r="AH92" i="39"/>
  <c r="AH92" i="40"/>
  <c r="AT93" i="38"/>
  <c r="AH92" i="37"/>
  <c r="AH93" i="37"/>
  <c r="AH91" i="39"/>
  <c r="AH93" i="39"/>
  <c r="AH92" i="36"/>
  <c r="Z92" i="35"/>
  <c r="B92" i="39"/>
  <c r="B93" i="43"/>
  <c r="Z92" i="41"/>
  <c r="AT93" i="43"/>
  <c r="AD91" i="39"/>
  <c r="Z91" i="39"/>
  <c r="AT93" i="36"/>
  <c r="AT93" i="41"/>
  <c r="V92" i="36"/>
  <c r="AT92" i="39"/>
  <c r="F92" i="39"/>
  <c r="AT93" i="34"/>
  <c r="AD92" i="42"/>
  <c r="R92" i="37"/>
  <c r="F92" i="41"/>
  <c r="B93" i="36"/>
  <c r="AP93" i="40"/>
  <c r="AL92" i="39"/>
  <c r="AP91" i="34"/>
  <c r="AT92" i="43"/>
  <c r="AD93" i="39"/>
  <c r="V92" i="35"/>
  <c r="V93" i="41"/>
  <c r="AT92" i="36"/>
  <c r="J92" i="37"/>
  <c r="AD93" i="40"/>
  <c r="F93" i="35"/>
  <c r="AT92" i="41"/>
  <c r="N93" i="37"/>
  <c r="V93" i="36"/>
  <c r="AP93" i="41"/>
  <c r="F93" i="36"/>
  <c r="R93" i="35"/>
  <c r="AD92" i="36"/>
  <c r="F93" i="39"/>
  <c r="J91" i="39"/>
  <c r="F93" i="41"/>
  <c r="AT92" i="35"/>
  <c r="AL92" i="43"/>
  <c r="Z17" i="35"/>
  <c r="AB17" i="35" s="1"/>
  <c r="AR17" i="34"/>
  <c r="AL20" i="34"/>
  <c r="AP21" i="34"/>
  <c r="B89" i="40"/>
  <c r="Z20" i="34"/>
  <c r="J18" i="39"/>
  <c r="AL21" i="39"/>
  <c r="N20" i="40"/>
  <c r="N18" i="40"/>
  <c r="Z18" i="34"/>
  <c r="AP83" i="39"/>
  <c r="Z86" i="39"/>
  <c r="AL85" i="34"/>
  <c r="J102" i="34" a="1"/>
  <c r="J102" i="34" s="1"/>
  <c r="R85" i="34"/>
  <c r="R48" i="34" a="1"/>
  <c r="R48" i="34" s="1"/>
  <c r="AL84" i="34"/>
  <c r="F104" i="43" a="1"/>
  <c r="F104" i="43" s="1"/>
  <c r="AL88" i="34"/>
  <c r="AD85" i="34"/>
  <c r="R103" i="34" a="1"/>
  <c r="R103" i="34" s="1"/>
  <c r="AH103" i="36" a="1"/>
  <c r="AH103" i="36" s="1"/>
  <c r="R84" i="34"/>
  <c r="AP51" i="35" a="1"/>
  <c r="AP51" i="35" s="1"/>
  <c r="J18" i="41"/>
  <c r="Z107" i="35" a="1"/>
  <c r="Z107" i="35" s="1"/>
  <c r="N89" i="40"/>
  <c r="R105" i="34" a="1"/>
  <c r="R105" i="34" s="1"/>
  <c r="AD82" i="34"/>
  <c r="J84" i="34"/>
  <c r="F50" i="35" a="1"/>
  <c r="F50" i="35" s="1"/>
  <c r="V105" i="35" a="1"/>
  <c r="V105" i="35" s="1"/>
  <c r="Z21" i="40"/>
  <c r="R48" i="36" a="1"/>
  <c r="R48" i="36" s="1"/>
  <c r="V82" i="34"/>
  <c r="F81" i="35"/>
  <c r="AH89" i="39"/>
  <c r="N89" i="39"/>
  <c r="F49" i="38" a="1"/>
  <c r="F49" i="38" s="1"/>
  <c r="B85" i="39"/>
  <c r="J50" i="34" a="1"/>
  <c r="J50" i="34" s="1"/>
  <c r="F87" i="40"/>
  <c r="F49" i="35" a="1"/>
  <c r="F49" i="35" s="1"/>
  <c r="J87" i="40"/>
  <c r="AD80" i="34"/>
  <c r="N88" i="34"/>
  <c r="AT89" i="39"/>
  <c r="AT49" i="36" a="1"/>
  <c r="AT49" i="36" s="1"/>
  <c r="AH90" i="34"/>
  <c r="Z83" i="39"/>
  <c r="AB83" i="39" s="1"/>
  <c r="B81" i="35"/>
  <c r="AH82" i="34"/>
  <c r="N105" i="35" a="1"/>
  <c r="N105" i="35" s="1"/>
  <c r="J86" i="40"/>
  <c r="R80" i="34"/>
  <c r="N88" i="35"/>
  <c r="J83" i="39"/>
  <c r="L83" i="39" s="1"/>
  <c r="AT88" i="34"/>
  <c r="Z89" i="39"/>
  <c r="J86" i="39"/>
  <c r="AH104" i="38" a="1"/>
  <c r="AH104" i="38" s="1"/>
  <c r="F89" i="40"/>
  <c r="N51" i="34" a="1"/>
  <c r="N51" i="34" s="1"/>
  <c r="N86" i="35"/>
  <c r="AD83" i="39"/>
  <c r="AF83" i="39" s="1"/>
  <c r="N106" i="35" a="1"/>
  <c r="N106" i="35" s="1"/>
  <c r="B88" i="35"/>
  <c r="N107" i="35" a="1"/>
  <c r="N107" i="35" s="1"/>
  <c r="J80" i="34"/>
  <c r="F50" i="38" a="1"/>
  <c r="F50" i="38" s="1"/>
  <c r="N80" i="35"/>
  <c r="AP80" i="34"/>
  <c r="Z88" i="34"/>
  <c r="R89" i="39"/>
  <c r="N86" i="39"/>
  <c r="AP82" i="34"/>
  <c r="B80" i="35"/>
  <c r="AP85" i="34"/>
  <c r="AD88" i="34"/>
  <c r="AH106" i="35" a="1"/>
  <c r="AH106" i="35" s="1"/>
  <c r="F107" i="38" a="1"/>
  <c r="F107" i="38" s="1"/>
  <c r="Z52" i="35" a="1"/>
  <c r="Z52" i="35" s="1"/>
  <c r="AP48" i="35" a="1"/>
  <c r="AP48" i="35" s="1"/>
  <c r="J49" i="34" a="1"/>
  <c r="J49" i="34" s="1"/>
  <c r="N17" i="40"/>
  <c r="N19" i="35"/>
  <c r="J19" i="34"/>
  <c r="AL17" i="39"/>
  <c r="AQ75" i="34"/>
  <c r="J20" i="34"/>
  <c r="Z21" i="39"/>
  <c r="AB21" i="39" s="1"/>
  <c r="AP86" i="39"/>
  <c r="F106" i="35" a="1"/>
  <c r="F106" i="35" s="1"/>
  <c r="Z17" i="34"/>
  <c r="AB17" i="34" s="1"/>
  <c r="B50" i="37" a="1"/>
  <c r="B50" i="37" s="1"/>
  <c r="V107" i="40" a="1"/>
  <c r="V107" i="40" s="1"/>
  <c r="AH86" i="39"/>
  <c r="AL18" i="34"/>
  <c r="Z19" i="39"/>
  <c r="U22" i="31" a="1"/>
  <c r="U22" i="31" s="1"/>
  <c r="U23" i="31" a="1"/>
  <c r="U23" i="31" s="1"/>
  <c r="AD72" i="35" s="1"/>
  <c r="U26" i="31" a="1"/>
  <c r="U26" i="31" s="1"/>
  <c r="U24" i="31" a="1"/>
  <c r="U24" i="31" s="1"/>
  <c r="AD73" i="40" s="1"/>
  <c r="U25" i="31" a="1"/>
  <c r="U25" i="31" s="1"/>
  <c r="AD74" i="35" s="1"/>
  <c r="J80" i="35"/>
  <c r="J88" i="35"/>
  <c r="N81" i="35"/>
  <c r="J89" i="40"/>
  <c r="B82" i="34"/>
  <c r="AD84" i="34"/>
  <c r="R88" i="34"/>
  <c r="AL89" i="39"/>
  <c r="AP103" i="34" a="1"/>
  <c r="AP103" i="34" s="1"/>
  <c r="B47" i="38" a="1"/>
  <c r="B47" i="38" s="1"/>
  <c r="F104" i="38" a="1"/>
  <c r="F104" i="38" s="1"/>
  <c r="AT86" i="39"/>
  <c r="Z85" i="39"/>
  <c r="AL19" i="39"/>
  <c r="E26" i="31" a="1"/>
  <c r="E26" i="31" s="1"/>
  <c r="E25" i="31" a="1"/>
  <c r="E25" i="31" s="1"/>
  <c r="N74" i="34" s="1"/>
  <c r="E22" i="31" a="1"/>
  <c r="E22" i="31" s="1"/>
  <c r="N71" i="39" s="1"/>
  <c r="P71" i="39" s="1"/>
  <c r="E24" i="31" a="1"/>
  <c r="E24" i="31" s="1"/>
  <c r="N73" i="39" s="1"/>
  <c r="E23" i="31" a="1"/>
  <c r="E23" i="31" s="1"/>
  <c r="N72" i="34" s="1"/>
  <c r="P72" i="34" s="1"/>
  <c r="Z102" i="39" a="1"/>
  <c r="Z102" i="39" s="1"/>
  <c r="B105" i="37" a="1"/>
  <c r="B105" i="37" s="1"/>
  <c r="V83" i="39"/>
  <c r="X83" i="39" s="1"/>
  <c r="N48" i="35" a="1"/>
  <c r="N48" i="35" s="1"/>
  <c r="Z103" i="35" a="1"/>
  <c r="Z103" i="35" s="1"/>
  <c r="V102" i="35" a="1"/>
  <c r="V102" i="35" s="1"/>
  <c r="N82" i="34"/>
  <c r="AP84" i="34"/>
  <c r="J88" i="34"/>
  <c r="AH52" i="35" a="1"/>
  <c r="AH52" i="35" s="1"/>
  <c r="AD50" i="36" a="1"/>
  <c r="AD50" i="36" s="1"/>
  <c r="R102" i="37" a="1"/>
  <c r="R102" i="37" s="1"/>
  <c r="B50" i="38" a="1"/>
  <c r="B50" i="38" s="1"/>
  <c r="V86" i="34"/>
  <c r="AD89" i="34"/>
  <c r="F79" i="41"/>
  <c r="H79" i="41" s="1"/>
  <c r="J17" i="34"/>
  <c r="L17" i="34" s="1"/>
  <c r="V87" i="34"/>
  <c r="J85" i="34"/>
  <c r="AH107" i="36" a="1"/>
  <c r="AH107" i="36" s="1"/>
  <c r="AT82" i="34"/>
  <c r="V80" i="34"/>
  <c r="V84" i="34"/>
  <c r="AP88" i="34"/>
  <c r="B106" i="34" a="1"/>
  <c r="B106" i="34" s="1"/>
  <c r="R50" i="37" a="1"/>
  <c r="R50" i="37" s="1"/>
  <c r="B104" i="38" a="1"/>
  <c r="B104" i="38" s="1"/>
  <c r="F51" i="38" a="1"/>
  <c r="F51" i="38" s="1"/>
  <c r="N102" i="34" a="1"/>
  <c r="N102" i="34" s="1"/>
  <c r="M22" i="31" a="1"/>
  <c r="M22" i="31" s="1"/>
  <c r="M25" i="31" a="1"/>
  <c r="M25" i="31" s="1"/>
  <c r="AT74" i="39" s="1"/>
  <c r="AV74" i="39" s="1"/>
  <c r="M26" i="31" a="1"/>
  <c r="M26" i="31" s="1"/>
  <c r="AT75" i="34" s="1"/>
  <c r="M24" i="31" a="1"/>
  <c r="M24" i="31" s="1"/>
  <c r="AT73" i="34" s="1"/>
  <c r="M23" i="31" a="1"/>
  <c r="M23" i="31" s="1"/>
  <c r="AT72" i="39" s="1"/>
  <c r="F102" i="35" a="1"/>
  <c r="F102" i="35" s="1"/>
  <c r="N84" i="40"/>
  <c r="AL80" i="39"/>
  <c r="AT87" i="34"/>
  <c r="AL106" i="43" a="1"/>
  <c r="AL106" i="43" s="1"/>
  <c r="B87" i="40"/>
  <c r="F80" i="35"/>
  <c r="F88" i="35"/>
  <c r="J81" i="35"/>
  <c r="N87" i="40"/>
  <c r="V85" i="34"/>
  <c r="B83" i="39"/>
  <c r="D83" i="39" s="1"/>
  <c r="B85" i="34"/>
  <c r="R49" i="34" a="1"/>
  <c r="R49" i="34" s="1"/>
  <c r="N103" i="35" a="1"/>
  <c r="N103" i="35" s="1"/>
  <c r="Z82" i="34"/>
  <c r="B80" i="34"/>
  <c r="B84" i="34"/>
  <c r="F106" i="38" a="1"/>
  <c r="F106" i="38" s="1"/>
  <c r="Z84" i="39"/>
  <c r="AD51" i="34" a="1"/>
  <c r="AD51" i="34" s="1"/>
  <c r="AN17" i="34"/>
  <c r="AH85" i="34"/>
  <c r="J47" i="35" a="1"/>
  <c r="J47" i="35" s="1"/>
  <c r="AL82" i="34"/>
  <c r="AH80" i="34"/>
  <c r="AH84" i="34"/>
  <c r="AD89" i="39"/>
  <c r="AH107" i="35" a="1"/>
  <c r="AH107" i="35" s="1"/>
  <c r="AD103" i="36" a="1"/>
  <c r="AD103" i="36" s="1"/>
  <c r="B51" i="38" a="1"/>
  <c r="B51" i="38" s="1"/>
  <c r="Z81" i="34"/>
  <c r="N88" i="39"/>
  <c r="J85" i="35"/>
  <c r="J21" i="34"/>
  <c r="AL83" i="39"/>
  <c r="AN83" i="39" s="1"/>
  <c r="AH83" i="39"/>
  <c r="AJ83" i="39" s="1"/>
  <c r="N85" i="34"/>
  <c r="AT104" i="35" a="1"/>
  <c r="AT104" i="35" s="1"/>
  <c r="AH106" i="36" a="1"/>
  <c r="AH106" i="36" s="1"/>
  <c r="R82" i="34"/>
  <c r="N80" i="34"/>
  <c r="N84" i="34"/>
  <c r="J89" i="39"/>
  <c r="AD106" i="36" a="1"/>
  <c r="AD106" i="36" s="1"/>
  <c r="J81" i="34"/>
  <c r="AP52" i="35" a="1"/>
  <c r="AP52" i="35" s="1"/>
  <c r="N21" i="35"/>
  <c r="AP50" i="35" a="1"/>
  <c r="AP50" i="35" s="1"/>
  <c r="AT85" i="34"/>
  <c r="Z51" i="35" a="1"/>
  <c r="Z51" i="35" s="1"/>
  <c r="B86" i="40"/>
  <c r="AT80" i="34"/>
  <c r="AT84" i="34"/>
  <c r="V88" i="34"/>
  <c r="B50" i="34" a="1"/>
  <c r="B50" i="34" s="1"/>
  <c r="AP89" i="39"/>
  <c r="B51" i="34" a="1"/>
  <c r="B51" i="34" s="1"/>
  <c r="AD107" i="36" a="1"/>
  <c r="AD107" i="36" s="1"/>
  <c r="B106" i="38" a="1"/>
  <c r="B106" i="38" s="1"/>
  <c r="F47" i="38" a="1"/>
  <c r="F47" i="38" s="1"/>
  <c r="F82" i="35"/>
  <c r="Z19" i="35"/>
  <c r="V81" i="34"/>
  <c r="AH87" i="39"/>
  <c r="F52" i="43" a="1"/>
  <c r="F52" i="43" s="1"/>
  <c r="R52" i="34" a="1"/>
  <c r="R52" i="34" s="1"/>
  <c r="R83" i="39"/>
  <c r="T83" i="39" s="1"/>
  <c r="N83" i="39"/>
  <c r="P83" i="39" s="1"/>
  <c r="Z85" i="34"/>
  <c r="N47" i="35" a="1"/>
  <c r="N47" i="35" s="1"/>
  <c r="Z105" i="35" a="1"/>
  <c r="Z105" i="35" s="1"/>
  <c r="F86" i="40"/>
  <c r="Z80" i="34"/>
  <c r="Z84" i="34"/>
  <c r="B88" i="34"/>
  <c r="V89" i="39"/>
  <c r="AP106" i="34" a="1"/>
  <c r="AP106" i="34" s="1"/>
  <c r="N51" i="37" a="1"/>
  <c r="N51" i="37" s="1"/>
  <c r="R104" i="37" a="1"/>
  <c r="R104" i="37" s="1"/>
  <c r="J82" i="35"/>
  <c r="B81" i="34"/>
  <c r="Z106" i="35" a="1"/>
  <c r="Z106" i="35" s="1"/>
  <c r="AH52" i="36" a="1"/>
  <c r="AH52" i="36" s="1"/>
  <c r="N86" i="40"/>
  <c r="B102" i="34" a="1"/>
  <c r="B102" i="34" s="1"/>
  <c r="AL80" i="34"/>
  <c r="AH88" i="34"/>
  <c r="B89" i="39"/>
  <c r="AH103" i="35" a="1"/>
  <c r="AH103" i="35" s="1"/>
  <c r="AD48" i="36" a="1"/>
  <c r="AD48" i="36" s="1"/>
  <c r="R47" i="36" a="1"/>
  <c r="R47" i="36" s="1"/>
  <c r="R106" i="37" a="1"/>
  <c r="R106" i="37" s="1"/>
  <c r="F103" i="38" a="1"/>
  <c r="F103" i="38" s="1"/>
  <c r="R86" i="39"/>
  <c r="J85" i="40"/>
  <c r="J90" i="35"/>
  <c r="AH48" i="41" a="1"/>
  <c r="AH48" i="41" s="1"/>
  <c r="W75" i="34"/>
  <c r="W21" i="39"/>
  <c r="X21" i="39" s="1"/>
  <c r="W20" i="34"/>
  <c r="X20" i="34" s="1"/>
  <c r="W74" i="34"/>
  <c r="W20" i="39"/>
  <c r="X20" i="39" s="1"/>
  <c r="G18" i="35"/>
  <c r="H18" i="35" s="1"/>
  <c r="K18" i="35"/>
  <c r="K19" i="35" s="1"/>
  <c r="L19" i="35" s="1"/>
  <c r="AA20" i="34"/>
  <c r="AC23" i="31" a="1"/>
  <c r="AC23" i="31" s="1"/>
  <c r="N72" i="41" s="1"/>
  <c r="AC22" i="31" a="1"/>
  <c r="AC22" i="31" s="1"/>
  <c r="N71" i="41" s="1"/>
  <c r="AC24" i="31" a="1"/>
  <c r="AC24" i="31" s="1"/>
  <c r="N73" i="41" s="1"/>
  <c r="AC26" i="31" a="1"/>
  <c r="AC26" i="31" s="1"/>
  <c r="AC25" i="31" a="1"/>
  <c r="AC25" i="31" s="1"/>
  <c r="AJ17" i="39"/>
  <c r="K19" i="34"/>
  <c r="K20" i="34"/>
  <c r="T17" i="34"/>
  <c r="K21" i="39"/>
  <c r="L21" i="39" s="1"/>
  <c r="W19" i="34"/>
  <c r="X19" i="34" s="1"/>
  <c r="K73" i="34"/>
  <c r="K74" i="34"/>
  <c r="K20" i="39"/>
  <c r="L20" i="39" s="1"/>
  <c r="K21" i="34"/>
  <c r="J20" i="41"/>
  <c r="T18" i="34"/>
  <c r="L18" i="34"/>
  <c r="L14" i="34"/>
  <c r="AR18" i="34"/>
  <c r="AQ20" i="39"/>
  <c r="AR20" i="39" s="1"/>
  <c r="X18" i="34"/>
  <c r="AA21" i="34"/>
  <c r="AB21" i="34" s="1"/>
  <c r="AA75" i="34"/>
  <c r="AQ19" i="34"/>
  <c r="AR19" i="34" s="1"/>
  <c r="AA74" i="34"/>
  <c r="AQ21" i="39"/>
  <c r="AR21" i="39" s="1"/>
  <c r="AQ21" i="34"/>
  <c r="AR21" i="34" s="1"/>
  <c r="AA20" i="39"/>
  <c r="AB20" i="39" s="1"/>
  <c r="AQ20" i="34"/>
  <c r="AR20" i="34" s="1"/>
  <c r="AA73" i="34"/>
  <c r="AQ73" i="34"/>
  <c r="AJ17" i="34"/>
  <c r="W72" i="34"/>
  <c r="W73" i="34" s="1"/>
  <c r="J21" i="41"/>
  <c r="AR83" i="39"/>
  <c r="J17" i="36"/>
  <c r="J19" i="36"/>
  <c r="P18" i="35"/>
  <c r="D17" i="39"/>
  <c r="X17" i="39"/>
  <c r="L68" i="41"/>
  <c r="W75" i="40"/>
  <c r="W21" i="40"/>
  <c r="X21" i="40" s="1"/>
  <c r="W19" i="35"/>
  <c r="W20" i="35" s="1"/>
  <c r="W75" i="35"/>
  <c r="W21" i="35"/>
  <c r="X21" i="35" s="1"/>
  <c r="K74" i="40"/>
  <c r="K75" i="40"/>
  <c r="K20" i="40"/>
  <c r="L20" i="40" s="1"/>
  <c r="K21" i="40"/>
  <c r="L21" i="40" s="1"/>
  <c r="K75" i="35"/>
  <c r="K20" i="35"/>
  <c r="L20" i="35" s="1"/>
  <c r="K21" i="35"/>
  <c r="L21" i="35" s="1"/>
  <c r="K74" i="35"/>
  <c r="I54" i="31"/>
  <c r="Z79" i="34" s="1"/>
  <c r="AB79" i="34" s="1"/>
  <c r="AB68" i="34"/>
  <c r="AB14" i="34"/>
  <c r="AB68" i="39"/>
  <c r="F73" i="35"/>
  <c r="Z73" i="35"/>
  <c r="N73" i="35"/>
  <c r="B73" i="35"/>
  <c r="V73" i="35"/>
  <c r="J73" i="35"/>
  <c r="R73" i="35"/>
  <c r="N72" i="40"/>
  <c r="B72" i="40"/>
  <c r="V72" i="40"/>
  <c r="J72" i="40"/>
  <c r="R72" i="40"/>
  <c r="F72" i="40"/>
  <c r="Z72" i="40"/>
  <c r="AQ75" i="40"/>
  <c r="AQ21" i="40"/>
  <c r="AQ19" i="35"/>
  <c r="AQ20" i="35" s="1"/>
  <c r="AQ75" i="35"/>
  <c r="AQ21" i="35"/>
  <c r="AB14" i="39"/>
  <c r="AH102" i="38" a="1"/>
  <c r="AH102" i="38" s="1"/>
  <c r="AL72" i="43"/>
  <c r="F72" i="43"/>
  <c r="Z72" i="43"/>
  <c r="AT72" i="43"/>
  <c r="R72" i="43"/>
  <c r="B72" i="43"/>
  <c r="V72" i="43"/>
  <c r="AP72" i="43"/>
  <c r="AH72" i="43"/>
  <c r="J72" i="43"/>
  <c r="AD72" i="43"/>
  <c r="N72" i="43"/>
  <c r="AB18" i="35"/>
  <c r="AL75" i="37"/>
  <c r="F75" i="37"/>
  <c r="Z75" i="37"/>
  <c r="AT75" i="37"/>
  <c r="N75" i="37"/>
  <c r="AH75" i="37"/>
  <c r="B75" i="37"/>
  <c r="V75" i="37"/>
  <c r="AP75" i="37"/>
  <c r="J75" i="37"/>
  <c r="AD75" i="37"/>
  <c r="R75" i="37"/>
  <c r="O75" i="40"/>
  <c r="O74" i="40"/>
  <c r="O21" i="40"/>
  <c r="P21" i="40" s="1"/>
  <c r="O20" i="40"/>
  <c r="O20" i="35"/>
  <c r="P20" i="35" s="1"/>
  <c r="O74" i="35"/>
  <c r="O21" i="35"/>
  <c r="O19" i="35"/>
  <c r="O75" i="35"/>
  <c r="F90" i="35"/>
  <c r="F88" i="40"/>
  <c r="N52" i="34" a="1"/>
  <c r="N52" i="34" s="1"/>
  <c r="AP80" i="39"/>
  <c r="Z73" i="34"/>
  <c r="AH73" i="34"/>
  <c r="B73" i="34"/>
  <c r="V73" i="34"/>
  <c r="AP73" i="34"/>
  <c r="J73" i="34"/>
  <c r="AD73" i="34"/>
  <c r="R73" i="34"/>
  <c r="F73" i="34"/>
  <c r="AL73" i="34"/>
  <c r="S71" i="40"/>
  <c r="S17" i="40"/>
  <c r="T17" i="40" s="1"/>
  <c r="S71" i="35"/>
  <c r="AM71" i="40"/>
  <c r="AM17" i="40"/>
  <c r="AM71" i="35"/>
  <c r="AQ72" i="39"/>
  <c r="AQ73" i="39" s="1"/>
  <c r="AH102" i="36" a="1"/>
  <c r="AH102" i="36" s="1"/>
  <c r="Z50" i="34" a="1"/>
  <c r="Z50" i="34" s="1"/>
  <c r="J89" i="34"/>
  <c r="F48" i="35" a="1"/>
  <c r="F48" i="35" s="1"/>
  <c r="AP47" i="38" a="1"/>
  <c r="AP47" i="38" s="1"/>
  <c r="N106" i="39" a="1"/>
  <c r="N106" i="39" s="1"/>
  <c r="B51" i="36" a="1"/>
  <c r="B51" i="36" s="1"/>
  <c r="V51" i="39" a="1"/>
  <c r="V51" i="39" s="1"/>
  <c r="AH82" i="39"/>
  <c r="AP81" i="39"/>
  <c r="AD51" i="35" a="1"/>
  <c r="AD51" i="35" s="1"/>
  <c r="AT102" i="37" a="1"/>
  <c r="AT102" i="37" s="1"/>
  <c r="N50" i="39" a="1"/>
  <c r="N50" i="39" s="1"/>
  <c r="AT48" i="40" a="1"/>
  <c r="AT48" i="40" s="1"/>
  <c r="J89" i="35"/>
  <c r="AH104" i="39" a="1"/>
  <c r="AH104" i="39" s="1"/>
  <c r="O21" i="39"/>
  <c r="O20" i="39"/>
  <c r="O73" i="34"/>
  <c r="O74" i="34"/>
  <c r="O75" i="34"/>
  <c r="O21" i="34"/>
  <c r="O20" i="34"/>
  <c r="F74" i="41"/>
  <c r="B74" i="41"/>
  <c r="J74" i="41"/>
  <c r="AV83" i="39"/>
  <c r="S18" i="39"/>
  <c r="S19" i="39" s="1"/>
  <c r="T19" i="39" s="1"/>
  <c r="AE18" i="34"/>
  <c r="AF18" i="34" s="1"/>
  <c r="AE75" i="40"/>
  <c r="AE21" i="40"/>
  <c r="AE21" i="35"/>
  <c r="AE75" i="35"/>
  <c r="AU21" i="39"/>
  <c r="AU20" i="39"/>
  <c r="AU73" i="34"/>
  <c r="AU74" i="34"/>
  <c r="AU75" i="34"/>
  <c r="AU21" i="34"/>
  <c r="AU19" i="34"/>
  <c r="AU20" i="34"/>
  <c r="AD72" i="42"/>
  <c r="AL72" i="42"/>
  <c r="F72" i="42"/>
  <c r="Z72" i="42"/>
  <c r="AP72" i="42"/>
  <c r="AH72" i="42"/>
  <c r="J72" i="42"/>
  <c r="B72" i="42"/>
  <c r="AT72" i="42"/>
  <c r="V72" i="42"/>
  <c r="R72" i="42"/>
  <c r="N72" i="42"/>
  <c r="AU75" i="40"/>
  <c r="AU21" i="40"/>
  <c r="AU75" i="35"/>
  <c r="AU21" i="35"/>
  <c r="AU19" i="35"/>
  <c r="AU20" i="35" s="1"/>
  <c r="B84" i="40"/>
  <c r="B82" i="40"/>
  <c r="G72" i="39"/>
  <c r="G73" i="39" s="1"/>
  <c r="W71" i="40"/>
  <c r="W17" i="40"/>
  <c r="X17" i="40" s="1"/>
  <c r="W71" i="35"/>
  <c r="K71" i="40"/>
  <c r="K17" i="40"/>
  <c r="K71" i="35"/>
  <c r="AD87" i="39"/>
  <c r="AT103" i="35" a="1"/>
  <c r="AT103" i="35" s="1"/>
  <c r="F102" i="43" a="1"/>
  <c r="F102" i="43" s="1"/>
  <c r="AP51" i="41" a="1"/>
  <c r="AP51" i="41" s="1"/>
  <c r="N81" i="39"/>
  <c r="AP49" i="39" a="1"/>
  <c r="AP49" i="39" s="1"/>
  <c r="F103" i="41" a="1"/>
  <c r="F103" i="41" s="1"/>
  <c r="AH49" i="43" a="1"/>
  <c r="AH49" i="43" s="1"/>
  <c r="V54" i="31"/>
  <c r="AD79" i="40" s="1"/>
  <c r="AF79" i="40" s="1"/>
  <c r="V29" i="31"/>
  <c r="AF68" i="35"/>
  <c r="AF14" i="40"/>
  <c r="AF68" i="40"/>
  <c r="AF14" i="35"/>
  <c r="B72" i="36"/>
  <c r="J72" i="36"/>
  <c r="F72" i="36"/>
  <c r="AL74" i="42"/>
  <c r="F74" i="42"/>
  <c r="AT74" i="42"/>
  <c r="N74" i="42"/>
  <c r="AH74" i="42"/>
  <c r="B74" i="42"/>
  <c r="J74" i="42"/>
  <c r="Z74" i="42"/>
  <c r="V74" i="42"/>
  <c r="AP74" i="42"/>
  <c r="R74" i="42"/>
  <c r="AD74" i="42"/>
  <c r="S72" i="39"/>
  <c r="S73" i="39" s="1"/>
  <c r="S76" i="39" s="1"/>
  <c r="AM75" i="40"/>
  <c r="AM21" i="40"/>
  <c r="AM21" i="35"/>
  <c r="AM19" i="35"/>
  <c r="AM20" i="35" s="1"/>
  <c r="AM75" i="35"/>
  <c r="V71" i="37"/>
  <c r="AP71" i="37"/>
  <c r="J71" i="37"/>
  <c r="AD71" i="37"/>
  <c r="R71" i="37"/>
  <c r="AL71" i="37"/>
  <c r="F71" i="37"/>
  <c r="Z71" i="37"/>
  <c r="AT71" i="37"/>
  <c r="N71" i="37"/>
  <c r="B71" i="37"/>
  <c r="AH71" i="37"/>
  <c r="G74" i="40"/>
  <c r="G75" i="40"/>
  <c r="G20" i="40"/>
  <c r="H20" i="40" s="1"/>
  <c r="G21" i="40"/>
  <c r="H21" i="40" s="1"/>
  <c r="G74" i="35"/>
  <c r="G21" i="35"/>
  <c r="H21" i="35" s="1"/>
  <c r="G75" i="35"/>
  <c r="G20" i="35"/>
  <c r="H20" i="35" s="1"/>
  <c r="AH81" i="34"/>
  <c r="J103" i="34" a="1"/>
  <c r="J103" i="34" s="1"/>
  <c r="AI75" i="40"/>
  <c r="AI21" i="40"/>
  <c r="AI75" i="35"/>
  <c r="AI21" i="35"/>
  <c r="AI19" i="35"/>
  <c r="AI20" i="35" s="1"/>
  <c r="S75" i="40"/>
  <c r="S21" i="40"/>
  <c r="T21" i="40" s="1"/>
  <c r="S21" i="35"/>
  <c r="T21" i="35" s="1"/>
  <c r="S19" i="35"/>
  <c r="T19" i="35" s="1"/>
  <c r="S75" i="35"/>
  <c r="AP107" i="35" a="1"/>
  <c r="AP107" i="35" s="1"/>
  <c r="B107" i="35" a="1"/>
  <c r="B107" i="35" s="1"/>
  <c r="AM18" i="39"/>
  <c r="AN18" i="39" s="1"/>
  <c r="N80" i="40"/>
  <c r="AH74" i="39"/>
  <c r="AJ74" i="39" s="1"/>
  <c r="B74" i="39"/>
  <c r="D74" i="39" s="1"/>
  <c r="V74" i="39"/>
  <c r="X74" i="39" s="1"/>
  <c r="AP74" i="39"/>
  <c r="AR74" i="39" s="1"/>
  <c r="J74" i="39"/>
  <c r="L74" i="39" s="1"/>
  <c r="AD74" i="39"/>
  <c r="AF74" i="39" s="1"/>
  <c r="R74" i="39"/>
  <c r="T74" i="39" s="1"/>
  <c r="AL74" i="39"/>
  <c r="AN74" i="39" s="1"/>
  <c r="F74" i="39"/>
  <c r="H74" i="39" s="1"/>
  <c r="Z74" i="39"/>
  <c r="AB74" i="39" s="1"/>
  <c r="J51" i="35" a="1"/>
  <c r="J51" i="35" s="1"/>
  <c r="AT50" i="36" a="1"/>
  <c r="AT50" i="36" s="1"/>
  <c r="J90" i="34"/>
  <c r="N80" i="39"/>
  <c r="AL88" i="39"/>
  <c r="J87" i="39"/>
  <c r="B74" i="36"/>
  <c r="J74" i="36"/>
  <c r="F74" i="36"/>
  <c r="R79" i="34"/>
  <c r="T79" i="34" s="1"/>
  <c r="AF17" i="39"/>
  <c r="AT74" i="43"/>
  <c r="N74" i="43"/>
  <c r="AH74" i="43"/>
  <c r="B74" i="43"/>
  <c r="F74" i="43"/>
  <c r="R74" i="43"/>
  <c r="AL74" i="43"/>
  <c r="J74" i="43"/>
  <c r="Z74" i="43"/>
  <c r="V74" i="43"/>
  <c r="AP74" i="43"/>
  <c r="AD74" i="43"/>
  <c r="S72" i="34"/>
  <c r="AH102" i="43" a="1"/>
  <c r="AH102" i="43" s="1"/>
  <c r="J82" i="39"/>
  <c r="AL81" i="39"/>
  <c r="AP49" i="40" a="1"/>
  <c r="AP49" i="40" s="1"/>
  <c r="B48" i="37" a="1"/>
  <c r="B48" i="37" s="1"/>
  <c r="AH83" i="34"/>
  <c r="AJ83" i="34" s="1"/>
  <c r="Z103" i="40" a="1"/>
  <c r="Z103" i="40" s="1"/>
  <c r="Z105" i="39" a="1"/>
  <c r="Z105" i="39" s="1"/>
  <c r="AD74" i="34"/>
  <c r="R74" i="34"/>
  <c r="AL74" i="34"/>
  <c r="F74" i="34"/>
  <c r="Z74" i="34"/>
  <c r="AH74" i="34"/>
  <c r="B74" i="34"/>
  <c r="D74" i="34" s="1"/>
  <c r="V74" i="34"/>
  <c r="J74" i="34"/>
  <c r="AP74" i="34"/>
  <c r="AR74" i="34" s="1"/>
  <c r="BB54" i="31"/>
  <c r="N79" i="38" s="1"/>
  <c r="P79" i="38" s="1"/>
  <c r="BB29" i="31"/>
  <c r="P14" i="38"/>
  <c r="P68" i="43"/>
  <c r="P68" i="38"/>
  <c r="P14" i="43"/>
  <c r="AL75" i="39"/>
  <c r="AN75" i="39" s="1"/>
  <c r="F75" i="39"/>
  <c r="H75" i="39" s="1"/>
  <c r="Z75" i="39"/>
  <c r="AB75" i="39" s="1"/>
  <c r="AH75" i="39"/>
  <c r="AJ75" i="39" s="1"/>
  <c r="B75" i="39"/>
  <c r="D75" i="39" s="1"/>
  <c r="V75" i="39"/>
  <c r="X75" i="39" s="1"/>
  <c r="AP75" i="39"/>
  <c r="AR75" i="39" s="1"/>
  <c r="J75" i="39"/>
  <c r="L75" i="39" s="1"/>
  <c r="AD75" i="39"/>
  <c r="AF75" i="39" s="1"/>
  <c r="R75" i="39"/>
  <c r="T75" i="39" s="1"/>
  <c r="G18" i="34"/>
  <c r="H18" i="34" s="1"/>
  <c r="AP75" i="38"/>
  <c r="J75" i="38"/>
  <c r="AD75" i="38"/>
  <c r="R75" i="38"/>
  <c r="AL75" i="38"/>
  <c r="F75" i="38"/>
  <c r="Z75" i="38"/>
  <c r="AT75" i="38"/>
  <c r="N75" i="38"/>
  <c r="AH75" i="38"/>
  <c r="B75" i="38"/>
  <c r="V75" i="38"/>
  <c r="X18" i="35"/>
  <c r="T18" i="35"/>
  <c r="AD73" i="37"/>
  <c r="R73" i="37"/>
  <c r="AL73" i="37"/>
  <c r="F73" i="37"/>
  <c r="Z73" i="37"/>
  <c r="AT73" i="37"/>
  <c r="N73" i="37"/>
  <c r="AH73" i="37"/>
  <c r="B73" i="37"/>
  <c r="V73" i="37"/>
  <c r="AP73" i="37"/>
  <c r="J73" i="37"/>
  <c r="F79" i="34"/>
  <c r="H79" i="34" s="1"/>
  <c r="V79" i="35"/>
  <c r="X79" i="35" s="1"/>
  <c r="B79" i="34"/>
  <c r="D79" i="34" s="1"/>
  <c r="F79" i="37"/>
  <c r="H79" i="37" s="1"/>
  <c r="F79" i="36"/>
  <c r="H79" i="36" s="1"/>
  <c r="R79" i="35"/>
  <c r="T79" i="35" s="1"/>
  <c r="AH79" i="39"/>
  <c r="AJ79" i="39" s="1"/>
  <c r="R79" i="40"/>
  <c r="T79" i="40" s="1"/>
  <c r="J79" i="43"/>
  <c r="L79" i="43" s="1"/>
  <c r="F79" i="39"/>
  <c r="H79" i="39" s="1"/>
  <c r="AH79" i="34"/>
  <c r="AJ79" i="34" s="1"/>
  <c r="Z79" i="40"/>
  <c r="AB79" i="40" s="1"/>
  <c r="B79" i="35"/>
  <c r="D79" i="35" s="1"/>
  <c r="B79" i="41"/>
  <c r="D79" i="41" s="1"/>
  <c r="F79" i="40"/>
  <c r="H79" i="40" s="1"/>
  <c r="B79" i="39"/>
  <c r="D79" i="39" s="1"/>
  <c r="B79" i="40"/>
  <c r="D79" i="40" s="1"/>
  <c r="AD83" i="34"/>
  <c r="AF83" i="34" s="1"/>
  <c r="B89" i="35"/>
  <c r="AD82" i="39"/>
  <c r="R87" i="34"/>
  <c r="F79" i="43"/>
  <c r="H79" i="43" s="1"/>
  <c r="B83" i="40"/>
  <c r="D83" i="40" s="1"/>
  <c r="AD90" i="39"/>
  <c r="AH90" i="39"/>
  <c r="Z79" i="35"/>
  <c r="AB79" i="35" s="1"/>
  <c r="B89" i="34"/>
  <c r="Z89" i="34"/>
  <c r="Z87" i="39"/>
  <c r="B87" i="39"/>
  <c r="AP86" i="34"/>
  <c r="AL86" i="34"/>
  <c r="N86" i="34"/>
  <c r="F81" i="40"/>
  <c r="B81" i="40"/>
  <c r="R84" i="39"/>
  <c r="AT84" i="39"/>
  <c r="V84" i="39"/>
  <c r="AD90" i="34"/>
  <c r="F82" i="40"/>
  <c r="V85" i="39"/>
  <c r="R85" i="39"/>
  <c r="F80" i="40"/>
  <c r="J87" i="35"/>
  <c r="B79" i="37"/>
  <c r="D79" i="37" s="1"/>
  <c r="Z83" i="34"/>
  <c r="AB83" i="34" s="1"/>
  <c r="B83" i="34"/>
  <c r="D83" i="34" s="1"/>
  <c r="AH81" i="39"/>
  <c r="J81" i="39"/>
  <c r="Z82" i="39"/>
  <c r="B82" i="39"/>
  <c r="AL87" i="34"/>
  <c r="N87" i="34"/>
  <c r="AP87" i="34"/>
  <c r="F85" i="35"/>
  <c r="F84" i="35"/>
  <c r="Z90" i="39"/>
  <c r="B90" i="40"/>
  <c r="AH88" i="39"/>
  <c r="J88" i="39"/>
  <c r="AH80" i="39"/>
  <c r="J80" i="39"/>
  <c r="J83" i="35"/>
  <c r="L83" i="35" s="1"/>
  <c r="Z90" i="34"/>
  <c r="B90" i="34"/>
  <c r="AT85" i="39"/>
  <c r="B88" i="40"/>
  <c r="J80" i="40"/>
  <c r="B82" i="35"/>
  <c r="N89" i="35"/>
  <c r="F79" i="35"/>
  <c r="H79" i="35" s="1"/>
  <c r="V79" i="34"/>
  <c r="X79" i="34" s="1"/>
  <c r="F79" i="42"/>
  <c r="H79" i="42" s="1"/>
  <c r="F79" i="38"/>
  <c r="H79" i="38" s="1"/>
  <c r="AD81" i="39"/>
  <c r="AT89" i="34"/>
  <c r="V89" i="34"/>
  <c r="R89" i="34"/>
  <c r="R87" i="39"/>
  <c r="AT87" i="39"/>
  <c r="V87" i="39"/>
  <c r="AH86" i="34"/>
  <c r="J86" i="34"/>
  <c r="AD88" i="39"/>
  <c r="Z88" i="39"/>
  <c r="AL84" i="39"/>
  <c r="N84" i="39"/>
  <c r="AP84" i="39"/>
  <c r="AD80" i="39"/>
  <c r="B83" i="35"/>
  <c r="D83" i="35" s="1"/>
  <c r="N82" i="40"/>
  <c r="AP85" i="39"/>
  <c r="AL85" i="39"/>
  <c r="J84" i="40"/>
  <c r="F87" i="35"/>
  <c r="N81" i="34"/>
  <c r="AP81" i="34"/>
  <c r="AL81" i="34"/>
  <c r="V79" i="40"/>
  <c r="X79" i="40" s="1"/>
  <c r="AD79" i="34"/>
  <c r="AF79" i="34" s="1"/>
  <c r="V83" i="34"/>
  <c r="X83" i="34" s="1"/>
  <c r="R83" i="34"/>
  <c r="T83" i="34" s="1"/>
  <c r="AT83" i="34"/>
  <c r="AV83" i="34" s="1"/>
  <c r="Z81" i="39"/>
  <c r="B81" i="39"/>
  <c r="V82" i="39"/>
  <c r="R82" i="39"/>
  <c r="AT82" i="39"/>
  <c r="AH87" i="34"/>
  <c r="J87" i="34"/>
  <c r="B85" i="35"/>
  <c r="J84" i="35"/>
  <c r="V90" i="39"/>
  <c r="R90" i="39"/>
  <c r="AT90" i="39"/>
  <c r="B86" i="35"/>
  <c r="AD86" i="34"/>
  <c r="B88" i="39"/>
  <c r="B80" i="39"/>
  <c r="Z80" i="39"/>
  <c r="F83" i="35"/>
  <c r="H83" i="35" s="1"/>
  <c r="R90" i="34"/>
  <c r="AT90" i="34"/>
  <c r="V90" i="34"/>
  <c r="N85" i="39"/>
  <c r="N88" i="40"/>
  <c r="N87" i="35"/>
  <c r="B90" i="35"/>
  <c r="N85" i="40"/>
  <c r="AD86" i="39"/>
  <c r="AD79" i="39"/>
  <c r="AF79" i="39" s="1"/>
  <c r="F89" i="35"/>
  <c r="B79" i="38"/>
  <c r="D79" i="38" s="1"/>
  <c r="AD87" i="34"/>
  <c r="B79" i="42"/>
  <c r="D79" i="42" s="1"/>
  <c r="J83" i="40"/>
  <c r="L83" i="40" s="1"/>
  <c r="J86" i="35"/>
  <c r="N89" i="34"/>
  <c r="AP89" i="34"/>
  <c r="AL89" i="34"/>
  <c r="AP87" i="39"/>
  <c r="AL87" i="39"/>
  <c r="N87" i="39"/>
  <c r="J90" i="40"/>
  <c r="B86" i="34"/>
  <c r="Z86" i="34"/>
  <c r="AH84" i="39"/>
  <c r="J84" i="39"/>
  <c r="J82" i="40"/>
  <c r="AH85" i="39"/>
  <c r="J85" i="39"/>
  <c r="AP83" i="34"/>
  <c r="AR83" i="34" s="1"/>
  <c r="AL83" i="34"/>
  <c r="AN83" i="34" s="1"/>
  <c r="N83" i="34"/>
  <c r="P83" i="34" s="1"/>
  <c r="B79" i="36"/>
  <c r="D79" i="36" s="1"/>
  <c r="R81" i="39"/>
  <c r="AT81" i="39"/>
  <c r="V81" i="39"/>
  <c r="AP82" i="39"/>
  <c r="AL82" i="39"/>
  <c r="N82" i="39"/>
  <c r="B79" i="43"/>
  <c r="D79" i="43" s="1"/>
  <c r="Z87" i="34"/>
  <c r="B87" i="34"/>
  <c r="B84" i="35"/>
  <c r="N83" i="40"/>
  <c r="P83" i="40" s="1"/>
  <c r="AP90" i="39"/>
  <c r="AL90" i="39"/>
  <c r="N90" i="39"/>
  <c r="F86" i="35"/>
  <c r="N90" i="40"/>
  <c r="N81" i="40"/>
  <c r="AT88" i="39"/>
  <c r="V88" i="39"/>
  <c r="R88" i="39"/>
  <c r="AD84" i="39"/>
  <c r="AT80" i="39"/>
  <c r="V80" i="39"/>
  <c r="R80" i="39"/>
  <c r="AL90" i="34"/>
  <c r="N90" i="34"/>
  <c r="AP90" i="34"/>
  <c r="AD85" i="39"/>
  <c r="B80" i="40"/>
  <c r="F85" i="40"/>
  <c r="AD81" i="34"/>
  <c r="N82" i="35"/>
  <c r="J79" i="38"/>
  <c r="L79" i="38" s="1"/>
  <c r="R79" i="39"/>
  <c r="T79" i="39" s="1"/>
  <c r="V79" i="39"/>
  <c r="X79" i="39" s="1"/>
  <c r="V86" i="39"/>
  <c r="AL86" i="39"/>
  <c r="R81" i="34"/>
  <c r="AT81" i="34"/>
  <c r="B85" i="40"/>
  <c r="J105" i="34" a="1"/>
  <c r="J105" i="34" s="1"/>
  <c r="Q109" i="31"/>
  <c r="Q104" i="31" s="1"/>
  <c r="I109" i="31"/>
  <c r="I104" i="31" s="1"/>
  <c r="P109" i="31"/>
  <c r="P104" i="31" s="1"/>
  <c r="H109" i="31"/>
  <c r="H104" i="31" s="1"/>
  <c r="O109" i="31"/>
  <c r="O104" i="31" s="1"/>
  <c r="G109" i="31"/>
  <c r="G104" i="31" s="1"/>
  <c r="E116" i="31"/>
  <c r="N109" i="31"/>
  <c r="N104" i="31" s="1"/>
  <c r="F109" i="31"/>
  <c r="F104" i="31" s="1"/>
  <c r="M109" i="31"/>
  <c r="M104" i="31" s="1"/>
  <c r="L109" i="31"/>
  <c r="L104" i="31" s="1"/>
  <c r="K109" i="31"/>
  <c r="K104" i="31" s="1"/>
  <c r="J109" i="31"/>
  <c r="J104" i="31" s="1"/>
  <c r="B50" i="35" a="1"/>
  <c r="B50" i="35" s="1"/>
  <c r="AM72" i="39"/>
  <c r="AM73" i="39" s="1"/>
  <c r="J88" i="40"/>
  <c r="N48" i="34" a="1"/>
  <c r="N48" i="34" s="1"/>
  <c r="J103" i="35" a="1"/>
  <c r="J103" i="35" s="1"/>
  <c r="N83" i="35"/>
  <c r="P83" i="35" s="1"/>
  <c r="AT86" i="34"/>
  <c r="B90" i="39"/>
  <c r="R102" i="34" a="1"/>
  <c r="R102" i="34" s="1"/>
  <c r="L17" i="39"/>
  <c r="B105" i="39" a="1"/>
  <c r="B105" i="39" s="1"/>
  <c r="Z104" i="38" a="1"/>
  <c r="Z104" i="38" s="1"/>
  <c r="V49" i="39" a="1"/>
  <c r="V49" i="39" s="1"/>
  <c r="AL52" i="35" a="1"/>
  <c r="AL52" i="35" s="1"/>
  <c r="AH105" i="42" a="1"/>
  <c r="AH105" i="42" s="1"/>
  <c r="AD102" i="34" a="1"/>
  <c r="AD102" i="34" s="1"/>
  <c r="B102" i="37" a="1"/>
  <c r="B102" i="37" s="1"/>
  <c r="Z71" i="38"/>
  <c r="AT71" i="38"/>
  <c r="N71" i="38"/>
  <c r="AH71" i="38"/>
  <c r="B71" i="38"/>
  <c r="V71" i="38"/>
  <c r="AP71" i="38"/>
  <c r="J71" i="38"/>
  <c r="AD71" i="38"/>
  <c r="R71" i="38"/>
  <c r="AL71" i="38"/>
  <c r="F71" i="38"/>
  <c r="AH73" i="38"/>
  <c r="B73" i="38"/>
  <c r="V73" i="38"/>
  <c r="AP73" i="38"/>
  <c r="J73" i="38"/>
  <c r="AD73" i="38"/>
  <c r="R73" i="38"/>
  <c r="AL73" i="38"/>
  <c r="F73" i="38"/>
  <c r="Z73" i="38"/>
  <c r="AT73" i="38"/>
  <c r="N73" i="38"/>
  <c r="AO54" i="31"/>
  <c r="J79" i="42" s="1"/>
  <c r="L79" i="42" s="1"/>
  <c r="AO29" i="31"/>
  <c r="L14" i="37"/>
  <c r="L14" i="42"/>
  <c r="L68" i="37"/>
  <c r="L68" i="42"/>
  <c r="J114" i="31"/>
  <c r="Q114" i="31"/>
  <c r="I114" i="31"/>
  <c r="P114" i="31"/>
  <c r="H114" i="31"/>
  <c r="O114" i="31"/>
  <c r="G114" i="31"/>
  <c r="E121" i="31"/>
  <c r="N114" i="31"/>
  <c r="F114" i="31"/>
  <c r="M114" i="31"/>
  <c r="L114" i="31"/>
  <c r="K114" i="31"/>
  <c r="D18" i="35"/>
  <c r="B72" i="35"/>
  <c r="V72" i="35"/>
  <c r="J72" i="35"/>
  <c r="R72" i="35"/>
  <c r="F72" i="35"/>
  <c r="Z72" i="35"/>
  <c r="N72" i="35"/>
  <c r="AD49" i="43" a="1"/>
  <c r="AD49" i="43" s="1"/>
  <c r="V52" i="41" a="1"/>
  <c r="V52" i="41" s="1"/>
  <c r="R50" i="39" a="1"/>
  <c r="R50" i="39" s="1"/>
  <c r="R104" i="39" a="1"/>
  <c r="R104" i="39" s="1"/>
  <c r="AD49" i="38" a="1"/>
  <c r="AD49" i="38" s="1"/>
  <c r="AT103" i="38" a="1"/>
  <c r="AT103" i="38" s="1"/>
  <c r="N49" i="38" a="1"/>
  <c r="N49" i="38" s="1"/>
  <c r="AD103" i="38" a="1"/>
  <c r="AD103" i="38" s="1"/>
  <c r="N103" i="38" a="1"/>
  <c r="N103" i="38" s="1"/>
  <c r="AT49" i="38" a="1"/>
  <c r="AT49" i="38" s="1"/>
  <c r="Z50" i="37" a="1"/>
  <c r="Z50" i="37" s="1"/>
  <c r="V106" i="37" a="1"/>
  <c r="V106" i="37" s="1"/>
  <c r="AP50" i="37" a="1"/>
  <c r="AP50" i="37" s="1"/>
  <c r="Z50" i="36" a="1"/>
  <c r="Z50" i="36" s="1"/>
  <c r="F104" i="34" a="1"/>
  <c r="F104" i="34" s="1"/>
  <c r="AL105" i="34" a="1"/>
  <c r="AL105" i="34" s="1"/>
  <c r="R105" i="35" a="1"/>
  <c r="R105" i="35" s="1"/>
  <c r="AT47" i="34" a="1"/>
  <c r="AT47" i="34" s="1"/>
  <c r="F51" i="34" a="1"/>
  <c r="F51" i="34" s="1"/>
  <c r="V51" i="36" a="1"/>
  <c r="V51" i="36" s="1"/>
  <c r="AP103" i="36" a="1"/>
  <c r="AP103" i="36" s="1"/>
  <c r="AH103" i="34" a="1"/>
  <c r="AH103" i="34" s="1"/>
  <c r="B102" i="35" a="1"/>
  <c r="B102" i="35" s="1"/>
  <c r="Z104" i="34" a="1"/>
  <c r="Z104" i="34" s="1"/>
  <c r="AP48" i="36" a="1"/>
  <c r="AP48" i="36" s="1"/>
  <c r="J107" i="36" a="1"/>
  <c r="J107" i="36" s="1"/>
  <c r="AH51" i="35" a="1"/>
  <c r="AH51" i="35" s="1"/>
  <c r="F47" i="36" a="1"/>
  <c r="F47" i="36" s="1"/>
  <c r="V51" i="37" a="1"/>
  <c r="V51" i="37" s="1"/>
  <c r="V48" i="36" a="1"/>
  <c r="V48" i="36" s="1"/>
  <c r="AL49" i="36" a="1"/>
  <c r="AL49" i="36" s="1"/>
  <c r="V102" i="36" a="1"/>
  <c r="V102" i="36" s="1"/>
  <c r="AH104" i="35" a="1"/>
  <c r="AH104" i="35" s="1"/>
  <c r="J47" i="36" a="1"/>
  <c r="J47" i="36" s="1"/>
  <c r="V103" i="36" a="1"/>
  <c r="V103" i="36" s="1"/>
  <c r="V103" i="37" a="1"/>
  <c r="V103" i="37" s="1"/>
  <c r="J48" i="36" a="1"/>
  <c r="J48" i="36" s="1"/>
  <c r="AL52" i="36" a="1"/>
  <c r="AL52" i="36" s="1"/>
  <c r="AL106" i="36" a="1"/>
  <c r="AL106" i="36" s="1"/>
  <c r="AH49" i="36" a="1"/>
  <c r="AH49" i="36" s="1"/>
  <c r="V104" i="36" a="1"/>
  <c r="V104" i="36" s="1"/>
  <c r="AT105" i="36" a="1"/>
  <c r="AT105" i="36" s="1"/>
  <c r="AL48" i="37" a="1"/>
  <c r="AL48" i="37" s="1"/>
  <c r="N107" i="38" a="1"/>
  <c r="N107" i="38" s="1"/>
  <c r="AL104" i="39" a="1"/>
  <c r="AL104" i="39" s="1"/>
  <c r="AP47" i="37" a="1"/>
  <c r="AP47" i="37" s="1"/>
  <c r="AT47" i="38" a="1"/>
  <c r="AT47" i="38" s="1"/>
  <c r="AT105" i="34" a="1"/>
  <c r="AT105" i="34" s="1"/>
  <c r="V102" i="34" a="1"/>
  <c r="V102" i="34" s="1"/>
  <c r="F107" i="34" a="1"/>
  <c r="F107" i="34" s="1"/>
  <c r="V50" i="34" a="1"/>
  <c r="V50" i="34" s="1"/>
  <c r="AT49" i="34" a="1"/>
  <c r="AT49" i="34" s="1"/>
  <c r="R107" i="35" a="1"/>
  <c r="R107" i="35" s="1"/>
  <c r="N51" i="36" a="1"/>
  <c r="N51" i="36" s="1"/>
  <c r="AL106" i="34" a="1"/>
  <c r="AL106" i="34" s="1"/>
  <c r="AP107" i="36" a="1"/>
  <c r="AP107" i="36" s="1"/>
  <c r="N102" i="35" a="1"/>
  <c r="N102" i="35" s="1"/>
  <c r="AH104" i="34" a="1"/>
  <c r="AH104" i="34" s="1"/>
  <c r="R47" i="35" a="1"/>
  <c r="R47" i="35" s="1"/>
  <c r="R48" i="35" a="1"/>
  <c r="R48" i="35" s="1"/>
  <c r="J103" i="36" a="1"/>
  <c r="J103" i="36" s="1"/>
  <c r="B49" i="35" a="1"/>
  <c r="B49" i="35" s="1"/>
  <c r="AL103" i="34" a="1"/>
  <c r="AL103" i="34" s="1"/>
  <c r="AP105" i="35" a="1"/>
  <c r="AP105" i="35" s="1"/>
  <c r="N107" i="36" a="1"/>
  <c r="N107" i="36" s="1"/>
  <c r="N47" i="36" a="1"/>
  <c r="N47" i="36" s="1"/>
  <c r="F103" i="36" a="1"/>
  <c r="F103" i="36" s="1"/>
  <c r="AP52" i="36" a="1"/>
  <c r="AP52" i="36" s="1"/>
  <c r="AP49" i="37" a="1"/>
  <c r="AP49" i="37" s="1"/>
  <c r="N102" i="36" a="1"/>
  <c r="N102" i="36" s="1"/>
  <c r="N50" i="36" a="1"/>
  <c r="N50" i="36" s="1"/>
  <c r="AD104" i="36" a="1"/>
  <c r="AD104" i="36" s="1"/>
  <c r="F49" i="37" a="1"/>
  <c r="F49" i="37" s="1"/>
  <c r="AL102" i="37" a="1"/>
  <c r="AL102" i="37" s="1"/>
  <c r="AL50" i="37" a="1"/>
  <c r="AL50" i="37" s="1"/>
  <c r="V106" i="38" a="1"/>
  <c r="V106" i="38" s="1"/>
  <c r="AL107" i="37" a="1"/>
  <c r="AL107" i="37" s="1"/>
  <c r="B48" i="40" a="1"/>
  <c r="B48" i="40" s="1"/>
  <c r="AT51" i="38" a="1"/>
  <c r="AT51" i="38" s="1"/>
  <c r="V105" i="38" a="1"/>
  <c r="V105" i="38" s="1"/>
  <c r="F52" i="34" a="1"/>
  <c r="F52" i="34" s="1"/>
  <c r="AT51" i="34" a="1"/>
  <c r="AT51" i="34" s="1"/>
  <c r="R51" i="35" a="1"/>
  <c r="R51" i="35" s="1"/>
  <c r="J51" i="34" a="1"/>
  <c r="J51" i="34" s="1"/>
  <c r="V51" i="34" a="1"/>
  <c r="V51" i="34" s="1"/>
  <c r="F51" i="36" a="1"/>
  <c r="F51" i="36" s="1"/>
  <c r="AT106" i="34" a="1"/>
  <c r="AT106" i="34" s="1"/>
  <c r="N107" i="34" a="1"/>
  <c r="N107" i="34" s="1"/>
  <c r="N50" i="35" a="1"/>
  <c r="N50" i="35" s="1"/>
  <c r="AP49" i="36" a="1"/>
  <c r="AP49" i="36" s="1"/>
  <c r="AP104" i="34" a="1"/>
  <c r="AP104" i="34" s="1"/>
  <c r="Z47" i="35" a="1"/>
  <c r="Z47" i="35" s="1"/>
  <c r="Z48" i="35" a="1"/>
  <c r="Z48" i="35" s="1"/>
  <c r="J106" i="34" a="1"/>
  <c r="J106" i="34" s="1"/>
  <c r="J49" i="35" a="1"/>
  <c r="J49" i="35" s="1"/>
  <c r="B107" i="34" a="1"/>
  <c r="B107" i="34" s="1"/>
  <c r="AP104" i="35" a="1"/>
  <c r="AP104" i="35" s="1"/>
  <c r="N106" i="36" a="1"/>
  <c r="N106" i="36" s="1"/>
  <c r="V47" i="36" a="1"/>
  <c r="V47" i="36" s="1"/>
  <c r="AL103" i="36" a="1"/>
  <c r="AL103" i="36" s="1"/>
  <c r="F51" i="37" a="1"/>
  <c r="F51" i="37" s="1"/>
  <c r="AL48" i="36" a="1"/>
  <c r="AL48" i="36" s="1"/>
  <c r="F102" i="36" a="1"/>
  <c r="F102" i="36" s="1"/>
  <c r="V50" i="36" a="1"/>
  <c r="V50" i="36" s="1"/>
  <c r="Z47" i="36" a="1"/>
  <c r="Z47" i="36" s="1"/>
  <c r="F103" i="37" a="1"/>
  <c r="F103" i="37" s="1"/>
  <c r="Z48" i="36" a="1"/>
  <c r="Z48" i="36" s="1"/>
  <c r="F106" i="37" a="1"/>
  <c r="F106" i="37" s="1"/>
  <c r="AL104" i="36" a="1"/>
  <c r="AL104" i="36" s="1"/>
  <c r="F47" i="37" a="1"/>
  <c r="F47" i="37" s="1"/>
  <c r="N49" i="37" a="1"/>
  <c r="N49" i="37" s="1"/>
  <c r="F102" i="34" a="1"/>
  <c r="F102" i="34" s="1"/>
  <c r="F50" i="34" a="1"/>
  <c r="F50" i="34" s="1"/>
  <c r="F47" i="34" a="1"/>
  <c r="F47" i="34" s="1"/>
  <c r="R51" i="34" a="1"/>
  <c r="R51" i="34" s="1"/>
  <c r="J50" i="37" a="1"/>
  <c r="J50" i="37" s="1"/>
  <c r="J47" i="34" a="1"/>
  <c r="J47" i="34" s="1"/>
  <c r="AL50" i="36" a="1"/>
  <c r="AL50" i="36" s="1"/>
  <c r="AP51" i="36" a="1"/>
  <c r="AP51" i="36" s="1"/>
  <c r="V107" i="34" a="1"/>
  <c r="V107" i="34" s="1"/>
  <c r="AP102" i="35" a="1"/>
  <c r="AP102" i="35" s="1"/>
  <c r="V50" i="35" a="1"/>
  <c r="V50" i="35" s="1"/>
  <c r="AH47" i="35" a="1"/>
  <c r="AH47" i="35" s="1"/>
  <c r="AH48" i="35" a="1"/>
  <c r="AH48" i="35" s="1"/>
  <c r="J106" i="36" a="1"/>
  <c r="J106" i="36" s="1"/>
  <c r="R106" i="34" a="1"/>
  <c r="R106" i="34" s="1"/>
  <c r="R49" i="35" a="1"/>
  <c r="R49" i="35" s="1"/>
  <c r="J107" i="34" a="1"/>
  <c r="J107" i="34" s="1"/>
  <c r="J50" i="35" a="1"/>
  <c r="J50" i="35" s="1"/>
  <c r="AL104" i="34" a="1"/>
  <c r="AL104" i="34" s="1"/>
  <c r="F104" i="35" a="1"/>
  <c r="F104" i="35" s="1"/>
  <c r="AD47" i="36" a="1"/>
  <c r="AD47" i="36" s="1"/>
  <c r="AP51" i="37" a="1"/>
  <c r="AP51" i="37" s="1"/>
  <c r="AT48" i="36" a="1"/>
  <c r="AT48" i="36" s="1"/>
  <c r="Z106" i="36" a="1"/>
  <c r="Z106" i="36" s="1"/>
  <c r="AP102" i="36" a="1"/>
  <c r="AP102" i="36" s="1"/>
  <c r="AT52" i="34" a="1"/>
  <c r="AT52" i="34" s="1"/>
  <c r="F105" i="34" a="1"/>
  <c r="F105" i="34" s="1"/>
  <c r="AL52" i="34" a="1"/>
  <c r="AL52" i="34" s="1"/>
  <c r="J50" i="36" a="1"/>
  <c r="J50" i="36" s="1"/>
  <c r="AL51" i="34" a="1"/>
  <c r="AL51" i="34" s="1"/>
  <c r="AH102" i="35" a="1"/>
  <c r="AH102" i="35" s="1"/>
  <c r="F50" i="36" a="1"/>
  <c r="F50" i="36" s="1"/>
  <c r="J105" i="36" a="1"/>
  <c r="J105" i="36" s="1"/>
  <c r="Z106" i="34" a="1"/>
  <c r="Z106" i="34" s="1"/>
  <c r="Z49" i="35" a="1"/>
  <c r="Z49" i="35" s="1"/>
  <c r="R107" i="34" a="1"/>
  <c r="R107" i="34" s="1"/>
  <c r="R50" i="35" a="1"/>
  <c r="R50" i="35" s="1"/>
  <c r="N104" i="35" a="1"/>
  <c r="N104" i="35" s="1"/>
  <c r="AL47" i="36" a="1"/>
  <c r="AL47" i="36" s="1"/>
  <c r="V107" i="36" a="1"/>
  <c r="V107" i="36" s="1"/>
  <c r="F49" i="36" a="1"/>
  <c r="F49" i="36" s="1"/>
  <c r="Z107" i="36" a="1"/>
  <c r="Z107" i="36" s="1"/>
  <c r="B104" i="35" a="1"/>
  <c r="B104" i="35" s="1"/>
  <c r="AP47" i="36" a="1"/>
  <c r="AP47" i="36" s="1"/>
  <c r="F52" i="36" a="1"/>
  <c r="F52" i="36" s="1"/>
  <c r="Z103" i="36" a="1"/>
  <c r="Z103" i="36" s="1"/>
  <c r="F107" i="36" a="1"/>
  <c r="F107" i="36" s="1"/>
  <c r="V47" i="37" a="1"/>
  <c r="V47" i="37" s="1"/>
  <c r="N105" i="36" a="1"/>
  <c r="N105" i="36" s="1"/>
  <c r="F48" i="37" a="1"/>
  <c r="F48" i="37" s="1"/>
  <c r="R52" i="37" a="1"/>
  <c r="R52" i="37" s="1"/>
  <c r="Z102" i="37" a="1"/>
  <c r="Z102" i="37" s="1"/>
  <c r="AT107" i="38" a="1"/>
  <c r="AT107" i="38" s="1"/>
  <c r="N102" i="37" a="1"/>
  <c r="N102" i="37" s="1"/>
  <c r="V50" i="38" a="1"/>
  <c r="V50" i="38" s="1"/>
  <c r="Z104" i="36" a="1"/>
  <c r="Z104" i="36" s="1"/>
  <c r="J47" i="37" a="1"/>
  <c r="J47" i="37" s="1"/>
  <c r="AH105" i="36" a="1"/>
  <c r="AH105" i="36" s="1"/>
  <c r="V52" i="37" a="1"/>
  <c r="V52" i="37" s="1"/>
  <c r="AT102" i="34" a="1"/>
  <c r="AT102" i="34" s="1"/>
  <c r="V48" i="34" a="1"/>
  <c r="V48" i="34" s="1"/>
  <c r="AT50" i="34" a="1"/>
  <c r="AT50" i="34" s="1"/>
  <c r="AP51" i="34" a="1"/>
  <c r="AP51" i="34" s="1"/>
  <c r="V104" i="34" a="1"/>
  <c r="V104" i="34" s="1"/>
  <c r="AL49" i="34" a="1"/>
  <c r="AL49" i="34" s="1"/>
  <c r="J106" i="37" a="1"/>
  <c r="J106" i="37" s="1"/>
  <c r="AH47" i="34" a="1"/>
  <c r="AH47" i="34" s="1"/>
  <c r="AP49" i="35" a="1"/>
  <c r="AP49" i="35" s="1"/>
  <c r="V105" i="34" a="1"/>
  <c r="V105" i="34" s="1"/>
  <c r="AL51" i="36" a="1"/>
  <c r="AL51" i="36" s="1"/>
  <c r="N106" i="34" a="1"/>
  <c r="N106" i="34" s="1"/>
  <c r="AT107" i="34" a="1"/>
  <c r="AT107" i="34" s="1"/>
  <c r="R102" i="35" a="1"/>
  <c r="R102" i="35" s="1"/>
  <c r="J104" i="34" a="1"/>
  <c r="J104" i="34" s="1"/>
  <c r="N51" i="35" a="1"/>
  <c r="N51" i="35" s="1"/>
  <c r="V52" i="35" a="1"/>
  <c r="V52" i="35" s="1"/>
  <c r="N103" i="34" a="1"/>
  <c r="N103" i="34" s="1"/>
  <c r="AH107" i="34" a="1"/>
  <c r="AH107" i="34" s="1"/>
  <c r="AH50" i="35" a="1"/>
  <c r="AH50" i="35" s="1"/>
  <c r="AP50" i="36" a="1"/>
  <c r="AP50" i="36" s="1"/>
  <c r="AL51" i="37" a="1"/>
  <c r="AL51" i="37" s="1"/>
  <c r="R51" i="37" a="1"/>
  <c r="R51" i="37" s="1"/>
  <c r="F48" i="36" a="1"/>
  <c r="F48" i="36" s="1"/>
  <c r="R52" i="36" a="1"/>
  <c r="R52" i="36" s="1"/>
  <c r="V49" i="36" a="1"/>
  <c r="V49" i="36" s="1"/>
  <c r="AP104" i="36" a="1"/>
  <c r="AP104" i="36" s="1"/>
  <c r="AT48" i="34" a="1"/>
  <c r="AT48" i="34" s="1"/>
  <c r="AL102" i="34" a="1"/>
  <c r="AL102" i="34" s="1"/>
  <c r="F48" i="34" a="1"/>
  <c r="F48" i="34" s="1"/>
  <c r="AL48" i="34" a="1"/>
  <c r="AL48" i="34" s="1"/>
  <c r="AL50" i="34" a="1"/>
  <c r="AL50" i="34" s="1"/>
  <c r="R50" i="34" a="1"/>
  <c r="R50" i="34" s="1"/>
  <c r="R106" i="35" a="1"/>
  <c r="R106" i="35" s="1"/>
  <c r="R103" i="35" a="1"/>
  <c r="R103" i="35" s="1"/>
  <c r="AL47" i="34" a="1"/>
  <c r="AL47" i="34" s="1"/>
  <c r="AP107" i="34" a="1"/>
  <c r="AP107" i="34" s="1"/>
  <c r="AP105" i="34" a="1"/>
  <c r="AP105" i="34" s="1"/>
  <c r="J49" i="37" a="1"/>
  <c r="J49" i="37" s="1"/>
  <c r="AP47" i="34" a="1"/>
  <c r="AP47" i="34" s="1"/>
  <c r="R52" i="35" a="1"/>
  <c r="R52" i="35" s="1"/>
  <c r="AD51" i="36" a="1"/>
  <c r="AD51" i="36" s="1"/>
  <c r="J51" i="36" a="1"/>
  <c r="J51" i="36" s="1"/>
  <c r="V106" i="34" a="1"/>
  <c r="V106" i="34" s="1"/>
  <c r="AP106" i="36" a="1"/>
  <c r="AP106" i="36" s="1"/>
  <c r="J102" i="35" a="1"/>
  <c r="J102" i="35" s="1"/>
  <c r="R104" i="34" a="1"/>
  <c r="R104" i="34" s="1"/>
  <c r="B47" i="35" a="1"/>
  <c r="B47" i="35" s="1"/>
  <c r="V51" i="35" a="1"/>
  <c r="V51" i="35" s="1"/>
  <c r="AH51" i="34" a="1"/>
  <c r="AH51" i="34" s="1"/>
  <c r="AT104" i="34" a="1"/>
  <c r="AT104" i="34" s="1"/>
  <c r="AL50" i="35" a="1"/>
  <c r="AL50" i="35" s="1"/>
  <c r="J49" i="36" a="1"/>
  <c r="J49" i="36" s="1"/>
  <c r="Z107" i="34" a="1"/>
  <c r="Z107" i="34" s="1"/>
  <c r="V104" i="35" a="1"/>
  <c r="V104" i="35" s="1"/>
  <c r="J51" i="37" a="1"/>
  <c r="J51" i="37" s="1"/>
  <c r="N49" i="36" a="1"/>
  <c r="N49" i="36" s="1"/>
  <c r="J102" i="36" a="1"/>
  <c r="J102" i="36" s="1"/>
  <c r="Z104" i="35" a="1"/>
  <c r="Z104" i="35" s="1"/>
  <c r="AH47" i="36" a="1"/>
  <c r="AH47" i="36" s="1"/>
  <c r="AD103" i="37" a="1"/>
  <c r="AD103" i="37" s="1"/>
  <c r="F105" i="36" a="1"/>
  <c r="F105" i="36" s="1"/>
  <c r="F104" i="36" a="1"/>
  <c r="F104" i="36" s="1"/>
  <c r="AD47" i="37" a="1"/>
  <c r="AD47" i="37" s="1"/>
  <c r="AD105" i="36" a="1"/>
  <c r="AD105" i="36" s="1"/>
  <c r="AD48" i="37" a="1"/>
  <c r="AD48" i="37" s="1"/>
  <c r="V103" i="38" a="1"/>
  <c r="V103" i="38" s="1"/>
  <c r="N47" i="38" a="1"/>
  <c r="N47" i="38" s="1"/>
  <c r="Z48" i="37" a="1"/>
  <c r="Z48" i="37" s="1"/>
  <c r="AP102" i="37" a="1"/>
  <c r="AP102" i="37" s="1"/>
  <c r="AT107" i="37" a="1"/>
  <c r="AT107" i="37" s="1"/>
  <c r="AL50" i="38" a="1"/>
  <c r="AL50" i="38" s="1"/>
  <c r="N51" i="38" a="1"/>
  <c r="N51" i="38" s="1"/>
  <c r="N105" i="38" a="1"/>
  <c r="N105" i="38" s="1"/>
  <c r="AD102" i="39" a="1"/>
  <c r="AD102" i="39" s="1"/>
  <c r="Z105" i="37" a="1"/>
  <c r="Z105" i="37" s="1"/>
  <c r="R48" i="38" a="1"/>
  <c r="R48" i="38" s="1"/>
  <c r="AT52" i="38" a="1"/>
  <c r="AT52" i="38" s="1"/>
  <c r="AH49" i="38" a="1"/>
  <c r="AH49" i="38" s="1"/>
  <c r="R103" i="38" a="1"/>
  <c r="R103" i="38" s="1"/>
  <c r="AD47" i="38" a="1"/>
  <c r="AD47" i="38" s="1"/>
  <c r="B105" i="38" a="1"/>
  <c r="B105" i="38" s="1"/>
  <c r="F50" i="39" a="1"/>
  <c r="F50" i="39" s="1"/>
  <c r="AL51" i="39" a="1"/>
  <c r="AL51" i="39" s="1"/>
  <c r="R51" i="39" a="1"/>
  <c r="R51" i="39" s="1"/>
  <c r="AL105" i="37" a="1"/>
  <c r="AL105" i="37" s="1"/>
  <c r="N48" i="38" a="1"/>
  <c r="N48" i="38" s="1"/>
  <c r="AH52" i="38" a="1"/>
  <c r="AH52" i="38" s="1"/>
  <c r="AL106" i="40" a="1"/>
  <c r="AL106" i="40" s="1"/>
  <c r="F48" i="39" a="1"/>
  <c r="F48" i="39" s="1"/>
  <c r="R52" i="39" a="1"/>
  <c r="R52" i="39" s="1"/>
  <c r="R106" i="39" a="1"/>
  <c r="R106" i="39" s="1"/>
  <c r="AL102" i="40" a="1"/>
  <c r="AL102" i="40" s="1"/>
  <c r="F49" i="39" a="1"/>
  <c r="F49" i="39" s="1"/>
  <c r="J107" i="39" a="1"/>
  <c r="J107" i="39" s="1"/>
  <c r="AL50" i="39" a="1"/>
  <c r="AL50" i="39" s="1"/>
  <c r="R103" i="40" a="1"/>
  <c r="R103" i="40" s="1"/>
  <c r="AP51" i="40" a="1"/>
  <c r="AP51" i="40" s="1"/>
  <c r="R49" i="39" a="1"/>
  <c r="R49" i="39" s="1"/>
  <c r="AD107" i="40" a="1"/>
  <c r="AD107" i="40" s="1"/>
  <c r="AD47" i="40" a="1"/>
  <c r="AD47" i="40" s="1"/>
  <c r="F48" i="40" a="1"/>
  <c r="F48" i="40" s="1"/>
  <c r="R52" i="40" a="1"/>
  <c r="R52" i="40" s="1"/>
  <c r="AL104" i="40" a="1"/>
  <c r="AL104" i="40" s="1"/>
  <c r="AP49" i="41" a="1"/>
  <c r="AP49" i="41" s="1"/>
  <c r="V49" i="40" a="1"/>
  <c r="V49" i="40" s="1"/>
  <c r="Z48" i="41" a="1"/>
  <c r="Z48" i="41" s="1"/>
  <c r="J47" i="40" a="1"/>
  <c r="J47" i="40" s="1"/>
  <c r="AT104" i="40" a="1"/>
  <c r="AT104" i="40" s="1"/>
  <c r="F52" i="40" a="1"/>
  <c r="F52" i="40" s="1"/>
  <c r="J105" i="40" a="1"/>
  <c r="J105" i="40" s="1"/>
  <c r="J105" i="42" a="1"/>
  <c r="J105" i="42" s="1"/>
  <c r="Z50" i="41" a="1"/>
  <c r="Z50" i="41" s="1"/>
  <c r="Z106" i="41" a="1"/>
  <c r="Z106" i="41" s="1"/>
  <c r="B52" i="41" a="1"/>
  <c r="B52" i="41" s="1"/>
  <c r="AL47" i="42" a="1"/>
  <c r="AL47" i="42" s="1"/>
  <c r="AL106" i="41" a="1"/>
  <c r="AL106" i="41" s="1"/>
  <c r="Z107" i="41" a="1"/>
  <c r="Z107" i="41" s="1"/>
  <c r="N107" i="41" a="1"/>
  <c r="N107" i="41" s="1"/>
  <c r="AL49" i="42" a="1"/>
  <c r="AL49" i="42" s="1"/>
  <c r="N52" i="42" a="1"/>
  <c r="N52" i="42" s="1"/>
  <c r="J50" i="42" a="1"/>
  <c r="J50" i="42" s="1"/>
  <c r="AT107" i="42" a="1"/>
  <c r="AT107" i="42" s="1"/>
  <c r="N106" i="42" a="1"/>
  <c r="N106" i="42" s="1"/>
  <c r="AT52" i="42" a="1"/>
  <c r="AT52" i="42" s="1"/>
  <c r="B103" i="42" a="1"/>
  <c r="B103" i="42" s="1"/>
  <c r="J102" i="42" a="1"/>
  <c r="J102" i="42" s="1"/>
  <c r="R47" i="42" a="1"/>
  <c r="R47" i="42" s="1"/>
  <c r="Z47" i="43" a="1"/>
  <c r="Z47" i="43" s="1"/>
  <c r="AD47" i="43" a="1"/>
  <c r="AD47" i="43" s="1"/>
  <c r="AP104" i="42" a="1"/>
  <c r="AP104" i="42" s="1"/>
  <c r="J51" i="43" a="1"/>
  <c r="J51" i="43" s="1"/>
  <c r="N52" i="43" a="1"/>
  <c r="N52" i="43" s="1"/>
  <c r="AP107" i="42" a="1"/>
  <c r="AP107" i="42" s="1"/>
  <c r="AD51" i="43" a="1"/>
  <c r="AD51" i="43" s="1"/>
  <c r="N48" i="43" a="1"/>
  <c r="N48" i="43" s="1"/>
  <c r="J106" i="43" a="1"/>
  <c r="J106" i="43" s="1"/>
  <c r="AH48" i="43" a="1"/>
  <c r="AH48" i="43" s="1"/>
  <c r="N107" i="43" a="1"/>
  <c r="N107" i="43" s="1"/>
  <c r="AD105" i="43" a="1"/>
  <c r="AD105" i="43" s="1"/>
  <c r="AD103" i="43" a="1"/>
  <c r="AD103" i="43" s="1"/>
  <c r="F50" i="43" a="1"/>
  <c r="F50" i="43" s="1"/>
  <c r="V107" i="43" a="1"/>
  <c r="V107" i="43" s="1"/>
  <c r="V52" i="34" a="1"/>
  <c r="V52" i="34" s="1"/>
  <c r="AL107" i="34" a="1"/>
  <c r="AL107" i="34" s="1"/>
  <c r="AP105" i="36" a="1"/>
  <c r="AP105" i="36" s="1"/>
  <c r="AD49" i="36" a="1"/>
  <c r="AD49" i="36" s="1"/>
  <c r="AP103" i="37" a="1"/>
  <c r="AP103" i="37" s="1"/>
  <c r="AH105" i="35" a="1"/>
  <c r="AH105" i="35" s="1"/>
  <c r="AL107" i="36" a="1"/>
  <c r="AL107" i="36" s="1"/>
  <c r="N104" i="36" a="1"/>
  <c r="N104" i="36" s="1"/>
  <c r="AL47" i="37" a="1"/>
  <c r="AL47" i="37" s="1"/>
  <c r="AL105" i="36" a="1"/>
  <c r="AL105" i="36" s="1"/>
  <c r="J52" i="37" a="1"/>
  <c r="J52" i="37" s="1"/>
  <c r="AL106" i="37" a="1"/>
  <c r="AL106" i="37" s="1"/>
  <c r="AT48" i="38" a="1"/>
  <c r="AT48" i="38" s="1"/>
  <c r="F52" i="37" a="1"/>
  <c r="F52" i="37" s="1"/>
  <c r="AT105" i="37" a="1"/>
  <c r="AT105" i="37" s="1"/>
  <c r="V49" i="38" a="1"/>
  <c r="V49" i="38" s="1"/>
  <c r="AT50" i="38" a="1"/>
  <c r="AT50" i="38" s="1"/>
  <c r="B107" i="40" a="1"/>
  <c r="B107" i="40" s="1"/>
  <c r="AD51" i="38" a="1"/>
  <c r="AD51" i="38" s="1"/>
  <c r="AD105" i="38" a="1"/>
  <c r="AD105" i="38" s="1"/>
  <c r="AH105" i="37" a="1"/>
  <c r="AH105" i="37" s="1"/>
  <c r="Z48" i="38" a="1"/>
  <c r="Z48" i="38" s="1"/>
  <c r="Z106" i="37" a="1"/>
  <c r="Z106" i="37" s="1"/>
  <c r="Z103" i="38" a="1"/>
  <c r="Z103" i="38" s="1"/>
  <c r="AH107" i="40" a="1"/>
  <c r="AH107" i="40" s="1"/>
  <c r="AL47" i="38" a="1"/>
  <c r="AL47" i="38" s="1"/>
  <c r="V48" i="38" a="1"/>
  <c r="V48" i="38" s="1"/>
  <c r="F47" i="39" a="1"/>
  <c r="F47" i="39" s="1"/>
  <c r="AL103" i="40" a="1"/>
  <c r="AL103" i="40" s="1"/>
  <c r="AP102" i="40" a="1"/>
  <c r="AP102" i="40" s="1"/>
  <c r="AD102" i="40" a="1"/>
  <c r="AD102" i="40" s="1"/>
  <c r="F103" i="39" a="1"/>
  <c r="F103" i="39" s="1"/>
  <c r="R107" i="39" a="1"/>
  <c r="R107" i="39" s="1"/>
  <c r="F52" i="39" a="1"/>
  <c r="F52" i="39" s="1"/>
  <c r="AH51" i="40" a="1"/>
  <c r="AH51" i="40" s="1"/>
  <c r="F107" i="39" a="1"/>
  <c r="F107" i="39" s="1"/>
  <c r="AD105" i="40" a="1"/>
  <c r="AD105" i="40" s="1"/>
  <c r="AL47" i="40" a="1"/>
  <c r="AL47" i="40" s="1"/>
  <c r="F105" i="42" a="1"/>
  <c r="F105" i="42" s="1"/>
  <c r="N48" i="40" a="1"/>
  <c r="N48" i="40" s="1"/>
  <c r="V105" i="41" a="1"/>
  <c r="V105" i="41" s="1"/>
  <c r="V47" i="41" a="1"/>
  <c r="V47" i="41" s="1"/>
  <c r="AD49" i="40" a="1"/>
  <c r="AD49" i="40" s="1"/>
  <c r="R47" i="40" a="1"/>
  <c r="R47" i="40" s="1"/>
  <c r="AT51" i="41" a="1"/>
  <c r="AT51" i="41" s="1"/>
  <c r="N52" i="40" a="1"/>
  <c r="N52" i="40" s="1"/>
  <c r="R105" i="40" a="1"/>
  <c r="R105" i="40" s="1"/>
  <c r="J51" i="42" a="1"/>
  <c r="J51" i="42" s="1"/>
  <c r="R105" i="42" a="1"/>
  <c r="R105" i="42" s="1"/>
  <c r="Z102" i="41" a="1"/>
  <c r="Z102" i="41" s="1"/>
  <c r="Z104" i="41" a="1"/>
  <c r="Z104" i="41" s="1"/>
  <c r="R107" i="41" a="1"/>
  <c r="R107" i="41" s="1"/>
  <c r="AT47" i="42" a="1"/>
  <c r="AT47" i="42" s="1"/>
  <c r="AD49" i="42" a="1"/>
  <c r="AD49" i="42" s="1"/>
  <c r="AT105" i="42" a="1"/>
  <c r="AT105" i="42" s="1"/>
  <c r="J103" i="42" a="1"/>
  <c r="J103" i="42" s="1"/>
  <c r="AT102" i="42" a="1"/>
  <c r="AT102" i="42" s="1"/>
  <c r="AD102" i="42" a="1"/>
  <c r="AD102" i="42" s="1"/>
  <c r="AD107" i="42" a="1"/>
  <c r="AD107" i="42" s="1"/>
  <c r="V51" i="43" a="1"/>
  <c r="V51" i="43" s="1"/>
  <c r="V48" i="43" a="1"/>
  <c r="V48" i="43" s="1"/>
  <c r="Z106" i="43" a="1"/>
  <c r="Z106" i="43" s="1"/>
  <c r="V105" i="43" a="1"/>
  <c r="V105" i="43" s="1"/>
  <c r="V106" i="41" a="1"/>
  <c r="V106" i="41" s="1"/>
  <c r="R104" i="41" a="1"/>
  <c r="R104" i="41" s="1"/>
  <c r="V49" i="42" a="1"/>
  <c r="V49" i="42" s="1"/>
  <c r="AT50" i="42" a="1"/>
  <c r="AT50" i="42" s="1"/>
  <c r="F48" i="42" a="1"/>
  <c r="F48" i="42" s="1"/>
  <c r="AP103" i="43" a="1"/>
  <c r="AP103" i="43" s="1"/>
  <c r="AP103" i="42" a="1"/>
  <c r="AP103" i="42" s="1"/>
  <c r="Z104" i="42" a="1"/>
  <c r="Z104" i="42" s="1"/>
  <c r="AD50" i="43" a="1"/>
  <c r="AD50" i="43" s="1"/>
  <c r="Z107" i="42" a="1"/>
  <c r="Z107" i="42" s="1"/>
  <c r="AD48" i="43" a="1"/>
  <c r="AD48" i="43" s="1"/>
  <c r="AT48" i="42" a="1"/>
  <c r="AT48" i="42" s="1"/>
  <c r="AP104" i="43" a="1"/>
  <c r="AP104" i="43" s="1"/>
  <c r="AP102" i="42" a="1"/>
  <c r="AP102" i="42" s="1"/>
  <c r="R104" i="42" a="1"/>
  <c r="R104" i="42" s="1"/>
  <c r="R50" i="43" a="1"/>
  <c r="R50" i="43" s="1"/>
  <c r="AH47" i="43" a="1"/>
  <c r="AH47" i="43" s="1"/>
  <c r="R106" i="43" a="1"/>
  <c r="R106" i="43" s="1"/>
  <c r="J105" i="43" a="1"/>
  <c r="J105" i="43" s="1"/>
  <c r="J107" i="42" a="1"/>
  <c r="J107" i="42" s="1"/>
  <c r="Z51" i="43" a="1"/>
  <c r="Z51" i="43" s="1"/>
  <c r="AT107" i="43" a="1"/>
  <c r="AT107" i="43" s="1"/>
  <c r="AD104" i="38" a="1"/>
  <c r="AD104" i="38" s="1"/>
  <c r="AL52" i="38" a="1"/>
  <c r="AL52" i="38" s="1"/>
  <c r="J105" i="39" a="1"/>
  <c r="J105" i="39" s="1"/>
  <c r="Z52" i="38" a="1"/>
  <c r="Z52" i="38" s="1"/>
  <c r="J52" i="39" a="1"/>
  <c r="J52" i="39" s="1"/>
  <c r="Z48" i="39" a="1"/>
  <c r="Z48" i="39" s="1"/>
  <c r="J52" i="40" a="1"/>
  <c r="J52" i="40" s="1"/>
  <c r="B47" i="40" a="1"/>
  <c r="B47" i="40" s="1"/>
  <c r="AT106" i="41" a="1"/>
  <c r="AT106" i="41" s="1"/>
  <c r="AD105" i="42" a="1"/>
  <c r="AD105" i="42" s="1"/>
  <c r="AD52" i="42" a="1"/>
  <c r="AD52" i="42" s="1"/>
  <c r="J47" i="42" a="1"/>
  <c r="J47" i="42" s="1"/>
  <c r="J104" i="43" a="1"/>
  <c r="J104" i="43" s="1"/>
  <c r="F48" i="43" a="1"/>
  <c r="F48" i="43" s="1"/>
  <c r="AH102" i="34" a="1"/>
  <c r="AH102" i="34" s="1"/>
  <c r="AP52" i="34" a="1"/>
  <c r="AP52" i="34" s="1"/>
  <c r="AH50" i="34" a="1"/>
  <c r="AH50" i="34" s="1"/>
  <c r="Z47" i="34" a="1"/>
  <c r="Z47" i="34" s="1"/>
  <c r="Z50" i="35" a="1"/>
  <c r="Z50" i="35" s="1"/>
  <c r="AT47" i="36" a="1"/>
  <c r="AT47" i="36" s="1"/>
  <c r="AT50" i="37" a="1"/>
  <c r="AT50" i="37" s="1"/>
  <c r="AP104" i="37" a="1"/>
  <c r="AP104" i="37" s="1"/>
  <c r="AP48" i="37" a="1"/>
  <c r="AP48" i="37" s="1"/>
  <c r="Z103" i="37" a="1"/>
  <c r="Z103" i="37" s="1"/>
  <c r="B48" i="36" a="1"/>
  <c r="B48" i="36" s="1"/>
  <c r="AT104" i="36" a="1"/>
  <c r="AT104" i="36" s="1"/>
  <c r="AT47" i="37" a="1"/>
  <c r="AT47" i="37" s="1"/>
  <c r="Z52" i="37" a="1"/>
  <c r="Z52" i="37" s="1"/>
  <c r="AD107" i="38" a="1"/>
  <c r="AD107" i="38" s="1"/>
  <c r="AH102" i="37" a="1"/>
  <c r="AH102" i="37" s="1"/>
  <c r="J104" i="36" a="1"/>
  <c r="J104" i="36" s="1"/>
  <c r="N52" i="37" a="1"/>
  <c r="N52" i="37" s="1"/>
  <c r="B106" i="40" a="1"/>
  <c r="B106" i="40" s="1"/>
  <c r="AP105" i="37" a="1"/>
  <c r="AP105" i="37" s="1"/>
  <c r="AP48" i="38" a="1"/>
  <c r="AP48" i="38" s="1"/>
  <c r="AH106" i="37" a="1"/>
  <c r="AH106" i="37" s="1"/>
  <c r="AH103" i="38" a="1"/>
  <c r="AH103" i="38" s="1"/>
  <c r="B50" i="40" a="1"/>
  <c r="B50" i="40" s="1"/>
  <c r="AH50" i="38" a="1"/>
  <c r="AH50" i="38" s="1"/>
  <c r="F105" i="39" a="1"/>
  <c r="F105" i="39" s="1"/>
  <c r="AH106" i="40" a="1"/>
  <c r="AH106" i="40" s="1"/>
  <c r="AD104" i="37" a="1"/>
  <c r="AD104" i="37" s="1"/>
  <c r="AH51" i="38" a="1"/>
  <c r="AH51" i="38" s="1"/>
  <c r="R105" i="38" a="1"/>
  <c r="R105" i="38" s="1"/>
  <c r="AD48" i="38" a="1"/>
  <c r="AD48" i="38" s="1"/>
  <c r="N47" i="39" a="1"/>
  <c r="N47" i="39" s="1"/>
  <c r="F106" i="40" a="1"/>
  <c r="F106" i="40" s="1"/>
  <c r="AL105" i="40" a="1"/>
  <c r="AL105" i="40" s="1"/>
  <c r="AH102" i="40" a="1"/>
  <c r="AH102" i="40" s="1"/>
  <c r="V102" i="40" a="1"/>
  <c r="V102" i="40" s="1"/>
  <c r="N103" i="39" a="1"/>
  <c r="N103" i="39" s="1"/>
  <c r="J47" i="39" a="1"/>
  <c r="J47" i="39" s="1"/>
  <c r="N52" i="39" a="1"/>
  <c r="N52" i="39" s="1"/>
  <c r="V106" i="39" a="1"/>
  <c r="V106" i="39" s="1"/>
  <c r="AT51" i="40" a="1"/>
  <c r="AT51" i="40" s="1"/>
  <c r="Z51" i="40" a="1"/>
  <c r="Z51" i="40" s="1"/>
  <c r="N107" i="39" a="1"/>
  <c r="N107" i="39" s="1"/>
  <c r="AT47" i="40" a="1"/>
  <c r="AT47" i="40" s="1"/>
  <c r="F51" i="42" a="1"/>
  <c r="F51" i="42" s="1"/>
  <c r="V48" i="40" a="1"/>
  <c r="V48" i="40" s="1"/>
  <c r="AH52" i="40" a="1"/>
  <c r="AH52" i="40" s="1"/>
  <c r="V51" i="41" a="1"/>
  <c r="V51" i="41" s="1"/>
  <c r="AT49" i="41" a="1"/>
  <c r="AT49" i="41" s="1"/>
  <c r="Z49" i="41" a="1"/>
  <c r="Z49" i="41" s="1"/>
  <c r="AL49" i="40" a="1"/>
  <c r="AL49" i="40" s="1"/>
  <c r="Z47" i="40" a="1"/>
  <c r="Z47" i="40" s="1"/>
  <c r="AP104" i="40" a="1"/>
  <c r="AP104" i="40" s="1"/>
  <c r="AT50" i="41" a="1"/>
  <c r="AT50" i="41" s="1"/>
  <c r="AT52" i="41" a="1"/>
  <c r="AT52" i="41" s="1"/>
  <c r="V52" i="40" a="1"/>
  <c r="V52" i="40" s="1"/>
  <c r="F104" i="40" a="1"/>
  <c r="F104" i="40" s="1"/>
  <c r="AD104" i="40" a="1"/>
  <c r="AD104" i="40" s="1"/>
  <c r="Z105" i="40" a="1"/>
  <c r="Z105" i="40" s="1"/>
  <c r="J52" i="42" a="1"/>
  <c r="J52" i="42" s="1"/>
  <c r="R103" i="42" a="1"/>
  <c r="R103" i="42" s="1"/>
  <c r="R52" i="41" a="1"/>
  <c r="R52" i="41" s="1"/>
  <c r="AT105" i="41" a="1"/>
  <c r="AT105" i="41" s="1"/>
  <c r="R102" i="41" a="1"/>
  <c r="R102" i="41" s="1"/>
  <c r="J107" i="41" a="1"/>
  <c r="J107" i="41" s="1"/>
  <c r="AT51" i="42" a="1"/>
  <c r="AT51" i="42" s="1"/>
  <c r="AL106" i="42" a="1"/>
  <c r="AL106" i="42" s="1"/>
  <c r="AT103" i="42" a="1"/>
  <c r="AT103" i="42" s="1"/>
  <c r="AT104" i="42" a="1"/>
  <c r="AT104" i="42" s="1"/>
  <c r="AP52" i="43" a="1"/>
  <c r="AP52" i="43" s="1"/>
  <c r="AP47" i="43" a="1"/>
  <c r="AP47" i="43" s="1"/>
  <c r="AP107" i="43" a="1"/>
  <c r="AP107" i="43" s="1"/>
  <c r="N48" i="42" a="1"/>
  <c r="N48" i="42" s="1"/>
  <c r="AL103" i="42" a="1"/>
  <c r="AL103" i="42" s="1"/>
  <c r="B52" i="42" a="1"/>
  <c r="B52" i="42" s="1"/>
  <c r="AL104" i="42" a="1"/>
  <c r="AL104" i="42" s="1"/>
  <c r="J47" i="43" a="1"/>
  <c r="J47" i="43" s="1"/>
  <c r="R107" i="42" a="1"/>
  <c r="R107" i="42" s="1"/>
  <c r="AD106" i="43" a="1"/>
  <c r="AD106" i="43" s="1"/>
  <c r="AH107" i="43" a="1"/>
  <c r="AH107" i="43" s="1"/>
  <c r="AT52" i="43" a="1"/>
  <c r="AT52" i="43" s="1"/>
  <c r="R105" i="43" a="1"/>
  <c r="R105" i="43" s="1"/>
  <c r="AT48" i="43" a="1"/>
  <c r="AT48" i="43" s="1"/>
  <c r="AP105" i="43" a="1"/>
  <c r="AP105" i="43" s="1"/>
  <c r="J48" i="38" a="1"/>
  <c r="J48" i="38" s="1"/>
  <c r="AD105" i="39" a="1"/>
  <c r="AD105" i="39" s="1"/>
  <c r="F48" i="38" a="1"/>
  <c r="F48" i="38" s="1"/>
  <c r="F51" i="40" a="1"/>
  <c r="F51" i="40" s="1"/>
  <c r="N104" i="40" a="1"/>
  <c r="N104" i="40" s="1"/>
  <c r="Z47" i="41" a="1"/>
  <c r="Z47" i="41" s="1"/>
  <c r="V104" i="41" a="1"/>
  <c r="V104" i="41" s="1"/>
  <c r="AL48" i="41" a="1"/>
  <c r="AL48" i="41" s="1"/>
  <c r="V107" i="41" a="1"/>
  <c r="V107" i="41" s="1"/>
  <c r="F103" i="42" a="1"/>
  <c r="F103" i="42" s="1"/>
  <c r="V52" i="43" a="1"/>
  <c r="V52" i="43" s="1"/>
  <c r="AL105" i="43" a="1"/>
  <c r="AL105" i="43" s="1"/>
  <c r="V49" i="34" a="1"/>
  <c r="V49" i="34" s="1"/>
  <c r="AT103" i="34" a="1"/>
  <c r="AT103" i="34" s="1"/>
  <c r="AH49" i="35" a="1"/>
  <c r="AH49" i="35" s="1"/>
  <c r="AT102" i="36" a="1"/>
  <c r="AT102" i="36" s="1"/>
  <c r="R103" i="37" a="1"/>
  <c r="R103" i="37" s="1"/>
  <c r="AH48" i="36" a="1"/>
  <c r="AH48" i="36" s="1"/>
  <c r="AH52" i="37" a="1"/>
  <c r="AH52" i="37" s="1"/>
  <c r="V107" i="38" a="1"/>
  <c r="V107" i="38" s="1"/>
  <c r="AD102" i="37" a="1"/>
  <c r="AD102" i="37" s="1"/>
  <c r="AP107" i="37" a="1"/>
  <c r="AP107" i="37" s="1"/>
  <c r="R104" i="36" a="1"/>
  <c r="R104" i="36" s="1"/>
  <c r="AP106" i="37" a="1"/>
  <c r="AP106" i="37" s="1"/>
  <c r="AD52" i="37" a="1"/>
  <c r="AD52" i="37" s="1"/>
  <c r="AT104" i="38" a="1"/>
  <c r="AT104" i="38" s="1"/>
  <c r="B105" i="40" a="1"/>
  <c r="B105" i="40" s="1"/>
  <c r="AT105" i="38" a="1"/>
  <c r="AT105" i="38" s="1"/>
  <c r="F102" i="39" a="1"/>
  <c r="F102" i="39" s="1"/>
  <c r="F52" i="38" a="1"/>
  <c r="F52" i="38" s="1"/>
  <c r="AT107" i="39" a="1"/>
  <c r="AT107" i="39" s="1"/>
  <c r="AP106" i="38" a="1"/>
  <c r="AP106" i="38" s="1"/>
  <c r="B107" i="37" a="1"/>
  <c r="B107" i="37" s="1"/>
  <c r="AT52" i="39" a="1"/>
  <c r="AT52" i="39" s="1"/>
  <c r="AH103" i="40" a="1"/>
  <c r="AH103" i="40" s="1"/>
  <c r="AL104" i="37" a="1"/>
  <c r="AL104" i="37" s="1"/>
  <c r="Z105" i="38" a="1"/>
  <c r="Z105" i="38" s="1"/>
  <c r="AL48" i="38" a="1"/>
  <c r="AL48" i="38" s="1"/>
  <c r="F103" i="40" a="1"/>
  <c r="F103" i="40" s="1"/>
  <c r="AP48" i="40" a="1"/>
  <c r="AP48" i="40" s="1"/>
  <c r="AD48" i="39" a="1"/>
  <c r="AD48" i="39" s="1"/>
  <c r="AP52" i="39" a="1"/>
  <c r="AP52" i="39" s="1"/>
  <c r="AP106" i="39" a="1"/>
  <c r="AP106" i="39" s="1"/>
  <c r="N102" i="40" a="1"/>
  <c r="N102" i="40" s="1"/>
  <c r="AD49" i="39" a="1"/>
  <c r="AD49" i="39" s="1"/>
  <c r="R47" i="39" a="1"/>
  <c r="R47" i="39" s="1"/>
  <c r="V52" i="39" a="1"/>
  <c r="V52" i="39" s="1"/>
  <c r="AD106" i="39" a="1"/>
  <c r="AD106" i="39" s="1"/>
  <c r="AL51" i="40" a="1"/>
  <c r="AL51" i="40" s="1"/>
  <c r="R51" i="40" a="1"/>
  <c r="R51" i="40" s="1"/>
  <c r="V107" i="39" a="1"/>
  <c r="V107" i="39" s="1"/>
  <c r="F106" i="42" a="1"/>
  <c r="F106" i="42" s="1"/>
  <c r="AD48" i="40" a="1"/>
  <c r="AD48" i="40" s="1"/>
  <c r="AP52" i="40" a="1"/>
  <c r="AP52" i="40" s="1"/>
  <c r="V103" i="41" a="1"/>
  <c r="V103" i="41" s="1"/>
  <c r="AL49" i="41" a="1"/>
  <c r="AL49" i="41" s="1"/>
  <c r="R49" i="41" a="1"/>
  <c r="R49" i="41" s="1"/>
  <c r="AT49" i="40" a="1"/>
  <c r="AT49" i="40" s="1"/>
  <c r="N50" i="40" a="1"/>
  <c r="N50" i="40" s="1"/>
  <c r="AH47" i="40" a="1"/>
  <c r="AH47" i="40" s="1"/>
  <c r="AH104" i="40" a="1"/>
  <c r="AH104" i="40" s="1"/>
  <c r="AT103" i="41" a="1"/>
  <c r="AT103" i="41" s="1"/>
  <c r="AD52" i="40" a="1"/>
  <c r="AD52" i="40" s="1"/>
  <c r="AT102" i="41" a="1"/>
  <c r="AT102" i="41" s="1"/>
  <c r="B49" i="40" a="1"/>
  <c r="B49" i="40" s="1"/>
  <c r="AH105" i="40" a="1"/>
  <c r="AH105" i="40" s="1"/>
  <c r="AP106" i="41" a="1"/>
  <c r="AP106" i="41" s="1"/>
  <c r="F107" i="41" a="1"/>
  <c r="F107" i="41" s="1"/>
  <c r="J106" i="42" a="1"/>
  <c r="J106" i="42" s="1"/>
  <c r="R106" i="42" a="1"/>
  <c r="R106" i="42" s="1"/>
  <c r="F48" i="41" a="1"/>
  <c r="F48" i="41" s="1"/>
  <c r="Z52" i="41" a="1"/>
  <c r="Z52" i="41" s="1"/>
  <c r="AL107" i="42" a="1"/>
  <c r="AL107" i="42" s="1"/>
  <c r="J102" i="41" a="1"/>
  <c r="J102" i="41" s="1"/>
  <c r="N106" i="41" a="1"/>
  <c r="N106" i="41" s="1"/>
  <c r="J104" i="41" a="1"/>
  <c r="J104" i="41" s="1"/>
  <c r="B107" i="41" a="1"/>
  <c r="B107" i="41" s="1"/>
  <c r="N49" i="42" a="1"/>
  <c r="N49" i="42" s="1"/>
  <c r="AL50" i="42" a="1"/>
  <c r="AL50" i="42" s="1"/>
  <c r="AT106" i="42" a="1"/>
  <c r="AT106" i="42" s="1"/>
  <c r="AH103" i="42" a="1"/>
  <c r="AH103" i="42" s="1"/>
  <c r="AP47" i="42" a="1"/>
  <c r="AP47" i="42" s="1"/>
  <c r="J103" i="43" a="1"/>
  <c r="J103" i="43" s="1"/>
  <c r="AH52" i="43" a="1"/>
  <c r="AH52" i="43" s="1"/>
  <c r="AP48" i="43" a="1"/>
  <c r="AP48" i="43" s="1"/>
  <c r="AH105" i="43" a="1"/>
  <c r="AH105" i="43" s="1"/>
  <c r="AP50" i="43" a="1"/>
  <c r="AP50" i="43" s="1"/>
  <c r="V47" i="43" a="1"/>
  <c r="V47" i="43" s="1"/>
  <c r="V106" i="43" a="1"/>
  <c r="V106" i="43" s="1"/>
  <c r="F105" i="38" a="1"/>
  <c r="F105" i="38" s="1"/>
  <c r="AT106" i="39" a="1"/>
  <c r="AT106" i="39" s="1"/>
  <c r="Z51" i="39" a="1"/>
  <c r="Z51" i="39" s="1"/>
  <c r="AT102" i="40" a="1"/>
  <c r="AT102" i="40" s="1"/>
  <c r="AD103" i="40" a="1"/>
  <c r="AD103" i="40" s="1"/>
  <c r="B104" i="40" a="1"/>
  <c r="B104" i="40" s="1"/>
  <c r="J48" i="42" a="1"/>
  <c r="J48" i="42" s="1"/>
  <c r="AP102" i="41" a="1"/>
  <c r="AP102" i="41" s="1"/>
  <c r="AT49" i="42" a="1"/>
  <c r="AT49" i="42" s="1"/>
  <c r="N51" i="42" a="1"/>
  <c r="N51" i="42" s="1"/>
  <c r="V49" i="43" a="1"/>
  <c r="V49" i="43" s="1"/>
  <c r="N50" i="43" a="1"/>
  <c r="N50" i="43" s="1"/>
  <c r="AH106" i="43" a="1"/>
  <c r="AH106" i="43" s="1"/>
  <c r="J104" i="37" a="1"/>
  <c r="J104" i="37" s="1"/>
  <c r="AT51" i="36" a="1"/>
  <c r="AT51" i="36" s="1"/>
  <c r="F51" i="35" a="1"/>
  <c r="F51" i="35" s="1"/>
  <c r="N48" i="36" a="1"/>
  <c r="N48" i="36" s="1"/>
  <c r="N103" i="36" a="1"/>
  <c r="N103" i="36" s="1"/>
  <c r="AL102" i="36" a="1"/>
  <c r="AL102" i="36" s="1"/>
  <c r="J103" i="37" a="1"/>
  <c r="J103" i="37" s="1"/>
  <c r="N52" i="36" a="1"/>
  <c r="N52" i="36" s="1"/>
  <c r="Z49" i="36" a="1"/>
  <c r="Z49" i="36" s="1"/>
  <c r="AP52" i="37" a="1"/>
  <c r="AP52" i="37" s="1"/>
  <c r="V104" i="37" a="1"/>
  <c r="V104" i="37" s="1"/>
  <c r="V49" i="37" a="1"/>
  <c r="V49" i="37" s="1"/>
  <c r="Z104" i="37" a="1"/>
  <c r="Z104" i="37" s="1"/>
  <c r="V102" i="37" a="1"/>
  <c r="V102" i="37" s="1"/>
  <c r="V47" i="38" a="1"/>
  <c r="V47" i="38" s="1"/>
  <c r="AH104" i="36" a="1"/>
  <c r="AH104" i="36" s="1"/>
  <c r="AL52" i="37" a="1"/>
  <c r="AL52" i="37" s="1"/>
  <c r="R49" i="37" a="1"/>
  <c r="R49" i="37" s="1"/>
  <c r="F107" i="37" a="1"/>
  <c r="F107" i="37" s="1"/>
  <c r="R102" i="39" a="1"/>
  <c r="R102" i="39" s="1"/>
  <c r="N52" i="38" a="1"/>
  <c r="N52" i="38" s="1"/>
  <c r="N106" i="38" a="1"/>
  <c r="N106" i="38" s="1"/>
  <c r="B49" i="38" a="1"/>
  <c r="B49" i="38" s="1"/>
  <c r="J107" i="37" a="1"/>
  <c r="J107" i="37" s="1"/>
  <c r="AH105" i="38" a="1"/>
  <c r="AH105" i="38" s="1"/>
  <c r="F51" i="39" a="1"/>
  <c r="F51" i="39" s="1"/>
  <c r="F105" i="37" a="1"/>
  <c r="F105" i="37" s="1"/>
  <c r="B52" i="38" a="1"/>
  <c r="B52" i="38" s="1"/>
  <c r="AT50" i="39" a="1"/>
  <c r="AT50" i="39" s="1"/>
  <c r="AD47" i="39" a="1"/>
  <c r="AD47" i="39" s="1"/>
  <c r="F50" i="40" a="1"/>
  <c r="F50" i="40" s="1"/>
  <c r="AL107" i="40" a="1"/>
  <c r="AL107" i="40" s="1"/>
  <c r="AL48" i="39" a="1"/>
  <c r="AL48" i="39" s="1"/>
  <c r="R102" i="40" a="1"/>
  <c r="R102" i="40" s="1"/>
  <c r="F102" i="40" a="1"/>
  <c r="F102" i="40" s="1"/>
  <c r="AL49" i="39" a="1"/>
  <c r="AL49" i="39" s="1"/>
  <c r="AD103" i="39" a="1"/>
  <c r="AD103" i="39" s="1"/>
  <c r="AP107" i="39" a="1"/>
  <c r="AP107" i="39" s="1"/>
  <c r="R107" i="40" a="1"/>
  <c r="R107" i="40" s="1"/>
  <c r="Z47" i="39" a="1"/>
  <c r="Z47" i="39" s="1"/>
  <c r="AT52" i="40" a="1"/>
  <c r="AT52" i="40" s="1"/>
  <c r="AD52" i="39" a="1"/>
  <c r="AD52" i="39" s="1"/>
  <c r="AL106" i="39" a="1"/>
  <c r="AL106" i="39" s="1"/>
  <c r="AD51" i="40" a="1"/>
  <c r="AD51" i="40" s="1"/>
  <c r="J51" i="40" a="1"/>
  <c r="J51" i="40" s="1"/>
  <c r="B103" i="39" a="1"/>
  <c r="B103" i="39" s="1"/>
  <c r="AD107" i="39" a="1"/>
  <c r="AD107" i="39" s="1"/>
  <c r="AT50" i="40" a="1"/>
  <c r="AT50" i="40" s="1"/>
  <c r="AL48" i="40" a="1"/>
  <c r="AL48" i="40" s="1"/>
  <c r="V50" i="41" a="1"/>
  <c r="V50" i="41" s="1"/>
  <c r="V50" i="40" a="1"/>
  <c r="V50" i="40" s="1"/>
  <c r="AP47" i="40" a="1"/>
  <c r="AP47" i="40" s="1"/>
  <c r="Z104" i="40" a="1"/>
  <c r="Z104" i="40" s="1"/>
  <c r="AL52" i="40" a="1"/>
  <c r="AL52" i="40" s="1"/>
  <c r="Z103" i="41" a="1"/>
  <c r="Z103" i="41" s="1"/>
  <c r="J49" i="40" a="1"/>
  <c r="J49" i="40" s="1"/>
  <c r="R49" i="42" a="1"/>
  <c r="R49" i="42" s="1"/>
  <c r="J49" i="42" a="1"/>
  <c r="J49" i="42" s="1"/>
  <c r="R48" i="42" a="1"/>
  <c r="R48" i="42" s="1"/>
  <c r="N48" i="41" a="1"/>
  <c r="N48" i="41" s="1"/>
  <c r="AL105" i="42" a="1"/>
  <c r="AL105" i="42" s="1"/>
  <c r="B102" i="41" a="1"/>
  <c r="B102" i="41" s="1"/>
  <c r="F106" i="41" a="1"/>
  <c r="F106" i="41" s="1"/>
  <c r="B104" i="41" a="1"/>
  <c r="B104" i="41" s="1"/>
  <c r="AT107" i="41" a="1"/>
  <c r="AT107" i="41" s="1"/>
  <c r="AL105" i="41" a="1"/>
  <c r="AL105" i="41" s="1"/>
  <c r="F49" i="42" a="1"/>
  <c r="F49" i="42" s="1"/>
  <c r="AP50" i="42" a="1"/>
  <c r="AP50" i="42" s="1"/>
  <c r="AD50" i="42" a="1"/>
  <c r="AD50" i="42" s="1"/>
  <c r="N105" i="42" a="1"/>
  <c r="N105" i="42" s="1"/>
  <c r="AD47" i="42" a="1"/>
  <c r="AD47" i="42" s="1"/>
  <c r="V48" i="42" a="1"/>
  <c r="V48" i="42" s="1"/>
  <c r="AP106" i="42" a="1"/>
  <c r="AP106" i="42" s="1"/>
  <c r="AP49" i="43" a="1"/>
  <c r="AP49" i="43" s="1"/>
  <c r="AP51" i="43" a="1"/>
  <c r="AP51" i="43" s="1"/>
  <c r="AD103" i="42" a="1"/>
  <c r="AD103" i="42" s="1"/>
  <c r="B102" i="42" a="1"/>
  <c r="B102" i="42" s="1"/>
  <c r="AP52" i="42" a="1"/>
  <c r="AP52" i="42" s="1"/>
  <c r="Z49" i="43" a="1"/>
  <c r="Z49" i="43" s="1"/>
  <c r="AD104" i="42" a="1"/>
  <c r="AD104" i="42" s="1"/>
  <c r="J104" i="42" a="1"/>
  <c r="J104" i="42" s="1"/>
  <c r="Z52" i="43" a="1"/>
  <c r="Z52" i="43" s="1"/>
  <c r="J50" i="43" a="1"/>
  <c r="J50" i="43" s="1"/>
  <c r="Z107" i="43" a="1"/>
  <c r="Z107" i="43" s="1"/>
  <c r="V104" i="43" a="1"/>
  <c r="V104" i="43" s="1"/>
  <c r="AL102" i="39" a="1"/>
  <c r="AL102" i="39" s="1"/>
  <c r="AH107" i="37" a="1"/>
  <c r="AH107" i="37" s="1"/>
  <c r="AD105" i="37" a="1"/>
  <c r="AD105" i="37" s="1"/>
  <c r="F107" i="40" a="1"/>
  <c r="F107" i="40" s="1"/>
  <c r="AD50" i="39" a="1"/>
  <c r="AD50" i="39" s="1"/>
  <c r="F49" i="41" a="1"/>
  <c r="F49" i="41" s="1"/>
  <c r="AT48" i="41" a="1"/>
  <c r="AT48" i="41" s="1"/>
  <c r="AT104" i="41" a="1"/>
  <c r="AT104" i="41" s="1"/>
  <c r="AH107" i="41" a="1"/>
  <c r="AH107" i="41" s="1"/>
  <c r="F50" i="42" a="1"/>
  <c r="F50" i="42" s="1"/>
  <c r="AH52" i="42" a="1"/>
  <c r="AH52" i="42" s="1"/>
  <c r="Z105" i="43" a="1"/>
  <c r="Z105" i="43" s="1"/>
  <c r="B107" i="43" a="1"/>
  <c r="B107" i="43" s="1"/>
  <c r="Z51" i="36" a="1"/>
  <c r="Z51" i="36" s="1"/>
  <c r="AT49" i="35" a="1"/>
  <c r="AT49" i="35" s="1"/>
  <c r="J52" i="36" a="1"/>
  <c r="J52" i="36" s="1"/>
  <c r="V106" i="36" a="1"/>
  <c r="V106" i="36" s="1"/>
  <c r="AD102" i="36" a="1"/>
  <c r="AD102" i="36" s="1"/>
  <c r="V52" i="36" a="1"/>
  <c r="V52" i="36" s="1"/>
  <c r="AL49" i="37" a="1"/>
  <c r="AL49" i="37" s="1"/>
  <c r="F102" i="37" a="1"/>
  <c r="F102" i="37" s="1"/>
  <c r="V51" i="38" a="1"/>
  <c r="V51" i="38" s="1"/>
  <c r="R47" i="37" a="1"/>
  <c r="R47" i="37" s="1"/>
  <c r="F104" i="37" a="1"/>
  <c r="F104" i="37" s="1"/>
  <c r="Z49" i="37" a="1"/>
  <c r="Z49" i="37" s="1"/>
  <c r="N107" i="37" a="1"/>
  <c r="N107" i="37" s="1"/>
  <c r="B103" i="40" a="1"/>
  <c r="B103" i="40" s="1"/>
  <c r="V52" i="38" a="1"/>
  <c r="V52" i="38" s="1"/>
  <c r="AD106" i="38" a="1"/>
  <c r="AD106" i="38" s="1"/>
  <c r="R107" i="37" a="1"/>
  <c r="R107" i="37" s="1"/>
  <c r="AH50" i="40" a="1"/>
  <c r="AH50" i="40" s="1"/>
  <c r="AT106" i="38" a="1"/>
  <c r="AT106" i="38" s="1"/>
  <c r="N105" i="37" a="1"/>
  <c r="N105" i="37" s="1"/>
  <c r="AL47" i="39" a="1"/>
  <c r="AL47" i="39" s="1"/>
  <c r="AT48" i="39" a="1"/>
  <c r="AT48" i="39" s="1"/>
  <c r="R50" i="40" a="1"/>
  <c r="R50" i="40" s="1"/>
  <c r="AT49" i="39" a="1"/>
  <c r="AT49" i="39" s="1"/>
  <c r="AL103" i="39" a="1"/>
  <c r="AL103" i="39" s="1"/>
  <c r="R106" i="40" a="1"/>
  <c r="R106" i="40" s="1"/>
  <c r="AL52" i="39" a="1"/>
  <c r="AL52" i="39" s="1"/>
  <c r="V51" i="40" a="1"/>
  <c r="V51" i="40" s="1"/>
  <c r="B51" i="40" a="1"/>
  <c r="B51" i="40" s="1"/>
  <c r="AL107" i="39" a="1"/>
  <c r="AL107" i="39" s="1"/>
  <c r="F47" i="40" a="1"/>
  <c r="F47" i="40" s="1"/>
  <c r="F47" i="42" a="1"/>
  <c r="F47" i="42" s="1"/>
  <c r="V49" i="41" a="1"/>
  <c r="V49" i="41" s="1"/>
  <c r="AD50" i="40" a="1"/>
  <c r="AD50" i="40" s="1"/>
  <c r="Z51" i="41" a="1"/>
  <c r="Z51" i="41" s="1"/>
  <c r="R104" i="40" a="1"/>
  <c r="R104" i="40" s="1"/>
  <c r="AT47" i="41" a="1"/>
  <c r="AT47" i="41" s="1"/>
  <c r="R48" i="40" a="1"/>
  <c r="R48" i="40" s="1"/>
  <c r="R49" i="40" a="1"/>
  <c r="R49" i="40" s="1"/>
  <c r="V48" i="41" a="1"/>
  <c r="V48" i="41" s="1"/>
  <c r="AL52" i="42" a="1"/>
  <c r="AL52" i="42" s="1"/>
  <c r="AP105" i="42" a="1"/>
  <c r="AP105" i="42" s="1"/>
  <c r="AL104" i="41" a="1"/>
  <c r="AL104" i="41" s="1"/>
  <c r="AL107" i="41" a="1"/>
  <c r="AL107" i="41" s="1"/>
  <c r="AP49" i="42" a="1"/>
  <c r="AP49" i="42" s="1"/>
  <c r="AD51" i="42" a="1"/>
  <c r="AD51" i="42" s="1"/>
  <c r="AD48" i="42" a="1"/>
  <c r="AD48" i="42" s="1"/>
  <c r="AD106" i="42" a="1"/>
  <c r="AD106" i="42" s="1"/>
  <c r="V103" i="42" a="1"/>
  <c r="V103" i="42" s="1"/>
  <c r="AL102" i="42" a="1"/>
  <c r="AL102" i="42" s="1"/>
  <c r="F52" i="42" a="1"/>
  <c r="F52" i="42" s="1"/>
  <c r="R102" i="42" a="1"/>
  <c r="R102" i="42" s="1"/>
  <c r="Z103" i="43" a="1"/>
  <c r="Z103" i="43" s="1"/>
  <c r="V104" i="42" a="1"/>
  <c r="V104" i="42" s="1"/>
  <c r="J48" i="43" a="1"/>
  <c r="J48" i="43" s="1"/>
  <c r="AD104" i="43" a="1"/>
  <c r="AD104" i="43" s="1"/>
  <c r="AP107" i="41" a="1"/>
  <c r="AP107" i="41" s="1"/>
  <c r="V52" i="42" a="1"/>
  <c r="V52" i="42" s="1"/>
  <c r="N50" i="42" a="1"/>
  <c r="N50" i="42" s="1"/>
  <c r="AP106" i="43" a="1"/>
  <c r="AP106" i="43" s="1"/>
  <c r="R52" i="42" a="1"/>
  <c r="R52" i="42" s="1"/>
  <c r="Z102" i="42" a="1"/>
  <c r="Z102" i="42" s="1"/>
  <c r="B47" i="42" a="1"/>
  <c r="B47" i="42" s="1"/>
  <c r="N104" i="42" a="1"/>
  <c r="N104" i="42" s="1"/>
  <c r="J49" i="43" a="1"/>
  <c r="J49" i="43" s="1"/>
  <c r="AD52" i="43" a="1"/>
  <c r="AD52" i="43" s="1"/>
  <c r="N107" i="42" a="1"/>
  <c r="N107" i="42" s="1"/>
  <c r="J107" i="43" a="1"/>
  <c r="J107" i="43" s="1"/>
  <c r="V47" i="34" a="1"/>
  <c r="V47" i="34" s="1"/>
  <c r="Z102" i="35" a="1"/>
  <c r="Z102" i="35" s="1"/>
  <c r="N52" i="35" a="1"/>
  <c r="N52" i="35" s="1"/>
  <c r="R102" i="36" a="1"/>
  <c r="R102" i="36" s="1"/>
  <c r="B47" i="36" a="1"/>
  <c r="B47" i="36" s="1"/>
  <c r="F106" i="36" a="1"/>
  <c r="F106" i="36" s="1"/>
  <c r="V105" i="36" a="1"/>
  <c r="V105" i="36" s="1"/>
  <c r="B107" i="38" a="1"/>
  <c r="B107" i="38" s="1"/>
  <c r="AH47" i="37" a="1"/>
  <c r="AH47" i="37" s="1"/>
  <c r="R48" i="37" a="1"/>
  <c r="R48" i="37" s="1"/>
  <c r="AD50" i="38" a="1"/>
  <c r="AD50" i="38" s="1"/>
  <c r="J103" i="38" a="1"/>
  <c r="J103" i="38" s="1"/>
  <c r="AT51" i="39" a="1"/>
  <c r="AT51" i="39" s="1"/>
  <c r="AP103" i="39" a="1"/>
  <c r="AP103" i="39" s="1"/>
  <c r="B107" i="39" a="1"/>
  <c r="B107" i="39" s="1"/>
  <c r="Z103" i="39" a="1"/>
  <c r="Z103" i="39" s="1"/>
  <c r="N49" i="40" a="1"/>
  <c r="N49" i="40" s="1"/>
  <c r="AH48" i="40" a="1"/>
  <c r="AH48" i="40" s="1"/>
  <c r="N102" i="41" a="1"/>
  <c r="N102" i="41" s="1"/>
  <c r="AP48" i="42" a="1"/>
  <c r="AP48" i="42" s="1"/>
  <c r="R50" i="42" a="1"/>
  <c r="R50" i="42" s="1"/>
  <c r="V106" i="42" a="1"/>
  <c r="V106" i="42" s="1"/>
  <c r="V50" i="43" a="1"/>
  <c r="V50" i="43" s="1"/>
  <c r="Z48" i="43" a="1"/>
  <c r="Z48" i="43" s="1"/>
  <c r="F49" i="34" a="1"/>
  <c r="F49" i="34" s="1"/>
  <c r="AT102" i="35" a="1"/>
  <c r="AT102" i="35" s="1"/>
  <c r="AH106" i="34" a="1"/>
  <c r="AH106" i="34" s="1"/>
  <c r="F103" i="34" a="1"/>
  <c r="F103" i="34" s="1"/>
  <c r="AT52" i="36" a="1"/>
  <c r="AT52" i="36" s="1"/>
  <c r="AD51" i="37" a="1"/>
  <c r="AD51" i="37" s="1"/>
  <c r="Z52" i="36" a="1"/>
  <c r="Z52" i="36" s="1"/>
  <c r="Z102" i="36" a="1"/>
  <c r="Z102" i="36" s="1"/>
  <c r="J104" i="35" a="1"/>
  <c r="J104" i="35" s="1"/>
  <c r="AT103" i="37" a="1"/>
  <c r="AT103" i="37" s="1"/>
  <c r="AD52" i="36" a="1"/>
  <c r="AD52" i="36" s="1"/>
  <c r="N48" i="37" a="1"/>
  <c r="N48" i="37" s="1"/>
  <c r="AT49" i="37" a="1"/>
  <c r="AT49" i="37" s="1"/>
  <c r="F50" i="37" a="1"/>
  <c r="F50" i="37" s="1"/>
  <c r="V104" i="38" a="1"/>
  <c r="V104" i="38" s="1"/>
  <c r="Z47" i="37" a="1"/>
  <c r="Z47" i="37" s="1"/>
  <c r="J48" i="37" a="1"/>
  <c r="J48" i="37" s="1"/>
  <c r="AH49" i="37" a="1"/>
  <c r="AH49" i="37" s="1"/>
  <c r="V107" i="37" a="1"/>
  <c r="V107" i="37" s="1"/>
  <c r="N50" i="38" a="1"/>
  <c r="N50" i="38" s="1"/>
  <c r="N104" i="38" a="1"/>
  <c r="N104" i="38" s="1"/>
  <c r="AT102" i="39" a="1"/>
  <c r="AT102" i="39" s="1"/>
  <c r="J105" i="37" a="1"/>
  <c r="J105" i="37" s="1"/>
  <c r="B48" i="38" a="1"/>
  <c r="B48" i="38" s="1"/>
  <c r="AD52" i="38" a="1"/>
  <c r="AD52" i="38" s="1"/>
  <c r="R49" i="38" a="1"/>
  <c r="R49" i="38" s="1"/>
  <c r="B103" i="38" a="1"/>
  <c r="B103" i="38" s="1"/>
  <c r="Z107" i="37" a="1"/>
  <c r="Z107" i="37" s="1"/>
  <c r="AL105" i="39" a="1"/>
  <c r="AL105" i="39" s="1"/>
  <c r="R105" i="39" a="1"/>
  <c r="R105" i="39" s="1"/>
  <c r="F106" i="39" a="1"/>
  <c r="F106" i="39" s="1"/>
  <c r="V105" i="37" a="1"/>
  <c r="V105" i="37" s="1"/>
  <c r="R52" i="38" a="1"/>
  <c r="R52" i="38" s="1"/>
  <c r="R106" i="38" a="1"/>
  <c r="R106" i="38" s="1"/>
  <c r="AT47" i="39" a="1"/>
  <c r="AT47" i="39" s="1"/>
  <c r="F105" i="40" a="1"/>
  <c r="F105" i="40" s="1"/>
  <c r="B102" i="40" a="1"/>
  <c r="B102" i="40" s="1"/>
  <c r="AT103" i="39" a="1"/>
  <c r="AT103" i="39" s="1"/>
  <c r="AP47" i="39" a="1"/>
  <c r="AP47" i="39" s="1"/>
  <c r="R48" i="39" a="1"/>
  <c r="R48" i="39" s="1"/>
  <c r="N51" i="40" a="1"/>
  <c r="N51" i="40" s="1"/>
  <c r="R103" i="39" a="1"/>
  <c r="R103" i="39" s="1"/>
  <c r="AD106" i="40" a="1"/>
  <c r="AD106" i="40" s="1"/>
  <c r="V104" i="40" a="1"/>
  <c r="V104" i="40" s="1"/>
  <c r="N47" i="40" a="1"/>
  <c r="N47" i="40" s="1"/>
  <c r="F102" i="42" a="1"/>
  <c r="F102" i="42" s="1"/>
  <c r="B52" i="40" a="1"/>
  <c r="B52" i="40" s="1"/>
  <c r="F49" i="40" a="1"/>
  <c r="F49" i="40" s="1"/>
  <c r="AL50" i="40" a="1"/>
  <c r="AL50" i="40" s="1"/>
  <c r="Z105" i="41" a="1"/>
  <c r="Z105" i="41" s="1"/>
  <c r="J104" i="40" a="1"/>
  <c r="J104" i="40" s="1"/>
  <c r="Z48" i="40" a="1"/>
  <c r="Z48" i="40" s="1"/>
  <c r="Z49" i="40" a="1"/>
  <c r="Z49" i="40" s="1"/>
  <c r="F104" i="41" a="1"/>
  <c r="F104" i="41" s="1"/>
  <c r="R51" i="42" a="1"/>
  <c r="R51" i="42" s="1"/>
  <c r="AL51" i="42" a="1"/>
  <c r="AL51" i="42" s="1"/>
  <c r="V102" i="41" a="1"/>
  <c r="V102" i="41" s="1"/>
  <c r="AP51" i="42" a="1"/>
  <c r="AP51" i="42" s="1"/>
  <c r="N47" i="42" a="1"/>
  <c r="N47" i="42" s="1"/>
  <c r="AL48" i="42" a="1"/>
  <c r="AL48" i="42" s="1"/>
  <c r="N103" i="42" a="1"/>
  <c r="N103" i="42" s="1"/>
  <c r="V107" i="42" a="1"/>
  <c r="V107" i="42" s="1"/>
  <c r="Z104" i="43" a="1"/>
  <c r="Z104" i="43" s="1"/>
  <c r="F107" i="42" a="1"/>
  <c r="F107" i="42" s="1"/>
  <c r="Z50" i="43" a="1"/>
  <c r="Z50" i="43" s="1"/>
  <c r="J52" i="43" a="1"/>
  <c r="J52" i="43" s="1"/>
  <c r="AD107" i="43" a="1"/>
  <c r="AD107" i="43" s="1"/>
  <c r="F106" i="34" a="1"/>
  <c r="F106" i="34" s="1"/>
  <c r="B104" i="34" a="1"/>
  <c r="B104" i="34" s="1"/>
  <c r="V103" i="34" a="1"/>
  <c r="V103" i="34" s="1"/>
  <c r="Z51" i="37" a="1"/>
  <c r="Z51" i="37" s="1"/>
  <c r="R104" i="35" a="1"/>
  <c r="R104" i="35" s="1"/>
  <c r="AL103" i="37" a="1"/>
  <c r="AL103" i="37" s="1"/>
  <c r="N47" i="37" a="1"/>
  <c r="N47" i="37" s="1"/>
  <c r="V48" i="37" a="1"/>
  <c r="V48" i="37" s="1"/>
  <c r="V50" i="37" a="1"/>
  <c r="V50" i="37" s="1"/>
  <c r="Z105" i="36" a="1"/>
  <c r="Z105" i="36" s="1"/>
  <c r="J102" i="37" a="1"/>
  <c r="J102" i="37" s="1"/>
  <c r="AD107" i="37" a="1"/>
  <c r="AD107" i="37" s="1"/>
  <c r="R105" i="37" a="1"/>
  <c r="R105" i="37" s="1"/>
  <c r="Z49" i="38" a="1"/>
  <c r="Z49" i="38" s="1"/>
  <c r="F104" i="39" a="1"/>
  <c r="F104" i="39" s="1"/>
  <c r="Z106" i="38" a="1"/>
  <c r="Z106" i="38" s="1"/>
  <c r="AP105" i="40" a="1"/>
  <c r="AP105" i="40" s="1"/>
  <c r="J49" i="39" a="1"/>
  <c r="J49" i="39" s="1"/>
  <c r="V47" i="40" a="1"/>
  <c r="V47" i="40" s="1"/>
  <c r="AH49" i="40" a="1"/>
  <c r="AH49" i="40" s="1"/>
  <c r="R50" i="41" a="1"/>
  <c r="R50" i="41" s="1"/>
  <c r="AP104" i="41" a="1"/>
  <c r="AP104" i="41" s="1"/>
  <c r="N102" i="42" a="1"/>
  <c r="N102" i="42" s="1"/>
  <c r="V102" i="42" a="1"/>
  <c r="V102" i="42" s="1"/>
  <c r="F104" i="42" a="1"/>
  <c r="F104" i="42" s="1"/>
  <c r="AL51" i="43" a="1"/>
  <c r="AL51" i="43" s="1"/>
  <c r="V103" i="43" a="1"/>
  <c r="V103" i="43" s="1"/>
  <c r="B49" i="41" a="1"/>
  <c r="B49" i="41" s="1"/>
  <c r="AH106" i="41" a="1"/>
  <c r="AH106" i="41" s="1"/>
  <c r="AT51" i="43" a="1"/>
  <c r="AT51" i="43" s="1"/>
  <c r="B49" i="42" a="1"/>
  <c r="B49" i="42" s="1"/>
  <c r="J50" i="41" a="1"/>
  <c r="J50" i="41" s="1"/>
  <c r="F52" i="41" a="1"/>
  <c r="F52" i="41" s="1"/>
  <c r="B106" i="39" a="1"/>
  <c r="B106" i="39" s="1"/>
  <c r="AT102" i="38" a="1"/>
  <c r="AT102" i="38" s="1"/>
  <c r="Z102" i="38" a="1"/>
  <c r="Z102" i="38" s="1"/>
  <c r="B104" i="43" a="1"/>
  <c r="B104" i="43" s="1"/>
  <c r="AL52" i="43" a="1"/>
  <c r="AL52" i="43" s="1"/>
  <c r="AL51" i="41" a="1"/>
  <c r="AL51" i="41" s="1"/>
  <c r="AL103" i="41" a="1"/>
  <c r="AL103" i="41" s="1"/>
  <c r="AD104" i="39" a="1"/>
  <c r="AD104" i="39" s="1"/>
  <c r="AP50" i="40" a="1"/>
  <c r="AP50" i="40" s="1"/>
  <c r="B102" i="39" a="1"/>
  <c r="B102" i="39" s="1"/>
  <c r="N47" i="41" a="1"/>
  <c r="N47" i="41" s="1"/>
  <c r="B106" i="41" a="1"/>
  <c r="B106" i="41" s="1"/>
  <c r="Z50" i="39" a="1"/>
  <c r="Z50" i="39" s="1"/>
  <c r="AL104" i="38" a="1"/>
  <c r="AL104" i="38" s="1"/>
  <c r="AD48" i="34" a="1"/>
  <c r="AD48" i="34" s="1"/>
  <c r="AD50" i="34" a="1"/>
  <c r="AD50" i="34" s="1"/>
  <c r="AD52" i="41" a="1"/>
  <c r="AD52" i="41" s="1"/>
  <c r="AH51" i="42" a="1"/>
  <c r="AH51" i="42" s="1"/>
  <c r="AH107" i="39" a="1"/>
  <c r="AH107" i="39" s="1"/>
  <c r="J102" i="39" a="1"/>
  <c r="J102" i="39" s="1"/>
  <c r="AP50" i="38" a="1"/>
  <c r="AP50" i="38" s="1"/>
  <c r="AD104" i="35" a="1"/>
  <c r="AD104" i="35" s="1"/>
  <c r="AL103" i="35" a="1"/>
  <c r="AL103" i="35" s="1"/>
  <c r="AL102" i="35" a="1"/>
  <c r="AL102" i="35" s="1"/>
  <c r="N49" i="43" a="1"/>
  <c r="N49" i="43" s="1"/>
  <c r="AH47" i="42" a="1"/>
  <c r="AH47" i="42" s="1"/>
  <c r="B51" i="42" a="1"/>
  <c r="B51" i="42" s="1"/>
  <c r="AP105" i="41" a="1"/>
  <c r="AP105" i="41" s="1"/>
  <c r="N102" i="39" a="1"/>
  <c r="N102" i="39" s="1"/>
  <c r="B102" i="36" a="1"/>
  <c r="B102" i="36" s="1"/>
  <c r="R51" i="36" a="1"/>
  <c r="R51" i="36" s="1"/>
  <c r="AT49" i="43" a="1"/>
  <c r="AT49" i="43" s="1"/>
  <c r="N105" i="43" a="1"/>
  <c r="N105" i="43" s="1"/>
  <c r="AL103" i="43" a="1"/>
  <c r="AL103" i="43" s="1"/>
  <c r="Z102" i="43" a="1"/>
  <c r="Z102" i="43" s="1"/>
  <c r="AL102" i="43" a="1"/>
  <c r="AL102" i="43" s="1"/>
  <c r="B50" i="42" a="1"/>
  <c r="B50" i="42" s="1"/>
  <c r="V47" i="42" a="1"/>
  <c r="V47" i="42" s="1"/>
  <c r="F102" i="41" a="1"/>
  <c r="F102" i="41" s="1"/>
  <c r="R47" i="41" a="1"/>
  <c r="R47" i="41" s="1"/>
  <c r="R104" i="38" a="1"/>
  <c r="R104" i="38" s="1"/>
  <c r="J51" i="39" a="1"/>
  <c r="J51" i="39" s="1"/>
  <c r="AP107" i="38" a="1"/>
  <c r="AP107" i="38" s="1"/>
  <c r="V102" i="39" a="1"/>
  <c r="V102" i="39" s="1"/>
  <c r="Z50" i="38" a="1"/>
  <c r="Z50" i="38" s="1"/>
  <c r="AH50" i="37" a="1"/>
  <c r="AH50" i="37" s="1"/>
  <c r="AH51" i="37" a="1"/>
  <c r="AH51" i="37" s="1"/>
  <c r="AL104" i="35" a="1"/>
  <c r="AL104" i="35" s="1"/>
  <c r="AL47" i="43" a="1"/>
  <c r="AL47" i="43" s="1"/>
  <c r="V105" i="39" a="1"/>
  <c r="V105" i="39" s="1"/>
  <c r="B49" i="37" a="1"/>
  <c r="B49" i="37" s="1"/>
  <c r="F47" i="35" a="1"/>
  <c r="F47" i="35" s="1"/>
  <c r="AH52" i="34" a="1"/>
  <c r="AH52" i="34" s="1"/>
  <c r="R47" i="34" a="1"/>
  <c r="R47" i="34" s="1"/>
  <c r="Z48" i="34" a="1"/>
  <c r="Z48" i="34" s="1"/>
  <c r="AP50" i="34" a="1"/>
  <c r="AP50" i="34" s="1"/>
  <c r="B105" i="34" a="1"/>
  <c r="B105" i="34" s="1"/>
  <c r="J107" i="35" a="1"/>
  <c r="J107" i="35" s="1"/>
  <c r="AT52" i="35" a="1"/>
  <c r="AT52" i="35" s="1"/>
  <c r="AT105" i="35" a="1"/>
  <c r="AT105" i="35" s="1"/>
  <c r="B103" i="35" a="1"/>
  <c r="B103" i="35" s="1"/>
  <c r="AP106" i="35" a="1"/>
  <c r="AP106" i="35" s="1"/>
  <c r="AH105" i="41" a="1"/>
  <c r="AH105" i="41" s="1"/>
  <c r="AH47" i="41" a="1"/>
  <c r="AH47" i="41" s="1"/>
  <c r="B104" i="39" a="1"/>
  <c r="B104" i="39" s="1"/>
  <c r="AL102" i="38" a="1"/>
  <c r="AL102" i="38" s="1"/>
  <c r="R102" i="38" a="1"/>
  <c r="R102" i="38" s="1"/>
  <c r="J107" i="38" a="1"/>
  <c r="J107" i="38" s="1"/>
  <c r="B49" i="43" a="1"/>
  <c r="B49" i="43" s="1"/>
  <c r="B51" i="43" a="1"/>
  <c r="B51" i="43" s="1"/>
  <c r="B106" i="42" a="1"/>
  <c r="B106" i="42" s="1"/>
  <c r="AT47" i="43" a="1"/>
  <c r="AT47" i="43" s="1"/>
  <c r="AT50" i="43" a="1"/>
  <c r="AT50" i="43" s="1"/>
  <c r="V50" i="42" a="1"/>
  <c r="V50" i="42" s="1"/>
  <c r="AD102" i="41" a="1"/>
  <c r="AD102" i="41" s="1"/>
  <c r="AL50" i="41" a="1"/>
  <c r="AL50" i="41" s="1"/>
  <c r="V105" i="40" a="1"/>
  <c r="V105" i="40" s="1"/>
  <c r="J52" i="38" a="1"/>
  <c r="J52" i="38" s="1"/>
  <c r="N105" i="41" a="1"/>
  <c r="N105" i="41" s="1"/>
  <c r="B105" i="41" a="1"/>
  <c r="B105" i="41" s="1"/>
  <c r="B48" i="41" a="1"/>
  <c r="B48" i="41" s="1"/>
  <c r="Z104" i="39" a="1"/>
  <c r="Z104" i="39" s="1"/>
  <c r="AP50" i="39" a="1"/>
  <c r="AP50" i="39" s="1"/>
  <c r="AH47" i="38" a="1"/>
  <c r="AH47" i="38" s="1"/>
  <c r="AT48" i="37" a="1"/>
  <c r="AT48" i="37" s="1"/>
  <c r="AD107" i="34" a="1"/>
  <c r="AD107" i="34" s="1"/>
  <c r="J103" i="41" a="1"/>
  <c r="J103" i="41" s="1"/>
  <c r="V103" i="39" a="1"/>
  <c r="V103" i="39" s="1"/>
  <c r="AL51" i="35" a="1"/>
  <c r="AL51" i="35" s="1"/>
  <c r="R103" i="43" a="1"/>
  <c r="R103" i="43" s="1"/>
  <c r="AH102" i="42" a="1"/>
  <c r="AH102" i="42" s="1"/>
  <c r="AP103" i="41" a="1"/>
  <c r="AP103" i="41" s="1"/>
  <c r="AH106" i="39" a="1"/>
  <c r="AH106" i="39" s="1"/>
  <c r="AH102" i="39" a="1"/>
  <c r="AH102" i="39" s="1"/>
  <c r="B106" i="36" a="1"/>
  <c r="B106" i="36" s="1"/>
  <c r="R102" i="43" a="1"/>
  <c r="R102" i="43" s="1"/>
  <c r="V102" i="43" a="1"/>
  <c r="V102" i="43" s="1"/>
  <c r="J52" i="41" a="1"/>
  <c r="J52" i="41" s="1"/>
  <c r="Z49" i="39" a="1"/>
  <c r="Z49" i="39" s="1"/>
  <c r="R50" i="38" a="1"/>
  <c r="R50" i="38" s="1"/>
  <c r="AD51" i="39" a="1"/>
  <c r="AD51" i="39" s="1"/>
  <c r="AP102" i="39" a="1"/>
  <c r="AP102" i="39" s="1"/>
  <c r="AH103" i="37" a="1"/>
  <c r="AH103" i="37" s="1"/>
  <c r="J106" i="38" a="1"/>
  <c r="J106" i="38" s="1"/>
  <c r="B104" i="37" a="1"/>
  <c r="B104" i="37" s="1"/>
  <c r="B51" i="37" a="1"/>
  <c r="B51" i="37" s="1"/>
  <c r="AT107" i="35" a="1"/>
  <c r="AT107" i="35" s="1"/>
  <c r="AT48" i="35" a="1"/>
  <c r="AT48" i="35" s="1"/>
  <c r="AT50" i="35" a="1"/>
  <c r="AT50" i="35" s="1"/>
  <c r="N104" i="37" a="1"/>
  <c r="N104" i="37" s="1"/>
  <c r="R103" i="36" a="1"/>
  <c r="R103" i="36" s="1"/>
  <c r="R50" i="36" a="1"/>
  <c r="R50" i="36" s="1"/>
  <c r="B103" i="34" a="1"/>
  <c r="B103" i="34" s="1"/>
  <c r="V103" i="35" a="1"/>
  <c r="V103" i="35" s="1"/>
  <c r="J48" i="35" a="1"/>
  <c r="J48" i="35" s="1"/>
  <c r="N105" i="34" a="1"/>
  <c r="N105" i="34" s="1"/>
  <c r="B48" i="35" a="1"/>
  <c r="B48" i="35" s="1"/>
  <c r="AP103" i="35" a="1"/>
  <c r="AP103" i="35" s="1"/>
  <c r="B47" i="34" a="1"/>
  <c r="B47" i="34" s="1"/>
  <c r="J48" i="34" a="1"/>
  <c r="J48" i="34" s="1"/>
  <c r="J49" i="41" a="1"/>
  <c r="J49" i="41" s="1"/>
  <c r="N49" i="41" a="1"/>
  <c r="N49" i="41" s="1"/>
  <c r="Z50" i="40" a="1"/>
  <c r="Z50" i="40" s="1"/>
  <c r="AH51" i="39" a="1"/>
  <c r="AH51" i="39" s="1"/>
  <c r="AD102" i="38" a="1"/>
  <c r="AD102" i="38" s="1"/>
  <c r="J102" i="38" a="1"/>
  <c r="J102" i="38" s="1"/>
  <c r="N49" i="35" a="1"/>
  <c r="N49" i="35" s="1"/>
  <c r="B47" i="43" a="1"/>
  <c r="B47" i="43" s="1"/>
  <c r="F103" i="43" a="1"/>
  <c r="F103" i="43" s="1"/>
  <c r="J103" i="39" a="1"/>
  <c r="J103" i="39" s="1"/>
  <c r="N106" i="40" a="1"/>
  <c r="N106" i="40" s="1"/>
  <c r="J49" i="38" a="1"/>
  <c r="J49" i="38" s="1"/>
  <c r="AH52" i="41" a="1"/>
  <c r="AH52" i="41" s="1"/>
  <c r="N51" i="41" a="1"/>
  <c r="N51" i="41" s="1"/>
  <c r="B51" i="41" a="1"/>
  <c r="B51" i="41" s="1"/>
  <c r="B47" i="41" a="1"/>
  <c r="B47" i="41" s="1"/>
  <c r="AP104" i="39" a="1"/>
  <c r="AP104" i="39" s="1"/>
  <c r="AL103" i="38" a="1"/>
  <c r="AL103" i="38" s="1"/>
  <c r="AT52" i="37" a="1"/>
  <c r="AT52" i="37" s="1"/>
  <c r="AD106" i="34" a="1"/>
  <c r="AD106" i="34" s="1"/>
  <c r="F105" i="43" a="1"/>
  <c r="F105" i="43" s="1"/>
  <c r="J106" i="41" a="1"/>
  <c r="J106" i="41" s="1"/>
  <c r="J48" i="41" a="1"/>
  <c r="J48" i="41" s="1"/>
  <c r="Z102" i="40" a="1"/>
  <c r="Z102" i="40" s="1"/>
  <c r="N51" i="39" a="1"/>
  <c r="N51" i="39" s="1"/>
  <c r="AD103" i="35" a="1"/>
  <c r="AD103" i="35" s="1"/>
  <c r="AD102" i="35" a="1"/>
  <c r="AD102" i="35" s="1"/>
  <c r="AL105" i="35" a="1"/>
  <c r="AL105" i="35" s="1"/>
  <c r="AL48" i="43" a="1"/>
  <c r="AL48" i="43" s="1"/>
  <c r="R104" i="43" a="1"/>
  <c r="R104" i="43" s="1"/>
  <c r="B105" i="42" a="1"/>
  <c r="B105" i="42" s="1"/>
  <c r="AP48" i="41" a="1"/>
  <c r="AP48" i="41" s="1"/>
  <c r="AH49" i="39" a="1"/>
  <c r="AH49" i="39" s="1"/>
  <c r="AH52" i="39" a="1"/>
  <c r="AH52" i="39" s="1"/>
  <c r="AL105" i="38" a="1"/>
  <c r="AL105" i="38" s="1"/>
  <c r="B105" i="36" a="1"/>
  <c r="B105" i="36" s="1"/>
  <c r="B107" i="36" a="1"/>
  <c r="B107" i="36" s="1"/>
  <c r="F107" i="43" a="1"/>
  <c r="F107" i="43" s="1"/>
  <c r="J102" i="43" a="1"/>
  <c r="J102" i="43" s="1"/>
  <c r="AH50" i="43" a="1"/>
  <c r="AH50" i="43" s="1"/>
  <c r="Z47" i="42" a="1"/>
  <c r="Z47" i="42" s="1"/>
  <c r="Z47" i="38" a="1"/>
  <c r="Z47" i="38" s="1"/>
  <c r="AL49" i="43" a="1"/>
  <c r="AL49" i="43" s="1"/>
  <c r="AL50" i="43" a="1"/>
  <c r="AL50" i="43" s="1"/>
  <c r="AH104" i="41" a="1"/>
  <c r="AH104" i="41" s="1"/>
  <c r="J51" i="38" a="1"/>
  <c r="J51" i="38" s="1"/>
  <c r="B103" i="37" a="1"/>
  <c r="B103" i="37" s="1"/>
  <c r="AT106" i="35" a="1"/>
  <c r="AT106" i="35" s="1"/>
  <c r="F103" i="35" a="1"/>
  <c r="F103" i="35" s="1"/>
  <c r="N106" i="37" a="1"/>
  <c r="N106" i="37" s="1"/>
  <c r="Z52" i="34" a="1"/>
  <c r="Z52" i="34" s="1"/>
  <c r="Z51" i="34" a="1"/>
  <c r="Z51" i="34" s="1"/>
  <c r="B48" i="34" a="1"/>
  <c r="B48" i="34" s="1"/>
  <c r="V48" i="35" a="1"/>
  <c r="V48" i="35" s="1"/>
  <c r="AP48" i="34" a="1"/>
  <c r="AP48" i="34" s="1"/>
  <c r="AT51" i="35" a="1"/>
  <c r="AT51" i="35" s="1"/>
  <c r="B106" i="35" a="1"/>
  <c r="B106" i="35" s="1"/>
  <c r="AH50" i="42" a="1"/>
  <c r="AH50" i="42" s="1"/>
  <c r="AH103" i="41" a="1"/>
  <c r="AH103" i="41" s="1"/>
  <c r="AT105" i="43" a="1"/>
  <c r="AT105" i="43" s="1"/>
  <c r="F47" i="41" a="1"/>
  <c r="F47" i="41" s="1"/>
  <c r="AP52" i="41" a="1"/>
  <c r="AP52" i="41" s="1"/>
  <c r="AT103" i="40" a="1"/>
  <c r="AT103" i="40" s="1"/>
  <c r="V102" i="38" a="1"/>
  <c r="V102" i="38" s="1"/>
  <c r="B102" i="38" a="1"/>
  <c r="B102" i="38" s="1"/>
  <c r="AT103" i="43" a="1"/>
  <c r="AT103" i="43" s="1"/>
  <c r="AL47" i="41" a="1"/>
  <c r="AL47" i="41" s="1"/>
  <c r="N103" i="40" a="1"/>
  <c r="N103" i="40" s="1"/>
  <c r="AP51" i="39" a="1"/>
  <c r="AP51" i="39" s="1"/>
  <c r="AD106" i="37" a="1"/>
  <c r="AD106" i="37" s="1"/>
  <c r="Z102" i="34" a="1"/>
  <c r="Z102" i="34" s="1"/>
  <c r="N50" i="41" a="1"/>
  <c r="N50" i="41" s="1"/>
  <c r="B50" i="41" a="1"/>
  <c r="B50" i="41" s="1"/>
  <c r="J50" i="40" a="1"/>
  <c r="J50" i="40" s="1"/>
  <c r="B47" i="37" a="1"/>
  <c r="B47" i="37" s="1"/>
  <c r="AT106" i="37" a="1"/>
  <c r="AT106" i="37" s="1"/>
  <c r="AD103" i="34" a="1"/>
  <c r="AD103" i="34" s="1"/>
  <c r="B50" i="43" a="1"/>
  <c r="B50" i="43" s="1"/>
  <c r="AH49" i="42" a="1"/>
  <c r="AH49" i="42" s="1"/>
  <c r="J51" i="41" a="1"/>
  <c r="J51" i="41" s="1"/>
  <c r="J106" i="39" a="1"/>
  <c r="J106" i="39" s="1"/>
  <c r="AP105" i="39" a="1"/>
  <c r="AP105" i="39" s="1"/>
  <c r="AD107" i="35" a="1"/>
  <c r="AD107" i="35" s="1"/>
  <c r="AD52" i="35" a="1"/>
  <c r="AD52" i="35" s="1"/>
  <c r="F49" i="43" a="1"/>
  <c r="F49" i="43" s="1"/>
  <c r="R51" i="43" a="1"/>
  <c r="R51" i="43" s="1"/>
  <c r="B48" i="42" a="1"/>
  <c r="B48" i="42" s="1"/>
  <c r="Z105" i="42" a="1"/>
  <c r="Z105" i="42" s="1"/>
  <c r="AP47" i="41" a="1"/>
  <c r="AP47" i="41" s="1"/>
  <c r="V48" i="39" a="1"/>
  <c r="V48" i="39" s="1"/>
  <c r="B49" i="36" a="1"/>
  <c r="B49" i="36" s="1"/>
  <c r="B104" i="36" a="1"/>
  <c r="B104" i="36" s="1"/>
  <c r="B102" i="43" a="1"/>
  <c r="B102" i="43" s="1"/>
  <c r="AH106" i="42" a="1"/>
  <c r="AH106" i="42" s="1"/>
  <c r="AH50" i="41" a="1"/>
  <c r="AH50" i="41" s="1"/>
  <c r="R48" i="41" a="1"/>
  <c r="R48" i="41" s="1"/>
  <c r="AT106" i="40" a="1"/>
  <c r="AT106" i="40" s="1"/>
  <c r="N49" i="39" a="1"/>
  <c r="N49" i="39" s="1"/>
  <c r="R47" i="38" a="1"/>
  <c r="R47" i="38" s="1"/>
  <c r="AH104" i="37" a="1"/>
  <c r="AH104" i="37" s="1"/>
  <c r="AL107" i="38" a="1"/>
  <c r="AL107" i="38" s="1"/>
  <c r="AH102" i="41" a="1"/>
  <c r="AH102" i="41" s="1"/>
  <c r="AT47" i="35" a="1"/>
  <c r="AT47" i="35" s="1"/>
  <c r="N47" i="34" a="1"/>
  <c r="N47" i="34" s="1"/>
  <c r="AT107" i="36" a="1"/>
  <c r="AT107" i="36" s="1"/>
  <c r="AT103" i="36" a="1"/>
  <c r="AT103" i="36" s="1"/>
  <c r="B49" i="34" a="1"/>
  <c r="B49" i="34" s="1"/>
  <c r="N49" i="34" a="1"/>
  <c r="N49" i="34" s="1"/>
  <c r="B105" i="35" a="1"/>
  <c r="B105" i="35" s="1"/>
  <c r="AP49" i="38" a="1"/>
  <c r="AP49" i="38" s="1"/>
  <c r="J102" i="40" a="1"/>
  <c r="J102" i="40" s="1"/>
  <c r="AH51" i="41" a="1"/>
  <c r="AH51" i="41" s="1"/>
  <c r="R48" i="43" a="1"/>
  <c r="R48" i="43" s="1"/>
  <c r="AH103" i="43" a="1"/>
  <c r="AH103" i="43" s="1"/>
  <c r="AD107" i="41" a="1"/>
  <c r="AD107" i="41" s="1"/>
  <c r="F105" i="41" a="1"/>
  <c r="F105" i="41" s="1"/>
  <c r="B50" i="39" a="1"/>
  <c r="B50" i="39" s="1"/>
  <c r="AT107" i="40" a="1"/>
  <c r="AT107" i="40" s="1"/>
  <c r="N102" i="38" a="1"/>
  <c r="N102" i="38" s="1"/>
  <c r="B103" i="43" a="1"/>
  <c r="B103" i="43" s="1"/>
  <c r="AL104" i="43" a="1"/>
  <c r="AL104" i="43" s="1"/>
  <c r="R107" i="43" a="1"/>
  <c r="R107" i="43" s="1"/>
  <c r="AL102" i="41" a="1"/>
  <c r="AL102" i="41" s="1"/>
  <c r="AH47" i="39" a="1"/>
  <c r="AH47" i="39" s="1"/>
  <c r="N105" i="40" a="1"/>
  <c r="N105" i="40" s="1"/>
  <c r="AP107" i="40" a="1"/>
  <c r="AP107" i="40" s="1"/>
  <c r="B48" i="43" a="1"/>
  <c r="B48" i="43" s="1"/>
  <c r="N104" i="41" a="1"/>
  <c r="N104" i="41" s="1"/>
  <c r="B103" i="41" a="1"/>
  <c r="B103" i="41" s="1"/>
  <c r="J107" i="40" a="1"/>
  <c r="J107" i="40" s="1"/>
  <c r="AL106" i="38" a="1"/>
  <c r="AL106" i="38" s="1"/>
  <c r="AH107" i="38" a="1"/>
  <c r="AH107" i="38" s="1"/>
  <c r="AD52" i="34" a="1"/>
  <c r="AD52" i="34" s="1"/>
  <c r="AD105" i="34" a="1"/>
  <c r="AD105" i="34" s="1"/>
  <c r="AD47" i="34" a="1"/>
  <c r="AD47" i="34" s="1"/>
  <c r="AD51" i="41" a="1"/>
  <c r="AD51" i="41" s="1"/>
  <c r="AD47" i="41" a="1"/>
  <c r="AD47" i="41" s="1"/>
  <c r="AH48" i="42" a="1"/>
  <c r="AH48" i="42" s="1"/>
  <c r="AD105" i="41" a="1"/>
  <c r="AD105" i="41" s="1"/>
  <c r="J105" i="41" a="1"/>
  <c r="J105" i="41" s="1"/>
  <c r="V104" i="39" a="1"/>
  <c r="V104" i="39" s="1"/>
  <c r="AP103" i="38" a="1"/>
  <c r="AP103" i="38" s="1"/>
  <c r="AH51" i="36" a="1"/>
  <c r="AH51" i="36" s="1"/>
  <c r="AD106" i="35" a="1"/>
  <c r="AD106" i="35" s="1"/>
  <c r="AD49" i="35" a="1"/>
  <c r="AD49" i="35" s="1"/>
  <c r="AL107" i="35" a="1"/>
  <c r="AL107" i="35" s="1"/>
  <c r="AL48" i="35" a="1"/>
  <c r="AL48" i="35" s="1"/>
  <c r="N47" i="43" a="1"/>
  <c r="N47" i="43" s="1"/>
  <c r="R49" i="43" a="1"/>
  <c r="R49" i="43" s="1"/>
  <c r="Z103" i="42" a="1"/>
  <c r="Z103" i="42" s="1"/>
  <c r="Z49" i="42" a="1"/>
  <c r="Z49" i="42" s="1"/>
  <c r="B50" i="36" a="1"/>
  <c r="B50" i="36" s="1"/>
  <c r="N104" i="43" a="1"/>
  <c r="N104" i="43" s="1"/>
  <c r="N51" i="43" a="1"/>
  <c r="N51" i="43" s="1"/>
  <c r="AT106" i="43" a="1"/>
  <c r="AT106" i="43" s="1"/>
  <c r="AT102" i="43" a="1"/>
  <c r="AT102" i="43" s="1"/>
  <c r="R106" i="41" a="1"/>
  <c r="R106" i="41" s="1"/>
  <c r="AH49" i="41" a="1"/>
  <c r="AH49" i="41" s="1"/>
  <c r="B47" i="39" a="1"/>
  <c r="B47" i="39" s="1"/>
  <c r="N105" i="39" a="1"/>
  <c r="N105" i="39" s="1"/>
  <c r="Z51" i="38" a="1"/>
  <c r="Z51" i="38" s="1"/>
  <c r="AP102" i="34" a="1"/>
  <c r="AP102" i="34" s="1"/>
  <c r="AH103" i="39" a="1"/>
  <c r="AH103" i="39" s="1"/>
  <c r="J104" i="38" a="1"/>
  <c r="J104" i="38" s="1"/>
  <c r="B52" i="37" a="1"/>
  <c r="B52" i="37" s="1"/>
  <c r="N50" i="37" a="1"/>
  <c r="N50" i="37" s="1"/>
  <c r="AH105" i="34" a="1"/>
  <c r="AH105" i="34" s="1"/>
  <c r="R106" i="36" a="1"/>
  <c r="R106" i="36" s="1"/>
  <c r="R107" i="36" a="1"/>
  <c r="R107" i="36" s="1"/>
  <c r="AT106" i="36" a="1"/>
  <c r="AT106" i="36" s="1"/>
  <c r="V107" i="35" a="1"/>
  <c r="V107" i="35" s="1"/>
  <c r="J106" i="35" a="1"/>
  <c r="J106" i="35" s="1"/>
  <c r="B104" i="42" a="1"/>
  <c r="B104" i="42" s="1"/>
  <c r="R52" i="43" a="1"/>
  <c r="R52" i="43" s="1"/>
  <c r="F106" i="43" a="1"/>
  <c r="F106" i="43" s="1"/>
  <c r="AH104" i="43" a="1"/>
  <c r="AH104" i="43" s="1"/>
  <c r="F51" i="41" a="1"/>
  <c r="F51" i="41" s="1"/>
  <c r="B49" i="39" a="1"/>
  <c r="B49" i="39" s="1"/>
  <c r="Z107" i="40" a="1"/>
  <c r="Z107" i="40" s="1"/>
  <c r="B52" i="39" a="1"/>
  <c r="B52" i="39" s="1"/>
  <c r="F102" i="38" a="1"/>
  <c r="F102" i="38" s="1"/>
  <c r="AP51" i="38" a="1"/>
  <c r="AP51" i="38" s="1"/>
  <c r="B52" i="43" a="1"/>
  <c r="B52" i="43" s="1"/>
  <c r="N103" i="43" a="1"/>
  <c r="N103" i="43" s="1"/>
  <c r="AL107" i="43" a="1"/>
  <c r="AL107" i="43" s="1"/>
  <c r="J48" i="39" a="1"/>
  <c r="J48" i="39" s="1"/>
  <c r="V106" i="40" a="1"/>
  <c r="V106" i="40" s="1"/>
  <c r="N107" i="40" a="1"/>
  <c r="N107" i="40" s="1"/>
  <c r="AP106" i="40" a="1"/>
  <c r="AP106" i="40" s="1"/>
  <c r="N103" i="41" a="1"/>
  <c r="N103" i="41" s="1"/>
  <c r="B48" i="39" a="1"/>
  <c r="B48" i="39" s="1"/>
  <c r="J106" i="40" a="1"/>
  <c r="J106" i="40" s="1"/>
  <c r="AH105" i="39" a="1"/>
  <c r="AH105" i="39" s="1"/>
  <c r="AL51" i="38" a="1"/>
  <c r="AL51" i="38" s="1"/>
  <c r="AL49" i="38" a="1"/>
  <c r="AL49" i="38" s="1"/>
  <c r="AH106" i="38" a="1"/>
  <c r="AH106" i="38" s="1"/>
  <c r="AT104" i="37" a="1"/>
  <c r="AT104" i="37" s="1"/>
  <c r="AD50" i="41" a="1"/>
  <c r="AD50" i="41" s="1"/>
  <c r="V50" i="39" a="1"/>
  <c r="V50" i="39" s="1"/>
  <c r="J50" i="39" a="1"/>
  <c r="J50" i="39" s="1"/>
  <c r="AD105" i="35" a="1"/>
  <c r="AD105" i="35" s="1"/>
  <c r="AD48" i="35" a="1"/>
  <c r="AD48" i="35" s="1"/>
  <c r="AD50" i="35" a="1"/>
  <c r="AD50" i="35" s="1"/>
  <c r="AL106" i="35" a="1"/>
  <c r="AL106" i="35" s="1"/>
  <c r="AT104" i="43" a="1"/>
  <c r="AT104" i="43" s="1"/>
  <c r="R47" i="43" a="1"/>
  <c r="R47" i="43" s="1"/>
  <c r="Z106" i="42" a="1"/>
  <c r="Z106" i="42" s="1"/>
  <c r="Z48" i="42" a="1"/>
  <c r="Z48" i="42" s="1"/>
  <c r="B52" i="36" a="1"/>
  <c r="B52" i="36" s="1"/>
  <c r="AD102" i="43" a="1"/>
  <c r="AD102" i="43" s="1"/>
  <c r="V105" i="42" a="1"/>
  <c r="V105" i="42" s="1"/>
  <c r="R105" i="41" a="1"/>
  <c r="R105" i="41" s="1"/>
  <c r="Z52" i="40" a="1"/>
  <c r="Z52" i="40" s="1"/>
  <c r="Z106" i="39" a="1"/>
  <c r="Z106" i="39" s="1"/>
  <c r="R51" i="38" a="1"/>
  <c r="R51" i="38" s="1"/>
  <c r="AP52" i="38" a="1"/>
  <c r="AP52" i="38" s="1"/>
  <c r="AH48" i="39" a="1"/>
  <c r="AH48" i="39" s="1"/>
  <c r="J50" i="38" a="1"/>
  <c r="J50" i="38" s="1"/>
  <c r="F107" i="35" a="1"/>
  <c r="F107" i="35" s="1"/>
  <c r="F52" i="35" a="1"/>
  <c r="F52" i="35" s="1"/>
  <c r="AH48" i="34" a="1"/>
  <c r="AH48" i="34" s="1"/>
  <c r="AH49" i="34" a="1"/>
  <c r="AH49" i="34" s="1"/>
  <c r="Z49" i="34" a="1"/>
  <c r="Z49" i="34" s="1"/>
  <c r="R105" i="36" a="1"/>
  <c r="R105" i="36" s="1"/>
  <c r="B52" i="34" a="1"/>
  <c r="B52" i="34" s="1"/>
  <c r="V106" i="35" a="1"/>
  <c r="V106" i="35" s="1"/>
  <c r="J105" i="35" a="1"/>
  <c r="J105" i="35" s="1"/>
  <c r="N104" i="34" a="1"/>
  <c r="N104" i="34" s="1"/>
  <c r="V49" i="35" a="1"/>
  <c r="V49" i="35" s="1"/>
  <c r="B52" i="35" a="1"/>
  <c r="B52" i="35" s="1"/>
  <c r="J52" i="34" a="1"/>
  <c r="J52" i="34" s="1"/>
  <c r="N50" i="34" a="1"/>
  <c r="N50" i="34" s="1"/>
  <c r="AT51" i="37" a="1"/>
  <c r="AT51" i="37" s="1"/>
  <c r="J105" i="38" a="1"/>
  <c r="J105" i="38" s="1"/>
  <c r="AD49" i="41" a="1"/>
  <c r="AD49" i="41" s="1"/>
  <c r="AH50" i="39" a="1"/>
  <c r="AH50" i="39" s="1"/>
  <c r="F47" i="43" a="1"/>
  <c r="F47" i="43" s="1"/>
  <c r="AH51" i="43" a="1"/>
  <c r="AH51" i="43" s="1"/>
  <c r="Z50" i="42" a="1"/>
  <c r="Z50" i="42" s="1"/>
  <c r="AD48" i="41" a="1"/>
  <c r="AD48" i="41" s="1"/>
  <c r="F50" i="41" a="1"/>
  <c r="F50" i="41" s="1"/>
  <c r="Z106" i="40" a="1"/>
  <c r="Z106" i="40" s="1"/>
  <c r="AT105" i="40" a="1"/>
  <c r="AT105" i="40" s="1"/>
  <c r="AP102" i="38" a="1"/>
  <c r="AP102" i="38" s="1"/>
  <c r="N106" i="43" a="1"/>
  <c r="N106" i="43" s="1"/>
  <c r="V103" i="40" a="1"/>
  <c r="V103" i="40" s="1"/>
  <c r="AP103" i="40" a="1"/>
  <c r="AP103" i="40" s="1"/>
  <c r="AT105" i="39" a="1"/>
  <c r="AT105" i="39" s="1"/>
  <c r="AD49" i="37" a="1"/>
  <c r="AD49" i="37" s="1"/>
  <c r="N52" i="41" a="1"/>
  <c r="N52" i="41" s="1"/>
  <c r="J103" i="40" a="1"/>
  <c r="J103" i="40" s="1"/>
  <c r="N104" i="39" a="1"/>
  <c r="N104" i="39" s="1"/>
  <c r="AH48" i="38" a="1"/>
  <c r="AH48" i="38" s="1"/>
  <c r="AD49" i="34" a="1"/>
  <c r="AD49" i="34" s="1"/>
  <c r="AD104" i="34" a="1"/>
  <c r="AD104" i="34" s="1"/>
  <c r="AD103" i="41" a="1"/>
  <c r="AD103" i="41" s="1"/>
  <c r="V47" i="39" a="1"/>
  <c r="V47" i="39" s="1"/>
  <c r="J104" i="39" a="1"/>
  <c r="J104" i="39" s="1"/>
  <c r="AD47" i="35" a="1"/>
  <c r="AD47" i="35" s="1"/>
  <c r="AL47" i="35" a="1"/>
  <c r="AL47" i="35" s="1"/>
  <c r="B106" i="43" a="1"/>
  <c r="B106" i="43" s="1"/>
  <c r="Z52" i="42" a="1"/>
  <c r="Z52" i="42" s="1"/>
  <c r="Z107" i="39" a="1"/>
  <c r="Z107" i="39" s="1"/>
  <c r="B51" i="39" a="1"/>
  <c r="B51" i="39" s="1"/>
  <c r="B103" i="36" a="1"/>
  <c r="B103" i="36" s="1"/>
  <c r="AP102" i="43" a="1"/>
  <c r="AP102" i="43" s="1"/>
  <c r="N102" i="43" a="1"/>
  <c r="N102" i="43" s="1"/>
  <c r="AH107" i="42" a="1"/>
  <c r="AH107" i="42" s="1"/>
  <c r="AH104" i="42" a="1"/>
  <c r="AH104" i="42" s="1"/>
  <c r="V51" i="42" a="1"/>
  <c r="V51" i="42" s="1"/>
  <c r="AD106" i="41" a="1"/>
  <c r="AD106" i="41" s="1"/>
  <c r="AP50" i="41" a="1"/>
  <c r="AP50" i="41" s="1"/>
  <c r="R103" i="41" a="1"/>
  <c r="R103" i="41" s="1"/>
  <c r="Z52" i="39" a="1"/>
  <c r="Z52" i="39" s="1"/>
  <c r="AP104" i="38" a="1"/>
  <c r="AP104" i="38" s="1"/>
  <c r="AP105" i="38" a="1"/>
  <c r="AP105" i="38" s="1"/>
  <c r="Z107" i="38" a="1"/>
  <c r="Z107" i="38" s="1"/>
  <c r="AH48" i="37" a="1"/>
  <c r="AH48" i="37" s="1"/>
  <c r="J47" i="38" a="1"/>
  <c r="J47" i="38" s="1"/>
  <c r="AP48" i="39" a="1"/>
  <c r="AP48" i="39" s="1"/>
  <c r="B86" i="39"/>
  <c r="V72" i="34"/>
  <c r="AP72" i="34"/>
  <c r="AR72" i="34" s="1"/>
  <c r="J72" i="34"/>
  <c r="L72" i="34" s="1"/>
  <c r="AD72" i="34"/>
  <c r="AF72" i="34" s="1"/>
  <c r="R72" i="34"/>
  <c r="AL72" i="34"/>
  <c r="AN72" i="34" s="1"/>
  <c r="F72" i="34"/>
  <c r="H72" i="34" s="1"/>
  <c r="Z72" i="34"/>
  <c r="AB72" i="34" s="1"/>
  <c r="AH72" i="34"/>
  <c r="AJ72" i="34" s="1"/>
  <c r="B72" i="34"/>
  <c r="D72" i="34" s="1"/>
  <c r="AE18" i="39"/>
  <c r="AE19" i="39" s="1"/>
  <c r="N90" i="35"/>
  <c r="J72" i="41"/>
  <c r="F72" i="41"/>
  <c r="B72" i="41"/>
  <c r="L17" i="35"/>
  <c r="F84" i="40"/>
  <c r="R49" i="36" a="1"/>
  <c r="R49" i="36" s="1"/>
  <c r="AP88" i="39"/>
  <c r="J81" i="40"/>
  <c r="Z103" i="34" a="1"/>
  <c r="Z103" i="34" s="1"/>
  <c r="F90" i="40"/>
  <c r="Q54" i="31"/>
  <c r="J79" i="35" s="1"/>
  <c r="L79" i="35" s="1"/>
  <c r="Q29" i="31"/>
  <c r="L68" i="35"/>
  <c r="L68" i="40"/>
  <c r="L14" i="40"/>
  <c r="L14" i="35"/>
  <c r="F83" i="40"/>
  <c r="H83" i="40" s="1"/>
  <c r="N85" i="35"/>
  <c r="B106" i="37" a="1"/>
  <c r="B106" i="37" s="1"/>
  <c r="J48" i="40" a="1"/>
  <c r="J48" i="40" s="1"/>
  <c r="AD50" i="37" a="1"/>
  <c r="AD50" i="37" s="1"/>
  <c r="J83" i="34"/>
  <c r="L83" i="34" s="1"/>
  <c r="F51" i="43" a="1"/>
  <c r="F51" i="43" s="1"/>
  <c r="K72" i="39"/>
  <c r="K73" i="39" s="1"/>
  <c r="AE18" i="35"/>
  <c r="AE19" i="35" s="1"/>
  <c r="B51" i="35" a="1"/>
  <c r="B51" i="35" s="1"/>
  <c r="B87" i="35"/>
  <c r="X17" i="35"/>
  <c r="AP49" i="34" a="1"/>
  <c r="AP49" i="34" s="1"/>
  <c r="K18" i="39"/>
  <c r="K19" i="39" s="1"/>
  <c r="J52" i="35" a="1"/>
  <c r="J52" i="35" s="1"/>
  <c r="V47" i="35" a="1"/>
  <c r="V47" i="35" s="1"/>
  <c r="B84" i="39"/>
  <c r="Z105" i="34" a="1"/>
  <c r="Z105" i="34" s="1"/>
  <c r="AP47" i="35" a="1"/>
  <c r="AP47" i="35" s="1"/>
  <c r="R86" i="34"/>
  <c r="AH89" i="34"/>
  <c r="F105" i="35" a="1"/>
  <c r="F105" i="35" s="1"/>
  <c r="J90" i="39"/>
  <c r="N84" i="35"/>
  <c r="Z71" i="42"/>
  <c r="AH71" i="42"/>
  <c r="B71" i="42"/>
  <c r="V71" i="42"/>
  <c r="AP71" i="42"/>
  <c r="F71" i="42"/>
  <c r="AL71" i="42"/>
  <c r="N71" i="42"/>
  <c r="J71" i="42"/>
  <c r="AD71" i="42"/>
  <c r="AT71" i="42"/>
  <c r="R71" i="42"/>
  <c r="N48" i="39" a="1"/>
  <c r="N48" i="39" s="1"/>
  <c r="R51" i="41" a="1"/>
  <c r="R51" i="41" s="1"/>
  <c r="Z51" i="42" a="1"/>
  <c r="Z51" i="42" s="1"/>
  <c r="AL49" i="35" a="1"/>
  <c r="AL49" i="35" s="1"/>
  <c r="J47" i="41" a="1"/>
  <c r="J47" i="41" s="1"/>
  <c r="R107" i="38" a="1"/>
  <c r="R107" i="38" s="1"/>
  <c r="AT104" i="39" a="1"/>
  <c r="AT104" i="39" s="1"/>
  <c r="AL52" i="41" a="1"/>
  <c r="AL52" i="41" s="1"/>
  <c r="B107" i="42" a="1"/>
  <c r="B107" i="42" s="1"/>
  <c r="AD104" i="41" a="1"/>
  <c r="AD104" i="41" s="1"/>
  <c r="C75" i="40"/>
  <c r="C74" i="40"/>
  <c r="C21" i="40"/>
  <c r="D21" i="40" s="1"/>
  <c r="C20" i="40"/>
  <c r="D20" i="40" s="1"/>
  <c r="C75" i="35"/>
  <c r="C20" i="35"/>
  <c r="D20" i="35" s="1"/>
  <c r="C74" i="35"/>
  <c r="C21" i="35"/>
  <c r="D21" i="35" s="1"/>
  <c r="C19" i="35"/>
  <c r="D19" i="35" s="1"/>
  <c r="C18" i="34"/>
  <c r="C19" i="34" s="1"/>
  <c r="D19" i="34" s="1"/>
  <c r="AA75" i="40"/>
  <c r="AA21" i="40"/>
  <c r="AA21" i="35"/>
  <c r="AB21" i="35" s="1"/>
  <c r="AA19" i="35"/>
  <c r="AA20" i="35" s="1"/>
  <c r="AB20" i="35" s="1"/>
  <c r="AA75" i="35"/>
  <c r="AE72" i="39"/>
  <c r="AP73" i="43"/>
  <c r="J73" i="43"/>
  <c r="AD73" i="43"/>
  <c r="Z73" i="43"/>
  <c r="AL73" i="43"/>
  <c r="AH73" i="43"/>
  <c r="R73" i="43"/>
  <c r="F73" i="43"/>
  <c r="B73" i="43"/>
  <c r="V73" i="43"/>
  <c r="N73" i="43"/>
  <c r="AT73" i="43"/>
  <c r="F73" i="36"/>
  <c r="B73" i="36"/>
  <c r="J73" i="36"/>
  <c r="N75" i="35"/>
  <c r="B75" i="35"/>
  <c r="V75" i="35"/>
  <c r="J75" i="35"/>
  <c r="R75" i="35"/>
  <c r="F75" i="35"/>
  <c r="Z75" i="35"/>
  <c r="AA71" i="40"/>
  <c r="AA17" i="40"/>
  <c r="AA71" i="35"/>
  <c r="AQ71" i="40"/>
  <c r="AQ17" i="40"/>
  <c r="AQ71" i="35"/>
  <c r="AM21" i="39"/>
  <c r="AN21" i="39" s="1"/>
  <c r="AM20" i="39"/>
  <c r="AN20" i="39" s="1"/>
  <c r="AM74" i="34"/>
  <c r="AM75" i="34"/>
  <c r="AM73" i="34"/>
  <c r="AM19" i="34"/>
  <c r="AN19" i="34" s="1"/>
  <c r="AM20" i="34"/>
  <c r="AN20" i="34" s="1"/>
  <c r="AM21" i="34"/>
  <c r="AN21" i="34" s="1"/>
  <c r="Z72" i="37"/>
  <c r="AT72" i="37"/>
  <c r="N72" i="37"/>
  <c r="AH72" i="37"/>
  <c r="B72" i="37"/>
  <c r="V72" i="37"/>
  <c r="AP72" i="37"/>
  <c r="J72" i="37"/>
  <c r="AD72" i="37"/>
  <c r="R72" i="37"/>
  <c r="AL72" i="37"/>
  <c r="F72" i="37"/>
  <c r="AP17" i="39"/>
  <c r="AR17" i="39" s="1"/>
  <c r="D17" i="34"/>
  <c r="AF17" i="34"/>
  <c r="AI18" i="34"/>
  <c r="AI19" i="34" s="1"/>
  <c r="AJ19" i="34" s="1"/>
  <c r="X21" i="34"/>
  <c r="AH75" i="34"/>
  <c r="B75" i="34"/>
  <c r="D75" i="34" s="1"/>
  <c r="V75" i="34"/>
  <c r="AP75" i="34"/>
  <c r="J75" i="34"/>
  <c r="L75" i="34" s="1"/>
  <c r="AD75" i="34"/>
  <c r="R75" i="34"/>
  <c r="AL75" i="34"/>
  <c r="F75" i="34"/>
  <c r="Z75" i="34"/>
  <c r="B73" i="41"/>
  <c r="J73" i="41"/>
  <c r="F73" i="41"/>
  <c r="AL74" i="38"/>
  <c r="F74" i="38"/>
  <c r="Z74" i="38"/>
  <c r="AT74" i="38"/>
  <c r="N74" i="38"/>
  <c r="AH74" i="38"/>
  <c r="B74" i="38"/>
  <c r="V74" i="38"/>
  <c r="AP74" i="38"/>
  <c r="J74" i="38"/>
  <c r="AD74" i="38"/>
  <c r="R74" i="38"/>
  <c r="AE71" i="40"/>
  <c r="AE17" i="40"/>
  <c r="AE71" i="35"/>
  <c r="O71" i="40"/>
  <c r="O17" i="40"/>
  <c r="O71" i="35"/>
  <c r="N75" i="41"/>
  <c r="AD20" i="31"/>
  <c r="AC54" i="31"/>
  <c r="J79" i="36" s="1"/>
  <c r="L79" i="36" s="1"/>
  <c r="AC29" i="31"/>
  <c r="L14" i="36"/>
  <c r="L68" i="36"/>
  <c r="AI18" i="39"/>
  <c r="AI19" i="39" s="1"/>
  <c r="AJ19" i="39" s="1"/>
  <c r="AN18" i="34"/>
  <c r="V74" i="40"/>
  <c r="J74" i="40"/>
  <c r="R74" i="40"/>
  <c r="F74" i="40"/>
  <c r="Z74" i="40"/>
  <c r="N74" i="40"/>
  <c r="B74" i="40"/>
  <c r="H17" i="35"/>
  <c r="D17" i="35"/>
  <c r="E115" i="31"/>
  <c r="N108" i="31"/>
  <c r="F108" i="31"/>
  <c r="M108" i="31"/>
  <c r="L108" i="31"/>
  <c r="K108" i="31"/>
  <c r="J108" i="31"/>
  <c r="Q108" i="31"/>
  <c r="I108" i="31"/>
  <c r="P108" i="31"/>
  <c r="H108" i="31"/>
  <c r="O108" i="31"/>
  <c r="G108" i="31"/>
  <c r="AH73" i="42"/>
  <c r="B73" i="42"/>
  <c r="AP73" i="42"/>
  <c r="J73" i="42"/>
  <c r="AD73" i="42"/>
  <c r="N73" i="42"/>
  <c r="Z73" i="42"/>
  <c r="F73" i="42"/>
  <c r="AT73" i="42"/>
  <c r="V73" i="42"/>
  <c r="R73" i="42"/>
  <c r="AL73" i="42"/>
  <c r="C71" i="40"/>
  <c r="C17" i="40"/>
  <c r="D17" i="40" s="1"/>
  <c r="C71" i="35"/>
  <c r="AU71" i="40"/>
  <c r="AU17" i="40"/>
  <c r="AU71" i="35"/>
  <c r="AE20" i="39"/>
  <c r="AF20" i="39" s="1"/>
  <c r="AE21" i="39"/>
  <c r="AF21" i="39" s="1"/>
  <c r="AE75" i="34"/>
  <c r="AE73" i="34"/>
  <c r="AE74" i="34"/>
  <c r="AE20" i="34"/>
  <c r="AF20" i="34" s="1"/>
  <c r="AE21" i="34"/>
  <c r="AF21" i="34" s="1"/>
  <c r="F71" i="41"/>
  <c r="B71" i="41"/>
  <c r="J71" i="41"/>
  <c r="O18" i="39"/>
  <c r="O19" i="39" s="1"/>
  <c r="AB17" i="39"/>
  <c r="V71" i="39"/>
  <c r="X71" i="39" s="1"/>
  <c r="AP71" i="39"/>
  <c r="AR71" i="39" s="1"/>
  <c r="J71" i="39"/>
  <c r="L71" i="39" s="1"/>
  <c r="AD71" i="39"/>
  <c r="AF71" i="39" s="1"/>
  <c r="R71" i="39"/>
  <c r="T71" i="39" s="1"/>
  <c r="AL71" i="39"/>
  <c r="AN71" i="39" s="1"/>
  <c r="F71" i="39"/>
  <c r="H71" i="39" s="1"/>
  <c r="Z71" i="39"/>
  <c r="AB71" i="39" s="1"/>
  <c r="AT71" i="39"/>
  <c r="AV71" i="39" s="1"/>
  <c r="B71" i="39"/>
  <c r="D71" i="39" s="1"/>
  <c r="AH71" i="39"/>
  <c r="AJ71" i="39" s="1"/>
  <c r="J74" i="35"/>
  <c r="R74" i="35"/>
  <c r="F74" i="35"/>
  <c r="Z74" i="35"/>
  <c r="N74" i="35"/>
  <c r="B74" i="35"/>
  <c r="V74" i="35"/>
  <c r="AU18" i="39"/>
  <c r="C73" i="34"/>
  <c r="C76" i="34" s="1"/>
  <c r="V20" i="31"/>
  <c r="N73" i="34"/>
  <c r="AI72" i="39"/>
  <c r="AI73" i="39" s="1"/>
  <c r="J71" i="36"/>
  <c r="F71" i="36"/>
  <c r="B71" i="36"/>
  <c r="S20" i="39"/>
  <c r="T20" i="39" s="1"/>
  <c r="S21" i="39"/>
  <c r="T21" i="39" s="1"/>
  <c r="S74" i="34"/>
  <c r="S75" i="34"/>
  <c r="S19" i="34"/>
  <c r="T19" i="34" s="1"/>
  <c r="S20" i="34"/>
  <c r="T20" i="34" s="1"/>
  <c r="S21" i="34"/>
  <c r="T21" i="34" s="1"/>
  <c r="AH71" i="43"/>
  <c r="B71" i="43"/>
  <c r="V71" i="43"/>
  <c r="Z71" i="43"/>
  <c r="J71" i="43"/>
  <c r="AL71" i="43"/>
  <c r="R71" i="43"/>
  <c r="AT71" i="43"/>
  <c r="AP71" i="43"/>
  <c r="N71" i="43"/>
  <c r="F71" i="43"/>
  <c r="AD71" i="43"/>
  <c r="AI71" i="40"/>
  <c r="AI17" i="40"/>
  <c r="AI71" i="35"/>
  <c r="B75" i="41"/>
  <c r="J75" i="41"/>
  <c r="F75" i="41"/>
  <c r="R73" i="40"/>
  <c r="F73" i="40"/>
  <c r="Z73" i="40"/>
  <c r="N73" i="40"/>
  <c r="B73" i="40"/>
  <c r="V73" i="40"/>
  <c r="J73" i="40"/>
  <c r="O72" i="39"/>
  <c r="Z75" i="40"/>
  <c r="N75" i="40"/>
  <c r="B75" i="40"/>
  <c r="V75" i="40"/>
  <c r="J75" i="40"/>
  <c r="R75" i="40"/>
  <c r="F75" i="40"/>
  <c r="G21" i="39"/>
  <c r="H21" i="39" s="1"/>
  <c r="G20" i="39"/>
  <c r="H20" i="39" s="1"/>
  <c r="G74" i="34"/>
  <c r="G75" i="34"/>
  <c r="G73" i="34"/>
  <c r="G20" i="34"/>
  <c r="H20" i="34" s="1"/>
  <c r="G21" i="34"/>
  <c r="H21" i="34" s="1"/>
  <c r="H17" i="39"/>
  <c r="AU72" i="39"/>
  <c r="AU73" i="39" s="1"/>
  <c r="AU76" i="39" s="1"/>
  <c r="AP75" i="42"/>
  <c r="J75" i="42"/>
  <c r="R75" i="42"/>
  <c r="AL75" i="42"/>
  <c r="F75" i="42"/>
  <c r="V75" i="42"/>
  <c r="AH75" i="42"/>
  <c r="AT75" i="42"/>
  <c r="AD75" i="42"/>
  <c r="Z75" i="42"/>
  <c r="B75" i="42"/>
  <c r="N75" i="42"/>
  <c r="AI20" i="39"/>
  <c r="AJ20" i="39" s="1"/>
  <c r="AI21" i="39"/>
  <c r="AJ21" i="39" s="1"/>
  <c r="AI73" i="34"/>
  <c r="AI74" i="34"/>
  <c r="AI21" i="34"/>
  <c r="AJ21" i="34" s="1"/>
  <c r="AI75" i="34"/>
  <c r="AI20" i="34"/>
  <c r="AJ20" i="34" s="1"/>
  <c r="T17" i="35"/>
  <c r="P17" i="35"/>
  <c r="J124" i="31"/>
  <c r="Q124" i="31"/>
  <c r="I124" i="31"/>
  <c r="P124" i="31"/>
  <c r="H124" i="31"/>
  <c r="O124" i="31"/>
  <c r="G124" i="31"/>
  <c r="N124" i="31"/>
  <c r="F124" i="31"/>
  <c r="M124" i="31"/>
  <c r="L124" i="31"/>
  <c r="K124" i="31"/>
  <c r="AA18" i="39"/>
  <c r="AA19" i="39" s="1"/>
  <c r="C18" i="39"/>
  <c r="D18" i="39" s="1"/>
  <c r="P106" i="31"/>
  <c r="H106" i="31"/>
  <c r="O106" i="31"/>
  <c r="G106" i="31"/>
  <c r="E113" i="31"/>
  <c r="N106" i="31"/>
  <c r="F106" i="31"/>
  <c r="M106" i="31"/>
  <c r="L106" i="31"/>
  <c r="K106" i="31"/>
  <c r="J106" i="31"/>
  <c r="I106" i="31"/>
  <c r="Q106" i="31"/>
  <c r="L29" i="31"/>
  <c r="L54" i="31"/>
  <c r="AL79" i="39" s="1"/>
  <c r="AN79" i="39" s="1"/>
  <c r="AN14" i="39"/>
  <c r="AN14" i="34"/>
  <c r="AN68" i="39"/>
  <c r="O18" i="34"/>
  <c r="O19" i="34" s="1"/>
  <c r="AD72" i="38"/>
  <c r="R72" i="38"/>
  <c r="AL72" i="38"/>
  <c r="F72" i="38"/>
  <c r="Z72" i="38"/>
  <c r="AT72" i="38"/>
  <c r="N72" i="38"/>
  <c r="AH72" i="38"/>
  <c r="B72" i="38"/>
  <c r="V72" i="38"/>
  <c r="J72" i="38"/>
  <c r="AP72" i="38"/>
  <c r="W18" i="39"/>
  <c r="W19" i="39" s="1"/>
  <c r="X19" i="39" s="1"/>
  <c r="AN17" i="39"/>
  <c r="AD73" i="39"/>
  <c r="R73" i="39"/>
  <c r="AL73" i="39"/>
  <c r="F73" i="39"/>
  <c r="Z73" i="39"/>
  <c r="AH73" i="39"/>
  <c r="B73" i="39"/>
  <c r="V73" i="39"/>
  <c r="J73" i="39"/>
  <c r="AP73" i="39"/>
  <c r="R71" i="34"/>
  <c r="T71" i="34" s="1"/>
  <c r="AL71" i="34"/>
  <c r="AN71" i="34" s="1"/>
  <c r="F71" i="34"/>
  <c r="H71" i="34" s="1"/>
  <c r="Z71" i="34"/>
  <c r="AB71" i="34" s="1"/>
  <c r="AT71" i="34"/>
  <c r="AV71" i="34" s="1"/>
  <c r="AH71" i="34"/>
  <c r="AJ71" i="34" s="1"/>
  <c r="B71" i="34"/>
  <c r="D71" i="34" s="1"/>
  <c r="V71" i="34"/>
  <c r="X71" i="34" s="1"/>
  <c r="AP71" i="34"/>
  <c r="AR71" i="34" s="1"/>
  <c r="J71" i="34"/>
  <c r="L71" i="34" s="1"/>
  <c r="AD71" i="34"/>
  <c r="AF71" i="34" s="1"/>
  <c r="E29" i="31"/>
  <c r="E54" i="31"/>
  <c r="J79" i="39" s="1"/>
  <c r="L79" i="39" s="1"/>
  <c r="L68" i="39"/>
  <c r="F75" i="36"/>
  <c r="B75" i="36"/>
  <c r="J75" i="36"/>
  <c r="AA18" i="34"/>
  <c r="AA19" i="34" s="1"/>
  <c r="R71" i="35"/>
  <c r="F71" i="35"/>
  <c r="Z71" i="35"/>
  <c r="N71" i="35"/>
  <c r="B71" i="35"/>
  <c r="V71" i="35"/>
  <c r="J71" i="35"/>
  <c r="AA72" i="39"/>
  <c r="AA73" i="39" s="1"/>
  <c r="AA76" i="39" s="1"/>
  <c r="R75" i="43"/>
  <c r="AL75" i="43"/>
  <c r="F75" i="43"/>
  <c r="AP75" i="43"/>
  <c r="Z75" i="43"/>
  <c r="AH75" i="43"/>
  <c r="J75" i="43"/>
  <c r="V75" i="43"/>
  <c r="AT75" i="43"/>
  <c r="N75" i="43"/>
  <c r="AD75" i="43"/>
  <c r="B75" i="43"/>
  <c r="G18" i="39"/>
  <c r="G19" i="39" s="1"/>
  <c r="H19" i="39" s="1"/>
  <c r="J71" i="40"/>
  <c r="R71" i="40"/>
  <c r="F71" i="40"/>
  <c r="Z71" i="40"/>
  <c r="N71" i="40"/>
  <c r="B71" i="40"/>
  <c r="V71" i="40"/>
  <c r="C72" i="39"/>
  <c r="C73" i="39" s="1"/>
  <c r="G71" i="40"/>
  <c r="G17" i="40"/>
  <c r="H17" i="40" s="1"/>
  <c r="G71" i="35"/>
  <c r="AQ18" i="39"/>
  <c r="AQ19" i="39" s="1"/>
  <c r="AR19" i="39" s="1"/>
  <c r="W72" i="39"/>
  <c r="W73" i="39" s="1"/>
  <c r="T17" i="39"/>
  <c r="Z72" i="39"/>
  <c r="AH72" i="39"/>
  <c r="B72" i="39"/>
  <c r="V72" i="39"/>
  <c r="AP72" i="39"/>
  <c r="J72" i="39"/>
  <c r="AD72" i="39"/>
  <c r="R72" i="39"/>
  <c r="AL72" i="39"/>
  <c r="F72" i="39"/>
  <c r="H17" i="34"/>
  <c r="AH74" i="37"/>
  <c r="B74" i="37"/>
  <c r="V74" i="37"/>
  <c r="AP74" i="37"/>
  <c r="J74" i="37"/>
  <c r="AD74" i="37"/>
  <c r="R74" i="37"/>
  <c r="AL74" i="37"/>
  <c r="F74" i="37"/>
  <c r="Z74" i="37"/>
  <c r="N74" i="37"/>
  <c r="AT74" i="37"/>
  <c r="L14" i="39"/>
  <c r="AB20" i="34" l="1"/>
  <c r="AA91" i="39"/>
  <c r="AB91" i="39" s="1"/>
  <c r="AA94" i="39"/>
  <c r="AB94" i="39" s="1"/>
  <c r="AA95" i="39"/>
  <c r="AB95" i="39" s="1"/>
  <c r="AA96" i="39"/>
  <c r="AB96" i="39" s="1"/>
  <c r="C91" i="34"/>
  <c r="D91" i="34" s="1"/>
  <c r="C96" i="34"/>
  <c r="D96" i="34" s="1"/>
  <c r="C94" i="34"/>
  <c r="D94" i="34" s="1"/>
  <c r="C95" i="34"/>
  <c r="D95" i="34" s="1"/>
  <c r="AU91" i="39"/>
  <c r="AU94" i="39"/>
  <c r="AV94" i="39" s="1"/>
  <c r="AU96" i="39"/>
  <c r="AV96" i="39" s="1"/>
  <c r="AU95" i="39"/>
  <c r="AV95" i="39" s="1"/>
  <c r="S91" i="39"/>
  <c r="T91" i="39" s="1"/>
  <c r="S94" i="39"/>
  <c r="T94" i="39" s="1"/>
  <c r="S96" i="39"/>
  <c r="T96" i="39" s="1"/>
  <c r="S95" i="39"/>
  <c r="T95" i="39" s="1"/>
  <c r="AT72" i="34"/>
  <c r="AV72" i="34" s="1"/>
  <c r="AV91" i="39"/>
  <c r="AT73" i="39"/>
  <c r="AA92" i="39"/>
  <c r="AB92" i="39" s="1"/>
  <c r="AA93" i="39"/>
  <c r="AB93" i="39" s="1"/>
  <c r="C93" i="34"/>
  <c r="D93" i="34" s="1"/>
  <c r="C92" i="34"/>
  <c r="D92" i="34" s="1"/>
  <c r="AU92" i="39"/>
  <c r="AV92" i="39" s="1"/>
  <c r="AU93" i="39"/>
  <c r="AV93" i="39" s="1"/>
  <c r="S93" i="39"/>
  <c r="T93" i="39" s="1"/>
  <c r="S92" i="39"/>
  <c r="T92" i="39" s="1"/>
  <c r="P20" i="40"/>
  <c r="P17" i="40"/>
  <c r="AB19" i="39"/>
  <c r="AR75" i="34"/>
  <c r="X75" i="34"/>
  <c r="AQ76" i="34"/>
  <c r="AQ87" i="34" s="1"/>
  <c r="AR87" i="34" s="1"/>
  <c r="L21" i="34"/>
  <c r="AB21" i="40"/>
  <c r="G19" i="35"/>
  <c r="H19" i="35" s="1"/>
  <c r="L20" i="34"/>
  <c r="L19" i="34"/>
  <c r="N71" i="34"/>
  <c r="P71" i="34" s="1"/>
  <c r="X74" i="34"/>
  <c r="AT75" i="39"/>
  <c r="AV75" i="39" s="1"/>
  <c r="P21" i="35"/>
  <c r="V22" i="31" a="1"/>
  <c r="V22" i="31" s="1"/>
  <c r="V26" i="31" a="1"/>
  <c r="V26" i="31" s="1"/>
  <c r="V23" i="31" a="1"/>
  <c r="V23" i="31" s="1"/>
  <c r="V24" i="31" a="1"/>
  <c r="V24" i="31" s="1"/>
  <c r="V25" i="31" a="1"/>
  <c r="V25" i="31" s="1"/>
  <c r="T71" i="35"/>
  <c r="X75" i="40"/>
  <c r="L18" i="35"/>
  <c r="L22" i="35" s="1"/>
  <c r="X75" i="35"/>
  <c r="L72" i="39"/>
  <c r="AB73" i="34"/>
  <c r="H75" i="35"/>
  <c r="AD24" i="31" a="1"/>
  <c r="AD24" i="31" s="1"/>
  <c r="AD26" i="31" a="1"/>
  <c r="AD26" i="31" s="1"/>
  <c r="AD25" i="31" a="1"/>
  <c r="AD25" i="31" s="1"/>
  <c r="AD22" i="31" a="1"/>
  <c r="AD22" i="31" s="1"/>
  <c r="AD23" i="31" a="1"/>
  <c r="AD23" i="31" s="1"/>
  <c r="P71" i="40"/>
  <c r="D72" i="39"/>
  <c r="P73" i="34"/>
  <c r="D74" i="35"/>
  <c r="L73" i="34"/>
  <c r="L75" i="35"/>
  <c r="W76" i="34"/>
  <c r="W22" i="34"/>
  <c r="W35" i="34" s="1"/>
  <c r="X35" i="34" s="1"/>
  <c r="X71" i="35"/>
  <c r="K76" i="34"/>
  <c r="P74" i="40"/>
  <c r="K22" i="34"/>
  <c r="X72" i="34"/>
  <c r="AD79" i="35"/>
  <c r="AF79" i="35" s="1"/>
  <c r="AB74" i="34"/>
  <c r="P75" i="35"/>
  <c r="L74" i="34"/>
  <c r="AQ22" i="34"/>
  <c r="Z79" i="39"/>
  <c r="AB79" i="39" s="1"/>
  <c r="AV72" i="39"/>
  <c r="K22" i="39"/>
  <c r="N79" i="43"/>
  <c r="P79" i="43" s="1"/>
  <c r="C22" i="39"/>
  <c r="AB75" i="40"/>
  <c r="AB19" i="35"/>
  <c r="AB22" i="35" s="1"/>
  <c r="X73" i="34"/>
  <c r="AQ22" i="35"/>
  <c r="AB71" i="40"/>
  <c r="AE19" i="34"/>
  <c r="AF19" i="34" s="1"/>
  <c r="AF22" i="34" s="1"/>
  <c r="B15" i="33" s="1"/>
  <c r="H75" i="40"/>
  <c r="L18" i="39"/>
  <c r="AR73" i="34"/>
  <c r="L19" i="39"/>
  <c r="AF18" i="39"/>
  <c r="AQ90" i="34"/>
  <c r="AR90" i="34" s="1"/>
  <c r="AQ85" i="34"/>
  <c r="AR85" i="34" s="1"/>
  <c r="T18" i="39"/>
  <c r="T22" i="39" s="1"/>
  <c r="AI76" i="34"/>
  <c r="C90" i="34"/>
  <c r="D90" i="34" s="1"/>
  <c r="C89" i="34"/>
  <c r="D89" i="34" s="1"/>
  <c r="C85" i="34"/>
  <c r="D85" i="34" s="1"/>
  <c r="AV75" i="34"/>
  <c r="AQ36" i="34"/>
  <c r="AR36" i="34" s="1"/>
  <c r="AQ35" i="34"/>
  <c r="AR35" i="34" s="1"/>
  <c r="L75" i="40"/>
  <c r="O76" i="34"/>
  <c r="S90" i="39"/>
  <c r="T90" i="39" s="1"/>
  <c r="S85" i="39"/>
  <c r="T85" i="39" s="1"/>
  <c r="S89" i="39"/>
  <c r="T89" i="39" s="1"/>
  <c r="W36" i="34"/>
  <c r="X36" i="34" s="1"/>
  <c r="K90" i="34"/>
  <c r="L90" i="34" s="1"/>
  <c r="H74" i="40"/>
  <c r="AA76" i="34"/>
  <c r="W76" i="39"/>
  <c r="X22" i="34"/>
  <c r="B13" i="33" s="1"/>
  <c r="AU85" i="39"/>
  <c r="AV85" i="39" s="1"/>
  <c r="AU90" i="39"/>
  <c r="AV90" i="39" s="1"/>
  <c r="AU89" i="39"/>
  <c r="AV89" i="39" s="1"/>
  <c r="G19" i="34"/>
  <c r="H19" i="34" s="1"/>
  <c r="H22" i="34" s="1"/>
  <c r="AA85" i="39"/>
  <c r="AB85" i="39" s="1"/>
  <c r="AA90" i="39"/>
  <c r="AB90" i="39" s="1"/>
  <c r="AA89" i="39"/>
  <c r="AB89" i="39" s="1"/>
  <c r="T72" i="39"/>
  <c r="X71" i="40"/>
  <c r="AM76" i="34"/>
  <c r="J79" i="40"/>
  <c r="L79" i="40" s="1"/>
  <c r="L74" i="40"/>
  <c r="D75" i="40"/>
  <c r="P74" i="34"/>
  <c r="AB75" i="34"/>
  <c r="H72" i="39"/>
  <c r="AJ72" i="39"/>
  <c r="D22" i="39"/>
  <c r="V8" i="33" s="1"/>
  <c r="H74" i="35"/>
  <c r="AE76" i="34"/>
  <c r="AB75" i="35"/>
  <c r="L71" i="35"/>
  <c r="G76" i="34"/>
  <c r="T75" i="35"/>
  <c r="K22" i="35"/>
  <c r="D75" i="35"/>
  <c r="AU22" i="35"/>
  <c r="O22" i="35"/>
  <c r="L71" i="40"/>
  <c r="AI22" i="34"/>
  <c r="N75" i="36"/>
  <c r="D22" i="35"/>
  <c r="C25" i="35" s="1"/>
  <c r="D25" i="35" s="1"/>
  <c r="K76" i="39"/>
  <c r="AI22" i="35"/>
  <c r="AU76" i="34"/>
  <c r="T22" i="34"/>
  <c r="B12" i="33" s="1"/>
  <c r="H22" i="35"/>
  <c r="C9" i="33" s="1"/>
  <c r="D71" i="40"/>
  <c r="X19" i="35"/>
  <c r="O22" i="39"/>
  <c r="T72" i="34"/>
  <c r="S20" i="35"/>
  <c r="AU19" i="39"/>
  <c r="AU22" i="39" s="1"/>
  <c r="D73" i="34"/>
  <c r="D76" i="34" s="1"/>
  <c r="AN72" i="39"/>
  <c r="P19" i="35"/>
  <c r="D74" i="40"/>
  <c r="C22" i="35"/>
  <c r="J79" i="37"/>
  <c r="L79" i="37" s="1"/>
  <c r="AD72" i="40"/>
  <c r="S22" i="39"/>
  <c r="D71" i="35"/>
  <c r="AE22" i="39"/>
  <c r="H75" i="34"/>
  <c r="AJ75" i="34"/>
  <c r="AE20" i="35"/>
  <c r="AE22" i="35" s="1"/>
  <c r="T74" i="34"/>
  <c r="AJ18" i="34"/>
  <c r="AJ22" i="34" s="1"/>
  <c r="AF72" i="39"/>
  <c r="L73" i="39"/>
  <c r="T75" i="40"/>
  <c r="S73" i="34"/>
  <c r="S76" i="34" s="1"/>
  <c r="T71" i="40"/>
  <c r="P71" i="35"/>
  <c r="X18" i="39"/>
  <c r="X22" i="39" s="1"/>
  <c r="V13" i="33" s="1"/>
  <c r="N71" i="36"/>
  <c r="AN75" i="34"/>
  <c r="AE73" i="39"/>
  <c r="AE76" i="39" s="1"/>
  <c r="AA22" i="35"/>
  <c r="AM22" i="35"/>
  <c r="AV73" i="34"/>
  <c r="AA22" i="34"/>
  <c r="AB19" i="34"/>
  <c r="S87" i="39"/>
  <c r="T87" i="39" s="1"/>
  <c r="S82" i="39"/>
  <c r="T82" i="39" s="1"/>
  <c r="S81" i="39"/>
  <c r="T81" i="39" s="1"/>
  <c r="S88" i="39"/>
  <c r="T88" i="39" s="1"/>
  <c r="S84" i="39"/>
  <c r="T84" i="39" s="1"/>
  <c r="S86" i="39"/>
  <c r="T86" i="39" s="1"/>
  <c r="AU82" i="39"/>
  <c r="AV82" i="39" s="1"/>
  <c r="AU81" i="39"/>
  <c r="AV81" i="39" s="1"/>
  <c r="AU86" i="39"/>
  <c r="AV86" i="39" s="1"/>
  <c r="AU88" i="39"/>
  <c r="AV88" i="39" s="1"/>
  <c r="AU84" i="39"/>
  <c r="AV84" i="39" s="1"/>
  <c r="AU87" i="39"/>
  <c r="AV87" i="39" s="1"/>
  <c r="AA81" i="39"/>
  <c r="AB81" i="39" s="1"/>
  <c r="AA88" i="39"/>
  <c r="AB88" i="39" s="1"/>
  <c r="AA86" i="39"/>
  <c r="AB86" i="39" s="1"/>
  <c r="AA84" i="39"/>
  <c r="AB84" i="39" s="1"/>
  <c r="AA87" i="39"/>
  <c r="AB87" i="39" s="1"/>
  <c r="AA82" i="39"/>
  <c r="AB82" i="39" s="1"/>
  <c r="X20" i="35"/>
  <c r="W22" i="35"/>
  <c r="K18" i="40"/>
  <c r="L18" i="40" s="1"/>
  <c r="D18" i="34"/>
  <c r="D22" i="34" s="1"/>
  <c r="AD21" i="40"/>
  <c r="AF21" i="40" s="1"/>
  <c r="AD21" i="35"/>
  <c r="AF21" i="35" s="1"/>
  <c r="AU18" i="40"/>
  <c r="AU19" i="40" s="1"/>
  <c r="AU20" i="40" s="1"/>
  <c r="AI22" i="39"/>
  <c r="C86" i="34"/>
  <c r="D86" i="34" s="1"/>
  <c r="C87" i="34"/>
  <c r="D87" i="34" s="1"/>
  <c r="C81" i="34"/>
  <c r="D81" i="34" s="1"/>
  <c r="C84" i="34"/>
  <c r="D84" i="34" s="1"/>
  <c r="C82" i="34"/>
  <c r="D82" i="34" s="1"/>
  <c r="C88" i="34"/>
  <c r="D88" i="34" s="1"/>
  <c r="AE72" i="35"/>
  <c r="AF72" i="35" s="1"/>
  <c r="AA18" i="40"/>
  <c r="AB18" i="40" s="1"/>
  <c r="C22" i="34"/>
  <c r="S75" i="41"/>
  <c r="S21" i="41"/>
  <c r="S75" i="36"/>
  <c r="S21" i="36"/>
  <c r="AM75" i="41"/>
  <c r="AM21" i="41"/>
  <c r="AM21" i="36"/>
  <c r="AM75" i="36"/>
  <c r="J79" i="34"/>
  <c r="L79" i="34" s="1"/>
  <c r="AF74" i="34"/>
  <c r="AR18" i="39"/>
  <c r="N72" i="36"/>
  <c r="K72" i="40"/>
  <c r="AT21" i="34"/>
  <c r="AV21" i="34" s="1"/>
  <c r="AT21" i="39"/>
  <c r="AV21" i="39" s="1"/>
  <c r="AQ76" i="39"/>
  <c r="AN73" i="34"/>
  <c r="AJ73" i="34"/>
  <c r="AU72" i="35"/>
  <c r="AU73" i="35" s="1"/>
  <c r="AA72" i="35"/>
  <c r="AT20" i="39"/>
  <c r="AV20" i="39" s="1"/>
  <c r="AT20" i="34"/>
  <c r="AV20" i="34" s="1"/>
  <c r="K71" i="41"/>
  <c r="L71" i="41" s="1"/>
  <c r="K17" i="41"/>
  <c r="K17" i="36"/>
  <c r="K71" i="36"/>
  <c r="L71" i="36" s="1"/>
  <c r="AA22" i="39"/>
  <c r="N17" i="41"/>
  <c r="N17" i="36"/>
  <c r="C76" i="39"/>
  <c r="G22" i="39"/>
  <c r="AQ86" i="34"/>
  <c r="AR86" i="34" s="1"/>
  <c r="AQ81" i="34"/>
  <c r="AR81" i="34" s="1"/>
  <c r="AF19" i="39"/>
  <c r="AB73" i="39"/>
  <c r="W22" i="39"/>
  <c r="AA71" i="41"/>
  <c r="AA17" i="41"/>
  <c r="AA17" i="36"/>
  <c r="AA71" i="36"/>
  <c r="AQ71" i="41"/>
  <c r="AQ17" i="41"/>
  <c r="AQ17" i="36"/>
  <c r="AQ71" i="36"/>
  <c r="P75" i="40"/>
  <c r="AD20" i="35"/>
  <c r="AD20" i="40"/>
  <c r="L74" i="35"/>
  <c r="AU72" i="40"/>
  <c r="AU73" i="40" s="1"/>
  <c r="N20" i="41"/>
  <c r="N20" i="36"/>
  <c r="AE18" i="40"/>
  <c r="AE19" i="40" s="1"/>
  <c r="T75" i="34"/>
  <c r="AA72" i="40"/>
  <c r="AB72" i="40" s="1"/>
  <c r="AP29" i="31"/>
  <c r="AP54" i="31"/>
  <c r="P14" i="42"/>
  <c r="P68" i="37"/>
  <c r="P68" i="42"/>
  <c r="P14" i="37"/>
  <c r="AM76" i="39"/>
  <c r="W75" i="41"/>
  <c r="W21" i="41"/>
  <c r="W75" i="36"/>
  <c r="W21" i="36"/>
  <c r="K75" i="41"/>
  <c r="L75" i="41" s="1"/>
  <c r="K21" i="41"/>
  <c r="L21" i="41" s="1"/>
  <c r="K75" i="36"/>
  <c r="L75" i="36" s="1"/>
  <c r="K21" i="36"/>
  <c r="L21" i="36" s="1"/>
  <c r="AB18" i="34"/>
  <c r="BC54" i="31"/>
  <c r="BC29" i="31"/>
  <c r="T68" i="38"/>
  <c r="T68" i="43"/>
  <c r="T14" i="38"/>
  <c r="T14" i="43"/>
  <c r="AJ74" i="34"/>
  <c r="N74" i="39"/>
  <c r="P74" i="39" s="1"/>
  <c r="W54" i="31"/>
  <c r="W29" i="31"/>
  <c r="AJ14" i="40"/>
  <c r="AJ68" i="40"/>
  <c r="AJ68" i="35"/>
  <c r="AJ14" i="35"/>
  <c r="W72" i="35"/>
  <c r="W73" i="35" s="1"/>
  <c r="G76" i="39"/>
  <c r="AT18" i="34"/>
  <c r="AV18" i="34" s="1"/>
  <c r="AT18" i="39"/>
  <c r="AV18" i="39" s="1"/>
  <c r="AU22" i="34"/>
  <c r="AM72" i="35"/>
  <c r="H73" i="34"/>
  <c r="G22" i="35"/>
  <c r="AD17" i="40"/>
  <c r="AF17" i="40" s="1"/>
  <c r="AD17" i="35"/>
  <c r="AF17" i="35" s="1"/>
  <c r="AN22" i="34"/>
  <c r="AB72" i="39"/>
  <c r="H71" i="40"/>
  <c r="AR73" i="39"/>
  <c r="H73" i="39"/>
  <c r="AE71" i="41"/>
  <c r="AE17" i="41"/>
  <c r="AE17" i="36"/>
  <c r="AE71" i="36"/>
  <c r="N19" i="34"/>
  <c r="P19" i="34" s="1"/>
  <c r="N19" i="39"/>
  <c r="P19" i="39" s="1"/>
  <c r="AD18" i="35"/>
  <c r="AF18" i="35" s="1"/>
  <c r="AD18" i="40"/>
  <c r="P74" i="35"/>
  <c r="C72" i="35"/>
  <c r="C73" i="35" s="1"/>
  <c r="D73" i="35" s="1"/>
  <c r="M115" i="31"/>
  <c r="L115" i="31"/>
  <c r="K115" i="31"/>
  <c r="J115" i="31"/>
  <c r="Q115" i="31"/>
  <c r="I115" i="31"/>
  <c r="P115" i="31"/>
  <c r="H115" i="31"/>
  <c r="O115" i="31"/>
  <c r="G115" i="31"/>
  <c r="E122" i="31"/>
  <c r="N115" i="31"/>
  <c r="F115" i="31"/>
  <c r="N21" i="41"/>
  <c r="N21" i="36"/>
  <c r="AE72" i="40"/>
  <c r="AF75" i="34"/>
  <c r="N73" i="36"/>
  <c r="AA75" i="41"/>
  <c r="AA21" i="41"/>
  <c r="AA75" i="36"/>
  <c r="AA21" i="36"/>
  <c r="AQ75" i="41"/>
  <c r="AQ21" i="41"/>
  <c r="AQ75" i="36"/>
  <c r="AQ21" i="36"/>
  <c r="AB17" i="40"/>
  <c r="W18" i="40"/>
  <c r="X18" i="40" s="1"/>
  <c r="H18" i="39"/>
  <c r="H22" i="39" s="1"/>
  <c r="AM18" i="40"/>
  <c r="G18" i="40"/>
  <c r="H18" i="40" s="1"/>
  <c r="O72" i="40"/>
  <c r="P72" i="40" s="1"/>
  <c r="G72" i="40"/>
  <c r="G73" i="40" s="1"/>
  <c r="H73" i="40" s="1"/>
  <c r="AD71" i="35"/>
  <c r="AF71" i="35" s="1"/>
  <c r="W71" i="41"/>
  <c r="W17" i="41"/>
  <c r="W17" i="36"/>
  <c r="W71" i="36"/>
  <c r="AI72" i="40"/>
  <c r="AI73" i="40" s="1"/>
  <c r="AI74" i="40" s="1"/>
  <c r="AI76" i="40" s="1"/>
  <c r="AN73" i="39"/>
  <c r="M29" i="31"/>
  <c r="M54" i="31"/>
  <c r="AR68" i="39"/>
  <c r="AR14" i="34"/>
  <c r="AR22" i="34" s="1"/>
  <c r="AR14" i="39"/>
  <c r="AR68" i="34"/>
  <c r="C71" i="41"/>
  <c r="C17" i="41"/>
  <c r="C17" i="36"/>
  <c r="C71" i="36"/>
  <c r="D71" i="36" s="1"/>
  <c r="AD75" i="40"/>
  <c r="AF75" i="40" s="1"/>
  <c r="N21" i="34"/>
  <c r="P21" i="34" s="1"/>
  <c r="N21" i="39"/>
  <c r="P21" i="39" s="1"/>
  <c r="AB18" i="39"/>
  <c r="C18" i="40"/>
  <c r="D18" i="40" s="1"/>
  <c r="AD54" i="31"/>
  <c r="AD29" i="31"/>
  <c r="P14" i="36"/>
  <c r="P68" i="36"/>
  <c r="P68" i="41"/>
  <c r="P14" i="41"/>
  <c r="N18" i="36"/>
  <c r="N18" i="41"/>
  <c r="R54" i="31"/>
  <c r="P14" i="40"/>
  <c r="P68" i="40"/>
  <c r="P68" i="35"/>
  <c r="P14" i="35"/>
  <c r="AE75" i="41"/>
  <c r="AE21" i="41"/>
  <c r="AE75" i="36"/>
  <c r="AE21" i="36"/>
  <c r="O75" i="41"/>
  <c r="P75" i="41" s="1"/>
  <c r="O21" i="41"/>
  <c r="O75" i="36"/>
  <c r="O21" i="36"/>
  <c r="AL79" i="34"/>
  <c r="AN79" i="34" s="1"/>
  <c r="N75" i="39"/>
  <c r="P75" i="39" s="1"/>
  <c r="AT74" i="34"/>
  <c r="AV74" i="34" s="1"/>
  <c r="W72" i="40"/>
  <c r="W73" i="40" s="1"/>
  <c r="X73" i="40" s="1"/>
  <c r="AM72" i="40"/>
  <c r="AF73" i="34"/>
  <c r="AM71" i="41"/>
  <c r="AM17" i="41"/>
  <c r="AM17" i="36"/>
  <c r="AM71" i="36"/>
  <c r="AI18" i="40"/>
  <c r="AI19" i="40" s="1"/>
  <c r="AE20" i="31"/>
  <c r="G75" i="41"/>
  <c r="H75" i="41" s="1"/>
  <c r="G21" i="41"/>
  <c r="H21" i="41" s="1"/>
  <c r="G21" i="36"/>
  <c r="H21" i="36" s="1"/>
  <c r="G75" i="36"/>
  <c r="H75" i="36" s="1"/>
  <c r="N72" i="39"/>
  <c r="P72" i="39" s="1"/>
  <c r="AR72" i="39"/>
  <c r="AQ22" i="39"/>
  <c r="AB71" i="35"/>
  <c r="X73" i="39"/>
  <c r="T73" i="39"/>
  <c r="O22" i="34"/>
  <c r="AI71" i="41"/>
  <c r="AI17" i="41"/>
  <c r="AI17" i="36"/>
  <c r="AI71" i="36"/>
  <c r="N17" i="34"/>
  <c r="P17" i="34" s="1"/>
  <c r="N17" i="39"/>
  <c r="P17" i="39" s="1"/>
  <c r="C72" i="40"/>
  <c r="C73" i="40" s="1"/>
  <c r="D73" i="40" s="1"/>
  <c r="N75" i="34"/>
  <c r="P75" i="34" s="1"/>
  <c r="AM19" i="39"/>
  <c r="AN19" i="39" s="1"/>
  <c r="AN22" i="39" s="1"/>
  <c r="AQ72" i="35"/>
  <c r="C21" i="41"/>
  <c r="D21" i="41" s="1"/>
  <c r="C75" i="41"/>
  <c r="D75" i="41" s="1"/>
  <c r="C75" i="36"/>
  <c r="D75" i="36" s="1"/>
  <c r="C21" i="36"/>
  <c r="D21" i="36" s="1"/>
  <c r="AU75" i="41"/>
  <c r="AU21" i="41"/>
  <c r="AU75" i="36"/>
  <c r="AU21" i="36"/>
  <c r="S72" i="35"/>
  <c r="T72" i="35" s="1"/>
  <c r="AJ18" i="39"/>
  <c r="AJ22" i="39" s="1"/>
  <c r="S71" i="41"/>
  <c r="S17" i="41"/>
  <c r="S17" i="36"/>
  <c r="S71" i="36"/>
  <c r="AV73" i="39"/>
  <c r="X72" i="39"/>
  <c r="AD71" i="40"/>
  <c r="AF71" i="40" s="1"/>
  <c r="H71" i="35"/>
  <c r="D73" i="39"/>
  <c r="AU71" i="41"/>
  <c r="AU17" i="41"/>
  <c r="AU17" i="36"/>
  <c r="AU71" i="36"/>
  <c r="O113" i="31"/>
  <c r="G113" i="31"/>
  <c r="E120" i="31"/>
  <c r="N113" i="31"/>
  <c r="F113" i="31"/>
  <c r="M113" i="31"/>
  <c r="L113" i="31"/>
  <c r="K113" i="31"/>
  <c r="J113" i="31"/>
  <c r="Q113" i="31"/>
  <c r="I113" i="31"/>
  <c r="P113" i="31"/>
  <c r="H113" i="31"/>
  <c r="O73" i="39"/>
  <c r="P73" i="39" s="1"/>
  <c r="S22" i="34"/>
  <c r="AI76" i="39"/>
  <c r="N20" i="39"/>
  <c r="P20" i="39" s="1"/>
  <c r="N20" i="34"/>
  <c r="P20" i="34" s="1"/>
  <c r="AD19" i="35"/>
  <c r="AF19" i="35" s="1"/>
  <c r="AD19" i="40"/>
  <c r="AD74" i="40"/>
  <c r="O72" i="35"/>
  <c r="P72" i="35" s="1"/>
  <c r="AQ18" i="40"/>
  <c r="AQ19" i="40" s="1"/>
  <c r="AQ20" i="40" s="1"/>
  <c r="AD75" i="35"/>
  <c r="AF75" i="35" s="1"/>
  <c r="AI21" i="41"/>
  <c r="AI75" i="41"/>
  <c r="AI75" i="36"/>
  <c r="AI21" i="36"/>
  <c r="J79" i="41"/>
  <c r="L79" i="41" s="1"/>
  <c r="H74" i="34"/>
  <c r="N74" i="36"/>
  <c r="AT19" i="34"/>
  <c r="AV19" i="34" s="1"/>
  <c r="AT19" i="39"/>
  <c r="S18" i="40"/>
  <c r="AM22" i="34"/>
  <c r="G72" i="35"/>
  <c r="H72" i="35" s="1"/>
  <c r="F54" i="31"/>
  <c r="P68" i="34"/>
  <c r="P68" i="39"/>
  <c r="P14" i="34"/>
  <c r="P14" i="39"/>
  <c r="AJ73" i="39"/>
  <c r="O71" i="41"/>
  <c r="O17" i="41"/>
  <c r="O17" i="36"/>
  <c r="O71" i="36"/>
  <c r="G71" i="41"/>
  <c r="G17" i="41"/>
  <c r="G17" i="36"/>
  <c r="G71" i="36"/>
  <c r="AI72" i="35"/>
  <c r="N18" i="34"/>
  <c r="P18" i="34" s="1"/>
  <c r="N18" i="39"/>
  <c r="P18" i="39" s="1"/>
  <c r="W20" i="31"/>
  <c r="N19" i="36"/>
  <c r="N19" i="41"/>
  <c r="O18" i="40"/>
  <c r="P18" i="40" s="1"/>
  <c r="AQ72" i="40"/>
  <c r="AQ73" i="40" s="1"/>
  <c r="L17" i="40"/>
  <c r="Q121" i="31"/>
  <c r="I121" i="31"/>
  <c r="P121" i="31"/>
  <c r="H121" i="31"/>
  <c r="O121" i="31"/>
  <c r="G121" i="31"/>
  <c r="N121" i="31"/>
  <c r="F121" i="31"/>
  <c r="M121" i="31"/>
  <c r="L121" i="31"/>
  <c r="K121" i="31"/>
  <c r="J121" i="31"/>
  <c r="P116" i="31"/>
  <c r="P111" i="31" s="1"/>
  <c r="H116" i="31"/>
  <c r="H111" i="31" s="1"/>
  <c r="O116" i="31"/>
  <c r="O111" i="31" s="1"/>
  <c r="G116" i="31"/>
  <c r="G111" i="31" s="1"/>
  <c r="E123" i="31"/>
  <c r="N116" i="31"/>
  <c r="N111" i="31" s="1"/>
  <c r="F116" i="31"/>
  <c r="F111" i="31" s="1"/>
  <c r="M116" i="31"/>
  <c r="M111" i="31" s="1"/>
  <c r="L116" i="31"/>
  <c r="L111" i="31" s="1"/>
  <c r="K116" i="31"/>
  <c r="K111" i="31" s="1"/>
  <c r="J116" i="31"/>
  <c r="J111" i="31" s="1"/>
  <c r="Q116" i="31"/>
  <c r="Q111" i="31" s="1"/>
  <c r="I116" i="31"/>
  <c r="I111" i="31" s="1"/>
  <c r="AN74" i="34"/>
  <c r="K72" i="35"/>
  <c r="K73" i="35" s="1"/>
  <c r="AT17" i="34"/>
  <c r="AV17" i="34" s="1"/>
  <c r="AT17" i="39"/>
  <c r="AV17" i="39" s="1"/>
  <c r="N74" i="41"/>
  <c r="S72" i="40"/>
  <c r="T72" i="40" s="1"/>
  <c r="AD73" i="35"/>
  <c r="AQ89" i="34" l="1"/>
  <c r="AR89" i="34" s="1"/>
  <c r="AQ82" i="34"/>
  <c r="AR82" i="34" s="1"/>
  <c r="AB22" i="39"/>
  <c r="AM91" i="34"/>
  <c r="AN91" i="34" s="1"/>
  <c r="AM94" i="34"/>
  <c r="AN94" i="34" s="1"/>
  <c r="AM95" i="34"/>
  <c r="AN95" i="34" s="1"/>
  <c r="AM96" i="34"/>
  <c r="AN96" i="34" s="1"/>
  <c r="AA91" i="34"/>
  <c r="AB91" i="34" s="1"/>
  <c r="AA94" i="34"/>
  <c r="AB94" i="34" s="1"/>
  <c r="AA95" i="34"/>
  <c r="AB95" i="34" s="1"/>
  <c r="AA96" i="34"/>
  <c r="AB96" i="34" s="1"/>
  <c r="W91" i="34"/>
  <c r="X91" i="34" s="1"/>
  <c r="W95" i="34"/>
  <c r="X95" i="34" s="1"/>
  <c r="W96" i="34"/>
  <c r="X96" i="34" s="1"/>
  <c r="W94" i="34"/>
  <c r="X94" i="34" s="1"/>
  <c r="K91" i="39"/>
  <c r="L91" i="39" s="1"/>
  <c r="K94" i="39"/>
  <c r="L94" i="39" s="1"/>
  <c r="K95" i="39"/>
  <c r="L95" i="39" s="1"/>
  <c r="K96" i="39"/>
  <c r="L96" i="39" s="1"/>
  <c r="AI91" i="39"/>
  <c r="AJ91" i="39" s="1"/>
  <c r="AI94" i="39"/>
  <c r="AJ94" i="39" s="1"/>
  <c r="AI96" i="39"/>
  <c r="AJ96" i="39" s="1"/>
  <c r="AI95" i="39"/>
  <c r="AJ95" i="39" s="1"/>
  <c r="AE91" i="39"/>
  <c r="AF91" i="39" s="1"/>
  <c r="AE94" i="39"/>
  <c r="AF94" i="39" s="1"/>
  <c r="AE96" i="39"/>
  <c r="AF96" i="39" s="1"/>
  <c r="AE95" i="39"/>
  <c r="AF95" i="39" s="1"/>
  <c r="AE91" i="34"/>
  <c r="AF91" i="34" s="1"/>
  <c r="AE94" i="34"/>
  <c r="AF94" i="34" s="1"/>
  <c r="AE96" i="34"/>
  <c r="AF96" i="34" s="1"/>
  <c r="AE95" i="34"/>
  <c r="AF95" i="34" s="1"/>
  <c r="C91" i="39"/>
  <c r="D91" i="39" s="1"/>
  <c r="C94" i="39"/>
  <c r="D94" i="39" s="1"/>
  <c r="C96" i="39"/>
  <c r="D96" i="39" s="1"/>
  <c r="C95" i="39"/>
  <c r="D95" i="39" s="1"/>
  <c r="AI91" i="34"/>
  <c r="AJ91" i="34" s="1"/>
  <c r="AI94" i="34"/>
  <c r="AJ94" i="34" s="1"/>
  <c r="AI96" i="34"/>
  <c r="AJ96" i="34" s="1"/>
  <c r="AI95" i="34"/>
  <c r="AJ95" i="34" s="1"/>
  <c r="G91" i="39"/>
  <c r="G94" i="39"/>
  <c r="H94" i="39" s="1"/>
  <c r="G96" i="39"/>
  <c r="H96" i="39" s="1"/>
  <c r="G95" i="39"/>
  <c r="H95" i="39" s="1"/>
  <c r="AQ91" i="39"/>
  <c r="AR91" i="39" s="1"/>
  <c r="AQ94" i="39"/>
  <c r="AR94" i="39" s="1"/>
  <c r="AQ95" i="39"/>
  <c r="AR95" i="39" s="1"/>
  <c r="AQ96" i="39"/>
  <c r="AR96" i="39" s="1"/>
  <c r="AM91" i="39"/>
  <c r="AN91" i="39" s="1"/>
  <c r="AM94" i="39"/>
  <c r="AN94" i="39" s="1"/>
  <c r="AM96" i="39"/>
  <c r="AN96" i="39" s="1"/>
  <c r="AM95" i="39"/>
  <c r="AN95" i="39" s="1"/>
  <c r="O91" i="34"/>
  <c r="P91" i="34" s="1"/>
  <c r="O96" i="34"/>
  <c r="P96" i="34" s="1"/>
  <c r="O94" i="34"/>
  <c r="P94" i="34" s="1"/>
  <c r="O95" i="34"/>
  <c r="P95" i="34" s="1"/>
  <c r="S91" i="34"/>
  <c r="T91" i="34" s="1"/>
  <c r="S94" i="34"/>
  <c r="T94" i="34" s="1"/>
  <c r="S96" i="34"/>
  <c r="T96" i="34" s="1"/>
  <c r="S95" i="34"/>
  <c r="T95" i="34" s="1"/>
  <c r="AI91" i="40"/>
  <c r="AI94" i="40"/>
  <c r="AJ94" i="40" s="1"/>
  <c r="AI96" i="40"/>
  <c r="AJ96" i="40" s="1"/>
  <c r="AI95" i="40"/>
  <c r="AJ95" i="40" s="1"/>
  <c r="W89" i="34"/>
  <c r="X89" i="34" s="1"/>
  <c r="K91" i="34"/>
  <c r="L91" i="34" s="1"/>
  <c r="K96" i="34"/>
  <c r="L96" i="34" s="1"/>
  <c r="K94" i="34"/>
  <c r="L94" i="34" s="1"/>
  <c r="K95" i="34"/>
  <c r="L95" i="34" s="1"/>
  <c r="AQ91" i="34"/>
  <c r="AR91" i="34" s="1"/>
  <c r="AQ96" i="34"/>
  <c r="AR96" i="34" s="1"/>
  <c r="AQ94" i="34"/>
  <c r="AR94" i="34" s="1"/>
  <c r="AQ95" i="34"/>
  <c r="AR95" i="34" s="1"/>
  <c r="AU91" i="34"/>
  <c r="AV91" i="34" s="1"/>
  <c r="AU94" i="34"/>
  <c r="AV94" i="34" s="1"/>
  <c r="AU96" i="34"/>
  <c r="AV96" i="34" s="1"/>
  <c r="AU95" i="34"/>
  <c r="AV95" i="34" s="1"/>
  <c r="G91" i="34"/>
  <c r="G95" i="34"/>
  <c r="H95" i="34" s="1"/>
  <c r="G96" i="34"/>
  <c r="H96" i="34" s="1"/>
  <c r="G94" i="34"/>
  <c r="H94" i="34" s="1"/>
  <c r="W91" i="39"/>
  <c r="X91" i="39" s="1"/>
  <c r="W94" i="39"/>
  <c r="X94" i="39" s="1"/>
  <c r="W95" i="39"/>
  <c r="X95" i="39" s="1"/>
  <c r="W96" i="39"/>
  <c r="X96" i="39" s="1"/>
  <c r="K89" i="34"/>
  <c r="L89" i="34" s="1"/>
  <c r="AQ84" i="34"/>
  <c r="AR84" i="34" s="1"/>
  <c r="AQ93" i="34"/>
  <c r="AR93" i="34" s="1"/>
  <c r="AQ92" i="34"/>
  <c r="AR92" i="34" s="1"/>
  <c r="K30" i="35"/>
  <c r="L30" i="35" s="1"/>
  <c r="K39" i="35"/>
  <c r="L39" i="35" s="1"/>
  <c r="K41" i="35"/>
  <c r="L41" i="35" s="1"/>
  <c r="K38" i="35"/>
  <c r="L38" i="35" s="1"/>
  <c r="K37" i="35"/>
  <c r="L37" i="35" s="1"/>
  <c r="K42" i="35"/>
  <c r="L42" i="35" s="1"/>
  <c r="K40" i="35"/>
  <c r="L40" i="35" s="1"/>
  <c r="C36" i="39"/>
  <c r="D36" i="39" s="1"/>
  <c r="C38" i="39"/>
  <c r="D38" i="39" s="1"/>
  <c r="C39" i="39"/>
  <c r="D39" i="39" s="1"/>
  <c r="C42" i="39"/>
  <c r="D42" i="39" s="1"/>
  <c r="C40" i="39"/>
  <c r="D40" i="39" s="1"/>
  <c r="C37" i="39"/>
  <c r="D37" i="39" s="1"/>
  <c r="C41" i="39"/>
  <c r="D41" i="39" s="1"/>
  <c r="AI41" i="35"/>
  <c r="AJ41" i="35" s="1"/>
  <c r="AI40" i="35"/>
  <c r="AJ40" i="35" s="1"/>
  <c r="AI37" i="35"/>
  <c r="AJ37" i="35" s="1"/>
  <c r="AI42" i="35"/>
  <c r="AJ42" i="35" s="1"/>
  <c r="AI38" i="35"/>
  <c r="AJ38" i="35" s="1"/>
  <c r="AI39" i="35"/>
  <c r="AJ39" i="35" s="1"/>
  <c r="AA84" i="34"/>
  <c r="AB84" i="34" s="1"/>
  <c r="AA93" i="34"/>
  <c r="AB93" i="34" s="1"/>
  <c r="AA92" i="34"/>
  <c r="AB92" i="34" s="1"/>
  <c r="AE93" i="39"/>
  <c r="AF93" i="39" s="1"/>
  <c r="AE92" i="39"/>
  <c r="AF92" i="39" s="1"/>
  <c r="AE41" i="35"/>
  <c r="AF41" i="35" s="1"/>
  <c r="AE37" i="35"/>
  <c r="AF37" i="35" s="1"/>
  <c r="AE39" i="35"/>
  <c r="AF39" i="35" s="1"/>
  <c r="AE42" i="35"/>
  <c r="AF42" i="35" s="1"/>
  <c r="AE38" i="35"/>
  <c r="AF38" i="35" s="1"/>
  <c r="AE40" i="35"/>
  <c r="AF40" i="35" s="1"/>
  <c r="AE86" i="34"/>
  <c r="AF86" i="34" s="1"/>
  <c r="AE93" i="34"/>
  <c r="AF93" i="34" s="1"/>
  <c r="AE92" i="34"/>
  <c r="AF92" i="34" s="1"/>
  <c r="W90" i="34"/>
  <c r="X90" i="34" s="1"/>
  <c r="W93" i="34"/>
  <c r="X93" i="34" s="1"/>
  <c r="W92" i="34"/>
  <c r="X92" i="34" s="1"/>
  <c r="W32" i="34"/>
  <c r="X32" i="34" s="1"/>
  <c r="W38" i="34"/>
  <c r="X38" i="34" s="1"/>
  <c r="W42" i="34"/>
  <c r="X42" i="34" s="1"/>
  <c r="W40" i="34"/>
  <c r="X40" i="34" s="1"/>
  <c r="W39" i="34"/>
  <c r="X39" i="34" s="1"/>
  <c r="W37" i="34"/>
  <c r="X37" i="34" s="1"/>
  <c r="W41" i="34"/>
  <c r="X41" i="34" s="1"/>
  <c r="AI93" i="39"/>
  <c r="AJ93" i="39" s="1"/>
  <c r="AI92" i="39"/>
  <c r="AJ92" i="39" s="1"/>
  <c r="AU42" i="34"/>
  <c r="AV42" i="34" s="1"/>
  <c r="AU39" i="34"/>
  <c r="AV39" i="34" s="1"/>
  <c r="AU38" i="34"/>
  <c r="AV38" i="34" s="1"/>
  <c r="AU41" i="34"/>
  <c r="AV41" i="34" s="1"/>
  <c r="AU37" i="34"/>
  <c r="AV37" i="34" s="1"/>
  <c r="AU40" i="34"/>
  <c r="AV40" i="34" s="1"/>
  <c r="G37" i="39"/>
  <c r="H37" i="39" s="1"/>
  <c r="G39" i="39"/>
  <c r="H39" i="39" s="1"/>
  <c r="G40" i="39"/>
  <c r="H40" i="39" s="1"/>
  <c r="G38" i="39"/>
  <c r="H38" i="39" s="1"/>
  <c r="G42" i="39"/>
  <c r="H42" i="39" s="1"/>
  <c r="G41" i="39"/>
  <c r="H41" i="39" s="1"/>
  <c r="AU38" i="39"/>
  <c r="AV38" i="39" s="1"/>
  <c r="AU40" i="39"/>
  <c r="AV40" i="39" s="1"/>
  <c r="AU37" i="39"/>
  <c r="AV37" i="39" s="1"/>
  <c r="AU42" i="39"/>
  <c r="AV42" i="39" s="1"/>
  <c r="AU39" i="39"/>
  <c r="AV39" i="39" s="1"/>
  <c r="AU41" i="39"/>
  <c r="AV41" i="39" s="1"/>
  <c r="AQ28" i="34"/>
  <c r="AR28" i="34" s="1"/>
  <c r="AQ42" i="34"/>
  <c r="AR42" i="34" s="1"/>
  <c r="AQ39" i="34"/>
  <c r="AR39" i="34" s="1"/>
  <c r="AQ40" i="34"/>
  <c r="AR40" i="34" s="1"/>
  <c r="AQ37" i="34"/>
  <c r="AR37" i="34" s="1"/>
  <c r="AQ41" i="34"/>
  <c r="AR41" i="34" s="1"/>
  <c r="AQ38" i="34"/>
  <c r="AR38" i="34" s="1"/>
  <c r="AU84" i="34"/>
  <c r="AV84" i="34" s="1"/>
  <c r="AU93" i="34"/>
  <c r="AV93" i="34" s="1"/>
  <c r="AU92" i="34"/>
  <c r="AV92" i="34" s="1"/>
  <c r="K87" i="34"/>
  <c r="L87" i="34" s="1"/>
  <c r="K93" i="34"/>
  <c r="L93" i="34" s="1"/>
  <c r="K92" i="34"/>
  <c r="L92" i="34" s="1"/>
  <c r="K32" i="39"/>
  <c r="L32" i="39" s="1"/>
  <c r="K38" i="39"/>
  <c r="L38" i="39" s="1"/>
  <c r="K37" i="39"/>
  <c r="L37" i="39" s="1"/>
  <c r="K39" i="39"/>
  <c r="L39" i="39" s="1"/>
  <c r="K40" i="39"/>
  <c r="L40" i="39" s="1"/>
  <c r="K41" i="39"/>
  <c r="L41" i="39" s="1"/>
  <c r="K42" i="39"/>
  <c r="L42" i="39" s="1"/>
  <c r="S42" i="34"/>
  <c r="T42" i="34" s="1"/>
  <c r="S39" i="34"/>
  <c r="T39" i="34" s="1"/>
  <c r="S37" i="34"/>
  <c r="T37" i="34" s="1"/>
  <c r="S41" i="34"/>
  <c r="T41" i="34" s="1"/>
  <c r="S38" i="34"/>
  <c r="T38" i="34" s="1"/>
  <c r="S40" i="34"/>
  <c r="T40" i="34" s="1"/>
  <c r="O42" i="34"/>
  <c r="P42" i="34" s="1"/>
  <c r="O38" i="34"/>
  <c r="P38" i="34" s="1"/>
  <c r="O37" i="34"/>
  <c r="P37" i="34" s="1"/>
  <c r="O41" i="34"/>
  <c r="P41" i="34" s="1"/>
  <c r="O39" i="34"/>
  <c r="P39" i="34" s="1"/>
  <c r="O40" i="34"/>
  <c r="P40" i="34" s="1"/>
  <c r="AI93" i="40"/>
  <c r="AJ93" i="40" s="1"/>
  <c r="AI92" i="40"/>
  <c r="AJ92" i="40" s="1"/>
  <c r="C92" i="39"/>
  <c r="D92" i="39" s="1"/>
  <c r="C93" i="39"/>
  <c r="D93" i="39" s="1"/>
  <c r="AI38" i="34"/>
  <c r="AJ38" i="34" s="1"/>
  <c r="AI42" i="34"/>
  <c r="AJ42" i="34" s="1"/>
  <c r="AI39" i="34"/>
  <c r="AJ39" i="34" s="1"/>
  <c r="AI40" i="34"/>
  <c r="AJ40" i="34" s="1"/>
  <c r="AI37" i="34"/>
  <c r="AJ37" i="34" s="1"/>
  <c r="AI41" i="34"/>
  <c r="AJ41" i="34" s="1"/>
  <c r="K28" i="34"/>
  <c r="L28" i="34" s="1"/>
  <c r="K42" i="34"/>
  <c r="L42" i="34" s="1"/>
  <c r="K38" i="34"/>
  <c r="L38" i="34" s="1"/>
  <c r="K40" i="34"/>
  <c r="L40" i="34" s="1"/>
  <c r="K39" i="34"/>
  <c r="L39" i="34" s="1"/>
  <c r="K37" i="34"/>
  <c r="L37" i="34" s="1"/>
  <c r="K41" i="34"/>
  <c r="L41" i="34" s="1"/>
  <c r="C42" i="34"/>
  <c r="D42" i="34" s="1"/>
  <c r="C38" i="34"/>
  <c r="D38" i="34" s="1"/>
  <c r="C40" i="34"/>
  <c r="D40" i="34" s="1"/>
  <c r="C39" i="34"/>
  <c r="D39" i="34" s="1"/>
  <c r="C37" i="34"/>
  <c r="D37" i="34" s="1"/>
  <c r="C41" i="34"/>
  <c r="D41" i="34" s="1"/>
  <c r="C27" i="35"/>
  <c r="D27" i="35" s="1"/>
  <c r="C41" i="35"/>
  <c r="D41" i="35" s="1"/>
  <c r="C37" i="35"/>
  <c r="D37" i="35" s="1"/>
  <c r="C42" i="35"/>
  <c r="D42" i="35" s="1"/>
  <c r="C38" i="35"/>
  <c r="D38" i="35" s="1"/>
  <c r="C39" i="35"/>
  <c r="D39" i="35" s="1"/>
  <c r="C40" i="35"/>
  <c r="D40" i="35" s="1"/>
  <c r="G87" i="34"/>
  <c r="G92" i="34"/>
  <c r="H92" i="34" s="1"/>
  <c r="G93" i="34"/>
  <c r="H93" i="34" s="1"/>
  <c r="AM33" i="35"/>
  <c r="AN33" i="35" s="1"/>
  <c r="AM38" i="35"/>
  <c r="AN38" i="35" s="1"/>
  <c r="AM37" i="35"/>
  <c r="AN37" i="35" s="1"/>
  <c r="AM39" i="35"/>
  <c r="AN39" i="35" s="1"/>
  <c r="AM42" i="35"/>
  <c r="AN42" i="35" s="1"/>
  <c r="AM41" i="35"/>
  <c r="AN41" i="35" s="1"/>
  <c r="AM40" i="35"/>
  <c r="AN40" i="35" s="1"/>
  <c r="W37" i="35"/>
  <c r="X37" i="35" s="1"/>
  <c r="W42" i="35"/>
  <c r="X42" i="35" s="1"/>
  <c r="W40" i="35"/>
  <c r="X40" i="35" s="1"/>
  <c r="W41" i="35"/>
  <c r="X41" i="35" s="1"/>
  <c r="W39" i="35"/>
  <c r="X39" i="35" s="1"/>
  <c r="W38" i="35"/>
  <c r="X38" i="35" s="1"/>
  <c r="AE30" i="39"/>
  <c r="AF30" i="39" s="1"/>
  <c r="AE38" i="39"/>
  <c r="AF38" i="39" s="1"/>
  <c r="AE40" i="39"/>
  <c r="AF40" i="39" s="1"/>
  <c r="AE37" i="39"/>
  <c r="AF37" i="39" s="1"/>
  <c r="AE39" i="39"/>
  <c r="AF39" i="39" s="1"/>
  <c r="AE41" i="39"/>
  <c r="AF41" i="39" s="1"/>
  <c r="AE42" i="39"/>
  <c r="AF42" i="39" s="1"/>
  <c r="AA28" i="35"/>
  <c r="AB28" i="35" s="1"/>
  <c r="AA41" i="35"/>
  <c r="AB41" i="35" s="1"/>
  <c r="AA42" i="35"/>
  <c r="AB42" i="35" s="1"/>
  <c r="AA40" i="35"/>
  <c r="AB40" i="35" s="1"/>
  <c r="AA38" i="35"/>
  <c r="AB38" i="35" s="1"/>
  <c r="AA39" i="35"/>
  <c r="AB39" i="35" s="1"/>
  <c r="AA37" i="35"/>
  <c r="AB37" i="35" s="1"/>
  <c r="G92" i="39"/>
  <c r="H92" i="39" s="1"/>
  <c r="G93" i="39"/>
  <c r="H93" i="39" s="1"/>
  <c r="AQ92" i="39"/>
  <c r="AR92" i="39" s="1"/>
  <c r="AQ93" i="39"/>
  <c r="AR93" i="39" s="1"/>
  <c r="O33" i="39"/>
  <c r="P33" i="39" s="1"/>
  <c r="O40" i="39"/>
  <c r="P40" i="39" s="1"/>
  <c r="O38" i="39"/>
  <c r="P38" i="39" s="1"/>
  <c r="O37" i="39"/>
  <c r="P37" i="39" s="1"/>
  <c r="O42" i="39"/>
  <c r="P42" i="39" s="1"/>
  <c r="O41" i="39"/>
  <c r="P41" i="39" s="1"/>
  <c r="O39" i="39"/>
  <c r="P39" i="39" s="1"/>
  <c r="O33" i="35"/>
  <c r="P33" i="35" s="1"/>
  <c r="O41" i="35"/>
  <c r="P41" i="35" s="1"/>
  <c r="O37" i="35"/>
  <c r="P37" i="35" s="1"/>
  <c r="O38" i="35"/>
  <c r="P38" i="35" s="1"/>
  <c r="O40" i="35"/>
  <c r="P40" i="35" s="1"/>
  <c r="O42" i="35"/>
  <c r="P42" i="35" s="1"/>
  <c r="O39" i="35"/>
  <c r="P39" i="35" s="1"/>
  <c r="AI87" i="34"/>
  <c r="AJ87" i="34" s="1"/>
  <c r="AI93" i="34"/>
  <c r="AJ93" i="34" s="1"/>
  <c r="AI92" i="34"/>
  <c r="AJ92" i="34" s="1"/>
  <c r="AQ36" i="35"/>
  <c r="AR36" i="35" s="1"/>
  <c r="AQ41" i="35"/>
  <c r="AR41" i="35" s="1"/>
  <c r="AQ37" i="35"/>
  <c r="AR37" i="35" s="1"/>
  <c r="AQ38" i="35"/>
  <c r="AR38" i="35" s="1"/>
  <c r="AQ40" i="35"/>
  <c r="AR40" i="35" s="1"/>
  <c r="AQ42" i="35"/>
  <c r="AR42" i="35" s="1"/>
  <c r="AQ39" i="35"/>
  <c r="AR39" i="35" s="1"/>
  <c r="L22" i="34"/>
  <c r="K26" i="34" s="1"/>
  <c r="L26" i="34" s="1"/>
  <c r="W88" i="39"/>
  <c r="X88" i="39" s="1"/>
  <c r="W92" i="39"/>
  <c r="X92" i="39" s="1"/>
  <c r="W93" i="39"/>
  <c r="X93" i="39" s="1"/>
  <c r="G39" i="35"/>
  <c r="H39" i="35" s="1"/>
  <c r="G37" i="35"/>
  <c r="H37" i="35" s="1"/>
  <c r="G42" i="35"/>
  <c r="H42" i="35" s="1"/>
  <c r="G40" i="35"/>
  <c r="H40" i="35" s="1"/>
  <c r="G38" i="35"/>
  <c r="H38" i="35" s="1"/>
  <c r="G41" i="35"/>
  <c r="H41" i="35" s="1"/>
  <c r="AM86" i="34"/>
  <c r="AN86" i="34" s="1"/>
  <c r="AM93" i="34"/>
  <c r="AN93" i="34" s="1"/>
  <c r="AM92" i="34"/>
  <c r="AN92" i="34" s="1"/>
  <c r="AM92" i="39"/>
  <c r="AN92" i="39" s="1"/>
  <c r="AM93" i="39"/>
  <c r="AN93" i="39" s="1"/>
  <c r="AA38" i="39"/>
  <c r="AB38" i="39" s="1"/>
  <c r="AA40" i="39"/>
  <c r="AB40" i="39" s="1"/>
  <c r="AA37" i="39"/>
  <c r="AB37" i="39" s="1"/>
  <c r="AA41" i="39"/>
  <c r="AB41" i="39" s="1"/>
  <c r="AA42" i="39"/>
  <c r="AB42" i="39" s="1"/>
  <c r="AA39" i="39"/>
  <c r="AB39" i="39" s="1"/>
  <c r="AI40" i="39"/>
  <c r="AJ40" i="39" s="1"/>
  <c r="AI38" i="39"/>
  <c r="AJ38" i="39" s="1"/>
  <c r="AI39" i="39"/>
  <c r="AJ39" i="39" s="1"/>
  <c r="AI41" i="39"/>
  <c r="AJ41" i="39" s="1"/>
  <c r="AI37" i="39"/>
  <c r="AJ37" i="39" s="1"/>
  <c r="AI42" i="39"/>
  <c r="AJ42" i="39" s="1"/>
  <c r="S28" i="39"/>
  <c r="T28" i="39" s="1"/>
  <c r="S42" i="39"/>
  <c r="T42" i="39" s="1"/>
  <c r="S39" i="39"/>
  <c r="T39" i="39" s="1"/>
  <c r="S40" i="39"/>
  <c r="T40" i="39" s="1"/>
  <c r="S37" i="39"/>
  <c r="T37" i="39" s="1"/>
  <c r="S38" i="39"/>
  <c r="T38" i="39" s="1"/>
  <c r="S41" i="39"/>
  <c r="T41" i="39" s="1"/>
  <c r="AU27" i="35"/>
  <c r="AV27" i="35" s="1"/>
  <c r="AU41" i="35"/>
  <c r="AV41" i="35" s="1"/>
  <c r="AU39" i="35"/>
  <c r="AV39" i="35" s="1"/>
  <c r="AU40" i="35"/>
  <c r="AV40" i="35" s="1"/>
  <c r="AU37" i="35"/>
  <c r="AV37" i="35" s="1"/>
  <c r="AU42" i="35"/>
  <c r="AV42" i="35" s="1"/>
  <c r="AU38" i="35"/>
  <c r="AV38" i="35" s="1"/>
  <c r="O86" i="34"/>
  <c r="P86" i="34" s="1"/>
  <c r="O93" i="34"/>
  <c r="P93" i="34" s="1"/>
  <c r="O92" i="34"/>
  <c r="P92" i="34" s="1"/>
  <c r="AA38" i="34"/>
  <c r="AB38" i="34" s="1"/>
  <c r="AA39" i="34"/>
  <c r="AB39" i="34" s="1"/>
  <c r="AA42" i="34"/>
  <c r="AB42" i="34" s="1"/>
  <c r="AA41" i="34"/>
  <c r="AB41" i="34" s="1"/>
  <c r="AA37" i="34"/>
  <c r="AB37" i="34" s="1"/>
  <c r="AA40" i="34"/>
  <c r="AB40" i="34" s="1"/>
  <c r="K92" i="39"/>
  <c r="L92" i="39" s="1"/>
  <c r="K93" i="39"/>
  <c r="L93" i="39" s="1"/>
  <c r="AM38" i="34"/>
  <c r="AN38" i="34" s="1"/>
  <c r="AM40" i="34"/>
  <c r="AN40" i="34" s="1"/>
  <c r="AM42" i="34"/>
  <c r="AN42" i="34" s="1"/>
  <c r="AM37" i="34"/>
  <c r="AN37" i="34" s="1"/>
  <c r="AM41" i="34"/>
  <c r="AN41" i="34" s="1"/>
  <c r="AM39" i="34"/>
  <c r="AN39" i="34" s="1"/>
  <c r="AQ40" i="39"/>
  <c r="AR40" i="39" s="1"/>
  <c r="AQ37" i="39"/>
  <c r="AR37" i="39" s="1"/>
  <c r="AQ39" i="39"/>
  <c r="AR39" i="39" s="1"/>
  <c r="AQ38" i="39"/>
  <c r="AR38" i="39" s="1"/>
  <c r="AQ41" i="39"/>
  <c r="AR41" i="39" s="1"/>
  <c r="AQ42" i="39"/>
  <c r="AR42" i="39" s="1"/>
  <c r="W40" i="39"/>
  <c r="X40" i="39" s="1"/>
  <c r="W38" i="39"/>
  <c r="X38" i="39" s="1"/>
  <c r="W39" i="39"/>
  <c r="X39" i="39" s="1"/>
  <c r="W41" i="39"/>
  <c r="X41" i="39" s="1"/>
  <c r="W37" i="39"/>
  <c r="X37" i="39" s="1"/>
  <c r="W42" i="39"/>
  <c r="X42" i="39" s="1"/>
  <c r="S93" i="34"/>
  <c r="T93" i="34" s="1"/>
  <c r="S92" i="34"/>
  <c r="T92" i="34" s="1"/>
  <c r="AQ88" i="34"/>
  <c r="AR88" i="34" s="1"/>
  <c r="O81" i="34"/>
  <c r="P81" i="34" s="1"/>
  <c r="L76" i="39"/>
  <c r="AF10" i="33" s="1"/>
  <c r="W23" i="31" a="1"/>
  <c r="W23" i="31" s="1"/>
  <c r="W24" i="31" a="1"/>
  <c r="W24" i="31" s="1"/>
  <c r="W25" i="31" a="1"/>
  <c r="W25" i="31" s="1"/>
  <c r="W26" i="31" a="1"/>
  <c r="W26" i="31" s="1"/>
  <c r="W22" i="31" a="1"/>
  <c r="W22" i="31" s="1"/>
  <c r="O88" i="34"/>
  <c r="P88" i="34" s="1"/>
  <c r="S34" i="39"/>
  <c r="T34" i="39" s="1"/>
  <c r="W84" i="34"/>
  <c r="X84" i="34" s="1"/>
  <c r="W31" i="34"/>
  <c r="X31" i="34" s="1"/>
  <c r="AI88" i="34"/>
  <c r="AJ88" i="34" s="1"/>
  <c r="AU34" i="35"/>
  <c r="AV34" i="35" s="1"/>
  <c r="AU33" i="35"/>
  <c r="AV33" i="35" s="1"/>
  <c r="AU32" i="35"/>
  <c r="AV32" i="35" s="1"/>
  <c r="AU28" i="35"/>
  <c r="AV28" i="35" s="1"/>
  <c r="D76" i="39"/>
  <c r="AF8" i="33" s="1"/>
  <c r="AE88" i="34"/>
  <c r="AF88" i="34" s="1"/>
  <c r="W88" i="34"/>
  <c r="X88" i="34" s="1"/>
  <c r="W82" i="34"/>
  <c r="X82" i="34" s="1"/>
  <c r="W81" i="34"/>
  <c r="X81" i="34" s="1"/>
  <c r="AQ30" i="34"/>
  <c r="AR30" i="34" s="1"/>
  <c r="W87" i="34"/>
  <c r="X87" i="34" s="1"/>
  <c r="W86" i="34"/>
  <c r="X86" i="34" s="1"/>
  <c r="AQ34" i="34"/>
  <c r="AR34" i="34" s="1"/>
  <c r="AQ33" i="34"/>
  <c r="AR33" i="34" s="1"/>
  <c r="AQ32" i="34"/>
  <c r="AR32" i="34" s="1"/>
  <c r="O73" i="40"/>
  <c r="P73" i="40" s="1"/>
  <c r="P76" i="40" s="1"/>
  <c r="AE82" i="34"/>
  <c r="AF82" i="34" s="1"/>
  <c r="W85" i="34"/>
  <c r="X85" i="34" s="1"/>
  <c r="AI86" i="34"/>
  <c r="AJ86" i="34" s="1"/>
  <c r="AE24" i="31" a="1"/>
  <c r="AE24" i="31" s="1"/>
  <c r="AE23" i="31" a="1"/>
  <c r="AE23" i="31" s="1"/>
  <c r="AE26" i="31" a="1"/>
  <c r="AE26" i="31" s="1"/>
  <c r="AE25" i="31" a="1"/>
  <c r="AE25" i="31" s="1"/>
  <c r="AE22" i="31" a="1"/>
  <c r="AE22" i="31" s="1"/>
  <c r="AF22" i="39"/>
  <c r="V15" i="33" s="1"/>
  <c r="L76" i="34"/>
  <c r="L10" i="33" s="1"/>
  <c r="W27" i="34"/>
  <c r="X27" i="34" s="1"/>
  <c r="K28" i="39"/>
  <c r="L28" i="39" s="1"/>
  <c r="W30" i="34"/>
  <c r="X30" i="34" s="1"/>
  <c r="W28" i="34"/>
  <c r="X28" i="34" s="1"/>
  <c r="W34" i="34"/>
  <c r="X34" i="34" s="1"/>
  <c r="W33" i="34"/>
  <c r="X33" i="34" s="1"/>
  <c r="C28" i="39"/>
  <c r="D28" i="39" s="1"/>
  <c r="AA87" i="34"/>
  <c r="AB87" i="34" s="1"/>
  <c r="T73" i="34"/>
  <c r="T76" i="34" s="1"/>
  <c r="L12" i="33" s="1"/>
  <c r="K32" i="34"/>
  <c r="L32" i="34" s="1"/>
  <c r="O87" i="34"/>
  <c r="P87" i="34" s="1"/>
  <c r="K30" i="34"/>
  <c r="L30" i="34" s="1"/>
  <c r="K85" i="34"/>
  <c r="L85" i="34" s="1"/>
  <c r="X76" i="34"/>
  <c r="L13" i="33" s="1"/>
  <c r="K84" i="34"/>
  <c r="L84" i="34" s="1"/>
  <c r="AA86" i="34"/>
  <c r="AB86" i="34" s="1"/>
  <c r="AE81" i="34"/>
  <c r="AF81" i="34" s="1"/>
  <c r="K88" i="34"/>
  <c r="L88" i="34" s="1"/>
  <c r="K86" i="34"/>
  <c r="L86" i="34" s="1"/>
  <c r="K82" i="34"/>
  <c r="L82" i="34" s="1"/>
  <c r="K81" i="34"/>
  <c r="L81" i="34" s="1"/>
  <c r="O82" i="34"/>
  <c r="P82" i="34" s="1"/>
  <c r="O84" i="34"/>
  <c r="P84" i="34" s="1"/>
  <c r="H76" i="39"/>
  <c r="G80" i="39" s="1"/>
  <c r="K27" i="34"/>
  <c r="L27" i="34" s="1"/>
  <c r="G82" i="34"/>
  <c r="AR76" i="34"/>
  <c r="L18" i="33" s="1"/>
  <c r="K33" i="34"/>
  <c r="L33" i="34" s="1"/>
  <c r="AA81" i="34"/>
  <c r="AB81" i="34" s="1"/>
  <c r="K34" i="34"/>
  <c r="L34" i="34" s="1"/>
  <c r="AQ28" i="35"/>
  <c r="AR28" i="35" s="1"/>
  <c r="C34" i="39"/>
  <c r="D34" i="39" s="1"/>
  <c r="AE84" i="34"/>
  <c r="AF84" i="34" s="1"/>
  <c r="AB76" i="34"/>
  <c r="L14" i="33" s="1"/>
  <c r="K36" i="34"/>
  <c r="L36" i="34" s="1"/>
  <c r="AQ33" i="35"/>
  <c r="AR33" i="35" s="1"/>
  <c r="C32" i="39"/>
  <c r="D32" i="39" s="1"/>
  <c r="AQ32" i="35"/>
  <c r="AR32" i="35" s="1"/>
  <c r="L22" i="39"/>
  <c r="V10" i="33" s="1"/>
  <c r="AQ34" i="35"/>
  <c r="AR34" i="35" s="1"/>
  <c r="K35" i="34"/>
  <c r="L35" i="34" s="1"/>
  <c r="AQ30" i="35"/>
  <c r="AR30" i="35" s="1"/>
  <c r="AF20" i="35"/>
  <c r="AF22" i="35" s="1"/>
  <c r="AE25" i="35" s="1"/>
  <c r="AF25" i="35" s="1"/>
  <c r="C31" i="39"/>
  <c r="D31" i="39" s="1"/>
  <c r="AQ35" i="35"/>
  <c r="AR35" i="35" s="1"/>
  <c r="K31" i="34"/>
  <c r="L31" i="34" s="1"/>
  <c r="AQ31" i="35"/>
  <c r="AR31" i="35" s="1"/>
  <c r="W87" i="39"/>
  <c r="X87" i="39" s="1"/>
  <c r="C33" i="39"/>
  <c r="D33" i="39" s="1"/>
  <c r="AU30" i="35"/>
  <c r="AV30" i="35" s="1"/>
  <c r="C27" i="39"/>
  <c r="D27" i="39" s="1"/>
  <c r="AQ27" i="35"/>
  <c r="AR27" i="35" s="1"/>
  <c r="C35" i="39"/>
  <c r="D35" i="39" s="1"/>
  <c r="O34" i="39"/>
  <c r="P34" i="39" s="1"/>
  <c r="C30" i="39"/>
  <c r="D30" i="39" s="1"/>
  <c r="T76" i="39"/>
  <c r="AF12" i="33" s="1"/>
  <c r="K25" i="34"/>
  <c r="L25" i="34" s="1"/>
  <c r="P75" i="36"/>
  <c r="AQ27" i="34"/>
  <c r="AR27" i="34" s="1"/>
  <c r="W86" i="39"/>
  <c r="X86" i="39" s="1"/>
  <c r="AQ31" i="34"/>
  <c r="AR31" i="34" s="1"/>
  <c r="K36" i="39"/>
  <c r="L36" i="39" s="1"/>
  <c r="C25" i="39"/>
  <c r="D25" i="39" s="1"/>
  <c r="W81" i="39"/>
  <c r="X81" i="39" s="1"/>
  <c r="AM82" i="34"/>
  <c r="AN82" i="34" s="1"/>
  <c r="K33" i="39"/>
  <c r="L33" i="39" s="1"/>
  <c r="C26" i="39"/>
  <c r="D26" i="39" s="1"/>
  <c r="K31" i="39"/>
  <c r="L31" i="39" s="1"/>
  <c r="AE22" i="34"/>
  <c r="AJ76" i="39"/>
  <c r="AI80" i="39" s="1"/>
  <c r="AJ80" i="39" s="1"/>
  <c r="K35" i="39"/>
  <c r="L35" i="39" s="1"/>
  <c r="AM84" i="34"/>
  <c r="AN84" i="34" s="1"/>
  <c r="W82" i="39"/>
  <c r="X82" i="39" s="1"/>
  <c r="K34" i="39"/>
  <c r="L34" i="39" s="1"/>
  <c r="W84" i="39"/>
  <c r="X84" i="39" s="1"/>
  <c r="AM81" i="34"/>
  <c r="AN81" i="34" s="1"/>
  <c r="K30" i="39"/>
  <c r="L30" i="39" s="1"/>
  <c r="AM88" i="34"/>
  <c r="AN88" i="34" s="1"/>
  <c r="AA82" i="34"/>
  <c r="AB82" i="34" s="1"/>
  <c r="AM87" i="34"/>
  <c r="AN87" i="34" s="1"/>
  <c r="K27" i="39"/>
  <c r="L27" i="39" s="1"/>
  <c r="AE87" i="34"/>
  <c r="AF87" i="34" s="1"/>
  <c r="C8" i="33"/>
  <c r="AF73" i="39"/>
  <c r="AF76" i="39" s="1"/>
  <c r="AF15" i="33" s="1"/>
  <c r="P22" i="35"/>
  <c r="O26" i="35" s="1"/>
  <c r="P26" i="35" s="1"/>
  <c r="AA88" i="34"/>
  <c r="AB88" i="34" s="1"/>
  <c r="AF72" i="40"/>
  <c r="AM34" i="35"/>
  <c r="AN34" i="35" s="1"/>
  <c r="AA34" i="35"/>
  <c r="AB34" i="35" s="1"/>
  <c r="C32" i="35"/>
  <c r="D32" i="35" s="1"/>
  <c r="K27" i="35"/>
  <c r="L27" i="35" s="1"/>
  <c r="S27" i="39"/>
  <c r="T27" i="39" s="1"/>
  <c r="AA30" i="35"/>
  <c r="AB30" i="35" s="1"/>
  <c r="O30" i="39"/>
  <c r="P30" i="39" s="1"/>
  <c r="S33" i="39"/>
  <c r="T33" i="39" s="1"/>
  <c r="S30" i="39"/>
  <c r="T30" i="39" s="1"/>
  <c r="S32" i="39"/>
  <c r="T32" i="39" s="1"/>
  <c r="AI84" i="34"/>
  <c r="AJ84" i="34" s="1"/>
  <c r="AE34" i="39"/>
  <c r="AF34" i="39" s="1"/>
  <c r="AI82" i="34"/>
  <c r="AJ82" i="34" s="1"/>
  <c r="AE73" i="35"/>
  <c r="AE74" i="35" s="1"/>
  <c r="AF74" i="35" s="1"/>
  <c r="AM28" i="35"/>
  <c r="AN28" i="35" s="1"/>
  <c r="C33" i="35"/>
  <c r="D33" i="35" s="1"/>
  <c r="AI81" i="34"/>
  <c r="AJ81" i="34" s="1"/>
  <c r="AM30" i="35"/>
  <c r="AN30" i="35" s="1"/>
  <c r="C28" i="35"/>
  <c r="D28" i="35" s="1"/>
  <c r="AM32" i="35"/>
  <c r="AN32" i="35" s="1"/>
  <c r="C30" i="35"/>
  <c r="D30" i="35" s="1"/>
  <c r="O28" i="39"/>
  <c r="P28" i="39" s="1"/>
  <c r="X72" i="35"/>
  <c r="AM27" i="35"/>
  <c r="AN27" i="35" s="1"/>
  <c r="C34" i="35"/>
  <c r="D34" i="35" s="1"/>
  <c r="O32" i="39"/>
  <c r="P32" i="39" s="1"/>
  <c r="S26" i="34"/>
  <c r="T26" i="34" s="1"/>
  <c r="S25" i="34"/>
  <c r="T25" i="34" s="1"/>
  <c r="W26" i="39"/>
  <c r="X26" i="39" s="1"/>
  <c r="W25" i="39"/>
  <c r="X25" i="39" s="1"/>
  <c r="W26" i="34"/>
  <c r="X26" i="34" s="1"/>
  <c r="W25" i="34"/>
  <c r="X25" i="34" s="1"/>
  <c r="AB22" i="34"/>
  <c r="B14" i="33" s="1"/>
  <c r="AM85" i="39"/>
  <c r="AN85" i="39" s="1"/>
  <c r="AM90" i="39"/>
  <c r="AN90" i="39" s="1"/>
  <c r="AM89" i="39"/>
  <c r="AN89" i="39" s="1"/>
  <c r="AU36" i="39"/>
  <c r="AV36" i="39" s="1"/>
  <c r="AU31" i="39"/>
  <c r="AV31" i="39" s="1"/>
  <c r="AU35" i="39"/>
  <c r="AV35" i="39" s="1"/>
  <c r="O36" i="35"/>
  <c r="P36" i="35" s="1"/>
  <c r="O35" i="35"/>
  <c r="P35" i="35" s="1"/>
  <c r="O31" i="35"/>
  <c r="P31" i="35" s="1"/>
  <c r="AI90" i="39"/>
  <c r="AJ90" i="39" s="1"/>
  <c r="AI85" i="39"/>
  <c r="AJ85" i="39" s="1"/>
  <c r="AI89" i="39"/>
  <c r="AJ89" i="39" s="1"/>
  <c r="O30" i="35"/>
  <c r="P30" i="35" s="1"/>
  <c r="G85" i="39"/>
  <c r="G90" i="39"/>
  <c r="G89" i="39"/>
  <c r="C85" i="39"/>
  <c r="D85" i="39" s="1"/>
  <c r="C90" i="39"/>
  <c r="D90" i="39" s="1"/>
  <c r="C89" i="39"/>
  <c r="D89" i="39" s="1"/>
  <c r="AI35" i="39"/>
  <c r="AJ35" i="39" s="1"/>
  <c r="AI36" i="39"/>
  <c r="AJ36" i="39" s="1"/>
  <c r="AI31" i="39"/>
  <c r="AJ31" i="39" s="1"/>
  <c r="AU82" i="34"/>
  <c r="AV82" i="34" s="1"/>
  <c r="B10" i="33"/>
  <c r="AI33" i="35"/>
  <c r="AJ33" i="35" s="1"/>
  <c r="AI31" i="35"/>
  <c r="AJ31" i="35" s="1"/>
  <c r="AI35" i="35"/>
  <c r="AJ35" i="35" s="1"/>
  <c r="AI36" i="35"/>
  <c r="AJ36" i="35" s="1"/>
  <c r="AU36" i="35"/>
  <c r="AV36" i="35" s="1"/>
  <c r="AU31" i="35"/>
  <c r="AV31" i="35" s="1"/>
  <c r="AU35" i="35"/>
  <c r="AV35" i="35" s="1"/>
  <c r="AE89" i="34"/>
  <c r="AF89" i="34" s="1"/>
  <c r="AE90" i="34"/>
  <c r="AF90" i="34" s="1"/>
  <c r="AE85" i="34"/>
  <c r="AF85" i="34" s="1"/>
  <c r="AE35" i="35"/>
  <c r="AF35" i="35" s="1"/>
  <c r="AE31" i="35"/>
  <c r="AF31" i="35" s="1"/>
  <c r="AE36" i="35"/>
  <c r="AF36" i="35" s="1"/>
  <c r="S31" i="34"/>
  <c r="T31" i="34" s="1"/>
  <c r="S35" i="34"/>
  <c r="T35" i="34" s="1"/>
  <c r="S36" i="34"/>
  <c r="T36" i="34" s="1"/>
  <c r="D72" i="40"/>
  <c r="D76" i="40" s="1"/>
  <c r="O28" i="35"/>
  <c r="P28" i="35" s="1"/>
  <c r="G31" i="35"/>
  <c r="H31" i="35" s="1"/>
  <c r="G35" i="35"/>
  <c r="H35" i="35" s="1"/>
  <c r="G36" i="35"/>
  <c r="H36" i="35" s="1"/>
  <c r="AM36" i="35"/>
  <c r="AN36" i="35" s="1"/>
  <c r="AM35" i="35"/>
  <c r="AN35" i="35" s="1"/>
  <c r="AM31" i="35"/>
  <c r="AN31" i="35" s="1"/>
  <c r="C35" i="35"/>
  <c r="D35" i="35" s="1"/>
  <c r="C36" i="35"/>
  <c r="D36" i="35" s="1"/>
  <c r="C31" i="35"/>
  <c r="D31" i="35" s="1"/>
  <c r="K84" i="39"/>
  <c r="L84" i="39" s="1"/>
  <c r="K90" i="39"/>
  <c r="L90" i="39" s="1"/>
  <c r="K85" i="39"/>
  <c r="L85" i="39" s="1"/>
  <c r="K89" i="39"/>
  <c r="L89" i="39" s="1"/>
  <c r="AI90" i="34"/>
  <c r="AJ90" i="34" s="1"/>
  <c r="AI89" i="34"/>
  <c r="AJ89" i="34" s="1"/>
  <c r="AI85" i="34"/>
  <c r="AJ85" i="34" s="1"/>
  <c r="AU89" i="34"/>
  <c r="AV89" i="34" s="1"/>
  <c r="AU90" i="34"/>
  <c r="AV90" i="34" s="1"/>
  <c r="AU85" i="34"/>
  <c r="AV85" i="34" s="1"/>
  <c r="AM31" i="34"/>
  <c r="AN31" i="34" s="1"/>
  <c r="AM35" i="34"/>
  <c r="AN35" i="34" s="1"/>
  <c r="AM36" i="34"/>
  <c r="AN36" i="34" s="1"/>
  <c r="O27" i="35"/>
  <c r="P27" i="35" s="1"/>
  <c r="AU88" i="34"/>
  <c r="AV88" i="34" s="1"/>
  <c r="AA32" i="35"/>
  <c r="AB32" i="35" s="1"/>
  <c r="AA31" i="35"/>
  <c r="AB31" i="35" s="1"/>
  <c r="AA36" i="35"/>
  <c r="AB36" i="35" s="1"/>
  <c r="AA35" i="35"/>
  <c r="AB35" i="35" s="1"/>
  <c r="O36" i="39"/>
  <c r="P36" i="39" s="1"/>
  <c r="O35" i="39"/>
  <c r="P35" i="39" s="1"/>
  <c r="O31" i="39"/>
  <c r="P31" i="39" s="1"/>
  <c r="AU81" i="34"/>
  <c r="AV81" i="34" s="1"/>
  <c r="AA35" i="34"/>
  <c r="AB35" i="34" s="1"/>
  <c r="AA31" i="34"/>
  <c r="AB31" i="34" s="1"/>
  <c r="AA36" i="34"/>
  <c r="AB36" i="34" s="1"/>
  <c r="AE85" i="39"/>
  <c r="AF85" i="39" s="1"/>
  <c r="AE90" i="39"/>
  <c r="AF90" i="39" s="1"/>
  <c r="AE89" i="39"/>
  <c r="AF89" i="39" s="1"/>
  <c r="AE28" i="39"/>
  <c r="AF28" i="39" s="1"/>
  <c r="AE35" i="39"/>
  <c r="AF35" i="39" s="1"/>
  <c r="AE36" i="39"/>
  <c r="AF36" i="39" s="1"/>
  <c r="AE31" i="39"/>
  <c r="AF31" i="39" s="1"/>
  <c r="K32" i="35"/>
  <c r="L32" i="35" s="1"/>
  <c r="K35" i="35"/>
  <c r="L35" i="35" s="1"/>
  <c r="K31" i="35"/>
  <c r="L31" i="35" s="1"/>
  <c r="K36" i="35"/>
  <c r="L36" i="35" s="1"/>
  <c r="C31" i="34"/>
  <c r="D31" i="34" s="1"/>
  <c r="C35" i="34"/>
  <c r="D35" i="34" s="1"/>
  <c r="C36" i="34"/>
  <c r="D36" i="34" s="1"/>
  <c r="AQ31" i="39"/>
  <c r="AR31" i="39" s="1"/>
  <c r="AQ35" i="39"/>
  <c r="AR35" i="39" s="1"/>
  <c r="AQ36" i="39"/>
  <c r="AR36" i="39" s="1"/>
  <c r="AB76" i="39"/>
  <c r="AF14" i="33" s="1"/>
  <c r="AU35" i="34"/>
  <c r="AV35" i="34" s="1"/>
  <c r="AU31" i="34"/>
  <c r="AV31" i="34" s="1"/>
  <c r="AU36" i="34"/>
  <c r="AV36" i="34" s="1"/>
  <c r="AA31" i="39"/>
  <c r="AB31" i="39" s="1"/>
  <c r="AA35" i="39"/>
  <c r="AB35" i="39" s="1"/>
  <c r="AA36" i="39"/>
  <c r="AB36" i="39" s="1"/>
  <c r="W31" i="35"/>
  <c r="X31" i="35" s="1"/>
  <c r="W36" i="35"/>
  <c r="X36" i="35" s="1"/>
  <c r="W35" i="35"/>
  <c r="X35" i="35" s="1"/>
  <c r="AU87" i="34"/>
  <c r="AV87" i="34" s="1"/>
  <c r="AA27" i="35"/>
  <c r="AB27" i="35" s="1"/>
  <c r="O27" i="39"/>
  <c r="P27" i="39" s="1"/>
  <c r="G22" i="34"/>
  <c r="AM90" i="34"/>
  <c r="AN90" i="34" s="1"/>
  <c r="AM89" i="34"/>
  <c r="AN89" i="34" s="1"/>
  <c r="AM85" i="34"/>
  <c r="AN85" i="34" s="1"/>
  <c r="W90" i="39"/>
  <c r="X90" i="39" s="1"/>
  <c r="W85" i="39"/>
  <c r="X85" i="39" s="1"/>
  <c r="W89" i="39"/>
  <c r="X89" i="39" s="1"/>
  <c r="AI90" i="40"/>
  <c r="AI85" i="40"/>
  <c r="AI89" i="40"/>
  <c r="O34" i="35"/>
  <c r="P34" i="35" s="1"/>
  <c r="AU86" i="34"/>
  <c r="AV86" i="34" s="1"/>
  <c r="P71" i="36"/>
  <c r="S81" i="34"/>
  <c r="T81" i="34" s="1"/>
  <c r="S90" i="34"/>
  <c r="T90" i="34" s="1"/>
  <c r="S89" i="34"/>
  <c r="T89" i="34" s="1"/>
  <c r="S85" i="34"/>
  <c r="T85" i="34" s="1"/>
  <c r="AI32" i="34"/>
  <c r="AJ32" i="34" s="1"/>
  <c r="AI31" i="34"/>
  <c r="AJ31" i="34" s="1"/>
  <c r="AI35" i="34"/>
  <c r="AJ35" i="34" s="1"/>
  <c r="AI36" i="34"/>
  <c r="AJ36" i="34" s="1"/>
  <c r="G86" i="34"/>
  <c r="G90" i="34"/>
  <c r="G89" i="34"/>
  <c r="G85" i="34"/>
  <c r="AA89" i="34"/>
  <c r="AB89" i="34" s="1"/>
  <c r="AA90" i="34"/>
  <c r="AB90" i="34" s="1"/>
  <c r="AA85" i="34"/>
  <c r="AB85" i="34" s="1"/>
  <c r="O89" i="34"/>
  <c r="P89" i="34" s="1"/>
  <c r="O90" i="34"/>
  <c r="P90" i="34" s="1"/>
  <c r="O85" i="34"/>
  <c r="P85" i="34" s="1"/>
  <c r="G35" i="39"/>
  <c r="H35" i="39" s="1"/>
  <c r="G36" i="39"/>
  <c r="H36" i="39" s="1"/>
  <c r="G31" i="39"/>
  <c r="H31" i="39" s="1"/>
  <c r="AV19" i="39"/>
  <c r="O35" i="34"/>
  <c r="P35" i="34" s="1"/>
  <c r="O31" i="34"/>
  <c r="P31" i="34" s="1"/>
  <c r="O36" i="34"/>
  <c r="P36" i="34" s="1"/>
  <c r="O32" i="35"/>
  <c r="P32" i="35" s="1"/>
  <c r="W35" i="39"/>
  <c r="X35" i="39" s="1"/>
  <c r="W31" i="39"/>
  <c r="X31" i="39" s="1"/>
  <c r="W36" i="39"/>
  <c r="X36" i="39" s="1"/>
  <c r="AQ85" i="39"/>
  <c r="AR85" i="39" s="1"/>
  <c r="AQ89" i="39"/>
  <c r="AR89" i="39" s="1"/>
  <c r="AQ90" i="39"/>
  <c r="AR90" i="39" s="1"/>
  <c r="AE35" i="34"/>
  <c r="AF35" i="34" s="1"/>
  <c r="AE36" i="34"/>
  <c r="AF36" i="34" s="1"/>
  <c r="S35" i="39"/>
  <c r="T35" i="39" s="1"/>
  <c r="S31" i="39"/>
  <c r="T31" i="39" s="1"/>
  <c r="S36" i="39"/>
  <c r="T36" i="39" s="1"/>
  <c r="AJ76" i="34"/>
  <c r="L16" i="33" s="1"/>
  <c r="G19" i="40"/>
  <c r="H19" i="40" s="1"/>
  <c r="H22" i="40" s="1"/>
  <c r="W9" i="33" s="1"/>
  <c r="AF76" i="34"/>
  <c r="L15" i="33" s="1"/>
  <c r="G81" i="34"/>
  <c r="AI27" i="34"/>
  <c r="AJ27" i="34" s="1"/>
  <c r="G25" i="35"/>
  <c r="H25" i="35" s="1"/>
  <c r="AI28" i="34"/>
  <c r="AJ28" i="34" s="1"/>
  <c r="G26" i="35"/>
  <c r="H26" i="35" s="1"/>
  <c r="AI34" i="34"/>
  <c r="AJ34" i="34" s="1"/>
  <c r="G84" i="34"/>
  <c r="AI30" i="34"/>
  <c r="AJ30" i="34" s="1"/>
  <c r="AE33" i="39"/>
  <c r="AF33" i="39" s="1"/>
  <c r="G88" i="34"/>
  <c r="AR22" i="39"/>
  <c r="AQ26" i="39" s="1"/>
  <c r="AR26" i="39" s="1"/>
  <c r="AI33" i="34"/>
  <c r="AJ33" i="34" s="1"/>
  <c r="AE32" i="39"/>
  <c r="AF32" i="39" s="1"/>
  <c r="K33" i="35"/>
  <c r="L33" i="35" s="1"/>
  <c r="S86" i="34"/>
  <c r="T86" i="34" s="1"/>
  <c r="K28" i="35"/>
  <c r="L28" i="35" s="1"/>
  <c r="K34" i="35"/>
  <c r="L34" i="35" s="1"/>
  <c r="AU74" i="35"/>
  <c r="AU76" i="35" s="1"/>
  <c r="AI27" i="35"/>
  <c r="AJ27" i="35" s="1"/>
  <c r="P76" i="34"/>
  <c r="O80" i="34" s="1"/>
  <c r="P80" i="34" s="1"/>
  <c r="C26" i="35"/>
  <c r="D26" i="35" s="1"/>
  <c r="S87" i="34"/>
  <c r="T87" i="34" s="1"/>
  <c r="P22" i="34"/>
  <c r="B11" i="33" s="1"/>
  <c r="X22" i="35"/>
  <c r="C13" i="33" s="1"/>
  <c r="AU28" i="39"/>
  <c r="AV28" i="39" s="1"/>
  <c r="AU30" i="39"/>
  <c r="AV30" i="39" s="1"/>
  <c r="AU32" i="39"/>
  <c r="AV32" i="39" s="1"/>
  <c r="AU33" i="39"/>
  <c r="AV33" i="39" s="1"/>
  <c r="AU27" i="39"/>
  <c r="AV27" i="39" s="1"/>
  <c r="AU34" i="39"/>
  <c r="AV34" i="39" s="1"/>
  <c r="AE82" i="39"/>
  <c r="AF82" i="39" s="1"/>
  <c r="AE81" i="39"/>
  <c r="AF81" i="39" s="1"/>
  <c r="AE84" i="39"/>
  <c r="AF84" i="39" s="1"/>
  <c r="AE87" i="39"/>
  <c r="AF87" i="39" s="1"/>
  <c r="AE88" i="39"/>
  <c r="AF88" i="39" s="1"/>
  <c r="AE86" i="39"/>
  <c r="AF86" i="39" s="1"/>
  <c r="C76" i="35"/>
  <c r="P21" i="41"/>
  <c r="AN76" i="34"/>
  <c r="L17" i="33" s="1"/>
  <c r="K86" i="39"/>
  <c r="L86" i="39" s="1"/>
  <c r="AA33" i="35"/>
  <c r="AB33" i="35" s="1"/>
  <c r="AE27" i="39"/>
  <c r="AF27" i="39" s="1"/>
  <c r="K19" i="40"/>
  <c r="L19" i="40" s="1"/>
  <c r="L22" i="40" s="1"/>
  <c r="AF18" i="40"/>
  <c r="K88" i="39"/>
  <c r="L88" i="39" s="1"/>
  <c r="AE25" i="34"/>
  <c r="AF25" i="34" s="1"/>
  <c r="T20" i="35"/>
  <c r="T22" i="35" s="1"/>
  <c r="C12" i="33" s="1"/>
  <c r="S22" i="35"/>
  <c r="D72" i="35"/>
  <c r="D76" i="35" s="1"/>
  <c r="AU74" i="40"/>
  <c r="AU76" i="40" s="1"/>
  <c r="AA73" i="35"/>
  <c r="AB73" i="35" s="1"/>
  <c r="S82" i="34"/>
  <c r="T82" i="34" s="1"/>
  <c r="AI30" i="35"/>
  <c r="AJ30" i="35" s="1"/>
  <c r="K81" i="39"/>
  <c r="L81" i="39" s="1"/>
  <c r="AE26" i="34"/>
  <c r="AF26" i="34" s="1"/>
  <c r="AI28" i="35"/>
  <c r="AJ28" i="35" s="1"/>
  <c r="X76" i="39"/>
  <c r="W80" i="39" s="1"/>
  <c r="X80" i="39" s="1"/>
  <c r="AB72" i="35"/>
  <c r="AN76" i="39"/>
  <c r="AF17" i="33" s="1"/>
  <c r="H76" i="34"/>
  <c r="L9" i="33" s="1"/>
  <c r="S84" i="34"/>
  <c r="T84" i="34" s="1"/>
  <c r="AI34" i="35"/>
  <c r="AJ34" i="35" s="1"/>
  <c r="K82" i="39"/>
  <c r="L82" i="39" s="1"/>
  <c r="C19" i="40"/>
  <c r="AF19" i="40"/>
  <c r="S88" i="34"/>
  <c r="T88" i="34" s="1"/>
  <c r="AI32" i="35"/>
  <c r="AJ32" i="35" s="1"/>
  <c r="K87" i="39"/>
  <c r="L87" i="39" s="1"/>
  <c r="AE73" i="40"/>
  <c r="AF73" i="40" s="1"/>
  <c r="W19" i="40"/>
  <c r="X19" i="40" s="1"/>
  <c r="V17" i="33"/>
  <c r="AM26" i="39"/>
  <c r="AN26" i="39" s="1"/>
  <c r="AM25" i="39"/>
  <c r="AN25" i="39" s="1"/>
  <c r="AI82" i="40"/>
  <c r="AI88" i="40"/>
  <c r="AI84" i="40"/>
  <c r="AI81" i="40"/>
  <c r="AI86" i="40"/>
  <c r="AI87" i="40"/>
  <c r="L73" i="35"/>
  <c r="K76" i="35"/>
  <c r="AU75" i="42"/>
  <c r="AV75" i="42" s="1"/>
  <c r="AU21" i="42"/>
  <c r="AV21" i="42" s="1"/>
  <c r="AU75" i="37"/>
  <c r="AV75" i="37" s="1"/>
  <c r="AU21" i="37"/>
  <c r="AV21" i="37" s="1"/>
  <c r="G18" i="41"/>
  <c r="H18" i="41" s="1"/>
  <c r="H17" i="41"/>
  <c r="AQ17" i="42"/>
  <c r="AQ71" i="37"/>
  <c r="AQ17" i="37"/>
  <c r="AQ71" i="42"/>
  <c r="AE75" i="42"/>
  <c r="AF75" i="42" s="1"/>
  <c r="AE21" i="42"/>
  <c r="AF21" i="42" s="1"/>
  <c r="AE75" i="37"/>
  <c r="AF75" i="37" s="1"/>
  <c r="AE21" i="37"/>
  <c r="AF21" i="37" s="1"/>
  <c r="R18" i="41"/>
  <c r="R18" i="36"/>
  <c r="R72" i="41"/>
  <c r="R72" i="36"/>
  <c r="AM72" i="36"/>
  <c r="AM73" i="36" s="1"/>
  <c r="H71" i="41"/>
  <c r="X73" i="35"/>
  <c r="R79" i="43"/>
  <c r="T79" i="43" s="1"/>
  <c r="R79" i="38"/>
  <c r="T79" i="38" s="1"/>
  <c r="AQ18" i="36"/>
  <c r="AQ19" i="36" s="1"/>
  <c r="K18" i="36"/>
  <c r="L18" i="36" s="1"/>
  <c r="L17" i="36"/>
  <c r="AE32" i="35"/>
  <c r="AF32" i="35" s="1"/>
  <c r="AE33" i="35"/>
  <c r="AF33" i="35" s="1"/>
  <c r="AE34" i="35"/>
  <c r="AF34" i="35" s="1"/>
  <c r="AE28" i="35"/>
  <c r="AF28" i="35" s="1"/>
  <c r="AE27" i="35"/>
  <c r="AF27" i="35" s="1"/>
  <c r="AE30" i="35"/>
  <c r="AF30" i="35" s="1"/>
  <c r="AM22" i="39"/>
  <c r="AU22" i="40"/>
  <c r="R17" i="36"/>
  <c r="T17" i="36" s="1"/>
  <c r="R17" i="41"/>
  <c r="T17" i="41" s="1"/>
  <c r="R71" i="41"/>
  <c r="T71" i="41" s="1"/>
  <c r="R71" i="36"/>
  <c r="T71" i="36" s="1"/>
  <c r="AM75" i="42"/>
  <c r="AN75" i="42" s="1"/>
  <c r="AM21" i="42"/>
  <c r="AN21" i="42" s="1"/>
  <c r="AM21" i="37"/>
  <c r="AN21" i="37" s="1"/>
  <c r="AM75" i="37"/>
  <c r="AN75" i="37" s="1"/>
  <c r="AU72" i="36"/>
  <c r="AU73" i="36" s="1"/>
  <c r="C76" i="40"/>
  <c r="AI18" i="41"/>
  <c r="AI19" i="41" s="1"/>
  <c r="AI73" i="35"/>
  <c r="AI74" i="35" s="1"/>
  <c r="AI76" i="35" s="1"/>
  <c r="C75" i="42"/>
  <c r="D75" i="42" s="1"/>
  <c r="C21" i="42"/>
  <c r="D21" i="42" s="1"/>
  <c r="C75" i="37"/>
  <c r="D75" i="37" s="1"/>
  <c r="C21" i="37"/>
  <c r="D21" i="37" s="1"/>
  <c r="AH21" i="35"/>
  <c r="AJ21" i="35" s="1"/>
  <c r="AH21" i="40"/>
  <c r="AJ21" i="40" s="1"/>
  <c r="AH75" i="40"/>
  <c r="AJ75" i="40" s="1"/>
  <c r="AH75" i="35"/>
  <c r="AJ75" i="35" s="1"/>
  <c r="O72" i="41"/>
  <c r="N79" i="39"/>
  <c r="P79" i="39" s="1"/>
  <c r="N79" i="34"/>
  <c r="P79" i="34" s="1"/>
  <c r="AI84" i="39"/>
  <c r="AJ84" i="39" s="1"/>
  <c r="AI87" i="39"/>
  <c r="AJ87" i="39" s="1"/>
  <c r="AI82" i="39"/>
  <c r="AJ82" i="39" s="1"/>
  <c r="AI81" i="39"/>
  <c r="AJ81" i="39" s="1"/>
  <c r="AI88" i="39"/>
  <c r="AJ88" i="39" s="1"/>
  <c r="AI86" i="39"/>
  <c r="AJ86" i="39" s="1"/>
  <c r="AA17" i="42"/>
  <c r="AA17" i="37"/>
  <c r="AA71" i="37"/>
  <c r="AA71" i="42"/>
  <c r="AU18" i="36"/>
  <c r="AU19" i="36" s="1"/>
  <c r="K80" i="39"/>
  <c r="L80" i="39" s="1"/>
  <c r="AE20" i="40"/>
  <c r="AF20" i="40" s="1"/>
  <c r="AI72" i="41"/>
  <c r="AI73" i="41" s="1"/>
  <c r="R21" i="36"/>
  <c r="T21" i="36" s="1"/>
  <c r="R21" i="41"/>
  <c r="T21" i="41" s="1"/>
  <c r="R75" i="41"/>
  <c r="T75" i="41" s="1"/>
  <c r="R75" i="36"/>
  <c r="T75" i="36" s="1"/>
  <c r="AM18" i="36"/>
  <c r="B18" i="33"/>
  <c r="AQ25" i="34"/>
  <c r="AR25" i="34" s="1"/>
  <c r="AQ26" i="34"/>
  <c r="AR26" i="34" s="1"/>
  <c r="X72" i="40"/>
  <c r="AQ74" i="40"/>
  <c r="AQ76" i="40" s="1"/>
  <c r="AM87" i="39"/>
  <c r="AN87" i="39" s="1"/>
  <c r="AM82" i="39"/>
  <c r="AN82" i="39" s="1"/>
  <c r="AM81" i="39"/>
  <c r="AN81" i="39" s="1"/>
  <c r="AM88" i="39"/>
  <c r="AN88" i="39" s="1"/>
  <c r="AM86" i="39"/>
  <c r="AN86" i="39" s="1"/>
  <c r="AM84" i="39"/>
  <c r="AN84" i="39" s="1"/>
  <c r="N79" i="37"/>
  <c r="P79" i="37" s="1"/>
  <c r="N79" i="42"/>
  <c r="P79" i="42" s="1"/>
  <c r="AQ18" i="41"/>
  <c r="W30" i="39"/>
  <c r="X30" i="39" s="1"/>
  <c r="W33" i="39"/>
  <c r="X33" i="39" s="1"/>
  <c r="W32" i="39"/>
  <c r="X32" i="39" s="1"/>
  <c r="W27" i="39"/>
  <c r="X27" i="39" s="1"/>
  <c r="W34" i="39"/>
  <c r="X34" i="39" s="1"/>
  <c r="W28" i="39"/>
  <c r="X28" i="39" s="1"/>
  <c r="K18" i="41"/>
  <c r="L17" i="41"/>
  <c r="C14" i="33"/>
  <c r="AA26" i="35"/>
  <c r="AB26" i="35" s="1"/>
  <c r="AA25" i="35"/>
  <c r="AB25" i="35" s="1"/>
  <c r="O76" i="39"/>
  <c r="S75" i="42"/>
  <c r="T75" i="42" s="1"/>
  <c r="S21" i="42"/>
  <c r="T21" i="42" s="1"/>
  <c r="S75" i="37"/>
  <c r="T75" i="37" s="1"/>
  <c r="S21" i="37"/>
  <c r="T21" i="37" s="1"/>
  <c r="O18" i="41"/>
  <c r="O19" i="41" s="1"/>
  <c r="AM33" i="34"/>
  <c r="AN33" i="34" s="1"/>
  <c r="AM30" i="34"/>
  <c r="AN30" i="34" s="1"/>
  <c r="AM34" i="34"/>
  <c r="AN34" i="34" s="1"/>
  <c r="AM27" i="34"/>
  <c r="AN27" i="34" s="1"/>
  <c r="AM32" i="34"/>
  <c r="AN32" i="34" s="1"/>
  <c r="AM28" i="34"/>
  <c r="AN28" i="34" s="1"/>
  <c r="AH19" i="40"/>
  <c r="AJ19" i="40" s="1"/>
  <c r="AH19" i="35"/>
  <c r="AJ19" i="35" s="1"/>
  <c r="AH73" i="35"/>
  <c r="AH73" i="40"/>
  <c r="AJ73" i="40" s="1"/>
  <c r="G72" i="36"/>
  <c r="AU18" i="41"/>
  <c r="O33" i="34"/>
  <c r="P33" i="34" s="1"/>
  <c r="O27" i="34"/>
  <c r="P27" i="34" s="1"/>
  <c r="O30" i="34"/>
  <c r="P30" i="34" s="1"/>
  <c r="O28" i="34"/>
  <c r="P28" i="34" s="1"/>
  <c r="O34" i="34"/>
  <c r="P34" i="34" s="1"/>
  <c r="O32" i="34"/>
  <c r="P32" i="34" s="1"/>
  <c r="AF20" i="31"/>
  <c r="AM18" i="41"/>
  <c r="AE29" i="31"/>
  <c r="AE54" i="31"/>
  <c r="T14" i="36"/>
  <c r="T68" i="41"/>
  <c r="T68" i="36"/>
  <c r="T14" i="41"/>
  <c r="AR76" i="39"/>
  <c r="L122" i="31"/>
  <c r="K122" i="31"/>
  <c r="J122" i="31"/>
  <c r="Q122" i="31"/>
  <c r="I122" i="31"/>
  <c r="P122" i="31"/>
  <c r="H122" i="31"/>
  <c r="O122" i="31"/>
  <c r="G122" i="31"/>
  <c r="N122" i="31"/>
  <c r="F122" i="31"/>
  <c r="M122" i="31"/>
  <c r="B17" i="33"/>
  <c r="AM25" i="34"/>
  <c r="AN25" i="34" s="1"/>
  <c r="AM26" i="34"/>
  <c r="AN26" i="34" s="1"/>
  <c r="G34" i="35"/>
  <c r="H34" i="35" s="1"/>
  <c r="G33" i="35"/>
  <c r="H33" i="35" s="1"/>
  <c r="G30" i="35"/>
  <c r="H30" i="35" s="1"/>
  <c r="G32" i="35"/>
  <c r="H32" i="35" s="1"/>
  <c r="G27" i="35"/>
  <c r="H27" i="35" s="1"/>
  <c r="G28" i="35"/>
  <c r="H28" i="35" s="1"/>
  <c r="AQ29" i="31"/>
  <c r="AQ54" i="31"/>
  <c r="T68" i="42"/>
  <c r="T14" i="42"/>
  <c r="T68" i="37"/>
  <c r="T14" i="37"/>
  <c r="AQ72" i="41"/>
  <c r="K72" i="41"/>
  <c r="L72" i="41" s="1"/>
  <c r="G73" i="35"/>
  <c r="H73" i="35" s="1"/>
  <c r="H76" i="35" s="1"/>
  <c r="AH18" i="40"/>
  <c r="AJ18" i="40" s="1"/>
  <c r="AH18" i="35"/>
  <c r="AJ18" i="35" s="1"/>
  <c r="AH72" i="35"/>
  <c r="AJ72" i="35" s="1"/>
  <c r="AH72" i="40"/>
  <c r="AJ72" i="40" s="1"/>
  <c r="W17" i="42"/>
  <c r="W71" i="37"/>
  <c r="W17" i="37"/>
  <c r="W71" i="42"/>
  <c r="V16" i="33"/>
  <c r="AI26" i="39"/>
  <c r="AJ26" i="39" s="1"/>
  <c r="AI25" i="39"/>
  <c r="AJ25" i="39" s="1"/>
  <c r="AI75" i="42"/>
  <c r="AJ75" i="42" s="1"/>
  <c r="AI21" i="42"/>
  <c r="AJ21" i="42" s="1"/>
  <c r="AI75" i="37"/>
  <c r="AJ75" i="37" s="1"/>
  <c r="AI21" i="37"/>
  <c r="AJ21" i="37" s="1"/>
  <c r="AE71" i="42"/>
  <c r="AE17" i="42"/>
  <c r="AE17" i="37"/>
  <c r="AE71" i="37"/>
  <c r="S73" i="40"/>
  <c r="S74" i="40" s="1"/>
  <c r="T74" i="40" s="1"/>
  <c r="O75" i="42"/>
  <c r="P75" i="42" s="1"/>
  <c r="O21" i="42"/>
  <c r="P21" i="42" s="1"/>
  <c r="O75" i="37"/>
  <c r="P75" i="37" s="1"/>
  <c r="O21" i="37"/>
  <c r="P21" i="37" s="1"/>
  <c r="O123" i="31"/>
  <c r="O118" i="31" s="1"/>
  <c r="G123" i="31"/>
  <c r="G118" i="31" s="1"/>
  <c r="N123" i="31"/>
  <c r="N118" i="31" s="1"/>
  <c r="F123" i="31"/>
  <c r="F118" i="31" s="1"/>
  <c r="M123" i="31"/>
  <c r="M118" i="31" s="1"/>
  <c r="L123" i="31"/>
  <c r="L118" i="31" s="1"/>
  <c r="K123" i="31"/>
  <c r="K118" i="31" s="1"/>
  <c r="J123" i="31"/>
  <c r="J118" i="31" s="1"/>
  <c r="Q123" i="31"/>
  <c r="Q118" i="31" s="1"/>
  <c r="I123" i="31"/>
  <c r="I118" i="31" s="1"/>
  <c r="H123" i="31"/>
  <c r="H118" i="31" s="1"/>
  <c r="P123" i="31"/>
  <c r="P118" i="31" s="1"/>
  <c r="X20" i="31"/>
  <c r="G18" i="36"/>
  <c r="H17" i="36"/>
  <c r="AQ22" i="40"/>
  <c r="S27" i="34"/>
  <c r="T27" i="34" s="1"/>
  <c r="S28" i="34"/>
  <c r="T28" i="34" s="1"/>
  <c r="S30" i="34"/>
  <c r="T30" i="34" s="1"/>
  <c r="S34" i="34"/>
  <c r="T34" i="34" s="1"/>
  <c r="S33" i="34"/>
  <c r="T33" i="34" s="1"/>
  <c r="S32" i="34"/>
  <c r="T32" i="34" s="1"/>
  <c r="K17" i="42"/>
  <c r="K71" i="37"/>
  <c r="K17" i="37"/>
  <c r="K71" i="42"/>
  <c r="C17" i="42"/>
  <c r="C71" i="37"/>
  <c r="C17" i="37"/>
  <c r="C71" i="42"/>
  <c r="AU72" i="41"/>
  <c r="AQ32" i="39"/>
  <c r="AR32" i="39" s="1"/>
  <c r="AQ28" i="39"/>
  <c r="AR28" i="39" s="1"/>
  <c r="AQ33" i="39"/>
  <c r="AR33" i="39" s="1"/>
  <c r="AQ30" i="39"/>
  <c r="AR30" i="39" s="1"/>
  <c r="AQ27" i="39"/>
  <c r="AR27" i="39" s="1"/>
  <c r="AQ34" i="39"/>
  <c r="AR34" i="39" s="1"/>
  <c r="R19" i="41"/>
  <c r="R19" i="36"/>
  <c r="R73" i="41"/>
  <c r="R73" i="36"/>
  <c r="AM72" i="41"/>
  <c r="AM73" i="41" s="1"/>
  <c r="O19" i="40"/>
  <c r="P19" i="40" s="1"/>
  <c r="P22" i="40" s="1"/>
  <c r="N79" i="41"/>
  <c r="P79" i="41" s="1"/>
  <c r="N79" i="36"/>
  <c r="P79" i="36" s="1"/>
  <c r="V9" i="33"/>
  <c r="G26" i="39"/>
  <c r="H26" i="39" s="1"/>
  <c r="G25" i="39"/>
  <c r="H25" i="39" s="1"/>
  <c r="C72" i="36"/>
  <c r="AP79" i="39"/>
  <c r="AR79" i="39" s="1"/>
  <c r="AP79" i="34"/>
  <c r="AR79" i="34" s="1"/>
  <c r="G76" i="40"/>
  <c r="G84" i="39"/>
  <c r="G87" i="39"/>
  <c r="G82" i="39"/>
  <c r="G81" i="39"/>
  <c r="G86" i="39"/>
  <c r="G88" i="39"/>
  <c r="X54" i="31"/>
  <c r="X29" i="31"/>
  <c r="AN14" i="40"/>
  <c r="AN68" i="40"/>
  <c r="AN14" i="35"/>
  <c r="AN68" i="35"/>
  <c r="L72" i="35"/>
  <c r="AA73" i="40"/>
  <c r="AB73" i="40" s="1"/>
  <c r="AA72" i="36"/>
  <c r="B8" i="33"/>
  <c r="C26" i="34"/>
  <c r="D26" i="34" s="1"/>
  <c r="C25" i="34"/>
  <c r="D25" i="34" s="1"/>
  <c r="AA19" i="40"/>
  <c r="C18" i="36"/>
  <c r="D17" i="36"/>
  <c r="N54" i="31"/>
  <c r="AV14" i="34"/>
  <c r="AV22" i="34" s="1"/>
  <c r="AV68" i="39"/>
  <c r="AV76" i="39" s="1"/>
  <c r="AV68" i="34"/>
  <c r="AV76" i="34" s="1"/>
  <c r="AV14" i="39"/>
  <c r="W72" i="36"/>
  <c r="W73" i="36" s="1"/>
  <c r="AE72" i="36"/>
  <c r="AH79" i="35"/>
  <c r="AJ79" i="35" s="1"/>
  <c r="AH79" i="40"/>
  <c r="AJ79" i="40" s="1"/>
  <c r="AA18" i="36"/>
  <c r="AA19" i="36" s="1"/>
  <c r="P17" i="36"/>
  <c r="AI28" i="39"/>
  <c r="AJ28" i="39" s="1"/>
  <c r="AI27" i="39"/>
  <c r="AJ27" i="39" s="1"/>
  <c r="AI34" i="39"/>
  <c r="AJ34" i="39" s="1"/>
  <c r="AI30" i="39"/>
  <c r="AJ30" i="39" s="1"/>
  <c r="AI32" i="39"/>
  <c r="AJ32" i="39" s="1"/>
  <c r="AI33" i="39"/>
  <c r="AJ33" i="39" s="1"/>
  <c r="AA32" i="34"/>
  <c r="AB32" i="34" s="1"/>
  <c r="AA30" i="34"/>
  <c r="AB30" i="34" s="1"/>
  <c r="AA27" i="34"/>
  <c r="AB27" i="34" s="1"/>
  <c r="AA34" i="34"/>
  <c r="AB34" i="34" s="1"/>
  <c r="AA28" i="34"/>
  <c r="AB28" i="34" s="1"/>
  <c r="AA33" i="34"/>
  <c r="AB33" i="34" s="1"/>
  <c r="G75" i="42"/>
  <c r="H75" i="42" s="1"/>
  <c r="G21" i="42"/>
  <c r="H21" i="42" s="1"/>
  <c r="G21" i="37"/>
  <c r="H21" i="37" s="1"/>
  <c r="G75" i="37"/>
  <c r="H75" i="37" s="1"/>
  <c r="W74" i="40"/>
  <c r="X74" i="40" s="1"/>
  <c r="AH20" i="35"/>
  <c r="AJ20" i="35" s="1"/>
  <c r="AH20" i="40"/>
  <c r="AH74" i="40"/>
  <c r="AJ74" i="40" s="1"/>
  <c r="AH74" i="35"/>
  <c r="G72" i="41"/>
  <c r="H72" i="41" s="1"/>
  <c r="P22" i="39"/>
  <c r="S19" i="40"/>
  <c r="S20" i="40" s="1"/>
  <c r="T20" i="40" s="1"/>
  <c r="T18" i="40"/>
  <c r="O17" i="42"/>
  <c r="O71" i="37"/>
  <c r="O17" i="37"/>
  <c r="O71" i="42"/>
  <c r="N120" i="31"/>
  <c r="F120" i="31"/>
  <c r="M120" i="31"/>
  <c r="L120" i="31"/>
  <c r="K120" i="31"/>
  <c r="J120" i="31"/>
  <c r="Q120" i="31"/>
  <c r="I120" i="31"/>
  <c r="P120" i="31"/>
  <c r="H120" i="31"/>
  <c r="O120" i="31"/>
  <c r="G120" i="31"/>
  <c r="S18" i="36"/>
  <c r="W74" i="35"/>
  <c r="X74" i="35" s="1"/>
  <c r="S73" i="35"/>
  <c r="S74" i="35" s="1"/>
  <c r="T74" i="35" s="1"/>
  <c r="R20" i="41"/>
  <c r="R20" i="36"/>
  <c r="R74" i="41"/>
  <c r="R74" i="36"/>
  <c r="AM73" i="40"/>
  <c r="AM74" i="40" s="1"/>
  <c r="N79" i="40"/>
  <c r="P79" i="40" s="1"/>
  <c r="N79" i="35"/>
  <c r="P79" i="35" s="1"/>
  <c r="C18" i="41"/>
  <c r="D17" i="41"/>
  <c r="W18" i="36"/>
  <c r="P21" i="36"/>
  <c r="AE18" i="36"/>
  <c r="AU30" i="34"/>
  <c r="AV30" i="34" s="1"/>
  <c r="AU27" i="34"/>
  <c r="AV27" i="34" s="1"/>
  <c r="AU34" i="34"/>
  <c r="AV34" i="34" s="1"/>
  <c r="AU28" i="34"/>
  <c r="AV28" i="34" s="1"/>
  <c r="AU32" i="34"/>
  <c r="AV32" i="34" s="1"/>
  <c r="AU33" i="34"/>
  <c r="AV33" i="34" s="1"/>
  <c r="AA18" i="41"/>
  <c r="AA19" i="41" s="1"/>
  <c r="G28" i="39"/>
  <c r="H28" i="39" s="1"/>
  <c r="G33" i="39"/>
  <c r="H33" i="39" s="1"/>
  <c r="G30" i="39"/>
  <c r="H30" i="39" s="1"/>
  <c r="G32" i="39"/>
  <c r="H32" i="39" s="1"/>
  <c r="G27" i="39"/>
  <c r="H27" i="39" s="1"/>
  <c r="G34" i="39"/>
  <c r="H34" i="39" s="1"/>
  <c r="P17" i="41"/>
  <c r="K73" i="40"/>
  <c r="L73" i="40" s="1"/>
  <c r="AQ87" i="39"/>
  <c r="AR87" i="39" s="1"/>
  <c r="AQ82" i="39"/>
  <c r="AR82" i="39" s="1"/>
  <c r="AQ81" i="39"/>
  <c r="AR81" i="39" s="1"/>
  <c r="AQ88" i="39"/>
  <c r="AR88" i="39" s="1"/>
  <c r="AQ86" i="39"/>
  <c r="AR86" i="39" s="1"/>
  <c r="AQ84" i="39"/>
  <c r="AR84" i="39" s="1"/>
  <c r="C28" i="34"/>
  <c r="D28" i="34" s="1"/>
  <c r="C30" i="34"/>
  <c r="D30" i="34" s="1"/>
  <c r="C33" i="34"/>
  <c r="D33" i="34" s="1"/>
  <c r="C32" i="34"/>
  <c r="D32" i="34" s="1"/>
  <c r="C27" i="34"/>
  <c r="D27" i="34" s="1"/>
  <c r="C34" i="34"/>
  <c r="D34" i="34" s="1"/>
  <c r="AH17" i="35"/>
  <c r="AJ17" i="35" s="1"/>
  <c r="AH17" i="40"/>
  <c r="AJ17" i="40" s="1"/>
  <c r="AH71" i="40"/>
  <c r="AJ71" i="40" s="1"/>
  <c r="AH71" i="35"/>
  <c r="AJ71" i="35" s="1"/>
  <c r="AI71" i="42"/>
  <c r="AI17" i="42"/>
  <c r="AI17" i="37"/>
  <c r="AI71" i="37"/>
  <c r="S72" i="36"/>
  <c r="W75" i="42"/>
  <c r="X75" i="42" s="1"/>
  <c r="W21" i="42"/>
  <c r="X21" i="42" s="1"/>
  <c r="W75" i="37"/>
  <c r="X75" i="37" s="1"/>
  <c r="W21" i="37"/>
  <c r="X21" i="37" s="1"/>
  <c r="O72" i="36"/>
  <c r="O73" i="36" s="1"/>
  <c r="P73" i="36" s="1"/>
  <c r="G17" i="42"/>
  <c r="G17" i="37"/>
  <c r="G71" i="42"/>
  <c r="G71" i="37"/>
  <c r="V12" i="33"/>
  <c r="S26" i="39"/>
  <c r="T26" i="39" s="1"/>
  <c r="S25" i="39"/>
  <c r="T25" i="39" s="1"/>
  <c r="S18" i="41"/>
  <c r="AI72" i="36"/>
  <c r="AI73" i="36" s="1"/>
  <c r="V14" i="33"/>
  <c r="AA26" i="39"/>
  <c r="AB26" i="39" s="1"/>
  <c r="AA25" i="39"/>
  <c r="AB25" i="39" s="1"/>
  <c r="C72" i="41"/>
  <c r="D72" i="41" s="1"/>
  <c r="W18" i="41"/>
  <c r="AE18" i="41"/>
  <c r="AE19" i="41" s="1"/>
  <c r="AA72" i="41"/>
  <c r="AA33" i="39"/>
  <c r="AB33" i="39" s="1"/>
  <c r="AA34" i="39"/>
  <c r="AB34" i="39" s="1"/>
  <c r="AA32" i="39"/>
  <c r="AB32" i="39" s="1"/>
  <c r="AA27" i="39"/>
  <c r="AB27" i="39" s="1"/>
  <c r="AA28" i="39"/>
  <c r="AB28" i="39" s="1"/>
  <c r="AA30" i="39"/>
  <c r="AB30" i="39" s="1"/>
  <c r="C10" i="33"/>
  <c r="K25" i="35"/>
  <c r="L25" i="35" s="1"/>
  <c r="K26" i="35"/>
  <c r="L26" i="35" s="1"/>
  <c r="B9" i="33"/>
  <c r="G25" i="34"/>
  <c r="H25" i="34" s="1"/>
  <c r="G26" i="34"/>
  <c r="H26" i="34" s="1"/>
  <c r="P71" i="41"/>
  <c r="O73" i="35"/>
  <c r="P73" i="35" s="1"/>
  <c r="P76" i="35" s="1"/>
  <c r="K75" i="42"/>
  <c r="L75" i="42" s="1"/>
  <c r="K21" i="42"/>
  <c r="L21" i="42" s="1"/>
  <c r="K75" i="37"/>
  <c r="L75" i="37" s="1"/>
  <c r="K21" i="37"/>
  <c r="L21" i="37" s="1"/>
  <c r="AU17" i="42"/>
  <c r="AU71" i="37"/>
  <c r="AU17" i="37"/>
  <c r="AU71" i="42"/>
  <c r="L8" i="33"/>
  <c r="C80" i="34"/>
  <c r="D80" i="34" s="1"/>
  <c r="D99" i="34" s="1"/>
  <c r="C102" i="34" s="1"/>
  <c r="AA75" i="42"/>
  <c r="AB75" i="42" s="1"/>
  <c r="AA21" i="42"/>
  <c r="AB21" i="42" s="1"/>
  <c r="AA75" i="37"/>
  <c r="AB75" i="37" s="1"/>
  <c r="AA21" i="37"/>
  <c r="AB21" i="37" s="1"/>
  <c r="AQ75" i="42"/>
  <c r="AR75" i="42" s="1"/>
  <c r="AQ21" i="42"/>
  <c r="AR21" i="42" s="1"/>
  <c r="AQ75" i="37"/>
  <c r="AR75" i="37" s="1"/>
  <c r="AQ21" i="37"/>
  <c r="AR21" i="37" s="1"/>
  <c r="D71" i="41"/>
  <c r="O18" i="36"/>
  <c r="P18" i="36" s="1"/>
  <c r="P76" i="39"/>
  <c r="S17" i="42"/>
  <c r="S71" i="37"/>
  <c r="S17" i="37"/>
  <c r="S71" i="42"/>
  <c r="AM17" i="42"/>
  <c r="AM71" i="37"/>
  <c r="AM17" i="37"/>
  <c r="AM71" i="42"/>
  <c r="S72" i="41"/>
  <c r="S73" i="41" s="1"/>
  <c r="H72" i="40"/>
  <c r="H76" i="40" s="1"/>
  <c r="AI18" i="36"/>
  <c r="W72" i="41"/>
  <c r="W73" i="41" s="1"/>
  <c r="AM19" i="40"/>
  <c r="AE72" i="41"/>
  <c r="AE73" i="41" s="1"/>
  <c r="AM73" i="35"/>
  <c r="BD54" i="31"/>
  <c r="BD29" i="31"/>
  <c r="X14" i="38"/>
  <c r="X14" i="43"/>
  <c r="X68" i="43"/>
  <c r="X68" i="38"/>
  <c r="H71" i="36"/>
  <c r="AQ72" i="36"/>
  <c r="AQ73" i="36" s="1"/>
  <c r="C81" i="39"/>
  <c r="D81" i="39" s="1"/>
  <c r="C88" i="39"/>
  <c r="D88" i="39" s="1"/>
  <c r="C86" i="39"/>
  <c r="D86" i="39" s="1"/>
  <c r="C84" i="39"/>
  <c r="D84" i="39" s="1"/>
  <c r="C87" i="39"/>
  <c r="D87" i="39" s="1"/>
  <c r="C82" i="39"/>
  <c r="D82" i="39" s="1"/>
  <c r="K72" i="36"/>
  <c r="L72" i="40"/>
  <c r="AI20" i="40"/>
  <c r="AI22" i="40" s="1"/>
  <c r="W33" i="35"/>
  <c r="X33" i="35" s="1"/>
  <c r="W30" i="35"/>
  <c r="X30" i="35" s="1"/>
  <c r="W32" i="35"/>
  <c r="X32" i="35" s="1"/>
  <c r="W34" i="35"/>
  <c r="X34" i="35" s="1"/>
  <c r="W28" i="35"/>
  <c r="X28" i="35" s="1"/>
  <c r="W27" i="35"/>
  <c r="X27" i="35" s="1"/>
  <c r="AQ73" i="35"/>
  <c r="B16" i="33"/>
  <c r="AI25" i="34"/>
  <c r="AJ25" i="34" s="1"/>
  <c r="AI26" i="34"/>
  <c r="AJ26" i="34" s="1"/>
  <c r="AF9" i="33" l="1"/>
  <c r="AU91" i="40"/>
  <c r="AU96" i="40"/>
  <c r="AV96" i="40" s="1"/>
  <c r="AU94" i="40"/>
  <c r="AV94" i="40" s="1"/>
  <c r="AU95" i="40"/>
  <c r="AV95" i="40" s="1"/>
  <c r="C91" i="35"/>
  <c r="D91" i="35" s="1"/>
  <c r="C94" i="35"/>
  <c r="D94" i="35" s="1"/>
  <c r="C95" i="35"/>
  <c r="D95" i="35" s="1"/>
  <c r="C96" i="35"/>
  <c r="D96" i="35" s="1"/>
  <c r="G91" i="40"/>
  <c r="H91" i="40" s="1"/>
  <c r="G94" i="40"/>
  <c r="H94" i="40" s="1"/>
  <c r="G96" i="40"/>
  <c r="H96" i="40" s="1"/>
  <c r="G95" i="40"/>
  <c r="H95" i="40" s="1"/>
  <c r="K91" i="35"/>
  <c r="L91" i="35" s="1"/>
  <c r="K94" i="35"/>
  <c r="L94" i="35" s="1"/>
  <c r="K96" i="35"/>
  <c r="L96" i="35" s="1"/>
  <c r="K95" i="35"/>
  <c r="L95" i="35" s="1"/>
  <c r="AQ91" i="40"/>
  <c r="AQ96" i="40"/>
  <c r="AR96" i="40" s="1"/>
  <c r="AQ94" i="40"/>
  <c r="AR94" i="40" s="1"/>
  <c r="AQ95" i="40"/>
  <c r="AR95" i="40" s="1"/>
  <c r="AI91" i="35"/>
  <c r="AI94" i="35"/>
  <c r="AJ94" i="35" s="1"/>
  <c r="AI96" i="35"/>
  <c r="AJ96" i="35" s="1"/>
  <c r="AI95" i="35"/>
  <c r="AJ95" i="35" s="1"/>
  <c r="C91" i="40"/>
  <c r="D91" i="40" s="1"/>
  <c r="C96" i="40"/>
  <c r="D96" i="40" s="1"/>
  <c r="C95" i="40"/>
  <c r="D95" i="40" s="1"/>
  <c r="C94" i="40"/>
  <c r="D94" i="40" s="1"/>
  <c r="AU91" i="35"/>
  <c r="AU94" i="35"/>
  <c r="AV94" i="35" s="1"/>
  <c r="AU95" i="35"/>
  <c r="AV95" i="35" s="1"/>
  <c r="AU96" i="35"/>
  <c r="AV96" i="35" s="1"/>
  <c r="O91" i="39"/>
  <c r="P91" i="39" s="1"/>
  <c r="O94" i="39"/>
  <c r="P94" i="39" s="1"/>
  <c r="O96" i="39"/>
  <c r="P96" i="39" s="1"/>
  <c r="O95" i="39"/>
  <c r="P95" i="39" s="1"/>
  <c r="C92" i="40"/>
  <c r="D92" i="40" s="1"/>
  <c r="C93" i="40"/>
  <c r="D93" i="40" s="1"/>
  <c r="AU92" i="35"/>
  <c r="AV92" i="35" s="1"/>
  <c r="AU93" i="35"/>
  <c r="AV93" i="35" s="1"/>
  <c r="AI40" i="40"/>
  <c r="AJ40" i="40" s="1"/>
  <c r="AI37" i="40"/>
  <c r="AJ37" i="40" s="1"/>
  <c r="AI42" i="40"/>
  <c r="AJ42" i="40" s="1"/>
  <c r="AI38" i="40"/>
  <c r="AJ38" i="40" s="1"/>
  <c r="AI41" i="40"/>
  <c r="AJ41" i="40" s="1"/>
  <c r="AI39" i="40"/>
  <c r="AJ39" i="40" s="1"/>
  <c r="O92" i="39"/>
  <c r="P92" i="39" s="1"/>
  <c r="O93" i="39"/>
  <c r="P93" i="39" s="1"/>
  <c r="AE30" i="34"/>
  <c r="AF30" i="34" s="1"/>
  <c r="AE42" i="34"/>
  <c r="AF42" i="34" s="1"/>
  <c r="AE38" i="34"/>
  <c r="AF38" i="34" s="1"/>
  <c r="AE37" i="34"/>
  <c r="AF37" i="34" s="1"/>
  <c r="AE39" i="34"/>
  <c r="AF39" i="34" s="1"/>
  <c r="AE40" i="34"/>
  <c r="AF40" i="34" s="1"/>
  <c r="AE41" i="34"/>
  <c r="AF41" i="34" s="1"/>
  <c r="G93" i="40"/>
  <c r="H93" i="40" s="1"/>
  <c r="G92" i="40"/>
  <c r="H92" i="40" s="1"/>
  <c r="AU93" i="40"/>
  <c r="AV93" i="40" s="1"/>
  <c r="AU92" i="40"/>
  <c r="AV92" i="40" s="1"/>
  <c r="C92" i="35"/>
  <c r="D92" i="35" s="1"/>
  <c r="C93" i="35"/>
  <c r="D93" i="35" s="1"/>
  <c r="S41" i="35"/>
  <c r="T41" i="35" s="1"/>
  <c r="S42" i="35"/>
  <c r="T42" i="35" s="1"/>
  <c r="S37" i="35"/>
  <c r="T37" i="35" s="1"/>
  <c r="S38" i="35"/>
  <c r="T38" i="35" s="1"/>
  <c r="S40" i="35"/>
  <c r="T40" i="35" s="1"/>
  <c r="S39" i="35"/>
  <c r="T39" i="35" s="1"/>
  <c r="K92" i="35"/>
  <c r="L92" i="35" s="1"/>
  <c r="K93" i="35"/>
  <c r="L93" i="35" s="1"/>
  <c r="AQ41" i="40"/>
  <c r="AR41" i="40" s="1"/>
  <c r="AQ40" i="40"/>
  <c r="AR40" i="40" s="1"/>
  <c r="AQ37" i="40"/>
  <c r="AR37" i="40" s="1"/>
  <c r="AQ42" i="40"/>
  <c r="AR42" i="40" s="1"/>
  <c r="AQ38" i="40"/>
  <c r="AR38" i="40" s="1"/>
  <c r="AQ39" i="40"/>
  <c r="AR39" i="40" s="1"/>
  <c r="AQ93" i="40"/>
  <c r="AR93" i="40" s="1"/>
  <c r="AQ92" i="40"/>
  <c r="AR92" i="40" s="1"/>
  <c r="AI92" i="35"/>
  <c r="AJ92" i="35" s="1"/>
  <c r="AI93" i="35"/>
  <c r="AJ93" i="35" s="1"/>
  <c r="AU37" i="40"/>
  <c r="AV37" i="40" s="1"/>
  <c r="AU41" i="40"/>
  <c r="AV41" i="40" s="1"/>
  <c r="AU40" i="40"/>
  <c r="AV40" i="40" s="1"/>
  <c r="AU39" i="40"/>
  <c r="AV39" i="40" s="1"/>
  <c r="AU42" i="40"/>
  <c r="AV42" i="40" s="1"/>
  <c r="AU38" i="40"/>
  <c r="AV38" i="40" s="1"/>
  <c r="G34" i="34"/>
  <c r="H34" i="34" s="1"/>
  <c r="G39" i="34"/>
  <c r="H39" i="34" s="1"/>
  <c r="G42" i="34"/>
  <c r="H42" i="34" s="1"/>
  <c r="G38" i="34"/>
  <c r="H38" i="34" s="1"/>
  <c r="G41" i="34"/>
  <c r="H41" i="34" s="1"/>
  <c r="G40" i="34"/>
  <c r="H40" i="34" s="1"/>
  <c r="G37" i="34"/>
  <c r="H37" i="34" s="1"/>
  <c r="AM42" i="39"/>
  <c r="AN42" i="39" s="1"/>
  <c r="AM38" i="39"/>
  <c r="AN38" i="39" s="1"/>
  <c r="AM39" i="39"/>
  <c r="AN39" i="39" s="1"/>
  <c r="AM37" i="39"/>
  <c r="AN37" i="39" s="1"/>
  <c r="AM40" i="39"/>
  <c r="AN40" i="39" s="1"/>
  <c r="AM41" i="39"/>
  <c r="AN41" i="39" s="1"/>
  <c r="C80" i="39"/>
  <c r="D80" i="39" s="1"/>
  <c r="D99" i="39" s="1"/>
  <c r="X23" i="31" a="1"/>
  <c r="X23" i="31" s="1"/>
  <c r="X24" i="31" a="1"/>
  <c r="X24" i="31" s="1"/>
  <c r="X22" i="31" a="1"/>
  <c r="X22" i="31" s="1"/>
  <c r="X25" i="31" a="1"/>
  <c r="X25" i="31" s="1"/>
  <c r="X26" i="31" a="1"/>
  <c r="X26" i="31" s="1"/>
  <c r="K80" i="34"/>
  <c r="L80" i="34" s="1"/>
  <c r="L99" i="34" s="1"/>
  <c r="K102" i="34" s="1"/>
  <c r="AQ74" i="36"/>
  <c r="AQ76" i="36" s="1"/>
  <c r="AM74" i="36"/>
  <c r="AM76" i="36" s="1"/>
  <c r="AM89" i="36" s="1"/>
  <c r="W74" i="41"/>
  <c r="W76" i="41" s="1"/>
  <c r="AE74" i="41"/>
  <c r="AE76" i="41" s="1"/>
  <c r="AI74" i="41"/>
  <c r="AI76" i="41" s="1"/>
  <c r="AU74" i="36"/>
  <c r="AU76" i="36" s="1"/>
  <c r="AU89" i="36" s="1"/>
  <c r="AU20" i="36"/>
  <c r="AU22" i="36" s="1"/>
  <c r="O74" i="36"/>
  <c r="P74" i="36" s="1"/>
  <c r="W74" i="36"/>
  <c r="W76" i="36" s="1"/>
  <c r="W19" i="36"/>
  <c r="AU19" i="41"/>
  <c r="AU20" i="41" s="1"/>
  <c r="AU22" i="41" s="1"/>
  <c r="AE20" i="41"/>
  <c r="AE22" i="41" s="1"/>
  <c r="S74" i="41"/>
  <c r="S76" i="41" s="1"/>
  <c r="H72" i="36"/>
  <c r="O20" i="41"/>
  <c r="P20" i="41" s="1"/>
  <c r="AU73" i="41"/>
  <c r="AE19" i="36"/>
  <c r="AE20" i="36" s="1"/>
  <c r="AE22" i="36" s="1"/>
  <c r="AA73" i="36"/>
  <c r="AA74" i="36" s="1"/>
  <c r="AA76" i="36" s="1"/>
  <c r="AI80" i="34"/>
  <c r="AJ80" i="34" s="1"/>
  <c r="AJ99" i="34" s="1"/>
  <c r="AI102" i="34" s="1"/>
  <c r="AI103" i="34" s="1"/>
  <c r="AI20" i="41"/>
  <c r="AI22" i="41" s="1"/>
  <c r="AA20" i="41"/>
  <c r="AA22" i="41" s="1"/>
  <c r="AA73" i="41"/>
  <c r="AE73" i="36"/>
  <c r="AE74" i="36" s="1"/>
  <c r="AE76" i="36" s="1"/>
  <c r="AQ19" i="41"/>
  <c r="AQ20" i="41" s="1"/>
  <c r="AM19" i="36"/>
  <c r="AM20" i="36" s="1"/>
  <c r="AM22" i="36" s="1"/>
  <c r="AI74" i="36"/>
  <c r="AI76" i="36" s="1"/>
  <c r="AA20" i="36"/>
  <c r="AA22" i="36" s="1"/>
  <c r="AI19" i="36"/>
  <c r="AI20" i="36" s="1"/>
  <c r="S19" i="41"/>
  <c r="T19" i="41" s="1"/>
  <c r="AQ73" i="41"/>
  <c r="AQ74" i="41" s="1"/>
  <c r="AQ76" i="41" s="1"/>
  <c r="AM74" i="41"/>
  <c r="AM76" i="41" s="1"/>
  <c r="AQ20" i="36"/>
  <c r="AQ22" i="36" s="1"/>
  <c r="O76" i="40"/>
  <c r="AF26" i="31" a="1"/>
  <c r="AF26" i="31" s="1"/>
  <c r="AF25" i="31" a="1"/>
  <c r="AF25" i="31" s="1"/>
  <c r="AF22" i="31" a="1"/>
  <c r="AF22" i="31" s="1"/>
  <c r="AF23" i="31" a="1"/>
  <c r="AF23" i="31" s="1"/>
  <c r="AF24" i="31" a="1"/>
  <c r="AF24" i="31" s="1"/>
  <c r="AV22" i="39"/>
  <c r="AU26" i="39" s="1"/>
  <c r="AV26" i="39" s="1"/>
  <c r="AE25" i="39"/>
  <c r="AF25" i="39" s="1"/>
  <c r="AE26" i="39"/>
  <c r="AF26" i="39" s="1"/>
  <c r="P18" i="41"/>
  <c r="AE31" i="34"/>
  <c r="AF31" i="34" s="1"/>
  <c r="AE28" i="34"/>
  <c r="AF28" i="34" s="1"/>
  <c r="AE32" i="34"/>
  <c r="AF32" i="34" s="1"/>
  <c r="W80" i="34"/>
  <c r="X80" i="34" s="1"/>
  <c r="X99" i="34" s="1"/>
  <c r="W102" i="34" s="1"/>
  <c r="W103" i="34" s="1"/>
  <c r="AE34" i="34"/>
  <c r="AF34" i="34" s="1"/>
  <c r="AE27" i="34"/>
  <c r="AF27" i="34" s="1"/>
  <c r="X44" i="34"/>
  <c r="W47" i="34" s="1"/>
  <c r="AQ80" i="34"/>
  <c r="AR80" i="34" s="1"/>
  <c r="AR99" i="34" s="1"/>
  <c r="AE33" i="34"/>
  <c r="AF33" i="34" s="1"/>
  <c r="L44" i="34"/>
  <c r="K47" i="34" s="1"/>
  <c r="G33" i="34"/>
  <c r="H33" i="34" s="1"/>
  <c r="L76" i="35"/>
  <c r="M10" i="33" s="1"/>
  <c r="O25" i="35"/>
  <c r="P25" i="35" s="1"/>
  <c r="P44" i="35" s="1"/>
  <c r="O47" i="35" s="1"/>
  <c r="O48" i="35" s="1"/>
  <c r="S80" i="39"/>
  <c r="T80" i="39" s="1"/>
  <c r="T99" i="39" s="1"/>
  <c r="S102" i="39" s="1"/>
  <c r="S103" i="39" s="1"/>
  <c r="K26" i="39"/>
  <c r="L26" i="39" s="1"/>
  <c r="C11" i="33"/>
  <c r="V18" i="33"/>
  <c r="AA80" i="34"/>
  <c r="AB80" i="34" s="1"/>
  <c r="AB99" i="34" s="1"/>
  <c r="AA102" i="34" s="1"/>
  <c r="AB102" i="34" s="1"/>
  <c r="K25" i="39"/>
  <c r="L25" i="39" s="1"/>
  <c r="AJ73" i="35"/>
  <c r="AA25" i="34"/>
  <c r="AB25" i="34" s="1"/>
  <c r="O25" i="34"/>
  <c r="P25" i="34" s="1"/>
  <c r="L11" i="33"/>
  <c r="AF16" i="33"/>
  <c r="D44" i="39"/>
  <c r="C47" i="39" s="1"/>
  <c r="O26" i="34"/>
  <c r="P26" i="34" s="1"/>
  <c r="C15" i="33"/>
  <c r="AF73" i="35"/>
  <c r="AF76" i="35" s="1"/>
  <c r="M15" i="33" s="1"/>
  <c r="AA80" i="39"/>
  <c r="AB80" i="39" s="1"/>
  <c r="AB99" i="39" s="1"/>
  <c r="AA102" i="39" s="1"/>
  <c r="AB102" i="39" s="1"/>
  <c r="AB110" i="39" s="1"/>
  <c r="AK14" i="33" s="1"/>
  <c r="K73" i="41"/>
  <c r="G22" i="40"/>
  <c r="X76" i="35"/>
  <c r="W80" i="35" s="1"/>
  <c r="G27" i="34"/>
  <c r="H27" i="34" s="1"/>
  <c r="G28" i="34"/>
  <c r="H28" i="34" s="1"/>
  <c r="W20" i="40"/>
  <c r="X20" i="40" s="1"/>
  <c r="X22" i="40" s="1"/>
  <c r="W13" i="33" s="1"/>
  <c r="AE74" i="40"/>
  <c r="AF74" i="40" s="1"/>
  <c r="AF76" i="40" s="1"/>
  <c r="AE80" i="40" s="1"/>
  <c r="AA26" i="34"/>
  <c r="AB26" i="34" s="1"/>
  <c r="G25" i="40"/>
  <c r="H25" i="40" s="1"/>
  <c r="X99" i="39"/>
  <c r="W102" i="39" s="1"/>
  <c r="W103" i="39" s="1"/>
  <c r="D44" i="35"/>
  <c r="D55" i="35" s="1"/>
  <c r="C37" i="4" s="1"/>
  <c r="L76" i="40"/>
  <c r="AG10" i="33" s="1"/>
  <c r="AE26" i="35"/>
  <c r="AF26" i="35" s="1"/>
  <c r="AF44" i="35" s="1"/>
  <c r="AE47" i="35" s="1"/>
  <c r="AE48" i="35" s="1"/>
  <c r="G80" i="34"/>
  <c r="AM31" i="39"/>
  <c r="AN31" i="39" s="1"/>
  <c r="AM36" i="39"/>
  <c r="AN36" i="39" s="1"/>
  <c r="AM35" i="39"/>
  <c r="AN35" i="39" s="1"/>
  <c r="AM90" i="36"/>
  <c r="AM80" i="34"/>
  <c r="AN80" i="34" s="1"/>
  <c r="AN99" i="34" s="1"/>
  <c r="AM102" i="34" s="1"/>
  <c r="AM103" i="34" s="1"/>
  <c r="S31" i="35"/>
  <c r="T31" i="35" s="1"/>
  <c r="S35" i="35"/>
  <c r="T35" i="35" s="1"/>
  <c r="S36" i="35"/>
  <c r="T36" i="35" s="1"/>
  <c r="AF22" i="40"/>
  <c r="W15" i="33" s="1"/>
  <c r="AE80" i="34"/>
  <c r="AF80" i="34" s="1"/>
  <c r="AF99" i="34" s="1"/>
  <c r="AE102" i="34" s="1"/>
  <c r="AE103" i="34" s="1"/>
  <c r="S90" i="41"/>
  <c r="S89" i="41"/>
  <c r="O85" i="39"/>
  <c r="P85" i="39" s="1"/>
  <c r="O89" i="39"/>
  <c r="P89" i="39" s="1"/>
  <c r="O90" i="39"/>
  <c r="P90" i="39" s="1"/>
  <c r="AI89" i="35"/>
  <c r="AI85" i="35"/>
  <c r="AI90" i="35"/>
  <c r="AQ90" i="40"/>
  <c r="AQ85" i="40"/>
  <c r="AQ89" i="40"/>
  <c r="AU85" i="35"/>
  <c r="AU89" i="35"/>
  <c r="AU90" i="35"/>
  <c r="W36" i="36"/>
  <c r="X36" i="36" s="1"/>
  <c r="AU36" i="40"/>
  <c r="AV36" i="40" s="1"/>
  <c r="AU35" i="40"/>
  <c r="AV35" i="40" s="1"/>
  <c r="AU31" i="40"/>
  <c r="AV31" i="40" s="1"/>
  <c r="W90" i="41"/>
  <c r="AQ36" i="40"/>
  <c r="AR36" i="40" s="1"/>
  <c r="AQ31" i="40"/>
  <c r="AR31" i="40" s="1"/>
  <c r="AQ35" i="40"/>
  <c r="AR35" i="40" s="1"/>
  <c r="C90" i="40"/>
  <c r="D90" i="40" s="1"/>
  <c r="C89" i="40"/>
  <c r="D89" i="40" s="1"/>
  <c r="C85" i="40"/>
  <c r="D85" i="40" s="1"/>
  <c r="AF13" i="33"/>
  <c r="G32" i="34"/>
  <c r="H32" i="34" s="1"/>
  <c r="G31" i="34"/>
  <c r="H31" i="34" s="1"/>
  <c r="G35" i="34"/>
  <c r="H35" i="34" s="1"/>
  <c r="G36" i="34"/>
  <c r="H36" i="34" s="1"/>
  <c r="G30" i="34"/>
  <c r="H30" i="34" s="1"/>
  <c r="G90" i="40"/>
  <c r="H90" i="40" s="1"/>
  <c r="G89" i="40"/>
  <c r="H89" i="40" s="1"/>
  <c r="G85" i="40"/>
  <c r="H85" i="40" s="1"/>
  <c r="AM90" i="41"/>
  <c r="AU90" i="36"/>
  <c r="O90" i="40"/>
  <c r="P90" i="40" s="1"/>
  <c r="AI31" i="40"/>
  <c r="AJ31" i="40" s="1"/>
  <c r="AI35" i="40"/>
  <c r="AJ35" i="40" s="1"/>
  <c r="AI36" i="40"/>
  <c r="AJ36" i="40" s="1"/>
  <c r="G36" i="40"/>
  <c r="H36" i="40" s="1"/>
  <c r="K89" i="35"/>
  <c r="L89" i="35" s="1"/>
  <c r="K85" i="35"/>
  <c r="L85" i="35" s="1"/>
  <c r="K90" i="35"/>
  <c r="L90" i="35" s="1"/>
  <c r="AE80" i="39"/>
  <c r="AF80" i="39" s="1"/>
  <c r="AF99" i="39" s="1"/>
  <c r="AE102" i="39" s="1"/>
  <c r="AU90" i="40"/>
  <c r="AU89" i="40"/>
  <c r="AU85" i="40"/>
  <c r="C82" i="35"/>
  <c r="D82" i="35" s="1"/>
  <c r="C89" i="35"/>
  <c r="D89" i="35" s="1"/>
  <c r="C85" i="35"/>
  <c r="D85" i="35" s="1"/>
  <c r="C90" i="35"/>
  <c r="D90" i="35" s="1"/>
  <c r="L99" i="39"/>
  <c r="K102" i="39" s="1"/>
  <c r="K103" i="39" s="1"/>
  <c r="AM80" i="39"/>
  <c r="AN80" i="39" s="1"/>
  <c r="AN99" i="39" s="1"/>
  <c r="S26" i="35"/>
  <c r="T26" i="35" s="1"/>
  <c r="S25" i="35"/>
  <c r="T25" i="35" s="1"/>
  <c r="AQ25" i="39"/>
  <c r="AR25" i="39" s="1"/>
  <c r="AR44" i="39" s="1"/>
  <c r="AU82" i="35"/>
  <c r="AU81" i="35"/>
  <c r="AU88" i="35"/>
  <c r="AU84" i="35"/>
  <c r="AU86" i="35"/>
  <c r="AU87" i="35"/>
  <c r="AR44" i="34"/>
  <c r="AQ47" i="34" s="1"/>
  <c r="AQ48" i="34" s="1"/>
  <c r="AA74" i="35"/>
  <c r="AA76" i="35" s="1"/>
  <c r="G73" i="36"/>
  <c r="H73" i="36" s="1"/>
  <c r="W26" i="35"/>
  <c r="X26" i="35" s="1"/>
  <c r="W25" i="35"/>
  <c r="X25" i="35" s="1"/>
  <c r="C88" i="35"/>
  <c r="D88" i="35" s="1"/>
  <c r="C86" i="35"/>
  <c r="D86" i="35" s="1"/>
  <c r="AB44" i="35"/>
  <c r="AA47" i="35" s="1"/>
  <c r="AA48" i="35" s="1"/>
  <c r="AU84" i="40"/>
  <c r="AU81" i="40"/>
  <c r="AU88" i="40"/>
  <c r="AU82" i="40"/>
  <c r="AU87" i="40"/>
  <c r="AU86" i="40"/>
  <c r="M8" i="33"/>
  <c r="C80" i="35"/>
  <c r="D80" i="35" s="1"/>
  <c r="W10" i="33"/>
  <c r="K26" i="40"/>
  <c r="L26" i="40" s="1"/>
  <c r="K25" i="40"/>
  <c r="L25" i="40" s="1"/>
  <c r="AJ76" i="40"/>
  <c r="AG16" i="33" s="1"/>
  <c r="S27" i="35"/>
  <c r="T27" i="35" s="1"/>
  <c r="S28" i="35"/>
  <c r="T28" i="35" s="1"/>
  <c r="S34" i="35"/>
  <c r="T34" i="35" s="1"/>
  <c r="S30" i="35"/>
  <c r="T30" i="35" s="1"/>
  <c r="S32" i="35"/>
  <c r="T32" i="35" s="1"/>
  <c r="S33" i="35"/>
  <c r="T33" i="35" s="1"/>
  <c r="S19" i="36"/>
  <c r="S20" i="36" s="1"/>
  <c r="T20" i="36" s="1"/>
  <c r="AN44" i="34"/>
  <c r="AM47" i="34" s="1"/>
  <c r="AM48" i="34" s="1"/>
  <c r="O76" i="35"/>
  <c r="C84" i="35"/>
  <c r="D84" i="35" s="1"/>
  <c r="S80" i="34"/>
  <c r="T80" i="34" s="1"/>
  <c r="T99" i="34" s="1"/>
  <c r="S102" i="34" s="1"/>
  <c r="S103" i="34" s="1"/>
  <c r="G26" i="40"/>
  <c r="H26" i="40" s="1"/>
  <c r="AJ22" i="35"/>
  <c r="C16" i="33" s="1"/>
  <c r="D19" i="40"/>
  <c r="D22" i="40" s="1"/>
  <c r="C22" i="40"/>
  <c r="G76" i="35"/>
  <c r="T44" i="34"/>
  <c r="S47" i="34" s="1"/>
  <c r="C73" i="41"/>
  <c r="D73" i="41" s="1"/>
  <c r="K22" i="40"/>
  <c r="H44" i="35"/>
  <c r="G47" i="35" s="1"/>
  <c r="C87" i="35"/>
  <c r="D87" i="35" s="1"/>
  <c r="G19" i="41"/>
  <c r="C81" i="35"/>
  <c r="D81" i="35" s="1"/>
  <c r="T44" i="39"/>
  <c r="S47" i="39" s="1"/>
  <c r="S48" i="39" s="1"/>
  <c r="AA74" i="40"/>
  <c r="AB74" i="40" s="1"/>
  <c r="AB76" i="40" s="1"/>
  <c r="X44" i="39"/>
  <c r="W47" i="39" s="1"/>
  <c r="AI28" i="40"/>
  <c r="AJ28" i="40" s="1"/>
  <c r="AI32" i="40"/>
  <c r="AJ32" i="40" s="1"/>
  <c r="AI27" i="40"/>
  <c r="AJ27" i="40" s="1"/>
  <c r="AI33" i="40"/>
  <c r="AJ33" i="40" s="1"/>
  <c r="AI34" i="40"/>
  <c r="AJ34" i="40" s="1"/>
  <c r="AI30" i="40"/>
  <c r="AJ30" i="40" s="1"/>
  <c r="P19" i="41"/>
  <c r="AQ81" i="40"/>
  <c r="AQ82" i="40"/>
  <c r="AQ84" i="40"/>
  <c r="AQ86" i="40"/>
  <c r="AQ88" i="40"/>
  <c r="AQ87" i="40"/>
  <c r="AI84" i="35"/>
  <c r="AI87" i="35"/>
  <c r="AI82" i="35"/>
  <c r="AI81" i="35"/>
  <c r="AI88" i="35"/>
  <c r="AI86" i="35"/>
  <c r="W11" i="33"/>
  <c r="O25" i="40"/>
  <c r="P25" i="40" s="1"/>
  <c r="O26" i="40"/>
  <c r="P26" i="40" s="1"/>
  <c r="M11" i="33"/>
  <c r="O80" i="35"/>
  <c r="P80" i="35" s="1"/>
  <c r="M9" i="33"/>
  <c r="G80" i="35"/>
  <c r="H80" i="35" s="1"/>
  <c r="G72" i="37"/>
  <c r="H72" i="37" s="1"/>
  <c r="H71" i="37"/>
  <c r="AI72" i="42"/>
  <c r="AJ72" i="42" s="1"/>
  <c r="AJ71" i="42"/>
  <c r="AI17" i="43"/>
  <c r="AI17" i="38"/>
  <c r="AI71" i="43"/>
  <c r="AI71" i="38"/>
  <c r="H18" i="36"/>
  <c r="G19" i="36"/>
  <c r="H19" i="36" s="1"/>
  <c r="AA18" i="37"/>
  <c r="AB18" i="37" s="1"/>
  <c r="AB17" i="37"/>
  <c r="AQ18" i="37"/>
  <c r="AR18" i="37" s="1"/>
  <c r="AR17" i="37"/>
  <c r="W19" i="41"/>
  <c r="S73" i="36"/>
  <c r="S74" i="36" s="1"/>
  <c r="T74" i="36" s="1"/>
  <c r="AM74" i="35"/>
  <c r="AM76" i="35" s="1"/>
  <c r="S18" i="42"/>
  <c r="T18" i="42" s="1"/>
  <c r="T17" i="42"/>
  <c r="L44" i="35"/>
  <c r="G72" i="42"/>
  <c r="H71" i="42"/>
  <c r="AM76" i="40"/>
  <c r="O17" i="43"/>
  <c r="O17" i="38"/>
  <c r="O71" i="43"/>
  <c r="O71" i="38"/>
  <c r="O72" i="42"/>
  <c r="P71" i="42"/>
  <c r="V11" i="33"/>
  <c r="O26" i="39"/>
  <c r="P26" i="39" s="1"/>
  <c r="O25" i="39"/>
  <c r="P25" i="39" s="1"/>
  <c r="L19" i="33"/>
  <c r="AU80" i="34"/>
  <c r="AV80" i="34" s="1"/>
  <c r="H44" i="39"/>
  <c r="C18" i="37"/>
  <c r="D18" i="37" s="1"/>
  <c r="D17" i="37"/>
  <c r="O22" i="40"/>
  <c r="AE75" i="43"/>
  <c r="AF75" i="43" s="1"/>
  <c r="AE21" i="43"/>
  <c r="AF21" i="43" s="1"/>
  <c r="AE75" i="38"/>
  <c r="AF75" i="38" s="1"/>
  <c r="AE21" i="38"/>
  <c r="AF21" i="38" s="1"/>
  <c r="V17" i="41"/>
  <c r="X17" i="41" s="1"/>
  <c r="V17" i="36"/>
  <c r="X17" i="36" s="1"/>
  <c r="V71" i="41"/>
  <c r="X71" i="41" s="1"/>
  <c r="V71" i="36"/>
  <c r="X71" i="36" s="1"/>
  <c r="AA18" i="42"/>
  <c r="AB17" i="42"/>
  <c r="P99" i="34"/>
  <c r="C82" i="40"/>
  <c r="D82" i="40" s="1"/>
  <c r="C84" i="40"/>
  <c r="D84" i="40" s="1"/>
  <c r="C88" i="40"/>
  <c r="D88" i="40" s="1"/>
  <c r="C87" i="40"/>
  <c r="D87" i="40" s="1"/>
  <c r="C81" i="40"/>
  <c r="D81" i="40" s="1"/>
  <c r="C86" i="40"/>
  <c r="D86" i="40" s="1"/>
  <c r="AQ72" i="37"/>
  <c r="AR71" i="37"/>
  <c r="AE76" i="35"/>
  <c r="K76" i="40"/>
  <c r="W76" i="35"/>
  <c r="W76" i="40"/>
  <c r="T73" i="35"/>
  <c r="T76" i="35" s="1"/>
  <c r="S76" i="35"/>
  <c r="AA75" i="43"/>
  <c r="AB75" i="43" s="1"/>
  <c r="AA21" i="43"/>
  <c r="AB21" i="43" s="1"/>
  <c r="AA75" i="38"/>
  <c r="AB75" i="38" s="1"/>
  <c r="AA21" i="38"/>
  <c r="AB21" i="38" s="1"/>
  <c r="AM72" i="42"/>
  <c r="AN72" i="42" s="1"/>
  <c r="AN71" i="42"/>
  <c r="AF11" i="33"/>
  <c r="O80" i="39"/>
  <c r="P80" i="39" s="1"/>
  <c r="AU72" i="42"/>
  <c r="AV71" i="42"/>
  <c r="G18" i="37"/>
  <c r="H17" i="37"/>
  <c r="D18" i="41"/>
  <c r="C19" i="41"/>
  <c r="C20" i="41" s="1"/>
  <c r="D20" i="41" s="1"/>
  <c r="AU17" i="43"/>
  <c r="AU17" i="38"/>
  <c r="AU71" i="43"/>
  <c r="AU71" i="38"/>
  <c r="O18" i="37"/>
  <c r="P17" i="37"/>
  <c r="AF19" i="33"/>
  <c r="AU80" i="39"/>
  <c r="AV80" i="39" s="1"/>
  <c r="AB19" i="40"/>
  <c r="AA20" i="40"/>
  <c r="AB20" i="40" s="1"/>
  <c r="C72" i="37"/>
  <c r="D72" i="37" s="1"/>
  <c r="D71" i="37"/>
  <c r="AQ75" i="43"/>
  <c r="AR75" i="43" s="1"/>
  <c r="AQ21" i="43"/>
  <c r="AR21" i="43" s="1"/>
  <c r="AQ21" i="38"/>
  <c r="AR21" i="38" s="1"/>
  <c r="AQ75" i="38"/>
  <c r="AR75" i="38" s="1"/>
  <c r="C75" i="43"/>
  <c r="D75" i="43" s="1"/>
  <c r="C21" i="43"/>
  <c r="D21" i="43" s="1"/>
  <c r="C75" i="38"/>
  <c r="D75" i="38" s="1"/>
  <c r="C21" i="38"/>
  <c r="D21" i="38" s="1"/>
  <c r="V20" i="36"/>
  <c r="V20" i="41"/>
  <c r="V74" i="36"/>
  <c r="V74" i="41"/>
  <c r="P72" i="36"/>
  <c r="K19" i="36"/>
  <c r="AU28" i="40"/>
  <c r="AV28" i="40" s="1"/>
  <c r="AU30" i="40"/>
  <c r="AV30" i="40" s="1"/>
  <c r="AU34" i="40"/>
  <c r="AV34" i="40" s="1"/>
  <c r="AU33" i="40"/>
  <c r="AV33" i="40" s="1"/>
  <c r="AU27" i="40"/>
  <c r="AV27" i="40" s="1"/>
  <c r="AU32" i="40"/>
  <c r="AV32" i="40" s="1"/>
  <c r="AQ18" i="42"/>
  <c r="AR17" i="42"/>
  <c r="K84" i="35"/>
  <c r="L84" i="35" s="1"/>
  <c r="K87" i="35"/>
  <c r="L87" i="35" s="1"/>
  <c r="K86" i="35"/>
  <c r="L86" i="35" s="1"/>
  <c r="K82" i="35"/>
  <c r="L82" i="35" s="1"/>
  <c r="K88" i="35"/>
  <c r="L88" i="35" s="1"/>
  <c r="K81" i="35"/>
  <c r="L81" i="35" s="1"/>
  <c r="AG8" i="33"/>
  <c r="C80" i="40"/>
  <c r="D80" i="40" s="1"/>
  <c r="G73" i="41"/>
  <c r="G74" i="41" s="1"/>
  <c r="H74" i="41" s="1"/>
  <c r="AJ99" i="39"/>
  <c r="G82" i="40"/>
  <c r="H82" i="40" s="1"/>
  <c r="G84" i="40"/>
  <c r="H84" i="40" s="1"/>
  <c r="G81" i="40"/>
  <c r="H81" i="40" s="1"/>
  <c r="G86" i="40"/>
  <c r="H86" i="40" s="1"/>
  <c r="G88" i="40"/>
  <c r="H88" i="40" s="1"/>
  <c r="G87" i="40"/>
  <c r="H87" i="40" s="1"/>
  <c r="C72" i="42"/>
  <c r="D72" i="42" s="1"/>
  <c r="D71" i="42"/>
  <c r="C18" i="42"/>
  <c r="D18" i="42" s="1"/>
  <c r="D17" i="42"/>
  <c r="AL20" i="35"/>
  <c r="AN20" i="35" s="1"/>
  <c r="AL20" i="40"/>
  <c r="AL74" i="35"/>
  <c r="AL74" i="40"/>
  <c r="AN74" i="40" s="1"/>
  <c r="K75" i="43"/>
  <c r="L75" i="43" s="1"/>
  <c r="K21" i="43"/>
  <c r="L21" i="43" s="1"/>
  <c r="K21" i="38"/>
  <c r="L21" i="38" s="1"/>
  <c r="K75" i="38"/>
  <c r="L75" i="38" s="1"/>
  <c r="AI21" i="43"/>
  <c r="AJ21" i="43" s="1"/>
  <c r="AI75" i="43"/>
  <c r="AJ75" i="43" s="1"/>
  <c r="AI75" i="38"/>
  <c r="AJ75" i="38" s="1"/>
  <c r="AI21" i="38"/>
  <c r="AJ21" i="38" s="1"/>
  <c r="S76" i="40"/>
  <c r="T73" i="40"/>
  <c r="T76" i="40" s="1"/>
  <c r="W72" i="42"/>
  <c r="X71" i="42"/>
  <c r="V18" i="41"/>
  <c r="X18" i="41" s="1"/>
  <c r="V18" i="36"/>
  <c r="X18" i="36" s="1"/>
  <c r="V72" i="36"/>
  <c r="X72" i="36" s="1"/>
  <c r="V72" i="41"/>
  <c r="X72" i="41" s="1"/>
  <c r="O87" i="39"/>
  <c r="P87" i="39" s="1"/>
  <c r="O82" i="39"/>
  <c r="P82" i="39" s="1"/>
  <c r="O88" i="39"/>
  <c r="P88" i="39" s="1"/>
  <c r="O81" i="39"/>
  <c r="P81" i="39" s="1"/>
  <c r="O86" i="39"/>
  <c r="P86" i="39" s="1"/>
  <c r="O84" i="39"/>
  <c r="P84" i="39" s="1"/>
  <c r="AM28" i="39"/>
  <c r="AN28" i="39" s="1"/>
  <c r="AM34" i="39"/>
  <c r="AN34" i="39" s="1"/>
  <c r="AM30" i="39"/>
  <c r="AN30" i="39" s="1"/>
  <c r="AM32" i="39"/>
  <c r="AN32" i="39" s="1"/>
  <c r="AM27" i="39"/>
  <c r="AN27" i="39" s="1"/>
  <c r="AM33" i="39"/>
  <c r="AN33" i="39" s="1"/>
  <c r="AQ17" i="43"/>
  <c r="AQ17" i="38"/>
  <c r="AQ71" i="43"/>
  <c r="AQ71" i="38"/>
  <c r="AM18" i="37"/>
  <c r="AN18" i="37" s="1"/>
  <c r="AN17" i="37"/>
  <c r="AU18" i="37"/>
  <c r="AV18" i="37" s="1"/>
  <c r="AV17" i="37"/>
  <c r="G18" i="42"/>
  <c r="H18" i="42" s="1"/>
  <c r="H17" i="42"/>
  <c r="O72" i="37"/>
  <c r="P72" i="37" s="1"/>
  <c r="P71" i="37"/>
  <c r="W17" i="43"/>
  <c r="W17" i="38"/>
  <c r="W71" i="43"/>
  <c r="W71" i="38"/>
  <c r="O18" i="42"/>
  <c r="P18" i="42" s="1"/>
  <c r="P17" i="42"/>
  <c r="AJ74" i="35"/>
  <c r="AT79" i="39"/>
  <c r="AV79" i="39" s="1"/>
  <c r="AT79" i="34"/>
  <c r="AV79" i="34" s="1"/>
  <c r="D44" i="34"/>
  <c r="T73" i="41"/>
  <c r="K72" i="42"/>
  <c r="L71" i="42"/>
  <c r="AL18" i="40"/>
  <c r="AN18" i="40" s="1"/>
  <c r="AL18" i="35"/>
  <c r="AN18" i="35" s="1"/>
  <c r="AL72" i="35"/>
  <c r="AN72" i="35" s="1"/>
  <c r="AL72" i="40"/>
  <c r="AN72" i="40" s="1"/>
  <c r="O75" i="43"/>
  <c r="P75" i="43" s="1"/>
  <c r="O21" i="43"/>
  <c r="P21" i="43" s="1"/>
  <c r="O75" i="38"/>
  <c r="P75" i="38" s="1"/>
  <c r="O21" i="38"/>
  <c r="P21" i="38" s="1"/>
  <c r="G75" i="43"/>
  <c r="H75" i="43" s="1"/>
  <c r="G21" i="43"/>
  <c r="H21" i="43" s="1"/>
  <c r="G75" i="38"/>
  <c r="H75" i="38" s="1"/>
  <c r="G21" i="38"/>
  <c r="H21" i="38" s="1"/>
  <c r="AE72" i="37"/>
  <c r="AF72" i="37" s="1"/>
  <c r="AF71" i="37"/>
  <c r="AJ44" i="39"/>
  <c r="W18" i="37"/>
  <c r="X17" i="37"/>
  <c r="R79" i="36"/>
  <c r="T79" i="36" s="1"/>
  <c r="R79" i="41"/>
  <c r="T79" i="41" s="1"/>
  <c r="V21" i="41"/>
  <c r="X21" i="41" s="1"/>
  <c r="V21" i="36"/>
  <c r="X21" i="36" s="1"/>
  <c r="V75" i="36"/>
  <c r="X75" i="36" s="1"/>
  <c r="V75" i="41"/>
  <c r="X75" i="41" s="1"/>
  <c r="L18" i="41"/>
  <c r="K19" i="41"/>
  <c r="K20" i="41" s="1"/>
  <c r="L20" i="41" s="1"/>
  <c r="P72" i="41"/>
  <c r="O73" i="41"/>
  <c r="O74" i="41" s="1"/>
  <c r="P74" i="41" s="1"/>
  <c r="T72" i="36"/>
  <c r="O19" i="36"/>
  <c r="P19" i="36" s="1"/>
  <c r="AE22" i="40"/>
  <c r="S72" i="37"/>
  <c r="T72" i="37" s="1"/>
  <c r="T71" i="37"/>
  <c r="AJ44" i="34"/>
  <c r="BE54" i="31"/>
  <c r="BE29" i="31"/>
  <c r="AB14" i="43"/>
  <c r="AB14" i="38"/>
  <c r="AB68" i="38"/>
  <c r="AB68" i="43"/>
  <c r="AU18" i="42"/>
  <c r="AV18" i="42" s="1"/>
  <c r="AV17" i="42"/>
  <c r="AI72" i="37"/>
  <c r="AI73" i="37" s="1"/>
  <c r="AJ71" i="37"/>
  <c r="AM19" i="41"/>
  <c r="AM20" i="41" s="1"/>
  <c r="G17" i="43"/>
  <c r="G17" i="38"/>
  <c r="G71" i="43"/>
  <c r="G71" i="38"/>
  <c r="AA17" i="43"/>
  <c r="AA17" i="38"/>
  <c r="AA71" i="43"/>
  <c r="AA71" i="38"/>
  <c r="K18" i="37"/>
  <c r="L17" i="37"/>
  <c r="AL21" i="40"/>
  <c r="AN21" i="40" s="1"/>
  <c r="AL21" i="35"/>
  <c r="AN21" i="35" s="1"/>
  <c r="AL75" i="35"/>
  <c r="AN75" i="35" s="1"/>
  <c r="AL75" i="40"/>
  <c r="AN75" i="40" s="1"/>
  <c r="AU75" i="43"/>
  <c r="AV75" i="43" s="1"/>
  <c r="AU21" i="43"/>
  <c r="AV21" i="43" s="1"/>
  <c r="AU75" i="38"/>
  <c r="AV75" i="38" s="1"/>
  <c r="AU21" i="38"/>
  <c r="AV21" i="38" s="1"/>
  <c r="AM75" i="43"/>
  <c r="AN75" i="43" s="1"/>
  <c r="AM21" i="43"/>
  <c r="AN21" i="43" s="1"/>
  <c r="AM75" i="38"/>
  <c r="AN75" i="38" s="1"/>
  <c r="AM21" i="38"/>
  <c r="AN21" i="38" s="1"/>
  <c r="AE18" i="37"/>
  <c r="AF17" i="37"/>
  <c r="W72" i="37"/>
  <c r="X71" i="37"/>
  <c r="AF54" i="31"/>
  <c r="AF29" i="31"/>
  <c r="X14" i="36"/>
  <c r="X14" i="41"/>
  <c r="X68" i="36"/>
  <c r="X68" i="41"/>
  <c r="X76" i="40"/>
  <c r="T72" i="41"/>
  <c r="AL17" i="40"/>
  <c r="AN17" i="40" s="1"/>
  <c r="AL17" i="35"/>
  <c r="AN17" i="35" s="1"/>
  <c r="AL71" i="35"/>
  <c r="AN71" i="35" s="1"/>
  <c r="AL71" i="40"/>
  <c r="AN71" i="40" s="1"/>
  <c r="B19" i="33"/>
  <c r="AU26" i="34"/>
  <c r="AV26" i="34" s="1"/>
  <c r="AU25" i="34"/>
  <c r="AV25" i="34" s="1"/>
  <c r="AU72" i="37"/>
  <c r="AV72" i="37" s="1"/>
  <c r="AV71" i="37"/>
  <c r="AB44" i="39"/>
  <c r="AM18" i="42"/>
  <c r="AN18" i="42" s="1"/>
  <c r="AN17" i="42"/>
  <c r="V79" i="38"/>
  <c r="X79" i="38" s="1"/>
  <c r="V79" i="43"/>
  <c r="X79" i="43" s="1"/>
  <c r="AM20" i="40"/>
  <c r="AM22" i="40" s="1"/>
  <c r="S72" i="42"/>
  <c r="T72" i="42" s="1"/>
  <c r="T71" i="42"/>
  <c r="AI18" i="37"/>
  <c r="AJ18" i="37" s="1"/>
  <c r="AJ17" i="37"/>
  <c r="AM17" i="43"/>
  <c r="AM17" i="38"/>
  <c r="AM71" i="43"/>
  <c r="AM71" i="38"/>
  <c r="AE17" i="43"/>
  <c r="AE17" i="38"/>
  <c r="AE71" i="43"/>
  <c r="AE71" i="38"/>
  <c r="AJ20" i="40"/>
  <c r="AJ22" i="40" s="1"/>
  <c r="D18" i="36"/>
  <c r="C19" i="36"/>
  <c r="C20" i="36" s="1"/>
  <c r="D20" i="36" s="1"/>
  <c r="Y54" i="31"/>
  <c r="Y29" i="31"/>
  <c r="AR68" i="35"/>
  <c r="AR68" i="40"/>
  <c r="AR14" i="35"/>
  <c r="AR14" i="40"/>
  <c r="K72" i="37"/>
  <c r="L71" i="37"/>
  <c r="AQ33" i="40"/>
  <c r="AR33" i="40" s="1"/>
  <c r="AQ28" i="40"/>
  <c r="AR28" i="40" s="1"/>
  <c r="AQ30" i="40"/>
  <c r="AR30" i="40" s="1"/>
  <c r="AQ27" i="40"/>
  <c r="AR27" i="40" s="1"/>
  <c r="AQ32" i="40"/>
  <c r="AR32" i="40" s="1"/>
  <c r="AQ34" i="40"/>
  <c r="AR34" i="40" s="1"/>
  <c r="Y20" i="31"/>
  <c r="S75" i="43"/>
  <c r="T75" i="43" s="1"/>
  <c r="S21" i="43"/>
  <c r="T21" i="43" s="1"/>
  <c r="S75" i="38"/>
  <c r="T75" i="38" s="1"/>
  <c r="S21" i="38"/>
  <c r="T21" i="38" s="1"/>
  <c r="AE18" i="42"/>
  <c r="AF18" i="42" s="1"/>
  <c r="AF17" i="42"/>
  <c r="W18" i="42"/>
  <c r="X17" i="42"/>
  <c r="R79" i="37"/>
  <c r="T79" i="37" s="1"/>
  <c r="R79" i="42"/>
  <c r="T79" i="42" s="1"/>
  <c r="V19" i="41"/>
  <c r="V19" i="36"/>
  <c r="V73" i="41"/>
  <c r="X73" i="41" s="1"/>
  <c r="V73" i="36"/>
  <c r="X73" i="36" s="1"/>
  <c r="AA72" i="42"/>
  <c r="AB71" i="42"/>
  <c r="T18" i="36"/>
  <c r="AG9" i="33"/>
  <c r="G80" i="40"/>
  <c r="H80" i="40" s="1"/>
  <c r="S17" i="43"/>
  <c r="S17" i="38"/>
  <c r="S71" i="43"/>
  <c r="S71" i="38"/>
  <c r="L72" i="36"/>
  <c r="K73" i="36"/>
  <c r="L73" i="36" s="1"/>
  <c r="AM72" i="37"/>
  <c r="AN71" i="37"/>
  <c r="S18" i="37"/>
  <c r="T18" i="37" s="1"/>
  <c r="T17" i="37"/>
  <c r="C103" i="34"/>
  <c r="D102" i="34"/>
  <c r="AI18" i="42"/>
  <c r="AJ18" i="42" s="1"/>
  <c r="AJ17" i="42"/>
  <c r="AQ74" i="35"/>
  <c r="AQ76" i="35" s="1"/>
  <c r="K17" i="43"/>
  <c r="K17" i="38"/>
  <c r="K71" i="43"/>
  <c r="K71" i="38"/>
  <c r="C17" i="43"/>
  <c r="C71" i="43"/>
  <c r="C17" i="38"/>
  <c r="C71" i="38"/>
  <c r="T19" i="40"/>
  <c r="T22" i="40" s="1"/>
  <c r="S22" i="40"/>
  <c r="AL79" i="40"/>
  <c r="AN79" i="40" s="1"/>
  <c r="AL79" i="35"/>
  <c r="AN79" i="35" s="1"/>
  <c r="D72" i="36"/>
  <c r="C73" i="36"/>
  <c r="C74" i="36" s="1"/>
  <c r="D74" i="36" s="1"/>
  <c r="AG11" i="33"/>
  <c r="O80" i="40"/>
  <c r="P80" i="40" s="1"/>
  <c r="K18" i="42"/>
  <c r="L17" i="42"/>
  <c r="AL19" i="40"/>
  <c r="AN19" i="40" s="1"/>
  <c r="AL19" i="35"/>
  <c r="AN19" i="35" s="1"/>
  <c r="AL73" i="40"/>
  <c r="AN73" i="40" s="1"/>
  <c r="AL73" i="35"/>
  <c r="AN73" i="35" s="1"/>
  <c r="W21" i="43"/>
  <c r="X21" i="43" s="1"/>
  <c r="W75" i="43"/>
  <c r="X75" i="43" s="1"/>
  <c r="W75" i="38"/>
  <c r="X75" i="38" s="1"/>
  <c r="W21" i="38"/>
  <c r="X21" i="38" s="1"/>
  <c r="AE72" i="42"/>
  <c r="AF72" i="42" s="1"/>
  <c r="AF71" i="42"/>
  <c r="AR54" i="31"/>
  <c r="AR29" i="31"/>
  <c r="X68" i="42"/>
  <c r="X14" i="37"/>
  <c r="X68" i="37"/>
  <c r="X14" i="42"/>
  <c r="AF18" i="33"/>
  <c r="AQ80" i="39"/>
  <c r="AR80" i="39" s="1"/>
  <c r="AR99" i="39" s="1"/>
  <c r="AA72" i="37"/>
  <c r="AB71" i="37"/>
  <c r="T18" i="41"/>
  <c r="AQ72" i="42"/>
  <c r="AR71" i="42"/>
  <c r="AQ91" i="41" l="1"/>
  <c r="AQ95" i="41"/>
  <c r="AR95" i="41" s="1"/>
  <c r="AQ96" i="41"/>
  <c r="AR96" i="41" s="1"/>
  <c r="AQ94" i="41"/>
  <c r="AR94" i="41" s="1"/>
  <c r="S91" i="40"/>
  <c r="S96" i="40"/>
  <c r="T96" i="40" s="1"/>
  <c r="S94" i="40"/>
  <c r="T94" i="40" s="1"/>
  <c r="S95" i="40"/>
  <c r="T95" i="40" s="1"/>
  <c r="W91" i="35"/>
  <c r="W95" i="35"/>
  <c r="X95" i="35" s="1"/>
  <c r="W94" i="35"/>
  <c r="X94" i="35" s="1"/>
  <c r="W96" i="35"/>
  <c r="X96" i="35" s="1"/>
  <c r="G91" i="35"/>
  <c r="H91" i="35" s="1"/>
  <c r="G94" i="35"/>
  <c r="H94" i="35" s="1"/>
  <c r="G95" i="35"/>
  <c r="H95" i="35" s="1"/>
  <c r="G96" i="35"/>
  <c r="H96" i="35" s="1"/>
  <c r="AI91" i="41"/>
  <c r="AI95" i="41"/>
  <c r="AJ95" i="41" s="1"/>
  <c r="AI96" i="41"/>
  <c r="AJ96" i="41" s="1"/>
  <c r="AI94" i="41"/>
  <c r="AJ94" i="41" s="1"/>
  <c r="K91" i="40"/>
  <c r="L91" i="40" s="1"/>
  <c r="K96" i="40"/>
  <c r="L96" i="40" s="1"/>
  <c r="K94" i="40"/>
  <c r="L94" i="40" s="1"/>
  <c r="K95" i="40"/>
  <c r="L95" i="40" s="1"/>
  <c r="AM91" i="40"/>
  <c r="AM94" i="40"/>
  <c r="AN94" i="40" s="1"/>
  <c r="AM96" i="40"/>
  <c r="AN96" i="40" s="1"/>
  <c r="AM95" i="40"/>
  <c r="AN95" i="40" s="1"/>
  <c r="AE91" i="41"/>
  <c r="AE95" i="41"/>
  <c r="AF95" i="41" s="1"/>
  <c r="AE96" i="41"/>
  <c r="AF96" i="41" s="1"/>
  <c r="AE94" i="41"/>
  <c r="AF94" i="41" s="1"/>
  <c r="AE91" i="35"/>
  <c r="AE94" i="35"/>
  <c r="AF94" i="35" s="1"/>
  <c r="AE96" i="35"/>
  <c r="AF96" i="35" s="1"/>
  <c r="AE95" i="35"/>
  <c r="AF95" i="35" s="1"/>
  <c r="W91" i="41"/>
  <c r="W95" i="41"/>
  <c r="X95" i="41" s="1"/>
  <c r="W96" i="41"/>
  <c r="X96" i="41" s="1"/>
  <c r="W94" i="41"/>
  <c r="X94" i="41" s="1"/>
  <c r="AQ91" i="35"/>
  <c r="AQ96" i="35"/>
  <c r="AR96" i="35" s="1"/>
  <c r="AQ95" i="35"/>
  <c r="AR95" i="35" s="1"/>
  <c r="AQ94" i="35"/>
  <c r="AR94" i="35" s="1"/>
  <c r="AI91" i="36"/>
  <c r="AI96" i="36"/>
  <c r="AJ96" i="36" s="1"/>
  <c r="AI94" i="36"/>
  <c r="AJ94" i="36" s="1"/>
  <c r="AI95" i="36"/>
  <c r="AJ95" i="36" s="1"/>
  <c r="AM91" i="36"/>
  <c r="AM94" i="36"/>
  <c r="AN94" i="36" s="1"/>
  <c r="AM95" i="36"/>
  <c r="AN95" i="36" s="1"/>
  <c r="AM96" i="36"/>
  <c r="AN96" i="36" s="1"/>
  <c r="AU91" i="36"/>
  <c r="AU94" i="36"/>
  <c r="AV94" i="36" s="1"/>
  <c r="AU96" i="36"/>
  <c r="AV96" i="36" s="1"/>
  <c r="AU95" i="36"/>
  <c r="AV95" i="36" s="1"/>
  <c r="S91" i="41"/>
  <c r="S95" i="41"/>
  <c r="T95" i="41" s="1"/>
  <c r="S94" i="41"/>
  <c r="T94" i="41" s="1"/>
  <c r="S96" i="41"/>
  <c r="T96" i="41" s="1"/>
  <c r="AQ91" i="36"/>
  <c r="AQ94" i="36"/>
  <c r="AR94" i="36" s="1"/>
  <c r="AQ96" i="36"/>
  <c r="AR96" i="36" s="1"/>
  <c r="AQ95" i="36"/>
  <c r="AR95" i="36" s="1"/>
  <c r="AE91" i="36"/>
  <c r="AE94" i="36"/>
  <c r="AF94" i="36" s="1"/>
  <c r="AE95" i="36"/>
  <c r="AF95" i="36" s="1"/>
  <c r="AE96" i="36"/>
  <c r="AF96" i="36" s="1"/>
  <c r="AM91" i="35"/>
  <c r="AM96" i="35"/>
  <c r="AN96" i="35" s="1"/>
  <c r="AM95" i="35"/>
  <c r="AN95" i="35" s="1"/>
  <c r="AM94" i="35"/>
  <c r="AN94" i="35" s="1"/>
  <c r="O91" i="35"/>
  <c r="P91" i="35" s="1"/>
  <c r="O94" i="35"/>
  <c r="P94" i="35" s="1"/>
  <c r="O96" i="35"/>
  <c r="P96" i="35" s="1"/>
  <c r="O95" i="35"/>
  <c r="P95" i="35" s="1"/>
  <c r="O91" i="40"/>
  <c r="P91" i="40" s="1"/>
  <c r="O94" i="40"/>
  <c r="P94" i="40" s="1"/>
  <c r="O95" i="40"/>
  <c r="P95" i="40" s="1"/>
  <c r="O96" i="40"/>
  <c r="P96" i="40" s="1"/>
  <c r="W91" i="36"/>
  <c r="W96" i="36"/>
  <c r="X96" i="36" s="1"/>
  <c r="W95" i="36"/>
  <c r="X95" i="36" s="1"/>
  <c r="W94" i="36"/>
  <c r="X94" i="36" s="1"/>
  <c r="W91" i="40"/>
  <c r="W96" i="40"/>
  <c r="X96" i="40" s="1"/>
  <c r="W95" i="40"/>
  <c r="X95" i="40" s="1"/>
  <c r="W94" i="40"/>
  <c r="X94" i="40" s="1"/>
  <c r="AA91" i="36"/>
  <c r="AA96" i="36"/>
  <c r="AB96" i="36" s="1"/>
  <c r="AA95" i="36"/>
  <c r="AB95" i="36" s="1"/>
  <c r="AA94" i="36"/>
  <c r="AB94" i="36" s="1"/>
  <c r="S91" i="35"/>
  <c r="S94" i="35"/>
  <c r="T94" i="35" s="1"/>
  <c r="S95" i="35"/>
  <c r="T95" i="35" s="1"/>
  <c r="S96" i="35"/>
  <c r="T96" i="35" s="1"/>
  <c r="AA91" i="35"/>
  <c r="AA96" i="35"/>
  <c r="AB96" i="35" s="1"/>
  <c r="AA95" i="35"/>
  <c r="AB95" i="35" s="1"/>
  <c r="AA94" i="35"/>
  <c r="AB94" i="35" s="1"/>
  <c r="W89" i="41"/>
  <c r="AM91" i="41"/>
  <c r="AM95" i="41"/>
  <c r="AN95" i="41" s="1"/>
  <c r="AM96" i="41"/>
  <c r="AN96" i="41" s="1"/>
  <c r="AM94" i="41"/>
  <c r="AN94" i="41" s="1"/>
  <c r="O89" i="40"/>
  <c r="P89" i="40" s="1"/>
  <c r="AM89" i="41"/>
  <c r="O85" i="40"/>
  <c r="P85" i="40" s="1"/>
  <c r="O92" i="40"/>
  <c r="P92" i="40" s="1"/>
  <c r="O93" i="40"/>
  <c r="P93" i="40" s="1"/>
  <c r="AA27" i="41"/>
  <c r="AB27" i="41" s="1"/>
  <c r="AA41" i="41"/>
  <c r="AB41" i="41" s="1"/>
  <c r="AA37" i="41"/>
  <c r="AB37" i="41" s="1"/>
  <c r="AA42" i="41"/>
  <c r="AB42" i="41" s="1"/>
  <c r="AA38" i="41"/>
  <c r="AB38" i="41" s="1"/>
  <c r="AA40" i="41"/>
  <c r="AB40" i="41" s="1"/>
  <c r="AA39" i="41"/>
  <c r="AB39" i="41" s="1"/>
  <c r="W86" i="36"/>
  <c r="W92" i="36"/>
  <c r="X92" i="36" s="1"/>
  <c r="W93" i="36"/>
  <c r="X93" i="36" s="1"/>
  <c r="S92" i="35"/>
  <c r="T92" i="35" s="1"/>
  <c r="S93" i="35"/>
  <c r="T93" i="35" s="1"/>
  <c r="K28" i="40"/>
  <c r="L28" i="40" s="1"/>
  <c r="K40" i="40"/>
  <c r="L40" i="40" s="1"/>
  <c r="K37" i="40"/>
  <c r="L37" i="40" s="1"/>
  <c r="K39" i="40"/>
  <c r="L39" i="40" s="1"/>
  <c r="K41" i="40"/>
  <c r="L41" i="40" s="1"/>
  <c r="K38" i="40"/>
  <c r="L38" i="40" s="1"/>
  <c r="K42" i="40"/>
  <c r="L42" i="40" s="1"/>
  <c r="S92" i="40"/>
  <c r="T92" i="40" s="1"/>
  <c r="S93" i="40"/>
  <c r="T93" i="40" s="1"/>
  <c r="AQ40" i="36"/>
  <c r="AR40" i="36" s="1"/>
  <c r="AQ37" i="36"/>
  <c r="AR37" i="36" s="1"/>
  <c r="AQ41" i="36"/>
  <c r="AR41" i="36" s="1"/>
  <c r="AQ42" i="36"/>
  <c r="AR42" i="36" s="1"/>
  <c r="AQ38" i="36"/>
  <c r="AR38" i="36" s="1"/>
  <c r="AQ39" i="36"/>
  <c r="AR39" i="36" s="1"/>
  <c r="AI38" i="41"/>
  <c r="AJ38" i="41" s="1"/>
  <c r="AI40" i="41"/>
  <c r="AJ40" i="41" s="1"/>
  <c r="AI37" i="41"/>
  <c r="AJ37" i="41" s="1"/>
  <c r="AI41" i="41"/>
  <c r="AJ41" i="41" s="1"/>
  <c r="AI42" i="41"/>
  <c r="AJ42" i="41" s="1"/>
  <c r="AI39" i="41"/>
  <c r="AJ39" i="41" s="1"/>
  <c r="G86" i="35"/>
  <c r="H86" i="35" s="1"/>
  <c r="G92" i="35"/>
  <c r="H92" i="35" s="1"/>
  <c r="G93" i="35"/>
  <c r="H93" i="35" s="1"/>
  <c r="K92" i="40"/>
  <c r="L92" i="40" s="1"/>
  <c r="K93" i="40"/>
  <c r="L93" i="40" s="1"/>
  <c r="AM84" i="41"/>
  <c r="AM92" i="41"/>
  <c r="AN92" i="41" s="1"/>
  <c r="AM93" i="41"/>
  <c r="AN93" i="41" s="1"/>
  <c r="AU32" i="36"/>
  <c r="AV32" i="36" s="1"/>
  <c r="AU38" i="36"/>
  <c r="AV38" i="36" s="1"/>
  <c r="AU37" i="36"/>
  <c r="AV37" i="36" s="1"/>
  <c r="AU40" i="36"/>
  <c r="AV40" i="36" s="1"/>
  <c r="AU39" i="36"/>
  <c r="AV39" i="36" s="1"/>
  <c r="AU42" i="36"/>
  <c r="AV42" i="36" s="1"/>
  <c r="AU41" i="36"/>
  <c r="AV41" i="36" s="1"/>
  <c r="W92" i="40"/>
  <c r="X92" i="40" s="1"/>
  <c r="W93" i="40"/>
  <c r="X93" i="40" s="1"/>
  <c r="AM92" i="40"/>
  <c r="AN92" i="40" s="1"/>
  <c r="AM93" i="40"/>
  <c r="AN93" i="40" s="1"/>
  <c r="C40" i="40"/>
  <c r="D40" i="40" s="1"/>
  <c r="C37" i="40"/>
  <c r="D37" i="40" s="1"/>
  <c r="C42" i="40"/>
  <c r="D42" i="40" s="1"/>
  <c r="C38" i="40"/>
  <c r="D38" i="40" s="1"/>
  <c r="C39" i="40"/>
  <c r="D39" i="40" s="1"/>
  <c r="C41" i="40"/>
  <c r="D41" i="40" s="1"/>
  <c r="AE92" i="35"/>
  <c r="AF92" i="35" s="1"/>
  <c r="AE93" i="35"/>
  <c r="AF93" i="35" s="1"/>
  <c r="AQ93" i="41"/>
  <c r="AR93" i="41" s="1"/>
  <c r="AQ92" i="41"/>
  <c r="AR92" i="41" s="1"/>
  <c r="AA92" i="36"/>
  <c r="AB92" i="36" s="1"/>
  <c r="AA93" i="36"/>
  <c r="AB93" i="36" s="1"/>
  <c r="AU92" i="36"/>
  <c r="AV92" i="36" s="1"/>
  <c r="AU93" i="36"/>
  <c r="AV93" i="36" s="1"/>
  <c r="AE40" i="40"/>
  <c r="AF40" i="40" s="1"/>
  <c r="AE39" i="40"/>
  <c r="AF39" i="40" s="1"/>
  <c r="AE37" i="40"/>
  <c r="AF37" i="40" s="1"/>
  <c r="AE38" i="40"/>
  <c r="AF38" i="40" s="1"/>
  <c r="AE41" i="40"/>
  <c r="AF41" i="40" s="1"/>
  <c r="AE42" i="40"/>
  <c r="AF42" i="40" s="1"/>
  <c r="AQ92" i="35"/>
  <c r="AR92" i="35" s="1"/>
  <c r="AQ93" i="35"/>
  <c r="AR93" i="35" s="1"/>
  <c r="AE40" i="36"/>
  <c r="AF40" i="36" s="1"/>
  <c r="AE42" i="36"/>
  <c r="AF42" i="36" s="1"/>
  <c r="AE39" i="36"/>
  <c r="AF39" i="36" s="1"/>
  <c r="AE41" i="36"/>
  <c r="AF41" i="36" s="1"/>
  <c r="AE38" i="36"/>
  <c r="AF38" i="36" s="1"/>
  <c r="AE37" i="36"/>
  <c r="AF37" i="36" s="1"/>
  <c r="AI82" i="41"/>
  <c r="AI93" i="41"/>
  <c r="AJ93" i="41" s="1"/>
  <c r="AI92" i="41"/>
  <c r="AJ92" i="41" s="1"/>
  <c r="W92" i="35"/>
  <c r="X92" i="35" s="1"/>
  <c r="W93" i="35"/>
  <c r="X93" i="35" s="1"/>
  <c r="AE93" i="41"/>
  <c r="AF93" i="41" s="1"/>
  <c r="AE92" i="41"/>
  <c r="AF92" i="41" s="1"/>
  <c r="S37" i="40"/>
  <c r="T37" i="40" s="1"/>
  <c r="S40" i="40"/>
  <c r="T40" i="40" s="1"/>
  <c r="S39" i="40"/>
  <c r="T39" i="40" s="1"/>
  <c r="S42" i="40"/>
  <c r="T42" i="40" s="1"/>
  <c r="S41" i="40"/>
  <c r="T41" i="40" s="1"/>
  <c r="S38" i="40"/>
  <c r="T38" i="40" s="1"/>
  <c r="AA41" i="36"/>
  <c r="AB41" i="36" s="1"/>
  <c r="AA40" i="36"/>
  <c r="AB40" i="36" s="1"/>
  <c r="AA38" i="36"/>
  <c r="AB38" i="36" s="1"/>
  <c r="AA37" i="36"/>
  <c r="AB37" i="36" s="1"/>
  <c r="AA42" i="36"/>
  <c r="AB42" i="36" s="1"/>
  <c r="AA39" i="36"/>
  <c r="AB39" i="36" s="1"/>
  <c r="W92" i="41"/>
  <c r="X92" i="41" s="1"/>
  <c r="W93" i="41"/>
  <c r="X93" i="41" s="1"/>
  <c r="AI93" i="36"/>
  <c r="AJ93" i="36" s="1"/>
  <c r="AI92" i="36"/>
  <c r="AJ92" i="36" s="1"/>
  <c r="AM86" i="36"/>
  <c r="AM93" i="36"/>
  <c r="AN93" i="36" s="1"/>
  <c r="AM92" i="36"/>
  <c r="AN92" i="36" s="1"/>
  <c r="AM40" i="40"/>
  <c r="AN40" i="40" s="1"/>
  <c r="AM37" i="40"/>
  <c r="AN37" i="40" s="1"/>
  <c r="AM41" i="40"/>
  <c r="AN41" i="40" s="1"/>
  <c r="AM38" i="40"/>
  <c r="AN38" i="40" s="1"/>
  <c r="AM39" i="40"/>
  <c r="AN39" i="40" s="1"/>
  <c r="AM42" i="40"/>
  <c r="AN42" i="40" s="1"/>
  <c r="AM92" i="35"/>
  <c r="AN92" i="35" s="1"/>
  <c r="AM93" i="35"/>
  <c r="AN93" i="35" s="1"/>
  <c r="O92" i="35"/>
  <c r="P92" i="35" s="1"/>
  <c r="O93" i="35"/>
  <c r="P93" i="35" s="1"/>
  <c r="G37" i="40"/>
  <c r="H37" i="40" s="1"/>
  <c r="G41" i="40"/>
  <c r="H41" i="40" s="1"/>
  <c r="G40" i="40"/>
  <c r="H40" i="40" s="1"/>
  <c r="G42" i="40"/>
  <c r="H42" i="40" s="1"/>
  <c r="G38" i="40"/>
  <c r="H38" i="40" s="1"/>
  <c r="G39" i="40"/>
  <c r="H39" i="40" s="1"/>
  <c r="AM40" i="36"/>
  <c r="AN40" i="36" s="1"/>
  <c r="AM41" i="36"/>
  <c r="AN41" i="36" s="1"/>
  <c r="AM38" i="36"/>
  <c r="AN38" i="36" s="1"/>
  <c r="AM37" i="36"/>
  <c r="AN37" i="36" s="1"/>
  <c r="AM42" i="36"/>
  <c r="AN42" i="36" s="1"/>
  <c r="AM39" i="36"/>
  <c r="AN39" i="36" s="1"/>
  <c r="S92" i="41"/>
  <c r="T92" i="41" s="1"/>
  <c r="S93" i="41"/>
  <c r="T93" i="41" s="1"/>
  <c r="AQ92" i="36"/>
  <c r="AR92" i="36" s="1"/>
  <c r="AQ93" i="36"/>
  <c r="AR93" i="36" s="1"/>
  <c r="AE37" i="41"/>
  <c r="AF37" i="41" s="1"/>
  <c r="AE39" i="41"/>
  <c r="AF39" i="41" s="1"/>
  <c r="AE41" i="41"/>
  <c r="AF41" i="41" s="1"/>
  <c r="AE38" i="41"/>
  <c r="AF38" i="41" s="1"/>
  <c r="AE42" i="41"/>
  <c r="AF42" i="41" s="1"/>
  <c r="AE40" i="41"/>
  <c r="AF40" i="41" s="1"/>
  <c r="AE92" i="36"/>
  <c r="AF92" i="36" s="1"/>
  <c r="AE93" i="36"/>
  <c r="AF93" i="36" s="1"/>
  <c r="AU32" i="41"/>
  <c r="AV32" i="41" s="1"/>
  <c r="AU41" i="41"/>
  <c r="AV41" i="41" s="1"/>
  <c r="AU40" i="41"/>
  <c r="AV40" i="41" s="1"/>
  <c r="AU37" i="41"/>
  <c r="AV37" i="41" s="1"/>
  <c r="AU39" i="41"/>
  <c r="AV39" i="41" s="1"/>
  <c r="AU38" i="41"/>
  <c r="AV38" i="41" s="1"/>
  <c r="AU42" i="41"/>
  <c r="AV42" i="41" s="1"/>
  <c r="O41" i="40"/>
  <c r="P41" i="40" s="1"/>
  <c r="O37" i="40"/>
  <c r="P37" i="40" s="1"/>
  <c r="O40" i="40"/>
  <c r="P40" i="40" s="1"/>
  <c r="O42" i="40"/>
  <c r="P42" i="40" s="1"/>
  <c r="O38" i="40"/>
  <c r="P38" i="40" s="1"/>
  <c r="O39" i="40"/>
  <c r="P39" i="40" s="1"/>
  <c r="AA92" i="35"/>
  <c r="AB92" i="35" s="1"/>
  <c r="AA93" i="35"/>
  <c r="AB93" i="35" s="1"/>
  <c r="O22" i="41"/>
  <c r="X74" i="41"/>
  <c r="X76" i="41" s="1"/>
  <c r="P76" i="36"/>
  <c r="N11" i="33" s="1"/>
  <c r="Y24" i="31" a="1"/>
  <c r="Y24" i="31" s="1"/>
  <c r="Y25" i="31" a="1"/>
  <c r="Y25" i="31" s="1"/>
  <c r="Y23" i="31" a="1"/>
  <c r="Y23" i="31" s="1"/>
  <c r="Y26" i="31" a="1"/>
  <c r="Y26" i="31" s="1"/>
  <c r="Y22" i="31" a="1"/>
  <c r="Y22" i="31" s="1"/>
  <c r="W84" i="41"/>
  <c r="W85" i="41"/>
  <c r="W81" i="41"/>
  <c r="W88" i="41"/>
  <c r="O81" i="40"/>
  <c r="P81" i="40" s="1"/>
  <c r="O88" i="40"/>
  <c r="P88" i="40" s="1"/>
  <c r="G30" i="40"/>
  <c r="H30" i="40" s="1"/>
  <c r="AF44" i="39"/>
  <c r="AE47" i="39" s="1"/>
  <c r="AE48" i="39" s="1"/>
  <c r="AE49" i="39" s="1"/>
  <c r="W86" i="41"/>
  <c r="W82" i="41"/>
  <c r="W87" i="41"/>
  <c r="AM84" i="36"/>
  <c r="AM82" i="36"/>
  <c r="T74" i="41"/>
  <c r="T76" i="41" s="1"/>
  <c r="AH12" i="33" s="1"/>
  <c r="AM81" i="36"/>
  <c r="AM88" i="36"/>
  <c r="AM85" i="36"/>
  <c r="AI22" i="36"/>
  <c r="AI35" i="36" s="1"/>
  <c r="AJ35" i="36" s="1"/>
  <c r="AM87" i="36"/>
  <c r="AI33" i="41"/>
  <c r="AJ33" i="41" s="1"/>
  <c r="AI34" i="41"/>
  <c r="AJ34" i="41" s="1"/>
  <c r="AU25" i="39"/>
  <c r="AV25" i="39" s="1"/>
  <c r="AV44" i="39" s="1"/>
  <c r="V19" i="33"/>
  <c r="X74" i="36"/>
  <c r="X76" i="36" s="1"/>
  <c r="C74" i="41"/>
  <c r="D74" i="41" s="1"/>
  <c r="D76" i="41" s="1"/>
  <c r="G20" i="36"/>
  <c r="H20" i="36" s="1"/>
  <c r="H22" i="36" s="1"/>
  <c r="D9" i="33" s="1"/>
  <c r="G74" i="36"/>
  <c r="H74" i="36" s="1"/>
  <c r="H76" i="36" s="1"/>
  <c r="K30" i="40"/>
  <c r="L30" i="40" s="1"/>
  <c r="O76" i="36"/>
  <c r="AA74" i="41"/>
  <c r="AA76" i="41" s="1"/>
  <c r="S82" i="41"/>
  <c r="S81" i="41"/>
  <c r="S88" i="41"/>
  <c r="S84" i="41"/>
  <c r="S86" i="41"/>
  <c r="S87" i="41"/>
  <c r="S85" i="41"/>
  <c r="AU88" i="36"/>
  <c r="AU87" i="36"/>
  <c r="AU86" i="36"/>
  <c r="AU82" i="36"/>
  <c r="AU81" i="36"/>
  <c r="AU84" i="36"/>
  <c r="AU85" i="36"/>
  <c r="S76" i="36"/>
  <c r="S20" i="41"/>
  <c r="T20" i="41" s="1"/>
  <c r="T22" i="41" s="1"/>
  <c r="X12" i="33" s="1"/>
  <c r="AU74" i="41"/>
  <c r="AU76" i="41" s="1"/>
  <c r="AU89" i="41" s="1"/>
  <c r="AM86" i="41"/>
  <c r="X19" i="36"/>
  <c r="L19" i="36"/>
  <c r="K20" i="36"/>
  <c r="L20" i="36" s="1"/>
  <c r="AM88" i="41"/>
  <c r="L73" i="41"/>
  <c r="K74" i="41"/>
  <c r="L74" i="41" s="1"/>
  <c r="AM82" i="41"/>
  <c r="O84" i="40"/>
  <c r="P84" i="40" s="1"/>
  <c r="AM81" i="41"/>
  <c r="W20" i="41"/>
  <c r="W22" i="41" s="1"/>
  <c r="W35" i="41" s="1"/>
  <c r="X35" i="41" s="1"/>
  <c r="H19" i="41"/>
  <c r="G20" i="41"/>
  <c r="H20" i="41" s="1"/>
  <c r="P22" i="41"/>
  <c r="X11" i="33" s="1"/>
  <c r="O82" i="40"/>
  <c r="P82" i="40" s="1"/>
  <c r="AM87" i="41"/>
  <c r="O20" i="36"/>
  <c r="P20" i="36" s="1"/>
  <c r="P22" i="36" s="1"/>
  <c r="AM85" i="41"/>
  <c r="AM22" i="41"/>
  <c r="AM35" i="41" s="1"/>
  <c r="AN35" i="41" s="1"/>
  <c r="S22" i="36"/>
  <c r="S35" i="36" s="1"/>
  <c r="T35" i="36" s="1"/>
  <c r="O87" i="40"/>
  <c r="P87" i="40" s="1"/>
  <c r="AQ22" i="41"/>
  <c r="O86" i="40"/>
  <c r="P86" i="40" s="1"/>
  <c r="K74" i="36"/>
  <c r="L74" i="36" s="1"/>
  <c r="L76" i="36" s="1"/>
  <c r="N10" i="33" s="1"/>
  <c r="W20" i="36"/>
  <c r="X20" i="36" s="1"/>
  <c r="X102" i="34"/>
  <c r="AM73" i="42"/>
  <c r="AN73" i="42" s="1"/>
  <c r="G28" i="40"/>
  <c r="H28" i="40" s="1"/>
  <c r="AI27" i="41"/>
  <c r="AJ27" i="41" s="1"/>
  <c r="AU27" i="41"/>
  <c r="AV27" i="41" s="1"/>
  <c r="G19" i="42"/>
  <c r="H19" i="42" s="1"/>
  <c r="AE76" i="40"/>
  <c r="AE89" i="40" s="1"/>
  <c r="G87" i="35"/>
  <c r="H87" i="35" s="1"/>
  <c r="AG15" i="33"/>
  <c r="AG25" i="31" a="1"/>
  <c r="AG25" i="31" s="1"/>
  <c r="AG22" i="31" a="1"/>
  <c r="AG22" i="31" s="1"/>
  <c r="AG23" i="31" a="1"/>
  <c r="AG23" i="31" s="1"/>
  <c r="AG26" i="31" a="1"/>
  <c r="AG26" i="31" s="1"/>
  <c r="AG24" i="31" a="1"/>
  <c r="AG24" i="31" s="1"/>
  <c r="K80" i="40"/>
  <c r="L80" i="40" s="1"/>
  <c r="AN74" i="35"/>
  <c r="AN76" i="35" s="1"/>
  <c r="M17" i="33" s="1"/>
  <c r="AA76" i="40"/>
  <c r="L44" i="39"/>
  <c r="K47" i="39" s="1"/>
  <c r="K48" i="39" s="1"/>
  <c r="L48" i="39" s="1"/>
  <c r="AF44" i="34"/>
  <c r="AE47" i="34" s="1"/>
  <c r="AE48" i="34" s="1"/>
  <c r="T102" i="39"/>
  <c r="T110" i="39" s="1"/>
  <c r="AK12" i="33" s="1"/>
  <c r="AN102" i="34"/>
  <c r="AB44" i="34"/>
  <c r="AA47" i="34" s="1"/>
  <c r="K80" i="35"/>
  <c r="L80" i="35" s="1"/>
  <c r="L99" i="35" s="1"/>
  <c r="K102" i="35" s="1"/>
  <c r="K103" i="35" s="1"/>
  <c r="T19" i="36"/>
  <c r="T22" i="36" s="1"/>
  <c r="S25" i="36" s="1"/>
  <c r="T25" i="36" s="1"/>
  <c r="G34" i="40"/>
  <c r="H34" i="40" s="1"/>
  <c r="AU34" i="36"/>
  <c r="AV34" i="36" s="1"/>
  <c r="AA32" i="41"/>
  <c r="AB32" i="41" s="1"/>
  <c r="AA103" i="39"/>
  <c r="AA104" i="39" s="1"/>
  <c r="AU27" i="36"/>
  <c r="AV27" i="36" s="1"/>
  <c r="G32" i="40"/>
  <c r="H32" i="40" s="1"/>
  <c r="AU33" i="36"/>
  <c r="AV33" i="36" s="1"/>
  <c r="T102" i="34"/>
  <c r="G35" i="40"/>
  <c r="H35" i="40" s="1"/>
  <c r="G27" i="40"/>
  <c r="H27" i="40" s="1"/>
  <c r="AJ76" i="35"/>
  <c r="M16" i="33" s="1"/>
  <c r="AJ102" i="34"/>
  <c r="G31" i="40"/>
  <c r="H31" i="40" s="1"/>
  <c r="P44" i="34"/>
  <c r="O47" i="34" s="1"/>
  <c r="G73" i="37"/>
  <c r="H73" i="37" s="1"/>
  <c r="G33" i="40"/>
  <c r="H33" i="40" s="1"/>
  <c r="O19" i="42"/>
  <c r="P19" i="42" s="1"/>
  <c r="X102" i="39"/>
  <c r="X110" i="39" s="1"/>
  <c r="AK13" i="33" s="1"/>
  <c r="C47" i="35"/>
  <c r="C48" i="35" s="1"/>
  <c r="H44" i="34"/>
  <c r="G47" i="34" s="1"/>
  <c r="AA103" i="34"/>
  <c r="AA104" i="34" s="1"/>
  <c r="AE26" i="40"/>
  <c r="AF26" i="40" s="1"/>
  <c r="AA19" i="37"/>
  <c r="AB19" i="37" s="1"/>
  <c r="AF102" i="34"/>
  <c r="M13" i="33"/>
  <c r="AI28" i="41"/>
  <c r="AJ28" i="41" s="1"/>
  <c r="AR47" i="34"/>
  <c r="AR55" i="34" s="1"/>
  <c r="B47" i="4" s="1"/>
  <c r="AU28" i="36"/>
  <c r="AV28" i="36" s="1"/>
  <c r="AU30" i="36"/>
  <c r="AV30" i="36" s="1"/>
  <c r="AV99" i="39"/>
  <c r="AU102" i="39" s="1"/>
  <c r="AU103" i="39" s="1"/>
  <c r="W25" i="40"/>
  <c r="X25" i="40" s="1"/>
  <c r="K34" i="40"/>
  <c r="L34" i="40" s="1"/>
  <c r="K32" i="40"/>
  <c r="L32" i="40" s="1"/>
  <c r="AI32" i="41"/>
  <c r="AJ32" i="41" s="1"/>
  <c r="AI30" i="41"/>
  <c r="AJ30" i="41" s="1"/>
  <c r="W22" i="40"/>
  <c r="W26" i="40"/>
  <c r="X26" i="40" s="1"/>
  <c r="AE25" i="40"/>
  <c r="AF25" i="40" s="1"/>
  <c r="K27" i="40"/>
  <c r="L27" i="40" s="1"/>
  <c r="K33" i="40"/>
  <c r="L33" i="40" s="1"/>
  <c r="W88" i="36"/>
  <c r="AE103" i="39"/>
  <c r="AF103" i="39" s="1"/>
  <c r="AF102" i="39"/>
  <c r="AF110" i="39" s="1"/>
  <c r="AK15" i="33" s="1"/>
  <c r="AU30" i="41"/>
  <c r="AV30" i="41" s="1"/>
  <c r="T47" i="39"/>
  <c r="T55" i="39" s="1"/>
  <c r="AA12" i="33" s="1"/>
  <c r="AV99" i="34"/>
  <c r="AU102" i="34" s="1"/>
  <c r="AU103" i="34" s="1"/>
  <c r="G84" i="35"/>
  <c r="H84" i="35" s="1"/>
  <c r="C73" i="37"/>
  <c r="D73" i="37" s="1"/>
  <c r="G88" i="35"/>
  <c r="H88" i="35" s="1"/>
  <c r="AU19" i="42"/>
  <c r="AV19" i="42" s="1"/>
  <c r="G81" i="35"/>
  <c r="H81" i="35" s="1"/>
  <c r="L102" i="39"/>
  <c r="L110" i="39" s="1"/>
  <c r="AK10" i="33" s="1"/>
  <c r="G82" i="35"/>
  <c r="H82" i="35" s="1"/>
  <c r="AI80" i="40"/>
  <c r="X44" i="35"/>
  <c r="W47" i="35" s="1"/>
  <c r="AA85" i="35"/>
  <c r="AA89" i="35"/>
  <c r="AA90" i="35"/>
  <c r="AU90" i="41"/>
  <c r="AQ89" i="36"/>
  <c r="AQ85" i="36"/>
  <c r="AQ90" i="36"/>
  <c r="AE90" i="41"/>
  <c r="AE89" i="41"/>
  <c r="AE85" i="41"/>
  <c r="W36" i="41"/>
  <c r="X36" i="41" s="1"/>
  <c r="AA90" i="41"/>
  <c r="AA89" i="41"/>
  <c r="AU34" i="41"/>
  <c r="AV34" i="41" s="1"/>
  <c r="AU36" i="41"/>
  <c r="AV36" i="41" s="1"/>
  <c r="AU31" i="41"/>
  <c r="AV31" i="41" s="1"/>
  <c r="AU35" i="41"/>
  <c r="AV35" i="41" s="1"/>
  <c r="AB74" i="35"/>
  <c r="AB76" i="35" s="1"/>
  <c r="AM90" i="40"/>
  <c r="AM89" i="40"/>
  <c r="AM85" i="40"/>
  <c r="W89" i="36"/>
  <c r="W85" i="36"/>
  <c r="W90" i="36"/>
  <c r="AA31" i="41"/>
  <c r="AB31" i="41" s="1"/>
  <c r="AA35" i="41"/>
  <c r="AB35" i="41" s="1"/>
  <c r="AA36" i="41"/>
  <c r="AB36" i="41" s="1"/>
  <c r="W84" i="36"/>
  <c r="AQ89" i="35"/>
  <c r="AQ85" i="35"/>
  <c r="AQ90" i="35"/>
  <c r="S85" i="35"/>
  <c r="S89" i="35"/>
  <c r="S90" i="35"/>
  <c r="O31" i="41"/>
  <c r="P31" i="41" s="1"/>
  <c r="O35" i="41"/>
  <c r="P35" i="41" s="1"/>
  <c r="O36" i="41"/>
  <c r="P36" i="41" s="1"/>
  <c r="S36" i="36"/>
  <c r="T36" i="36" s="1"/>
  <c r="AI35" i="41"/>
  <c r="AJ35" i="41" s="1"/>
  <c r="AI31" i="41"/>
  <c r="AJ31" i="41" s="1"/>
  <c r="AI36" i="41"/>
  <c r="AJ36" i="41" s="1"/>
  <c r="AM36" i="40"/>
  <c r="AN36" i="40" s="1"/>
  <c r="AM31" i="40"/>
  <c r="AN31" i="40" s="1"/>
  <c r="AM35" i="40"/>
  <c r="AN35" i="40" s="1"/>
  <c r="W81" i="36"/>
  <c r="AE89" i="36"/>
  <c r="AE85" i="36"/>
  <c r="AE90" i="36"/>
  <c r="AQ89" i="41"/>
  <c r="AQ90" i="41"/>
  <c r="AQ85" i="41"/>
  <c r="AI89" i="36"/>
  <c r="AI85" i="36"/>
  <c r="AI90" i="36"/>
  <c r="G85" i="35"/>
  <c r="H85" i="35" s="1"/>
  <c r="G89" i="35"/>
  <c r="H89" i="35" s="1"/>
  <c r="G90" i="35"/>
  <c r="H90" i="35" s="1"/>
  <c r="AU31" i="36"/>
  <c r="AV31" i="36" s="1"/>
  <c r="AU35" i="36"/>
  <c r="AV35" i="36" s="1"/>
  <c r="AU36" i="36"/>
  <c r="AV36" i="36" s="1"/>
  <c r="O31" i="40"/>
  <c r="P31" i="40" s="1"/>
  <c r="O36" i="40"/>
  <c r="P36" i="40" s="1"/>
  <c r="O35" i="40"/>
  <c r="P35" i="40" s="1"/>
  <c r="AM36" i="41"/>
  <c r="AN36" i="41" s="1"/>
  <c r="AA31" i="36"/>
  <c r="AB31" i="36" s="1"/>
  <c r="AA35" i="36"/>
  <c r="AB35" i="36" s="1"/>
  <c r="AA36" i="36"/>
  <c r="AB36" i="36" s="1"/>
  <c r="AA33" i="41"/>
  <c r="AB33" i="41" s="1"/>
  <c r="G90" i="36"/>
  <c r="W90" i="40"/>
  <c r="W85" i="40"/>
  <c r="W89" i="40"/>
  <c r="AE90" i="40"/>
  <c r="S36" i="41"/>
  <c r="T36" i="41" s="1"/>
  <c r="S89" i="36"/>
  <c r="S90" i="36"/>
  <c r="K90" i="41"/>
  <c r="W82" i="36"/>
  <c r="W87" i="36"/>
  <c r="AA89" i="40"/>
  <c r="AA90" i="40"/>
  <c r="O89" i="36"/>
  <c r="O90" i="36"/>
  <c r="AA28" i="41"/>
  <c r="AB28" i="41" s="1"/>
  <c r="W89" i="35"/>
  <c r="W85" i="35"/>
  <c r="W90" i="35"/>
  <c r="AM31" i="36"/>
  <c r="AN31" i="36" s="1"/>
  <c r="AM36" i="36"/>
  <c r="AN36" i="36" s="1"/>
  <c r="AM35" i="36"/>
  <c r="AN35" i="36" s="1"/>
  <c r="C31" i="40"/>
  <c r="D31" i="40" s="1"/>
  <c r="C36" i="40"/>
  <c r="D36" i="40" s="1"/>
  <c r="C35" i="40"/>
  <c r="D35" i="40" s="1"/>
  <c r="S31" i="40"/>
  <c r="T31" i="40" s="1"/>
  <c r="S36" i="40"/>
  <c r="T36" i="40" s="1"/>
  <c r="S35" i="40"/>
  <c r="T35" i="40" s="1"/>
  <c r="AQ31" i="36"/>
  <c r="AR31" i="36" s="1"/>
  <c r="AQ36" i="36"/>
  <c r="AR36" i="36" s="1"/>
  <c r="AQ35" i="36"/>
  <c r="AR35" i="36" s="1"/>
  <c r="AE36" i="41"/>
  <c r="AF36" i="41" s="1"/>
  <c r="AE31" i="41"/>
  <c r="AF31" i="41" s="1"/>
  <c r="AE35" i="41"/>
  <c r="AF35" i="41" s="1"/>
  <c r="K36" i="36"/>
  <c r="L36" i="36" s="1"/>
  <c r="AA34" i="41"/>
  <c r="AB34" i="41" s="1"/>
  <c r="K90" i="40"/>
  <c r="L90" i="40" s="1"/>
  <c r="K85" i="40"/>
  <c r="L85" i="40" s="1"/>
  <c r="K89" i="40"/>
  <c r="L89" i="40" s="1"/>
  <c r="AQ35" i="41"/>
  <c r="AR35" i="41" s="1"/>
  <c r="AQ36" i="41"/>
  <c r="AR36" i="41" s="1"/>
  <c r="K31" i="40"/>
  <c r="L31" i="40" s="1"/>
  <c r="K35" i="40"/>
  <c r="L35" i="40" s="1"/>
  <c r="K36" i="40"/>
  <c r="L36" i="40" s="1"/>
  <c r="O82" i="35"/>
  <c r="P82" i="35" s="1"/>
  <c r="O89" i="35"/>
  <c r="P89" i="35" s="1"/>
  <c r="O85" i="35"/>
  <c r="P85" i="35" s="1"/>
  <c r="O90" i="35"/>
  <c r="P90" i="35" s="1"/>
  <c r="AA84" i="36"/>
  <c r="AA85" i="36"/>
  <c r="AA89" i="36"/>
  <c r="AA90" i="36"/>
  <c r="AE27" i="36"/>
  <c r="AF27" i="36" s="1"/>
  <c r="AE35" i="36"/>
  <c r="AF35" i="36" s="1"/>
  <c r="AE31" i="36"/>
  <c r="AF31" i="36" s="1"/>
  <c r="AE36" i="36"/>
  <c r="AF36" i="36" s="1"/>
  <c r="AI36" i="36"/>
  <c r="AJ36" i="36" s="1"/>
  <c r="AE35" i="40"/>
  <c r="AF35" i="40" s="1"/>
  <c r="AE31" i="40"/>
  <c r="AF31" i="40" s="1"/>
  <c r="AE36" i="40"/>
  <c r="AF36" i="40" s="1"/>
  <c r="AA30" i="41"/>
  <c r="AB30" i="41" s="1"/>
  <c r="S90" i="40"/>
  <c r="S89" i="40"/>
  <c r="S85" i="40"/>
  <c r="AE85" i="35"/>
  <c r="AE89" i="35"/>
  <c r="AE90" i="35"/>
  <c r="AM85" i="35"/>
  <c r="AM89" i="35"/>
  <c r="AM90" i="35"/>
  <c r="AI81" i="41"/>
  <c r="AI90" i="41"/>
  <c r="AI89" i="41"/>
  <c r="AI85" i="41"/>
  <c r="AN47" i="34"/>
  <c r="AN55" i="34" s="1"/>
  <c r="B46" i="4" s="1"/>
  <c r="D99" i="35"/>
  <c r="C102" i="35" s="1"/>
  <c r="AI88" i="41"/>
  <c r="AE33" i="36"/>
  <c r="AF33" i="36" s="1"/>
  <c r="O88" i="35"/>
  <c r="P88" i="35" s="1"/>
  <c r="AE32" i="36"/>
  <c r="AF32" i="36" s="1"/>
  <c r="AE34" i="36"/>
  <c r="AF34" i="36" s="1"/>
  <c r="O86" i="35"/>
  <c r="P86" i="35" s="1"/>
  <c r="AU28" i="41"/>
  <c r="AV28" i="41" s="1"/>
  <c r="AI86" i="41"/>
  <c r="AI84" i="41"/>
  <c r="AE30" i="36"/>
  <c r="AF30" i="36" s="1"/>
  <c r="AI87" i="41"/>
  <c r="AA81" i="36"/>
  <c r="AE28" i="36"/>
  <c r="AF28" i="36" s="1"/>
  <c r="AI25" i="35"/>
  <c r="AJ25" i="35" s="1"/>
  <c r="AA87" i="36"/>
  <c r="AU33" i="41"/>
  <c r="AV33" i="41" s="1"/>
  <c r="T73" i="36"/>
  <c r="T76" i="36" s="1"/>
  <c r="N12" i="33" s="1"/>
  <c r="P44" i="39"/>
  <c r="O47" i="39" s="1"/>
  <c r="O48" i="39" s="1"/>
  <c r="AA82" i="36"/>
  <c r="AA86" i="36"/>
  <c r="AQ19" i="37"/>
  <c r="AR19" i="37" s="1"/>
  <c r="AE80" i="35"/>
  <c r="T44" i="35"/>
  <c r="S47" i="35" s="1"/>
  <c r="T47" i="35" s="1"/>
  <c r="T55" i="35" s="1"/>
  <c r="C41" i="4" s="1"/>
  <c r="AA88" i="36"/>
  <c r="AE73" i="37"/>
  <c r="AB47" i="35"/>
  <c r="AB55" i="35" s="1"/>
  <c r="AV44" i="34"/>
  <c r="AU47" i="34" s="1"/>
  <c r="AU48" i="34" s="1"/>
  <c r="AN22" i="35"/>
  <c r="C17" i="33" s="1"/>
  <c r="H99" i="40"/>
  <c r="G102" i="40" s="1"/>
  <c r="G103" i="40" s="1"/>
  <c r="AB22" i="40"/>
  <c r="W14" i="33" s="1"/>
  <c r="O81" i="35"/>
  <c r="P81" i="35" s="1"/>
  <c r="AI26" i="35"/>
  <c r="AJ26" i="35" s="1"/>
  <c r="H8" i="33"/>
  <c r="P99" i="39"/>
  <c r="O102" i="39" s="1"/>
  <c r="O84" i="35"/>
  <c r="P84" i="35" s="1"/>
  <c r="AA88" i="35"/>
  <c r="AA84" i="35"/>
  <c r="AA86" i="35"/>
  <c r="AA82" i="35"/>
  <c r="AA87" i="35"/>
  <c r="AA81" i="35"/>
  <c r="P47" i="35"/>
  <c r="P55" i="35" s="1"/>
  <c r="C40" i="4" s="1"/>
  <c r="AN76" i="40"/>
  <c r="AG17" i="33" s="1"/>
  <c r="AN44" i="39"/>
  <c r="AM47" i="39" s="1"/>
  <c r="O87" i="35"/>
  <c r="P87" i="35" s="1"/>
  <c r="AF47" i="35"/>
  <c r="AF55" i="35" s="1"/>
  <c r="C44" i="4" s="1"/>
  <c r="C32" i="40"/>
  <c r="D32" i="40" s="1"/>
  <c r="C28" i="40"/>
  <c r="D28" i="40" s="1"/>
  <c r="C30" i="40"/>
  <c r="D30" i="40" s="1"/>
  <c r="C34" i="40"/>
  <c r="D34" i="40" s="1"/>
  <c r="C27" i="40"/>
  <c r="D27" i="40" s="1"/>
  <c r="C33" i="40"/>
  <c r="D33" i="40" s="1"/>
  <c r="AI19" i="37"/>
  <c r="AJ19" i="37" s="1"/>
  <c r="W8" i="33"/>
  <c r="C26" i="40"/>
  <c r="D26" i="40" s="1"/>
  <c r="C25" i="40"/>
  <c r="D25" i="40" s="1"/>
  <c r="AJ73" i="37"/>
  <c r="AG12" i="33"/>
  <c r="S80" i="40"/>
  <c r="AQ102" i="39"/>
  <c r="M12" i="33"/>
  <c r="S80" i="35"/>
  <c r="AQ87" i="35"/>
  <c r="AQ86" i="35"/>
  <c r="AQ84" i="35"/>
  <c r="AQ81" i="35"/>
  <c r="AQ82" i="35"/>
  <c r="AQ88" i="35"/>
  <c r="AM84" i="35"/>
  <c r="AM87" i="35"/>
  <c r="AM81" i="35"/>
  <c r="AM88" i="35"/>
  <c r="AM82" i="35"/>
  <c r="AM86" i="35"/>
  <c r="AM18" i="43"/>
  <c r="AN18" i="43" s="1"/>
  <c r="AN17" i="43"/>
  <c r="P72" i="42"/>
  <c r="W104" i="39"/>
  <c r="X103" i="39"/>
  <c r="AQ49" i="34"/>
  <c r="AR48" i="34"/>
  <c r="K72" i="43"/>
  <c r="L72" i="43" s="1"/>
  <c r="L71" i="43"/>
  <c r="X19" i="41"/>
  <c r="AP20" i="35"/>
  <c r="AR20" i="35" s="1"/>
  <c r="AP20" i="40"/>
  <c r="AR20" i="40" s="1"/>
  <c r="AP74" i="40"/>
  <c r="AR74" i="40" s="1"/>
  <c r="AP74" i="35"/>
  <c r="AR74" i="35" s="1"/>
  <c r="Z54" i="31"/>
  <c r="AV14" i="40"/>
  <c r="AV68" i="35"/>
  <c r="AV68" i="40"/>
  <c r="AV14" i="35"/>
  <c r="AE72" i="38"/>
  <c r="AF72" i="38" s="1"/>
  <c r="AF71" i="38"/>
  <c r="O49" i="35"/>
  <c r="P48" i="35"/>
  <c r="AH20" i="31"/>
  <c r="G72" i="38"/>
  <c r="H71" i="38"/>
  <c r="AQ18" i="38"/>
  <c r="AR17" i="38"/>
  <c r="AU72" i="43"/>
  <c r="AV71" i="43"/>
  <c r="S84" i="35"/>
  <c r="S87" i="35"/>
  <c r="S82" i="35"/>
  <c r="S81" i="35"/>
  <c r="S86" i="35"/>
  <c r="S88" i="35"/>
  <c r="H72" i="42"/>
  <c r="G73" i="42"/>
  <c r="AE19" i="42"/>
  <c r="AE20" i="42" s="1"/>
  <c r="AF20" i="42" s="1"/>
  <c r="Z20" i="36"/>
  <c r="AB20" i="36" s="1"/>
  <c r="Z20" i="41"/>
  <c r="AB20" i="41" s="1"/>
  <c r="Z74" i="36"/>
  <c r="AB74" i="36" s="1"/>
  <c r="Z74" i="41"/>
  <c r="AQ72" i="43"/>
  <c r="AR72" i="43" s="1"/>
  <c r="AR71" i="43"/>
  <c r="AU72" i="38"/>
  <c r="AV72" i="38" s="1"/>
  <c r="AV71" i="38"/>
  <c r="O73" i="42"/>
  <c r="P73" i="42" s="1"/>
  <c r="AP18" i="40"/>
  <c r="AR18" i="40" s="1"/>
  <c r="AP18" i="35"/>
  <c r="AR18" i="35" s="1"/>
  <c r="AP72" i="35"/>
  <c r="AR72" i="35" s="1"/>
  <c r="AP72" i="40"/>
  <c r="AR72" i="40" s="1"/>
  <c r="AP79" i="40"/>
  <c r="AR79" i="40" s="1"/>
  <c r="AP79" i="35"/>
  <c r="AR79" i="35" s="1"/>
  <c r="AE72" i="43"/>
  <c r="AF72" i="43" s="1"/>
  <c r="AF71" i="43"/>
  <c r="AE32" i="41"/>
  <c r="AF32" i="41" s="1"/>
  <c r="AE33" i="41"/>
  <c r="AF33" i="41" s="1"/>
  <c r="AE30" i="41"/>
  <c r="AF30" i="41" s="1"/>
  <c r="AE27" i="41"/>
  <c r="AF27" i="41" s="1"/>
  <c r="AE28" i="41"/>
  <c r="AF28" i="41" s="1"/>
  <c r="AE34" i="41"/>
  <c r="AF34" i="41" s="1"/>
  <c r="AM27" i="40"/>
  <c r="AN27" i="40" s="1"/>
  <c r="AM32" i="40"/>
  <c r="AN32" i="40" s="1"/>
  <c r="AM28" i="40"/>
  <c r="AN28" i="40" s="1"/>
  <c r="AM30" i="40"/>
  <c r="AN30" i="40" s="1"/>
  <c r="AM34" i="40"/>
  <c r="AN34" i="40" s="1"/>
  <c r="AM33" i="40"/>
  <c r="AN33" i="40" s="1"/>
  <c r="AG13" i="33"/>
  <c r="W80" i="40"/>
  <c r="Z21" i="41"/>
  <c r="AB21" i="41" s="1"/>
  <c r="Z21" i="36"/>
  <c r="AB21" i="36" s="1"/>
  <c r="Z75" i="41"/>
  <c r="AB75" i="41" s="1"/>
  <c r="Z75" i="36"/>
  <c r="AB75" i="36" s="1"/>
  <c r="AQ102" i="34"/>
  <c r="G72" i="43"/>
  <c r="H71" i="43"/>
  <c r="BF29" i="31"/>
  <c r="BF54" i="31"/>
  <c r="AF14" i="38"/>
  <c r="AF14" i="43"/>
  <c r="AF68" i="43"/>
  <c r="AF68" i="38"/>
  <c r="AQ18" i="43"/>
  <c r="AR18" i="43" s="1"/>
  <c r="AR17" i="43"/>
  <c r="C73" i="42"/>
  <c r="AU18" i="38"/>
  <c r="AV17" i="38"/>
  <c r="AE104" i="34"/>
  <c r="AF103" i="34"/>
  <c r="AE84" i="35"/>
  <c r="AE86" i="35"/>
  <c r="AE82" i="35"/>
  <c r="AE87" i="35"/>
  <c r="AE81" i="35"/>
  <c r="AE88" i="35"/>
  <c r="AB18" i="42"/>
  <c r="AA19" i="42"/>
  <c r="AA20" i="42" s="1"/>
  <c r="AB20" i="42" s="1"/>
  <c r="G47" i="39"/>
  <c r="O72" i="38"/>
  <c r="P71" i="38"/>
  <c r="S73" i="37"/>
  <c r="AR72" i="42"/>
  <c r="AQ73" i="42"/>
  <c r="AR73" i="42" s="1"/>
  <c r="S81" i="40"/>
  <c r="S88" i="40"/>
  <c r="S82" i="40"/>
  <c r="S84" i="40"/>
  <c r="S86" i="40"/>
  <c r="S87" i="40"/>
  <c r="S72" i="38"/>
  <c r="T72" i="38" s="1"/>
  <c r="T71" i="38"/>
  <c r="AP21" i="40"/>
  <c r="AR21" i="40" s="1"/>
  <c r="AP21" i="35"/>
  <c r="AR21" i="35" s="1"/>
  <c r="AP75" i="40"/>
  <c r="AR75" i="40" s="1"/>
  <c r="AP75" i="35"/>
  <c r="AR75" i="35" s="1"/>
  <c r="AG14" i="33"/>
  <c r="AA80" i="40"/>
  <c r="AE18" i="38"/>
  <c r="AF18" i="38" s="1"/>
  <c r="AF17" i="38"/>
  <c r="AA47" i="39"/>
  <c r="X72" i="37"/>
  <c r="W73" i="37"/>
  <c r="X73" i="37" s="1"/>
  <c r="G18" i="38"/>
  <c r="H18" i="38" s="1"/>
  <c r="H17" i="38"/>
  <c r="Z79" i="38"/>
  <c r="AB79" i="38" s="1"/>
  <c r="Z79" i="43"/>
  <c r="AB79" i="43" s="1"/>
  <c r="X18" i="37"/>
  <c r="W19" i="37"/>
  <c r="X19" i="37" s="1"/>
  <c r="C47" i="34"/>
  <c r="AQ47" i="39"/>
  <c r="C19" i="37"/>
  <c r="D19" i="37" s="1"/>
  <c r="AN20" i="40"/>
  <c r="AN22" i="40" s="1"/>
  <c r="H73" i="41"/>
  <c r="H76" i="41" s="1"/>
  <c r="G76" i="41"/>
  <c r="AU18" i="43"/>
  <c r="AV17" i="43"/>
  <c r="O72" i="43"/>
  <c r="P71" i="43"/>
  <c r="AI87" i="36"/>
  <c r="AI88" i="36"/>
  <c r="AI84" i="36"/>
  <c r="AI82" i="36"/>
  <c r="AI81" i="36"/>
  <c r="AI86" i="36"/>
  <c r="AI72" i="38"/>
  <c r="AJ71" i="38"/>
  <c r="W48" i="39"/>
  <c r="X47" i="39"/>
  <c r="AU73" i="37"/>
  <c r="S48" i="34"/>
  <c r="T47" i="34"/>
  <c r="G48" i="35"/>
  <c r="H47" i="35"/>
  <c r="H55" i="35" s="1"/>
  <c r="C38" i="4" s="1"/>
  <c r="O30" i="41"/>
  <c r="P30" i="41" s="1"/>
  <c r="O32" i="41"/>
  <c r="P32" i="41" s="1"/>
  <c r="O28" i="41"/>
  <c r="P28" i="41" s="1"/>
  <c r="O27" i="41"/>
  <c r="P27" i="41" s="1"/>
  <c r="O34" i="41"/>
  <c r="P34" i="41" s="1"/>
  <c r="O33" i="41"/>
  <c r="P33" i="41" s="1"/>
  <c r="AB72" i="37"/>
  <c r="AA73" i="37"/>
  <c r="AB73" i="37" s="1"/>
  <c r="AA18" i="43"/>
  <c r="AB18" i="43" s="1"/>
  <c r="AB17" i="43"/>
  <c r="AV72" i="42"/>
  <c r="K81" i="40"/>
  <c r="L81" i="40" s="1"/>
  <c r="K88" i="40"/>
  <c r="L88" i="40" s="1"/>
  <c r="K86" i="40"/>
  <c r="L86" i="40" s="1"/>
  <c r="K87" i="40"/>
  <c r="L87" i="40" s="1"/>
  <c r="K84" i="40"/>
  <c r="L84" i="40" s="1"/>
  <c r="K82" i="40"/>
  <c r="L82" i="40" s="1"/>
  <c r="K18" i="38"/>
  <c r="L17" i="38"/>
  <c r="K18" i="43"/>
  <c r="L18" i="43" s="1"/>
  <c r="L17" i="43"/>
  <c r="S72" i="43"/>
  <c r="T71" i="43"/>
  <c r="C102" i="39"/>
  <c r="D73" i="36"/>
  <c r="D76" i="36" s="1"/>
  <c r="C76" i="36"/>
  <c r="C72" i="38"/>
  <c r="D71" i="38"/>
  <c r="S49" i="39"/>
  <c r="T48" i="39"/>
  <c r="S18" i="38"/>
  <c r="T18" i="38" s="1"/>
  <c r="T17" i="38"/>
  <c r="W104" i="34"/>
  <c r="X103" i="34"/>
  <c r="S73" i="42"/>
  <c r="AP19" i="35"/>
  <c r="AR19" i="35" s="1"/>
  <c r="AP19" i="40"/>
  <c r="AR19" i="40" s="1"/>
  <c r="AP73" i="40"/>
  <c r="AR73" i="40" s="1"/>
  <c r="AP73" i="35"/>
  <c r="AR73" i="35" s="1"/>
  <c r="W48" i="34"/>
  <c r="X47" i="34"/>
  <c r="D19" i="36"/>
  <c r="D22" i="36" s="1"/>
  <c r="C22" i="36"/>
  <c r="AE18" i="43"/>
  <c r="AE19" i="43" s="1"/>
  <c r="AF17" i="43"/>
  <c r="AM104" i="34"/>
  <c r="AN103" i="34"/>
  <c r="AA49" i="35"/>
  <c r="AB48" i="35"/>
  <c r="G18" i="43"/>
  <c r="H17" i="43"/>
  <c r="AQ88" i="36"/>
  <c r="AQ87" i="36"/>
  <c r="AQ86" i="36"/>
  <c r="AQ81" i="36"/>
  <c r="AQ82" i="36"/>
  <c r="AQ84" i="36"/>
  <c r="W72" i="38"/>
  <c r="X71" i="38"/>
  <c r="X72" i="42"/>
  <c r="W73" i="42"/>
  <c r="W74" i="42" s="1"/>
  <c r="X74" i="42" s="1"/>
  <c r="AI102" i="39"/>
  <c r="D99" i="40"/>
  <c r="S19" i="42"/>
  <c r="S20" i="42" s="1"/>
  <c r="T20" i="42" s="1"/>
  <c r="D19" i="41"/>
  <c r="D22" i="41" s="1"/>
  <c r="C22" i="41"/>
  <c r="AI104" i="34"/>
  <c r="AJ103" i="34"/>
  <c r="W88" i="40"/>
  <c r="W84" i="40"/>
  <c r="W82" i="40"/>
  <c r="W87" i="40"/>
  <c r="W81" i="40"/>
  <c r="W86" i="40"/>
  <c r="O18" i="38"/>
  <c r="P17" i="38"/>
  <c r="K47" i="35"/>
  <c r="AI72" i="43"/>
  <c r="AJ71" i="43"/>
  <c r="AP17" i="40"/>
  <c r="AR17" i="40" s="1"/>
  <c r="AP17" i="35"/>
  <c r="AR17" i="35" s="1"/>
  <c r="AP71" i="35"/>
  <c r="AR71" i="35" s="1"/>
  <c r="AP71" i="40"/>
  <c r="AR71" i="40" s="1"/>
  <c r="V79" i="36"/>
  <c r="X79" i="36" s="1"/>
  <c r="V79" i="41"/>
  <c r="X79" i="41" s="1"/>
  <c r="O102" i="34"/>
  <c r="AM19" i="37"/>
  <c r="C104" i="34"/>
  <c r="D103" i="34"/>
  <c r="S18" i="43"/>
  <c r="T18" i="43" s="1"/>
  <c r="T17" i="43"/>
  <c r="AM102" i="39"/>
  <c r="X18" i="42"/>
  <c r="W19" i="42"/>
  <c r="X19" i="42" s="1"/>
  <c r="L72" i="37"/>
  <c r="K73" i="37"/>
  <c r="L73" i="37" s="1"/>
  <c r="AM72" i="38"/>
  <c r="AN72" i="38" s="1"/>
  <c r="AN71" i="38"/>
  <c r="Z17" i="41"/>
  <c r="AB17" i="41" s="1"/>
  <c r="Z17" i="36"/>
  <c r="AB17" i="36" s="1"/>
  <c r="Z71" i="41"/>
  <c r="AB71" i="41" s="1"/>
  <c r="Z71" i="36"/>
  <c r="AB71" i="36" s="1"/>
  <c r="AA72" i="38"/>
  <c r="AB72" i="38" s="1"/>
  <c r="AB71" i="38"/>
  <c r="C48" i="39"/>
  <c r="D47" i="39"/>
  <c r="AI47" i="34"/>
  <c r="AE34" i="40"/>
  <c r="AF34" i="40" s="1"/>
  <c r="AE28" i="40"/>
  <c r="AF28" i="40" s="1"/>
  <c r="AE30" i="40"/>
  <c r="AF30" i="40" s="1"/>
  <c r="AE32" i="40"/>
  <c r="AF32" i="40" s="1"/>
  <c r="AE27" i="40"/>
  <c r="AF27" i="40" s="1"/>
  <c r="AE33" i="40"/>
  <c r="AF33" i="40" s="1"/>
  <c r="P73" i="41"/>
  <c r="P76" i="41" s="1"/>
  <c r="O76" i="41"/>
  <c r="AI47" i="39"/>
  <c r="W72" i="43"/>
  <c r="X71" i="43"/>
  <c r="H18" i="37"/>
  <c r="G19" i="37"/>
  <c r="H19" i="37" s="1"/>
  <c r="AE87" i="41"/>
  <c r="AE81" i="41"/>
  <c r="AE88" i="41"/>
  <c r="AE84" i="41"/>
  <c r="AE86" i="41"/>
  <c r="AE82" i="41"/>
  <c r="AR72" i="37"/>
  <c r="AQ73" i="37"/>
  <c r="AR73" i="37" s="1"/>
  <c r="K104" i="39"/>
  <c r="L103" i="39"/>
  <c r="O30" i="40"/>
  <c r="P30" i="40" s="1"/>
  <c r="O33" i="40"/>
  <c r="P33" i="40" s="1"/>
  <c r="O28" i="40"/>
  <c r="P28" i="40" s="1"/>
  <c r="O34" i="40"/>
  <c r="P34" i="40" s="1"/>
  <c r="O27" i="40"/>
  <c r="P27" i="40" s="1"/>
  <c r="O32" i="40"/>
  <c r="P32" i="40" s="1"/>
  <c r="K103" i="34"/>
  <c r="L102" i="34"/>
  <c r="O18" i="43"/>
  <c r="P17" i="43"/>
  <c r="AI18" i="38"/>
  <c r="AJ17" i="38"/>
  <c r="AE73" i="42"/>
  <c r="AF73" i="42" s="1"/>
  <c r="W12" i="33"/>
  <c r="S26" i="40"/>
  <c r="T26" i="40" s="1"/>
  <c r="S25" i="40"/>
  <c r="T25" i="40" s="1"/>
  <c r="S104" i="39"/>
  <c r="T103" i="39"/>
  <c r="S32" i="40"/>
  <c r="T32" i="40" s="1"/>
  <c r="S27" i="40"/>
  <c r="T27" i="40" s="1"/>
  <c r="S33" i="40"/>
  <c r="T33" i="40" s="1"/>
  <c r="S28" i="40"/>
  <c r="T28" i="40" s="1"/>
  <c r="S34" i="40"/>
  <c r="T34" i="40" s="1"/>
  <c r="S30" i="40"/>
  <c r="T30" i="40" s="1"/>
  <c r="AB72" i="42"/>
  <c r="AA73" i="42"/>
  <c r="AB73" i="42" s="1"/>
  <c r="S19" i="37"/>
  <c r="AS54" i="31"/>
  <c r="AS29" i="31"/>
  <c r="AB68" i="37"/>
  <c r="AB14" i="37"/>
  <c r="AB68" i="42"/>
  <c r="AB14" i="42"/>
  <c r="C18" i="38"/>
  <c r="D18" i="38" s="1"/>
  <c r="D17" i="38"/>
  <c r="V79" i="42"/>
  <c r="X79" i="42" s="1"/>
  <c r="V79" i="37"/>
  <c r="X79" i="37" s="1"/>
  <c r="C72" i="43"/>
  <c r="D72" i="43" s="1"/>
  <c r="D71" i="43"/>
  <c r="AN72" i="37"/>
  <c r="AM73" i="37"/>
  <c r="AM72" i="43"/>
  <c r="AN72" i="43" s="1"/>
  <c r="AN71" i="43"/>
  <c r="K48" i="34"/>
  <c r="L47" i="34"/>
  <c r="Z19" i="41"/>
  <c r="AB19" i="41" s="1"/>
  <c r="Z19" i="36"/>
  <c r="AB19" i="36" s="1"/>
  <c r="Z73" i="36"/>
  <c r="AB73" i="36" s="1"/>
  <c r="Z73" i="41"/>
  <c r="AB73" i="41" s="1"/>
  <c r="AF18" i="37"/>
  <c r="AE19" i="37"/>
  <c r="L18" i="37"/>
  <c r="K19" i="37"/>
  <c r="K20" i="37" s="1"/>
  <c r="L20" i="37" s="1"/>
  <c r="AA72" i="43"/>
  <c r="AB72" i="43" s="1"/>
  <c r="AB71" i="43"/>
  <c r="L72" i="42"/>
  <c r="K73" i="42"/>
  <c r="K74" i="42" s="1"/>
  <c r="L74" i="42" s="1"/>
  <c r="AE88" i="36"/>
  <c r="AE86" i="36"/>
  <c r="AE84" i="36"/>
  <c r="AE82" i="36"/>
  <c r="AE87" i="36"/>
  <c r="AE81" i="36"/>
  <c r="W18" i="38"/>
  <c r="X17" i="38"/>
  <c r="O22" i="36"/>
  <c r="AM19" i="42"/>
  <c r="AN19" i="42" s="1"/>
  <c r="P18" i="37"/>
  <c r="O19" i="37"/>
  <c r="AM32" i="36"/>
  <c r="AN32" i="36" s="1"/>
  <c r="AM30" i="36"/>
  <c r="AN30" i="36" s="1"/>
  <c r="AM33" i="36"/>
  <c r="AN33" i="36" s="1"/>
  <c r="AM27" i="36"/>
  <c r="AN27" i="36" s="1"/>
  <c r="AM34" i="36"/>
  <c r="AN34" i="36" s="1"/>
  <c r="AM28" i="36"/>
  <c r="AN28" i="36" s="1"/>
  <c r="AM81" i="40"/>
  <c r="AM88" i="40"/>
  <c r="AM82" i="40"/>
  <c r="AM87" i="40"/>
  <c r="AM84" i="40"/>
  <c r="AM86" i="40"/>
  <c r="AE49" i="35"/>
  <c r="AF48" i="35"/>
  <c r="AI18" i="43"/>
  <c r="AJ17" i="43"/>
  <c r="C19" i="42"/>
  <c r="D19" i="42" s="1"/>
  <c r="AA22" i="40"/>
  <c r="AU73" i="42"/>
  <c r="AV73" i="42" s="1"/>
  <c r="K72" i="38"/>
  <c r="L72" i="38" s="1"/>
  <c r="L71" i="38"/>
  <c r="L18" i="42"/>
  <c r="K19" i="42"/>
  <c r="C18" i="43"/>
  <c r="D18" i="43" s="1"/>
  <c r="D17" i="43"/>
  <c r="AM49" i="34"/>
  <c r="AN48" i="34"/>
  <c r="AQ33" i="36"/>
  <c r="AR33" i="36" s="1"/>
  <c r="AQ30" i="36"/>
  <c r="AR30" i="36" s="1"/>
  <c r="AQ28" i="36"/>
  <c r="AR28" i="36" s="1"/>
  <c r="AQ34" i="36"/>
  <c r="AR34" i="36" s="1"/>
  <c r="AQ32" i="36"/>
  <c r="AR32" i="36" s="1"/>
  <c r="AQ27" i="36"/>
  <c r="AR27" i="36" s="1"/>
  <c r="W16" i="33"/>
  <c r="AI26" i="40"/>
  <c r="AJ26" i="40" s="1"/>
  <c r="AI25" i="40"/>
  <c r="AJ25" i="40" s="1"/>
  <c r="AM18" i="38"/>
  <c r="AN18" i="38" s="1"/>
  <c r="AN17" i="38"/>
  <c r="AM74" i="42"/>
  <c r="AN74" i="42" s="1"/>
  <c r="Z18" i="41"/>
  <c r="AB18" i="41" s="1"/>
  <c r="Z18" i="36"/>
  <c r="AB18" i="36" s="1"/>
  <c r="Z72" i="41"/>
  <c r="AB72" i="41" s="1"/>
  <c r="Z72" i="36"/>
  <c r="AB72" i="36" s="1"/>
  <c r="AG54" i="31"/>
  <c r="AG29" i="31"/>
  <c r="AB14" i="36"/>
  <c r="AB14" i="41"/>
  <c r="AB68" i="41"/>
  <c r="AB68" i="36"/>
  <c r="AA18" i="38"/>
  <c r="AB18" i="38" s="1"/>
  <c r="AB17" i="38"/>
  <c r="AJ72" i="37"/>
  <c r="AI74" i="37"/>
  <c r="AJ74" i="37" s="1"/>
  <c r="S104" i="34"/>
  <c r="T103" i="34"/>
  <c r="L19" i="41"/>
  <c r="L22" i="41" s="1"/>
  <c r="K22" i="41"/>
  <c r="AA27" i="36"/>
  <c r="AB27" i="36" s="1"/>
  <c r="AA32" i="36"/>
  <c r="AB32" i="36" s="1"/>
  <c r="AA34" i="36"/>
  <c r="AB34" i="36" s="1"/>
  <c r="AA33" i="36"/>
  <c r="AB33" i="36" s="1"/>
  <c r="AA30" i="36"/>
  <c r="AB30" i="36" s="1"/>
  <c r="AA28" i="36"/>
  <c r="AB28" i="36" s="1"/>
  <c r="W18" i="43"/>
  <c r="X17" i="43"/>
  <c r="AQ72" i="38"/>
  <c r="AR71" i="38"/>
  <c r="AR18" i="42"/>
  <c r="AQ19" i="42"/>
  <c r="AQ20" i="42" s="1"/>
  <c r="AR20" i="42" s="1"/>
  <c r="AI19" i="42"/>
  <c r="AJ19" i="42" s="1"/>
  <c r="W86" i="35"/>
  <c r="W84" i="35"/>
  <c r="W81" i="35"/>
  <c r="W87" i="35"/>
  <c r="W88" i="35"/>
  <c r="W82" i="35"/>
  <c r="AQ84" i="41"/>
  <c r="AQ87" i="41"/>
  <c r="AQ81" i="41"/>
  <c r="AQ82" i="41"/>
  <c r="AQ88" i="41"/>
  <c r="AQ86" i="41"/>
  <c r="AI73" i="42"/>
  <c r="AJ73" i="42" s="1"/>
  <c r="O73" i="37"/>
  <c r="AU19" i="37"/>
  <c r="C91" i="36" l="1"/>
  <c r="C96" i="36"/>
  <c r="D96" i="36" s="1"/>
  <c r="C94" i="36"/>
  <c r="D94" i="36" s="1"/>
  <c r="C95" i="36"/>
  <c r="D95" i="36" s="1"/>
  <c r="AU91" i="41"/>
  <c r="AU95" i="41"/>
  <c r="AV95" i="41" s="1"/>
  <c r="AU96" i="41"/>
  <c r="AV96" i="41" s="1"/>
  <c r="AU94" i="41"/>
  <c r="AV94" i="41" s="1"/>
  <c r="S91" i="36"/>
  <c r="S95" i="36"/>
  <c r="T95" i="36" s="1"/>
  <c r="S94" i="36"/>
  <c r="T94" i="36" s="1"/>
  <c r="S96" i="36"/>
  <c r="T96" i="36" s="1"/>
  <c r="AE91" i="40"/>
  <c r="AE95" i="40"/>
  <c r="AF95" i="40" s="1"/>
  <c r="AE96" i="40"/>
  <c r="AF96" i="40" s="1"/>
  <c r="AE94" i="40"/>
  <c r="AF94" i="40" s="1"/>
  <c r="AA91" i="41"/>
  <c r="AA95" i="41"/>
  <c r="AB95" i="41" s="1"/>
  <c r="AA96" i="41"/>
  <c r="AB96" i="41" s="1"/>
  <c r="AA94" i="41"/>
  <c r="AB94" i="41" s="1"/>
  <c r="AA91" i="40"/>
  <c r="AA95" i="40"/>
  <c r="AB95" i="40" s="1"/>
  <c r="AA94" i="40"/>
  <c r="AB94" i="40" s="1"/>
  <c r="AA96" i="40"/>
  <c r="AB96" i="40" s="1"/>
  <c r="O91" i="36"/>
  <c r="O94" i="36"/>
  <c r="P94" i="36" s="1"/>
  <c r="O95" i="36"/>
  <c r="P95" i="36" s="1"/>
  <c r="O96" i="36"/>
  <c r="P96" i="36" s="1"/>
  <c r="O91" i="41"/>
  <c r="O95" i="41"/>
  <c r="P95" i="41" s="1"/>
  <c r="O96" i="41"/>
  <c r="P96" i="41" s="1"/>
  <c r="O94" i="41"/>
  <c r="P94" i="41" s="1"/>
  <c r="G91" i="41"/>
  <c r="G95" i="41"/>
  <c r="H95" i="41" s="1"/>
  <c r="G96" i="41"/>
  <c r="H96" i="41" s="1"/>
  <c r="G94" i="41"/>
  <c r="H94" i="41" s="1"/>
  <c r="O80" i="36"/>
  <c r="AF47" i="39"/>
  <c r="AF55" i="39" s="1"/>
  <c r="AA15" i="33" s="1"/>
  <c r="AQ28" i="41"/>
  <c r="AR28" i="41" s="1"/>
  <c r="AQ38" i="41"/>
  <c r="AR38" i="41" s="1"/>
  <c r="AQ37" i="41"/>
  <c r="AR37" i="41" s="1"/>
  <c r="AQ40" i="41"/>
  <c r="AR40" i="41" s="1"/>
  <c r="AQ42" i="41"/>
  <c r="AR42" i="41" s="1"/>
  <c r="AQ41" i="41"/>
  <c r="AR41" i="41" s="1"/>
  <c r="AQ39" i="41"/>
  <c r="AR39" i="41" s="1"/>
  <c r="S82" i="36"/>
  <c r="S92" i="36"/>
  <c r="T92" i="36" s="1"/>
  <c r="S93" i="36"/>
  <c r="T93" i="36" s="1"/>
  <c r="AA40" i="40"/>
  <c r="AB40" i="40" s="1"/>
  <c r="AA39" i="40"/>
  <c r="AB39" i="40" s="1"/>
  <c r="AA42" i="40"/>
  <c r="AB42" i="40" s="1"/>
  <c r="AA38" i="40"/>
  <c r="AB38" i="40" s="1"/>
  <c r="AA41" i="40"/>
  <c r="AB41" i="40" s="1"/>
  <c r="AA37" i="40"/>
  <c r="AB37" i="40" s="1"/>
  <c r="AE92" i="40"/>
  <c r="AF92" i="40" s="1"/>
  <c r="AE93" i="40"/>
  <c r="AF93" i="40" s="1"/>
  <c r="S32" i="36"/>
  <c r="T32" i="36" s="1"/>
  <c r="S41" i="36"/>
  <c r="T41" i="36" s="1"/>
  <c r="S40" i="36"/>
  <c r="T40" i="36" s="1"/>
  <c r="S37" i="36"/>
  <c r="T37" i="36" s="1"/>
  <c r="S39" i="36"/>
  <c r="T39" i="36" s="1"/>
  <c r="S38" i="36"/>
  <c r="T38" i="36" s="1"/>
  <c r="S42" i="36"/>
  <c r="T42" i="36" s="1"/>
  <c r="K37" i="41"/>
  <c r="L37" i="41" s="1"/>
  <c r="K38" i="41"/>
  <c r="L38" i="41" s="1"/>
  <c r="K42" i="41"/>
  <c r="L42" i="41" s="1"/>
  <c r="K40" i="41"/>
  <c r="L40" i="41" s="1"/>
  <c r="K39" i="41"/>
  <c r="L39" i="41" s="1"/>
  <c r="K41" i="41"/>
  <c r="L41" i="41" s="1"/>
  <c r="O40" i="36"/>
  <c r="P40" i="36" s="1"/>
  <c r="O42" i="36"/>
  <c r="P42" i="36" s="1"/>
  <c r="O37" i="36"/>
  <c r="P37" i="36" s="1"/>
  <c r="O39" i="36"/>
  <c r="P39" i="36" s="1"/>
  <c r="O38" i="36"/>
  <c r="P38" i="36" s="1"/>
  <c r="O41" i="36"/>
  <c r="P41" i="36" s="1"/>
  <c r="G92" i="41"/>
  <c r="H92" i="41" s="1"/>
  <c r="G93" i="41"/>
  <c r="H93" i="41" s="1"/>
  <c r="C93" i="36"/>
  <c r="D93" i="36" s="1"/>
  <c r="C92" i="36"/>
  <c r="D92" i="36" s="1"/>
  <c r="W37" i="41"/>
  <c r="X37" i="41" s="1"/>
  <c r="W42" i="41"/>
  <c r="X42" i="41" s="1"/>
  <c r="W41" i="41"/>
  <c r="X41" i="41" s="1"/>
  <c r="W38" i="41"/>
  <c r="X38" i="41" s="1"/>
  <c r="W39" i="41"/>
  <c r="X39" i="41" s="1"/>
  <c r="W40" i="41"/>
  <c r="X40" i="41" s="1"/>
  <c r="AM37" i="41"/>
  <c r="AN37" i="41" s="1"/>
  <c r="AM42" i="41"/>
  <c r="AN42" i="41" s="1"/>
  <c r="AM41" i="41"/>
  <c r="AN41" i="41" s="1"/>
  <c r="AM38" i="41"/>
  <c r="AN38" i="41" s="1"/>
  <c r="AM40" i="41"/>
  <c r="AN40" i="41" s="1"/>
  <c r="AM39" i="41"/>
  <c r="AN39" i="41" s="1"/>
  <c r="AA93" i="41"/>
  <c r="AB93" i="41" s="1"/>
  <c r="AA92" i="41"/>
  <c r="AB92" i="41" s="1"/>
  <c r="AI27" i="36"/>
  <c r="AJ27" i="36" s="1"/>
  <c r="AI41" i="36"/>
  <c r="AJ41" i="36" s="1"/>
  <c r="AI40" i="36"/>
  <c r="AJ40" i="36" s="1"/>
  <c r="AI37" i="36"/>
  <c r="AJ37" i="36" s="1"/>
  <c r="AI42" i="36"/>
  <c r="AJ42" i="36" s="1"/>
  <c r="AI39" i="36"/>
  <c r="AJ39" i="36" s="1"/>
  <c r="AI38" i="36"/>
  <c r="AJ38" i="36" s="1"/>
  <c r="W35" i="40"/>
  <c r="X35" i="40" s="1"/>
  <c r="W40" i="40"/>
  <c r="X40" i="40" s="1"/>
  <c r="W38" i="40"/>
  <c r="X38" i="40" s="1"/>
  <c r="W41" i="40"/>
  <c r="X41" i="40" s="1"/>
  <c r="W37" i="40"/>
  <c r="X37" i="40" s="1"/>
  <c r="W39" i="40"/>
  <c r="X39" i="40" s="1"/>
  <c r="W42" i="40"/>
  <c r="X42" i="40" s="1"/>
  <c r="O86" i="36"/>
  <c r="O92" i="36"/>
  <c r="P92" i="36" s="1"/>
  <c r="O93" i="36"/>
  <c r="P93" i="36" s="1"/>
  <c r="O41" i="41"/>
  <c r="P41" i="41" s="1"/>
  <c r="O37" i="41"/>
  <c r="P37" i="41" s="1"/>
  <c r="O38" i="41"/>
  <c r="P38" i="41" s="1"/>
  <c r="O42" i="41"/>
  <c r="P42" i="41" s="1"/>
  <c r="O40" i="41"/>
  <c r="P40" i="41" s="1"/>
  <c r="O39" i="41"/>
  <c r="P39" i="41" s="1"/>
  <c r="AA85" i="40"/>
  <c r="AA92" i="40"/>
  <c r="AB92" i="40" s="1"/>
  <c r="AA93" i="40"/>
  <c r="AB93" i="40" s="1"/>
  <c r="O92" i="41"/>
  <c r="P92" i="41" s="1"/>
  <c r="O93" i="41"/>
  <c r="P93" i="41" s="1"/>
  <c r="C40" i="36"/>
  <c r="D40" i="36" s="1"/>
  <c r="C41" i="36"/>
  <c r="D41" i="36" s="1"/>
  <c r="C42" i="36"/>
  <c r="D42" i="36" s="1"/>
  <c r="C39" i="36"/>
  <c r="D39" i="36" s="1"/>
  <c r="C37" i="36"/>
  <c r="D37" i="36" s="1"/>
  <c r="C38" i="36"/>
  <c r="D38" i="36" s="1"/>
  <c r="C38" i="41"/>
  <c r="D38" i="41" s="1"/>
  <c r="C37" i="41"/>
  <c r="D37" i="41" s="1"/>
  <c r="C40" i="41"/>
  <c r="D40" i="41" s="1"/>
  <c r="C41" i="41"/>
  <c r="D41" i="41" s="1"/>
  <c r="C42" i="41"/>
  <c r="D42" i="41" s="1"/>
  <c r="C39" i="41"/>
  <c r="D39" i="41" s="1"/>
  <c r="AU93" i="41"/>
  <c r="AV93" i="41" s="1"/>
  <c r="AU92" i="41"/>
  <c r="AV92" i="41" s="1"/>
  <c r="G22" i="36"/>
  <c r="G32" i="36" s="1"/>
  <c r="H32" i="36" s="1"/>
  <c r="K49" i="39"/>
  <c r="L49" i="39" s="1"/>
  <c r="AF48" i="39"/>
  <c r="AI31" i="36"/>
  <c r="AJ31" i="36" s="1"/>
  <c r="K76" i="36"/>
  <c r="K86" i="36" s="1"/>
  <c r="AM32" i="41"/>
  <c r="AN32" i="41" s="1"/>
  <c r="AF47" i="34"/>
  <c r="AF55" i="34" s="1"/>
  <c r="B44" i="4" s="1"/>
  <c r="C76" i="41"/>
  <c r="C87" i="41" s="1"/>
  <c r="G76" i="36"/>
  <c r="G80" i="36"/>
  <c r="N9" i="33"/>
  <c r="S34" i="36"/>
  <c r="T34" i="36" s="1"/>
  <c r="AM34" i="41"/>
  <c r="AN34" i="41" s="1"/>
  <c r="S28" i="36"/>
  <c r="T28" i="36" s="1"/>
  <c r="AH8" i="33"/>
  <c r="C80" i="41"/>
  <c r="AM28" i="41"/>
  <c r="AN28" i="41" s="1"/>
  <c r="S84" i="36"/>
  <c r="AQ27" i="41"/>
  <c r="AR27" i="41" s="1"/>
  <c r="AA85" i="41"/>
  <c r="AA82" i="41"/>
  <c r="AA87" i="41"/>
  <c r="AI30" i="36"/>
  <c r="AJ30" i="36" s="1"/>
  <c r="AM27" i="41"/>
  <c r="AN27" i="41" s="1"/>
  <c r="AE85" i="40"/>
  <c r="AM33" i="41"/>
  <c r="AN33" i="41" s="1"/>
  <c r="AI28" i="36"/>
  <c r="AJ28" i="36" s="1"/>
  <c r="AM30" i="41"/>
  <c r="AN30" i="41" s="1"/>
  <c r="AI33" i="36"/>
  <c r="AJ33" i="36" s="1"/>
  <c r="AI34" i="36"/>
  <c r="AJ34" i="36" s="1"/>
  <c r="AI32" i="36"/>
  <c r="AJ32" i="36" s="1"/>
  <c r="AB74" i="41"/>
  <c r="AB76" i="41" s="1"/>
  <c r="AM31" i="41"/>
  <c r="AN31" i="41" s="1"/>
  <c r="S81" i="36"/>
  <c r="S85" i="36"/>
  <c r="S88" i="36"/>
  <c r="S86" i="36"/>
  <c r="AQ33" i="41"/>
  <c r="AR33" i="41" s="1"/>
  <c r="S87" i="36"/>
  <c r="O85" i="36"/>
  <c r="G20" i="42"/>
  <c r="H20" i="42" s="1"/>
  <c r="H22" i="42" s="1"/>
  <c r="Y9" i="33" s="1"/>
  <c r="AQ30" i="41"/>
  <c r="AR30" i="41" s="1"/>
  <c r="S30" i="36"/>
  <c r="T30" i="36" s="1"/>
  <c r="AQ31" i="41"/>
  <c r="AR31" i="41" s="1"/>
  <c r="AQ34" i="41"/>
  <c r="AR34" i="41" s="1"/>
  <c r="S33" i="36"/>
  <c r="T33" i="36" s="1"/>
  <c r="K76" i="41"/>
  <c r="X22" i="36"/>
  <c r="W25" i="36" s="1"/>
  <c r="X25" i="36" s="1"/>
  <c r="S31" i="36"/>
  <c r="T31" i="36" s="1"/>
  <c r="AQ32" i="41"/>
  <c r="AR32" i="41" s="1"/>
  <c r="AI80" i="35"/>
  <c r="S27" i="36"/>
  <c r="T27" i="36" s="1"/>
  <c r="D11" i="33"/>
  <c r="O25" i="36"/>
  <c r="P25" i="36" s="1"/>
  <c r="O26" i="36"/>
  <c r="P26" i="36" s="1"/>
  <c r="AU84" i="41"/>
  <c r="AU87" i="41"/>
  <c r="AU81" i="41"/>
  <c r="AU88" i="41"/>
  <c r="AU85" i="41"/>
  <c r="AA84" i="40"/>
  <c r="AA86" i="41"/>
  <c r="AA81" i="40"/>
  <c r="AA81" i="41"/>
  <c r="O87" i="36"/>
  <c r="O84" i="36"/>
  <c r="O82" i="36"/>
  <c r="O88" i="36"/>
  <c r="AA88" i="41"/>
  <c r="S22" i="41"/>
  <c r="S35" i="41" s="1"/>
  <c r="T35" i="41" s="1"/>
  <c r="O81" i="36"/>
  <c r="AA82" i="40"/>
  <c r="H102" i="40"/>
  <c r="H110" i="40" s="1"/>
  <c r="AL9" i="33" s="1"/>
  <c r="AA88" i="40"/>
  <c r="AA87" i="40"/>
  <c r="AA84" i="41"/>
  <c r="AA86" i="40"/>
  <c r="P99" i="40"/>
  <c r="O102" i="40" s="1"/>
  <c r="O103" i="40" s="1"/>
  <c r="P103" i="40" s="1"/>
  <c r="AE104" i="39"/>
  <c r="AF104" i="39" s="1"/>
  <c r="W30" i="41"/>
  <c r="X30" i="41" s="1"/>
  <c r="W32" i="41"/>
  <c r="X32" i="41" s="1"/>
  <c r="W34" i="41"/>
  <c r="X34" i="41" s="1"/>
  <c r="W33" i="41"/>
  <c r="X33" i="41" s="1"/>
  <c r="W27" i="41"/>
  <c r="X27" i="41" s="1"/>
  <c r="W28" i="41"/>
  <c r="X28" i="41" s="1"/>
  <c r="W31" i="41"/>
  <c r="X31" i="41" s="1"/>
  <c r="AU82" i="41"/>
  <c r="H22" i="41"/>
  <c r="L22" i="36"/>
  <c r="O26" i="41"/>
  <c r="P26" i="41" s="1"/>
  <c r="O25" i="41"/>
  <c r="P25" i="41" s="1"/>
  <c r="G22" i="41"/>
  <c r="W22" i="36"/>
  <c r="W35" i="36" s="1"/>
  <c r="X35" i="36" s="1"/>
  <c r="X20" i="41"/>
  <c r="X22" i="41" s="1"/>
  <c r="X13" i="33" s="1"/>
  <c r="K22" i="36"/>
  <c r="AU86" i="41"/>
  <c r="L76" i="41"/>
  <c r="AE84" i="40"/>
  <c r="AE86" i="40"/>
  <c r="AE82" i="40"/>
  <c r="AE81" i="40"/>
  <c r="AE88" i="40"/>
  <c r="AE87" i="40"/>
  <c r="AH22" i="31" a="1"/>
  <c r="AH22" i="31" s="1"/>
  <c r="AH23" i="31" a="1"/>
  <c r="AH23" i="31" s="1"/>
  <c r="AH24" i="31" a="1"/>
  <c r="AH24" i="31" s="1"/>
  <c r="AH26" i="31" a="1"/>
  <c r="AH26" i="31" s="1"/>
  <c r="AH25" i="31" a="1"/>
  <c r="AH25" i="31" s="1"/>
  <c r="L47" i="39"/>
  <c r="L55" i="39" s="1"/>
  <c r="AA10" i="33" s="1"/>
  <c r="O20" i="42"/>
  <c r="P20" i="42" s="1"/>
  <c r="P22" i="42" s="1"/>
  <c r="O26" i="42" s="1"/>
  <c r="P26" i="42" s="1"/>
  <c r="AB103" i="34"/>
  <c r="H44" i="40"/>
  <c r="G47" i="40" s="1"/>
  <c r="H47" i="40" s="1"/>
  <c r="G74" i="37"/>
  <c r="H74" i="37" s="1"/>
  <c r="H76" i="37" s="1"/>
  <c r="G80" i="37" s="1"/>
  <c r="AA20" i="37"/>
  <c r="AB20" i="37" s="1"/>
  <c r="AB22" i="37" s="1"/>
  <c r="AA25" i="37" s="1"/>
  <c r="AB25" i="37" s="1"/>
  <c r="D47" i="35"/>
  <c r="G35" i="41"/>
  <c r="H35" i="41" s="1"/>
  <c r="G36" i="41"/>
  <c r="H36" i="41" s="1"/>
  <c r="AQ20" i="37"/>
  <c r="AR20" i="37" s="1"/>
  <c r="W36" i="40"/>
  <c r="X36" i="40" s="1"/>
  <c r="AB103" i="39"/>
  <c r="K73" i="43"/>
  <c r="L73" i="43" s="1"/>
  <c r="AE73" i="43"/>
  <c r="AF73" i="43" s="1"/>
  <c r="W31" i="40"/>
  <c r="X31" i="40" s="1"/>
  <c r="AV102" i="34"/>
  <c r="S26" i="41"/>
  <c r="T26" i="41" s="1"/>
  <c r="C74" i="37"/>
  <c r="D74" i="37" s="1"/>
  <c r="D76" i="37" s="1"/>
  <c r="O8" i="33" s="1"/>
  <c r="C20" i="42"/>
  <c r="D20" i="42" s="1"/>
  <c r="D22" i="42" s="1"/>
  <c r="C25" i="42" s="1"/>
  <c r="D25" i="42" s="1"/>
  <c r="AV102" i="39"/>
  <c r="AV110" i="39" s="1"/>
  <c r="AK19" i="33" s="1"/>
  <c r="S25" i="41"/>
  <c r="T25" i="41" s="1"/>
  <c r="AQ73" i="43"/>
  <c r="AR73" i="43" s="1"/>
  <c r="AU20" i="42"/>
  <c r="AV20" i="42" s="1"/>
  <c r="W33" i="40"/>
  <c r="X33" i="40" s="1"/>
  <c r="W27" i="40"/>
  <c r="X27" i="40" s="1"/>
  <c r="W32" i="40"/>
  <c r="X32" i="40" s="1"/>
  <c r="W28" i="40"/>
  <c r="X28" i="40" s="1"/>
  <c r="W30" i="40"/>
  <c r="X30" i="40" s="1"/>
  <c r="W34" i="40"/>
  <c r="X34" i="40" s="1"/>
  <c r="AM19" i="43"/>
  <c r="AN19" i="43" s="1"/>
  <c r="AI20" i="37"/>
  <c r="AJ20" i="37" s="1"/>
  <c r="D12" i="33"/>
  <c r="AM80" i="35"/>
  <c r="AA26" i="40"/>
  <c r="AB26" i="40" s="1"/>
  <c r="AU73" i="38"/>
  <c r="AV73" i="38" s="1"/>
  <c r="AA25" i="40"/>
  <c r="AB25" i="40" s="1"/>
  <c r="S73" i="38"/>
  <c r="T73" i="38" s="1"/>
  <c r="W74" i="37"/>
  <c r="X74" i="37" s="1"/>
  <c r="X76" i="37" s="1"/>
  <c r="O13" i="33" s="1"/>
  <c r="S80" i="41"/>
  <c r="H99" i="35"/>
  <c r="G102" i="35" s="1"/>
  <c r="AV47" i="34"/>
  <c r="AV55" i="34" s="1"/>
  <c r="B48" i="4" s="1"/>
  <c r="G26" i="36"/>
  <c r="H26" i="36" s="1"/>
  <c r="L44" i="40"/>
  <c r="K47" i="40" s="1"/>
  <c r="L47" i="40" s="1"/>
  <c r="O89" i="41"/>
  <c r="O90" i="41"/>
  <c r="O85" i="41"/>
  <c r="C35" i="41"/>
  <c r="D35" i="41" s="1"/>
  <c r="C31" i="41"/>
  <c r="D31" i="41" s="1"/>
  <c r="C36" i="41"/>
  <c r="D36" i="41" s="1"/>
  <c r="G25" i="36"/>
  <c r="H25" i="36" s="1"/>
  <c r="S26" i="36"/>
  <c r="T26" i="36" s="1"/>
  <c r="C90" i="41"/>
  <c r="AA80" i="35"/>
  <c r="M14" i="33"/>
  <c r="C73" i="43"/>
  <c r="D73" i="43" s="1"/>
  <c r="O36" i="36"/>
  <c r="P36" i="36" s="1"/>
  <c r="O35" i="36"/>
  <c r="P35" i="36" s="1"/>
  <c r="O31" i="36"/>
  <c r="P31" i="36" s="1"/>
  <c r="O36" i="42"/>
  <c r="P36" i="42" s="1"/>
  <c r="G36" i="36"/>
  <c r="H36" i="36" s="1"/>
  <c r="G31" i="36"/>
  <c r="H31" i="36" s="1"/>
  <c r="G35" i="36"/>
  <c r="H35" i="36" s="1"/>
  <c r="K85" i="36"/>
  <c r="K90" i="36"/>
  <c r="AA35" i="40"/>
  <c r="AB35" i="40" s="1"/>
  <c r="AA31" i="40"/>
  <c r="AB31" i="40" s="1"/>
  <c r="AA36" i="40"/>
  <c r="AB36" i="40" s="1"/>
  <c r="G89" i="41"/>
  <c r="G90" i="41"/>
  <c r="G85" i="41"/>
  <c r="C35" i="36"/>
  <c r="D35" i="36" s="1"/>
  <c r="C31" i="36"/>
  <c r="D31" i="36" s="1"/>
  <c r="C36" i="36"/>
  <c r="D36" i="36" s="1"/>
  <c r="G17" i="33"/>
  <c r="C85" i="36"/>
  <c r="C89" i="36"/>
  <c r="C90" i="36"/>
  <c r="K35" i="41"/>
  <c r="L35" i="41" s="1"/>
  <c r="K36" i="41"/>
  <c r="L36" i="41" s="1"/>
  <c r="K31" i="41"/>
  <c r="L31" i="41" s="1"/>
  <c r="AA73" i="38"/>
  <c r="AB73" i="38" s="1"/>
  <c r="AE73" i="38"/>
  <c r="AF73" i="38" s="1"/>
  <c r="AJ44" i="35"/>
  <c r="AI47" i="35" s="1"/>
  <c r="AJ47" i="35" s="1"/>
  <c r="AJ55" i="35" s="1"/>
  <c r="P47" i="39"/>
  <c r="P55" i="39" s="1"/>
  <c r="AA11" i="33" s="1"/>
  <c r="S48" i="35"/>
  <c r="S49" i="35" s="1"/>
  <c r="T49" i="35" s="1"/>
  <c r="AR76" i="40"/>
  <c r="AG18" i="33" s="1"/>
  <c r="P99" i="35"/>
  <c r="O102" i="35" s="1"/>
  <c r="O103" i="35" s="1"/>
  <c r="AE74" i="42"/>
  <c r="AF74" i="42" s="1"/>
  <c r="H14" i="33"/>
  <c r="C43" i="4"/>
  <c r="L102" i="35"/>
  <c r="L110" i="35" s="1"/>
  <c r="J39" i="4" s="1"/>
  <c r="S80" i="36"/>
  <c r="AQ19" i="43"/>
  <c r="AR19" i="43" s="1"/>
  <c r="AF73" i="37"/>
  <c r="AE74" i="37"/>
  <c r="C20" i="37"/>
  <c r="D20" i="37" s="1"/>
  <c r="D22" i="37" s="1"/>
  <c r="E8" i="33" s="1"/>
  <c r="AM25" i="35"/>
  <c r="AN25" i="35" s="1"/>
  <c r="S19" i="38"/>
  <c r="T19" i="38" s="1"/>
  <c r="AM26" i="35"/>
  <c r="AN26" i="35" s="1"/>
  <c r="AJ44" i="40"/>
  <c r="AI47" i="40" s="1"/>
  <c r="AI48" i="40" s="1"/>
  <c r="AR22" i="40"/>
  <c r="AQ26" i="40" s="1"/>
  <c r="AR26" i="40" s="1"/>
  <c r="AM80" i="40"/>
  <c r="H11" i="33"/>
  <c r="D44" i="40"/>
  <c r="C47" i="40" s="1"/>
  <c r="C48" i="40" s="1"/>
  <c r="G18" i="33"/>
  <c r="AA74" i="42"/>
  <c r="AB74" i="42" s="1"/>
  <c r="AB76" i="42" s="1"/>
  <c r="P44" i="40"/>
  <c r="O47" i="40" s="1"/>
  <c r="AR76" i="35"/>
  <c r="M18" i="33" s="1"/>
  <c r="AE19" i="38"/>
  <c r="AF19" i="38" s="1"/>
  <c r="AR22" i="35"/>
  <c r="C18" i="33" s="1"/>
  <c r="AM73" i="38"/>
  <c r="AN73" i="38" s="1"/>
  <c r="G19" i="38"/>
  <c r="H19" i="38" s="1"/>
  <c r="K80" i="36"/>
  <c r="H9" i="33"/>
  <c r="H15" i="33"/>
  <c r="AA73" i="43"/>
  <c r="AB73" i="43" s="1"/>
  <c r="AF44" i="40"/>
  <c r="AE47" i="40" s="1"/>
  <c r="L99" i="40"/>
  <c r="K102" i="40" s="1"/>
  <c r="H12" i="33"/>
  <c r="AF19" i="43"/>
  <c r="D8" i="33"/>
  <c r="C25" i="36"/>
  <c r="D25" i="36" s="1"/>
  <c r="C26" i="36"/>
  <c r="D26" i="36" s="1"/>
  <c r="X10" i="33"/>
  <c r="K26" i="41"/>
  <c r="L26" i="41" s="1"/>
  <c r="K25" i="41"/>
  <c r="L25" i="41" s="1"/>
  <c r="W17" i="33"/>
  <c r="AM25" i="40"/>
  <c r="AN25" i="40" s="1"/>
  <c r="AM26" i="40"/>
  <c r="AN26" i="40" s="1"/>
  <c r="K49" i="34"/>
  <c r="L48" i="34"/>
  <c r="Z79" i="37"/>
  <c r="AB79" i="37" s="1"/>
  <c r="Z79" i="42"/>
  <c r="AB79" i="42" s="1"/>
  <c r="K104" i="34"/>
  <c r="L103" i="34"/>
  <c r="C103" i="35"/>
  <c r="D102" i="35"/>
  <c r="C49" i="35"/>
  <c r="D48" i="35"/>
  <c r="AT79" i="40"/>
  <c r="AV79" i="40" s="1"/>
  <c r="AT79" i="35"/>
  <c r="AV79" i="35" s="1"/>
  <c r="AQ103" i="39"/>
  <c r="AR102" i="39"/>
  <c r="AA19" i="38"/>
  <c r="AB19" i="38" s="1"/>
  <c r="P73" i="37"/>
  <c r="O74" i="37"/>
  <c r="P74" i="37" s="1"/>
  <c r="AR19" i="42"/>
  <c r="AQ22" i="42"/>
  <c r="AB76" i="36"/>
  <c r="X18" i="38"/>
  <c r="W19" i="38"/>
  <c r="W20" i="38" s="1"/>
  <c r="X20" i="38" s="1"/>
  <c r="L73" i="42"/>
  <c r="L76" i="42" s="1"/>
  <c r="K76" i="42"/>
  <c r="T19" i="37"/>
  <c r="AQ74" i="37"/>
  <c r="O84" i="41"/>
  <c r="O81" i="41"/>
  <c r="O82" i="41"/>
  <c r="O86" i="41"/>
  <c r="O88" i="41"/>
  <c r="O87" i="41"/>
  <c r="C49" i="39"/>
  <c r="D48" i="39"/>
  <c r="AT18" i="40"/>
  <c r="AV18" i="40" s="1"/>
  <c r="AT18" i="35"/>
  <c r="AV18" i="35" s="1"/>
  <c r="AT72" i="40"/>
  <c r="AV72" i="40" s="1"/>
  <c r="AT72" i="35"/>
  <c r="AV72" i="35" s="1"/>
  <c r="S20" i="37"/>
  <c r="T20" i="37" s="1"/>
  <c r="C102" i="40"/>
  <c r="AE49" i="34"/>
  <c r="AF48" i="34"/>
  <c r="H18" i="43"/>
  <c r="W49" i="34"/>
  <c r="X48" i="34"/>
  <c r="T72" i="43"/>
  <c r="S73" i="43"/>
  <c r="AA74" i="37"/>
  <c r="AB74" i="37" s="1"/>
  <c r="AB76" i="37" s="1"/>
  <c r="AV73" i="37"/>
  <c r="AU74" i="37"/>
  <c r="AQ74" i="42"/>
  <c r="AR74" i="42" s="1"/>
  <c r="AM76" i="42"/>
  <c r="O50" i="35"/>
  <c r="P49" i="35"/>
  <c r="O74" i="42"/>
  <c r="P74" i="42" s="1"/>
  <c r="P76" i="42" s="1"/>
  <c r="K19" i="43"/>
  <c r="S19" i="43"/>
  <c r="K73" i="38"/>
  <c r="AM73" i="43"/>
  <c r="AT21" i="35"/>
  <c r="AV21" i="35" s="1"/>
  <c r="AT21" i="40"/>
  <c r="AV21" i="40" s="1"/>
  <c r="AT75" i="35"/>
  <c r="AV75" i="35" s="1"/>
  <c r="AT75" i="40"/>
  <c r="AV75" i="40" s="1"/>
  <c r="T73" i="42"/>
  <c r="S74" i="42"/>
  <c r="T74" i="42" s="1"/>
  <c r="AJ72" i="38"/>
  <c r="AI73" i="38"/>
  <c r="AJ73" i="38" s="1"/>
  <c r="T73" i="37"/>
  <c r="S74" i="37"/>
  <c r="T74" i="37" s="1"/>
  <c r="AE50" i="39"/>
  <c r="AF49" i="39"/>
  <c r="N8" i="33"/>
  <c r="C80" i="36"/>
  <c r="AA105" i="34"/>
  <c r="AB104" i="34"/>
  <c r="S105" i="39"/>
  <c r="T104" i="39"/>
  <c r="AJ18" i="38"/>
  <c r="AI19" i="38"/>
  <c r="AJ19" i="38" s="1"/>
  <c r="X72" i="43"/>
  <c r="W73" i="43"/>
  <c r="X73" i="43" s="1"/>
  <c r="AN19" i="37"/>
  <c r="AM20" i="37"/>
  <c r="AN20" i="37" s="1"/>
  <c r="P18" i="38"/>
  <c r="O19" i="38"/>
  <c r="P19" i="38" s="1"/>
  <c r="C30" i="41"/>
  <c r="D30" i="41" s="1"/>
  <c r="C33" i="41"/>
  <c r="D33" i="41" s="1"/>
  <c r="C32" i="41"/>
  <c r="D32" i="41" s="1"/>
  <c r="C34" i="41"/>
  <c r="D34" i="41" s="1"/>
  <c r="C27" i="41"/>
  <c r="D27" i="41" s="1"/>
  <c r="C28" i="41"/>
  <c r="D28" i="41" s="1"/>
  <c r="AM105" i="34"/>
  <c r="AN104" i="34"/>
  <c r="W105" i="34"/>
  <c r="X104" i="34"/>
  <c r="C103" i="39"/>
  <c r="D102" i="39"/>
  <c r="AM20" i="42"/>
  <c r="AN20" i="42" s="1"/>
  <c r="P72" i="43"/>
  <c r="O73" i="43"/>
  <c r="P73" i="43" s="1"/>
  <c r="G88" i="41"/>
  <c r="G87" i="41"/>
  <c r="G81" i="41"/>
  <c r="G86" i="41"/>
  <c r="G84" i="41"/>
  <c r="G82" i="41"/>
  <c r="AE105" i="34"/>
  <c r="AF104" i="34"/>
  <c r="AR18" i="38"/>
  <c r="AQ19" i="38"/>
  <c r="AD19" i="41"/>
  <c r="AF19" i="41" s="1"/>
  <c r="AD19" i="36"/>
  <c r="AF19" i="36" s="1"/>
  <c r="AD73" i="36"/>
  <c r="AF73" i="36" s="1"/>
  <c r="AD73" i="41"/>
  <c r="AF73" i="41" s="1"/>
  <c r="AI20" i="42"/>
  <c r="AA19" i="43"/>
  <c r="AA20" i="43" s="1"/>
  <c r="AB20" i="43" s="1"/>
  <c r="AI76" i="37"/>
  <c r="AF19" i="37"/>
  <c r="AE20" i="37"/>
  <c r="AF20" i="37" s="1"/>
  <c r="K105" i="39"/>
  <c r="L104" i="39"/>
  <c r="AI48" i="39"/>
  <c r="AJ47" i="39"/>
  <c r="AM103" i="39"/>
  <c r="AN102" i="39"/>
  <c r="T19" i="42"/>
  <c r="T22" i="42" s="1"/>
  <c r="S22" i="42"/>
  <c r="G104" i="40"/>
  <c r="H103" i="40"/>
  <c r="AV19" i="37"/>
  <c r="AU20" i="37"/>
  <c r="AB22" i="41"/>
  <c r="AE50" i="35"/>
  <c r="AF49" i="35"/>
  <c r="G27" i="36"/>
  <c r="H27" i="36" s="1"/>
  <c r="AI74" i="42"/>
  <c r="AJ74" i="42" s="1"/>
  <c r="AN73" i="37"/>
  <c r="T44" i="40"/>
  <c r="K74" i="37"/>
  <c r="O103" i="34"/>
  <c r="P102" i="34"/>
  <c r="X8" i="33"/>
  <c r="C25" i="41"/>
  <c r="D25" i="41" s="1"/>
  <c r="C26" i="41"/>
  <c r="D26" i="41" s="1"/>
  <c r="AI103" i="39"/>
  <c r="AJ102" i="39"/>
  <c r="X72" i="38"/>
  <c r="W73" i="38"/>
  <c r="W74" i="38" s="1"/>
  <c r="X74" i="38" s="1"/>
  <c r="D72" i="38"/>
  <c r="C73" i="38"/>
  <c r="X55" i="39"/>
  <c r="AA13" i="33" s="1"/>
  <c r="AV18" i="43"/>
  <c r="AU19" i="43"/>
  <c r="AU20" i="43" s="1"/>
  <c r="AV20" i="43" s="1"/>
  <c r="AH9" i="33"/>
  <c r="G80" i="41"/>
  <c r="C48" i="34"/>
  <c r="D47" i="34"/>
  <c r="AA48" i="39"/>
  <c r="AB47" i="39"/>
  <c r="P72" i="38"/>
  <c r="O73" i="38"/>
  <c r="P73" i="38" s="1"/>
  <c r="AV72" i="43"/>
  <c r="AU73" i="43"/>
  <c r="AV73" i="43" s="1"/>
  <c r="G48" i="34"/>
  <c r="H47" i="34"/>
  <c r="AD17" i="41"/>
  <c r="AF17" i="41" s="1"/>
  <c r="AD17" i="36"/>
  <c r="AF17" i="36" s="1"/>
  <c r="AD71" i="36"/>
  <c r="AF71" i="36" s="1"/>
  <c r="AD71" i="41"/>
  <c r="AF71" i="41" s="1"/>
  <c r="AM74" i="37"/>
  <c r="AN74" i="37" s="1"/>
  <c r="AR72" i="38"/>
  <c r="AQ73" i="38"/>
  <c r="AR73" i="38" s="1"/>
  <c r="S105" i="34"/>
  <c r="T104" i="34"/>
  <c r="K48" i="35"/>
  <c r="L47" i="35"/>
  <c r="L55" i="35" s="1"/>
  <c r="C39" i="4" s="1"/>
  <c r="AI105" i="34"/>
  <c r="AJ104" i="34"/>
  <c r="X55" i="34"/>
  <c r="B42" i="4" s="1"/>
  <c r="S50" i="39"/>
  <c r="T49" i="39"/>
  <c r="AB19" i="42"/>
  <c r="AB22" i="42" s="1"/>
  <c r="AA22" i="42"/>
  <c r="H72" i="43"/>
  <c r="G73" i="43"/>
  <c r="H73" i="43" s="1"/>
  <c r="AB22" i="36"/>
  <c r="AU47" i="39"/>
  <c r="L19" i="37"/>
  <c r="L22" i="37" s="1"/>
  <c r="K22" i="37"/>
  <c r="AA48" i="34"/>
  <c r="AB47" i="34"/>
  <c r="AI48" i="34"/>
  <c r="AJ47" i="34"/>
  <c r="W20" i="42"/>
  <c r="O48" i="34"/>
  <c r="P47" i="34"/>
  <c r="AJ72" i="43"/>
  <c r="AI73" i="43"/>
  <c r="AI74" i="43" s="1"/>
  <c r="AJ74" i="43" s="1"/>
  <c r="N13" i="33"/>
  <c r="W80" i="36"/>
  <c r="AF18" i="43"/>
  <c r="AE20" i="43"/>
  <c r="AF20" i="43" s="1"/>
  <c r="G49" i="35"/>
  <c r="H48" i="35"/>
  <c r="W49" i="39"/>
  <c r="X48" i="39"/>
  <c r="W20" i="37"/>
  <c r="D73" i="42"/>
  <c r="C74" i="42"/>
  <c r="AQ103" i="34"/>
  <c r="AR102" i="34"/>
  <c r="AD20" i="36"/>
  <c r="AF20" i="36" s="1"/>
  <c r="AD20" i="41"/>
  <c r="AF20" i="41" s="1"/>
  <c r="AD74" i="41"/>
  <c r="AF74" i="41" s="1"/>
  <c r="AD74" i="36"/>
  <c r="AF74" i="36" s="1"/>
  <c r="AJ18" i="43"/>
  <c r="AI19" i="43"/>
  <c r="AJ19" i="43" s="1"/>
  <c r="AT19" i="40"/>
  <c r="AV19" i="40" s="1"/>
  <c r="AT19" i="35"/>
  <c r="AV19" i="35" s="1"/>
  <c r="AT73" i="35"/>
  <c r="AV73" i="35" s="1"/>
  <c r="AT73" i="40"/>
  <c r="AV73" i="40" s="1"/>
  <c r="W48" i="35"/>
  <c r="X47" i="35"/>
  <c r="X55" i="35" s="1"/>
  <c r="C42" i="4" s="1"/>
  <c r="L18" i="38"/>
  <c r="K19" i="38"/>
  <c r="AU74" i="42"/>
  <c r="AV74" i="42" s="1"/>
  <c r="T55" i="34"/>
  <c r="B41" i="4" s="1"/>
  <c r="O49" i="39"/>
  <c r="P48" i="39"/>
  <c r="AD79" i="38"/>
  <c r="AF79" i="38" s="1"/>
  <c r="AD79" i="43"/>
  <c r="AF79" i="43" s="1"/>
  <c r="AF19" i="42"/>
  <c r="AE22" i="42"/>
  <c r="H73" i="42"/>
  <c r="G74" i="42"/>
  <c r="H74" i="42" s="1"/>
  <c r="H72" i="38"/>
  <c r="G73" i="38"/>
  <c r="H73" i="38" s="1"/>
  <c r="AD21" i="41"/>
  <c r="AF21" i="41" s="1"/>
  <c r="AD21" i="36"/>
  <c r="AF21" i="36" s="1"/>
  <c r="AD75" i="36"/>
  <c r="AF75" i="36" s="1"/>
  <c r="AD75" i="41"/>
  <c r="AF75" i="41" s="1"/>
  <c r="AQ50" i="34"/>
  <c r="AR49" i="34"/>
  <c r="G20" i="37"/>
  <c r="G19" i="43"/>
  <c r="G20" i="43" s="1"/>
  <c r="H20" i="43" s="1"/>
  <c r="AM48" i="39"/>
  <c r="AN47" i="39"/>
  <c r="X18" i="43"/>
  <c r="W19" i="43"/>
  <c r="X19" i="43" s="1"/>
  <c r="K27" i="41"/>
  <c r="L27" i="41" s="1"/>
  <c r="K28" i="41"/>
  <c r="L28" i="41" s="1"/>
  <c r="K30" i="41"/>
  <c r="L30" i="41" s="1"/>
  <c r="K32" i="41"/>
  <c r="L32" i="41" s="1"/>
  <c r="K34" i="41"/>
  <c r="L34" i="41" s="1"/>
  <c r="K33" i="41"/>
  <c r="L33" i="41" s="1"/>
  <c r="AH29" i="31"/>
  <c r="AH54" i="31"/>
  <c r="AF68" i="41"/>
  <c r="AF14" i="41"/>
  <c r="AF68" i="36"/>
  <c r="AF14" i="36"/>
  <c r="AM50" i="34"/>
  <c r="AN49" i="34"/>
  <c r="L19" i="42"/>
  <c r="AH11" i="33"/>
  <c r="O80" i="41"/>
  <c r="P18" i="43"/>
  <c r="O19" i="43"/>
  <c r="P19" i="43" s="1"/>
  <c r="AU104" i="39"/>
  <c r="AV103" i="39"/>
  <c r="Z79" i="36"/>
  <c r="AB79" i="36" s="1"/>
  <c r="Z79" i="41"/>
  <c r="AB79" i="41" s="1"/>
  <c r="K20" i="42"/>
  <c r="L20" i="42" s="1"/>
  <c r="P19" i="37"/>
  <c r="O20" i="37"/>
  <c r="P20" i="37" s="1"/>
  <c r="K104" i="35"/>
  <c r="L103" i="35"/>
  <c r="AT17" i="35"/>
  <c r="AV17" i="35" s="1"/>
  <c r="AT17" i="40"/>
  <c r="AV17" i="40" s="1"/>
  <c r="AT71" i="40"/>
  <c r="AV71" i="40" s="1"/>
  <c r="AT71" i="35"/>
  <c r="AV71" i="35" s="1"/>
  <c r="C105" i="34"/>
  <c r="D104" i="34"/>
  <c r="AU104" i="34"/>
  <c r="AV103" i="34"/>
  <c r="AA50" i="35"/>
  <c r="AB49" i="35"/>
  <c r="C27" i="36"/>
  <c r="D27" i="36" s="1"/>
  <c r="C28" i="36"/>
  <c r="D28" i="36" s="1"/>
  <c r="C33" i="36"/>
  <c r="D33" i="36" s="1"/>
  <c r="C32" i="36"/>
  <c r="D32" i="36" s="1"/>
  <c r="C30" i="36"/>
  <c r="D30" i="36" s="1"/>
  <c r="C34" i="36"/>
  <c r="D34" i="36" s="1"/>
  <c r="C86" i="36"/>
  <c r="C87" i="36"/>
  <c r="C88" i="36"/>
  <c r="C82" i="36"/>
  <c r="C84" i="36"/>
  <c r="C81" i="36"/>
  <c r="S49" i="34"/>
  <c r="T48" i="34"/>
  <c r="G48" i="39"/>
  <c r="H47" i="39"/>
  <c r="AV18" i="38"/>
  <c r="AU19" i="38"/>
  <c r="AU20" i="38" s="1"/>
  <c r="AV20" i="38" s="1"/>
  <c r="BG29" i="31"/>
  <c r="BG54" i="31"/>
  <c r="AJ14" i="38"/>
  <c r="AJ68" i="43"/>
  <c r="AJ14" i="43"/>
  <c r="AJ68" i="38"/>
  <c r="AM19" i="38"/>
  <c r="AN19" i="38" s="1"/>
  <c r="AA105" i="39"/>
  <c r="AB104" i="39"/>
  <c r="AI20" i="31"/>
  <c r="C19" i="43"/>
  <c r="C20" i="43" s="1"/>
  <c r="D20" i="43" s="1"/>
  <c r="AA34" i="40"/>
  <c r="AB34" i="40" s="1"/>
  <c r="AA33" i="40"/>
  <c r="AB33" i="40" s="1"/>
  <c r="AA30" i="40"/>
  <c r="AB30" i="40" s="1"/>
  <c r="AA27" i="40"/>
  <c r="AB27" i="40" s="1"/>
  <c r="AA32" i="40"/>
  <c r="AB32" i="40" s="1"/>
  <c r="AA28" i="40"/>
  <c r="AB28" i="40" s="1"/>
  <c r="O33" i="36"/>
  <c r="P33" i="36" s="1"/>
  <c r="O30" i="36"/>
  <c r="P30" i="36" s="1"/>
  <c r="O28" i="36"/>
  <c r="P28" i="36" s="1"/>
  <c r="O27" i="36"/>
  <c r="P27" i="36" s="1"/>
  <c r="O32" i="36"/>
  <c r="P32" i="36" s="1"/>
  <c r="O34" i="36"/>
  <c r="P34" i="36" s="1"/>
  <c r="L55" i="34"/>
  <c r="B39" i="4" s="1"/>
  <c r="AT29" i="31"/>
  <c r="AT54" i="31"/>
  <c r="AF68" i="37"/>
  <c r="AF14" i="42"/>
  <c r="AF68" i="42"/>
  <c r="AF14" i="37"/>
  <c r="AT20" i="35"/>
  <c r="AV20" i="35" s="1"/>
  <c r="AT20" i="40"/>
  <c r="AV20" i="40" s="1"/>
  <c r="AT74" i="35"/>
  <c r="AV74" i="35" s="1"/>
  <c r="AT74" i="40"/>
  <c r="AV74" i="40" s="1"/>
  <c r="X73" i="42"/>
  <c r="X76" i="42" s="1"/>
  <c r="W76" i="42"/>
  <c r="AQ48" i="39"/>
  <c r="AR47" i="39"/>
  <c r="AH13" i="33"/>
  <c r="W80" i="41"/>
  <c r="AU49" i="34"/>
  <c r="AV48" i="34"/>
  <c r="AD18" i="41"/>
  <c r="AF18" i="41" s="1"/>
  <c r="AD18" i="36"/>
  <c r="AF18" i="36" s="1"/>
  <c r="AD72" i="36"/>
  <c r="AF72" i="36" s="1"/>
  <c r="AD72" i="41"/>
  <c r="AF72" i="41" s="1"/>
  <c r="W105" i="39"/>
  <c r="X104" i="39"/>
  <c r="O103" i="39"/>
  <c r="P102" i="39"/>
  <c r="C19" i="38"/>
  <c r="D19" i="38" s="1"/>
  <c r="K89" i="36" l="1"/>
  <c r="C89" i="41"/>
  <c r="K81" i="36"/>
  <c r="K82" i="36"/>
  <c r="K88" i="36"/>
  <c r="K91" i="42"/>
  <c r="K94" i="42"/>
  <c r="L94" i="42" s="1"/>
  <c r="K96" i="42"/>
  <c r="L96" i="42" s="1"/>
  <c r="K95" i="42"/>
  <c r="L95" i="42" s="1"/>
  <c r="K95" i="41"/>
  <c r="L95" i="41" s="1"/>
  <c r="K96" i="41"/>
  <c r="L96" i="41" s="1"/>
  <c r="K94" i="41"/>
  <c r="L94" i="41" s="1"/>
  <c r="W91" i="42"/>
  <c r="W96" i="42"/>
  <c r="X96" i="42" s="1"/>
  <c r="W94" i="42"/>
  <c r="X94" i="42" s="1"/>
  <c r="W95" i="42"/>
  <c r="X95" i="42" s="1"/>
  <c r="AI91" i="37"/>
  <c r="AI95" i="37"/>
  <c r="AJ95" i="37" s="1"/>
  <c r="AI96" i="37"/>
  <c r="AJ96" i="37" s="1"/>
  <c r="AI94" i="37"/>
  <c r="AJ94" i="37" s="1"/>
  <c r="G95" i="36"/>
  <c r="H95" i="36" s="1"/>
  <c r="G96" i="36"/>
  <c r="H96" i="36" s="1"/>
  <c r="G94" i="36"/>
  <c r="H94" i="36" s="1"/>
  <c r="C91" i="41"/>
  <c r="C95" i="41"/>
  <c r="D95" i="41" s="1"/>
  <c r="C94" i="41"/>
  <c r="D94" i="41" s="1"/>
  <c r="C96" i="41"/>
  <c r="D96" i="41" s="1"/>
  <c r="K91" i="36"/>
  <c r="K96" i="36"/>
  <c r="L96" i="36" s="1"/>
  <c r="K95" i="36"/>
  <c r="L95" i="36" s="1"/>
  <c r="K94" i="36"/>
  <c r="L94" i="36" s="1"/>
  <c r="AM91" i="42"/>
  <c r="AM96" i="42"/>
  <c r="AN96" i="42" s="1"/>
  <c r="AM94" i="42"/>
  <c r="AN94" i="42" s="1"/>
  <c r="AM95" i="42"/>
  <c r="AN95" i="42" s="1"/>
  <c r="K91" i="41"/>
  <c r="K89" i="41"/>
  <c r="G91" i="36"/>
  <c r="G89" i="36"/>
  <c r="G33" i="36"/>
  <c r="H33" i="36" s="1"/>
  <c r="G34" i="36"/>
  <c r="H34" i="36" s="1"/>
  <c r="G28" i="36"/>
  <c r="H28" i="36" s="1"/>
  <c r="G30" i="36"/>
  <c r="H30" i="36" s="1"/>
  <c r="K50" i="39"/>
  <c r="K84" i="36"/>
  <c r="K93" i="36"/>
  <c r="L93" i="36" s="1"/>
  <c r="K92" i="36"/>
  <c r="L92" i="36" s="1"/>
  <c r="W93" i="42"/>
  <c r="X93" i="42" s="1"/>
  <c r="W92" i="42"/>
  <c r="X92" i="42" s="1"/>
  <c r="AM93" i="42"/>
  <c r="AN93" i="42" s="1"/>
  <c r="AM92" i="42"/>
  <c r="AN92" i="42" s="1"/>
  <c r="K39" i="37"/>
  <c r="L39" i="37" s="1"/>
  <c r="K41" i="37"/>
  <c r="L41" i="37" s="1"/>
  <c r="K42" i="37"/>
  <c r="L42" i="37" s="1"/>
  <c r="K40" i="37"/>
  <c r="L40" i="37" s="1"/>
  <c r="K38" i="37"/>
  <c r="L38" i="37" s="1"/>
  <c r="K37" i="37"/>
  <c r="L37" i="37" s="1"/>
  <c r="AE42" i="42"/>
  <c r="AF42" i="42" s="1"/>
  <c r="AE39" i="42"/>
  <c r="AF39" i="42" s="1"/>
  <c r="AE38" i="42"/>
  <c r="AF38" i="42" s="1"/>
  <c r="AE40" i="42"/>
  <c r="AF40" i="42" s="1"/>
  <c r="AE37" i="42"/>
  <c r="AF37" i="42" s="1"/>
  <c r="AE41" i="42"/>
  <c r="AF41" i="42" s="1"/>
  <c r="G38" i="36"/>
  <c r="H38" i="36" s="1"/>
  <c r="G41" i="36"/>
  <c r="H41" i="36" s="1"/>
  <c r="G40" i="36"/>
  <c r="H40" i="36" s="1"/>
  <c r="G42" i="36"/>
  <c r="H42" i="36" s="1"/>
  <c r="G37" i="36"/>
  <c r="H37" i="36" s="1"/>
  <c r="G39" i="36"/>
  <c r="H39" i="36" s="1"/>
  <c r="K35" i="36"/>
  <c r="L35" i="36" s="1"/>
  <c r="K40" i="36"/>
  <c r="L40" i="36" s="1"/>
  <c r="K37" i="36"/>
  <c r="L37" i="36" s="1"/>
  <c r="K41" i="36"/>
  <c r="L41" i="36" s="1"/>
  <c r="K38" i="36"/>
  <c r="L38" i="36" s="1"/>
  <c r="K42" i="36"/>
  <c r="L42" i="36" s="1"/>
  <c r="K39" i="36"/>
  <c r="L39" i="36" s="1"/>
  <c r="K93" i="41"/>
  <c r="L93" i="41" s="1"/>
  <c r="K92" i="41"/>
  <c r="L92" i="41" s="1"/>
  <c r="S30" i="41"/>
  <c r="T30" i="41" s="1"/>
  <c r="S37" i="41"/>
  <c r="T37" i="41" s="1"/>
  <c r="S42" i="41"/>
  <c r="T42" i="41" s="1"/>
  <c r="S41" i="41"/>
  <c r="T41" i="41" s="1"/>
  <c r="S40" i="41"/>
  <c r="T40" i="41" s="1"/>
  <c r="S38" i="41"/>
  <c r="T38" i="41" s="1"/>
  <c r="S39" i="41"/>
  <c r="T39" i="41" s="1"/>
  <c r="W41" i="36"/>
  <c r="X41" i="36" s="1"/>
  <c r="W40" i="36"/>
  <c r="X40" i="36" s="1"/>
  <c r="W39" i="36"/>
  <c r="X39" i="36" s="1"/>
  <c r="W37" i="36"/>
  <c r="X37" i="36" s="1"/>
  <c r="W42" i="36"/>
  <c r="X42" i="36" s="1"/>
  <c r="W38" i="36"/>
  <c r="X38" i="36" s="1"/>
  <c r="G93" i="36"/>
  <c r="H93" i="36" s="1"/>
  <c r="G92" i="36"/>
  <c r="H92" i="36" s="1"/>
  <c r="AI92" i="37"/>
  <c r="AJ92" i="37" s="1"/>
  <c r="AI93" i="37"/>
  <c r="AJ93" i="37" s="1"/>
  <c r="G33" i="41"/>
  <c r="H33" i="41" s="1"/>
  <c r="G38" i="41"/>
  <c r="H38" i="41" s="1"/>
  <c r="G40" i="41"/>
  <c r="H40" i="41" s="1"/>
  <c r="G42" i="41"/>
  <c r="H42" i="41" s="1"/>
  <c r="G41" i="41"/>
  <c r="H41" i="41" s="1"/>
  <c r="G37" i="41"/>
  <c r="H37" i="41" s="1"/>
  <c r="G39" i="41"/>
  <c r="H39" i="41" s="1"/>
  <c r="C84" i="41"/>
  <c r="C92" i="41"/>
  <c r="D92" i="41" s="1"/>
  <c r="C93" i="41"/>
  <c r="D93" i="41" s="1"/>
  <c r="K93" i="42"/>
  <c r="L93" i="42" s="1"/>
  <c r="K92" i="42"/>
  <c r="L92" i="42" s="1"/>
  <c r="AA42" i="42"/>
  <c r="AB42" i="42" s="1"/>
  <c r="AA38" i="42"/>
  <c r="AB38" i="42" s="1"/>
  <c r="AA37" i="42"/>
  <c r="AB37" i="42" s="1"/>
  <c r="AA41" i="42"/>
  <c r="AB41" i="42" s="1"/>
  <c r="AA39" i="42"/>
  <c r="AB39" i="42" s="1"/>
  <c r="AA40" i="42"/>
  <c r="AB40" i="42" s="1"/>
  <c r="K87" i="36"/>
  <c r="S42" i="42"/>
  <c r="T42" i="42" s="1"/>
  <c r="S38" i="42"/>
  <c r="T38" i="42" s="1"/>
  <c r="S41" i="42"/>
  <c r="T41" i="42" s="1"/>
  <c r="S40" i="42"/>
  <c r="T40" i="42" s="1"/>
  <c r="S39" i="42"/>
  <c r="T39" i="42" s="1"/>
  <c r="S37" i="42"/>
  <c r="T37" i="42" s="1"/>
  <c r="AQ42" i="42"/>
  <c r="AR42" i="42" s="1"/>
  <c r="AQ38" i="42"/>
  <c r="AR38" i="42" s="1"/>
  <c r="AQ37" i="42"/>
  <c r="AR37" i="42" s="1"/>
  <c r="AQ41" i="42"/>
  <c r="AR41" i="42" s="1"/>
  <c r="AQ39" i="42"/>
  <c r="AR39" i="42" s="1"/>
  <c r="AQ40" i="42"/>
  <c r="AR40" i="42" s="1"/>
  <c r="C86" i="41"/>
  <c r="C82" i="41"/>
  <c r="C81" i="41"/>
  <c r="C85" i="41"/>
  <c r="C88" i="41"/>
  <c r="AE105" i="39"/>
  <c r="AE106" i="39" s="1"/>
  <c r="G26" i="42"/>
  <c r="H26" i="42" s="1"/>
  <c r="G25" i="42"/>
  <c r="H25" i="42" s="1"/>
  <c r="G22" i="42"/>
  <c r="O104" i="40"/>
  <c r="P104" i="40" s="1"/>
  <c r="W26" i="36"/>
  <c r="X26" i="36" s="1"/>
  <c r="D13" i="33"/>
  <c r="C74" i="43"/>
  <c r="D74" i="43" s="1"/>
  <c r="D76" i="43" s="1"/>
  <c r="G81" i="36"/>
  <c r="G82" i="36"/>
  <c r="G87" i="36"/>
  <c r="G86" i="36"/>
  <c r="G84" i="36"/>
  <c r="G88" i="36"/>
  <c r="G85" i="36"/>
  <c r="K28" i="36"/>
  <c r="L28" i="36" s="1"/>
  <c r="G31" i="41"/>
  <c r="H31" i="41" s="1"/>
  <c r="K87" i="41"/>
  <c r="AM20" i="43"/>
  <c r="AN20" i="43" s="1"/>
  <c r="P102" i="40"/>
  <c r="P110" i="40" s="1"/>
  <c r="AL11" i="33" s="1"/>
  <c r="T44" i="36"/>
  <c r="S47" i="36" s="1"/>
  <c r="T47" i="36" s="1"/>
  <c r="T55" i="36" s="1"/>
  <c r="D41" i="4" s="1"/>
  <c r="G27" i="41"/>
  <c r="H27" i="41" s="1"/>
  <c r="G30" i="41"/>
  <c r="H30" i="41" s="1"/>
  <c r="G34" i="41"/>
  <c r="H34" i="41" s="1"/>
  <c r="S27" i="41"/>
  <c r="T27" i="41" s="1"/>
  <c r="G28" i="41"/>
  <c r="H28" i="41" s="1"/>
  <c r="G32" i="41"/>
  <c r="H32" i="41" s="1"/>
  <c r="K85" i="41"/>
  <c r="K84" i="41"/>
  <c r="K88" i="41"/>
  <c r="K81" i="41"/>
  <c r="K86" i="41"/>
  <c r="K82" i="41"/>
  <c r="K31" i="36"/>
  <c r="L31" i="36" s="1"/>
  <c r="K27" i="36"/>
  <c r="L27" i="36" s="1"/>
  <c r="S34" i="41"/>
  <c r="T34" i="41" s="1"/>
  <c r="S32" i="41"/>
  <c r="T32" i="41" s="1"/>
  <c r="S28" i="41"/>
  <c r="T28" i="41" s="1"/>
  <c r="S33" i="41"/>
  <c r="T33" i="41" s="1"/>
  <c r="S31" i="41"/>
  <c r="T31" i="41" s="1"/>
  <c r="K34" i="36"/>
  <c r="L34" i="36" s="1"/>
  <c r="P44" i="41"/>
  <c r="O47" i="41" s="1"/>
  <c r="K32" i="36"/>
  <c r="L32" i="36" s="1"/>
  <c r="K26" i="36"/>
  <c r="L26" i="36" s="1"/>
  <c r="D10" i="33"/>
  <c r="K25" i="36"/>
  <c r="L25" i="36" s="1"/>
  <c r="X9" i="33"/>
  <c r="G25" i="41"/>
  <c r="H25" i="41" s="1"/>
  <c r="G26" i="41"/>
  <c r="H26" i="41" s="1"/>
  <c r="K80" i="41"/>
  <c r="AH10" i="33"/>
  <c r="W25" i="41"/>
  <c r="X25" i="41" s="1"/>
  <c r="W26" i="41"/>
  <c r="X26" i="41" s="1"/>
  <c r="W34" i="36"/>
  <c r="X34" i="36" s="1"/>
  <c r="W31" i="36"/>
  <c r="X31" i="36" s="1"/>
  <c r="W30" i="36"/>
  <c r="X30" i="36" s="1"/>
  <c r="W33" i="36"/>
  <c r="X33" i="36" s="1"/>
  <c r="W28" i="36"/>
  <c r="X28" i="36" s="1"/>
  <c r="W27" i="36"/>
  <c r="X27" i="36" s="1"/>
  <c r="W32" i="36"/>
  <c r="X32" i="36" s="1"/>
  <c r="O25" i="42"/>
  <c r="P25" i="42" s="1"/>
  <c r="K33" i="36"/>
  <c r="L33" i="36" s="1"/>
  <c r="Y11" i="33"/>
  <c r="K30" i="36"/>
  <c r="L30" i="36" s="1"/>
  <c r="AQ20" i="43"/>
  <c r="AR20" i="43" s="1"/>
  <c r="AE74" i="43"/>
  <c r="AF74" i="43" s="1"/>
  <c r="AF76" i="43" s="1"/>
  <c r="AE80" i="43" s="1"/>
  <c r="K74" i="43"/>
  <c r="L74" i="43" s="1"/>
  <c r="L76" i="43" s="1"/>
  <c r="AJ10" i="33" s="1"/>
  <c r="AA22" i="37"/>
  <c r="AA35" i="37" s="1"/>
  <c r="AB35" i="37" s="1"/>
  <c r="O22" i="42"/>
  <c r="AI22" i="31" a="1"/>
  <c r="AI22" i="31" s="1"/>
  <c r="AI23" i="31" a="1"/>
  <c r="AI23" i="31" s="1"/>
  <c r="AI24" i="31" a="1"/>
  <c r="AI24" i="31" s="1"/>
  <c r="AI25" i="31" a="1"/>
  <c r="AI25" i="31" s="1"/>
  <c r="AI26" i="31" a="1"/>
  <c r="AI26" i="31" s="1"/>
  <c r="G48" i="40"/>
  <c r="G49" i="40" s="1"/>
  <c r="AA74" i="38"/>
  <c r="AB74" i="38" s="1"/>
  <c r="AB76" i="38" s="1"/>
  <c r="AA80" i="38" s="1"/>
  <c r="Y8" i="33"/>
  <c r="O9" i="33"/>
  <c r="S74" i="38"/>
  <c r="T74" i="38" s="1"/>
  <c r="T76" i="38" s="1"/>
  <c r="P12" i="33" s="1"/>
  <c r="AU74" i="38"/>
  <c r="AV74" i="38" s="1"/>
  <c r="W76" i="37"/>
  <c r="G76" i="37"/>
  <c r="S50" i="35"/>
  <c r="S51" i="35" s="1"/>
  <c r="C76" i="37"/>
  <c r="G19" i="33"/>
  <c r="AQ22" i="37"/>
  <c r="AQ35" i="37" s="1"/>
  <c r="AR35" i="37" s="1"/>
  <c r="L22" i="42"/>
  <c r="Y10" i="33" s="1"/>
  <c r="X44" i="40"/>
  <c r="W47" i="40" s="1"/>
  <c r="W48" i="40" s="1"/>
  <c r="P102" i="35"/>
  <c r="P110" i="35" s="1"/>
  <c r="J40" i="4" s="1"/>
  <c r="AQ25" i="40"/>
  <c r="AR25" i="40" s="1"/>
  <c r="AR44" i="40" s="1"/>
  <c r="C80" i="37"/>
  <c r="AM22" i="42"/>
  <c r="AI22" i="37"/>
  <c r="AI35" i="37" s="1"/>
  <c r="AJ35" i="37" s="1"/>
  <c r="AU76" i="42"/>
  <c r="AA26" i="37"/>
  <c r="AB26" i="37" s="1"/>
  <c r="W18" i="33"/>
  <c r="E14" i="33"/>
  <c r="K48" i="40"/>
  <c r="L48" i="40" s="1"/>
  <c r="G20" i="38"/>
  <c r="H20" i="38" s="1"/>
  <c r="H22" i="38" s="1"/>
  <c r="F9" i="33" s="1"/>
  <c r="C22" i="42"/>
  <c r="AQ80" i="35"/>
  <c r="AE20" i="38"/>
  <c r="AE22" i="38" s="1"/>
  <c r="AF76" i="42"/>
  <c r="AI15" i="33" s="1"/>
  <c r="C26" i="42"/>
  <c r="D26" i="42" s="1"/>
  <c r="AQ76" i="42"/>
  <c r="AU22" i="42"/>
  <c r="AE76" i="42"/>
  <c r="AQ74" i="43"/>
  <c r="AR74" i="43" s="1"/>
  <c r="C26" i="37"/>
  <c r="D26" i="37" s="1"/>
  <c r="C25" i="37"/>
  <c r="D25" i="37" s="1"/>
  <c r="G74" i="38"/>
  <c r="H74" i="38" s="1"/>
  <c r="H76" i="38" s="1"/>
  <c r="P9" i="33" s="1"/>
  <c r="AQ80" i="40"/>
  <c r="AQ26" i="35"/>
  <c r="AR26" i="35" s="1"/>
  <c r="AQ25" i="35"/>
  <c r="AR25" i="35" s="1"/>
  <c r="S76" i="42"/>
  <c r="AU74" i="43"/>
  <c r="AV74" i="43" s="1"/>
  <c r="T76" i="42"/>
  <c r="AI12" i="33" s="1"/>
  <c r="AN44" i="35"/>
  <c r="AM47" i="35" s="1"/>
  <c r="AJ47" i="40"/>
  <c r="AJ55" i="40" s="1"/>
  <c r="AB16" i="33" s="1"/>
  <c r="AN44" i="40"/>
  <c r="AM47" i="40" s="1"/>
  <c r="AN47" i="40" s="1"/>
  <c r="AU90" i="42"/>
  <c r="W90" i="37"/>
  <c r="AE36" i="42"/>
  <c r="AF36" i="42" s="1"/>
  <c r="AE31" i="42"/>
  <c r="AF31" i="42" s="1"/>
  <c r="AE35" i="42"/>
  <c r="AF35" i="42" s="1"/>
  <c r="AM35" i="42"/>
  <c r="AN35" i="42" s="1"/>
  <c r="AI89" i="37"/>
  <c r="AI85" i="37"/>
  <c r="AI90" i="37"/>
  <c r="AQ36" i="42"/>
  <c r="AR36" i="42" s="1"/>
  <c r="AQ31" i="42"/>
  <c r="AR31" i="42" s="1"/>
  <c r="AQ35" i="42"/>
  <c r="AR35" i="42" s="1"/>
  <c r="AU36" i="42"/>
  <c r="AV36" i="42" s="1"/>
  <c r="G35" i="42"/>
  <c r="H35" i="42" s="1"/>
  <c r="G36" i="42"/>
  <c r="H36" i="42" s="1"/>
  <c r="AA76" i="37"/>
  <c r="AM89" i="42"/>
  <c r="AM90" i="42"/>
  <c r="AM85" i="42"/>
  <c r="K90" i="42"/>
  <c r="K89" i="42"/>
  <c r="K85" i="42"/>
  <c r="K31" i="37"/>
  <c r="L31" i="37" s="1"/>
  <c r="K36" i="37"/>
  <c r="L36" i="37" s="1"/>
  <c r="K35" i="37"/>
  <c r="L35" i="37" s="1"/>
  <c r="AQ36" i="37"/>
  <c r="AR36" i="37" s="1"/>
  <c r="AE74" i="38"/>
  <c r="AF74" i="38" s="1"/>
  <c r="AF76" i="38" s="1"/>
  <c r="P15" i="33" s="1"/>
  <c r="W90" i="42"/>
  <c r="W89" i="42"/>
  <c r="W85" i="42"/>
  <c r="AA31" i="42"/>
  <c r="AB31" i="42" s="1"/>
  <c r="AA35" i="42"/>
  <c r="AB35" i="42" s="1"/>
  <c r="AA36" i="42"/>
  <c r="AB36" i="42" s="1"/>
  <c r="S35" i="42"/>
  <c r="T35" i="42" s="1"/>
  <c r="S36" i="42"/>
  <c r="T36" i="42" s="1"/>
  <c r="S31" i="42"/>
  <c r="T31" i="42" s="1"/>
  <c r="O74" i="43"/>
  <c r="P74" i="43" s="1"/>
  <c r="P76" i="43" s="1"/>
  <c r="AA36" i="37"/>
  <c r="AB36" i="37" s="1"/>
  <c r="C45" i="4"/>
  <c r="H16" i="33"/>
  <c r="AI48" i="35"/>
  <c r="T48" i="35"/>
  <c r="AF22" i="42"/>
  <c r="AE26" i="42" s="1"/>
  <c r="AF26" i="42" s="1"/>
  <c r="AV22" i="40"/>
  <c r="AU26" i="40" s="1"/>
  <c r="AV26" i="40" s="1"/>
  <c r="AM22" i="37"/>
  <c r="AB44" i="40"/>
  <c r="AA47" i="40" s="1"/>
  <c r="D47" i="40"/>
  <c r="R10" i="33"/>
  <c r="P22" i="37"/>
  <c r="E11" i="33" s="1"/>
  <c r="O20" i="38"/>
  <c r="P20" i="38" s="1"/>
  <c r="P22" i="38" s="1"/>
  <c r="S76" i="37"/>
  <c r="S20" i="38"/>
  <c r="T20" i="38" s="1"/>
  <c r="T22" i="38" s="1"/>
  <c r="F12" i="33" s="1"/>
  <c r="AQ74" i="38"/>
  <c r="AR74" i="38" s="1"/>
  <c r="AF22" i="37"/>
  <c r="AE25" i="37" s="1"/>
  <c r="AF25" i="37" s="1"/>
  <c r="W80" i="37"/>
  <c r="AF74" i="37"/>
  <c r="AF76" i="37" s="1"/>
  <c r="AE76" i="37"/>
  <c r="P44" i="36"/>
  <c r="O47" i="36" s="1"/>
  <c r="C22" i="37"/>
  <c r="AV22" i="35"/>
  <c r="AU26" i="35" s="1"/>
  <c r="AV26" i="35" s="1"/>
  <c r="O20" i="43"/>
  <c r="P20" i="43" s="1"/>
  <c r="P22" i="43" s="1"/>
  <c r="G76" i="42"/>
  <c r="G12" i="33"/>
  <c r="P76" i="37"/>
  <c r="O11" i="33" s="1"/>
  <c r="AA74" i="43"/>
  <c r="AB74" i="43" s="1"/>
  <c r="AB76" i="43" s="1"/>
  <c r="G10" i="33"/>
  <c r="H76" i="42"/>
  <c r="G80" i="42" s="1"/>
  <c r="O74" i="38"/>
  <c r="P74" i="38" s="1"/>
  <c r="P76" i="38" s="1"/>
  <c r="W74" i="43"/>
  <c r="G15" i="33"/>
  <c r="AI74" i="38"/>
  <c r="AJ74" i="38" s="1"/>
  <c r="AJ76" i="38" s="1"/>
  <c r="AM74" i="38"/>
  <c r="AN74" i="38" s="1"/>
  <c r="AA76" i="42"/>
  <c r="H13" i="33"/>
  <c r="AV76" i="35"/>
  <c r="M19" i="33" s="1"/>
  <c r="AM22" i="43"/>
  <c r="G13" i="33"/>
  <c r="AV76" i="40"/>
  <c r="AU80" i="40" s="1"/>
  <c r="AF22" i="43"/>
  <c r="Z15" i="33" s="1"/>
  <c r="H10" i="33"/>
  <c r="AJ15" i="33"/>
  <c r="AI10" i="33"/>
  <c r="K80" i="42"/>
  <c r="Y14" i="33"/>
  <c r="AA26" i="42"/>
  <c r="AB26" i="42" s="1"/>
  <c r="AA25" i="42"/>
  <c r="AB25" i="42" s="1"/>
  <c r="AI13" i="33"/>
  <c r="W80" i="42"/>
  <c r="K51" i="39"/>
  <c r="L50" i="39"/>
  <c r="G105" i="40"/>
  <c r="H104" i="40"/>
  <c r="C104" i="35"/>
  <c r="D103" i="35"/>
  <c r="AJ20" i="31"/>
  <c r="X73" i="38"/>
  <c r="X76" i="38" s="1"/>
  <c r="W76" i="38"/>
  <c r="AN73" i="43"/>
  <c r="AM74" i="43"/>
  <c r="AN74" i="43" s="1"/>
  <c r="AH21" i="36"/>
  <c r="AJ21" i="36" s="1"/>
  <c r="AH21" i="41"/>
  <c r="AJ21" i="41" s="1"/>
  <c r="AH75" i="41"/>
  <c r="AJ75" i="41" s="1"/>
  <c r="AH75" i="36"/>
  <c r="AJ75" i="36" s="1"/>
  <c r="G49" i="39"/>
  <c r="H48" i="39"/>
  <c r="G103" i="35"/>
  <c r="H102" i="35"/>
  <c r="AF76" i="36"/>
  <c r="H20" i="37"/>
  <c r="H22" i="37" s="1"/>
  <c r="G22" i="37"/>
  <c r="W49" i="35"/>
  <c r="X48" i="35"/>
  <c r="O49" i="34"/>
  <c r="P48" i="34"/>
  <c r="AA49" i="34"/>
  <c r="AB48" i="34"/>
  <c r="D14" i="33"/>
  <c r="AA25" i="36"/>
  <c r="AB25" i="36" s="1"/>
  <c r="AA26" i="36"/>
  <c r="AB26" i="36" s="1"/>
  <c r="AA32" i="42"/>
  <c r="AB32" i="42" s="1"/>
  <c r="AA28" i="42"/>
  <c r="AB28" i="42" s="1"/>
  <c r="AA34" i="42"/>
  <c r="AB34" i="42" s="1"/>
  <c r="AA33" i="42"/>
  <c r="AB33" i="42" s="1"/>
  <c r="AA30" i="42"/>
  <c r="AB30" i="42" s="1"/>
  <c r="AA27" i="42"/>
  <c r="AB27" i="42" s="1"/>
  <c r="S47" i="40"/>
  <c r="AE51" i="35"/>
  <c r="AF50" i="35"/>
  <c r="S28" i="42"/>
  <c r="T28" i="42" s="1"/>
  <c r="S30" i="42"/>
  <c r="T30" i="42" s="1"/>
  <c r="S32" i="42"/>
  <c r="T32" i="42" s="1"/>
  <c r="S33" i="42"/>
  <c r="T33" i="42" s="1"/>
  <c r="S27" i="42"/>
  <c r="T27" i="42" s="1"/>
  <c r="S34" i="42"/>
  <c r="T34" i="42" s="1"/>
  <c r="AE106" i="34"/>
  <c r="AF105" i="34"/>
  <c r="L73" i="38"/>
  <c r="K74" i="38"/>
  <c r="L74" i="38" s="1"/>
  <c r="AR74" i="37"/>
  <c r="AQ76" i="37"/>
  <c r="N14" i="33"/>
  <c r="AA80" i="36"/>
  <c r="AM20" i="38"/>
  <c r="AI49" i="39"/>
  <c r="AJ48" i="39"/>
  <c r="AV74" i="37"/>
  <c r="AU76" i="37"/>
  <c r="O22" i="37"/>
  <c r="H19" i="43"/>
  <c r="H22" i="43" s="1"/>
  <c r="G22" i="43"/>
  <c r="AH19" i="41"/>
  <c r="AJ19" i="41" s="1"/>
  <c r="AH19" i="36"/>
  <c r="AJ19" i="36" s="1"/>
  <c r="AH73" i="41"/>
  <c r="AJ73" i="41" s="1"/>
  <c r="AH73" i="36"/>
  <c r="AJ73" i="36" s="1"/>
  <c r="AF22" i="41"/>
  <c r="G50" i="35"/>
  <c r="H49" i="35"/>
  <c r="X20" i="42"/>
  <c r="X22" i="42" s="1"/>
  <c r="W22" i="42"/>
  <c r="AI106" i="34"/>
  <c r="AJ105" i="34"/>
  <c r="S106" i="34"/>
  <c r="T105" i="34"/>
  <c r="D73" i="38"/>
  <c r="C74" i="38"/>
  <c r="D74" i="38" s="1"/>
  <c r="AJ110" i="39"/>
  <c r="AK16" i="33" s="1"/>
  <c r="Y12" i="33"/>
  <c r="S25" i="42"/>
  <c r="T25" i="42" s="1"/>
  <c r="S26" i="42"/>
  <c r="T26" i="42" s="1"/>
  <c r="K106" i="39"/>
  <c r="L105" i="39"/>
  <c r="AI86" i="37"/>
  <c r="AI81" i="37"/>
  <c r="AI82" i="37"/>
  <c r="AI88" i="37"/>
  <c r="AI87" i="37"/>
  <c r="AI84" i="37"/>
  <c r="AR19" i="38"/>
  <c r="AQ20" i="38"/>
  <c r="S106" i="39"/>
  <c r="T105" i="39"/>
  <c r="T19" i="43"/>
  <c r="S20" i="43"/>
  <c r="O51" i="35"/>
  <c r="P50" i="35"/>
  <c r="AE50" i="34"/>
  <c r="AF49" i="34"/>
  <c r="S22" i="37"/>
  <c r="AQ30" i="42"/>
  <c r="AR30" i="42" s="1"/>
  <c r="AQ34" i="42"/>
  <c r="AR34" i="42" s="1"/>
  <c r="AQ27" i="42"/>
  <c r="AR27" i="42" s="1"/>
  <c r="AQ28" i="42"/>
  <c r="AR28" i="42" s="1"/>
  <c r="AQ33" i="42"/>
  <c r="AR33" i="42" s="1"/>
  <c r="AQ32" i="42"/>
  <c r="AR32" i="42" s="1"/>
  <c r="C50" i="35"/>
  <c r="D49" i="35"/>
  <c r="O48" i="40"/>
  <c r="P47" i="40"/>
  <c r="D44" i="36"/>
  <c r="AE22" i="43"/>
  <c r="H55" i="39"/>
  <c r="AA9" i="33" s="1"/>
  <c r="AH17" i="36"/>
  <c r="AJ17" i="36" s="1"/>
  <c r="AH17" i="41"/>
  <c r="AJ17" i="41" s="1"/>
  <c r="AH71" i="36"/>
  <c r="AJ71" i="36" s="1"/>
  <c r="AH71" i="41"/>
  <c r="AJ71" i="41" s="1"/>
  <c r="AA106" i="39"/>
  <c r="AB105" i="39"/>
  <c r="AH79" i="38"/>
  <c r="AJ79" i="38" s="1"/>
  <c r="AH79" i="43"/>
  <c r="AJ79" i="43" s="1"/>
  <c r="S50" i="34"/>
  <c r="T49" i="34"/>
  <c r="AA51" i="35"/>
  <c r="AB50" i="35"/>
  <c r="K105" i="35"/>
  <c r="L104" i="35"/>
  <c r="AF76" i="41"/>
  <c r="AQ51" i="34"/>
  <c r="AR50" i="34"/>
  <c r="O50" i="39"/>
  <c r="P49" i="39"/>
  <c r="AI76" i="42"/>
  <c r="AI104" i="39"/>
  <c r="AJ103" i="39"/>
  <c r="O104" i="34"/>
  <c r="P103" i="34"/>
  <c r="AI49" i="40"/>
  <c r="AJ48" i="40"/>
  <c r="AN110" i="39"/>
  <c r="AK17" i="33" s="1"/>
  <c r="AJ20" i="42"/>
  <c r="AI22" i="42"/>
  <c r="W106" i="34"/>
  <c r="X105" i="34"/>
  <c r="AE51" i="39"/>
  <c r="AF50" i="39"/>
  <c r="T73" i="43"/>
  <c r="S74" i="43"/>
  <c r="T74" i="43" s="1"/>
  <c r="T22" i="37"/>
  <c r="AR110" i="39"/>
  <c r="AK18" i="33" s="1"/>
  <c r="K105" i="34"/>
  <c r="L104" i="34"/>
  <c r="L44" i="41"/>
  <c r="W87" i="42"/>
  <c r="W86" i="42"/>
  <c r="W81" i="42"/>
  <c r="W84" i="42"/>
  <c r="W82" i="42"/>
  <c r="W88" i="42"/>
  <c r="AD79" i="37"/>
  <c r="AF79" i="37" s="1"/>
  <c r="AD79" i="42"/>
  <c r="AF79" i="42" s="1"/>
  <c r="D19" i="43"/>
  <c r="D22" i="43" s="1"/>
  <c r="C22" i="43"/>
  <c r="C106" i="34"/>
  <c r="D105" i="34"/>
  <c r="AI11" i="33"/>
  <c r="O80" i="42"/>
  <c r="AU54" i="31"/>
  <c r="AU29" i="31"/>
  <c r="AJ68" i="37"/>
  <c r="AJ76" i="37" s="1"/>
  <c r="AJ68" i="42"/>
  <c r="AJ76" i="42" s="1"/>
  <c r="AJ14" i="42"/>
  <c r="AJ14" i="37"/>
  <c r="AJ22" i="37" s="1"/>
  <c r="AE33" i="42"/>
  <c r="AF33" i="42" s="1"/>
  <c r="AE32" i="42"/>
  <c r="AF32" i="42" s="1"/>
  <c r="AE27" i="42"/>
  <c r="AF27" i="42" s="1"/>
  <c r="AE28" i="42"/>
  <c r="AF28" i="42" s="1"/>
  <c r="AE34" i="42"/>
  <c r="AF34" i="42" s="1"/>
  <c r="AE30" i="42"/>
  <c r="AF30" i="42" s="1"/>
  <c r="AV20" i="37"/>
  <c r="AU22" i="37"/>
  <c r="X19" i="38"/>
  <c r="X22" i="38" s="1"/>
  <c r="W22" i="38"/>
  <c r="AH20" i="36"/>
  <c r="AJ20" i="36" s="1"/>
  <c r="AH20" i="41"/>
  <c r="AJ20" i="41" s="1"/>
  <c r="AH74" i="41"/>
  <c r="AJ74" i="41" s="1"/>
  <c r="AH74" i="36"/>
  <c r="AJ74" i="36" s="1"/>
  <c r="BH54" i="31"/>
  <c r="BH29" i="31"/>
  <c r="AN68" i="43"/>
  <c r="AN14" i="43"/>
  <c r="AN14" i="38"/>
  <c r="AN68" i="38"/>
  <c r="O14" i="33"/>
  <c r="AA80" i="37"/>
  <c r="K22" i="42"/>
  <c r="AD79" i="36"/>
  <c r="AF79" i="36" s="1"/>
  <c r="AD79" i="41"/>
  <c r="AF79" i="41" s="1"/>
  <c r="W20" i="43"/>
  <c r="X20" i="43" s="1"/>
  <c r="X22" i="43" s="1"/>
  <c r="X20" i="37"/>
  <c r="X22" i="37" s="1"/>
  <c r="W22" i="37"/>
  <c r="AJ73" i="43"/>
  <c r="AJ76" i="43" s="1"/>
  <c r="AI76" i="43"/>
  <c r="C49" i="40"/>
  <c r="D48" i="40"/>
  <c r="AU48" i="39"/>
  <c r="AV47" i="39"/>
  <c r="S51" i="39"/>
  <c r="T50" i="39"/>
  <c r="K49" i="35"/>
  <c r="L48" i="35"/>
  <c r="O104" i="35"/>
  <c r="P103" i="35"/>
  <c r="H55" i="34"/>
  <c r="B38" i="4" s="1"/>
  <c r="AB55" i="39"/>
  <c r="AA14" i="33" s="1"/>
  <c r="AV19" i="43"/>
  <c r="AU22" i="43"/>
  <c r="AM76" i="37"/>
  <c r="X14" i="33"/>
  <c r="AA25" i="41"/>
  <c r="AB25" i="41" s="1"/>
  <c r="AA26" i="41"/>
  <c r="AB26" i="41" s="1"/>
  <c r="AH14" i="33"/>
  <c r="AA80" i="41"/>
  <c r="AM104" i="39"/>
  <c r="AN103" i="39"/>
  <c r="AE22" i="37"/>
  <c r="AB19" i="43"/>
  <c r="AB22" i="43" s="1"/>
  <c r="AA22" i="43"/>
  <c r="AA106" i="34"/>
  <c r="AB105" i="34"/>
  <c r="T76" i="37"/>
  <c r="L19" i="43"/>
  <c r="K20" i="43"/>
  <c r="AM82" i="42"/>
  <c r="AM87" i="42"/>
  <c r="AM86" i="42"/>
  <c r="AM81" i="42"/>
  <c r="AM88" i="42"/>
  <c r="AM84" i="42"/>
  <c r="C103" i="40"/>
  <c r="D102" i="40"/>
  <c r="AQ104" i="39"/>
  <c r="AR103" i="39"/>
  <c r="AH18" i="41"/>
  <c r="AJ18" i="41" s="1"/>
  <c r="AH18" i="36"/>
  <c r="AJ18" i="36" s="1"/>
  <c r="AH72" i="36"/>
  <c r="AJ72" i="36" s="1"/>
  <c r="AH72" i="41"/>
  <c r="AJ72" i="41" s="1"/>
  <c r="AM51" i="34"/>
  <c r="AN50" i="34"/>
  <c r="K30" i="37"/>
  <c r="L30" i="37" s="1"/>
  <c r="K28" i="37"/>
  <c r="L28" i="37" s="1"/>
  <c r="K34" i="37"/>
  <c r="L34" i="37" s="1"/>
  <c r="K27" i="37"/>
  <c r="L27" i="37" s="1"/>
  <c r="K32" i="37"/>
  <c r="L32" i="37" s="1"/>
  <c r="K33" i="37"/>
  <c r="L33" i="37" s="1"/>
  <c r="K50" i="34"/>
  <c r="L49" i="34"/>
  <c r="AR55" i="39"/>
  <c r="AA18" i="33" s="1"/>
  <c r="AI20" i="43"/>
  <c r="AJ20" i="43" s="1"/>
  <c r="AJ22" i="43" s="1"/>
  <c r="W50" i="39"/>
  <c r="X49" i="39"/>
  <c r="E10" i="33"/>
  <c r="K26" i="37"/>
  <c r="L26" i="37" s="1"/>
  <c r="K25" i="37"/>
  <c r="L25" i="37" s="1"/>
  <c r="C50" i="39"/>
  <c r="D49" i="39"/>
  <c r="AU50" i="34"/>
  <c r="AV49" i="34"/>
  <c r="AA20" i="38"/>
  <c r="AB20" i="38" s="1"/>
  <c r="AB22" i="38" s="1"/>
  <c r="L55" i="40"/>
  <c r="AB10" i="33" s="1"/>
  <c r="P110" i="39"/>
  <c r="AK11" i="33" s="1"/>
  <c r="AV19" i="38"/>
  <c r="AU22" i="38"/>
  <c r="C20" i="38"/>
  <c r="D20" i="38" s="1"/>
  <c r="D22" i="38" s="1"/>
  <c r="AI29" i="31"/>
  <c r="AI54" i="31"/>
  <c r="AJ68" i="36"/>
  <c r="AJ68" i="41"/>
  <c r="AJ14" i="41"/>
  <c r="AJ14" i="36"/>
  <c r="AN55" i="39"/>
  <c r="AA17" i="33" s="1"/>
  <c r="G74" i="43"/>
  <c r="H74" i="43" s="1"/>
  <c r="H76" i="43" s="1"/>
  <c r="AQ104" i="34"/>
  <c r="AR103" i="34"/>
  <c r="AI14" i="33"/>
  <c r="AA80" i="42"/>
  <c r="G49" i="34"/>
  <c r="H48" i="34"/>
  <c r="AA49" i="39"/>
  <c r="AB48" i="39"/>
  <c r="D44" i="41"/>
  <c r="H55" i="40"/>
  <c r="AB9" i="33" s="1"/>
  <c r="AM106" i="34"/>
  <c r="AN105" i="34"/>
  <c r="O76" i="37"/>
  <c r="K103" i="40"/>
  <c r="L102" i="40"/>
  <c r="D74" i="42"/>
  <c r="D76" i="42" s="1"/>
  <c r="C76" i="42"/>
  <c r="AI49" i="34"/>
  <c r="AJ48" i="34"/>
  <c r="C49" i="34"/>
  <c r="D48" i="34"/>
  <c r="AF22" i="36"/>
  <c r="P55" i="34"/>
  <c r="B40" i="4" s="1"/>
  <c r="AB55" i="34"/>
  <c r="B43" i="4" s="1"/>
  <c r="G33" i="42"/>
  <c r="H33" i="42" s="1"/>
  <c r="G28" i="42"/>
  <c r="H28" i="42" s="1"/>
  <c r="C104" i="39"/>
  <c r="D103" i="39"/>
  <c r="AE48" i="40"/>
  <c r="AF47" i="40"/>
  <c r="W106" i="39"/>
  <c r="X105" i="39"/>
  <c r="AQ49" i="39"/>
  <c r="AR48" i="39"/>
  <c r="O76" i="42"/>
  <c r="O104" i="39"/>
  <c r="P103" i="39"/>
  <c r="AU105" i="34"/>
  <c r="AV104" i="34"/>
  <c r="AU105" i="39"/>
  <c r="AV104" i="39"/>
  <c r="AM49" i="39"/>
  <c r="AN48" i="39"/>
  <c r="L19" i="38"/>
  <c r="K20" i="38"/>
  <c r="AJ55" i="34"/>
  <c r="B45" i="4" s="1"/>
  <c r="L74" i="37"/>
  <c r="L76" i="37" s="1"/>
  <c r="K76" i="37"/>
  <c r="AJ55" i="39"/>
  <c r="AA16" i="33" s="1"/>
  <c r="AI20" i="38"/>
  <c r="AJ20" i="38" s="1"/>
  <c r="AJ22" i="38" s="1"/>
  <c r="W50" i="34"/>
  <c r="X49" i="34"/>
  <c r="K86" i="42"/>
  <c r="K87" i="42"/>
  <c r="K81" i="42"/>
  <c r="K84" i="42"/>
  <c r="K88" i="42"/>
  <c r="K82" i="42"/>
  <c r="AM91" i="37" l="1"/>
  <c r="AM94" i="37"/>
  <c r="AN94" i="37" s="1"/>
  <c r="AM95" i="37"/>
  <c r="AN95" i="37" s="1"/>
  <c r="AM96" i="37"/>
  <c r="AN96" i="37" s="1"/>
  <c r="S91" i="42"/>
  <c r="S96" i="42"/>
  <c r="T96" i="42" s="1"/>
  <c r="S94" i="42"/>
  <c r="T94" i="42" s="1"/>
  <c r="S95" i="42"/>
  <c r="T95" i="42" s="1"/>
  <c r="AA91" i="37"/>
  <c r="AA95" i="37"/>
  <c r="AB95" i="37" s="1"/>
  <c r="AA96" i="37"/>
  <c r="AB96" i="37" s="1"/>
  <c r="AA94" i="37"/>
  <c r="AB94" i="37" s="1"/>
  <c r="G91" i="37"/>
  <c r="G95" i="37"/>
  <c r="H95" i="37" s="1"/>
  <c r="G96" i="37"/>
  <c r="H96" i="37" s="1"/>
  <c r="G94" i="37"/>
  <c r="H94" i="37" s="1"/>
  <c r="AI91" i="42"/>
  <c r="AI96" i="42"/>
  <c r="AJ96" i="42" s="1"/>
  <c r="AI95" i="42"/>
  <c r="AJ95" i="42" s="1"/>
  <c r="AI94" i="42"/>
  <c r="AJ94" i="42" s="1"/>
  <c r="C91" i="42"/>
  <c r="C96" i="42"/>
  <c r="D96" i="42" s="1"/>
  <c r="C95" i="42"/>
  <c r="D95" i="42" s="1"/>
  <c r="C94" i="42"/>
  <c r="D94" i="42" s="1"/>
  <c r="AI91" i="43"/>
  <c r="AI95" i="43"/>
  <c r="AJ95" i="43" s="1"/>
  <c r="AI94" i="43"/>
  <c r="AJ94" i="43" s="1"/>
  <c r="AI96" i="43"/>
  <c r="AJ96" i="43" s="1"/>
  <c r="AU91" i="37"/>
  <c r="AU95" i="37"/>
  <c r="AV95" i="37" s="1"/>
  <c r="AU94" i="37"/>
  <c r="AV94" i="37" s="1"/>
  <c r="AU96" i="37"/>
  <c r="AV96" i="37" s="1"/>
  <c r="S91" i="37"/>
  <c r="S94" i="37"/>
  <c r="T94" i="37" s="1"/>
  <c r="S95" i="37"/>
  <c r="T95" i="37" s="1"/>
  <c r="S96" i="37"/>
  <c r="T96" i="37" s="1"/>
  <c r="G91" i="42"/>
  <c r="G94" i="42"/>
  <c r="H94" i="42" s="1"/>
  <c r="G96" i="42"/>
  <c r="H96" i="42" s="1"/>
  <c r="G95" i="42"/>
  <c r="H95" i="42" s="1"/>
  <c r="O91" i="42"/>
  <c r="O96" i="42"/>
  <c r="P96" i="42" s="1"/>
  <c r="O94" i="42"/>
  <c r="P94" i="42" s="1"/>
  <c r="O95" i="42"/>
  <c r="P95" i="42" s="1"/>
  <c r="AQ91" i="37"/>
  <c r="AQ95" i="37"/>
  <c r="AR95" i="37" s="1"/>
  <c r="AQ94" i="37"/>
  <c r="AR94" i="37" s="1"/>
  <c r="AQ96" i="37"/>
  <c r="AR96" i="37" s="1"/>
  <c r="AU91" i="42"/>
  <c r="AU94" i="42"/>
  <c r="AV94" i="42" s="1"/>
  <c r="AU96" i="42"/>
  <c r="AV96" i="42" s="1"/>
  <c r="AU95" i="42"/>
  <c r="AV95" i="42" s="1"/>
  <c r="W91" i="37"/>
  <c r="W95" i="37"/>
  <c r="X95" i="37" s="1"/>
  <c r="W96" i="37"/>
  <c r="X96" i="37" s="1"/>
  <c r="W94" i="37"/>
  <c r="X94" i="37" s="1"/>
  <c r="W91" i="38"/>
  <c r="W95" i="38"/>
  <c r="X95" i="38" s="1"/>
  <c r="W96" i="38"/>
  <c r="X96" i="38" s="1"/>
  <c r="W94" i="38"/>
  <c r="X94" i="38" s="1"/>
  <c r="AA91" i="42"/>
  <c r="AA94" i="42"/>
  <c r="AB94" i="42" s="1"/>
  <c r="AA95" i="42"/>
  <c r="AB95" i="42" s="1"/>
  <c r="AA96" i="42"/>
  <c r="AB96" i="42" s="1"/>
  <c r="W89" i="37"/>
  <c r="AU89" i="42"/>
  <c r="AQ91" i="42"/>
  <c r="AQ94" i="42"/>
  <c r="AR94" i="42" s="1"/>
  <c r="AQ95" i="42"/>
  <c r="AR95" i="42" s="1"/>
  <c r="AQ96" i="42"/>
  <c r="AR96" i="42" s="1"/>
  <c r="O91" i="37"/>
  <c r="O95" i="37"/>
  <c r="P95" i="37" s="1"/>
  <c r="O94" i="37"/>
  <c r="P94" i="37" s="1"/>
  <c r="O96" i="37"/>
  <c r="P96" i="37" s="1"/>
  <c r="K91" i="37"/>
  <c r="K95" i="37"/>
  <c r="L95" i="37" s="1"/>
  <c r="K94" i="37"/>
  <c r="L94" i="37" s="1"/>
  <c r="K96" i="37"/>
  <c r="L96" i="37" s="1"/>
  <c r="C91" i="37"/>
  <c r="C95" i="37"/>
  <c r="D95" i="37" s="1"/>
  <c r="C96" i="37"/>
  <c r="D96" i="37" s="1"/>
  <c r="C94" i="37"/>
  <c r="D94" i="37" s="1"/>
  <c r="AE91" i="37"/>
  <c r="AE96" i="37"/>
  <c r="AF96" i="37" s="1"/>
  <c r="AE94" i="37"/>
  <c r="AF94" i="37" s="1"/>
  <c r="AE95" i="37"/>
  <c r="AF95" i="37" s="1"/>
  <c r="AE91" i="42"/>
  <c r="AE96" i="42"/>
  <c r="AF96" i="42" s="1"/>
  <c r="AE94" i="42"/>
  <c r="AF94" i="42" s="1"/>
  <c r="AE95" i="42"/>
  <c r="AF95" i="42" s="1"/>
  <c r="H44" i="36"/>
  <c r="G47" i="36" s="1"/>
  <c r="AF105" i="39"/>
  <c r="O93" i="42"/>
  <c r="P93" i="42" s="1"/>
  <c r="O92" i="42"/>
  <c r="P92" i="42" s="1"/>
  <c r="K42" i="42"/>
  <c r="L42" i="42" s="1"/>
  <c r="K38" i="42"/>
  <c r="L38" i="42" s="1"/>
  <c r="K41" i="42"/>
  <c r="L41" i="42" s="1"/>
  <c r="K39" i="42"/>
  <c r="L39" i="42" s="1"/>
  <c r="K40" i="42"/>
  <c r="L40" i="42" s="1"/>
  <c r="K37" i="42"/>
  <c r="L37" i="42" s="1"/>
  <c r="C41" i="37"/>
  <c r="D41" i="37" s="1"/>
  <c r="C37" i="37"/>
  <c r="D37" i="37" s="1"/>
  <c r="C38" i="37"/>
  <c r="D38" i="37" s="1"/>
  <c r="C39" i="37"/>
  <c r="D39" i="37" s="1"/>
  <c r="C42" i="37"/>
  <c r="D42" i="37" s="1"/>
  <c r="C40" i="37"/>
  <c r="D40" i="37" s="1"/>
  <c r="C36" i="42"/>
  <c r="D36" i="42" s="1"/>
  <c r="C42" i="42"/>
  <c r="D42" i="42" s="1"/>
  <c r="C38" i="42"/>
  <c r="D38" i="42" s="1"/>
  <c r="C39" i="42"/>
  <c r="D39" i="42" s="1"/>
  <c r="C40" i="42"/>
  <c r="D40" i="42" s="1"/>
  <c r="C41" i="42"/>
  <c r="D41" i="42" s="1"/>
  <c r="C37" i="42"/>
  <c r="D37" i="42" s="1"/>
  <c r="G32" i="42"/>
  <c r="H32" i="42" s="1"/>
  <c r="G42" i="42"/>
  <c r="H42" i="42" s="1"/>
  <c r="G40" i="42"/>
  <c r="H40" i="42" s="1"/>
  <c r="G38" i="42"/>
  <c r="H38" i="42" s="1"/>
  <c r="G39" i="42"/>
  <c r="H39" i="42" s="1"/>
  <c r="G41" i="42"/>
  <c r="H41" i="42" s="1"/>
  <c r="G37" i="42"/>
  <c r="H37" i="42" s="1"/>
  <c r="W42" i="38"/>
  <c r="X42" i="38" s="1"/>
  <c r="W38" i="38"/>
  <c r="X38" i="38" s="1"/>
  <c r="W41" i="38"/>
  <c r="X41" i="38" s="1"/>
  <c r="W40" i="38"/>
  <c r="X40" i="38" s="1"/>
  <c r="W37" i="38"/>
  <c r="X37" i="38" s="1"/>
  <c r="W39" i="38"/>
  <c r="X39" i="38" s="1"/>
  <c r="AQ92" i="37"/>
  <c r="AR92" i="37" s="1"/>
  <c r="AQ93" i="37"/>
  <c r="AR93" i="37" s="1"/>
  <c r="AE92" i="37"/>
  <c r="AF92" i="37" s="1"/>
  <c r="AE93" i="37"/>
  <c r="AF93" i="37" s="1"/>
  <c r="AM32" i="37"/>
  <c r="AN32" i="37" s="1"/>
  <c r="AM38" i="37"/>
  <c r="AN38" i="37" s="1"/>
  <c r="AM40" i="37"/>
  <c r="AN40" i="37" s="1"/>
  <c r="AM42" i="37"/>
  <c r="AN42" i="37" s="1"/>
  <c r="AM39" i="37"/>
  <c r="AN39" i="37" s="1"/>
  <c r="AM37" i="37"/>
  <c r="AN37" i="37" s="1"/>
  <c r="AM41" i="37"/>
  <c r="AN41" i="37" s="1"/>
  <c r="AQ32" i="37"/>
  <c r="AR32" i="37" s="1"/>
  <c r="AQ41" i="37"/>
  <c r="AR41" i="37" s="1"/>
  <c r="AQ37" i="37"/>
  <c r="AR37" i="37" s="1"/>
  <c r="AQ38" i="37"/>
  <c r="AR38" i="37" s="1"/>
  <c r="AQ40" i="37"/>
  <c r="AR40" i="37" s="1"/>
  <c r="AQ42" i="37"/>
  <c r="AR42" i="37" s="1"/>
  <c r="AQ39" i="37"/>
  <c r="AR39" i="37" s="1"/>
  <c r="AE38" i="43"/>
  <c r="AF38" i="43" s="1"/>
  <c r="AE39" i="43"/>
  <c r="AF39" i="43" s="1"/>
  <c r="AE41" i="43"/>
  <c r="AF41" i="43" s="1"/>
  <c r="AE42" i="43"/>
  <c r="AF42" i="43" s="1"/>
  <c r="AE37" i="43"/>
  <c r="AF37" i="43" s="1"/>
  <c r="AE40" i="43"/>
  <c r="AF40" i="43" s="1"/>
  <c r="AU38" i="43"/>
  <c r="AV38" i="43" s="1"/>
  <c r="AU40" i="43"/>
  <c r="AV40" i="43" s="1"/>
  <c r="AU39" i="43"/>
  <c r="AV39" i="43" s="1"/>
  <c r="AU42" i="43"/>
  <c r="AV42" i="43" s="1"/>
  <c r="AU37" i="43"/>
  <c r="AV37" i="43" s="1"/>
  <c r="AU41" i="43"/>
  <c r="AV41" i="43" s="1"/>
  <c r="AU41" i="37"/>
  <c r="AV41" i="37" s="1"/>
  <c r="AU37" i="37"/>
  <c r="AV37" i="37" s="1"/>
  <c r="AU39" i="37"/>
  <c r="AV39" i="37" s="1"/>
  <c r="AU40" i="37"/>
  <c r="AV40" i="37" s="1"/>
  <c r="AU42" i="37"/>
  <c r="AV42" i="37" s="1"/>
  <c r="AU38" i="37"/>
  <c r="AV38" i="37" s="1"/>
  <c r="G38" i="43"/>
  <c r="H38" i="43" s="1"/>
  <c r="G39" i="43"/>
  <c r="H39" i="43" s="1"/>
  <c r="G40" i="43"/>
  <c r="H40" i="43" s="1"/>
  <c r="G41" i="43"/>
  <c r="H41" i="43" s="1"/>
  <c r="G42" i="43"/>
  <c r="H42" i="43" s="1"/>
  <c r="G37" i="43"/>
  <c r="H37" i="43" s="1"/>
  <c r="C92" i="37"/>
  <c r="D92" i="37" s="1"/>
  <c r="C93" i="37"/>
  <c r="D93" i="37" s="1"/>
  <c r="S41" i="37"/>
  <c r="T41" i="37" s="1"/>
  <c r="S38" i="37"/>
  <c r="T38" i="37" s="1"/>
  <c r="S37" i="37"/>
  <c r="T37" i="37" s="1"/>
  <c r="S40" i="37"/>
  <c r="T40" i="37" s="1"/>
  <c r="S39" i="37"/>
  <c r="T39" i="37" s="1"/>
  <c r="S42" i="37"/>
  <c r="T42" i="37" s="1"/>
  <c r="AI93" i="42"/>
  <c r="AJ93" i="42" s="1"/>
  <c r="AI92" i="42"/>
  <c r="AJ92" i="42" s="1"/>
  <c r="AE90" i="42"/>
  <c r="AE93" i="42"/>
  <c r="AF93" i="42" s="1"/>
  <c r="AE92" i="42"/>
  <c r="AF92" i="42" s="1"/>
  <c r="AI93" i="43"/>
  <c r="AJ93" i="43" s="1"/>
  <c r="AI92" i="43"/>
  <c r="AJ92" i="43" s="1"/>
  <c r="O39" i="37"/>
  <c r="P39" i="37" s="1"/>
  <c r="O40" i="37"/>
  <c r="P40" i="37" s="1"/>
  <c r="O38" i="37"/>
  <c r="P38" i="37" s="1"/>
  <c r="O41" i="37"/>
  <c r="P41" i="37" s="1"/>
  <c r="O42" i="37"/>
  <c r="P42" i="37" s="1"/>
  <c r="O37" i="37"/>
  <c r="P37" i="37" s="1"/>
  <c r="AM30" i="43"/>
  <c r="AN30" i="43" s="1"/>
  <c r="AM38" i="43"/>
  <c r="AN38" i="43" s="1"/>
  <c r="AM39" i="43"/>
  <c r="AN39" i="43" s="1"/>
  <c r="AM40" i="43"/>
  <c r="AN40" i="43" s="1"/>
  <c r="AM41" i="43"/>
  <c r="AN41" i="43" s="1"/>
  <c r="AM42" i="43"/>
  <c r="AN42" i="43" s="1"/>
  <c r="AM37" i="43"/>
  <c r="AN37" i="43" s="1"/>
  <c r="C93" i="42"/>
  <c r="D93" i="42" s="1"/>
  <c r="C92" i="42"/>
  <c r="D92" i="42" s="1"/>
  <c r="AU27" i="42"/>
  <c r="AV27" i="42" s="1"/>
  <c r="AU38" i="42"/>
  <c r="AV38" i="42" s="1"/>
  <c r="AU42" i="42"/>
  <c r="AV42" i="42" s="1"/>
  <c r="AU39" i="42"/>
  <c r="AV39" i="42" s="1"/>
  <c r="AU37" i="42"/>
  <c r="AV37" i="42" s="1"/>
  <c r="AU41" i="42"/>
  <c r="AV41" i="42" s="1"/>
  <c r="AU40" i="42"/>
  <c r="AV40" i="42" s="1"/>
  <c r="AU85" i="42"/>
  <c r="AU93" i="42"/>
  <c r="AV93" i="42" s="1"/>
  <c r="AU92" i="42"/>
  <c r="AV92" i="42" s="1"/>
  <c r="G87" i="37"/>
  <c r="G92" i="37"/>
  <c r="H92" i="37" s="1"/>
  <c r="G93" i="37"/>
  <c r="H93" i="37" s="1"/>
  <c r="AU40" i="38"/>
  <c r="AV40" i="38" s="1"/>
  <c r="AU38" i="38"/>
  <c r="AV38" i="38" s="1"/>
  <c r="AU41" i="38"/>
  <c r="AV41" i="38" s="1"/>
  <c r="AU42" i="38"/>
  <c r="AV42" i="38" s="1"/>
  <c r="AU39" i="38"/>
  <c r="AV39" i="38" s="1"/>
  <c r="AU37" i="38"/>
  <c r="AV37" i="38" s="1"/>
  <c r="W38" i="37"/>
  <c r="X38" i="37" s="1"/>
  <c r="W39" i="37"/>
  <c r="X39" i="37" s="1"/>
  <c r="W40" i="37"/>
  <c r="X40" i="37" s="1"/>
  <c r="W37" i="37"/>
  <c r="X37" i="37" s="1"/>
  <c r="W41" i="37"/>
  <c r="X41" i="37" s="1"/>
  <c r="W42" i="37"/>
  <c r="X42" i="37" s="1"/>
  <c r="W42" i="42"/>
  <c r="X42" i="42" s="1"/>
  <c r="W40" i="42"/>
  <c r="X40" i="42" s="1"/>
  <c r="W39" i="42"/>
  <c r="X39" i="42" s="1"/>
  <c r="W41" i="42"/>
  <c r="X41" i="42" s="1"/>
  <c r="W37" i="42"/>
  <c r="X37" i="42" s="1"/>
  <c r="W38" i="42"/>
  <c r="X38" i="42" s="1"/>
  <c r="AU92" i="37"/>
  <c r="AV92" i="37" s="1"/>
  <c r="AU93" i="37"/>
  <c r="AV93" i="37" s="1"/>
  <c r="AQ93" i="42"/>
  <c r="AR93" i="42" s="1"/>
  <c r="AQ92" i="42"/>
  <c r="AR92" i="42" s="1"/>
  <c r="AI38" i="37"/>
  <c r="AJ38" i="37" s="1"/>
  <c r="AI40" i="37"/>
  <c r="AJ40" i="37" s="1"/>
  <c r="AI41" i="37"/>
  <c r="AJ41" i="37" s="1"/>
  <c r="AI37" i="37"/>
  <c r="AJ37" i="37" s="1"/>
  <c r="AI39" i="37"/>
  <c r="AJ39" i="37" s="1"/>
  <c r="AI42" i="37"/>
  <c r="AJ42" i="37" s="1"/>
  <c r="W93" i="37"/>
  <c r="X93" i="37" s="1"/>
  <c r="W92" i="37"/>
  <c r="X92" i="37" s="1"/>
  <c r="O39" i="42"/>
  <c r="P39" i="42" s="1"/>
  <c r="O38" i="42"/>
  <c r="P38" i="42" s="1"/>
  <c r="O40" i="42"/>
  <c r="P40" i="42" s="1"/>
  <c r="O42" i="42"/>
  <c r="P42" i="42" s="1"/>
  <c r="O37" i="42"/>
  <c r="P37" i="42" s="1"/>
  <c r="O41" i="42"/>
  <c r="P41" i="42" s="1"/>
  <c r="AA38" i="43"/>
  <c r="AB38" i="43" s="1"/>
  <c r="AA41" i="43"/>
  <c r="AB41" i="43" s="1"/>
  <c r="AA40" i="43"/>
  <c r="AB40" i="43" s="1"/>
  <c r="AA39" i="43"/>
  <c r="AB39" i="43" s="1"/>
  <c r="AA42" i="43"/>
  <c r="AB42" i="43" s="1"/>
  <c r="AA37" i="43"/>
  <c r="AB37" i="43" s="1"/>
  <c r="G40" i="37"/>
  <c r="H40" i="37" s="1"/>
  <c r="G37" i="37"/>
  <c r="H37" i="37" s="1"/>
  <c r="G38" i="37"/>
  <c r="H38" i="37" s="1"/>
  <c r="G41" i="37"/>
  <c r="H41" i="37" s="1"/>
  <c r="G42" i="37"/>
  <c r="H42" i="37" s="1"/>
  <c r="G39" i="37"/>
  <c r="H39" i="37" s="1"/>
  <c r="S88" i="37"/>
  <c r="S92" i="37"/>
  <c r="T92" i="37" s="1"/>
  <c r="S93" i="37"/>
  <c r="T93" i="37" s="1"/>
  <c r="AM30" i="42"/>
  <c r="AN30" i="42" s="1"/>
  <c r="AM42" i="42"/>
  <c r="AN42" i="42" s="1"/>
  <c r="AM39" i="42"/>
  <c r="AN39" i="42" s="1"/>
  <c r="AM40" i="42"/>
  <c r="AN40" i="42" s="1"/>
  <c r="AM41" i="42"/>
  <c r="AN41" i="42" s="1"/>
  <c r="AM38" i="42"/>
  <c r="AN38" i="42" s="1"/>
  <c r="AM37" i="42"/>
  <c r="AN37" i="42" s="1"/>
  <c r="AA32" i="37"/>
  <c r="AB32" i="37" s="1"/>
  <c r="AA41" i="37"/>
  <c r="AB41" i="37" s="1"/>
  <c r="AA39" i="37"/>
  <c r="AB39" i="37" s="1"/>
  <c r="AA42" i="37"/>
  <c r="AB42" i="37" s="1"/>
  <c r="AA37" i="37"/>
  <c r="AB37" i="37" s="1"/>
  <c r="AA40" i="37"/>
  <c r="AB40" i="37" s="1"/>
  <c r="AA38" i="37"/>
  <c r="AB38" i="37" s="1"/>
  <c r="AM92" i="37"/>
  <c r="AN92" i="37" s="1"/>
  <c r="AM93" i="37"/>
  <c r="AN93" i="37" s="1"/>
  <c r="C39" i="43"/>
  <c r="D39" i="43" s="1"/>
  <c r="C40" i="43"/>
  <c r="D40" i="43" s="1"/>
  <c r="C38" i="43"/>
  <c r="D38" i="43" s="1"/>
  <c r="C37" i="43"/>
  <c r="D37" i="43" s="1"/>
  <c r="C41" i="43"/>
  <c r="D41" i="43" s="1"/>
  <c r="C42" i="43"/>
  <c r="D42" i="43" s="1"/>
  <c r="W92" i="38"/>
  <c r="X92" i="38" s="1"/>
  <c r="W93" i="38"/>
  <c r="X93" i="38" s="1"/>
  <c r="AA82" i="42"/>
  <c r="AA93" i="42"/>
  <c r="AB93" i="42" s="1"/>
  <c r="AA92" i="42"/>
  <c r="AB92" i="42" s="1"/>
  <c r="G82" i="42"/>
  <c r="G93" i="42"/>
  <c r="H93" i="42" s="1"/>
  <c r="G92" i="42"/>
  <c r="H92" i="42" s="1"/>
  <c r="AA92" i="37"/>
  <c r="AB92" i="37" s="1"/>
  <c r="AA93" i="37"/>
  <c r="AB93" i="37" s="1"/>
  <c r="S87" i="42"/>
  <c r="S93" i="42"/>
  <c r="T93" i="42" s="1"/>
  <c r="S92" i="42"/>
  <c r="T92" i="42" s="1"/>
  <c r="AE38" i="37"/>
  <c r="AF38" i="37" s="1"/>
  <c r="AE41" i="37"/>
  <c r="AF41" i="37" s="1"/>
  <c r="AE37" i="37"/>
  <c r="AF37" i="37" s="1"/>
  <c r="AE42" i="37"/>
  <c r="AF42" i="37" s="1"/>
  <c r="AE40" i="37"/>
  <c r="AF40" i="37" s="1"/>
  <c r="AE39" i="37"/>
  <c r="AF39" i="37" s="1"/>
  <c r="AI39" i="42"/>
  <c r="AJ39" i="42" s="1"/>
  <c r="AI37" i="42"/>
  <c r="AJ37" i="42" s="1"/>
  <c r="AI38" i="42"/>
  <c r="AJ38" i="42" s="1"/>
  <c r="AI42" i="42"/>
  <c r="AJ42" i="42" s="1"/>
  <c r="AI40" i="42"/>
  <c r="AJ40" i="42" s="1"/>
  <c r="AI41" i="42"/>
  <c r="AJ41" i="42" s="1"/>
  <c r="O92" i="37"/>
  <c r="P92" i="37" s="1"/>
  <c r="O93" i="37"/>
  <c r="P93" i="37" s="1"/>
  <c r="K92" i="37"/>
  <c r="L92" i="37" s="1"/>
  <c r="K93" i="37"/>
  <c r="L93" i="37" s="1"/>
  <c r="AE40" i="38"/>
  <c r="AF40" i="38" s="1"/>
  <c r="AE38" i="38"/>
  <c r="AF38" i="38" s="1"/>
  <c r="AE42" i="38"/>
  <c r="AF42" i="38" s="1"/>
  <c r="AE37" i="38"/>
  <c r="AF37" i="38" s="1"/>
  <c r="AE41" i="38"/>
  <c r="AF41" i="38" s="1"/>
  <c r="AE39" i="38"/>
  <c r="AF39" i="38" s="1"/>
  <c r="G34" i="42"/>
  <c r="H34" i="42" s="1"/>
  <c r="G31" i="42"/>
  <c r="H31" i="42" s="1"/>
  <c r="G27" i="42"/>
  <c r="H27" i="42" s="1"/>
  <c r="G30" i="42"/>
  <c r="H30" i="42" s="1"/>
  <c r="O105" i="40"/>
  <c r="O106" i="40" s="1"/>
  <c r="AN22" i="43"/>
  <c r="C30" i="42"/>
  <c r="D30" i="42" s="1"/>
  <c r="C33" i="42"/>
  <c r="D33" i="42" s="1"/>
  <c r="S48" i="36"/>
  <c r="S49" i="36" s="1"/>
  <c r="T49" i="36" s="1"/>
  <c r="C76" i="43"/>
  <c r="AM34" i="42"/>
  <c r="AN34" i="42" s="1"/>
  <c r="AU87" i="42"/>
  <c r="S80" i="42"/>
  <c r="AA76" i="38"/>
  <c r="P14" i="33"/>
  <c r="AU82" i="42"/>
  <c r="AE76" i="43"/>
  <c r="AE89" i="43" s="1"/>
  <c r="AE84" i="42"/>
  <c r="AE88" i="42"/>
  <c r="AE82" i="42"/>
  <c r="H44" i="41"/>
  <c r="G47" i="41" s="1"/>
  <c r="G48" i="41" s="1"/>
  <c r="AM33" i="42"/>
  <c r="AN33" i="42" s="1"/>
  <c r="AM32" i="42"/>
  <c r="AN32" i="42" s="1"/>
  <c r="AA30" i="37"/>
  <c r="AB30" i="37" s="1"/>
  <c r="T44" i="41"/>
  <c r="S47" i="41" s="1"/>
  <c r="S48" i="41" s="1"/>
  <c r="S49" i="41" s="1"/>
  <c r="T49" i="41" s="1"/>
  <c r="X44" i="36"/>
  <c r="W47" i="36" s="1"/>
  <c r="W48" i="36" s="1"/>
  <c r="W49" i="36" s="1"/>
  <c r="W19" i="33"/>
  <c r="AU81" i="42"/>
  <c r="AU86" i="42"/>
  <c r="AU76" i="38"/>
  <c r="AA33" i="37"/>
  <c r="AB33" i="37" s="1"/>
  <c r="AE86" i="42"/>
  <c r="W88" i="37"/>
  <c r="AE81" i="42"/>
  <c r="X44" i="41"/>
  <c r="W47" i="41" s="1"/>
  <c r="L44" i="36"/>
  <c r="K47" i="36" s="1"/>
  <c r="K48" i="36" s="1"/>
  <c r="AU88" i="42"/>
  <c r="AU84" i="42"/>
  <c r="AM28" i="42"/>
  <c r="AN28" i="42" s="1"/>
  <c r="AE87" i="42"/>
  <c r="W87" i="37"/>
  <c r="W81" i="37"/>
  <c r="K80" i="43"/>
  <c r="AA31" i="37"/>
  <c r="AB31" i="37" s="1"/>
  <c r="AQ22" i="43"/>
  <c r="AQ35" i="43" s="1"/>
  <c r="AR35" i="43" s="1"/>
  <c r="W86" i="37"/>
  <c r="W84" i="37"/>
  <c r="AA28" i="37"/>
  <c r="AB28" i="37" s="1"/>
  <c r="W82" i="37"/>
  <c r="AU25" i="40"/>
  <c r="AV25" i="40" s="1"/>
  <c r="AV44" i="40" s="1"/>
  <c r="AU31" i="42"/>
  <c r="AV31" i="42" s="1"/>
  <c r="K76" i="43"/>
  <c r="K89" i="43" s="1"/>
  <c r="AI76" i="38"/>
  <c r="AI89" i="38" s="1"/>
  <c r="C81" i="37"/>
  <c r="AE76" i="38"/>
  <c r="AM27" i="37"/>
  <c r="AN27" i="37" s="1"/>
  <c r="O35" i="42"/>
  <c r="P35" i="42" s="1"/>
  <c r="O30" i="42"/>
  <c r="P30" i="42" s="1"/>
  <c r="O32" i="42"/>
  <c r="P32" i="42" s="1"/>
  <c r="O34" i="42"/>
  <c r="P34" i="42" s="1"/>
  <c r="O31" i="42"/>
  <c r="P31" i="42" s="1"/>
  <c r="O28" i="42"/>
  <c r="P28" i="42" s="1"/>
  <c r="O27" i="42"/>
  <c r="P27" i="42" s="1"/>
  <c r="O33" i="42"/>
  <c r="P33" i="42" s="1"/>
  <c r="AU30" i="42"/>
  <c r="AV30" i="42" s="1"/>
  <c r="AM31" i="42"/>
  <c r="AN31" i="42" s="1"/>
  <c r="AA34" i="37"/>
  <c r="AB34" i="37" s="1"/>
  <c r="AA27" i="37"/>
  <c r="AB27" i="37" s="1"/>
  <c r="AU32" i="42"/>
  <c r="AV32" i="42" s="1"/>
  <c r="AE25" i="42"/>
  <c r="AF25" i="42" s="1"/>
  <c r="AF44" i="42" s="1"/>
  <c r="AJ23" i="31" a="1"/>
  <c r="AJ23" i="31" s="1"/>
  <c r="AJ26" i="31" a="1"/>
  <c r="AJ26" i="31" s="1"/>
  <c r="AJ24" i="31" a="1"/>
  <c r="AJ24" i="31" s="1"/>
  <c r="AJ25" i="31" a="1"/>
  <c r="AJ25" i="31" s="1"/>
  <c r="AJ22" i="31" a="1"/>
  <c r="AJ22" i="31" s="1"/>
  <c r="Y15" i="33"/>
  <c r="H48" i="40"/>
  <c r="K25" i="42"/>
  <c r="L25" i="42" s="1"/>
  <c r="K26" i="42"/>
  <c r="L26" i="42" s="1"/>
  <c r="AA88" i="42"/>
  <c r="O26" i="37"/>
  <c r="P26" i="37" s="1"/>
  <c r="S76" i="38"/>
  <c r="AA84" i="42"/>
  <c r="W85" i="37"/>
  <c r="AQ31" i="37"/>
  <c r="AR31" i="37" s="1"/>
  <c r="C88" i="37"/>
  <c r="AQ30" i="37"/>
  <c r="AR30" i="37" s="1"/>
  <c r="T50" i="35"/>
  <c r="AR44" i="35"/>
  <c r="AQ47" i="35" s="1"/>
  <c r="AQ48" i="35" s="1"/>
  <c r="AQ49" i="35" s="1"/>
  <c r="AQ27" i="37"/>
  <c r="AR27" i="37" s="1"/>
  <c r="AQ34" i="37"/>
  <c r="AR34" i="37" s="1"/>
  <c r="AI36" i="37"/>
  <c r="AJ36" i="37" s="1"/>
  <c r="AI31" i="37"/>
  <c r="AJ31" i="37" s="1"/>
  <c r="AI33" i="37"/>
  <c r="AJ33" i="37" s="1"/>
  <c r="C82" i="37"/>
  <c r="C85" i="37"/>
  <c r="C90" i="37"/>
  <c r="AI34" i="37"/>
  <c r="AJ34" i="37" s="1"/>
  <c r="AF20" i="38"/>
  <c r="AF22" i="38" s="1"/>
  <c r="AE25" i="38" s="1"/>
  <c r="AF25" i="38" s="1"/>
  <c r="AI28" i="37"/>
  <c r="AJ28" i="37" s="1"/>
  <c r="C84" i="37"/>
  <c r="C87" i="37"/>
  <c r="S80" i="38"/>
  <c r="C89" i="37"/>
  <c r="AI32" i="37"/>
  <c r="AJ32" i="37" s="1"/>
  <c r="G84" i="37"/>
  <c r="G86" i="37"/>
  <c r="G81" i="37"/>
  <c r="G85" i="37"/>
  <c r="G82" i="37"/>
  <c r="G88" i="37"/>
  <c r="G89" i="37"/>
  <c r="G90" i="37"/>
  <c r="AI27" i="37"/>
  <c r="AJ27" i="37" s="1"/>
  <c r="G76" i="38"/>
  <c r="AI30" i="37"/>
  <c r="AJ30" i="37" s="1"/>
  <c r="C86" i="37"/>
  <c r="K49" i="40"/>
  <c r="L49" i="40" s="1"/>
  <c r="AA86" i="42"/>
  <c r="AM27" i="42"/>
  <c r="AN27" i="42" s="1"/>
  <c r="AU35" i="42"/>
  <c r="AV35" i="42" s="1"/>
  <c r="AM36" i="42"/>
  <c r="AN36" i="42" s="1"/>
  <c r="AU76" i="43"/>
  <c r="G87" i="42"/>
  <c r="AM33" i="37"/>
  <c r="AN33" i="37" s="1"/>
  <c r="S86" i="42"/>
  <c r="S86" i="37"/>
  <c r="AE85" i="42"/>
  <c r="K90" i="43"/>
  <c r="AM30" i="37"/>
  <c r="AN30" i="37" s="1"/>
  <c r="AU33" i="42"/>
  <c r="AV33" i="42" s="1"/>
  <c r="AE89" i="42"/>
  <c r="S82" i="37"/>
  <c r="AU34" i="42"/>
  <c r="AV34" i="42" s="1"/>
  <c r="AM34" i="37"/>
  <c r="AN34" i="37" s="1"/>
  <c r="AM28" i="37"/>
  <c r="AN28" i="37" s="1"/>
  <c r="G22" i="38"/>
  <c r="X47" i="40"/>
  <c r="X55" i="40" s="1"/>
  <c r="AB13" i="33" s="1"/>
  <c r="AU28" i="42"/>
  <c r="AV28" i="42" s="1"/>
  <c r="AQ28" i="37"/>
  <c r="AR28" i="37" s="1"/>
  <c r="AQ33" i="37"/>
  <c r="AR33" i="37" s="1"/>
  <c r="AM48" i="40"/>
  <c r="AN48" i="40" s="1"/>
  <c r="AA87" i="42"/>
  <c r="AE80" i="38"/>
  <c r="AE26" i="37"/>
  <c r="AF26" i="37" s="1"/>
  <c r="G26" i="38"/>
  <c r="H26" i="38" s="1"/>
  <c r="C34" i="42"/>
  <c r="D34" i="42" s="1"/>
  <c r="G88" i="42"/>
  <c r="G76" i="43"/>
  <c r="AQ82" i="42"/>
  <c r="S88" i="42"/>
  <c r="AQ76" i="43"/>
  <c r="G25" i="38"/>
  <c r="H25" i="38" s="1"/>
  <c r="S85" i="42"/>
  <c r="E15" i="33"/>
  <c r="C32" i="42"/>
  <c r="D32" i="42" s="1"/>
  <c r="S84" i="42"/>
  <c r="O22" i="43"/>
  <c r="AQ90" i="42"/>
  <c r="AM27" i="43"/>
  <c r="AN27" i="43" s="1"/>
  <c r="AQ81" i="42"/>
  <c r="G86" i="42"/>
  <c r="AQ89" i="42"/>
  <c r="C28" i="42"/>
  <c r="D28" i="42" s="1"/>
  <c r="AE80" i="42"/>
  <c r="AQ88" i="42"/>
  <c r="S81" i="42"/>
  <c r="G81" i="42"/>
  <c r="AA81" i="42"/>
  <c r="AQ84" i="42"/>
  <c r="S82" i="42"/>
  <c r="S90" i="42"/>
  <c r="AQ85" i="42"/>
  <c r="C35" i="42"/>
  <c r="D35" i="42" s="1"/>
  <c r="C27" i="42"/>
  <c r="D27" i="42" s="1"/>
  <c r="AQ87" i="42"/>
  <c r="S89" i="42"/>
  <c r="C31" i="42"/>
  <c r="D31" i="42" s="1"/>
  <c r="G84" i="42"/>
  <c r="AQ86" i="42"/>
  <c r="AI22" i="43"/>
  <c r="AI35" i="43" s="1"/>
  <c r="AJ35" i="43" s="1"/>
  <c r="G80" i="38"/>
  <c r="O25" i="37"/>
  <c r="P25" i="37" s="1"/>
  <c r="C76" i="38"/>
  <c r="S81" i="37"/>
  <c r="AI9" i="33"/>
  <c r="S84" i="37"/>
  <c r="S87" i="37"/>
  <c r="O80" i="43"/>
  <c r="AJ11" i="33"/>
  <c r="AU25" i="35"/>
  <c r="AV25" i="35" s="1"/>
  <c r="AV44" i="35" s="1"/>
  <c r="C19" i="33"/>
  <c r="O89" i="42"/>
  <c r="O90" i="42"/>
  <c r="O85" i="42"/>
  <c r="AI36" i="43"/>
  <c r="AJ36" i="43" s="1"/>
  <c r="AA85" i="37"/>
  <c r="AA89" i="37"/>
  <c r="AA90" i="37"/>
  <c r="AA85" i="38"/>
  <c r="AA90" i="38"/>
  <c r="AE90" i="43"/>
  <c r="AA87" i="37"/>
  <c r="AA35" i="43"/>
  <c r="AB35" i="43" s="1"/>
  <c r="AA36" i="43"/>
  <c r="AB36" i="43" s="1"/>
  <c r="AA31" i="43"/>
  <c r="AB31" i="43" s="1"/>
  <c r="AM33" i="43"/>
  <c r="AN33" i="43" s="1"/>
  <c r="O35" i="37"/>
  <c r="P35" i="37" s="1"/>
  <c r="O36" i="37"/>
  <c r="P36" i="37" s="1"/>
  <c r="O31" i="37"/>
  <c r="P31" i="37" s="1"/>
  <c r="G89" i="42"/>
  <c r="G90" i="42"/>
  <c r="G85" i="42"/>
  <c r="O76" i="43"/>
  <c r="C89" i="42"/>
  <c r="C90" i="42"/>
  <c r="C85" i="42"/>
  <c r="AE31" i="38"/>
  <c r="AF31" i="38" s="1"/>
  <c r="AE36" i="38"/>
  <c r="AF36" i="38" s="1"/>
  <c r="AE35" i="38"/>
  <c r="AF35" i="38" s="1"/>
  <c r="AA88" i="37"/>
  <c r="AI89" i="43"/>
  <c r="AI85" i="43"/>
  <c r="AI90" i="43"/>
  <c r="K35" i="42"/>
  <c r="L35" i="42" s="1"/>
  <c r="K36" i="42"/>
  <c r="L36" i="42" s="1"/>
  <c r="K31" i="42"/>
  <c r="L31" i="42" s="1"/>
  <c r="AM34" i="43"/>
  <c r="AN34" i="43" s="1"/>
  <c r="AI90" i="42"/>
  <c r="AI89" i="42"/>
  <c r="AI85" i="42"/>
  <c r="AU85" i="37"/>
  <c r="AU89" i="37"/>
  <c r="AU90" i="37"/>
  <c r="AE89" i="38"/>
  <c r="AE90" i="38"/>
  <c r="AA82" i="37"/>
  <c r="AE31" i="37"/>
  <c r="AF31" i="37" s="1"/>
  <c r="AE36" i="37"/>
  <c r="AF36" i="37" s="1"/>
  <c r="AE35" i="37"/>
  <c r="AF35" i="37" s="1"/>
  <c r="AM85" i="37"/>
  <c r="AM89" i="37"/>
  <c r="AM90" i="37"/>
  <c r="W31" i="38"/>
  <c r="X31" i="38" s="1"/>
  <c r="W36" i="38"/>
  <c r="X36" i="38" s="1"/>
  <c r="W35" i="38"/>
  <c r="X35" i="38" s="1"/>
  <c r="AU35" i="37"/>
  <c r="AV35" i="37" s="1"/>
  <c r="AU36" i="37"/>
  <c r="AV36" i="37" s="1"/>
  <c r="AU31" i="37"/>
  <c r="AV31" i="37" s="1"/>
  <c r="C31" i="43"/>
  <c r="D31" i="43" s="1"/>
  <c r="C36" i="43"/>
  <c r="D36" i="43" s="1"/>
  <c r="C35" i="43"/>
  <c r="D35" i="43" s="1"/>
  <c r="AQ90" i="43"/>
  <c r="AA76" i="43"/>
  <c r="AA89" i="42"/>
  <c r="AA90" i="42"/>
  <c r="AA85" i="42"/>
  <c r="AM36" i="37"/>
  <c r="AN36" i="37" s="1"/>
  <c r="AM35" i="37"/>
  <c r="AN35" i="37" s="1"/>
  <c r="AM31" i="37"/>
  <c r="AN31" i="37" s="1"/>
  <c r="G90" i="43"/>
  <c r="AA81" i="37"/>
  <c r="AU31" i="43"/>
  <c r="AV31" i="43" s="1"/>
  <c r="AU36" i="43"/>
  <c r="AV36" i="43" s="1"/>
  <c r="AU35" i="43"/>
  <c r="AV35" i="43" s="1"/>
  <c r="W35" i="37"/>
  <c r="X35" i="37" s="1"/>
  <c r="W36" i="37"/>
  <c r="X36" i="37" s="1"/>
  <c r="W31" i="37"/>
  <c r="X31" i="37" s="1"/>
  <c r="AE35" i="43"/>
  <c r="AF35" i="43" s="1"/>
  <c r="AE36" i="43"/>
  <c r="AF36" i="43" s="1"/>
  <c r="AE31" i="43"/>
  <c r="AF31" i="43" s="1"/>
  <c r="C31" i="37"/>
  <c r="D31" i="37" s="1"/>
  <c r="C35" i="37"/>
  <c r="D35" i="37" s="1"/>
  <c r="C36" i="37"/>
  <c r="D36" i="37" s="1"/>
  <c r="K89" i="37"/>
  <c r="K85" i="37"/>
  <c r="K90" i="37"/>
  <c r="AI90" i="38"/>
  <c r="O85" i="37"/>
  <c r="O89" i="37"/>
  <c r="O90" i="37"/>
  <c r="AA86" i="37"/>
  <c r="AM32" i="43"/>
  <c r="AN32" i="43" s="1"/>
  <c r="G36" i="37"/>
  <c r="H36" i="37" s="1"/>
  <c r="G31" i="37"/>
  <c r="H31" i="37" s="1"/>
  <c r="G35" i="37"/>
  <c r="H35" i="37" s="1"/>
  <c r="W85" i="38"/>
  <c r="W89" i="38"/>
  <c r="W90" i="38"/>
  <c r="AI36" i="42"/>
  <c r="AJ36" i="42" s="1"/>
  <c r="AI31" i="42"/>
  <c r="AJ31" i="42" s="1"/>
  <c r="AI35" i="42"/>
  <c r="AJ35" i="42" s="1"/>
  <c r="AA84" i="37"/>
  <c r="AQ89" i="37"/>
  <c r="AQ85" i="37"/>
  <c r="AQ90" i="37"/>
  <c r="AE89" i="37"/>
  <c r="AE85" i="37"/>
  <c r="AE90" i="37"/>
  <c r="S89" i="37"/>
  <c r="S85" i="37"/>
  <c r="S90" i="37"/>
  <c r="S31" i="37"/>
  <c r="T31" i="37" s="1"/>
  <c r="S36" i="37"/>
  <c r="T36" i="37" s="1"/>
  <c r="S35" i="37"/>
  <c r="T35" i="37" s="1"/>
  <c r="AM31" i="43"/>
  <c r="AN31" i="43" s="1"/>
  <c r="AM35" i="43"/>
  <c r="AN35" i="43" s="1"/>
  <c r="AM36" i="43"/>
  <c r="AN36" i="43" s="1"/>
  <c r="S90" i="38"/>
  <c r="AU90" i="38"/>
  <c r="AU89" i="38"/>
  <c r="AU36" i="38"/>
  <c r="AV36" i="38" s="1"/>
  <c r="AU35" i="38"/>
  <c r="AV35" i="38" s="1"/>
  <c r="AU31" i="38"/>
  <c r="AV31" i="38" s="1"/>
  <c r="AM28" i="43"/>
  <c r="AN28" i="43" s="1"/>
  <c r="C90" i="43"/>
  <c r="W31" i="42"/>
  <c r="X31" i="42" s="1"/>
  <c r="W35" i="42"/>
  <c r="X35" i="42" s="1"/>
  <c r="W36" i="42"/>
  <c r="X36" i="42" s="1"/>
  <c r="G36" i="43"/>
  <c r="H36" i="43" s="1"/>
  <c r="G35" i="43"/>
  <c r="H35" i="43" s="1"/>
  <c r="G31" i="43"/>
  <c r="H31" i="43" s="1"/>
  <c r="AI49" i="35"/>
  <c r="AJ48" i="35"/>
  <c r="AE80" i="37"/>
  <c r="O15" i="33"/>
  <c r="F11" i="33"/>
  <c r="O26" i="38"/>
  <c r="P26" i="38" s="1"/>
  <c r="O25" i="38"/>
  <c r="P25" i="38" s="1"/>
  <c r="O25" i="43"/>
  <c r="P25" i="43" s="1"/>
  <c r="O26" i="43"/>
  <c r="P26" i="43" s="1"/>
  <c r="Z11" i="33"/>
  <c r="S25" i="38"/>
  <c r="T25" i="38" s="1"/>
  <c r="AJ22" i="42"/>
  <c r="AI25" i="42" s="1"/>
  <c r="AJ25" i="42" s="1"/>
  <c r="AU80" i="35"/>
  <c r="O22" i="38"/>
  <c r="P16" i="33"/>
  <c r="AI80" i="38"/>
  <c r="S26" i="38"/>
  <c r="T26" i="38" s="1"/>
  <c r="AJ22" i="36"/>
  <c r="D16" i="33" s="1"/>
  <c r="AE84" i="37"/>
  <c r="AE87" i="37"/>
  <c r="AE86" i="37"/>
  <c r="AE81" i="37"/>
  <c r="AE82" i="37"/>
  <c r="AE88" i="37"/>
  <c r="AQ76" i="38"/>
  <c r="O80" i="37"/>
  <c r="O76" i="38"/>
  <c r="C28" i="37"/>
  <c r="D28" i="37" s="1"/>
  <c r="C32" i="37"/>
  <c r="D32" i="37" s="1"/>
  <c r="C34" i="37"/>
  <c r="D34" i="37" s="1"/>
  <c r="C30" i="37"/>
  <c r="D30" i="37" s="1"/>
  <c r="C33" i="37"/>
  <c r="D33" i="37" s="1"/>
  <c r="C27" i="37"/>
  <c r="D27" i="37" s="1"/>
  <c r="S22" i="38"/>
  <c r="P11" i="33"/>
  <c r="O80" i="38"/>
  <c r="G11" i="33"/>
  <c r="AG19" i="33"/>
  <c r="L44" i="37"/>
  <c r="K47" i="37" s="1"/>
  <c r="K48" i="37" s="1"/>
  <c r="R11" i="33"/>
  <c r="AE26" i="43"/>
  <c r="AF26" i="43" s="1"/>
  <c r="AE25" i="43"/>
  <c r="AF25" i="43" s="1"/>
  <c r="I12" i="33"/>
  <c r="G9" i="33"/>
  <c r="AM76" i="38"/>
  <c r="AA80" i="43"/>
  <c r="AJ14" i="33"/>
  <c r="X74" i="43"/>
  <c r="X76" i="43" s="1"/>
  <c r="W76" i="43"/>
  <c r="G16" i="33"/>
  <c r="G14" i="33"/>
  <c r="D76" i="38"/>
  <c r="P8" i="33" s="1"/>
  <c r="F14" i="33"/>
  <c r="AA26" i="38"/>
  <c r="AB26" i="38" s="1"/>
  <c r="AA25" i="38"/>
  <c r="AB25" i="38" s="1"/>
  <c r="AJ9" i="33"/>
  <c r="G80" i="43"/>
  <c r="AI8" i="33"/>
  <c r="C80" i="42"/>
  <c r="Z13" i="33"/>
  <c r="W25" i="43"/>
  <c r="X25" i="43" s="1"/>
  <c r="W26" i="43"/>
  <c r="X26" i="43" s="1"/>
  <c r="Z16" i="33"/>
  <c r="AI25" i="43"/>
  <c r="AJ25" i="43" s="1"/>
  <c r="AI26" i="43"/>
  <c r="AJ26" i="43" s="1"/>
  <c r="AJ16" i="33"/>
  <c r="AI80" i="43"/>
  <c r="Z9" i="33"/>
  <c r="G26" i="43"/>
  <c r="H26" i="43" s="1"/>
  <c r="G25" i="43"/>
  <c r="H25" i="43" s="1"/>
  <c r="AE28" i="37"/>
  <c r="AF28" i="37" s="1"/>
  <c r="AE32" i="37"/>
  <c r="AF32" i="37" s="1"/>
  <c r="AE34" i="37"/>
  <c r="AF34" i="37" s="1"/>
  <c r="AE30" i="37"/>
  <c r="AF30" i="37" s="1"/>
  <c r="AE27" i="37"/>
  <c r="AF27" i="37" s="1"/>
  <c r="AE33" i="37"/>
  <c r="AF33" i="37" s="1"/>
  <c r="K106" i="34"/>
  <c r="L105" i="34"/>
  <c r="AQ52" i="34"/>
  <c r="AR52" i="34" s="1"/>
  <c r="AR51" i="34"/>
  <c r="AA107" i="39"/>
  <c r="AB107" i="39" s="1"/>
  <c r="AB106" i="39"/>
  <c r="C47" i="36"/>
  <c r="O52" i="35"/>
  <c r="P52" i="35" s="1"/>
  <c r="P51" i="35"/>
  <c r="S107" i="39"/>
  <c r="T107" i="39" s="1"/>
  <c r="T106" i="39"/>
  <c r="AU82" i="37"/>
  <c r="AU88" i="37"/>
  <c r="AU84" i="37"/>
  <c r="AU86" i="37"/>
  <c r="AU81" i="37"/>
  <c r="AU87" i="37"/>
  <c r="AE107" i="34"/>
  <c r="AF107" i="34" s="1"/>
  <c r="AF106" i="34"/>
  <c r="AE52" i="35"/>
  <c r="AF52" i="35" s="1"/>
  <c r="AF51" i="35"/>
  <c r="AA50" i="34"/>
  <c r="AB49" i="34"/>
  <c r="E9" i="33"/>
  <c r="G26" i="37"/>
  <c r="H26" i="37" s="1"/>
  <c r="G25" i="37"/>
  <c r="H25" i="37" s="1"/>
  <c r="G104" i="35"/>
  <c r="H103" i="35"/>
  <c r="C105" i="35"/>
  <c r="D104" i="35"/>
  <c r="C107" i="34"/>
  <c r="D107" i="34" s="1"/>
  <c r="D106" i="34"/>
  <c r="AL20" i="41"/>
  <c r="AN20" i="41" s="1"/>
  <c r="AL20" i="36"/>
  <c r="AN20" i="36" s="1"/>
  <c r="AL74" i="41"/>
  <c r="AN74" i="41" s="1"/>
  <c r="AL74" i="36"/>
  <c r="AN74" i="36" s="1"/>
  <c r="P55" i="40"/>
  <c r="AB11" i="33" s="1"/>
  <c r="T20" i="43"/>
  <c r="T22" i="43" s="1"/>
  <c r="S22" i="43"/>
  <c r="AM76" i="43"/>
  <c r="L20" i="38"/>
  <c r="L22" i="38" s="1"/>
  <c r="K22" i="38"/>
  <c r="O87" i="42"/>
  <c r="O86" i="42"/>
  <c r="O88" i="42"/>
  <c r="O81" i="42"/>
  <c r="O82" i="42"/>
  <c r="O84" i="42"/>
  <c r="W107" i="39"/>
  <c r="X107" i="39" s="1"/>
  <c r="X106" i="39"/>
  <c r="AJ22" i="41"/>
  <c r="O12" i="33"/>
  <c r="S80" i="37"/>
  <c r="AM105" i="39"/>
  <c r="AN104" i="39"/>
  <c r="AM82" i="37"/>
  <c r="AM88" i="37"/>
  <c r="AM84" i="37"/>
  <c r="AM81" i="37"/>
  <c r="AM87" i="37"/>
  <c r="AM86" i="37"/>
  <c r="O105" i="35"/>
  <c r="P104" i="35"/>
  <c r="C50" i="40"/>
  <c r="D49" i="40"/>
  <c r="E16" i="33"/>
  <c r="AI25" i="37"/>
  <c r="AJ25" i="37" s="1"/>
  <c r="AI26" i="37"/>
  <c r="AJ26" i="37" s="1"/>
  <c r="C32" i="43"/>
  <c r="D32" i="43" s="1"/>
  <c r="C33" i="43"/>
  <c r="D33" i="43" s="1"/>
  <c r="C30" i="43"/>
  <c r="D30" i="43" s="1"/>
  <c r="C34" i="43"/>
  <c r="D34" i="43" s="1"/>
  <c r="C28" i="43"/>
  <c r="D28" i="43" s="1"/>
  <c r="C27" i="43"/>
  <c r="D27" i="43" s="1"/>
  <c r="AE107" i="39"/>
  <c r="AF107" i="39" s="1"/>
  <c r="AF106" i="39"/>
  <c r="AJ8" i="33"/>
  <c r="C80" i="43"/>
  <c r="S51" i="34"/>
  <c r="T50" i="34"/>
  <c r="O49" i="40"/>
  <c r="P48" i="40"/>
  <c r="S107" i="34"/>
  <c r="T107" i="34" s="1"/>
  <c r="T106" i="34"/>
  <c r="K76" i="38"/>
  <c r="S48" i="40"/>
  <c r="T47" i="40"/>
  <c r="O50" i="34"/>
  <c r="P49" i="34"/>
  <c r="W49" i="40"/>
  <c r="X48" i="40"/>
  <c r="G50" i="39"/>
  <c r="H49" i="39"/>
  <c r="AK20" i="31"/>
  <c r="K52" i="39"/>
  <c r="L52" i="39" s="1"/>
  <c r="L51" i="39"/>
  <c r="AU106" i="34"/>
  <c r="AV105" i="34"/>
  <c r="S52" i="35"/>
  <c r="T52" i="35" s="1"/>
  <c r="T51" i="35"/>
  <c r="C104" i="40"/>
  <c r="D103" i="40"/>
  <c r="AL79" i="38"/>
  <c r="AN79" i="38" s="1"/>
  <c r="AL79" i="43"/>
  <c r="AN79" i="43" s="1"/>
  <c r="AF55" i="40"/>
  <c r="AB15" i="33" s="1"/>
  <c r="C47" i="41"/>
  <c r="AA50" i="39"/>
  <c r="AB49" i="39"/>
  <c r="G50" i="34"/>
  <c r="H49" i="34"/>
  <c r="AJ76" i="41"/>
  <c r="AU33" i="43"/>
  <c r="AV33" i="43" s="1"/>
  <c r="AU32" i="43"/>
  <c r="AV32" i="43" s="1"/>
  <c r="AU27" i="43"/>
  <c r="AV27" i="43" s="1"/>
  <c r="AU30" i="43"/>
  <c r="AV30" i="43" s="1"/>
  <c r="AU28" i="43"/>
  <c r="AV28" i="43" s="1"/>
  <c r="AU34" i="43"/>
  <c r="AV34" i="43" s="1"/>
  <c r="AI87" i="43"/>
  <c r="AI82" i="43"/>
  <c r="AI88" i="43"/>
  <c r="AI84" i="43"/>
  <c r="AI86" i="43"/>
  <c r="AI81" i="43"/>
  <c r="W30" i="38"/>
  <c r="X30" i="38" s="1"/>
  <c r="W34" i="38"/>
  <c r="X34" i="38" s="1"/>
  <c r="W32" i="38"/>
  <c r="X32" i="38" s="1"/>
  <c r="W28" i="38"/>
  <c r="X28" i="38" s="1"/>
  <c r="W27" i="38"/>
  <c r="X27" i="38" s="1"/>
  <c r="W33" i="38"/>
  <c r="X33" i="38" s="1"/>
  <c r="AU33" i="37"/>
  <c r="AV33" i="37" s="1"/>
  <c r="AU28" i="37"/>
  <c r="AV28" i="37" s="1"/>
  <c r="AU30" i="37"/>
  <c r="AV30" i="37" s="1"/>
  <c r="AU34" i="37"/>
  <c r="AV34" i="37" s="1"/>
  <c r="AU27" i="37"/>
  <c r="AV27" i="37" s="1"/>
  <c r="AU32" i="37"/>
  <c r="AV32" i="37" s="1"/>
  <c r="Z8" i="33"/>
  <c r="C25" i="43"/>
  <c r="D25" i="43" s="1"/>
  <c r="C26" i="43"/>
  <c r="D26" i="43" s="1"/>
  <c r="E12" i="33"/>
  <c r="S26" i="37"/>
  <c r="T26" i="37" s="1"/>
  <c r="S25" i="37"/>
  <c r="T25" i="37" s="1"/>
  <c r="AE52" i="39"/>
  <c r="AF52" i="39" s="1"/>
  <c r="AF51" i="39"/>
  <c r="AI50" i="40"/>
  <c r="AJ49" i="40"/>
  <c r="AH15" i="33"/>
  <c r="AE80" i="41"/>
  <c r="S34" i="37"/>
  <c r="T34" i="37" s="1"/>
  <c r="S27" i="37"/>
  <c r="T27" i="37" s="1"/>
  <c r="S33" i="37"/>
  <c r="T33" i="37" s="1"/>
  <c r="S32" i="37"/>
  <c r="T32" i="37" s="1"/>
  <c r="S28" i="37"/>
  <c r="T28" i="37" s="1"/>
  <c r="S30" i="37"/>
  <c r="T30" i="37" s="1"/>
  <c r="AR20" i="38"/>
  <c r="AQ22" i="38"/>
  <c r="AI50" i="39"/>
  <c r="AJ49" i="39"/>
  <c r="AN20" i="38"/>
  <c r="AN22" i="38" s="1"/>
  <c r="AM22" i="38"/>
  <c r="N15" i="33"/>
  <c r="AE80" i="36"/>
  <c r="AL18" i="41"/>
  <c r="AN18" i="41" s="1"/>
  <c r="AL18" i="36"/>
  <c r="AN18" i="36" s="1"/>
  <c r="AL72" i="41"/>
  <c r="AN72" i="41" s="1"/>
  <c r="AL72" i="36"/>
  <c r="AN72" i="36" s="1"/>
  <c r="AA48" i="40"/>
  <c r="AB47" i="40"/>
  <c r="G50" i="40"/>
  <c r="H49" i="40"/>
  <c r="F8" i="33"/>
  <c r="C25" i="38"/>
  <c r="D25" i="38" s="1"/>
  <c r="C26" i="38"/>
  <c r="D26" i="38" s="1"/>
  <c r="L20" i="43"/>
  <c r="L22" i="43" s="1"/>
  <c r="K22" i="43"/>
  <c r="AU49" i="39"/>
  <c r="AV48" i="39"/>
  <c r="AQ105" i="34"/>
  <c r="AR104" i="34"/>
  <c r="K86" i="37"/>
  <c r="K81" i="37"/>
  <c r="K82" i="37"/>
  <c r="K88" i="37"/>
  <c r="K84" i="37"/>
  <c r="K87" i="37"/>
  <c r="AM50" i="39"/>
  <c r="AN49" i="39"/>
  <c r="AE49" i="40"/>
  <c r="AF48" i="40"/>
  <c r="L110" i="40"/>
  <c r="AL10" i="33" s="1"/>
  <c r="AJ76" i="36"/>
  <c r="AU51" i="34"/>
  <c r="AV50" i="34"/>
  <c r="K50" i="35"/>
  <c r="L49" i="35"/>
  <c r="AN76" i="38"/>
  <c r="F13" i="33"/>
  <c r="W26" i="38"/>
  <c r="X26" i="38" s="1"/>
  <c r="W25" i="38"/>
  <c r="X25" i="38" s="1"/>
  <c r="AI16" i="33"/>
  <c r="AI80" i="42"/>
  <c r="K47" i="41"/>
  <c r="AI86" i="42"/>
  <c r="AI82" i="42"/>
  <c r="AI84" i="42"/>
  <c r="AI81" i="42"/>
  <c r="AI88" i="42"/>
  <c r="AI87" i="42"/>
  <c r="C51" i="35"/>
  <c r="D50" i="35"/>
  <c r="K107" i="39"/>
  <c r="L107" i="39" s="1"/>
  <c r="L106" i="39"/>
  <c r="AI107" i="34"/>
  <c r="AJ107" i="34" s="1"/>
  <c r="AJ106" i="34"/>
  <c r="L76" i="38"/>
  <c r="AB44" i="36"/>
  <c r="AA22" i="38"/>
  <c r="W88" i="38"/>
  <c r="W81" i="38"/>
  <c r="W82" i="38"/>
  <c r="W84" i="38"/>
  <c r="W86" i="38"/>
  <c r="W87" i="38"/>
  <c r="AL21" i="41"/>
  <c r="AN21" i="41" s="1"/>
  <c r="AL21" i="36"/>
  <c r="AN21" i="36" s="1"/>
  <c r="AL75" i="41"/>
  <c r="AN75" i="41" s="1"/>
  <c r="AL75" i="36"/>
  <c r="AN75" i="36" s="1"/>
  <c r="G48" i="36"/>
  <c r="H47" i="36"/>
  <c r="AE33" i="38"/>
  <c r="AF33" i="38" s="1"/>
  <c r="AE32" i="38"/>
  <c r="AF32" i="38" s="1"/>
  <c r="AE28" i="38"/>
  <c r="AF28" i="38" s="1"/>
  <c r="AE34" i="38"/>
  <c r="AF34" i="38" s="1"/>
  <c r="AE30" i="38"/>
  <c r="AF30" i="38" s="1"/>
  <c r="AE27" i="38"/>
  <c r="AF27" i="38" s="1"/>
  <c r="BI29" i="31"/>
  <c r="BI54" i="31"/>
  <c r="AR14" i="43"/>
  <c r="AR22" i="43" s="1"/>
  <c r="AR68" i="43"/>
  <c r="AR76" i="43" s="1"/>
  <c r="AR68" i="38"/>
  <c r="AR76" i="38" s="1"/>
  <c r="AR14" i="38"/>
  <c r="D15" i="33"/>
  <c r="AE25" i="36"/>
  <c r="AF25" i="36" s="1"/>
  <c r="AE26" i="36"/>
  <c r="AF26" i="36" s="1"/>
  <c r="K51" i="34"/>
  <c r="L50" i="34"/>
  <c r="F16" i="33"/>
  <c r="AI25" i="38"/>
  <c r="AJ25" i="38" s="1"/>
  <c r="AI26" i="38"/>
  <c r="AJ26" i="38" s="1"/>
  <c r="W51" i="34"/>
  <c r="X50" i="34"/>
  <c r="O10" i="33"/>
  <c r="K80" i="37"/>
  <c r="C50" i="34"/>
  <c r="D49" i="34"/>
  <c r="K104" i="40"/>
  <c r="L103" i="40"/>
  <c r="O82" i="37"/>
  <c r="O88" i="37"/>
  <c r="O84" i="37"/>
  <c r="O87" i="37"/>
  <c r="O86" i="37"/>
  <c r="O81" i="37"/>
  <c r="AH79" i="36"/>
  <c r="AJ79" i="36" s="1"/>
  <c r="AH79" i="41"/>
  <c r="AJ79" i="41" s="1"/>
  <c r="W51" i="39"/>
  <c r="X50" i="39"/>
  <c r="AM52" i="34"/>
  <c r="AN52" i="34" s="1"/>
  <c r="AN51" i="34"/>
  <c r="AQ105" i="39"/>
  <c r="AR104" i="39"/>
  <c r="AA107" i="34"/>
  <c r="AB107" i="34" s="1"/>
  <c r="AB106" i="34"/>
  <c r="W32" i="37"/>
  <c r="X32" i="37" s="1"/>
  <c r="W27" i="37"/>
  <c r="X27" i="37" s="1"/>
  <c r="W33" i="37"/>
  <c r="X33" i="37" s="1"/>
  <c r="W30" i="37"/>
  <c r="X30" i="37" s="1"/>
  <c r="W34" i="37"/>
  <c r="X34" i="37" s="1"/>
  <c r="W28" i="37"/>
  <c r="X28" i="37" s="1"/>
  <c r="O16" i="33"/>
  <c r="AI80" i="37"/>
  <c r="S76" i="43"/>
  <c r="W107" i="34"/>
  <c r="X107" i="34" s="1"/>
  <c r="X106" i="34"/>
  <c r="O105" i="34"/>
  <c r="P104" i="34"/>
  <c r="K106" i="35"/>
  <c r="L105" i="35"/>
  <c r="G27" i="43"/>
  <c r="H27" i="43" s="1"/>
  <c r="G34" i="43"/>
  <c r="H34" i="43" s="1"/>
  <c r="G33" i="43"/>
  <c r="H33" i="43" s="1"/>
  <c r="G30" i="43"/>
  <c r="H30" i="43" s="1"/>
  <c r="G28" i="43"/>
  <c r="H28" i="43" s="1"/>
  <c r="G32" i="43"/>
  <c r="H32" i="43" s="1"/>
  <c r="W50" i="35"/>
  <c r="X49" i="35"/>
  <c r="P13" i="33"/>
  <c r="W80" i="38"/>
  <c r="AL19" i="36"/>
  <c r="AN19" i="36" s="1"/>
  <c r="AL19" i="41"/>
  <c r="AN19" i="41" s="1"/>
  <c r="AL73" i="36"/>
  <c r="AN73" i="36" s="1"/>
  <c r="AL73" i="41"/>
  <c r="AN73" i="41" s="1"/>
  <c r="G106" i="40"/>
  <c r="H105" i="40"/>
  <c r="O48" i="36"/>
  <c r="P47" i="36"/>
  <c r="AQ50" i="39"/>
  <c r="AR49" i="39"/>
  <c r="C81" i="42"/>
  <c r="C87" i="42"/>
  <c r="C82" i="42"/>
  <c r="C84" i="42"/>
  <c r="C88" i="42"/>
  <c r="C86" i="42"/>
  <c r="AU28" i="38"/>
  <c r="AV28" i="38" s="1"/>
  <c r="AU30" i="38"/>
  <c r="AV30" i="38" s="1"/>
  <c r="AU32" i="38"/>
  <c r="AV32" i="38" s="1"/>
  <c r="AU33" i="38"/>
  <c r="AV33" i="38" s="1"/>
  <c r="AU27" i="38"/>
  <c r="AV27" i="38" s="1"/>
  <c r="AU34" i="38"/>
  <c r="AV34" i="38" s="1"/>
  <c r="G51" i="35"/>
  <c r="H50" i="35"/>
  <c r="AU106" i="39"/>
  <c r="AV105" i="39"/>
  <c r="O105" i="39"/>
  <c r="P104" i="39"/>
  <c r="AM48" i="35"/>
  <c r="AN47" i="35"/>
  <c r="AN55" i="35" s="1"/>
  <c r="C46" i="4" s="1"/>
  <c r="O48" i="41"/>
  <c r="P47" i="41"/>
  <c r="C105" i="39"/>
  <c r="D104" i="39"/>
  <c r="AJ29" i="31"/>
  <c r="AJ54" i="31"/>
  <c r="AN68" i="36"/>
  <c r="AN14" i="36"/>
  <c r="AN68" i="41"/>
  <c r="AN14" i="41"/>
  <c r="C51" i="39"/>
  <c r="D50" i="39"/>
  <c r="C22" i="38"/>
  <c r="AA27" i="43"/>
  <c r="AB27" i="43" s="1"/>
  <c r="AA32" i="43"/>
  <c r="AB32" i="43" s="1"/>
  <c r="AA33" i="43"/>
  <c r="AB33" i="43" s="1"/>
  <c r="AA34" i="43"/>
  <c r="AB34" i="43" s="1"/>
  <c r="AA28" i="43"/>
  <c r="AB28" i="43" s="1"/>
  <c r="AA30" i="43"/>
  <c r="AB30" i="43" s="1"/>
  <c r="S52" i="39"/>
  <c r="T52" i="39" s="1"/>
  <c r="T51" i="39"/>
  <c r="E13" i="33"/>
  <c r="W25" i="37"/>
  <c r="X25" i="37" s="1"/>
  <c r="W26" i="37"/>
  <c r="X26" i="37" s="1"/>
  <c r="K34" i="42"/>
  <c r="L34" i="42" s="1"/>
  <c r="K30" i="42"/>
  <c r="L30" i="42" s="1"/>
  <c r="K28" i="42"/>
  <c r="L28" i="42" s="1"/>
  <c r="K27" i="42"/>
  <c r="L27" i="42" s="1"/>
  <c r="K32" i="42"/>
  <c r="L32" i="42" s="1"/>
  <c r="K33" i="42"/>
  <c r="L33" i="42" s="1"/>
  <c r="Z17" i="33"/>
  <c r="AM25" i="43"/>
  <c r="AN25" i="43" s="1"/>
  <c r="AM26" i="43"/>
  <c r="AN26" i="43" s="1"/>
  <c r="AV54" i="31"/>
  <c r="AV29" i="31"/>
  <c r="AN68" i="37"/>
  <c r="AN76" i="37" s="1"/>
  <c r="AN14" i="42"/>
  <c r="AN22" i="42" s="1"/>
  <c r="AN14" i="37"/>
  <c r="AN22" i="37" s="1"/>
  <c r="AN68" i="42"/>
  <c r="AN76" i="42" s="1"/>
  <c r="AI32" i="42"/>
  <c r="AJ32" i="42" s="1"/>
  <c r="AI33" i="42"/>
  <c r="AJ33" i="42" s="1"/>
  <c r="AI34" i="42"/>
  <c r="AJ34" i="42" s="1"/>
  <c r="AI30" i="42"/>
  <c r="AJ30" i="42" s="1"/>
  <c r="AI27" i="42"/>
  <c r="AJ27" i="42" s="1"/>
  <c r="AI28" i="42"/>
  <c r="AJ28" i="42" s="1"/>
  <c r="O51" i="39"/>
  <c r="P50" i="39"/>
  <c r="AI22" i="38"/>
  <c r="AE51" i="34"/>
  <c r="AF50" i="34"/>
  <c r="T44" i="42"/>
  <c r="W27" i="42"/>
  <c r="X27" i="42" s="1"/>
  <c r="W34" i="42"/>
  <c r="X34" i="42" s="1"/>
  <c r="W32" i="42"/>
  <c r="X32" i="42" s="1"/>
  <c r="W28" i="42"/>
  <c r="X28" i="42" s="1"/>
  <c r="W30" i="42"/>
  <c r="X30" i="42" s="1"/>
  <c r="W33" i="42"/>
  <c r="X33" i="42" s="1"/>
  <c r="AQ47" i="40"/>
  <c r="AL17" i="41"/>
  <c r="AN17" i="41" s="1"/>
  <c r="AL17" i="36"/>
  <c r="AN17" i="36" s="1"/>
  <c r="AL71" i="41"/>
  <c r="AN71" i="41" s="1"/>
  <c r="AL71" i="36"/>
  <c r="AN71" i="36" s="1"/>
  <c r="AN55" i="40"/>
  <c r="AB17" i="33" s="1"/>
  <c r="AI50" i="34"/>
  <c r="AJ49" i="34"/>
  <c r="AM107" i="34"/>
  <c r="AN107" i="34" s="1"/>
  <c r="AN106" i="34"/>
  <c r="AA87" i="38"/>
  <c r="AA81" i="38"/>
  <c r="Z14" i="33"/>
  <c r="AA26" i="43"/>
  <c r="AB26" i="43" s="1"/>
  <c r="AA25" i="43"/>
  <c r="AB25" i="43" s="1"/>
  <c r="AB44" i="41"/>
  <c r="AV55" i="39"/>
  <c r="AA19" i="33" s="1"/>
  <c r="AN76" i="43"/>
  <c r="AH79" i="37"/>
  <c r="AJ79" i="37" s="1"/>
  <c r="AH79" i="42"/>
  <c r="AJ79" i="42" s="1"/>
  <c r="T76" i="43"/>
  <c r="AI105" i="39"/>
  <c r="AJ104" i="39"/>
  <c r="AA52" i="35"/>
  <c r="AB52" i="35" s="1"/>
  <c r="AB51" i="35"/>
  <c r="AE27" i="43"/>
  <c r="AF27" i="43" s="1"/>
  <c r="AE33" i="43"/>
  <c r="AF33" i="43" s="1"/>
  <c r="AE28" i="43"/>
  <c r="AF28" i="43" s="1"/>
  <c r="AE32" i="43"/>
  <c r="AF32" i="43" s="1"/>
  <c r="AE30" i="43"/>
  <c r="AF30" i="43" s="1"/>
  <c r="AE34" i="43"/>
  <c r="AF34" i="43" s="1"/>
  <c r="Y13" i="33"/>
  <c r="W25" i="42"/>
  <c r="X25" i="42" s="1"/>
  <c r="W26" i="42"/>
  <c r="X26" i="42" s="1"/>
  <c r="X15" i="33"/>
  <c r="AE26" i="41"/>
  <c r="AF26" i="41" s="1"/>
  <c r="AE25" i="41"/>
  <c r="AF25" i="41" s="1"/>
  <c r="O27" i="37"/>
  <c r="P27" i="37" s="1"/>
  <c r="O28" i="37"/>
  <c r="P28" i="37" s="1"/>
  <c r="O32" i="37"/>
  <c r="P32" i="37" s="1"/>
  <c r="O33" i="37"/>
  <c r="P33" i="37" s="1"/>
  <c r="O30" i="37"/>
  <c r="P30" i="37" s="1"/>
  <c r="O34" i="37"/>
  <c r="P34" i="37" s="1"/>
  <c r="W22" i="43"/>
  <c r="AQ82" i="37"/>
  <c r="AQ88" i="37"/>
  <c r="AQ84" i="37"/>
  <c r="AQ87" i="37"/>
  <c r="AQ86" i="37"/>
  <c r="AQ81" i="37"/>
  <c r="G33" i="37"/>
  <c r="H33" i="37" s="1"/>
  <c r="G30" i="37"/>
  <c r="H30" i="37" s="1"/>
  <c r="G28" i="37"/>
  <c r="H28" i="37" s="1"/>
  <c r="G32" i="37"/>
  <c r="H32" i="37" s="1"/>
  <c r="G27" i="37"/>
  <c r="H27" i="37" s="1"/>
  <c r="G34" i="37"/>
  <c r="H34" i="37" s="1"/>
  <c r="H110" i="35"/>
  <c r="J38" i="4" s="1"/>
  <c r="AB44" i="42"/>
  <c r="G91" i="38" l="1"/>
  <c r="G95" i="38"/>
  <c r="H95" i="38" s="1"/>
  <c r="G96" i="38"/>
  <c r="H96" i="38" s="1"/>
  <c r="G94" i="38"/>
  <c r="H94" i="38" s="1"/>
  <c r="AE91" i="38"/>
  <c r="AE94" i="38"/>
  <c r="AF94" i="38" s="1"/>
  <c r="AE95" i="38"/>
  <c r="AF95" i="38" s="1"/>
  <c r="AE96" i="38"/>
  <c r="AF96" i="38" s="1"/>
  <c r="K91" i="38"/>
  <c r="K96" i="38"/>
  <c r="L96" i="38" s="1"/>
  <c r="K94" i="38"/>
  <c r="L94" i="38" s="1"/>
  <c r="K95" i="38"/>
  <c r="L95" i="38" s="1"/>
  <c r="G91" i="43"/>
  <c r="G96" i="43"/>
  <c r="H96" i="43" s="1"/>
  <c r="G95" i="43"/>
  <c r="H95" i="43" s="1"/>
  <c r="G94" i="43"/>
  <c r="H94" i="43" s="1"/>
  <c r="AU91" i="38"/>
  <c r="AU95" i="38"/>
  <c r="AV95" i="38" s="1"/>
  <c r="AU94" i="38"/>
  <c r="AV94" i="38" s="1"/>
  <c r="AU96" i="38"/>
  <c r="AV96" i="38" s="1"/>
  <c r="C91" i="38"/>
  <c r="C94" i="38"/>
  <c r="D94" i="38" s="1"/>
  <c r="C95" i="38"/>
  <c r="D95" i="38" s="1"/>
  <c r="C96" i="38"/>
  <c r="D96" i="38" s="1"/>
  <c r="AI91" i="38"/>
  <c r="AI94" i="38"/>
  <c r="AJ94" i="38" s="1"/>
  <c r="AI95" i="38"/>
  <c r="AJ95" i="38" s="1"/>
  <c r="AI96" i="38"/>
  <c r="AJ96" i="38" s="1"/>
  <c r="AE91" i="43"/>
  <c r="AE94" i="43"/>
  <c r="AF94" i="43" s="1"/>
  <c r="AE95" i="43"/>
  <c r="AF95" i="43" s="1"/>
  <c r="AE96" i="43"/>
  <c r="AF96" i="43" s="1"/>
  <c r="O91" i="38"/>
  <c r="O94" i="38"/>
  <c r="P94" i="38" s="1"/>
  <c r="O95" i="38"/>
  <c r="P95" i="38" s="1"/>
  <c r="O96" i="38"/>
  <c r="P96" i="38" s="1"/>
  <c r="AA91" i="43"/>
  <c r="AA96" i="43"/>
  <c r="AB96" i="43" s="1"/>
  <c r="AA94" i="43"/>
  <c r="AB94" i="43" s="1"/>
  <c r="AA95" i="43"/>
  <c r="AB95" i="43" s="1"/>
  <c r="K91" i="43"/>
  <c r="K96" i="43"/>
  <c r="L96" i="43" s="1"/>
  <c r="K94" i="43"/>
  <c r="L94" i="43" s="1"/>
  <c r="K95" i="43"/>
  <c r="L95" i="43" s="1"/>
  <c r="AU91" i="43"/>
  <c r="AU95" i="43"/>
  <c r="AV95" i="43" s="1"/>
  <c r="AU96" i="43"/>
  <c r="AV96" i="43" s="1"/>
  <c r="AU94" i="43"/>
  <c r="AV94" i="43" s="1"/>
  <c r="W91" i="43"/>
  <c r="W95" i="43"/>
  <c r="X95" i="43" s="1"/>
  <c r="W96" i="43"/>
  <c r="X96" i="43" s="1"/>
  <c r="W94" i="43"/>
  <c r="X94" i="43" s="1"/>
  <c r="AQ91" i="38"/>
  <c r="AQ94" i="38"/>
  <c r="AR94" i="38" s="1"/>
  <c r="AQ95" i="38"/>
  <c r="AR95" i="38" s="1"/>
  <c r="AQ96" i="38"/>
  <c r="AR96" i="38" s="1"/>
  <c r="AA91" i="38"/>
  <c r="AA95" i="38"/>
  <c r="AB95" i="38" s="1"/>
  <c r="AA94" i="38"/>
  <c r="AB94" i="38" s="1"/>
  <c r="AA96" i="38"/>
  <c r="AB96" i="38" s="1"/>
  <c r="O91" i="43"/>
  <c r="O95" i="43"/>
  <c r="P95" i="43" s="1"/>
  <c r="O94" i="43"/>
  <c r="P94" i="43" s="1"/>
  <c r="O96" i="43"/>
  <c r="P96" i="43" s="1"/>
  <c r="AM91" i="38"/>
  <c r="AM95" i="38"/>
  <c r="AN95" i="38" s="1"/>
  <c r="AM94" i="38"/>
  <c r="AN94" i="38" s="1"/>
  <c r="AM96" i="38"/>
  <c r="AN96" i="38" s="1"/>
  <c r="S91" i="38"/>
  <c r="S94" i="38"/>
  <c r="T94" i="38" s="1"/>
  <c r="S95" i="38"/>
  <c r="T95" i="38" s="1"/>
  <c r="S96" i="38"/>
  <c r="T96" i="38" s="1"/>
  <c r="C91" i="43"/>
  <c r="C95" i="43"/>
  <c r="D95" i="43" s="1"/>
  <c r="C94" i="43"/>
  <c r="D94" i="43" s="1"/>
  <c r="C96" i="43"/>
  <c r="D96" i="43" s="1"/>
  <c r="S91" i="43"/>
  <c r="S95" i="43"/>
  <c r="T95" i="43" s="1"/>
  <c r="S94" i="43"/>
  <c r="T94" i="43" s="1"/>
  <c r="S96" i="43"/>
  <c r="T96" i="43" s="1"/>
  <c r="AM91" i="43"/>
  <c r="AM95" i="43"/>
  <c r="AN95" i="43" s="1"/>
  <c r="AM96" i="43"/>
  <c r="AN96" i="43" s="1"/>
  <c r="AM94" i="43"/>
  <c r="AN94" i="43" s="1"/>
  <c r="AQ91" i="43"/>
  <c r="AQ96" i="43"/>
  <c r="AR96" i="43" s="1"/>
  <c r="AQ94" i="43"/>
  <c r="AR94" i="43" s="1"/>
  <c r="AQ95" i="43"/>
  <c r="AR95" i="43" s="1"/>
  <c r="AA86" i="38"/>
  <c r="C89" i="43"/>
  <c r="AA84" i="38"/>
  <c r="AA82" i="38"/>
  <c r="AA88" i="38"/>
  <c r="AQ89" i="43"/>
  <c r="AA89" i="38"/>
  <c r="S89" i="38"/>
  <c r="S50" i="36"/>
  <c r="H44" i="42"/>
  <c r="G47" i="42" s="1"/>
  <c r="G48" i="42" s="1"/>
  <c r="P105" i="40"/>
  <c r="W38" i="43"/>
  <c r="X38" i="43" s="1"/>
  <c r="W39" i="43"/>
  <c r="X39" i="43" s="1"/>
  <c r="W40" i="43"/>
  <c r="X40" i="43" s="1"/>
  <c r="W41" i="43"/>
  <c r="X41" i="43" s="1"/>
  <c r="W37" i="43"/>
  <c r="X37" i="43" s="1"/>
  <c r="W42" i="43"/>
  <c r="X42" i="43" s="1"/>
  <c r="AI84" i="38"/>
  <c r="AI93" i="38"/>
  <c r="AJ93" i="38" s="1"/>
  <c r="AI92" i="38"/>
  <c r="AJ92" i="38" s="1"/>
  <c r="AE85" i="43"/>
  <c r="AE92" i="43"/>
  <c r="AF92" i="43" s="1"/>
  <c r="AE93" i="43"/>
  <c r="AF93" i="43" s="1"/>
  <c r="AM87" i="38"/>
  <c r="AM93" i="38"/>
  <c r="AN93" i="38" s="1"/>
  <c r="AM92" i="38"/>
  <c r="AN92" i="38" s="1"/>
  <c r="K92" i="38"/>
  <c r="L92" i="38" s="1"/>
  <c r="K93" i="38"/>
  <c r="L93" i="38" s="1"/>
  <c r="S38" i="43"/>
  <c r="T38" i="43" s="1"/>
  <c r="S39" i="43"/>
  <c r="T39" i="43" s="1"/>
  <c r="S37" i="43"/>
  <c r="T37" i="43" s="1"/>
  <c r="S40" i="43"/>
  <c r="T40" i="43" s="1"/>
  <c r="S41" i="43"/>
  <c r="T41" i="43" s="1"/>
  <c r="S42" i="43"/>
  <c r="T42" i="43" s="1"/>
  <c r="K93" i="43"/>
  <c r="L93" i="43" s="1"/>
  <c r="K92" i="43"/>
  <c r="L92" i="43" s="1"/>
  <c r="O92" i="43"/>
  <c r="P92" i="43" s="1"/>
  <c r="O93" i="43"/>
  <c r="P93" i="43" s="1"/>
  <c r="AI31" i="43"/>
  <c r="AJ31" i="43" s="1"/>
  <c r="AI41" i="43"/>
  <c r="AJ41" i="43" s="1"/>
  <c r="AI40" i="43"/>
  <c r="AJ40" i="43" s="1"/>
  <c r="AI38" i="43"/>
  <c r="AJ38" i="43" s="1"/>
  <c r="AI39" i="43"/>
  <c r="AJ39" i="43" s="1"/>
  <c r="AI37" i="43"/>
  <c r="AJ37" i="43" s="1"/>
  <c r="AI42" i="43"/>
  <c r="AJ42" i="43" s="1"/>
  <c r="O30" i="43"/>
  <c r="P30" i="43" s="1"/>
  <c r="O39" i="43"/>
  <c r="P39" i="43" s="1"/>
  <c r="O40" i="43"/>
  <c r="P40" i="43" s="1"/>
  <c r="O38" i="43"/>
  <c r="P38" i="43" s="1"/>
  <c r="O41" i="43"/>
  <c r="P41" i="43" s="1"/>
  <c r="O42" i="43"/>
  <c r="P42" i="43" s="1"/>
  <c r="O37" i="43"/>
  <c r="P37" i="43" s="1"/>
  <c r="AU89" i="43"/>
  <c r="AU93" i="43"/>
  <c r="AV93" i="43" s="1"/>
  <c r="AU92" i="43"/>
  <c r="AV92" i="43" s="1"/>
  <c r="AQ38" i="38"/>
  <c r="AR38" i="38" s="1"/>
  <c r="AQ41" i="38"/>
  <c r="AR41" i="38" s="1"/>
  <c r="AQ40" i="38"/>
  <c r="AR40" i="38" s="1"/>
  <c r="AQ42" i="38"/>
  <c r="AR42" i="38" s="1"/>
  <c r="AQ39" i="38"/>
  <c r="AR39" i="38" s="1"/>
  <c r="AQ37" i="38"/>
  <c r="AR37" i="38" s="1"/>
  <c r="AA92" i="38"/>
  <c r="AB92" i="38" s="1"/>
  <c r="AA93" i="38"/>
  <c r="AB93" i="38" s="1"/>
  <c r="AA42" i="38"/>
  <c r="AB42" i="38" s="1"/>
  <c r="AA40" i="38"/>
  <c r="AB40" i="38" s="1"/>
  <c r="AA38" i="38"/>
  <c r="AB38" i="38" s="1"/>
  <c r="AA39" i="38"/>
  <c r="AB39" i="38" s="1"/>
  <c r="AA37" i="38"/>
  <c r="AB37" i="38" s="1"/>
  <c r="AA41" i="38"/>
  <c r="AB41" i="38" s="1"/>
  <c r="O86" i="38"/>
  <c r="O93" i="38"/>
  <c r="P93" i="38" s="1"/>
  <c r="O92" i="38"/>
  <c r="P92" i="38" s="1"/>
  <c r="O28" i="38"/>
  <c r="P28" i="38" s="1"/>
  <c r="O38" i="38"/>
  <c r="P38" i="38" s="1"/>
  <c r="O41" i="38"/>
  <c r="P41" i="38" s="1"/>
  <c r="O40" i="38"/>
  <c r="P40" i="38" s="1"/>
  <c r="O37" i="38"/>
  <c r="P37" i="38" s="1"/>
  <c r="O42" i="38"/>
  <c r="P42" i="38" s="1"/>
  <c r="O39" i="38"/>
  <c r="P39" i="38" s="1"/>
  <c r="S88" i="38"/>
  <c r="S93" i="38"/>
  <c r="T93" i="38" s="1"/>
  <c r="S92" i="38"/>
  <c r="T92" i="38" s="1"/>
  <c r="C85" i="43"/>
  <c r="C93" i="43"/>
  <c r="D93" i="43" s="1"/>
  <c r="C92" i="43"/>
  <c r="D92" i="43" s="1"/>
  <c r="K38" i="43"/>
  <c r="L38" i="43" s="1"/>
  <c r="K39" i="43"/>
  <c r="L39" i="43" s="1"/>
  <c r="K41" i="43"/>
  <c r="L41" i="43" s="1"/>
  <c r="K42" i="43"/>
  <c r="L42" i="43" s="1"/>
  <c r="K37" i="43"/>
  <c r="L37" i="43" s="1"/>
  <c r="K40" i="43"/>
  <c r="L40" i="43" s="1"/>
  <c r="W93" i="43"/>
  <c r="X93" i="43" s="1"/>
  <c r="W92" i="43"/>
  <c r="X92" i="43" s="1"/>
  <c r="AQ92" i="38"/>
  <c r="AR92" i="38" s="1"/>
  <c r="AQ93" i="38"/>
  <c r="AR93" i="38" s="1"/>
  <c r="AQ82" i="43"/>
  <c r="AQ93" i="43"/>
  <c r="AR93" i="43" s="1"/>
  <c r="AQ92" i="43"/>
  <c r="AR92" i="43" s="1"/>
  <c r="AQ31" i="43"/>
  <c r="AR31" i="43" s="1"/>
  <c r="AQ39" i="43"/>
  <c r="AR39" i="43" s="1"/>
  <c r="AQ38" i="43"/>
  <c r="AR38" i="43" s="1"/>
  <c r="AQ37" i="43"/>
  <c r="AR37" i="43" s="1"/>
  <c r="AQ42" i="43"/>
  <c r="AR42" i="43" s="1"/>
  <c r="AQ40" i="43"/>
  <c r="AR40" i="43" s="1"/>
  <c r="AQ41" i="43"/>
  <c r="AR41" i="43" s="1"/>
  <c r="AA92" i="43"/>
  <c r="AB92" i="43" s="1"/>
  <c r="AA93" i="43"/>
  <c r="AB93" i="43" s="1"/>
  <c r="S93" i="43"/>
  <c r="T93" i="43" s="1"/>
  <c r="S92" i="43"/>
  <c r="T92" i="43" s="1"/>
  <c r="AI40" i="38"/>
  <c r="AJ40" i="38" s="1"/>
  <c r="AI37" i="38"/>
  <c r="AJ37" i="38" s="1"/>
  <c r="AI38" i="38"/>
  <c r="AJ38" i="38" s="1"/>
  <c r="AI39" i="38"/>
  <c r="AJ39" i="38" s="1"/>
  <c r="AI41" i="38"/>
  <c r="AJ41" i="38" s="1"/>
  <c r="AI42" i="38"/>
  <c r="AJ42" i="38" s="1"/>
  <c r="K41" i="38"/>
  <c r="L41" i="38" s="1"/>
  <c r="K37" i="38"/>
  <c r="L37" i="38" s="1"/>
  <c r="K38" i="38"/>
  <c r="L38" i="38" s="1"/>
  <c r="K42" i="38"/>
  <c r="L42" i="38" s="1"/>
  <c r="K40" i="38"/>
  <c r="L40" i="38" s="1"/>
  <c r="K39" i="38"/>
  <c r="L39" i="38" s="1"/>
  <c r="G81" i="38"/>
  <c r="G93" i="38"/>
  <c r="H93" i="38" s="1"/>
  <c r="G92" i="38"/>
  <c r="H92" i="38" s="1"/>
  <c r="AE84" i="38"/>
  <c r="AE93" i="38"/>
  <c r="AF93" i="38" s="1"/>
  <c r="AE92" i="38"/>
  <c r="AF92" i="38" s="1"/>
  <c r="AM92" i="43"/>
  <c r="AN92" i="43" s="1"/>
  <c r="AM93" i="43"/>
  <c r="AN93" i="43" s="1"/>
  <c r="C37" i="38"/>
  <c r="D37" i="38" s="1"/>
  <c r="C40" i="38"/>
  <c r="D40" i="38" s="1"/>
  <c r="C39" i="38"/>
  <c r="D39" i="38" s="1"/>
  <c r="C41" i="38"/>
  <c r="D41" i="38" s="1"/>
  <c r="C38" i="38"/>
  <c r="D38" i="38" s="1"/>
  <c r="C42" i="38"/>
  <c r="D42" i="38" s="1"/>
  <c r="AM38" i="38"/>
  <c r="AN38" i="38" s="1"/>
  <c r="AM40" i="38"/>
  <c r="AN40" i="38" s="1"/>
  <c r="AM42" i="38"/>
  <c r="AN42" i="38" s="1"/>
  <c r="AM39" i="38"/>
  <c r="AN39" i="38" s="1"/>
  <c r="AM41" i="38"/>
  <c r="AN41" i="38" s="1"/>
  <c r="AM37" i="38"/>
  <c r="AN37" i="38" s="1"/>
  <c r="S27" i="38"/>
  <c r="T27" i="38" s="1"/>
  <c r="S40" i="38"/>
  <c r="T40" i="38" s="1"/>
  <c r="S37" i="38"/>
  <c r="T37" i="38" s="1"/>
  <c r="S41" i="38"/>
  <c r="T41" i="38" s="1"/>
  <c r="S39" i="38"/>
  <c r="T39" i="38" s="1"/>
  <c r="S38" i="38"/>
  <c r="T38" i="38" s="1"/>
  <c r="S42" i="38"/>
  <c r="T42" i="38" s="1"/>
  <c r="C85" i="38"/>
  <c r="C92" i="38"/>
  <c r="D92" i="38" s="1"/>
  <c r="C93" i="38"/>
  <c r="D93" i="38" s="1"/>
  <c r="G87" i="43"/>
  <c r="G92" i="43"/>
  <c r="H92" i="43" s="1"/>
  <c r="G93" i="43"/>
  <c r="H93" i="43" s="1"/>
  <c r="G33" i="38"/>
  <c r="H33" i="38" s="1"/>
  <c r="G38" i="38"/>
  <c r="H38" i="38" s="1"/>
  <c r="G40" i="38"/>
  <c r="H40" i="38" s="1"/>
  <c r="G39" i="38"/>
  <c r="H39" i="38" s="1"/>
  <c r="G41" i="38"/>
  <c r="H41" i="38" s="1"/>
  <c r="G37" i="38"/>
  <c r="H37" i="38" s="1"/>
  <c r="G42" i="38"/>
  <c r="H42" i="38" s="1"/>
  <c r="AU92" i="38"/>
  <c r="AV92" i="38" s="1"/>
  <c r="AU93" i="38"/>
  <c r="AV93" i="38" s="1"/>
  <c r="AQ32" i="43"/>
  <c r="AR32" i="43" s="1"/>
  <c r="AE84" i="43"/>
  <c r="AE81" i="43"/>
  <c r="AE88" i="43"/>
  <c r="AE87" i="43"/>
  <c r="AU84" i="38"/>
  <c r="C87" i="43"/>
  <c r="C86" i="43"/>
  <c r="T48" i="36"/>
  <c r="C84" i="43"/>
  <c r="C88" i="43"/>
  <c r="C81" i="43"/>
  <c r="C82" i="43"/>
  <c r="AE82" i="43"/>
  <c r="AE86" i="43"/>
  <c r="H47" i="41"/>
  <c r="H55" i="41" s="1"/>
  <c r="AC9" i="33" s="1"/>
  <c r="S50" i="41"/>
  <c r="S51" i="41" s="1"/>
  <c r="T47" i="41"/>
  <c r="T55" i="41" s="1"/>
  <c r="AC12" i="33" s="1"/>
  <c r="AI33" i="43"/>
  <c r="AJ33" i="43" s="1"/>
  <c r="X48" i="36"/>
  <c r="X47" i="36"/>
  <c r="X55" i="36" s="1"/>
  <c r="D42" i="4" s="1"/>
  <c r="AI82" i="38"/>
  <c r="AI85" i="38"/>
  <c r="AU87" i="38"/>
  <c r="AU86" i="38"/>
  <c r="AU82" i="38"/>
  <c r="AU81" i="38"/>
  <c r="AU88" i="38"/>
  <c r="AU85" i="38"/>
  <c r="AQ34" i="43"/>
  <c r="AR34" i="43" s="1"/>
  <c r="AQ30" i="43"/>
  <c r="AR30" i="43" s="1"/>
  <c r="T48" i="41"/>
  <c r="AI28" i="43"/>
  <c r="AJ28" i="43" s="1"/>
  <c r="AI30" i="43"/>
  <c r="AJ30" i="43" s="1"/>
  <c r="AI32" i="43"/>
  <c r="AJ32" i="43" s="1"/>
  <c r="K85" i="43"/>
  <c r="K86" i="43"/>
  <c r="AI27" i="43"/>
  <c r="AJ27" i="43" s="1"/>
  <c r="AI34" i="43"/>
  <c r="AJ34" i="43" s="1"/>
  <c r="O28" i="43"/>
  <c r="P28" i="43" s="1"/>
  <c r="AE88" i="38"/>
  <c r="AE82" i="38"/>
  <c r="L47" i="36"/>
  <c r="L55" i="36" s="1"/>
  <c r="D39" i="4" s="1"/>
  <c r="K82" i="43"/>
  <c r="K87" i="43"/>
  <c r="AU84" i="43"/>
  <c r="AB44" i="37"/>
  <c r="AA47" i="37" s="1"/>
  <c r="AA48" i="37" s="1"/>
  <c r="AU88" i="43"/>
  <c r="AU82" i="43"/>
  <c r="AU81" i="43"/>
  <c r="AU87" i="43"/>
  <c r="AU86" i="43"/>
  <c r="AQ28" i="43"/>
  <c r="AR28" i="43" s="1"/>
  <c r="AQ36" i="43"/>
  <c r="AR36" i="43" s="1"/>
  <c r="AQ33" i="43"/>
  <c r="AR33" i="43" s="1"/>
  <c r="G86" i="43"/>
  <c r="AI87" i="38"/>
  <c r="AI81" i="38"/>
  <c r="AE85" i="38"/>
  <c r="AQ27" i="43"/>
  <c r="AR27" i="43" s="1"/>
  <c r="AI88" i="38"/>
  <c r="AE81" i="38"/>
  <c r="AI86" i="38"/>
  <c r="AE87" i="38"/>
  <c r="AE26" i="38"/>
  <c r="AF26" i="38" s="1"/>
  <c r="AF44" i="38" s="1"/>
  <c r="K84" i="43"/>
  <c r="S33" i="38"/>
  <c r="T33" i="38" s="1"/>
  <c r="AE86" i="38"/>
  <c r="AR48" i="35"/>
  <c r="K81" i="43"/>
  <c r="K49" i="36"/>
  <c r="L48" i="36"/>
  <c r="K88" i="43"/>
  <c r="K50" i="40"/>
  <c r="L50" i="40" s="1"/>
  <c r="AQ84" i="43"/>
  <c r="AQ85" i="43"/>
  <c r="AQ86" i="43"/>
  <c r="S86" i="38"/>
  <c r="P44" i="42"/>
  <c r="O47" i="42" s="1"/>
  <c r="O48" i="42" s="1"/>
  <c r="AK23" i="31" a="1"/>
  <c r="AK23" i="31" s="1"/>
  <c r="AK22" i="31" a="1"/>
  <c r="AK22" i="31" s="1"/>
  <c r="AK26" i="31" a="1"/>
  <c r="AK26" i="31" s="1"/>
  <c r="AK24" i="31" a="1"/>
  <c r="AK24" i="31" s="1"/>
  <c r="AK25" i="31" a="1"/>
  <c r="AK25" i="31" s="1"/>
  <c r="AM49" i="40"/>
  <c r="AM50" i="40" s="1"/>
  <c r="AQ81" i="43"/>
  <c r="S85" i="38"/>
  <c r="S87" i="38"/>
  <c r="AQ87" i="43"/>
  <c r="S82" i="38"/>
  <c r="S84" i="38"/>
  <c r="S81" i="38"/>
  <c r="AQ88" i="43"/>
  <c r="AR47" i="35"/>
  <c r="AR55" i="35" s="1"/>
  <c r="C47" i="4" s="1"/>
  <c r="G88" i="38"/>
  <c r="G86" i="38"/>
  <c r="G84" i="38"/>
  <c r="G90" i="38"/>
  <c r="G89" i="38"/>
  <c r="G82" i="38"/>
  <c r="G85" i="38"/>
  <c r="F15" i="33"/>
  <c r="G87" i="38"/>
  <c r="G85" i="43"/>
  <c r="G31" i="38"/>
  <c r="H31" i="38" s="1"/>
  <c r="G32" i="38"/>
  <c r="H32" i="38" s="1"/>
  <c r="G27" i="38"/>
  <c r="H27" i="38" s="1"/>
  <c r="G35" i="38"/>
  <c r="H35" i="38" s="1"/>
  <c r="G82" i="43"/>
  <c r="G34" i="38"/>
  <c r="H34" i="38" s="1"/>
  <c r="G88" i="43"/>
  <c r="AU85" i="43"/>
  <c r="G36" i="38"/>
  <c r="H36" i="38" s="1"/>
  <c r="O84" i="38"/>
  <c r="G89" i="43"/>
  <c r="G30" i="38"/>
  <c r="H30" i="38" s="1"/>
  <c r="G28" i="38"/>
  <c r="H28" i="38" s="1"/>
  <c r="G81" i="43"/>
  <c r="G84" i="43"/>
  <c r="AU90" i="43"/>
  <c r="O82" i="38"/>
  <c r="S28" i="38"/>
  <c r="T28" i="38" s="1"/>
  <c r="AI26" i="42"/>
  <c r="AJ26" i="42" s="1"/>
  <c r="AJ44" i="42" s="1"/>
  <c r="D44" i="42"/>
  <c r="C47" i="42" s="1"/>
  <c r="C48" i="42" s="1"/>
  <c r="O81" i="38"/>
  <c r="O35" i="43"/>
  <c r="P35" i="43" s="1"/>
  <c r="C81" i="38"/>
  <c r="Y16" i="33"/>
  <c r="C87" i="38"/>
  <c r="C88" i="38"/>
  <c r="C86" i="38"/>
  <c r="C89" i="38"/>
  <c r="O32" i="43"/>
  <c r="P32" i="43" s="1"/>
  <c r="O36" i="43"/>
  <c r="P36" i="43" s="1"/>
  <c r="O88" i="38"/>
  <c r="C84" i="38"/>
  <c r="C90" i="38"/>
  <c r="C82" i="38"/>
  <c r="O87" i="38"/>
  <c r="O34" i="43"/>
  <c r="P34" i="43" s="1"/>
  <c r="O31" i="43"/>
  <c r="P31" i="43" s="1"/>
  <c r="O33" i="43"/>
  <c r="P33" i="43" s="1"/>
  <c r="O27" i="43"/>
  <c r="P27" i="43" s="1"/>
  <c r="S34" i="38"/>
  <c r="T34" i="38" s="1"/>
  <c r="O27" i="38"/>
  <c r="P27" i="38" s="1"/>
  <c r="O34" i="38"/>
  <c r="P34" i="38" s="1"/>
  <c r="O33" i="38"/>
  <c r="P33" i="38" s="1"/>
  <c r="O32" i="38"/>
  <c r="P32" i="38" s="1"/>
  <c r="O30" i="38"/>
  <c r="P30" i="38" s="1"/>
  <c r="AI25" i="36"/>
  <c r="AJ25" i="36" s="1"/>
  <c r="S35" i="43"/>
  <c r="T35" i="43" s="1"/>
  <c r="S36" i="43"/>
  <c r="T36" i="43" s="1"/>
  <c r="S31" i="43"/>
  <c r="T31" i="43" s="1"/>
  <c r="S85" i="43"/>
  <c r="S89" i="43"/>
  <c r="S90" i="43"/>
  <c r="AM31" i="38"/>
  <c r="AN31" i="38" s="1"/>
  <c r="AM36" i="38"/>
  <c r="AN36" i="38" s="1"/>
  <c r="AM35" i="38"/>
  <c r="AN35" i="38" s="1"/>
  <c r="AQ36" i="38"/>
  <c r="AR36" i="38" s="1"/>
  <c r="AQ31" i="38"/>
  <c r="AR31" i="38" s="1"/>
  <c r="AQ35" i="38"/>
  <c r="AR35" i="38" s="1"/>
  <c r="O85" i="38"/>
  <c r="O90" i="38"/>
  <c r="O89" i="38"/>
  <c r="AM85" i="43"/>
  <c r="AM89" i="43"/>
  <c r="AM90" i="43"/>
  <c r="W85" i="43"/>
  <c r="W89" i="43"/>
  <c r="W90" i="43"/>
  <c r="AI35" i="38"/>
  <c r="AJ35" i="38" s="1"/>
  <c r="AI36" i="38"/>
  <c r="AJ36" i="38" s="1"/>
  <c r="AI31" i="38"/>
  <c r="AJ31" i="38" s="1"/>
  <c r="S32" i="38"/>
  <c r="T32" i="38" s="1"/>
  <c r="S35" i="38"/>
  <c r="T35" i="38" s="1"/>
  <c r="S31" i="38"/>
  <c r="T31" i="38" s="1"/>
  <c r="S36" i="38"/>
  <c r="T36" i="38" s="1"/>
  <c r="AQ85" i="38"/>
  <c r="AQ90" i="38"/>
  <c r="AQ89" i="38"/>
  <c r="O89" i="43"/>
  <c r="O85" i="43"/>
  <c r="O90" i="43"/>
  <c r="O82" i="43"/>
  <c r="O86" i="43"/>
  <c r="O88" i="43"/>
  <c r="O84" i="43"/>
  <c r="O81" i="43"/>
  <c r="O87" i="43"/>
  <c r="K35" i="43"/>
  <c r="L35" i="43" s="1"/>
  <c r="K36" i="43"/>
  <c r="L36" i="43" s="1"/>
  <c r="K31" i="43"/>
  <c r="L31" i="43" s="1"/>
  <c r="K85" i="38"/>
  <c r="K89" i="38"/>
  <c r="K90" i="38"/>
  <c r="AM86" i="38"/>
  <c r="AM85" i="38"/>
  <c r="AM89" i="38"/>
  <c r="AM90" i="38"/>
  <c r="K36" i="38"/>
  <c r="L36" i="38" s="1"/>
  <c r="K31" i="38"/>
  <c r="L31" i="38" s="1"/>
  <c r="K35" i="38"/>
  <c r="L35" i="38" s="1"/>
  <c r="AA85" i="43"/>
  <c r="AA89" i="43"/>
  <c r="AA90" i="43"/>
  <c r="AA84" i="43"/>
  <c r="AA81" i="43"/>
  <c r="AA88" i="43"/>
  <c r="AA86" i="43"/>
  <c r="AA87" i="43"/>
  <c r="AA82" i="43"/>
  <c r="W35" i="43"/>
  <c r="X35" i="43" s="1"/>
  <c r="W31" i="43"/>
  <c r="X31" i="43" s="1"/>
  <c r="W36" i="43"/>
  <c r="X36" i="43" s="1"/>
  <c r="C31" i="38"/>
  <c r="D31" i="38" s="1"/>
  <c r="C36" i="38"/>
  <c r="D36" i="38" s="1"/>
  <c r="C35" i="38"/>
  <c r="D35" i="38" s="1"/>
  <c r="AA35" i="38"/>
  <c r="AB35" i="38" s="1"/>
  <c r="AA31" i="38"/>
  <c r="AB31" i="38" s="1"/>
  <c r="AA36" i="38"/>
  <c r="AB36" i="38" s="1"/>
  <c r="O36" i="38"/>
  <c r="P36" i="38" s="1"/>
  <c r="O31" i="38"/>
  <c r="P31" i="38" s="1"/>
  <c r="O35" i="38"/>
  <c r="P35" i="38" s="1"/>
  <c r="X108" i="39"/>
  <c r="AB108" i="34"/>
  <c r="AB110" i="34" s="1"/>
  <c r="I43" i="4" s="1"/>
  <c r="AI50" i="35"/>
  <c r="AJ49" i="35"/>
  <c r="T108" i="34"/>
  <c r="T110" i="34" s="1"/>
  <c r="I41" i="4" s="1"/>
  <c r="AF108" i="39"/>
  <c r="C80" i="38"/>
  <c r="L44" i="42"/>
  <c r="K47" i="42" s="1"/>
  <c r="AR22" i="38"/>
  <c r="F18" i="33" s="1"/>
  <c r="L47" i="37"/>
  <c r="L55" i="37" s="1"/>
  <c r="E39" i="4" s="1"/>
  <c r="AM84" i="38"/>
  <c r="AM82" i="38"/>
  <c r="AM81" i="38"/>
  <c r="S30" i="38"/>
  <c r="T30" i="38" s="1"/>
  <c r="AI26" i="36"/>
  <c r="AJ26" i="36" s="1"/>
  <c r="D108" i="34"/>
  <c r="D110" i="34" s="1"/>
  <c r="I37" i="4" s="1"/>
  <c r="D44" i="37"/>
  <c r="C47" i="37" s="1"/>
  <c r="D47" i="37" s="1"/>
  <c r="AQ88" i="38"/>
  <c r="AQ81" i="38"/>
  <c r="AQ82" i="38"/>
  <c r="AQ87" i="38"/>
  <c r="AQ84" i="38"/>
  <c r="AQ86" i="38"/>
  <c r="H17" i="33"/>
  <c r="AN108" i="34"/>
  <c r="AN110" i="34" s="1"/>
  <c r="I46" i="4" s="1"/>
  <c r="AB108" i="39"/>
  <c r="AM88" i="38"/>
  <c r="AJ108" i="34"/>
  <c r="AJ110" i="34" s="1"/>
  <c r="I45" i="4" s="1"/>
  <c r="L53" i="39"/>
  <c r="AR53" i="34"/>
  <c r="AF44" i="37"/>
  <c r="AE47" i="37" s="1"/>
  <c r="AF44" i="43"/>
  <c r="AE47" i="43" s="1"/>
  <c r="T108" i="39"/>
  <c r="R9" i="33"/>
  <c r="W81" i="43"/>
  <c r="W88" i="43"/>
  <c r="W82" i="43"/>
  <c r="W84" i="43"/>
  <c r="W87" i="43"/>
  <c r="W86" i="43"/>
  <c r="AJ13" i="33"/>
  <c r="W80" i="43"/>
  <c r="P44" i="37"/>
  <c r="O47" i="37" s="1"/>
  <c r="Z12" i="33"/>
  <c r="S25" i="43"/>
  <c r="T25" i="43" s="1"/>
  <c r="S26" i="43"/>
  <c r="T26" i="43" s="1"/>
  <c r="Z10" i="33"/>
  <c r="K26" i="43"/>
  <c r="L26" i="43" s="1"/>
  <c r="K25" i="43"/>
  <c r="L25" i="43" s="1"/>
  <c r="P17" i="33"/>
  <c r="AM80" i="38"/>
  <c r="W48" i="41"/>
  <c r="X47" i="41"/>
  <c r="O106" i="35"/>
  <c r="P105" i="35"/>
  <c r="AF44" i="41"/>
  <c r="AL79" i="37"/>
  <c r="AN79" i="37" s="1"/>
  <c r="AL79" i="42"/>
  <c r="AN79" i="42" s="1"/>
  <c r="T53" i="39"/>
  <c r="C28" i="38"/>
  <c r="D28" i="38" s="1"/>
  <c r="C33" i="38"/>
  <c r="D33" i="38" s="1"/>
  <c r="C27" i="38"/>
  <c r="D27" i="38" s="1"/>
  <c r="C32" i="38"/>
  <c r="D32" i="38" s="1"/>
  <c r="C30" i="38"/>
  <c r="D30" i="38" s="1"/>
  <c r="C34" i="38"/>
  <c r="D34" i="38" s="1"/>
  <c r="AK54" i="31"/>
  <c r="AK29" i="31"/>
  <c r="AR14" i="36"/>
  <c r="AR68" i="36"/>
  <c r="AR14" i="41"/>
  <c r="AR68" i="41"/>
  <c r="O106" i="39"/>
  <c r="P105" i="39"/>
  <c r="O106" i="34"/>
  <c r="P105" i="34"/>
  <c r="F17" i="33"/>
  <c r="AM26" i="38"/>
  <c r="AN26" i="38" s="1"/>
  <c r="AM25" i="38"/>
  <c r="AN25" i="38" s="1"/>
  <c r="AE47" i="42"/>
  <c r="W52" i="34"/>
  <c r="X52" i="34" s="1"/>
  <c r="X51" i="34"/>
  <c r="AU50" i="39"/>
  <c r="AV49" i="39"/>
  <c r="AA51" i="39"/>
  <c r="AB50" i="39"/>
  <c r="C105" i="40"/>
  <c r="D104" i="40"/>
  <c r="K49" i="37"/>
  <c r="L48" i="37"/>
  <c r="AP17" i="41"/>
  <c r="AR17" i="41" s="1"/>
  <c r="AP17" i="36"/>
  <c r="AR17" i="36" s="1"/>
  <c r="AP71" i="36"/>
  <c r="AR71" i="36" s="1"/>
  <c r="AP71" i="41"/>
  <c r="AR71" i="41" s="1"/>
  <c r="W50" i="40"/>
  <c r="X49" i="40"/>
  <c r="K52" i="34"/>
  <c r="L52" i="34" s="1"/>
  <c r="L51" i="34"/>
  <c r="O107" i="40"/>
  <c r="P107" i="40" s="1"/>
  <c r="P106" i="40"/>
  <c r="W27" i="43"/>
  <c r="X27" i="43" s="1"/>
  <c r="W33" i="43"/>
  <c r="X33" i="43" s="1"/>
  <c r="W28" i="43"/>
  <c r="X28" i="43" s="1"/>
  <c r="W30" i="43"/>
  <c r="X30" i="43" s="1"/>
  <c r="W32" i="43"/>
  <c r="X32" i="43" s="1"/>
  <c r="W34" i="43"/>
  <c r="X34" i="43" s="1"/>
  <c r="AI106" i="39"/>
  <c r="AJ105" i="39"/>
  <c r="AA47" i="41"/>
  <c r="P55" i="36"/>
  <c r="D40" i="4" s="1"/>
  <c r="X108" i="34"/>
  <c r="X110" i="34" s="1"/>
  <c r="I42" i="4" s="1"/>
  <c r="P18" i="33"/>
  <c r="AQ80" i="38"/>
  <c r="L108" i="39"/>
  <c r="AE50" i="40"/>
  <c r="AF49" i="40"/>
  <c r="K28" i="43"/>
  <c r="L28" i="43" s="1"/>
  <c r="K32" i="43"/>
  <c r="L32" i="43" s="1"/>
  <c r="K34" i="43"/>
  <c r="L34" i="43" s="1"/>
  <c r="K33" i="43"/>
  <c r="L33" i="43" s="1"/>
  <c r="K27" i="43"/>
  <c r="L27" i="43" s="1"/>
  <c r="K30" i="43"/>
  <c r="L30" i="43" s="1"/>
  <c r="AM28" i="38"/>
  <c r="AN28" i="38" s="1"/>
  <c r="AM34" i="38"/>
  <c r="AN34" i="38" s="1"/>
  <c r="AM30" i="38"/>
  <c r="AN30" i="38" s="1"/>
  <c r="AM32" i="38"/>
  <c r="AN32" i="38" s="1"/>
  <c r="AM33" i="38"/>
  <c r="AN33" i="38" s="1"/>
  <c r="AM27" i="38"/>
  <c r="AN27" i="38" s="1"/>
  <c r="AP20" i="36"/>
  <c r="AR20" i="36" s="1"/>
  <c r="AP20" i="41"/>
  <c r="AR20" i="41" s="1"/>
  <c r="AP74" i="36"/>
  <c r="AR74" i="36" s="1"/>
  <c r="AP74" i="41"/>
  <c r="AR74" i="41" s="1"/>
  <c r="AJ44" i="37"/>
  <c r="C48" i="36"/>
  <c r="D47" i="36"/>
  <c r="W52" i="39"/>
  <c r="X52" i="39" s="1"/>
  <c r="X51" i="39"/>
  <c r="C52" i="39"/>
  <c r="D52" i="39" s="1"/>
  <c r="D51" i="39"/>
  <c r="O49" i="36"/>
  <c r="P48" i="36"/>
  <c r="AJ18" i="33"/>
  <c r="AQ80" i="43"/>
  <c r="AA33" i="38"/>
  <c r="AB33" i="38" s="1"/>
  <c r="AA34" i="38"/>
  <c r="AB34" i="38" s="1"/>
  <c r="AA32" i="38"/>
  <c r="AB32" i="38" s="1"/>
  <c r="AA28" i="38"/>
  <c r="AB28" i="38" s="1"/>
  <c r="AA27" i="38"/>
  <c r="AB27" i="38" s="1"/>
  <c r="AA30" i="38"/>
  <c r="AB30" i="38" s="1"/>
  <c r="K51" i="35"/>
  <c r="L50" i="35"/>
  <c r="G51" i="40"/>
  <c r="H50" i="40"/>
  <c r="AI51" i="40"/>
  <c r="AJ50" i="40"/>
  <c r="D44" i="43"/>
  <c r="C48" i="41"/>
  <c r="D47" i="41"/>
  <c r="AU107" i="34"/>
  <c r="AV107" i="34" s="1"/>
  <c r="AV106" i="34"/>
  <c r="AP18" i="41"/>
  <c r="AR18" i="41" s="1"/>
  <c r="AP18" i="36"/>
  <c r="AR18" i="36" s="1"/>
  <c r="AP72" i="36"/>
  <c r="AR72" i="36" s="1"/>
  <c r="AP72" i="41"/>
  <c r="AR72" i="41" s="1"/>
  <c r="O51" i="34"/>
  <c r="P50" i="34"/>
  <c r="O50" i="40"/>
  <c r="P49" i="40"/>
  <c r="AL79" i="36"/>
  <c r="AN79" i="36" s="1"/>
  <c r="AL79" i="41"/>
  <c r="AN79" i="41" s="1"/>
  <c r="AM106" i="39"/>
  <c r="AN105" i="39"/>
  <c r="AJ12" i="33"/>
  <c r="S80" i="43"/>
  <c r="AU107" i="39"/>
  <c r="AV107" i="39" s="1"/>
  <c r="AV106" i="39"/>
  <c r="AI17" i="33"/>
  <c r="AM80" i="42"/>
  <c r="AN44" i="43"/>
  <c r="AN22" i="41"/>
  <c r="P55" i="41"/>
  <c r="AC11" i="33" s="1"/>
  <c r="W51" i="35"/>
  <c r="X50" i="35"/>
  <c r="S87" i="43"/>
  <c r="S86" i="43"/>
  <c r="S81" i="43"/>
  <c r="S82" i="43"/>
  <c r="S88" i="43"/>
  <c r="S84" i="43"/>
  <c r="AQ106" i="39"/>
  <c r="AR105" i="39"/>
  <c r="K105" i="40"/>
  <c r="L104" i="40"/>
  <c r="Z18" i="33"/>
  <c r="AQ26" i="43"/>
  <c r="AR26" i="43" s="1"/>
  <c r="AQ25" i="43"/>
  <c r="AR25" i="43" s="1"/>
  <c r="AA47" i="36"/>
  <c r="C52" i="35"/>
  <c r="D52" i="35" s="1"/>
  <c r="D51" i="35"/>
  <c r="X44" i="38"/>
  <c r="N16" i="33"/>
  <c r="AI80" i="36"/>
  <c r="AQ32" i="38"/>
  <c r="AR32" i="38" s="1"/>
  <c r="AQ27" i="38"/>
  <c r="AR27" i="38" s="1"/>
  <c r="AQ34" i="38"/>
  <c r="AR34" i="38" s="1"/>
  <c r="AQ28" i="38"/>
  <c r="AR28" i="38" s="1"/>
  <c r="AQ33" i="38"/>
  <c r="AR33" i="38" s="1"/>
  <c r="AQ30" i="38"/>
  <c r="AR30" i="38" s="1"/>
  <c r="AF53" i="39"/>
  <c r="AP21" i="41"/>
  <c r="AR21" i="41" s="1"/>
  <c r="AP21" i="36"/>
  <c r="AR21" i="36" s="1"/>
  <c r="AP75" i="36"/>
  <c r="AR75" i="36" s="1"/>
  <c r="AP75" i="41"/>
  <c r="AR75" i="41" s="1"/>
  <c r="T55" i="40"/>
  <c r="AB12" i="33" s="1"/>
  <c r="C106" i="35"/>
  <c r="D105" i="35"/>
  <c r="AA51" i="34"/>
  <c r="AB50" i="34"/>
  <c r="AI33" i="38"/>
  <c r="AJ33" i="38" s="1"/>
  <c r="AI27" i="38"/>
  <c r="AJ27" i="38" s="1"/>
  <c r="AI28" i="38"/>
  <c r="AJ28" i="38" s="1"/>
  <c r="AI32" i="38"/>
  <c r="AJ32" i="38" s="1"/>
  <c r="AI30" i="38"/>
  <c r="AJ30" i="38" s="1"/>
  <c r="AI34" i="38"/>
  <c r="AJ34" i="38" s="1"/>
  <c r="W50" i="36"/>
  <c r="X49" i="36"/>
  <c r="E17" i="33"/>
  <c r="AM25" i="37"/>
  <c r="AN25" i="37" s="1"/>
  <c r="AM26" i="37"/>
  <c r="AN26" i="37" s="1"/>
  <c r="AN76" i="41"/>
  <c r="O49" i="41"/>
  <c r="P48" i="41"/>
  <c r="AQ50" i="35"/>
  <c r="AR49" i="35"/>
  <c r="AQ51" i="39"/>
  <c r="AR50" i="39"/>
  <c r="G107" i="40"/>
  <c r="H107" i="40" s="1"/>
  <c r="H106" i="40"/>
  <c r="AP79" i="38"/>
  <c r="AR79" i="38" s="1"/>
  <c r="AP79" i="43"/>
  <c r="AR79" i="43" s="1"/>
  <c r="H55" i="36"/>
  <c r="D38" i="4" s="1"/>
  <c r="P10" i="33"/>
  <c r="K80" i="38"/>
  <c r="AU52" i="34"/>
  <c r="AV52" i="34" s="1"/>
  <c r="AV51" i="34"/>
  <c r="AB55" i="40"/>
  <c r="AB14" i="33" s="1"/>
  <c r="AI51" i="39"/>
  <c r="AJ50" i="39"/>
  <c r="AH16" i="33"/>
  <c r="AI80" i="41"/>
  <c r="AP19" i="41"/>
  <c r="AR19" i="41" s="1"/>
  <c r="AP19" i="36"/>
  <c r="AR19" i="36" s="1"/>
  <c r="AP73" i="36"/>
  <c r="AR73" i="36" s="1"/>
  <c r="AP73" i="41"/>
  <c r="AR73" i="41" s="1"/>
  <c r="S49" i="40"/>
  <c r="T48" i="40"/>
  <c r="S52" i="34"/>
  <c r="T52" i="34" s="1"/>
  <c r="T51" i="34"/>
  <c r="X16" i="33"/>
  <c r="AI26" i="41"/>
  <c r="AJ26" i="41" s="1"/>
  <c r="AI25" i="41"/>
  <c r="AJ25" i="41" s="1"/>
  <c r="AU47" i="35"/>
  <c r="H44" i="43"/>
  <c r="AA47" i="42"/>
  <c r="AB44" i="43"/>
  <c r="AI51" i="34"/>
  <c r="AJ50" i="34"/>
  <c r="S47" i="42"/>
  <c r="X44" i="42"/>
  <c r="AQ48" i="40"/>
  <c r="AR47" i="40"/>
  <c r="Y17" i="33"/>
  <c r="AM25" i="42"/>
  <c r="AN25" i="42" s="1"/>
  <c r="AM26" i="42"/>
  <c r="AN26" i="42" s="1"/>
  <c r="X44" i="37"/>
  <c r="AN22" i="36"/>
  <c r="AN53" i="34"/>
  <c r="C51" i="34"/>
  <c r="D50" i="34"/>
  <c r="AF44" i="36"/>
  <c r="BJ54" i="31"/>
  <c r="AV14" i="38"/>
  <c r="AV22" i="38" s="1"/>
  <c r="AV68" i="38"/>
  <c r="AV76" i="38" s="1"/>
  <c r="AV68" i="43"/>
  <c r="AV76" i="43" s="1"/>
  <c r="AV14" i="43"/>
  <c r="AV22" i="43" s="1"/>
  <c r="G49" i="36"/>
  <c r="H48" i="36"/>
  <c r="AM51" i="39"/>
  <c r="AN50" i="39"/>
  <c r="AA49" i="40"/>
  <c r="AB48" i="40"/>
  <c r="T44" i="37"/>
  <c r="K84" i="38"/>
  <c r="K86" i="38"/>
  <c r="K88" i="38"/>
  <c r="K81" i="38"/>
  <c r="K82" i="38"/>
  <c r="K87" i="38"/>
  <c r="C51" i="40"/>
  <c r="D50" i="40"/>
  <c r="K33" i="38"/>
  <c r="L33" i="38" s="1"/>
  <c r="K34" i="38"/>
  <c r="L34" i="38" s="1"/>
  <c r="K30" i="38"/>
  <c r="L30" i="38" s="1"/>
  <c r="K28" i="38"/>
  <c r="L28" i="38" s="1"/>
  <c r="K27" i="38"/>
  <c r="L27" i="38" s="1"/>
  <c r="K32" i="38"/>
  <c r="L32" i="38" s="1"/>
  <c r="AM86" i="43"/>
  <c r="AM87" i="43"/>
  <c r="AM82" i="43"/>
  <c r="AM84" i="43"/>
  <c r="AM88" i="43"/>
  <c r="AM81" i="43"/>
  <c r="G105" i="35"/>
  <c r="H104" i="35"/>
  <c r="K107" i="34"/>
  <c r="L107" i="34" s="1"/>
  <c r="L106" i="34"/>
  <c r="AW54" i="31"/>
  <c r="AW29" i="31"/>
  <c r="AR68" i="37"/>
  <c r="AR76" i="37" s="1"/>
  <c r="AR14" i="42"/>
  <c r="AR22" i="42" s="1"/>
  <c r="AR14" i="37"/>
  <c r="AR22" i="37" s="1"/>
  <c r="AR68" i="42"/>
  <c r="AR76" i="42" s="1"/>
  <c r="O52" i="39"/>
  <c r="P52" i="39" s="1"/>
  <c r="P51" i="39"/>
  <c r="C106" i="39"/>
  <c r="D105" i="39"/>
  <c r="AJ17" i="33"/>
  <c r="AM80" i="43"/>
  <c r="AU47" i="40"/>
  <c r="AE52" i="34"/>
  <c r="AF52" i="34" s="1"/>
  <c r="AF51" i="34"/>
  <c r="O17" i="33"/>
  <c r="AM80" i="37"/>
  <c r="AN76" i="36"/>
  <c r="AM49" i="35"/>
  <c r="AN48" i="35"/>
  <c r="G52" i="35"/>
  <c r="H52" i="35" s="1"/>
  <c r="H51" i="35"/>
  <c r="S51" i="36"/>
  <c r="T50" i="36"/>
  <c r="K107" i="35"/>
  <c r="L107" i="35" s="1"/>
  <c r="L106" i="35"/>
  <c r="G49" i="41"/>
  <c r="H48" i="41"/>
  <c r="K48" i="41"/>
  <c r="L47" i="41"/>
  <c r="AQ106" i="34"/>
  <c r="AR105" i="34"/>
  <c r="G51" i="34"/>
  <c r="H50" i="34"/>
  <c r="G51" i="39"/>
  <c r="H50" i="39"/>
  <c r="F10" i="33"/>
  <c r="K26" i="38"/>
  <c r="L26" i="38" s="1"/>
  <c r="K25" i="38"/>
  <c r="L25" i="38" s="1"/>
  <c r="S33" i="43"/>
  <c r="T33" i="43" s="1"/>
  <c r="S28" i="43"/>
  <c r="T28" i="43" s="1"/>
  <c r="S27" i="43"/>
  <c r="T27" i="43" s="1"/>
  <c r="S34" i="43"/>
  <c r="T34" i="43" s="1"/>
  <c r="S30" i="43"/>
  <c r="T30" i="43" s="1"/>
  <c r="S32" i="43"/>
  <c r="T32" i="43" s="1"/>
  <c r="H44" i="37"/>
  <c r="AF108" i="34"/>
  <c r="AF110" i="34" s="1"/>
  <c r="I44" i="4" s="1"/>
  <c r="I13" i="33" l="1"/>
  <c r="H47" i="42"/>
  <c r="H55" i="42" s="1"/>
  <c r="AD9" i="33" s="1"/>
  <c r="T50" i="41"/>
  <c r="K51" i="40"/>
  <c r="AJ44" i="43"/>
  <c r="AB47" i="37"/>
  <c r="AB55" i="37" s="1"/>
  <c r="E43" i="4" s="1"/>
  <c r="I10" i="33"/>
  <c r="P47" i="42"/>
  <c r="P55" i="42" s="1"/>
  <c r="AD11" i="33" s="1"/>
  <c r="K50" i="36"/>
  <c r="L49" i="36"/>
  <c r="AN49" i="40"/>
  <c r="H18" i="33"/>
  <c r="AQ25" i="38"/>
  <c r="AR25" i="38" s="1"/>
  <c r="C48" i="37"/>
  <c r="C49" i="37" s="1"/>
  <c r="D47" i="42"/>
  <c r="AQ26" i="38"/>
  <c r="AR26" i="38" s="1"/>
  <c r="H44" i="38"/>
  <c r="G47" i="38" s="1"/>
  <c r="G48" i="38" s="1"/>
  <c r="P44" i="43"/>
  <c r="O47" i="43" s="1"/>
  <c r="O48" i="43" s="1"/>
  <c r="AJ44" i="36"/>
  <c r="AI47" i="36" s="1"/>
  <c r="T44" i="38"/>
  <c r="S47" i="38" s="1"/>
  <c r="S48" i="38" s="1"/>
  <c r="P44" i="38"/>
  <c r="O47" i="38" s="1"/>
  <c r="O48" i="38" s="1"/>
  <c r="Q14" i="33"/>
  <c r="X53" i="39"/>
  <c r="Q12" i="33"/>
  <c r="AI51" i="35"/>
  <c r="AJ50" i="35"/>
  <c r="X44" i="43"/>
  <c r="W47" i="43" s="1"/>
  <c r="I32" i="4"/>
  <c r="J32" i="4" s="1"/>
  <c r="D44" i="38"/>
  <c r="C47" i="38" s="1"/>
  <c r="Q8" i="33"/>
  <c r="AR44" i="43"/>
  <c r="AQ47" i="43" s="1"/>
  <c r="AQ48" i="43" s="1"/>
  <c r="AB44" i="38"/>
  <c r="AA47" i="38" s="1"/>
  <c r="AV108" i="34"/>
  <c r="AV110" i="34" s="1"/>
  <c r="I48" i="4" s="1"/>
  <c r="Q15" i="33"/>
  <c r="I9" i="33"/>
  <c r="I11" i="33"/>
  <c r="L108" i="35"/>
  <c r="D53" i="39"/>
  <c r="D55" i="39" s="1"/>
  <c r="AA8" i="33" s="1"/>
  <c r="L53" i="34"/>
  <c r="Q17" i="33"/>
  <c r="Q16" i="33"/>
  <c r="AV108" i="39"/>
  <c r="J10" i="33"/>
  <c r="AV53" i="34"/>
  <c r="T53" i="34"/>
  <c r="P108" i="40"/>
  <c r="X53" i="34"/>
  <c r="Q13" i="33"/>
  <c r="AJ44" i="38"/>
  <c r="AI47" i="38" s="1"/>
  <c r="F19" i="33"/>
  <c r="AU25" i="38"/>
  <c r="AV25" i="38" s="1"/>
  <c r="AU26" i="38"/>
  <c r="AV26" i="38" s="1"/>
  <c r="AR55" i="40"/>
  <c r="AB18" i="33" s="1"/>
  <c r="AU48" i="35"/>
  <c r="AV47" i="35"/>
  <c r="AV55" i="35" s="1"/>
  <c r="C48" i="4" s="1"/>
  <c r="C49" i="4" s="1"/>
  <c r="K50" i="37"/>
  <c r="L49" i="37"/>
  <c r="AU51" i="39"/>
  <c r="AV50" i="39"/>
  <c r="G47" i="37"/>
  <c r="AM50" i="35"/>
  <c r="AN49" i="35"/>
  <c r="C107" i="39"/>
  <c r="D107" i="39" s="1"/>
  <c r="D106" i="39"/>
  <c r="L108" i="34"/>
  <c r="L110" i="34" s="1"/>
  <c r="I39" i="4" s="1"/>
  <c r="AT79" i="43"/>
  <c r="AV79" i="43" s="1"/>
  <c r="AT79" i="38"/>
  <c r="AV79" i="38" s="1"/>
  <c r="AQ49" i="40"/>
  <c r="AR48" i="40"/>
  <c r="AJ44" i="41"/>
  <c r="O50" i="41"/>
  <c r="P49" i="41"/>
  <c r="AQ107" i="39"/>
  <c r="AR107" i="39" s="1"/>
  <c r="AR106" i="39"/>
  <c r="W52" i="35"/>
  <c r="X52" i="35" s="1"/>
  <c r="X51" i="35"/>
  <c r="C49" i="41"/>
  <c r="D48" i="41"/>
  <c r="K52" i="35"/>
  <c r="L52" i="35" s="1"/>
  <c r="L51" i="35"/>
  <c r="AE51" i="40"/>
  <c r="AF50" i="40"/>
  <c r="AI107" i="39"/>
  <c r="AJ107" i="39" s="1"/>
  <c r="AJ106" i="39"/>
  <c r="AE48" i="42"/>
  <c r="AF47" i="42"/>
  <c r="O107" i="39"/>
  <c r="P107" i="39" s="1"/>
  <c r="P106" i="39"/>
  <c r="X55" i="41"/>
  <c r="AC13" i="33" s="1"/>
  <c r="AE48" i="37"/>
  <c r="AF47" i="37"/>
  <c r="AE48" i="43"/>
  <c r="AF47" i="43"/>
  <c r="G50" i="41"/>
  <c r="H49" i="41"/>
  <c r="AP79" i="42"/>
  <c r="AR79" i="42" s="1"/>
  <c r="AP79" i="37"/>
  <c r="AR79" i="37" s="1"/>
  <c r="L44" i="38"/>
  <c r="G52" i="34"/>
  <c r="H52" i="34" s="1"/>
  <c r="H51" i="34"/>
  <c r="S48" i="42"/>
  <c r="T47" i="42"/>
  <c r="S50" i="40"/>
  <c r="T49" i="40"/>
  <c r="W51" i="36"/>
  <c r="X50" i="36"/>
  <c r="N17" i="33"/>
  <c r="AM80" i="36"/>
  <c r="AI18" i="33"/>
  <c r="AQ80" i="42"/>
  <c r="C52" i="40"/>
  <c r="D52" i="40" s="1"/>
  <c r="D51" i="40"/>
  <c r="AE47" i="36"/>
  <c r="D17" i="33"/>
  <c r="AM26" i="36"/>
  <c r="AN26" i="36" s="1"/>
  <c r="AM25" i="36"/>
  <c r="AN25" i="36" s="1"/>
  <c r="AI52" i="34"/>
  <c r="AJ52" i="34" s="1"/>
  <c r="AJ51" i="34"/>
  <c r="H108" i="40"/>
  <c r="AH17" i="33"/>
  <c r="AM80" i="41"/>
  <c r="AA52" i="34"/>
  <c r="AB52" i="34" s="1"/>
  <c r="AB51" i="34"/>
  <c r="W47" i="38"/>
  <c r="AM107" i="39"/>
  <c r="AN107" i="39" s="1"/>
  <c r="AN106" i="39"/>
  <c r="C47" i="43"/>
  <c r="W51" i="40"/>
  <c r="X50" i="40"/>
  <c r="C106" i="40"/>
  <c r="D105" i="40"/>
  <c r="AN44" i="38"/>
  <c r="AR76" i="41"/>
  <c r="AA49" i="37"/>
  <c r="AB48" i="37"/>
  <c r="W49" i="41"/>
  <c r="X48" i="41"/>
  <c r="L44" i="43"/>
  <c r="E18" i="33"/>
  <c r="AQ25" i="37"/>
  <c r="AR25" i="37" s="1"/>
  <c r="AQ26" i="37"/>
  <c r="AR26" i="37" s="1"/>
  <c r="W47" i="37"/>
  <c r="AA47" i="43"/>
  <c r="AI52" i="39"/>
  <c r="AJ52" i="39" s="1"/>
  <c r="AJ51" i="39"/>
  <c r="AT19" i="36"/>
  <c r="AV19" i="36" s="1"/>
  <c r="AT19" i="41"/>
  <c r="AV19" i="41" s="1"/>
  <c r="AT73" i="41"/>
  <c r="AV73" i="41" s="1"/>
  <c r="AT73" i="36"/>
  <c r="AV73" i="36" s="1"/>
  <c r="O51" i="40"/>
  <c r="P50" i="40"/>
  <c r="AI47" i="43"/>
  <c r="AR22" i="41"/>
  <c r="AE47" i="41"/>
  <c r="T44" i="43"/>
  <c r="L55" i="41"/>
  <c r="AC10" i="33" s="1"/>
  <c r="AA50" i="40"/>
  <c r="AB49" i="40"/>
  <c r="AN44" i="37"/>
  <c r="C107" i="35"/>
  <c r="D107" i="35" s="1"/>
  <c r="D106" i="35"/>
  <c r="AT17" i="41"/>
  <c r="AV17" i="41" s="1"/>
  <c r="AT17" i="36"/>
  <c r="AV17" i="36" s="1"/>
  <c r="AT71" i="36"/>
  <c r="AV71" i="36" s="1"/>
  <c r="AT71" i="41"/>
  <c r="AV71" i="41" s="1"/>
  <c r="AI52" i="40"/>
  <c r="AJ52" i="40" s="1"/>
  <c r="AJ51" i="40"/>
  <c r="AA52" i="39"/>
  <c r="AB52" i="39" s="1"/>
  <c r="AB51" i="39"/>
  <c r="AR76" i="36"/>
  <c r="AQ107" i="34"/>
  <c r="AR107" i="34" s="1"/>
  <c r="AR106" i="34"/>
  <c r="Y18" i="33"/>
  <c r="AQ25" i="42"/>
  <c r="AR25" i="42" s="1"/>
  <c r="AQ26" i="42"/>
  <c r="AR26" i="42" s="1"/>
  <c r="G106" i="35"/>
  <c r="H105" i="35"/>
  <c r="G50" i="36"/>
  <c r="H49" i="36"/>
  <c r="C52" i="34"/>
  <c r="D52" i="34" s="1"/>
  <c r="D51" i="34"/>
  <c r="G52" i="39"/>
  <c r="H52" i="39" s="1"/>
  <c r="H51" i="39"/>
  <c r="K49" i="41"/>
  <c r="L48" i="41"/>
  <c r="S52" i="36"/>
  <c r="T52" i="36" s="1"/>
  <c r="T51" i="36"/>
  <c r="P53" i="39"/>
  <c r="O18" i="33"/>
  <c r="AQ80" i="37"/>
  <c r="Z19" i="33"/>
  <c r="AU25" i="43"/>
  <c r="AV25" i="43" s="1"/>
  <c r="AU26" i="43"/>
  <c r="AV26" i="43" s="1"/>
  <c r="AN44" i="42"/>
  <c r="AA48" i="42"/>
  <c r="AB47" i="42"/>
  <c r="AQ52" i="39"/>
  <c r="AR52" i="39" s="1"/>
  <c r="AR51" i="39"/>
  <c r="K106" i="40"/>
  <c r="L105" i="40"/>
  <c r="X17" i="33"/>
  <c r="AM26" i="41"/>
  <c r="AN26" i="41" s="1"/>
  <c r="AM25" i="41"/>
  <c r="AN25" i="41" s="1"/>
  <c r="AT21" i="41"/>
  <c r="AV21" i="41" s="1"/>
  <c r="AT21" i="36"/>
  <c r="AV21" i="36" s="1"/>
  <c r="AT75" i="41"/>
  <c r="AV75" i="41" s="1"/>
  <c r="AT75" i="36"/>
  <c r="AV75" i="36" s="1"/>
  <c r="C49" i="42"/>
  <c r="D48" i="42"/>
  <c r="O52" i="34"/>
  <c r="P52" i="34" s="1"/>
  <c r="P51" i="34"/>
  <c r="O50" i="36"/>
  <c r="P49" i="36"/>
  <c r="C49" i="36"/>
  <c r="D48" i="36"/>
  <c r="AI47" i="42"/>
  <c r="AE47" i="38"/>
  <c r="AR22" i="36"/>
  <c r="AF53" i="34"/>
  <c r="AX54" i="31"/>
  <c r="AV14" i="42"/>
  <c r="AV22" i="42" s="1"/>
  <c r="AV14" i="37"/>
  <c r="AV22" i="37" s="1"/>
  <c r="AV68" i="37"/>
  <c r="AV76" i="37" s="1"/>
  <c r="AV68" i="42"/>
  <c r="AV76" i="42" s="1"/>
  <c r="S47" i="37"/>
  <c r="AM52" i="39"/>
  <c r="AN52" i="39" s="1"/>
  <c r="AN51" i="39"/>
  <c r="AJ19" i="33"/>
  <c r="AU80" i="43"/>
  <c r="W47" i="42"/>
  <c r="G47" i="43"/>
  <c r="AM51" i="40"/>
  <c r="AN50" i="40"/>
  <c r="AA48" i="36"/>
  <c r="AB47" i="36"/>
  <c r="AM47" i="43"/>
  <c r="AT20" i="36"/>
  <c r="AV20" i="36" s="1"/>
  <c r="AT20" i="41"/>
  <c r="AV20" i="41" s="1"/>
  <c r="AT74" i="36"/>
  <c r="AV74" i="36" s="1"/>
  <c r="AT74" i="41"/>
  <c r="AV74" i="41" s="1"/>
  <c r="AI47" i="37"/>
  <c r="G49" i="42"/>
  <c r="H48" i="42"/>
  <c r="K52" i="40"/>
  <c r="L52" i="40" s="1"/>
  <c r="L51" i="40"/>
  <c r="AL54" i="31"/>
  <c r="AV68" i="36"/>
  <c r="AV68" i="41"/>
  <c r="AV14" i="41"/>
  <c r="AV14" i="36"/>
  <c r="K48" i="42"/>
  <c r="L47" i="42"/>
  <c r="AU48" i="40"/>
  <c r="AV47" i="40"/>
  <c r="P19" i="33"/>
  <c r="AU80" i="38"/>
  <c r="O49" i="42"/>
  <c r="P48" i="42"/>
  <c r="AQ51" i="35"/>
  <c r="AR50" i="35"/>
  <c r="AT18" i="36"/>
  <c r="AV18" i="36" s="1"/>
  <c r="AT18" i="41"/>
  <c r="AV18" i="41" s="1"/>
  <c r="AT72" i="41"/>
  <c r="AV72" i="41" s="1"/>
  <c r="AT72" i="36"/>
  <c r="AV72" i="36" s="1"/>
  <c r="S52" i="41"/>
  <c r="T52" i="41" s="1"/>
  <c r="T51" i="41"/>
  <c r="G52" i="40"/>
  <c r="H52" i="40" s="1"/>
  <c r="H51" i="40"/>
  <c r="AA48" i="41"/>
  <c r="AB47" i="41"/>
  <c r="O107" i="34"/>
  <c r="P107" i="34" s="1"/>
  <c r="P106" i="34"/>
  <c r="AP79" i="36"/>
  <c r="AR79" i="36" s="1"/>
  <c r="AP79" i="41"/>
  <c r="AR79" i="41" s="1"/>
  <c r="O107" i="35"/>
  <c r="P107" i="35" s="1"/>
  <c r="P106" i="35"/>
  <c r="O48" i="37"/>
  <c r="P47" i="37"/>
  <c r="K51" i="36" l="1"/>
  <c r="L50" i="36"/>
  <c r="D48" i="37"/>
  <c r="AR44" i="38"/>
  <c r="AQ47" i="38" s="1"/>
  <c r="P47" i="43"/>
  <c r="P55" i="43" s="1"/>
  <c r="AE11" i="33" s="1"/>
  <c r="H47" i="38"/>
  <c r="H55" i="38" s="1"/>
  <c r="F38" i="4" s="1"/>
  <c r="T47" i="38"/>
  <c r="T55" i="38" s="1"/>
  <c r="F41" i="4" s="1"/>
  <c r="P47" i="38"/>
  <c r="P55" i="38" s="1"/>
  <c r="F40" i="4" s="1"/>
  <c r="AI52" i="35"/>
  <c r="AJ52" i="35" s="1"/>
  <c r="AJ51" i="35"/>
  <c r="H53" i="39"/>
  <c r="P108" i="39"/>
  <c r="D108" i="39"/>
  <c r="D110" i="39" s="1"/>
  <c r="AK8" i="33" s="1"/>
  <c r="P108" i="35"/>
  <c r="Q19" i="33"/>
  <c r="AR44" i="42"/>
  <c r="AQ47" i="42" s="1"/>
  <c r="AR47" i="42" s="1"/>
  <c r="AR55" i="42" s="1"/>
  <c r="AD18" i="33" s="1"/>
  <c r="AJ53" i="40"/>
  <c r="AN44" i="36"/>
  <c r="AM47" i="36" s="1"/>
  <c r="AN47" i="36" s="1"/>
  <c r="AR47" i="43"/>
  <c r="AR55" i="43" s="1"/>
  <c r="AE18" i="33" s="1"/>
  <c r="C50" i="4"/>
  <c r="AR108" i="39"/>
  <c r="AR108" i="34"/>
  <c r="AR110" i="34" s="1"/>
  <c r="I47" i="4" s="1"/>
  <c r="AR44" i="37"/>
  <c r="AQ47" i="37" s="1"/>
  <c r="AR47" i="37" s="1"/>
  <c r="AR55" i="37" s="1"/>
  <c r="E47" i="4" s="1"/>
  <c r="AI48" i="36"/>
  <c r="AJ47" i="36"/>
  <c r="AJ55" i="36" s="1"/>
  <c r="D45" i="4" s="1"/>
  <c r="P53" i="34"/>
  <c r="AB53" i="39"/>
  <c r="AV22" i="36"/>
  <c r="AU25" i="36" s="1"/>
  <c r="AV25" i="36" s="1"/>
  <c r="H19" i="33"/>
  <c r="J14" i="33"/>
  <c r="D108" i="35"/>
  <c r="D110" i="35" s="1"/>
  <c r="J37" i="4" s="1"/>
  <c r="AV76" i="41"/>
  <c r="AH19" i="33" s="1"/>
  <c r="H53" i="34"/>
  <c r="H53" i="40"/>
  <c r="AR53" i="39"/>
  <c r="D53" i="34"/>
  <c r="D55" i="34" s="1"/>
  <c r="B37" i="4" s="1"/>
  <c r="AV44" i="38"/>
  <c r="AU47" i="38" s="1"/>
  <c r="AU48" i="38" s="1"/>
  <c r="Q10" i="33"/>
  <c r="S49" i="38"/>
  <c r="T48" i="38"/>
  <c r="AI48" i="43"/>
  <c r="AJ47" i="43"/>
  <c r="W48" i="38"/>
  <c r="X47" i="38"/>
  <c r="O51" i="41"/>
  <c r="P50" i="41"/>
  <c r="P108" i="34"/>
  <c r="P110" i="34" s="1"/>
  <c r="I40" i="4" s="1"/>
  <c r="AV55" i="40"/>
  <c r="AB19" i="33" s="1"/>
  <c r="AV76" i="36"/>
  <c r="AB55" i="36"/>
  <c r="D43" i="4" s="1"/>
  <c r="G48" i="43"/>
  <c r="H47" i="43"/>
  <c r="AN53" i="39"/>
  <c r="AT79" i="42"/>
  <c r="AV79" i="42" s="1"/>
  <c r="AT79" i="37"/>
  <c r="AV79" i="37" s="1"/>
  <c r="AI48" i="42"/>
  <c r="AJ47" i="42"/>
  <c r="AM47" i="42"/>
  <c r="G51" i="36"/>
  <c r="H50" i="36"/>
  <c r="S47" i="43"/>
  <c r="AJ53" i="39"/>
  <c r="AA50" i="37"/>
  <c r="AB49" i="37"/>
  <c r="C48" i="43"/>
  <c r="D47" i="43"/>
  <c r="AB53" i="34"/>
  <c r="AJ53" i="34"/>
  <c r="AE48" i="36"/>
  <c r="AF47" i="36"/>
  <c r="T55" i="42"/>
  <c r="AD12" i="33" s="1"/>
  <c r="AF55" i="43"/>
  <c r="AE15" i="33" s="1"/>
  <c r="C50" i="41"/>
  <c r="D49" i="41"/>
  <c r="AI19" i="33"/>
  <c r="AU80" i="42"/>
  <c r="Y19" i="33"/>
  <c r="AU26" i="42"/>
  <c r="AV26" i="42" s="1"/>
  <c r="AU25" i="42"/>
  <c r="AV25" i="42" s="1"/>
  <c r="O51" i="36"/>
  <c r="P50" i="36"/>
  <c r="AT79" i="36"/>
  <c r="AV79" i="36" s="1"/>
  <c r="AT79" i="41"/>
  <c r="AV79" i="41" s="1"/>
  <c r="AA49" i="36"/>
  <c r="AB48" i="36"/>
  <c r="O49" i="43"/>
  <c r="P48" i="43"/>
  <c r="AH18" i="33"/>
  <c r="AQ80" i="41"/>
  <c r="S49" i="42"/>
  <c r="T48" i="42"/>
  <c r="AE49" i="43"/>
  <c r="AF48" i="43"/>
  <c r="AM51" i="35"/>
  <c r="AN50" i="35"/>
  <c r="O49" i="37"/>
  <c r="P48" i="37"/>
  <c r="AI48" i="37"/>
  <c r="AJ47" i="37"/>
  <c r="K107" i="40"/>
  <c r="L107" i="40" s="1"/>
  <c r="L106" i="40"/>
  <c r="AI48" i="38"/>
  <c r="AJ47" i="38"/>
  <c r="G49" i="38"/>
  <c r="H48" i="38"/>
  <c r="AU49" i="40"/>
  <c r="AV48" i="40"/>
  <c r="AA51" i="40"/>
  <c r="AB50" i="40"/>
  <c r="O52" i="40"/>
  <c r="P52" i="40" s="1"/>
  <c r="P51" i="40"/>
  <c r="T53" i="41"/>
  <c r="AQ52" i="35"/>
  <c r="AR52" i="35" s="1"/>
  <c r="AR51" i="35"/>
  <c r="L55" i="42"/>
  <c r="AD10" i="33" s="1"/>
  <c r="L53" i="40"/>
  <c r="W48" i="42"/>
  <c r="X47" i="42"/>
  <c r="D18" i="33"/>
  <c r="AQ25" i="36"/>
  <c r="AR25" i="36" s="1"/>
  <c r="AQ26" i="36"/>
  <c r="AR26" i="36" s="1"/>
  <c r="AN44" i="41"/>
  <c r="AV44" i="43"/>
  <c r="T53" i="36"/>
  <c r="G107" i="35"/>
  <c r="H107" i="35" s="1"/>
  <c r="H106" i="35"/>
  <c r="N18" i="33"/>
  <c r="AQ80" i="36"/>
  <c r="AE48" i="41"/>
  <c r="AF47" i="41"/>
  <c r="AM47" i="38"/>
  <c r="AA48" i="38"/>
  <c r="AB47" i="38"/>
  <c r="K47" i="38"/>
  <c r="AJ108" i="39"/>
  <c r="AI47" i="41"/>
  <c r="AU52" i="39"/>
  <c r="AV52" i="39" s="1"/>
  <c r="AV51" i="39"/>
  <c r="C50" i="37"/>
  <c r="D49" i="37"/>
  <c r="AM48" i="43"/>
  <c r="AN47" i="43"/>
  <c r="S51" i="40"/>
  <c r="T50" i="40"/>
  <c r="K49" i="42"/>
  <c r="L48" i="42"/>
  <c r="AM52" i="40"/>
  <c r="AN52" i="40" s="1"/>
  <c r="AN51" i="40"/>
  <c r="S48" i="37"/>
  <c r="T47" i="37"/>
  <c r="X18" i="33"/>
  <c r="AQ26" i="41"/>
  <c r="AR26" i="41" s="1"/>
  <c r="AQ25" i="41"/>
  <c r="AR25" i="41" s="1"/>
  <c r="W48" i="43"/>
  <c r="X47" i="43"/>
  <c r="AA48" i="43"/>
  <c r="AB47" i="43"/>
  <c r="G51" i="41"/>
  <c r="H50" i="41"/>
  <c r="G48" i="37"/>
  <c r="H47" i="37"/>
  <c r="AU49" i="35"/>
  <c r="AV48" i="35"/>
  <c r="AQ49" i="43"/>
  <c r="AR48" i="43"/>
  <c r="AE48" i="38"/>
  <c r="AF47" i="38"/>
  <c r="AB55" i="42"/>
  <c r="AD14" i="33" s="1"/>
  <c r="K50" i="41"/>
  <c r="L49" i="41"/>
  <c r="K47" i="43"/>
  <c r="C107" i="40"/>
  <c r="D107" i="40" s="1"/>
  <c r="D106" i="40"/>
  <c r="AN108" i="39"/>
  <c r="D53" i="40"/>
  <c r="D55" i="40" s="1"/>
  <c r="AB8" i="33" s="1"/>
  <c r="AF55" i="37"/>
  <c r="E44" i="4" s="1"/>
  <c r="AF55" i="42"/>
  <c r="AD15" i="33" s="1"/>
  <c r="AE52" i="40"/>
  <c r="AF52" i="40" s="1"/>
  <c r="AF51" i="40"/>
  <c r="AQ50" i="40"/>
  <c r="AR49" i="40"/>
  <c r="K51" i="37"/>
  <c r="L50" i="37"/>
  <c r="O50" i="42"/>
  <c r="P49" i="42"/>
  <c r="G50" i="42"/>
  <c r="H49" i="42"/>
  <c r="C48" i="38"/>
  <c r="D47" i="38"/>
  <c r="O19" i="33"/>
  <c r="AU80" i="37"/>
  <c r="C50" i="36"/>
  <c r="D49" i="36"/>
  <c r="C50" i="42"/>
  <c r="D49" i="42"/>
  <c r="AA49" i="42"/>
  <c r="AB48" i="42"/>
  <c r="AM47" i="37"/>
  <c r="W48" i="37"/>
  <c r="X47" i="37"/>
  <c r="W52" i="36"/>
  <c r="X52" i="36" s="1"/>
  <c r="X51" i="36"/>
  <c r="AE49" i="37"/>
  <c r="AF48" i="37"/>
  <c r="AE49" i="42"/>
  <c r="AF48" i="42"/>
  <c r="O49" i="38"/>
  <c r="P48" i="38"/>
  <c r="AB55" i="41"/>
  <c r="AC14" i="33" s="1"/>
  <c r="P55" i="37"/>
  <c r="E40" i="4" s="1"/>
  <c r="AA49" i="41"/>
  <c r="AB48" i="41"/>
  <c r="AV22" i="41"/>
  <c r="E19" i="33"/>
  <c r="AU25" i="37"/>
  <c r="AV25" i="37" s="1"/>
  <c r="AU26" i="37"/>
  <c r="AV26" i="37" s="1"/>
  <c r="W50" i="41"/>
  <c r="X49" i="41"/>
  <c r="W52" i="40"/>
  <c r="X52" i="40" s="1"/>
  <c r="X51" i="40"/>
  <c r="K52" i="36" l="1"/>
  <c r="L52" i="36" s="1"/>
  <c r="L51" i="36"/>
  <c r="AQ48" i="42"/>
  <c r="AQ49" i="42" s="1"/>
  <c r="AM48" i="36"/>
  <c r="AN48" i="36" s="1"/>
  <c r="AU80" i="41"/>
  <c r="D19" i="33"/>
  <c r="AU26" i="36"/>
  <c r="AV26" i="36" s="1"/>
  <c r="AV44" i="36" s="1"/>
  <c r="AU47" i="36" s="1"/>
  <c r="H108" i="35"/>
  <c r="AQ48" i="37"/>
  <c r="AQ49" i="37" s="1"/>
  <c r="AR44" i="36"/>
  <c r="AQ47" i="36" s="1"/>
  <c r="AQ48" i="36" s="1"/>
  <c r="Q18" i="33"/>
  <c r="X53" i="40"/>
  <c r="D108" i="40"/>
  <c r="D110" i="40" s="1"/>
  <c r="AL8" i="33" s="1"/>
  <c r="B49" i="4"/>
  <c r="B32" i="4"/>
  <c r="C32" i="4" s="1"/>
  <c r="I16" i="33"/>
  <c r="AI49" i="36"/>
  <c r="AJ48" i="36"/>
  <c r="G8" i="33"/>
  <c r="K12" i="33"/>
  <c r="X53" i="36"/>
  <c r="AV53" i="39"/>
  <c r="Q11" i="33"/>
  <c r="J15" i="33"/>
  <c r="J18" i="33"/>
  <c r="K9" i="33"/>
  <c r="K11" i="33"/>
  <c r="L108" i="40"/>
  <c r="AV47" i="38"/>
  <c r="AV55" i="38" s="1"/>
  <c r="F48" i="4" s="1"/>
  <c r="R8" i="33"/>
  <c r="J11" i="33"/>
  <c r="I14" i="33"/>
  <c r="AR44" i="41"/>
  <c r="AQ47" i="41" s="1"/>
  <c r="AR47" i="41" s="1"/>
  <c r="AM48" i="37"/>
  <c r="AN47" i="37"/>
  <c r="AQ50" i="43"/>
  <c r="AR49" i="43"/>
  <c r="AE49" i="41"/>
  <c r="AF48" i="41"/>
  <c r="AU50" i="40"/>
  <c r="AV49" i="40"/>
  <c r="O50" i="37"/>
  <c r="P49" i="37"/>
  <c r="AE50" i="43"/>
  <c r="AF49" i="43"/>
  <c r="AA50" i="36"/>
  <c r="AB49" i="36"/>
  <c r="C51" i="41"/>
  <c r="D50" i="41"/>
  <c r="AE49" i="36"/>
  <c r="AF48" i="36"/>
  <c r="O52" i="41"/>
  <c r="P52" i="41" s="1"/>
  <c r="P51" i="41"/>
  <c r="X55" i="38"/>
  <c r="F42" i="4" s="1"/>
  <c r="AE50" i="42"/>
  <c r="AF49" i="42"/>
  <c r="AN55" i="43"/>
  <c r="AE17" i="33" s="1"/>
  <c r="C51" i="37"/>
  <c r="D50" i="37"/>
  <c r="S48" i="43"/>
  <c r="T47" i="43"/>
  <c r="W49" i="38"/>
  <c r="X48" i="38"/>
  <c r="AA50" i="42"/>
  <c r="AB49" i="42"/>
  <c r="AQ51" i="40"/>
  <c r="AR50" i="40"/>
  <c r="K48" i="43"/>
  <c r="L47" i="43"/>
  <c r="K51" i="41"/>
  <c r="L50" i="41"/>
  <c r="AU50" i="35"/>
  <c r="AV49" i="35"/>
  <c r="AB55" i="43"/>
  <c r="AE14" i="33" s="1"/>
  <c r="K50" i="42"/>
  <c r="L49" i="42"/>
  <c r="AM49" i="43"/>
  <c r="AN48" i="43"/>
  <c r="AI48" i="41"/>
  <c r="AJ47" i="41"/>
  <c r="G50" i="38"/>
  <c r="H49" i="38"/>
  <c r="AJ55" i="43"/>
  <c r="AE16" i="33" s="1"/>
  <c r="AE50" i="37"/>
  <c r="AF49" i="37"/>
  <c r="X55" i="37"/>
  <c r="E42" i="4" s="1"/>
  <c r="G52" i="41"/>
  <c r="H52" i="41" s="1"/>
  <c r="H51" i="41"/>
  <c r="AA49" i="43"/>
  <c r="AB48" i="43"/>
  <c r="AB55" i="38"/>
  <c r="F43" i="4" s="1"/>
  <c r="AU47" i="43"/>
  <c r="X55" i="42"/>
  <c r="AD13" i="33" s="1"/>
  <c r="AJ55" i="38"/>
  <c r="F45" i="4" s="1"/>
  <c r="AM48" i="42"/>
  <c r="AN47" i="42"/>
  <c r="H55" i="43"/>
  <c r="AE9" i="33" s="1"/>
  <c r="AI49" i="43"/>
  <c r="AJ48" i="43"/>
  <c r="AU99" i="37"/>
  <c r="AV44" i="37"/>
  <c r="AQ48" i="38"/>
  <c r="AR47" i="38"/>
  <c r="W51" i="41"/>
  <c r="X50" i="41"/>
  <c r="X19" i="33"/>
  <c r="AU25" i="41"/>
  <c r="AV25" i="41" s="1"/>
  <c r="AU26" i="41"/>
  <c r="AV26" i="41" s="1"/>
  <c r="W49" i="37"/>
  <c r="X48" i="37"/>
  <c r="C51" i="42"/>
  <c r="D50" i="42"/>
  <c r="C49" i="38"/>
  <c r="D48" i="38"/>
  <c r="O51" i="42"/>
  <c r="P50" i="42"/>
  <c r="AF53" i="40"/>
  <c r="H55" i="37"/>
  <c r="E38" i="4" s="1"/>
  <c r="X55" i="43"/>
  <c r="AE13" i="33" s="1"/>
  <c r="AA49" i="38"/>
  <c r="AB48" i="38"/>
  <c r="AM47" i="41"/>
  <c r="W49" i="42"/>
  <c r="X48" i="42"/>
  <c r="P53" i="40"/>
  <c r="AI49" i="38"/>
  <c r="AJ48" i="38"/>
  <c r="AM52" i="35"/>
  <c r="AN52" i="35" s="1"/>
  <c r="AN51" i="35"/>
  <c r="S50" i="42"/>
  <c r="T49" i="42"/>
  <c r="C49" i="43"/>
  <c r="D48" i="43"/>
  <c r="AJ55" i="42"/>
  <c r="AD16" i="33" s="1"/>
  <c r="G49" i="43"/>
  <c r="H48" i="43"/>
  <c r="O50" i="38"/>
  <c r="P49" i="38"/>
  <c r="AF55" i="38"/>
  <c r="F44" i="4" s="1"/>
  <c r="G49" i="37"/>
  <c r="H48" i="37"/>
  <c r="W49" i="43"/>
  <c r="X48" i="43"/>
  <c r="T55" i="37"/>
  <c r="E41" i="4" s="1"/>
  <c r="AJ55" i="37"/>
  <c r="E45" i="4" s="1"/>
  <c r="AI49" i="42"/>
  <c r="AJ48" i="42"/>
  <c r="S50" i="38"/>
  <c r="T49" i="38"/>
  <c r="AA50" i="41"/>
  <c r="AB49" i="41"/>
  <c r="C51" i="36"/>
  <c r="D50" i="36"/>
  <c r="G51" i="42"/>
  <c r="H50" i="42"/>
  <c r="K52" i="37"/>
  <c r="L52" i="37" s="1"/>
  <c r="L51" i="37"/>
  <c r="AE49" i="38"/>
  <c r="AF48" i="38"/>
  <c r="AN55" i="36"/>
  <c r="D46" i="4" s="1"/>
  <c r="S49" i="37"/>
  <c r="T48" i="37"/>
  <c r="S52" i="40"/>
  <c r="T52" i="40" s="1"/>
  <c r="T51" i="40"/>
  <c r="AM48" i="38"/>
  <c r="AN47" i="38"/>
  <c r="AA52" i="40"/>
  <c r="AB52" i="40" s="1"/>
  <c r="AB51" i="40"/>
  <c r="AI49" i="37"/>
  <c r="AJ48" i="37"/>
  <c r="O50" i="43"/>
  <c r="P49" i="43"/>
  <c r="O52" i="36"/>
  <c r="P52" i="36" s="1"/>
  <c r="P51" i="36"/>
  <c r="AA51" i="37"/>
  <c r="AB50" i="37"/>
  <c r="AU49" i="38"/>
  <c r="AV48" i="38"/>
  <c r="AM49" i="36"/>
  <c r="AN53" i="40"/>
  <c r="K48" i="38"/>
  <c r="L47" i="38"/>
  <c r="AF55" i="41"/>
  <c r="AC15" i="33" s="1"/>
  <c r="AV44" i="42"/>
  <c r="AF55" i="36"/>
  <c r="D44" i="4" s="1"/>
  <c r="G52" i="36"/>
  <c r="H52" i="36" s="1"/>
  <c r="H51" i="36"/>
  <c r="N19" i="33"/>
  <c r="AU80" i="36"/>
  <c r="AR48" i="42" l="1"/>
  <c r="L53" i="36"/>
  <c r="AQ48" i="41"/>
  <c r="AR48" i="41" s="1"/>
  <c r="AR48" i="37"/>
  <c r="AU48" i="36"/>
  <c r="AU49" i="36" s="1"/>
  <c r="AV47" i="36"/>
  <c r="AV55" i="36" s="1"/>
  <c r="D48" i="4" s="1"/>
  <c r="AR47" i="36"/>
  <c r="AR55" i="36" s="1"/>
  <c r="D47" i="4" s="1"/>
  <c r="AB53" i="40"/>
  <c r="B50" i="4"/>
  <c r="C51" i="4"/>
  <c r="AI50" i="36"/>
  <c r="AJ49" i="36"/>
  <c r="J16" i="33"/>
  <c r="J13" i="33"/>
  <c r="J9" i="33"/>
  <c r="K14" i="33"/>
  <c r="P53" i="41"/>
  <c r="K15" i="33"/>
  <c r="L53" i="37"/>
  <c r="J12" i="33"/>
  <c r="K19" i="33"/>
  <c r="I15" i="33"/>
  <c r="I17" i="33"/>
  <c r="K16" i="33"/>
  <c r="H53" i="41"/>
  <c r="K13" i="33"/>
  <c r="AI50" i="37"/>
  <c r="AJ49" i="37"/>
  <c r="AA51" i="41"/>
  <c r="AB50" i="41"/>
  <c r="W50" i="43"/>
  <c r="X49" i="43"/>
  <c r="G50" i="43"/>
  <c r="H49" i="43"/>
  <c r="AQ50" i="37"/>
  <c r="AR49" i="37"/>
  <c r="O52" i="42"/>
  <c r="P52" i="42" s="1"/>
  <c r="P51" i="42"/>
  <c r="AV44" i="41"/>
  <c r="AR55" i="38"/>
  <c r="F47" i="4" s="1"/>
  <c r="AM49" i="42"/>
  <c r="AN48" i="42"/>
  <c r="W50" i="38"/>
  <c r="X49" i="38"/>
  <c r="AU47" i="42"/>
  <c r="AA52" i="37"/>
  <c r="AB52" i="37" s="1"/>
  <c r="AB51" i="37"/>
  <c r="S50" i="37"/>
  <c r="T49" i="37"/>
  <c r="H53" i="36"/>
  <c r="L55" i="38"/>
  <c r="F39" i="4" s="1"/>
  <c r="P53" i="36"/>
  <c r="AN55" i="38"/>
  <c r="F46" i="4" s="1"/>
  <c r="O51" i="38"/>
  <c r="P50" i="38"/>
  <c r="W50" i="42"/>
  <c r="X49" i="42"/>
  <c r="AQ49" i="38"/>
  <c r="AR48" i="38"/>
  <c r="AJ55" i="41"/>
  <c r="AC16" i="33" s="1"/>
  <c r="AQ52" i="40"/>
  <c r="AR52" i="40" s="1"/>
  <c r="AR51" i="40"/>
  <c r="AQ50" i="42"/>
  <c r="AR49" i="42"/>
  <c r="K49" i="38"/>
  <c r="L48" i="38"/>
  <c r="AM49" i="38"/>
  <c r="AN48" i="38"/>
  <c r="G52" i="42"/>
  <c r="H52" i="42" s="1"/>
  <c r="H51" i="42"/>
  <c r="G50" i="37"/>
  <c r="H49" i="37"/>
  <c r="S51" i="42"/>
  <c r="T50" i="42"/>
  <c r="C50" i="38"/>
  <c r="D49" i="38"/>
  <c r="AI49" i="41"/>
  <c r="AJ48" i="41"/>
  <c r="AA51" i="36"/>
  <c r="AB50" i="36"/>
  <c r="AN55" i="37"/>
  <c r="E46" i="4" s="1"/>
  <c r="AI50" i="42"/>
  <c r="AJ49" i="42"/>
  <c r="AM48" i="41"/>
  <c r="AN47" i="41"/>
  <c r="AU48" i="43"/>
  <c r="AV47" i="43"/>
  <c r="AA50" i="43"/>
  <c r="AB49" i="43"/>
  <c r="AE51" i="37"/>
  <c r="AF50" i="37"/>
  <c r="AU51" i="35"/>
  <c r="AV50" i="35"/>
  <c r="AU51" i="40"/>
  <c r="AV50" i="40"/>
  <c r="AE50" i="41"/>
  <c r="AF49" i="41"/>
  <c r="AM49" i="37"/>
  <c r="AN48" i="37"/>
  <c r="AU50" i="38"/>
  <c r="AV49" i="38"/>
  <c r="O51" i="43"/>
  <c r="P50" i="43"/>
  <c r="T53" i="40"/>
  <c r="AE50" i="38"/>
  <c r="AF49" i="38"/>
  <c r="C52" i="36"/>
  <c r="D52" i="36" s="1"/>
  <c r="D51" i="36"/>
  <c r="C50" i="43"/>
  <c r="D49" i="43"/>
  <c r="C52" i="42"/>
  <c r="D52" i="42" s="1"/>
  <c r="D51" i="42"/>
  <c r="W52" i="41"/>
  <c r="X52" i="41" s="1"/>
  <c r="X51" i="41"/>
  <c r="AU47" i="37"/>
  <c r="AI50" i="43"/>
  <c r="AJ49" i="43"/>
  <c r="AM50" i="43"/>
  <c r="AN49" i="43"/>
  <c r="AA51" i="42"/>
  <c r="AB50" i="42"/>
  <c r="AE51" i="42"/>
  <c r="AF50" i="42"/>
  <c r="AE50" i="36"/>
  <c r="AF49" i="36"/>
  <c r="AU99" i="36"/>
  <c r="AM50" i="36"/>
  <c r="AN49" i="36"/>
  <c r="AA50" i="38"/>
  <c r="AB49" i="38"/>
  <c r="K52" i="41"/>
  <c r="L52" i="41" s="1"/>
  <c r="L51" i="41"/>
  <c r="T55" i="43"/>
  <c r="AE12" i="33" s="1"/>
  <c r="C52" i="37"/>
  <c r="D52" i="37" s="1"/>
  <c r="D51" i="37"/>
  <c r="AE51" i="43"/>
  <c r="AF50" i="43"/>
  <c r="S51" i="38"/>
  <c r="T50" i="38"/>
  <c r="AI50" i="38"/>
  <c r="AJ49" i="38"/>
  <c r="W50" i="37"/>
  <c r="X49" i="37"/>
  <c r="G51" i="38"/>
  <c r="H50" i="38"/>
  <c r="K51" i="42"/>
  <c r="L50" i="42"/>
  <c r="L55" i="43"/>
  <c r="AE10" i="33" s="1"/>
  <c r="S49" i="43"/>
  <c r="T48" i="43"/>
  <c r="C52" i="41"/>
  <c r="D52" i="41" s="1"/>
  <c r="D51" i="41"/>
  <c r="AR55" i="41"/>
  <c r="AC18" i="33" s="1"/>
  <c r="AN55" i="42"/>
  <c r="AD17" i="33" s="1"/>
  <c r="K49" i="43"/>
  <c r="L48" i="43"/>
  <c r="O51" i="37"/>
  <c r="P50" i="37"/>
  <c r="AQ49" i="36"/>
  <c r="AR48" i="36"/>
  <c r="AQ51" i="43"/>
  <c r="AR50" i="43"/>
  <c r="AV48" i="36" l="1"/>
  <c r="AQ49" i="41"/>
  <c r="AQ50" i="41" s="1"/>
  <c r="I19" i="33"/>
  <c r="H53" i="42"/>
  <c r="I18" i="33"/>
  <c r="D53" i="41"/>
  <c r="D55" i="41" s="1"/>
  <c r="AC8" i="33" s="1"/>
  <c r="AB53" i="37"/>
  <c r="P53" i="42"/>
  <c r="B51" i="4"/>
  <c r="B52" i="4"/>
  <c r="D53" i="36"/>
  <c r="D55" i="36" s="1"/>
  <c r="D37" i="4" s="1"/>
  <c r="D49" i="4" s="1"/>
  <c r="AI51" i="36"/>
  <c r="AJ50" i="36"/>
  <c r="J17" i="33"/>
  <c r="K17" i="33"/>
  <c r="K18" i="33"/>
  <c r="K10" i="33"/>
  <c r="L53" i="41"/>
  <c r="D53" i="42"/>
  <c r="D55" i="42" s="1"/>
  <c r="AD8" i="33" s="1"/>
  <c r="AV55" i="43"/>
  <c r="AE19" i="33" s="1"/>
  <c r="S52" i="42"/>
  <c r="T52" i="42" s="1"/>
  <c r="T51" i="42"/>
  <c r="AM50" i="38"/>
  <c r="AN49" i="38"/>
  <c r="S51" i="37"/>
  <c r="T50" i="37"/>
  <c r="AU47" i="41"/>
  <c r="AQ52" i="43"/>
  <c r="AR52" i="43" s="1"/>
  <c r="AR51" i="43"/>
  <c r="AQ50" i="36"/>
  <c r="AR49" i="36"/>
  <c r="K52" i="42"/>
  <c r="L52" i="42" s="1"/>
  <c r="L51" i="42"/>
  <c r="W51" i="37"/>
  <c r="X50" i="37"/>
  <c r="D53" i="37"/>
  <c r="D55" i="37" s="1"/>
  <c r="E37" i="4" s="1"/>
  <c r="O52" i="43"/>
  <c r="P52" i="43" s="1"/>
  <c r="P51" i="43"/>
  <c r="AM50" i="37"/>
  <c r="AN49" i="37"/>
  <c r="AU49" i="43"/>
  <c r="AV48" i="43"/>
  <c r="AA52" i="36"/>
  <c r="AB52" i="36" s="1"/>
  <c r="AB51" i="36"/>
  <c r="AI50" i="41"/>
  <c r="AJ49" i="41"/>
  <c r="AQ51" i="42"/>
  <c r="AR50" i="42"/>
  <c r="W51" i="43"/>
  <c r="X50" i="43"/>
  <c r="AI51" i="37"/>
  <c r="AJ50" i="37"/>
  <c r="AI51" i="43"/>
  <c r="AJ50" i="43"/>
  <c r="G51" i="37"/>
  <c r="H50" i="37"/>
  <c r="AR53" i="40"/>
  <c r="AQ50" i="38"/>
  <c r="AR49" i="38"/>
  <c r="O52" i="37"/>
  <c r="P52" i="37" s="1"/>
  <c r="P51" i="37"/>
  <c r="S50" i="43"/>
  <c r="T49" i="43"/>
  <c r="G52" i="38"/>
  <c r="H52" i="38" s="1"/>
  <c r="H51" i="38"/>
  <c r="AI51" i="38"/>
  <c r="AJ50" i="38"/>
  <c r="AM51" i="36"/>
  <c r="AN50" i="36"/>
  <c r="C51" i="43"/>
  <c r="D50" i="43"/>
  <c r="AU51" i="38"/>
  <c r="AV50" i="38"/>
  <c r="AE51" i="41"/>
  <c r="AF50" i="41"/>
  <c r="AU52" i="35"/>
  <c r="AV52" i="35" s="1"/>
  <c r="AV51" i="35"/>
  <c r="AI51" i="42"/>
  <c r="AJ50" i="42"/>
  <c r="AA52" i="41"/>
  <c r="AB52" i="41" s="1"/>
  <c r="AB51" i="41"/>
  <c r="S52" i="38"/>
  <c r="T52" i="38" s="1"/>
  <c r="T51" i="38"/>
  <c r="AA51" i="38"/>
  <c r="AB50" i="38"/>
  <c r="AE51" i="36"/>
  <c r="AF50" i="36"/>
  <c r="AU48" i="37"/>
  <c r="AV47" i="37"/>
  <c r="AE51" i="38"/>
  <c r="AF50" i="38"/>
  <c r="W51" i="42"/>
  <c r="X50" i="42"/>
  <c r="AQ51" i="37"/>
  <c r="AR50" i="37"/>
  <c r="AA52" i="42"/>
  <c r="AB52" i="42" s="1"/>
  <c r="AB51" i="42"/>
  <c r="K50" i="43"/>
  <c r="L49" i="43"/>
  <c r="X53" i="41"/>
  <c r="AU52" i="40"/>
  <c r="AV52" i="40" s="1"/>
  <c r="AV51" i="40"/>
  <c r="AE52" i="37"/>
  <c r="AF52" i="37" s="1"/>
  <c r="AF51" i="37"/>
  <c r="W51" i="38"/>
  <c r="X50" i="38"/>
  <c r="AM50" i="42"/>
  <c r="AN49" i="42"/>
  <c r="AE52" i="43"/>
  <c r="AF52" i="43" s="1"/>
  <c r="AF51" i="43"/>
  <c r="AE52" i="42"/>
  <c r="AF52" i="42" s="1"/>
  <c r="AF51" i="42"/>
  <c r="AM51" i="43"/>
  <c r="AN50" i="43"/>
  <c r="AN55" i="41"/>
  <c r="AC17" i="33" s="1"/>
  <c r="C51" i="38"/>
  <c r="D50" i="38"/>
  <c r="K50" i="38"/>
  <c r="L49" i="38"/>
  <c r="AU48" i="42"/>
  <c r="AV47" i="42"/>
  <c r="G51" i="43"/>
  <c r="H50" i="43"/>
  <c r="AA51" i="43"/>
  <c r="AB50" i="43"/>
  <c r="AM49" i="41"/>
  <c r="AN48" i="41"/>
  <c r="AU50" i="36"/>
  <c r="AV49" i="36"/>
  <c r="O52" i="38"/>
  <c r="P52" i="38" s="1"/>
  <c r="P51" i="38"/>
  <c r="AR49" i="41" l="1"/>
  <c r="AF53" i="37"/>
  <c r="I8" i="33"/>
  <c r="T53" i="42"/>
  <c r="D51" i="4"/>
  <c r="D50" i="4"/>
  <c r="AF53" i="43"/>
  <c r="H53" i="38"/>
  <c r="AJ51" i="36"/>
  <c r="AI52" i="36"/>
  <c r="AJ52" i="36" s="1"/>
  <c r="AB53" i="41"/>
  <c r="AB53" i="36"/>
  <c r="AR53" i="43"/>
  <c r="AF53" i="42"/>
  <c r="J8" i="33"/>
  <c r="AB53" i="42"/>
  <c r="T53" i="38"/>
  <c r="P53" i="38"/>
  <c r="AM50" i="41"/>
  <c r="AN49" i="41"/>
  <c r="AI52" i="37"/>
  <c r="AJ52" i="37" s="1"/>
  <c r="AJ51" i="37"/>
  <c r="AQ51" i="41"/>
  <c r="AR50" i="41"/>
  <c r="AQ52" i="37"/>
  <c r="AR52" i="37" s="1"/>
  <c r="AR51" i="37"/>
  <c r="AE52" i="36"/>
  <c r="AF52" i="36" s="1"/>
  <c r="AF51" i="36"/>
  <c r="G52" i="37"/>
  <c r="H52" i="37" s="1"/>
  <c r="H51" i="37"/>
  <c r="L53" i="42"/>
  <c r="AA52" i="43"/>
  <c r="AB52" i="43" s="1"/>
  <c r="AB51" i="43"/>
  <c r="G52" i="43"/>
  <c r="H52" i="43" s="1"/>
  <c r="H51" i="43"/>
  <c r="C52" i="38"/>
  <c r="D52" i="38" s="1"/>
  <c r="D51" i="38"/>
  <c r="AM52" i="36"/>
  <c r="AN52" i="36" s="1"/>
  <c r="AN51" i="36"/>
  <c r="S51" i="43"/>
  <c r="T50" i="43"/>
  <c r="W52" i="43"/>
  <c r="X52" i="43" s="1"/>
  <c r="X51" i="43"/>
  <c r="AI51" i="41"/>
  <c r="AJ50" i="41"/>
  <c r="AM51" i="37"/>
  <c r="AN50" i="37"/>
  <c r="AM51" i="38"/>
  <c r="AN50" i="38"/>
  <c r="K51" i="38"/>
  <c r="L50" i="38"/>
  <c r="AU50" i="43"/>
  <c r="AV49" i="43"/>
  <c r="AV55" i="42"/>
  <c r="AD19" i="33" s="1"/>
  <c r="AM51" i="42"/>
  <c r="AN50" i="42"/>
  <c r="AA52" i="38"/>
  <c r="AB52" i="38" s="1"/>
  <c r="AB51" i="38"/>
  <c r="AE52" i="41"/>
  <c r="AF52" i="41" s="1"/>
  <c r="AF51" i="41"/>
  <c r="AQ51" i="36"/>
  <c r="AR50" i="36"/>
  <c r="AU49" i="42"/>
  <c r="AV48" i="42"/>
  <c r="AQ51" i="38"/>
  <c r="AR50" i="38"/>
  <c r="AI52" i="43"/>
  <c r="AJ52" i="43" s="1"/>
  <c r="AJ51" i="43"/>
  <c r="P53" i="43"/>
  <c r="W52" i="38"/>
  <c r="X52" i="38" s="1"/>
  <c r="X51" i="38"/>
  <c r="AV53" i="40"/>
  <c r="K51" i="43"/>
  <c r="L50" i="43"/>
  <c r="W52" i="42"/>
  <c r="X52" i="42" s="1"/>
  <c r="X51" i="42"/>
  <c r="AE52" i="38"/>
  <c r="AF52" i="38" s="1"/>
  <c r="AF51" i="38"/>
  <c r="AI52" i="42"/>
  <c r="AJ52" i="42" s="1"/>
  <c r="AJ51" i="42"/>
  <c r="AU52" i="38"/>
  <c r="AV52" i="38" s="1"/>
  <c r="AV51" i="38"/>
  <c r="AU48" i="41"/>
  <c r="AV47" i="41"/>
  <c r="AU51" i="36"/>
  <c r="AV50" i="36"/>
  <c r="AV55" i="37"/>
  <c r="E48" i="4" s="1"/>
  <c r="E49" i="4" s="1"/>
  <c r="AI52" i="38"/>
  <c r="AJ52" i="38" s="1"/>
  <c r="AJ51" i="38"/>
  <c r="AM52" i="43"/>
  <c r="AN52" i="43" s="1"/>
  <c r="AN51" i="43"/>
  <c r="AU49" i="37"/>
  <c r="AV48" i="37"/>
  <c r="C52" i="43"/>
  <c r="D52" i="43" s="1"/>
  <c r="D51" i="43"/>
  <c r="P53" i="37"/>
  <c r="AQ52" i="42"/>
  <c r="AR52" i="42" s="1"/>
  <c r="AR51" i="42"/>
  <c r="W52" i="37"/>
  <c r="X52" i="37" s="1"/>
  <c r="X51" i="37"/>
  <c r="S52" i="37"/>
  <c r="T52" i="37" s="1"/>
  <c r="T51" i="37"/>
  <c r="H53" i="37" l="1"/>
  <c r="T53" i="37"/>
  <c r="AV53" i="38"/>
  <c r="AF53" i="38"/>
  <c r="D53" i="38"/>
  <c r="D55" i="38" s="1"/>
  <c r="F37" i="4" s="1"/>
  <c r="F49" i="4" s="1"/>
  <c r="F51" i="4" s="1"/>
  <c r="E51" i="4"/>
  <c r="E50" i="4"/>
  <c r="AB53" i="43"/>
  <c r="AF53" i="36"/>
  <c r="AJ53" i="36"/>
  <c r="J19" i="33"/>
  <c r="D53" i="43"/>
  <c r="D55" i="43" s="1"/>
  <c r="AE8" i="33" s="1"/>
  <c r="AJ53" i="42"/>
  <c r="X53" i="42"/>
  <c r="AN53" i="43"/>
  <c r="AJ53" i="38"/>
  <c r="AF53" i="41"/>
  <c r="AJ53" i="43"/>
  <c r="X53" i="43"/>
  <c r="K52" i="38"/>
  <c r="L52" i="38" s="1"/>
  <c r="L51" i="38"/>
  <c r="AM52" i="42"/>
  <c r="AN52" i="42" s="1"/>
  <c r="AN51" i="42"/>
  <c r="AR53" i="37"/>
  <c r="AU52" i="36"/>
  <c r="AV52" i="36" s="1"/>
  <c r="AV51" i="36"/>
  <c r="AQ52" i="38"/>
  <c r="AR52" i="38" s="1"/>
  <c r="AR51" i="38"/>
  <c r="AM52" i="38"/>
  <c r="AN52" i="38" s="1"/>
  <c r="AN51" i="38"/>
  <c r="AJ53" i="37"/>
  <c r="X53" i="37"/>
  <c r="AV55" i="41"/>
  <c r="AC19" i="33" s="1"/>
  <c r="S52" i="43"/>
  <c r="T52" i="43" s="1"/>
  <c r="T51" i="43"/>
  <c r="H53" i="43"/>
  <c r="AR53" i="42"/>
  <c r="AU50" i="37"/>
  <c r="AV49" i="37"/>
  <c r="AU49" i="41"/>
  <c r="AV48" i="41"/>
  <c r="K52" i="43"/>
  <c r="L52" i="43" s="1"/>
  <c r="L51" i="43"/>
  <c r="AN53" i="36"/>
  <c r="AM51" i="41"/>
  <c r="AN50" i="41"/>
  <c r="AM52" i="37"/>
  <c r="AN52" i="37" s="1"/>
  <c r="AN51" i="37"/>
  <c r="AQ52" i="41"/>
  <c r="AR52" i="41" s="1"/>
  <c r="AR51" i="41"/>
  <c r="AU51" i="43"/>
  <c r="AV50" i="43"/>
  <c r="X53" i="38"/>
  <c r="AU50" i="42"/>
  <c r="AV49" i="42"/>
  <c r="AQ52" i="36"/>
  <c r="AR52" i="36" s="1"/>
  <c r="AR51" i="36"/>
  <c r="AB53" i="38"/>
  <c r="AI52" i="41"/>
  <c r="AJ52" i="41" s="1"/>
  <c r="AJ51" i="41"/>
  <c r="K8" i="33" l="1"/>
  <c r="F50" i="4"/>
  <c r="AJ53" i="41"/>
  <c r="L53" i="43"/>
  <c r="AN53" i="42"/>
  <c r="AR53" i="38"/>
  <c r="AV53" i="36"/>
  <c r="AR53" i="36"/>
  <c r="AR53" i="41"/>
  <c r="L53" i="38"/>
  <c r="AU51" i="42"/>
  <c r="AV50" i="42"/>
  <c r="AN53" i="37"/>
  <c r="AU51" i="37"/>
  <c r="AV50" i="37"/>
  <c r="AU50" i="41"/>
  <c r="AV49" i="41"/>
  <c r="T53" i="43"/>
  <c r="AN53" i="38"/>
  <c r="AU52" i="43"/>
  <c r="AV52" i="43" s="1"/>
  <c r="AV51" i="43"/>
  <c r="AM52" i="41"/>
  <c r="AN52" i="41" s="1"/>
  <c r="AN51" i="41"/>
  <c r="AN53" i="41" l="1"/>
  <c r="AU51" i="41"/>
  <c r="AV50" i="41"/>
  <c r="AU52" i="37"/>
  <c r="AV52" i="37" s="1"/>
  <c r="AV51" i="37"/>
  <c r="AU52" i="42"/>
  <c r="AV52" i="42" s="1"/>
  <c r="AV51" i="42"/>
  <c r="AV53" i="43"/>
  <c r="AV53" i="37" l="1"/>
  <c r="AU52" i="41"/>
  <c r="AV52" i="41" s="1"/>
  <c r="AV51" i="41"/>
  <c r="AV53" i="42"/>
  <c r="AV53" i="41" l="1"/>
  <c r="S20" i="2" l="1"/>
  <c r="AM54" i="2" l="1"/>
  <c r="AY54" i="2"/>
  <c r="B60" i="27"/>
  <c r="A79" i="28"/>
  <c r="A79" i="29"/>
  <c r="A79" i="19"/>
  <c r="A79" i="18"/>
  <c r="A79" i="17"/>
  <c r="A79" i="27"/>
  <c r="A79" i="26"/>
  <c r="A79" i="16"/>
  <c r="A79" i="3"/>
  <c r="A79" i="15"/>
  <c r="A25" i="3"/>
  <c r="D5" i="2" l="1"/>
  <c r="D8" i="2" s="1"/>
  <c r="C5" i="2"/>
  <c r="C9" i="2" s="1"/>
  <c r="C10" i="2" l="1"/>
  <c r="D12" i="2"/>
  <c r="C12" i="2"/>
  <c r="D11" i="2"/>
  <c r="C11" i="2"/>
  <c r="D9" i="2"/>
  <c r="D10" i="2"/>
  <c r="C8" i="2"/>
  <c r="J54" i="2" l="1"/>
  <c r="G54" i="2"/>
  <c r="C54" i="2" l="1"/>
  <c r="O54" i="2"/>
  <c r="O29" i="2"/>
  <c r="P54" i="2" s="1"/>
  <c r="AM20" i="2"/>
  <c r="AN20" i="2" s="1"/>
  <c r="AO20" i="2" s="1"/>
  <c r="AP20" i="2" s="1"/>
  <c r="AQ20" i="2" s="1"/>
  <c r="AR20" i="2" s="1"/>
  <c r="AS20" i="2" s="1"/>
  <c r="AT20" i="2" s="1"/>
  <c r="AU20" i="2" s="1"/>
  <c r="AV20" i="2" s="1"/>
  <c r="AW20" i="2" s="1"/>
  <c r="AY20" i="2"/>
  <c r="AZ20" i="2" s="1"/>
  <c r="BA20" i="2" s="1"/>
  <c r="BB20" i="2" s="1"/>
  <c r="BC20" i="2" s="1"/>
  <c r="BD20" i="2" s="1"/>
  <c r="BE20" i="2" s="1"/>
  <c r="BF20" i="2" s="1"/>
  <c r="BG20" i="2" s="1"/>
  <c r="BH20" i="2" s="1"/>
  <c r="BI20" i="2" s="1"/>
  <c r="AA20" i="2"/>
  <c r="O20" i="2"/>
  <c r="P20" i="2"/>
  <c r="T20" i="2"/>
  <c r="C20" i="2"/>
  <c r="AB20" i="2" l="1"/>
  <c r="U20" i="2"/>
  <c r="D20" i="2"/>
  <c r="Q20" i="2"/>
  <c r="V20" i="2" l="1"/>
  <c r="AC20" i="2"/>
  <c r="E20" i="2"/>
  <c r="AX16" i="2"/>
  <c r="AX17" i="2"/>
  <c r="AX18" i="2"/>
  <c r="AX15" i="2"/>
  <c r="N16" i="2"/>
  <c r="N17" i="2"/>
  <c r="N18" i="2"/>
  <c r="N15" i="2"/>
  <c r="W20" i="2" l="1"/>
  <c r="AD20" i="2"/>
  <c r="G20" i="2"/>
  <c r="W7" i="4"/>
  <c r="T7" i="4"/>
  <c r="S7" i="4"/>
  <c r="R7" i="4"/>
  <c r="Q7" i="4"/>
  <c r="P7" i="4"/>
  <c r="B61" i="26"/>
  <c r="L7" i="4" s="1"/>
  <c r="B61" i="27"/>
  <c r="M7" i="4" s="1"/>
  <c r="AA10" i="4"/>
  <c r="Z10" i="4"/>
  <c r="Y10" i="4"/>
  <c r="X10" i="4"/>
  <c r="W10" i="4"/>
  <c r="T10" i="4"/>
  <c r="S10" i="4"/>
  <c r="R10" i="4"/>
  <c r="Q10" i="4"/>
  <c r="P10" i="4"/>
  <c r="B11" i="28"/>
  <c r="B11" i="29"/>
  <c r="B11" i="19"/>
  <c r="B11" i="18"/>
  <c r="B65" i="17"/>
  <c r="B11" i="17"/>
  <c r="B11" i="27"/>
  <c r="B65" i="27"/>
  <c r="B11" i="26"/>
  <c r="B65" i="26"/>
  <c r="B11" i="16"/>
  <c r="B65" i="16"/>
  <c r="B65" i="15"/>
  <c r="B11" i="15"/>
  <c r="B65" i="3"/>
  <c r="B11" i="3"/>
  <c r="M10" i="4"/>
  <c r="L10" i="4"/>
  <c r="K10" i="4"/>
  <c r="J10" i="4"/>
  <c r="I10" i="4"/>
  <c r="F10" i="4"/>
  <c r="E10" i="4"/>
  <c r="D10" i="4"/>
  <c r="C10" i="4"/>
  <c r="B10" i="4"/>
  <c r="H20" i="2" l="1"/>
  <c r="AE20" i="2"/>
  <c r="X20" i="2"/>
  <c r="B10" i="3"/>
  <c r="AH20" i="2" l="1"/>
  <c r="AF20" i="2"/>
  <c r="Y20" i="2"/>
  <c r="J20" i="2"/>
  <c r="AE20" i="23"/>
  <c r="Z20" i="23"/>
  <c r="B60" i="16"/>
  <c r="B60" i="26"/>
  <c r="B60" i="3"/>
  <c r="B60" i="15"/>
  <c r="K20" i="2" l="1"/>
  <c r="AF29" i="2" a="1"/>
  <c r="AF29" i="2" s="1"/>
  <c r="AI20" i="2"/>
  <c r="A103" i="3"/>
  <c r="A104" i="3"/>
  <c r="A105" i="3"/>
  <c r="A106" i="3"/>
  <c r="A107" i="3"/>
  <c r="AC20" i="23"/>
  <c r="X20" i="23"/>
  <c r="H3" i="6"/>
  <c r="G3" i="6"/>
  <c r="F3" i="6"/>
  <c r="I3" i="6"/>
  <c r="E3" i="6"/>
  <c r="AJ20" i="2" l="1"/>
  <c r="L20" i="2"/>
  <c r="E60" i="4" a="1"/>
  <c r="E60" i="4" s="1"/>
  <c r="B58" i="4" a="1"/>
  <c r="B58" i="4" s="1"/>
  <c r="E58" i="4" a="1"/>
  <c r="E58" i="4" s="1"/>
  <c r="E61" i="4" a="1"/>
  <c r="E61" i="4" s="1"/>
  <c r="D58" i="4" a="1"/>
  <c r="D58" i="4" s="1"/>
  <c r="D60" i="4" a="1"/>
  <c r="D60" i="4" s="1"/>
  <c r="F60" i="4" a="1"/>
  <c r="F60" i="4" s="1"/>
  <c r="C59" i="4" a="1"/>
  <c r="C59" i="4" s="1"/>
  <c r="E59" i="4" a="1"/>
  <c r="E59" i="4" s="1"/>
  <c r="B61" i="4" a="1"/>
  <c r="B61" i="4" s="1"/>
  <c r="B59" i="4" a="1"/>
  <c r="B59" i="4" s="1"/>
  <c r="B60" i="4" a="1"/>
  <c r="B60" i="4" s="1"/>
  <c r="F61" i="4" a="1"/>
  <c r="F61" i="4" s="1"/>
  <c r="D59" i="4" a="1"/>
  <c r="D59" i="4" s="1"/>
  <c r="F59" i="4" a="1"/>
  <c r="F59" i="4" s="1"/>
  <c r="D61" i="4" a="1"/>
  <c r="D61" i="4" s="1"/>
  <c r="F58" i="4" a="1"/>
  <c r="F58" i="4" s="1"/>
  <c r="C61" i="4" a="1"/>
  <c r="C61" i="4" s="1"/>
  <c r="C58" i="4" a="1"/>
  <c r="C58" i="4" s="1"/>
  <c r="C60" i="4" a="1"/>
  <c r="C60" i="4" s="1"/>
  <c r="B2" i="6"/>
  <c r="F62" i="4" l="1"/>
  <c r="D62" i="4"/>
  <c r="AK20" i="2"/>
  <c r="E62" i="4"/>
  <c r="C62" i="4"/>
  <c r="M20" i="2"/>
  <c r="B62" i="4"/>
  <c r="AK20" i="23"/>
  <c r="AF20" i="23"/>
  <c r="AD20" i="23"/>
  <c r="AB20" i="23"/>
  <c r="AA20" i="23"/>
  <c r="Y20" i="23"/>
  <c r="B7" i="27"/>
  <c r="B7" i="26"/>
  <c r="Q119" i="2"/>
  <c r="P119" i="2"/>
  <c r="O119" i="2"/>
  <c r="N119" i="2"/>
  <c r="M119" i="2"/>
  <c r="L119" i="2"/>
  <c r="K119" i="2"/>
  <c r="J119" i="2"/>
  <c r="I119" i="2"/>
  <c r="H119" i="2"/>
  <c r="G119" i="2"/>
  <c r="F119" i="2"/>
  <c r="Q112" i="2"/>
  <c r="P112" i="2"/>
  <c r="O112" i="2"/>
  <c r="N112" i="2"/>
  <c r="M112" i="2"/>
  <c r="L112" i="2"/>
  <c r="K112" i="2"/>
  <c r="J112" i="2"/>
  <c r="I112" i="2"/>
  <c r="H112" i="2"/>
  <c r="G112" i="2"/>
  <c r="F112" i="2"/>
  <c r="B65" i="4" l="1"/>
  <c r="B64" i="4"/>
  <c r="F20" i="23"/>
  <c r="F7" i="4"/>
  <c r="E20" i="23"/>
  <c r="E7" i="4"/>
  <c r="J20" i="23"/>
  <c r="K20" i="23"/>
  <c r="C64" i="4" l="1"/>
  <c r="B66" i="4"/>
  <c r="C65" i="4"/>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67" i="28" s="1"/>
  <c r="B5" i="29"/>
  <c r="F67" i="29" s="1"/>
  <c r="A107" i="29"/>
  <c r="A106" i="29"/>
  <c r="A105" i="29"/>
  <c r="A104" i="29"/>
  <c r="A103" i="29"/>
  <c r="B62" i="29"/>
  <c r="B61" i="29"/>
  <c r="B60" i="29"/>
  <c r="A52" i="29"/>
  <c r="A51" i="29"/>
  <c r="A50" i="29"/>
  <c r="A49" i="29"/>
  <c r="A48" i="29"/>
  <c r="A47" i="29"/>
  <c r="A36" i="29"/>
  <c r="A35" i="29"/>
  <c r="A34" i="29"/>
  <c r="A33" i="29"/>
  <c r="A32" i="29"/>
  <c r="A31" i="29"/>
  <c r="A30" i="29"/>
  <c r="A29" i="29"/>
  <c r="A28" i="29"/>
  <c r="A27" i="29"/>
  <c r="A26" i="29"/>
  <c r="A25" i="29"/>
  <c r="Z13" i="29"/>
  <c r="V13" i="29"/>
  <c r="A3" i="29"/>
  <c r="A1" i="29"/>
  <c r="A107" i="28"/>
  <c r="A106" i="28"/>
  <c r="A105" i="28"/>
  <c r="A104" i="28"/>
  <c r="A103" i="28"/>
  <c r="AL67" i="28"/>
  <c r="N67" i="28"/>
  <c r="F67" i="28"/>
  <c r="B62" i="28"/>
  <c r="B61" i="28"/>
  <c r="B60" i="28"/>
  <c r="A52" i="28"/>
  <c r="A51" i="28"/>
  <c r="A50" i="28"/>
  <c r="A49" i="28"/>
  <c r="A48" i="28"/>
  <c r="A47" i="28"/>
  <c r="A36" i="28"/>
  <c r="A35" i="28"/>
  <c r="A34" i="28"/>
  <c r="A33" i="28"/>
  <c r="A32" i="28"/>
  <c r="A31" i="28"/>
  <c r="A30" i="28"/>
  <c r="A29" i="28"/>
  <c r="A28" i="28"/>
  <c r="A27" i="28"/>
  <c r="A26" i="28"/>
  <c r="A25" i="28"/>
  <c r="AL13" i="28"/>
  <c r="AH13" i="28"/>
  <c r="AD13" i="28"/>
  <c r="Z13" i="28"/>
  <c r="A3" i="28"/>
  <c r="A1" i="28"/>
  <c r="F95" i="28" l="1"/>
  <c r="F96" i="28"/>
  <c r="N95" i="28"/>
  <c r="N96" i="28"/>
  <c r="AH67" i="28"/>
  <c r="AL95" i="28"/>
  <c r="AL96" i="28"/>
  <c r="F95" i="29"/>
  <c r="F96" i="29"/>
  <c r="J95" i="28"/>
  <c r="J96" i="28"/>
  <c r="AD13" i="29"/>
  <c r="AP67" i="28"/>
  <c r="AT67" i="28"/>
  <c r="B13" i="28"/>
  <c r="B59" i="28"/>
  <c r="F13" i="28"/>
  <c r="Z33" i="4"/>
  <c r="Z7" i="4"/>
  <c r="AN20" i="23"/>
  <c r="AI20" i="23"/>
  <c r="AA33" i="4"/>
  <c r="AA7" i="4"/>
  <c r="AO20" i="23"/>
  <c r="AJ20" i="23"/>
  <c r="AP67" i="29"/>
  <c r="J13" i="28"/>
  <c r="R67" i="28"/>
  <c r="AT67" i="29"/>
  <c r="N13" i="28"/>
  <c r="V67" i="28"/>
  <c r="R13" i="28"/>
  <c r="Z67" i="28"/>
  <c r="AT13" i="29"/>
  <c r="AD67" i="29"/>
  <c r="V13" i="28"/>
  <c r="AD67" i="28"/>
  <c r="R13" i="29"/>
  <c r="AH13" i="29"/>
  <c r="C66" i="4"/>
  <c r="D65" i="4"/>
  <c r="D64" i="4"/>
  <c r="AP13" i="28"/>
  <c r="AL13" i="29"/>
  <c r="AT13" i="28"/>
  <c r="B67" i="28"/>
  <c r="AP13" i="29"/>
  <c r="Z67" i="29"/>
  <c r="F13" i="29"/>
  <c r="V67" i="29"/>
  <c r="AH67" i="29"/>
  <c r="B13" i="29"/>
  <c r="B59" i="29"/>
  <c r="J13" i="29"/>
  <c r="N13" i="29"/>
  <c r="J67" i="29"/>
  <c r="N67" i="29"/>
  <c r="R67" i="29"/>
  <c r="AL67" i="29"/>
  <c r="B67" i="29"/>
  <c r="A102" i="28"/>
  <c r="A102" i="29"/>
  <c r="Z95" i="29" l="1"/>
  <c r="Z96" i="29"/>
  <c r="B96" i="28"/>
  <c r="B95" i="28"/>
  <c r="B96" i="29"/>
  <c r="B95" i="29"/>
  <c r="R96" i="29"/>
  <c r="R95" i="29"/>
  <c r="AT96" i="29"/>
  <c r="AT95" i="29"/>
  <c r="AH96" i="28"/>
  <c r="AH95" i="28"/>
  <c r="Z95" i="28"/>
  <c r="Z96" i="28"/>
  <c r="V95" i="28"/>
  <c r="V96" i="28"/>
  <c r="R96" i="28"/>
  <c r="R95" i="28"/>
  <c r="AD96" i="29"/>
  <c r="AD95" i="29"/>
  <c r="J95" i="29"/>
  <c r="J96" i="29"/>
  <c r="AH96" i="29"/>
  <c r="AH95" i="29"/>
  <c r="AL95" i="29"/>
  <c r="AL96" i="29"/>
  <c r="AP95" i="29"/>
  <c r="AP96" i="29"/>
  <c r="AT95" i="28"/>
  <c r="AT96" i="28"/>
  <c r="N96" i="29"/>
  <c r="N95" i="29"/>
  <c r="V95" i="29"/>
  <c r="V96" i="29"/>
  <c r="AD95" i="28"/>
  <c r="AD96" i="28"/>
  <c r="AP95" i="28"/>
  <c r="AP96" i="28"/>
  <c r="D66" i="4"/>
  <c r="E65" i="4"/>
  <c r="E64" i="4"/>
  <c r="B5" i="27"/>
  <c r="B59" i="27" s="1"/>
  <c r="B5" i="26"/>
  <c r="B59" i="26" s="1"/>
  <c r="A107" i="27"/>
  <c r="A106" i="27"/>
  <c r="A105" i="27"/>
  <c r="A104" i="27"/>
  <c r="A103" i="27"/>
  <c r="A52" i="27"/>
  <c r="A51" i="27"/>
  <c r="A50" i="27"/>
  <c r="A49" i="27"/>
  <c r="A48" i="27"/>
  <c r="A47" i="27"/>
  <c r="A36" i="27"/>
  <c r="A35" i="27"/>
  <c r="A34" i="27"/>
  <c r="A33" i="27"/>
  <c r="A32" i="27"/>
  <c r="A31" i="27"/>
  <c r="A30" i="27"/>
  <c r="A29" i="27"/>
  <c r="A28" i="27"/>
  <c r="A27" i="27"/>
  <c r="A26" i="27"/>
  <c r="A25" i="27"/>
  <c r="A3" i="27"/>
  <c r="A1" i="27"/>
  <c r="A107" i="26"/>
  <c r="A106" i="26"/>
  <c r="A105" i="26"/>
  <c r="A104" i="26"/>
  <c r="A103" i="26"/>
  <c r="A52" i="26"/>
  <c r="A51" i="26"/>
  <c r="A50" i="26"/>
  <c r="A49" i="26"/>
  <c r="A48" i="26"/>
  <c r="A47" i="26"/>
  <c r="A36" i="26"/>
  <c r="A35" i="26"/>
  <c r="A34" i="26"/>
  <c r="A33" i="26"/>
  <c r="A32" i="26"/>
  <c r="A31" i="26"/>
  <c r="A30" i="26"/>
  <c r="A29" i="26"/>
  <c r="A28" i="26"/>
  <c r="A27" i="26"/>
  <c r="A26" i="26"/>
  <c r="A25" i="26"/>
  <c r="A3" i="26"/>
  <c r="A1" i="26"/>
  <c r="F7" i="23"/>
  <c r="E7" i="23"/>
  <c r="BI74" i="2"/>
  <c r="BH74" i="2"/>
  <c r="BG74" i="2"/>
  <c r="BF74" i="2"/>
  <c r="BE74" i="2"/>
  <c r="BD74" i="2"/>
  <c r="BC74" i="2"/>
  <c r="BB74" i="2"/>
  <c r="BA74" i="2"/>
  <c r="AZ74" i="2"/>
  <c r="AY74" i="2"/>
  <c r="AX74" i="2"/>
  <c r="AW74" i="2"/>
  <c r="AV74" i="2"/>
  <c r="AU74" i="2"/>
  <c r="AT74" i="2"/>
  <c r="AS74" i="2"/>
  <c r="AR74" i="2"/>
  <c r="AQ74" i="2"/>
  <c r="AP74" i="2"/>
  <c r="AO74" i="2"/>
  <c r="AN74" i="2"/>
  <c r="AM74" i="2"/>
  <c r="AL74" i="2"/>
  <c r="BJ53" i="2"/>
  <c r="BI53" i="2"/>
  <c r="BH53" i="2"/>
  <c r="BG53" i="2"/>
  <c r="BF53" i="2"/>
  <c r="BE53" i="2"/>
  <c r="BD53" i="2"/>
  <c r="BC53" i="2"/>
  <c r="BB53" i="2"/>
  <c r="BA53" i="2"/>
  <c r="AZ53" i="2"/>
  <c r="AY53" i="2"/>
  <c r="AX53" i="2"/>
  <c r="AW53" i="2"/>
  <c r="AV53" i="2"/>
  <c r="AU53" i="2"/>
  <c r="AT53" i="2"/>
  <c r="AS53" i="2"/>
  <c r="AR53" i="2"/>
  <c r="AQ53" i="2"/>
  <c r="AP53" i="2"/>
  <c r="AO53" i="2"/>
  <c r="AN53" i="2"/>
  <c r="AM53" i="2"/>
  <c r="BJ32" i="2"/>
  <c r="BI32" i="2"/>
  <c r="BH32" i="2"/>
  <c r="BG32" i="2"/>
  <c r="BF32" i="2"/>
  <c r="BE32" i="2"/>
  <c r="BD32" i="2"/>
  <c r="BC32" i="2"/>
  <c r="BB32" i="2"/>
  <c r="BA32" i="2"/>
  <c r="AZ32" i="2"/>
  <c r="AY32" i="2"/>
  <c r="AX32" i="2"/>
  <c r="AW32" i="2"/>
  <c r="AV32" i="2"/>
  <c r="AU32" i="2"/>
  <c r="AT32" i="2"/>
  <c r="AS32" i="2"/>
  <c r="AR32" i="2"/>
  <c r="AQ32" i="2"/>
  <c r="AP32" i="2"/>
  <c r="AO32" i="2"/>
  <c r="AN32" i="2"/>
  <c r="AM32" i="2"/>
  <c r="AY29" i="2"/>
  <c r="AM29" i="2"/>
  <c r="BI28" i="2"/>
  <c r="BH28" i="2"/>
  <c r="BG28" i="2"/>
  <c r="BF28" i="2"/>
  <c r="BE28" i="2"/>
  <c r="BD28" i="2"/>
  <c r="BC28" i="2"/>
  <c r="BB28" i="2"/>
  <c r="BA28" i="2"/>
  <c r="AZ28" i="2"/>
  <c r="AY28" i="2"/>
  <c r="AX28" i="2"/>
  <c r="AW28" i="2"/>
  <c r="AV28" i="2"/>
  <c r="AU28" i="2"/>
  <c r="AT28" i="2"/>
  <c r="AS28" i="2"/>
  <c r="AR28" i="2"/>
  <c r="AQ28" i="2"/>
  <c r="AP28" i="2"/>
  <c r="AO28" i="2"/>
  <c r="AN28" i="2"/>
  <c r="AM28" i="2"/>
  <c r="AL28" i="2"/>
  <c r="AP13" i="26" l="1"/>
  <c r="V67" i="26"/>
  <c r="AT13" i="26"/>
  <c r="R67" i="26"/>
  <c r="AD13" i="27"/>
  <c r="B67" i="27"/>
  <c r="R13" i="26"/>
  <c r="AP67" i="26"/>
  <c r="V13" i="26"/>
  <c r="AT67" i="26"/>
  <c r="AH13" i="27"/>
  <c r="V67" i="27"/>
  <c r="Z13" i="26"/>
  <c r="AL13" i="27"/>
  <c r="AD13" i="26"/>
  <c r="B67" i="26"/>
  <c r="AP13" i="27"/>
  <c r="AH13" i="26"/>
  <c r="J67" i="26"/>
  <c r="AT13" i="27"/>
  <c r="AL13" i="26"/>
  <c r="N67" i="26"/>
  <c r="B13" i="26"/>
  <c r="Z67" i="26"/>
  <c r="F13" i="26"/>
  <c r="AD67" i="26"/>
  <c r="F13" i="27"/>
  <c r="J13" i="26"/>
  <c r="AH67" i="26"/>
  <c r="J13" i="27"/>
  <c r="E66" i="4"/>
  <c r="F65" i="4"/>
  <c r="F66" i="4" s="1"/>
  <c r="F64" i="4"/>
  <c r="N13" i="26"/>
  <c r="AL67" i="26"/>
  <c r="N13" i="27"/>
  <c r="AN29" i="2"/>
  <c r="AN54" i="2"/>
  <c r="AZ29" i="2"/>
  <c r="AZ54" i="2"/>
  <c r="F67" i="26"/>
  <c r="R67" i="27"/>
  <c r="Z67" i="27"/>
  <c r="AD67" i="27"/>
  <c r="AL67" i="27"/>
  <c r="AP67" i="27"/>
  <c r="AH67" i="27"/>
  <c r="AT67" i="27"/>
  <c r="B13" i="27"/>
  <c r="R13" i="27"/>
  <c r="F67" i="27"/>
  <c r="V13" i="27"/>
  <c r="J67" i="27"/>
  <c r="Z13" i="27"/>
  <c r="N67" i="27"/>
  <c r="A102" i="26"/>
  <c r="A102" i="27"/>
  <c r="Z95" i="26" l="1"/>
  <c r="Z96" i="26"/>
  <c r="AL95" i="26"/>
  <c r="AL96" i="26"/>
  <c r="AP96" i="27"/>
  <c r="AP95" i="27"/>
  <c r="AT96" i="26"/>
  <c r="AT95" i="26"/>
  <c r="AD95" i="27"/>
  <c r="AD96" i="27"/>
  <c r="B95" i="27"/>
  <c r="B96" i="27"/>
  <c r="AH95" i="27"/>
  <c r="AH96" i="27"/>
  <c r="J95" i="26"/>
  <c r="J96" i="26"/>
  <c r="R95" i="27"/>
  <c r="R96" i="27"/>
  <c r="J95" i="27"/>
  <c r="J96" i="27"/>
  <c r="F95" i="26"/>
  <c r="F96" i="26"/>
  <c r="AH96" i="26"/>
  <c r="AH95" i="26"/>
  <c r="AT95" i="27"/>
  <c r="AT96" i="27"/>
  <c r="V96" i="27"/>
  <c r="V95" i="27"/>
  <c r="N96" i="26"/>
  <c r="N95" i="26"/>
  <c r="AL96" i="27"/>
  <c r="AL95" i="27"/>
  <c r="AP95" i="26"/>
  <c r="AP96" i="26"/>
  <c r="N96" i="27"/>
  <c r="N95" i="27"/>
  <c r="Z96" i="27"/>
  <c r="Z95" i="27"/>
  <c r="B96" i="26"/>
  <c r="B95" i="26"/>
  <c r="R96" i="26"/>
  <c r="R95" i="26"/>
  <c r="F96" i="27"/>
  <c r="F95" i="27"/>
  <c r="AD96" i="26"/>
  <c r="AD95" i="26"/>
  <c r="V95" i="26"/>
  <c r="V96" i="26"/>
  <c r="BA29" i="2"/>
  <c r="BA54" i="2"/>
  <c r="AO29" i="2"/>
  <c r="AO54" i="2"/>
  <c r="AP29" i="2" l="1"/>
  <c r="AP54" i="2"/>
  <c r="BB29" i="2"/>
  <c r="BB54" i="2"/>
  <c r="BC29" i="2" l="1"/>
  <c r="BC54" i="2"/>
  <c r="AQ29" i="2"/>
  <c r="AQ54" i="2"/>
  <c r="AR29" i="2" l="1"/>
  <c r="AR54" i="2"/>
  <c r="BD29" i="2"/>
  <c r="BD54" i="2"/>
  <c r="BE29" i="2" l="1"/>
  <c r="BE54" i="2"/>
  <c r="AS29" i="2"/>
  <c r="AS54" i="2"/>
  <c r="BI21" i="2"/>
  <c r="BH21" i="2"/>
  <c r="BG21" i="2"/>
  <c r="BF21" i="2"/>
  <c r="BE21" i="2"/>
  <c r="BD21" i="2"/>
  <c r="BC21" i="2"/>
  <c r="BB21" i="2"/>
  <c r="BA21" i="2"/>
  <c r="AZ21" i="2"/>
  <c r="AY21" i="2"/>
  <c r="AX21" i="2"/>
  <c r="AW21" i="2"/>
  <c r="AV21" i="2"/>
  <c r="AU21" i="2"/>
  <c r="AT21" i="2"/>
  <c r="AS21" i="2"/>
  <c r="AR21" i="2"/>
  <c r="AQ21" i="2"/>
  <c r="AP21" i="2"/>
  <c r="AO21" i="2"/>
  <c r="AN21" i="2"/>
  <c r="AM21" i="2"/>
  <c r="AL21" i="2"/>
  <c r="BI14" i="2"/>
  <c r="BH14" i="2"/>
  <c r="BG14" i="2"/>
  <c r="BF14" i="2"/>
  <c r="BE14" i="2"/>
  <c r="BD14" i="2"/>
  <c r="BC14" i="2"/>
  <c r="BB14" i="2"/>
  <c r="BA14" i="2"/>
  <c r="AZ14" i="2"/>
  <c r="AY14" i="2"/>
  <c r="AX14" i="2"/>
  <c r="AW14" i="2"/>
  <c r="AV14" i="2"/>
  <c r="AU14" i="2"/>
  <c r="AT14" i="2"/>
  <c r="AS14" i="2"/>
  <c r="AR14" i="2"/>
  <c r="AQ14" i="2"/>
  <c r="AP14" i="2"/>
  <c r="AO14" i="2"/>
  <c r="AN14" i="2"/>
  <c r="AM14" i="2"/>
  <c r="AL14" i="2"/>
  <c r="AY18" i="2"/>
  <c r="AZ18" i="2" s="1"/>
  <c r="BA18" i="2" s="1"/>
  <c r="BB18" i="2" s="1"/>
  <c r="BC18" i="2" s="1"/>
  <c r="BD18" i="2" s="1"/>
  <c r="BE18" i="2" s="1"/>
  <c r="BF18" i="2" s="1"/>
  <c r="BG18" i="2" s="1"/>
  <c r="BH18" i="2" s="1"/>
  <c r="BI18" i="2" s="1"/>
  <c r="AY17" i="2"/>
  <c r="AZ17" i="2" s="1"/>
  <c r="BA17" i="2" s="1"/>
  <c r="BB17" i="2" s="1"/>
  <c r="BC17" i="2" s="1"/>
  <c r="BD17" i="2" s="1"/>
  <c r="BE17" i="2" s="1"/>
  <c r="BF17" i="2" s="1"/>
  <c r="BG17" i="2" s="1"/>
  <c r="BH17" i="2" s="1"/>
  <c r="BI17" i="2" s="1"/>
  <c r="AY16" i="2"/>
  <c r="AZ16" i="2" s="1"/>
  <c r="BA16" i="2" s="1"/>
  <c r="BB16" i="2" s="1"/>
  <c r="BC16" i="2" s="1"/>
  <c r="BD16" i="2" s="1"/>
  <c r="BE16" i="2" s="1"/>
  <c r="BF16" i="2" s="1"/>
  <c r="BG16" i="2" s="1"/>
  <c r="BH16" i="2" s="1"/>
  <c r="BI16" i="2" s="1"/>
  <c r="AY15" i="2"/>
  <c r="AZ15" i="2" s="1"/>
  <c r="BA15" i="2" s="1"/>
  <c r="BB15" i="2" s="1"/>
  <c r="BC15" i="2" s="1"/>
  <c r="BD15" i="2" s="1"/>
  <c r="BE15" i="2" s="1"/>
  <c r="BF15" i="2" s="1"/>
  <c r="BG15" i="2" s="1"/>
  <c r="BH15" i="2" s="1"/>
  <c r="BI15" i="2" s="1"/>
  <c r="AM18" i="2"/>
  <c r="AN18" i="2" s="1"/>
  <c r="AO18" i="2" s="1"/>
  <c r="AP18" i="2" s="1"/>
  <c r="AQ18" i="2" s="1"/>
  <c r="AR18" i="2" s="1"/>
  <c r="AS18" i="2" s="1"/>
  <c r="AT18" i="2" s="1"/>
  <c r="AU18" i="2" s="1"/>
  <c r="AV18" i="2" s="1"/>
  <c r="AW18" i="2" s="1"/>
  <c r="AM17" i="2"/>
  <c r="AN17" i="2" s="1"/>
  <c r="AO17" i="2" s="1"/>
  <c r="AP17" i="2" s="1"/>
  <c r="AQ17" i="2" s="1"/>
  <c r="AR17" i="2" s="1"/>
  <c r="AS17" i="2" s="1"/>
  <c r="AT17" i="2" s="1"/>
  <c r="AU17" i="2" s="1"/>
  <c r="AV17" i="2" s="1"/>
  <c r="AW17" i="2" s="1"/>
  <c r="AM16" i="2"/>
  <c r="AN16" i="2" s="1"/>
  <c r="AO16" i="2" s="1"/>
  <c r="AP16" i="2" s="1"/>
  <c r="AQ16" i="2" s="1"/>
  <c r="AR16" i="2" s="1"/>
  <c r="AS16" i="2" s="1"/>
  <c r="AT16" i="2" s="1"/>
  <c r="AU16" i="2" s="1"/>
  <c r="AV16" i="2" s="1"/>
  <c r="AW16" i="2" s="1"/>
  <c r="AM15" i="2"/>
  <c r="AN15" i="2" s="1"/>
  <c r="AO15" i="2" s="1"/>
  <c r="AP15" i="2" s="1"/>
  <c r="AQ15" i="2" s="1"/>
  <c r="AR15" i="2" s="1"/>
  <c r="AS15" i="2" s="1"/>
  <c r="AT15" i="2" s="1"/>
  <c r="AU15" i="2" s="1"/>
  <c r="AV15" i="2" s="1"/>
  <c r="AW15" i="2" s="1"/>
  <c r="AT29" i="2" l="1"/>
  <c r="AT54" i="2"/>
  <c r="BF29" i="2"/>
  <c r="BF54" i="2"/>
  <c r="A1" i="4"/>
  <c r="A1" i="19"/>
  <c r="A1" i="18"/>
  <c r="A1" i="17"/>
  <c r="A1" i="16"/>
  <c r="A1" i="15"/>
  <c r="A1" i="3"/>
  <c r="A1" i="23"/>
  <c r="A2" i="4"/>
  <c r="BG29" i="2" l="1"/>
  <c r="BG54" i="2"/>
  <c r="AU29" i="2"/>
  <c r="AU54" i="2"/>
  <c r="A36" i="19"/>
  <c r="A35" i="19"/>
  <c r="A34" i="19"/>
  <c r="A33" i="19"/>
  <c r="A32" i="19"/>
  <c r="A31" i="19"/>
  <c r="A30" i="19"/>
  <c r="A29" i="19"/>
  <c r="A28" i="19"/>
  <c r="A27" i="19"/>
  <c r="A26" i="19"/>
  <c r="A25" i="19"/>
  <c r="A36" i="18"/>
  <c r="A35" i="18"/>
  <c r="A34" i="18"/>
  <c r="A33" i="18"/>
  <c r="A32" i="18"/>
  <c r="A31" i="18"/>
  <c r="A30" i="18"/>
  <c r="A29" i="18"/>
  <c r="A28" i="18"/>
  <c r="A27" i="18"/>
  <c r="A26" i="18"/>
  <c r="A25" i="18"/>
  <c r="A36" i="17"/>
  <c r="A35" i="17"/>
  <c r="A34" i="17"/>
  <c r="A33" i="17"/>
  <c r="A32" i="17"/>
  <c r="A31" i="17"/>
  <c r="A30" i="17"/>
  <c r="A29" i="17"/>
  <c r="A28" i="17"/>
  <c r="A27" i="17"/>
  <c r="A26" i="17"/>
  <c r="A25" i="17"/>
  <c r="A36" i="15"/>
  <c r="A35" i="15"/>
  <c r="A34" i="15"/>
  <c r="A33" i="15"/>
  <c r="A32" i="15"/>
  <c r="A31" i="15"/>
  <c r="A30" i="15"/>
  <c r="A29" i="15"/>
  <c r="A28" i="15"/>
  <c r="A27" i="15"/>
  <c r="A26" i="15"/>
  <c r="A25" i="15"/>
  <c r="A26" i="3"/>
  <c r="A27" i="3"/>
  <c r="A28" i="3"/>
  <c r="A29" i="3"/>
  <c r="A30" i="3"/>
  <c r="A31" i="3"/>
  <c r="A32" i="3"/>
  <c r="A33" i="3"/>
  <c r="A34" i="3"/>
  <c r="A35" i="3"/>
  <c r="A36" i="3"/>
  <c r="P29" i="2"/>
  <c r="C29" i="2"/>
  <c r="D29" i="2" l="1"/>
  <c r="D54" i="2"/>
  <c r="Q29" i="2"/>
  <c r="Q54" i="2"/>
  <c r="BH29" i="2"/>
  <c r="BH54" i="2"/>
  <c r="AV29" i="2"/>
  <c r="AV54" i="2"/>
  <c r="B62" i="2"/>
  <c r="B61" i="2"/>
  <c r="B60" i="2"/>
  <c r="B59" i="2"/>
  <c r="B58" i="2"/>
  <c r="B57" i="2"/>
  <c r="B56" i="2"/>
  <c r="B55" i="2" l="1"/>
  <c r="B63" i="2"/>
  <c r="A80" i="29"/>
  <c r="A80" i="27"/>
  <c r="A80" i="18"/>
  <c r="A80" i="16"/>
  <c r="A80" i="19"/>
  <c r="A80" i="26"/>
  <c r="A80" i="28"/>
  <c r="A80" i="17"/>
  <c r="A80" i="3"/>
  <c r="A80" i="15"/>
  <c r="A81" i="28"/>
  <c r="A81" i="17"/>
  <c r="A81" i="3"/>
  <c r="A81" i="16"/>
  <c r="A81" i="18"/>
  <c r="A81" i="15"/>
  <c r="A81" i="19"/>
  <c r="A81" i="26"/>
  <c r="A81" i="29"/>
  <c r="A81" i="27"/>
  <c r="A82" i="28"/>
  <c r="A82" i="17"/>
  <c r="A82" i="3"/>
  <c r="A82" i="18"/>
  <c r="A82" i="16"/>
  <c r="A82" i="19"/>
  <c r="A82" i="26"/>
  <c r="A82" i="15"/>
  <c r="A82" i="29"/>
  <c r="A82" i="27"/>
  <c r="A83" i="28"/>
  <c r="A83" i="17"/>
  <c r="A83" i="3"/>
  <c r="A83" i="18"/>
  <c r="A83" i="19"/>
  <c r="A83" i="26"/>
  <c r="A83" i="15"/>
  <c r="A83" i="29"/>
  <c r="A83" i="27"/>
  <c r="A83" i="16"/>
  <c r="A84" i="18"/>
  <c r="A84" i="16"/>
  <c r="A84" i="26"/>
  <c r="A84" i="29"/>
  <c r="A84" i="27"/>
  <c r="A84" i="15"/>
  <c r="A84" i="28"/>
  <c r="A84" i="17"/>
  <c r="A84" i="3"/>
  <c r="A84" i="19"/>
  <c r="A85" i="18"/>
  <c r="A85" i="16"/>
  <c r="A85" i="19"/>
  <c r="A85" i="26"/>
  <c r="A85" i="29"/>
  <c r="A85" i="27"/>
  <c r="A85" i="28"/>
  <c r="A85" i="17"/>
  <c r="A85" i="3"/>
  <c r="A85" i="15"/>
  <c r="A86" i="18"/>
  <c r="A86" i="16"/>
  <c r="A86" i="29"/>
  <c r="A86" i="27"/>
  <c r="A86" i="28"/>
  <c r="A86" i="17"/>
  <c r="A86" i="3"/>
  <c r="A86" i="15"/>
  <c r="A86" i="19"/>
  <c r="A86" i="26"/>
  <c r="A87" i="15"/>
  <c r="A87" i="19"/>
  <c r="A87" i="26"/>
  <c r="A87" i="29"/>
  <c r="A87" i="28"/>
  <c r="A87" i="17"/>
  <c r="A87" i="3"/>
  <c r="A87" i="18"/>
  <c r="A87" i="16"/>
  <c r="A87" i="27"/>
  <c r="A88" i="16"/>
  <c r="A88" i="17"/>
  <c r="A88" i="29"/>
  <c r="A88" i="26"/>
  <c r="A88" i="18"/>
  <c r="A88" i="19"/>
  <c r="A88" i="28"/>
  <c r="A88" i="3"/>
  <c r="A88" i="27"/>
  <c r="A88" i="15"/>
  <c r="A89" i="17"/>
  <c r="A89" i="15"/>
  <c r="A89" i="29"/>
  <c r="A89" i="18"/>
  <c r="A89" i="28"/>
  <c r="A89" i="3"/>
  <c r="A89" i="27"/>
  <c r="A89" i="19"/>
  <c r="A89" i="16"/>
  <c r="A89" i="26"/>
  <c r="A90" i="29"/>
  <c r="A90" i="26"/>
  <c r="A90" i="15"/>
  <c r="A90" i="28"/>
  <c r="A90" i="3"/>
  <c r="A90" i="18"/>
  <c r="A90" i="27"/>
  <c r="A90" i="19"/>
  <c r="A90" i="17"/>
  <c r="A90" i="16"/>
  <c r="R54" i="2"/>
  <c r="E29" i="2"/>
  <c r="E54" i="2"/>
  <c r="AW29" i="2"/>
  <c r="AX54" i="2" s="1"/>
  <c r="AW54" i="2"/>
  <c r="BI29" i="2"/>
  <c r="BJ54" i="2" s="1"/>
  <c r="BI54" i="2"/>
  <c r="AU79" i="28"/>
  <c r="S79" i="28"/>
  <c r="AQ79" i="28"/>
  <c r="O79" i="28"/>
  <c r="AU79" i="29"/>
  <c r="AM79" i="28"/>
  <c r="G79" i="28"/>
  <c r="W79" i="29"/>
  <c r="S79" i="29"/>
  <c r="AI79" i="28"/>
  <c r="AQ79" i="29"/>
  <c r="C79" i="28"/>
  <c r="AA79" i="28"/>
  <c r="W79" i="28"/>
  <c r="K79" i="29"/>
  <c r="AE79" i="29"/>
  <c r="K79" i="28"/>
  <c r="AA79" i="29"/>
  <c r="AM79" i="29"/>
  <c r="AI79" i="29"/>
  <c r="G79" i="29"/>
  <c r="AE79" i="28"/>
  <c r="C79" i="29"/>
  <c r="O79" i="29"/>
  <c r="K79" i="26"/>
  <c r="S79" i="27"/>
  <c r="AM79" i="26"/>
  <c r="O79" i="27"/>
  <c r="AQ79" i="27"/>
  <c r="G79" i="26"/>
  <c r="AE79" i="27"/>
  <c r="AA79" i="26"/>
  <c r="K79" i="27"/>
  <c r="AM79" i="27"/>
  <c r="AI79" i="27"/>
  <c r="AE79" i="26"/>
  <c r="G79" i="27"/>
  <c r="AA79" i="27"/>
  <c r="S79" i="26"/>
  <c r="AU79" i="26"/>
  <c r="C79" i="27"/>
  <c r="C79" i="26"/>
  <c r="W79" i="26"/>
  <c r="AU79" i="27"/>
  <c r="AQ79" i="26"/>
  <c r="AI79" i="26"/>
  <c r="W79" i="27"/>
  <c r="O79" i="26"/>
  <c r="AQ79" i="3"/>
  <c r="AM79" i="17"/>
  <c r="AM79" i="3"/>
  <c r="O79" i="18"/>
  <c r="AI79" i="3"/>
  <c r="AE79" i="3"/>
  <c r="C79" i="18"/>
  <c r="AA79" i="3"/>
  <c r="AI79" i="17"/>
  <c r="W79" i="3"/>
  <c r="AI79" i="18"/>
  <c r="S79" i="3"/>
  <c r="AU79" i="3"/>
  <c r="W79" i="18"/>
  <c r="K79" i="3"/>
  <c r="AA79" i="17"/>
  <c r="G79" i="3"/>
  <c r="K79" i="18"/>
  <c r="C79" i="17"/>
  <c r="O79" i="17"/>
  <c r="C79" i="3"/>
  <c r="AQ79" i="18"/>
  <c r="AU79" i="17"/>
  <c r="G79" i="18"/>
  <c r="AE79" i="18"/>
  <c r="O79" i="3"/>
  <c r="AU79" i="18"/>
  <c r="K79" i="17"/>
  <c r="S79" i="18"/>
  <c r="AA79" i="18"/>
  <c r="AM79" i="18"/>
  <c r="S79" i="17"/>
  <c r="W79" i="17"/>
  <c r="G79" i="17"/>
  <c r="AE79" i="17"/>
  <c r="AQ79" i="17"/>
  <c r="G29" i="2" l="1"/>
  <c r="F54" i="2"/>
  <c r="B10" i="26"/>
  <c r="B10" i="27"/>
  <c r="H29" i="2" l="1"/>
  <c r="H54" i="2"/>
  <c r="B65" i="28"/>
  <c r="B10" i="28"/>
  <c r="B64" i="28" s="1"/>
  <c r="B65" i="29"/>
  <c r="B10" i="29"/>
  <c r="B64" i="29" s="1"/>
  <c r="B64" i="27"/>
  <c r="B64" i="26"/>
  <c r="J29" i="2" l="1"/>
  <c r="I54" i="2"/>
  <c r="U20" i="23"/>
  <c r="P20" i="23"/>
  <c r="T20" i="23"/>
  <c r="O20" i="23"/>
  <c r="B61" i="16"/>
  <c r="B61" i="15"/>
  <c r="J7" i="4" s="1"/>
  <c r="B7" i="15"/>
  <c r="B7" i="16"/>
  <c r="D7" i="4" s="1"/>
  <c r="B61" i="3"/>
  <c r="I7" i="4" s="1"/>
  <c r="B64" i="16"/>
  <c r="B64" i="15"/>
  <c r="B64" i="3"/>
  <c r="K29" i="2" l="1"/>
  <c r="K54" i="2"/>
  <c r="K7" i="4"/>
  <c r="H20" i="23"/>
  <c r="C7" i="4"/>
  <c r="S20" i="23"/>
  <c r="N20" i="23"/>
  <c r="I20" i="23"/>
  <c r="D20" i="23"/>
  <c r="R20" i="23"/>
  <c r="M20" i="23"/>
  <c r="Q20" i="23"/>
  <c r="L20" i="23"/>
  <c r="L29" i="2" l="1"/>
  <c r="L54" i="2"/>
  <c r="W20" i="23"/>
  <c r="V20" i="23"/>
  <c r="A2" i="23"/>
  <c r="A3" i="19"/>
  <c r="A3" i="18"/>
  <c r="A3" i="17"/>
  <c r="A3" i="16"/>
  <c r="A3" i="15"/>
  <c r="A3" i="3"/>
  <c r="M29" i="2" l="1"/>
  <c r="N54" i="2" s="1"/>
  <c r="M54" i="2"/>
  <c r="B7" i="3"/>
  <c r="G20" i="23" l="1"/>
  <c r="B7" i="4"/>
  <c r="B20" i="23"/>
  <c r="C20" i="23"/>
  <c r="A36" i="16"/>
  <c r="C18" i="2"/>
  <c r="D18" i="2" l="1"/>
  <c r="E18" i="2" s="1"/>
  <c r="F18" i="2" s="1"/>
  <c r="G18" i="2" s="1"/>
  <c r="H18" i="2" s="1"/>
  <c r="I18" i="2" s="1"/>
  <c r="J18" i="2" s="1"/>
  <c r="K18" i="2" s="1"/>
  <c r="L18" i="2" s="1"/>
  <c r="M18" i="2" s="1"/>
  <c r="O18" i="2" s="1"/>
  <c r="P18" i="2" s="1"/>
  <c r="Q18" i="2" s="1"/>
  <c r="S18" i="2" s="1"/>
  <c r="T18" i="2" s="1"/>
  <c r="U18" i="2" s="1"/>
  <c r="V18" i="2" s="1"/>
  <c r="W18" i="2" s="1"/>
  <c r="X18" i="2" s="1"/>
  <c r="Y18" i="2" s="1"/>
  <c r="Z18" i="2" s="1"/>
  <c r="AA18" i="2" s="1"/>
  <c r="AB18" i="2" s="1"/>
  <c r="AC18" i="2" s="1"/>
  <c r="AD18" i="2" s="1"/>
  <c r="AE18" i="2" s="1"/>
  <c r="AF18" i="2" s="1"/>
  <c r="AG18" i="2" s="1"/>
  <c r="AH18" i="2" s="1"/>
  <c r="AI18" i="2" s="1"/>
  <c r="AJ18" i="2" s="1"/>
  <c r="AK18" i="2" s="1"/>
  <c r="A25" i="16" l="1"/>
  <c r="A107" i="19"/>
  <c r="A106" i="19"/>
  <c r="A105" i="19"/>
  <c r="A104" i="19"/>
  <c r="A103" i="19"/>
  <c r="B65" i="19"/>
  <c r="B62" i="19"/>
  <c r="B61" i="19"/>
  <c r="B60" i="19"/>
  <c r="A52" i="19"/>
  <c r="A51" i="19"/>
  <c r="A50" i="19"/>
  <c r="A49" i="19"/>
  <c r="A48" i="19"/>
  <c r="A47" i="19"/>
  <c r="B10" i="19"/>
  <c r="B64" i="19" s="1"/>
  <c r="A107" i="18"/>
  <c r="A106" i="18"/>
  <c r="A105" i="18"/>
  <c r="A104" i="18"/>
  <c r="A103" i="18"/>
  <c r="B65" i="18"/>
  <c r="B62" i="18"/>
  <c r="B61" i="18"/>
  <c r="B60" i="18"/>
  <c r="A52" i="18"/>
  <c r="A51" i="18"/>
  <c r="A50" i="18"/>
  <c r="A49" i="18"/>
  <c r="A48" i="18"/>
  <c r="A47" i="18"/>
  <c r="B10" i="18"/>
  <c r="B64" i="18" s="1"/>
  <c r="A107" i="17"/>
  <c r="A106" i="17"/>
  <c r="A105" i="17"/>
  <c r="A104" i="17"/>
  <c r="A103" i="17"/>
  <c r="AU75" i="17"/>
  <c r="AQ75" i="17"/>
  <c r="AM75" i="17"/>
  <c r="AI75" i="17"/>
  <c r="AE75" i="17"/>
  <c r="AA75" i="17"/>
  <c r="W75" i="17"/>
  <c r="S75" i="17"/>
  <c r="O75" i="17"/>
  <c r="K75" i="17"/>
  <c r="G75" i="17"/>
  <c r="C75" i="17"/>
  <c r="AU74" i="17"/>
  <c r="AQ74" i="17"/>
  <c r="AM74" i="17"/>
  <c r="AI74" i="17"/>
  <c r="AE74" i="17"/>
  <c r="AA74" i="17"/>
  <c r="W74" i="17"/>
  <c r="S74" i="17"/>
  <c r="O74" i="17"/>
  <c r="K74" i="17"/>
  <c r="G74" i="17"/>
  <c r="C74" i="17"/>
  <c r="B62" i="17"/>
  <c r="B60" i="17"/>
  <c r="A52" i="17"/>
  <c r="A51" i="17"/>
  <c r="A50" i="17"/>
  <c r="A49" i="17"/>
  <c r="A48" i="17"/>
  <c r="A47" i="17"/>
  <c r="B10" i="17"/>
  <c r="B64" i="17" s="1"/>
  <c r="A107" i="16"/>
  <c r="A106" i="16"/>
  <c r="A105" i="16"/>
  <c r="A104" i="16"/>
  <c r="A103" i="16"/>
  <c r="A52" i="16"/>
  <c r="A51" i="16"/>
  <c r="A50" i="16"/>
  <c r="A49" i="16"/>
  <c r="A48" i="16"/>
  <c r="A47" i="16"/>
  <c r="A35" i="16"/>
  <c r="A34" i="16"/>
  <c r="A33" i="16"/>
  <c r="A32" i="16"/>
  <c r="A31" i="16"/>
  <c r="A30" i="16"/>
  <c r="A29" i="16"/>
  <c r="A28" i="16"/>
  <c r="A27" i="16"/>
  <c r="A26" i="16"/>
  <c r="B10" i="16"/>
  <c r="A107" i="15"/>
  <c r="A106" i="15"/>
  <c r="A105" i="15"/>
  <c r="A104" i="15"/>
  <c r="A103" i="15"/>
  <c r="A52" i="15"/>
  <c r="A51" i="15"/>
  <c r="A50" i="15"/>
  <c r="A49" i="15"/>
  <c r="A48" i="15"/>
  <c r="A47" i="15"/>
  <c r="B10" i="15"/>
  <c r="Y33" i="4" l="1"/>
  <c r="Y7" i="4"/>
  <c r="AH20" i="23"/>
  <c r="AM20" i="23"/>
  <c r="X33" i="4"/>
  <c r="X7" i="4"/>
  <c r="AL20" i="23"/>
  <c r="AG20" i="23"/>
  <c r="C79" i="19"/>
  <c r="AI79" i="15"/>
  <c r="W79" i="15"/>
  <c r="K79" i="15"/>
  <c r="AM79" i="15"/>
  <c r="AA79" i="15"/>
  <c r="AQ79" i="15"/>
  <c r="O79" i="15"/>
  <c r="C79" i="15"/>
  <c r="AE79" i="15"/>
  <c r="AU79" i="15"/>
  <c r="S79" i="15"/>
  <c r="G79" i="15"/>
  <c r="AE79" i="19"/>
  <c r="O79" i="19"/>
  <c r="AI79" i="19"/>
  <c r="AM79" i="19"/>
  <c r="AQ79" i="19"/>
  <c r="S79" i="19"/>
  <c r="W79" i="19"/>
  <c r="AA79" i="19"/>
  <c r="AU79" i="19"/>
  <c r="G79" i="19"/>
  <c r="K79" i="19"/>
  <c r="A102" i="17"/>
  <c r="A102" i="18"/>
  <c r="A102" i="19"/>
  <c r="A102" i="16"/>
  <c r="A102" i="15"/>
  <c r="AQ79" i="16" l="1"/>
  <c r="AU79" i="16"/>
  <c r="AI79" i="16"/>
  <c r="AE79" i="16"/>
  <c r="AA79" i="16"/>
  <c r="W79" i="16"/>
  <c r="K79" i="16"/>
  <c r="S79" i="16"/>
  <c r="G79" i="16"/>
  <c r="C79" i="16"/>
  <c r="AM79" i="16"/>
  <c r="O79" i="16"/>
  <c r="B59" i="3" l="1"/>
  <c r="B7" i="23"/>
  <c r="J91" i="2"/>
  <c r="B14" i="2"/>
  <c r="O91" i="2"/>
  <c r="G91" i="2"/>
  <c r="K91" i="2"/>
  <c r="L14" i="2"/>
  <c r="M91" i="2"/>
  <c r="B5" i="3"/>
  <c r="AD67" i="3" s="1"/>
  <c r="J14" i="2"/>
  <c r="H91" i="2"/>
  <c r="L91" i="2"/>
  <c r="C14" i="2"/>
  <c r="P91" i="2"/>
  <c r="F91" i="2"/>
  <c r="F14" i="2"/>
  <c r="K14" i="2"/>
  <c r="E14" i="2"/>
  <c r="H14" i="2"/>
  <c r="I14" i="2"/>
  <c r="I91" i="2"/>
  <c r="N91" i="2"/>
  <c r="G14" i="2"/>
  <c r="Q91" i="2"/>
  <c r="B5" i="17"/>
  <c r="AT67" i="17" s="1"/>
  <c r="D14" i="2"/>
  <c r="M14" i="2"/>
  <c r="AT95" i="17" l="1"/>
  <c r="AT96" i="17"/>
  <c r="AD96" i="3"/>
  <c r="AD95" i="3"/>
  <c r="B21" i="2"/>
  <c r="Y14" i="2"/>
  <c r="B59" i="15"/>
  <c r="I98" i="2"/>
  <c r="U14" i="2"/>
  <c r="C7" i="23"/>
  <c r="N98" i="2"/>
  <c r="R14" i="2"/>
  <c r="H98" i="2"/>
  <c r="P14" i="2"/>
  <c r="G98" i="2"/>
  <c r="B5" i="15"/>
  <c r="AP67" i="15" s="1"/>
  <c r="AP67" i="3"/>
  <c r="R13" i="3"/>
  <c r="AP13" i="17"/>
  <c r="AD13" i="3"/>
  <c r="V13" i="3"/>
  <c r="Q98" i="2"/>
  <c r="AL67" i="3"/>
  <c r="S14" i="2"/>
  <c r="Z13" i="3"/>
  <c r="T14" i="2"/>
  <c r="K98" i="2"/>
  <c r="V13" i="17"/>
  <c r="V14" i="2"/>
  <c r="J13" i="3"/>
  <c r="J98" i="2"/>
  <c r="AL13" i="3"/>
  <c r="N67" i="3"/>
  <c r="F98" i="2"/>
  <c r="J67" i="3"/>
  <c r="B59" i="17"/>
  <c r="X14" i="2"/>
  <c r="Z13" i="17"/>
  <c r="B13" i="17"/>
  <c r="AL67" i="17"/>
  <c r="AT13" i="17"/>
  <c r="R67" i="3"/>
  <c r="AT13" i="3"/>
  <c r="Z67" i="3"/>
  <c r="V67" i="17"/>
  <c r="J13" i="17"/>
  <c r="F13" i="17"/>
  <c r="AH67" i="3"/>
  <c r="AP13" i="3"/>
  <c r="N13" i="17"/>
  <c r="AD13" i="17"/>
  <c r="AH67" i="17"/>
  <c r="AL13" i="17"/>
  <c r="N14" i="2"/>
  <c r="Q14" i="2"/>
  <c r="F13" i="3"/>
  <c r="L98" i="2"/>
  <c r="O98" i="2"/>
  <c r="AH13" i="3"/>
  <c r="V67" i="3"/>
  <c r="J67" i="17"/>
  <c r="N67" i="17"/>
  <c r="R13" i="17"/>
  <c r="B5" i="18"/>
  <c r="AP13" i="18" s="1"/>
  <c r="O14" i="2"/>
  <c r="AP67" i="17"/>
  <c r="R67" i="17"/>
  <c r="B13" i="3"/>
  <c r="B67" i="3"/>
  <c r="F67" i="3"/>
  <c r="AD67" i="17"/>
  <c r="AH13" i="17"/>
  <c r="F67" i="17"/>
  <c r="N13" i="3"/>
  <c r="M98" i="2"/>
  <c r="P98" i="2"/>
  <c r="AT67" i="3"/>
  <c r="Z67" i="17"/>
  <c r="B67" i="17"/>
  <c r="W14" i="2"/>
  <c r="AA14" i="2"/>
  <c r="AF14" i="2"/>
  <c r="AJ14" i="2"/>
  <c r="B5" i="16"/>
  <c r="O105" i="2"/>
  <c r="G105" i="2"/>
  <c r="V96" i="3" l="1"/>
  <c r="V95" i="3"/>
  <c r="AH95" i="3"/>
  <c r="AH96" i="3"/>
  <c r="AD95" i="17"/>
  <c r="AD96" i="17"/>
  <c r="J95" i="3"/>
  <c r="J96" i="3"/>
  <c r="AL96" i="3"/>
  <c r="AL95" i="3"/>
  <c r="F96" i="3"/>
  <c r="F95" i="3"/>
  <c r="B95" i="3"/>
  <c r="B96" i="3"/>
  <c r="V95" i="17"/>
  <c r="V96" i="17"/>
  <c r="N96" i="3"/>
  <c r="N95" i="3"/>
  <c r="B96" i="17"/>
  <c r="B95" i="17"/>
  <c r="R96" i="17"/>
  <c r="R95" i="17"/>
  <c r="Z96" i="17"/>
  <c r="Z95" i="17"/>
  <c r="AP96" i="17"/>
  <c r="AP95" i="17"/>
  <c r="R95" i="3"/>
  <c r="R96" i="3"/>
  <c r="AT95" i="3"/>
  <c r="AT96" i="3"/>
  <c r="AP95" i="3"/>
  <c r="AP96" i="3"/>
  <c r="AP96" i="15"/>
  <c r="AP95" i="15"/>
  <c r="AL95" i="17"/>
  <c r="AL96" i="17"/>
  <c r="Z95" i="3"/>
  <c r="Z96" i="3"/>
  <c r="AH96" i="17"/>
  <c r="AH95" i="17"/>
  <c r="N95" i="17"/>
  <c r="N96" i="17"/>
  <c r="F95" i="17"/>
  <c r="F96" i="17"/>
  <c r="J96" i="17"/>
  <c r="J95" i="17"/>
  <c r="B28" i="2"/>
  <c r="N105" i="2"/>
  <c r="B59" i="16"/>
  <c r="I105" i="2"/>
  <c r="Q105" i="2"/>
  <c r="N13" i="18"/>
  <c r="AD67" i="18"/>
  <c r="F13" i="15"/>
  <c r="V67" i="15"/>
  <c r="R67" i="15"/>
  <c r="AD67" i="15"/>
  <c r="AL13" i="15"/>
  <c r="F67" i="15"/>
  <c r="N13" i="15"/>
  <c r="AT13" i="15"/>
  <c r="AD13" i="15"/>
  <c r="Z13" i="15"/>
  <c r="F105" i="2"/>
  <c r="J13" i="18"/>
  <c r="AG14" i="2"/>
  <c r="AG21" i="2" s="1"/>
  <c r="AG28" i="2" s="1"/>
  <c r="AH32" i="2" s="1"/>
  <c r="AK14" i="2"/>
  <c r="D7" i="23"/>
  <c r="J105" i="2"/>
  <c r="AD14" i="2"/>
  <c r="AD21" i="2" s="1"/>
  <c r="AD28" i="2" s="1"/>
  <c r="AE32" i="2" s="1"/>
  <c r="AI14" i="2"/>
  <c r="AI21" i="2" s="1"/>
  <c r="AI28" i="2" s="1"/>
  <c r="AJ32" i="2" s="1"/>
  <c r="K105" i="2"/>
  <c r="AE14" i="2"/>
  <c r="AE21" i="2" s="1"/>
  <c r="AE28" i="2" s="1"/>
  <c r="AF32" i="2" s="1"/>
  <c r="AC14" i="2"/>
  <c r="AC21" i="2" s="1"/>
  <c r="AC28" i="2" s="1"/>
  <c r="AD32" i="2" s="1"/>
  <c r="Z14" i="2"/>
  <c r="H105" i="2"/>
  <c r="L105" i="2"/>
  <c r="AH14" i="2"/>
  <c r="AH21" i="2" s="1"/>
  <c r="AH28" i="2" s="1"/>
  <c r="AI32" i="2" s="1"/>
  <c r="P105" i="2"/>
  <c r="M105" i="2"/>
  <c r="B5" i="19"/>
  <c r="AT13" i="19" s="1"/>
  <c r="AB14" i="2"/>
  <c r="AB21" i="2" s="1"/>
  <c r="AB28" i="2" s="1"/>
  <c r="AC32" i="2" s="1"/>
  <c r="J13" i="15"/>
  <c r="AL67" i="15"/>
  <c r="B13" i="15"/>
  <c r="AP13" i="15"/>
  <c r="AT67" i="15"/>
  <c r="AH13" i="15"/>
  <c r="B67" i="15"/>
  <c r="R13" i="15"/>
  <c r="Z67" i="15"/>
  <c r="AH67" i="15"/>
  <c r="J67" i="15"/>
  <c r="N67" i="15"/>
  <c r="V13" i="15"/>
  <c r="Z13" i="18"/>
  <c r="AL67" i="18"/>
  <c r="AH13" i="18"/>
  <c r="V13" i="18"/>
  <c r="AT67" i="18"/>
  <c r="AP67" i="18"/>
  <c r="AL13" i="18"/>
  <c r="F13" i="18"/>
  <c r="B59" i="18"/>
  <c r="R13" i="18"/>
  <c r="B67" i="18"/>
  <c r="V67" i="18"/>
  <c r="AD13" i="18"/>
  <c r="F67" i="18"/>
  <c r="AT13" i="18"/>
  <c r="J67" i="18"/>
  <c r="N67" i="18"/>
  <c r="R67" i="18"/>
  <c r="B13" i="18"/>
  <c r="Z67" i="18"/>
  <c r="AH67" i="18"/>
  <c r="F67" i="16"/>
  <c r="AL13" i="16"/>
  <c r="Z13" i="16"/>
  <c r="V13" i="16"/>
  <c r="AP67" i="16"/>
  <c r="N13" i="16"/>
  <c r="AL67" i="16"/>
  <c r="J13" i="16"/>
  <c r="V67" i="16"/>
  <c r="F13" i="16"/>
  <c r="N67" i="16"/>
  <c r="AT13" i="16"/>
  <c r="J67" i="16"/>
  <c r="AP13" i="16"/>
  <c r="B13" i="16"/>
  <c r="AH13" i="16"/>
  <c r="B67" i="16"/>
  <c r="Z67" i="16"/>
  <c r="AD67" i="16"/>
  <c r="AD13" i="16"/>
  <c r="R67" i="16"/>
  <c r="R13" i="16"/>
  <c r="AT67" i="16"/>
  <c r="AH67"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AL95" i="15" l="1"/>
  <c r="AL96" i="15"/>
  <c r="V95" i="18"/>
  <c r="V96" i="18"/>
  <c r="F95" i="15"/>
  <c r="F96" i="15"/>
  <c r="B95" i="18"/>
  <c r="B96" i="18"/>
  <c r="N95" i="15"/>
  <c r="N96" i="15"/>
  <c r="J95" i="16"/>
  <c r="J96" i="16"/>
  <c r="F95" i="16"/>
  <c r="F96" i="16"/>
  <c r="J96" i="15"/>
  <c r="J95" i="15"/>
  <c r="AD95" i="15"/>
  <c r="AD96" i="15"/>
  <c r="R95" i="15"/>
  <c r="R96" i="15"/>
  <c r="AT95" i="16"/>
  <c r="AT96" i="16"/>
  <c r="R96" i="16"/>
  <c r="R95" i="16"/>
  <c r="R95" i="18"/>
  <c r="R96" i="18"/>
  <c r="N95" i="16"/>
  <c r="N96" i="16"/>
  <c r="Z96" i="15"/>
  <c r="Z95" i="15"/>
  <c r="V95" i="16"/>
  <c r="V96" i="16"/>
  <c r="AP96" i="18"/>
  <c r="AP95" i="18"/>
  <c r="B95" i="15"/>
  <c r="B96" i="15"/>
  <c r="AD95" i="18"/>
  <c r="AD96" i="18"/>
  <c r="N95" i="18"/>
  <c r="N96" i="18"/>
  <c r="AT95" i="18"/>
  <c r="AT96" i="18"/>
  <c r="AH96" i="16"/>
  <c r="AH95" i="16"/>
  <c r="AH95" i="18"/>
  <c r="AH96" i="18"/>
  <c r="Z96" i="18"/>
  <c r="Z95" i="18"/>
  <c r="V95" i="15"/>
  <c r="V96" i="15"/>
  <c r="AL95" i="16"/>
  <c r="AL96" i="16"/>
  <c r="J96" i="18"/>
  <c r="J95" i="18"/>
  <c r="AT95" i="15"/>
  <c r="AT96" i="15"/>
  <c r="Z95" i="16"/>
  <c r="Z96" i="16"/>
  <c r="AH95" i="15"/>
  <c r="AH96" i="15"/>
  <c r="AD95" i="16"/>
  <c r="AD96" i="16"/>
  <c r="B96" i="16"/>
  <c r="B95" i="16"/>
  <c r="AP95" i="16"/>
  <c r="AP96" i="16"/>
  <c r="F96" i="18"/>
  <c r="F95" i="18"/>
  <c r="AL96" i="18"/>
  <c r="AL95" i="18"/>
  <c r="C32" i="2"/>
  <c r="D14" i="3"/>
  <c r="C53" i="2"/>
  <c r="B32" i="17"/>
  <c r="B25" i="17"/>
  <c r="B26" i="3"/>
  <c r="B36" i="3"/>
  <c r="B28" i="3"/>
  <c r="B27" i="17"/>
  <c r="B34" i="3"/>
  <c r="B30" i="3"/>
  <c r="B29" i="17"/>
  <c r="B29" i="3"/>
  <c r="B31" i="3"/>
  <c r="B30" i="17"/>
  <c r="B33" i="3"/>
  <c r="Z21" i="2"/>
  <c r="Z28" i="2" s="1"/>
  <c r="AA32" i="2" s="1"/>
  <c r="AA53" i="2" s="1"/>
  <c r="B33" i="17"/>
  <c r="B26" i="17"/>
  <c r="B35" i="17"/>
  <c r="B25" i="3"/>
  <c r="AK21" i="2"/>
  <c r="AK28" i="2" s="1"/>
  <c r="AL32" i="2" s="1"/>
  <c r="AK74" i="2" s="1"/>
  <c r="B81" i="17"/>
  <c r="B87" i="3"/>
  <c r="B82" i="17"/>
  <c r="B87" i="17"/>
  <c r="B84" i="3"/>
  <c r="B79" i="17"/>
  <c r="D79" i="17" s="1"/>
  <c r="B83" i="3"/>
  <c r="B82" i="3"/>
  <c r="Y74" i="2"/>
  <c r="Z53" i="2"/>
  <c r="AG74" i="2"/>
  <c r="AH53" i="2"/>
  <c r="AI74" i="2"/>
  <c r="AJ53" i="2"/>
  <c r="AF74" i="2"/>
  <c r="AG53" i="2"/>
  <c r="AA74" i="2"/>
  <c r="AB53" i="2"/>
  <c r="W74" i="2"/>
  <c r="X53" i="2"/>
  <c r="AD74" i="2"/>
  <c r="AE53" i="2"/>
  <c r="AE74" i="2"/>
  <c r="AF53" i="2"/>
  <c r="X74" i="2"/>
  <c r="Y53" i="2"/>
  <c r="V74" i="2"/>
  <c r="W53" i="2"/>
  <c r="AB74" i="2"/>
  <c r="AC53" i="2"/>
  <c r="S74" i="2"/>
  <c r="T53" i="2"/>
  <c r="T74" i="2"/>
  <c r="U53" i="2"/>
  <c r="R74" i="2"/>
  <c r="S53" i="2"/>
  <c r="P74" i="2"/>
  <c r="Q53" i="2"/>
  <c r="AC74" i="2"/>
  <c r="AD53" i="2"/>
  <c r="O74" i="2"/>
  <c r="P53" i="2"/>
  <c r="AH74" i="2"/>
  <c r="AI53" i="2"/>
  <c r="U74" i="2"/>
  <c r="V53" i="2"/>
  <c r="Q74" i="2"/>
  <c r="R53" i="2"/>
  <c r="N74" i="2"/>
  <c r="O53" i="2"/>
  <c r="AJ74" i="2"/>
  <c r="AK53" i="2"/>
  <c r="J13" i="19"/>
  <c r="N67" i="19"/>
  <c r="AP13" i="19"/>
  <c r="B67" i="19"/>
  <c r="J67" i="19"/>
  <c r="AL13" i="19"/>
  <c r="Z67" i="19"/>
  <c r="AP67" i="19"/>
  <c r="V67" i="19"/>
  <c r="B13" i="19"/>
  <c r="AD13" i="19"/>
  <c r="AH13" i="19"/>
  <c r="AL67" i="19"/>
  <c r="B59" i="19"/>
  <c r="F13" i="19"/>
  <c r="R13" i="19"/>
  <c r="Z13" i="19"/>
  <c r="V13" i="19"/>
  <c r="AH67" i="19"/>
  <c r="R67" i="19"/>
  <c r="F67" i="19"/>
  <c r="N13" i="19"/>
  <c r="AT67" i="19"/>
  <c r="AD67" i="19"/>
  <c r="F95" i="19" l="1"/>
  <c r="F96" i="19"/>
  <c r="AT95" i="19"/>
  <c r="AT96" i="19"/>
  <c r="Z96" i="19"/>
  <c r="Z95" i="19"/>
  <c r="J96" i="19"/>
  <c r="J95" i="19"/>
  <c r="AH95" i="19"/>
  <c r="AH96" i="19"/>
  <c r="V95" i="19"/>
  <c r="V96" i="19"/>
  <c r="R95" i="19"/>
  <c r="R96" i="19"/>
  <c r="B95" i="19"/>
  <c r="B96" i="19"/>
  <c r="AP96" i="19"/>
  <c r="AP95" i="19"/>
  <c r="N95" i="19"/>
  <c r="N96" i="19"/>
  <c r="AD95" i="19"/>
  <c r="AD96" i="19"/>
  <c r="AL95" i="19"/>
  <c r="AL96" i="19"/>
  <c r="AL53" i="2"/>
  <c r="B90" i="3"/>
  <c r="B32" i="3"/>
  <c r="B31" i="17"/>
  <c r="B85" i="17"/>
  <c r="B36" i="17"/>
  <c r="B79" i="3"/>
  <c r="D79" i="3" s="1"/>
  <c r="B94" i="17"/>
  <c r="B91" i="17"/>
  <c r="B97" i="17"/>
  <c r="B94" i="3"/>
  <c r="B97" i="3"/>
  <c r="B92" i="17"/>
  <c r="B93" i="17"/>
  <c r="B91" i="3"/>
  <c r="B92" i="3"/>
  <c r="B93" i="3"/>
  <c r="B88" i="3"/>
  <c r="B39" i="17"/>
  <c r="B41" i="3"/>
  <c r="B42" i="17"/>
  <c r="B38" i="17"/>
  <c r="B40" i="17"/>
  <c r="B39" i="3"/>
  <c r="B42" i="3"/>
  <c r="B40" i="3"/>
  <c r="B37" i="3"/>
  <c r="B38" i="3"/>
  <c r="B37" i="17"/>
  <c r="B41" i="17"/>
  <c r="B34" i="17"/>
  <c r="B85" i="3"/>
  <c r="B84" i="17"/>
  <c r="B35" i="3"/>
  <c r="B80" i="3"/>
  <c r="B28" i="17"/>
  <c r="B27" i="3"/>
  <c r="B89" i="17"/>
  <c r="B89" i="3"/>
  <c r="B83" i="17"/>
  <c r="B88" i="17"/>
  <c r="B81" i="3"/>
  <c r="B86" i="17"/>
  <c r="B90" i="17"/>
  <c r="B86" i="3"/>
  <c r="B80" i="17"/>
  <c r="Z74" i="2"/>
  <c r="A52" i="3"/>
  <c r="A51" i="3"/>
  <c r="A50" i="3"/>
  <c r="A49" i="3"/>
  <c r="A48" i="3"/>
  <c r="A47" i="3"/>
  <c r="A102" i="3" s="1"/>
  <c r="C16" i="2" l="1"/>
  <c r="D16" i="2" s="1"/>
  <c r="E16" i="2" s="1"/>
  <c r="F16" i="2" s="1"/>
  <c r="G16" i="2" s="1"/>
  <c r="H16" i="2" s="1"/>
  <c r="I16" i="2" s="1"/>
  <c r="J16" i="2" s="1"/>
  <c r="K16" i="2" s="1"/>
  <c r="L16" i="2" s="1"/>
  <c r="M16" i="2" s="1"/>
  <c r="C15" i="2"/>
  <c r="D15" i="2" s="1"/>
  <c r="E15" i="2" s="1"/>
  <c r="E93" i="2"/>
  <c r="E94" i="2"/>
  <c r="E95" i="2"/>
  <c r="E96" i="2"/>
  <c r="E92"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I23" i="2" l="1" a="1"/>
  <c r="I23" i="2" s="1"/>
  <c r="AX23" i="2" a="1"/>
  <c r="AX23" i="2" s="1"/>
  <c r="AL23" i="2" a="1"/>
  <c r="AL23" i="2" s="1"/>
  <c r="B23" i="2" a="1"/>
  <c r="B23" i="2" s="1"/>
  <c r="Z23" i="2" a="1"/>
  <c r="Z23" i="2" s="1"/>
  <c r="F23" i="2" a="1"/>
  <c r="F23" i="2" s="1"/>
  <c r="AG23" i="2" a="1"/>
  <c r="AG23" i="2" s="1"/>
  <c r="R23" i="2" a="1"/>
  <c r="R23" i="2" s="1"/>
  <c r="N23" i="2" a="1"/>
  <c r="N23" i="2" s="1"/>
  <c r="S23" i="2" a="1"/>
  <c r="S23" i="2" s="1"/>
  <c r="T23" i="2" a="1"/>
  <c r="T23" i="2" s="1"/>
  <c r="AA23" i="2" a="1"/>
  <c r="AA23" i="2" s="1"/>
  <c r="O23" i="2" a="1"/>
  <c r="O23" i="2" s="1"/>
  <c r="P23" i="2" a="1"/>
  <c r="P23" i="2" s="1"/>
  <c r="C23" i="2" a="1"/>
  <c r="C23" i="2" s="1"/>
  <c r="Q23" i="2" a="1"/>
  <c r="Q23" i="2" s="1"/>
  <c r="U23" i="2" a="1"/>
  <c r="U23" i="2" s="1"/>
  <c r="D23" i="2" a="1"/>
  <c r="D23" i="2" s="1"/>
  <c r="AB23" i="2" a="1"/>
  <c r="AB23" i="2" s="1"/>
  <c r="AC23" i="2" a="1"/>
  <c r="AC23" i="2" s="1"/>
  <c r="V23" i="2" a="1"/>
  <c r="V23" i="2" s="1"/>
  <c r="E23" i="2" a="1"/>
  <c r="E23" i="2" s="1"/>
  <c r="AD23" i="2" a="1"/>
  <c r="AD23" i="2" s="1"/>
  <c r="G23" i="2" a="1"/>
  <c r="G23" i="2" s="1"/>
  <c r="W23" i="2" a="1"/>
  <c r="W23" i="2" s="1"/>
  <c r="AE23" i="2" a="1"/>
  <c r="AE23" i="2" s="1"/>
  <c r="X23" i="2" a="1"/>
  <c r="X23" i="2" s="1"/>
  <c r="H23" i="2" a="1"/>
  <c r="H23" i="2" s="1"/>
  <c r="Y23" i="2" a="1"/>
  <c r="Y23" i="2" s="1"/>
  <c r="AF23" i="2" a="1"/>
  <c r="AF23" i="2" s="1"/>
  <c r="AH23" i="2" a="1"/>
  <c r="AH23" i="2" s="1"/>
  <c r="J23" i="2" a="1"/>
  <c r="J23" i="2" s="1"/>
  <c r="AI23" i="2" a="1"/>
  <c r="AI23" i="2" s="1"/>
  <c r="K23" i="2" a="1"/>
  <c r="K23" i="2" s="1"/>
  <c r="AJ23" i="2" a="1"/>
  <c r="AJ23" i="2" s="1"/>
  <c r="L23" i="2" a="1"/>
  <c r="L23" i="2" s="1"/>
  <c r="AK23" i="2" a="1"/>
  <c r="AK23" i="2" s="1"/>
  <c r="M23" i="2" a="1"/>
  <c r="M23" i="2" s="1"/>
  <c r="AX26" i="2" a="1"/>
  <c r="AX26" i="2" s="1"/>
  <c r="AL26" i="2" a="1"/>
  <c r="AL26" i="2" s="1"/>
  <c r="I26" i="2" a="1"/>
  <c r="I26" i="2" s="1"/>
  <c r="Z26" i="2" a="1"/>
  <c r="Z26" i="2" s="1"/>
  <c r="F26" i="2" a="1"/>
  <c r="F26" i="2" s="1"/>
  <c r="AG26" i="2" a="1"/>
  <c r="AG26" i="2" s="1"/>
  <c r="R26" i="2" a="1"/>
  <c r="R26" i="2" s="1"/>
  <c r="N26" i="2" a="1"/>
  <c r="N26" i="2" s="1"/>
  <c r="B26" i="2" a="1"/>
  <c r="B26" i="2" s="1"/>
  <c r="S26" i="2" a="1"/>
  <c r="S26" i="2" s="1"/>
  <c r="T26" i="2" a="1"/>
  <c r="T26" i="2" s="1"/>
  <c r="AA26" i="2" a="1"/>
  <c r="AA26" i="2" s="1"/>
  <c r="P26" i="2" a="1"/>
  <c r="P26" i="2" s="1"/>
  <c r="C26" i="2" a="1"/>
  <c r="C26" i="2" s="1"/>
  <c r="O26" i="2" a="1"/>
  <c r="O26" i="2" s="1"/>
  <c r="D26" i="2" a="1"/>
  <c r="D26" i="2" s="1"/>
  <c r="Q26" i="2" a="1"/>
  <c r="Q26" i="2" s="1"/>
  <c r="U26" i="2" a="1"/>
  <c r="U26" i="2" s="1"/>
  <c r="AB26" i="2" a="1"/>
  <c r="AB26" i="2" s="1"/>
  <c r="V26" i="2" a="1"/>
  <c r="V26" i="2" s="1"/>
  <c r="AC26" i="2" a="1"/>
  <c r="AC26" i="2" s="1"/>
  <c r="E26" i="2" a="1"/>
  <c r="E26" i="2" s="1"/>
  <c r="W26" i="2" a="1"/>
  <c r="W26" i="2" s="1"/>
  <c r="G26" i="2" a="1"/>
  <c r="G26" i="2" s="1"/>
  <c r="AD26" i="2" a="1"/>
  <c r="AD26" i="2" s="1"/>
  <c r="AE26" i="2" a="1"/>
  <c r="AE26" i="2" s="1"/>
  <c r="H26" i="2" a="1"/>
  <c r="H26" i="2" s="1"/>
  <c r="X26" i="2" a="1"/>
  <c r="X26" i="2" s="1"/>
  <c r="Y26" i="2" a="1"/>
  <c r="Y26" i="2" s="1"/>
  <c r="AF26" i="2" a="1"/>
  <c r="AF26" i="2" s="1"/>
  <c r="J26" i="2" a="1"/>
  <c r="J26" i="2" s="1"/>
  <c r="AH26" i="2" a="1"/>
  <c r="AH26" i="2" s="1"/>
  <c r="K26" i="2" a="1"/>
  <c r="K26" i="2" s="1"/>
  <c r="AI26" i="2" a="1"/>
  <c r="AI26" i="2" s="1"/>
  <c r="AJ26" i="2" a="1"/>
  <c r="AJ26" i="2" s="1"/>
  <c r="L26" i="2" a="1"/>
  <c r="L26" i="2" s="1"/>
  <c r="AK26" i="2" a="1"/>
  <c r="AK26" i="2" s="1"/>
  <c r="M26" i="2" a="1"/>
  <c r="M26" i="2" s="1"/>
  <c r="AX22" i="2" a="1"/>
  <c r="AX22" i="2" s="1"/>
  <c r="N22" i="2" a="1"/>
  <c r="N22" i="2" s="1"/>
  <c r="B22" i="2" a="1"/>
  <c r="B22" i="2" s="1"/>
  <c r="AL22" i="2" a="1"/>
  <c r="AL22" i="2" s="1"/>
  <c r="AM22" i="2" s="1"/>
  <c r="AN22" i="2" s="1"/>
  <c r="AO22" i="2" s="1"/>
  <c r="AP22" i="2" s="1"/>
  <c r="AQ22" i="2" s="1"/>
  <c r="AR22" i="2" s="1"/>
  <c r="AS22" i="2" s="1"/>
  <c r="AT22" i="2" s="1"/>
  <c r="AU22" i="2" s="1"/>
  <c r="AV22" i="2" s="1"/>
  <c r="AW22" i="2" s="1"/>
  <c r="Z22" i="2" a="1"/>
  <c r="Z22" i="2" s="1"/>
  <c r="AG22" i="2" a="1"/>
  <c r="AG22" i="2" s="1"/>
  <c r="R22" i="2" a="1"/>
  <c r="R22" i="2" s="1"/>
  <c r="I22" i="2" a="1"/>
  <c r="I22" i="2" s="1"/>
  <c r="F22" i="2" a="1"/>
  <c r="F22" i="2" s="1"/>
  <c r="S22" i="2" a="1"/>
  <c r="S22" i="2" s="1"/>
  <c r="O22" i="2" a="1"/>
  <c r="O22" i="2" s="1"/>
  <c r="T22" i="2" a="1"/>
  <c r="T22" i="2" s="1"/>
  <c r="AA22" i="2" a="1"/>
  <c r="AA22" i="2" s="1"/>
  <c r="P22" i="2" a="1"/>
  <c r="P22" i="2" s="1"/>
  <c r="C22" i="2" a="1"/>
  <c r="C22" i="2" s="1"/>
  <c r="Q22" i="2" a="1"/>
  <c r="Q22" i="2" s="1"/>
  <c r="D22" i="2" a="1"/>
  <c r="D22" i="2" s="1"/>
  <c r="AB22" i="2" a="1"/>
  <c r="AB22" i="2" s="1"/>
  <c r="U22" i="2" a="1"/>
  <c r="U22" i="2" s="1"/>
  <c r="V22" i="2" a="1"/>
  <c r="V22" i="2" s="1"/>
  <c r="AC22" i="2" a="1"/>
  <c r="AC22" i="2" s="1"/>
  <c r="E22" i="2" a="1"/>
  <c r="E22" i="2" s="1"/>
  <c r="G22" i="2" a="1"/>
  <c r="G22" i="2" s="1"/>
  <c r="AD22" i="2" a="1"/>
  <c r="AD22" i="2" s="1"/>
  <c r="W22" i="2" a="1"/>
  <c r="W22" i="2" s="1"/>
  <c r="X22" i="2" a="1"/>
  <c r="X22" i="2" s="1"/>
  <c r="H22" i="2" a="1"/>
  <c r="H22" i="2" s="1"/>
  <c r="AE22" i="2" a="1"/>
  <c r="AE22" i="2" s="1"/>
  <c r="Y22" i="2" a="1"/>
  <c r="Y22" i="2" s="1"/>
  <c r="AF22" i="2" a="1"/>
  <c r="AF22" i="2" s="1"/>
  <c r="J22" i="2" a="1"/>
  <c r="J22" i="2" s="1"/>
  <c r="AH22" i="2" a="1"/>
  <c r="AH22" i="2" s="1"/>
  <c r="AI22" i="2" a="1"/>
  <c r="AI22" i="2" s="1"/>
  <c r="K22" i="2" a="1"/>
  <c r="K22" i="2" s="1"/>
  <c r="L22" i="2" a="1"/>
  <c r="L22" i="2" s="1"/>
  <c r="AJ22" i="2" a="1"/>
  <c r="AJ22" i="2" s="1"/>
  <c r="M22" i="2" a="1"/>
  <c r="M22" i="2" s="1"/>
  <c r="AK22" i="2" a="1"/>
  <c r="AK22" i="2" s="1"/>
  <c r="N25" i="2" a="1"/>
  <c r="N25" i="2" s="1"/>
  <c r="B25" i="2" a="1"/>
  <c r="B25" i="2" s="1"/>
  <c r="AX25" i="2" a="1"/>
  <c r="AX25" i="2" s="1"/>
  <c r="AL25" i="2" a="1"/>
  <c r="AL25" i="2" s="1"/>
  <c r="AM25" i="2" s="1"/>
  <c r="AN25" i="2" s="1"/>
  <c r="AO25" i="2" s="1"/>
  <c r="AP25" i="2" s="1"/>
  <c r="AQ25" i="2" s="1"/>
  <c r="AR25" i="2" s="1"/>
  <c r="AS25" i="2" s="1"/>
  <c r="AT25" i="2" s="1"/>
  <c r="AU25" i="2" s="1"/>
  <c r="AV25" i="2" s="1"/>
  <c r="AW25" i="2" s="1"/>
  <c r="I25" i="2" a="1"/>
  <c r="I25" i="2" s="1"/>
  <c r="Z25" i="2" a="1"/>
  <c r="Z25" i="2" s="1"/>
  <c r="F25" i="2" a="1"/>
  <c r="F25" i="2" s="1"/>
  <c r="R25" i="2" a="1"/>
  <c r="R25" i="2" s="1"/>
  <c r="AG25" i="2" a="1"/>
  <c r="AG25" i="2" s="1"/>
  <c r="S25" i="2" a="1"/>
  <c r="S25" i="2" s="1"/>
  <c r="T25" i="2" a="1"/>
  <c r="T25" i="2" s="1"/>
  <c r="AA25" i="2" a="1"/>
  <c r="AA25" i="2" s="1"/>
  <c r="O25" i="2" a="1"/>
  <c r="O25" i="2" s="1"/>
  <c r="P25" i="2" a="1"/>
  <c r="P25" i="2" s="1"/>
  <c r="C25" i="2" a="1"/>
  <c r="C25" i="2" s="1"/>
  <c r="D25" i="2" a="1"/>
  <c r="D25" i="2" s="1"/>
  <c r="AB25" i="2" a="1"/>
  <c r="AB25" i="2" s="1"/>
  <c r="Q25" i="2" a="1"/>
  <c r="Q25" i="2" s="1"/>
  <c r="U25" i="2" a="1"/>
  <c r="U25" i="2" s="1"/>
  <c r="AC25" i="2" a="1"/>
  <c r="AC25" i="2" s="1"/>
  <c r="V25" i="2" a="1"/>
  <c r="V25" i="2" s="1"/>
  <c r="E25" i="2" a="1"/>
  <c r="E25" i="2" s="1"/>
  <c r="G25" i="2" a="1"/>
  <c r="G25" i="2" s="1"/>
  <c r="AD25" i="2" a="1"/>
  <c r="AD25" i="2" s="1"/>
  <c r="W25" i="2" a="1"/>
  <c r="W25" i="2" s="1"/>
  <c r="X25" i="2" a="1"/>
  <c r="X25" i="2" s="1"/>
  <c r="H25" i="2" a="1"/>
  <c r="H25" i="2" s="1"/>
  <c r="AE25" i="2" a="1"/>
  <c r="AE25" i="2" s="1"/>
  <c r="AF25" i="2" a="1"/>
  <c r="AF25" i="2" s="1"/>
  <c r="Y25" i="2" a="1"/>
  <c r="Y25" i="2" s="1"/>
  <c r="J25" i="2" a="1"/>
  <c r="J25" i="2" s="1"/>
  <c r="AH25" i="2" a="1"/>
  <c r="AH25" i="2" s="1"/>
  <c r="AI25" i="2" a="1"/>
  <c r="AI25" i="2" s="1"/>
  <c r="K25" i="2" a="1"/>
  <c r="K25" i="2" s="1"/>
  <c r="L25" i="2" a="1"/>
  <c r="L25" i="2" s="1"/>
  <c r="AJ25" i="2" a="1"/>
  <c r="AJ25" i="2" s="1"/>
  <c r="M25" i="2" a="1"/>
  <c r="M25" i="2" s="1"/>
  <c r="AK25" i="2" a="1"/>
  <c r="AK25" i="2" s="1"/>
  <c r="AX24" i="2" a="1"/>
  <c r="AX24" i="2" s="1"/>
  <c r="AY24" i="2" s="1"/>
  <c r="AZ24" i="2" s="1"/>
  <c r="F24" i="2" a="1"/>
  <c r="F24" i="2" s="1"/>
  <c r="AL24" i="2" a="1"/>
  <c r="AL24" i="2" s="1"/>
  <c r="AM24" i="2" s="1"/>
  <c r="AN24" i="2" s="1"/>
  <c r="AO24" i="2" s="1"/>
  <c r="AP24" i="2" s="1"/>
  <c r="AQ24" i="2" s="1"/>
  <c r="AR24" i="2" s="1"/>
  <c r="Z24" i="2" a="1"/>
  <c r="Z24" i="2" s="1"/>
  <c r="B24" i="2" a="1"/>
  <c r="B24" i="2" s="1"/>
  <c r="AG24" i="2" a="1"/>
  <c r="AG24" i="2" s="1"/>
  <c r="N24" i="2" a="1"/>
  <c r="N24" i="2" s="1"/>
  <c r="R24" i="2" a="1"/>
  <c r="R24" i="2" s="1"/>
  <c r="I24" i="2" a="1"/>
  <c r="I24" i="2" s="1"/>
  <c r="S24" i="2" a="1"/>
  <c r="S24" i="2" s="1"/>
  <c r="O24" i="2" a="1"/>
  <c r="O24" i="2" s="1"/>
  <c r="T24" i="2" a="1"/>
  <c r="T24" i="2" s="1"/>
  <c r="AA24" i="2" a="1"/>
  <c r="AA24" i="2" s="1"/>
  <c r="P24" i="2" a="1"/>
  <c r="P24" i="2" s="1"/>
  <c r="C24" i="2" a="1"/>
  <c r="C24" i="2" s="1"/>
  <c r="D24" i="2" a="1"/>
  <c r="D24" i="2" s="1"/>
  <c r="Q24" i="2" a="1"/>
  <c r="Q24" i="2" s="1"/>
  <c r="U24" i="2" a="1"/>
  <c r="U24" i="2" s="1"/>
  <c r="AB24" i="2" a="1"/>
  <c r="AB24" i="2" s="1"/>
  <c r="V24" i="2" a="1"/>
  <c r="V24" i="2" s="1"/>
  <c r="AC24" i="2" a="1"/>
  <c r="AC24" i="2" s="1"/>
  <c r="E24" i="2" a="1"/>
  <c r="E24" i="2" s="1"/>
  <c r="AD24" i="2" a="1"/>
  <c r="AD24" i="2" s="1"/>
  <c r="G24" i="2" a="1"/>
  <c r="G24" i="2" s="1"/>
  <c r="W24" i="2" a="1"/>
  <c r="W24" i="2" s="1"/>
  <c r="H24" i="2" a="1"/>
  <c r="H24" i="2" s="1"/>
  <c r="X24" i="2" a="1"/>
  <c r="X24" i="2" s="1"/>
  <c r="AE24" i="2" a="1"/>
  <c r="AE24" i="2" s="1"/>
  <c r="Y24" i="2" a="1"/>
  <c r="Y24" i="2" s="1"/>
  <c r="AF24" i="2" a="1"/>
  <c r="AF24" i="2" s="1"/>
  <c r="AH24" i="2" a="1"/>
  <c r="AH24" i="2" s="1"/>
  <c r="J24" i="2" a="1"/>
  <c r="J24" i="2" s="1"/>
  <c r="AI24" i="2" a="1"/>
  <c r="AI24" i="2" s="1"/>
  <c r="K24" i="2" a="1"/>
  <c r="K24" i="2" s="1"/>
  <c r="L24" i="2" a="1"/>
  <c r="L24" i="2" s="1"/>
  <c r="AJ24" i="2" a="1"/>
  <c r="AJ24" i="2" s="1"/>
  <c r="M24" i="2" a="1"/>
  <c r="M24" i="2" s="1"/>
  <c r="AK24" i="2" a="1"/>
  <c r="AK24" i="2" s="1"/>
  <c r="AM26" i="2"/>
  <c r="AN26" i="2" s="1"/>
  <c r="AO26" i="2" s="1"/>
  <c r="AP26" i="2" s="1"/>
  <c r="AQ26" i="2" s="1"/>
  <c r="AY23" i="2"/>
  <c r="AZ23" i="2" s="1"/>
  <c r="BA23" i="2" s="1"/>
  <c r="BB23" i="2" s="1"/>
  <c r="BC23" i="2" s="1"/>
  <c r="BD23" i="2" s="1"/>
  <c r="BE23" i="2" s="1"/>
  <c r="BF23" i="2" s="1"/>
  <c r="BG23" i="2" s="1"/>
  <c r="BH23" i="2" s="1"/>
  <c r="BI23" i="2" s="1"/>
  <c r="AM23" i="2"/>
  <c r="AN23" i="2" s="1"/>
  <c r="AO23" i="2" s="1"/>
  <c r="AP23" i="2" s="1"/>
  <c r="AQ23" i="2" s="1"/>
  <c r="AR23" i="2" s="1"/>
  <c r="AS23" i="2" s="1"/>
  <c r="AT23" i="2" s="1"/>
  <c r="AU23" i="2" s="1"/>
  <c r="AV23" i="2" s="1"/>
  <c r="AW23" i="2" s="1"/>
  <c r="AY22" i="2"/>
  <c r="AZ22" i="2" s="1"/>
  <c r="BA22" i="2" s="1"/>
  <c r="BB22" i="2" s="1"/>
  <c r="BC22" i="2" s="1"/>
  <c r="BD22" i="2" s="1"/>
  <c r="BE22" i="2" s="1"/>
  <c r="BF22" i="2" s="1"/>
  <c r="BG22" i="2" s="1"/>
  <c r="BH22" i="2" s="1"/>
  <c r="BI22" i="2" s="1"/>
  <c r="A19" i="19"/>
  <c r="A73" i="19" s="1"/>
  <c r="A19" i="18"/>
  <c r="A73" i="18" s="1"/>
  <c r="N73" i="18" s="1"/>
  <c r="A19" i="29"/>
  <c r="A73" i="29" s="1"/>
  <c r="A19" i="28"/>
  <c r="A73" i="28" s="1"/>
  <c r="A17" i="19"/>
  <c r="A71" i="19" s="1"/>
  <c r="A17" i="18"/>
  <c r="A71" i="18" s="1"/>
  <c r="J71" i="18" s="1"/>
  <c r="A17" i="29"/>
  <c r="A71" i="29" s="1"/>
  <c r="B71" i="29" s="1"/>
  <c r="A17" i="28"/>
  <c r="A71" i="28" s="1"/>
  <c r="A18" i="19"/>
  <c r="A72" i="19" s="1"/>
  <c r="A18" i="18"/>
  <c r="A72" i="18" s="1"/>
  <c r="A18" i="29"/>
  <c r="A72" i="29" s="1"/>
  <c r="A18" i="28"/>
  <c r="A72" i="28" s="1"/>
  <c r="B72" i="28" s="1"/>
  <c r="A21" i="19"/>
  <c r="A75" i="19" s="1"/>
  <c r="A21" i="29"/>
  <c r="A75" i="29" s="1"/>
  <c r="A21" i="18"/>
  <c r="A75" i="18" s="1"/>
  <c r="J75" i="18" s="1"/>
  <c r="A21" i="28"/>
  <c r="A75" i="28" s="1"/>
  <c r="B75" i="28" s="1"/>
  <c r="A20" i="19"/>
  <c r="A74" i="19" s="1"/>
  <c r="A20" i="18"/>
  <c r="A74" i="18" s="1"/>
  <c r="J74" i="18" s="1"/>
  <c r="A20" i="29"/>
  <c r="A74" i="29" s="1"/>
  <c r="A20" i="28"/>
  <c r="A74" i="28" s="1"/>
  <c r="A21" i="26"/>
  <c r="A75" i="26" s="1"/>
  <c r="A21" i="27"/>
  <c r="A19" i="26"/>
  <c r="A73" i="26" s="1"/>
  <c r="A19" i="27"/>
  <c r="A18" i="26"/>
  <c r="A72" i="26" s="1"/>
  <c r="A18" i="27"/>
  <c r="A20" i="26"/>
  <c r="A74" i="26" s="1"/>
  <c r="A20" i="27"/>
  <c r="A17" i="26"/>
  <c r="A71" i="26" s="1"/>
  <c r="A17" i="27"/>
  <c r="C28" i="2"/>
  <c r="D32" i="2" s="1"/>
  <c r="K74" i="2"/>
  <c r="L53" i="2"/>
  <c r="I74" i="2"/>
  <c r="J53" i="2"/>
  <c r="H74" i="2"/>
  <c r="I53" i="2"/>
  <c r="M74" i="2"/>
  <c r="N53" i="2"/>
  <c r="J74" i="2"/>
  <c r="K53" i="2"/>
  <c r="G74" i="2"/>
  <c r="H53" i="2"/>
  <c r="L74" i="2"/>
  <c r="M53" i="2"/>
  <c r="E74" i="2"/>
  <c r="F53" i="2"/>
  <c r="D74" i="2"/>
  <c r="E53" i="2"/>
  <c r="F74" i="2"/>
  <c r="G53" i="2"/>
  <c r="F95" i="2"/>
  <c r="G95" i="2"/>
  <c r="A19" i="17"/>
  <c r="A73" i="17" s="1"/>
  <c r="A19" i="16"/>
  <c r="A73" i="16" s="1"/>
  <c r="A19" i="15"/>
  <c r="A73" i="15" s="1"/>
  <c r="O16" i="2"/>
  <c r="P16" i="2" s="1"/>
  <c r="Q16" i="2" s="1"/>
  <c r="S16" i="2" s="1"/>
  <c r="T16" i="2" s="1"/>
  <c r="U16" i="2" s="1"/>
  <c r="V16" i="2" s="1"/>
  <c r="W16" i="2" s="1"/>
  <c r="X16" i="2" s="1"/>
  <c r="Y16" i="2" s="1"/>
  <c r="Z16" i="2" s="1"/>
  <c r="AA16" i="2" s="1"/>
  <c r="AB16" i="2" s="1"/>
  <c r="AC16" i="2" s="1"/>
  <c r="AD16" i="2" s="1"/>
  <c r="AE16" i="2" s="1"/>
  <c r="AF16" i="2" s="1"/>
  <c r="AG16" i="2" s="1"/>
  <c r="AH16" i="2" s="1"/>
  <c r="AI16" i="2" s="1"/>
  <c r="AJ16" i="2" s="1"/>
  <c r="AK16" i="2" s="1"/>
  <c r="A20" i="17"/>
  <c r="A74" i="17" s="1"/>
  <c r="A20" i="16"/>
  <c r="A74" i="16" s="1"/>
  <c r="A20" i="15"/>
  <c r="A74" i="15" s="1"/>
  <c r="A18" i="17"/>
  <c r="A72" i="17" s="1"/>
  <c r="A18" i="16"/>
  <c r="A72" i="16" s="1"/>
  <c r="A18" i="15"/>
  <c r="A72" i="15" s="1"/>
  <c r="O17" i="2"/>
  <c r="P17" i="2" s="1"/>
  <c r="Q17" i="2" s="1"/>
  <c r="S17" i="2" s="1"/>
  <c r="T17" i="2" s="1"/>
  <c r="U17" i="2" s="1"/>
  <c r="V17" i="2" s="1"/>
  <c r="W17" i="2" s="1"/>
  <c r="X17" i="2" s="1"/>
  <c r="Y17" i="2" s="1"/>
  <c r="Z17" i="2" s="1"/>
  <c r="AA17" i="2" s="1"/>
  <c r="AB17" i="2" s="1"/>
  <c r="AC17" i="2" s="1"/>
  <c r="AD17" i="2" s="1"/>
  <c r="AE17" i="2" s="1"/>
  <c r="AF17" i="2" s="1"/>
  <c r="AG17" i="2" s="1"/>
  <c r="AH17" i="2" s="1"/>
  <c r="AI17" i="2" s="1"/>
  <c r="AJ17" i="2" s="1"/>
  <c r="AK17" i="2" s="1"/>
  <c r="A21" i="17"/>
  <c r="A75" i="17" s="1"/>
  <c r="A21" i="16"/>
  <c r="A75" i="16" s="1"/>
  <c r="A21" i="15"/>
  <c r="A75" i="15" s="1"/>
  <c r="J75" i="15" s="1"/>
  <c r="A17" i="17"/>
  <c r="A71" i="17" s="1"/>
  <c r="A17" i="16"/>
  <c r="A71" i="16" s="1"/>
  <c r="A17" i="15"/>
  <c r="A71" i="15" s="1"/>
  <c r="E101" i="2"/>
  <c r="Q94" i="2"/>
  <c r="E100" i="2"/>
  <c r="Q93" i="2"/>
  <c r="E99" i="2"/>
  <c r="E103" i="2"/>
  <c r="Q96" i="2"/>
  <c r="E102" i="2"/>
  <c r="Q95" i="2"/>
  <c r="O93" i="2"/>
  <c r="P93" i="2"/>
  <c r="L93" i="2"/>
  <c r="M93" i="2"/>
  <c r="N93" i="2"/>
  <c r="K93" i="2"/>
  <c r="G93" i="2"/>
  <c r="I93" i="2"/>
  <c r="H93" i="2"/>
  <c r="A21" i="3"/>
  <c r="A18" i="3"/>
  <c r="H92" i="2"/>
  <c r="G92" i="2"/>
  <c r="I92" i="2"/>
  <c r="A19" i="3"/>
  <c r="P96" i="2"/>
  <c r="L96" i="2"/>
  <c r="M96" i="2"/>
  <c r="N96" i="2"/>
  <c r="O96" i="2"/>
  <c r="H96" i="2"/>
  <c r="K96" i="2"/>
  <c r="G96" i="2"/>
  <c r="I96" i="2"/>
  <c r="P95" i="2"/>
  <c r="L95" i="2"/>
  <c r="M95" i="2"/>
  <c r="N95" i="2"/>
  <c r="O95" i="2"/>
  <c r="I95" i="2"/>
  <c r="K95" i="2"/>
  <c r="H95" i="2"/>
  <c r="A17" i="3"/>
  <c r="O94" i="2"/>
  <c r="P94" i="2"/>
  <c r="L94" i="2"/>
  <c r="M94" i="2"/>
  <c r="N94" i="2"/>
  <c r="H94" i="2"/>
  <c r="K94" i="2"/>
  <c r="I94" i="2"/>
  <c r="G94" i="2"/>
  <c r="F94" i="2"/>
  <c r="F96" i="2"/>
  <c r="F92" i="2"/>
  <c r="F93" i="2"/>
  <c r="J94" i="2"/>
  <c r="J95" i="2"/>
  <c r="J93" i="2"/>
  <c r="J96" i="2"/>
  <c r="A20" i="3"/>
  <c r="F15" i="2"/>
  <c r="G15" i="2" s="1"/>
  <c r="H15" i="2" s="1"/>
  <c r="I15" i="2" s="1"/>
  <c r="J15" i="2" s="1"/>
  <c r="K15" i="2" s="1"/>
  <c r="L15" i="2" s="1"/>
  <c r="M15" i="2" s="1"/>
  <c r="R38" i="16" l="1"/>
  <c r="R41" i="15"/>
  <c r="J40" i="16"/>
  <c r="V39" i="18"/>
  <c r="N40" i="16"/>
  <c r="AH40" i="18"/>
  <c r="N41" i="15"/>
  <c r="B42" i="16"/>
  <c r="AT37" i="19"/>
  <c r="F37" i="15"/>
  <c r="J42" i="16"/>
  <c r="V37" i="18"/>
  <c r="AH38" i="15"/>
  <c r="AH38" i="18"/>
  <c r="N39" i="15"/>
  <c r="B40" i="16"/>
  <c r="AT41" i="19"/>
  <c r="F42" i="15"/>
  <c r="J39" i="16"/>
  <c r="AD38" i="16"/>
  <c r="N37" i="16"/>
  <c r="AH42" i="18"/>
  <c r="AH38" i="16"/>
  <c r="N40" i="15"/>
  <c r="V39" i="15"/>
  <c r="R41" i="18"/>
  <c r="F38" i="18"/>
  <c r="AH40" i="15"/>
  <c r="AH40" i="16"/>
  <c r="V38" i="15"/>
  <c r="AL37" i="18"/>
  <c r="N39" i="16"/>
  <c r="AH37" i="16"/>
  <c r="V40" i="15"/>
  <c r="AL39" i="16"/>
  <c r="F40" i="16"/>
  <c r="V40" i="18"/>
  <c r="AD41" i="15"/>
  <c r="V37" i="16"/>
  <c r="B40" i="18"/>
  <c r="AD41" i="16"/>
  <c r="AD40" i="15"/>
  <c r="V41" i="16"/>
  <c r="AP41" i="16"/>
  <c r="F42" i="16"/>
  <c r="AD42" i="16"/>
  <c r="AD39" i="15"/>
  <c r="V38" i="16"/>
  <c r="AL42" i="18"/>
  <c r="AH39" i="15"/>
  <c r="B37" i="16"/>
  <c r="AT42" i="19"/>
  <c r="F39" i="15"/>
  <c r="V41" i="18"/>
  <c r="N38" i="16"/>
  <c r="AT42" i="15"/>
  <c r="AD39" i="18"/>
  <c r="AL42" i="15"/>
  <c r="AT39" i="19"/>
  <c r="F38" i="15"/>
  <c r="V38" i="18"/>
  <c r="AT37" i="18"/>
  <c r="AT37" i="15"/>
  <c r="AD37" i="18"/>
  <c r="AL40" i="15"/>
  <c r="F41" i="15"/>
  <c r="Z42" i="15"/>
  <c r="AT42" i="18"/>
  <c r="AT40" i="15"/>
  <c r="AD38" i="18"/>
  <c r="Z38" i="18"/>
  <c r="AD40" i="16"/>
  <c r="Z39" i="16"/>
  <c r="F38" i="16"/>
  <c r="Z37" i="18"/>
  <c r="Z38" i="16"/>
  <c r="J39" i="18"/>
  <c r="Z42" i="18"/>
  <c r="AL37" i="16"/>
  <c r="J37" i="16"/>
  <c r="J42" i="15"/>
  <c r="AL41" i="16"/>
  <c r="N37" i="18"/>
  <c r="B38" i="15"/>
  <c r="J38" i="16"/>
  <c r="B37" i="15"/>
  <c r="AL41" i="18"/>
  <c r="AT40" i="16"/>
  <c r="AH41" i="18"/>
  <c r="F41" i="16"/>
  <c r="AP42" i="15"/>
  <c r="AL40" i="18"/>
  <c r="B42" i="15"/>
  <c r="J41" i="16"/>
  <c r="AT42" i="16"/>
  <c r="N39" i="18"/>
  <c r="J38" i="15"/>
  <c r="AT38" i="19"/>
  <c r="AD37" i="16"/>
  <c r="Z39" i="18"/>
  <c r="AP37" i="15"/>
  <c r="AP40" i="15"/>
  <c r="AD38" i="15"/>
  <c r="AL39" i="18"/>
  <c r="J40" i="15"/>
  <c r="N42" i="18"/>
  <c r="B40" i="15"/>
  <c r="AT40" i="19"/>
  <c r="F40" i="15"/>
  <c r="Z37" i="15"/>
  <c r="AT39" i="18"/>
  <c r="AT41" i="15"/>
  <c r="AD42" i="18"/>
  <c r="F39" i="16"/>
  <c r="Z42" i="16"/>
  <c r="AL40" i="16"/>
  <c r="AL42" i="16"/>
  <c r="AL38" i="16"/>
  <c r="F37" i="16"/>
  <c r="Z40" i="16"/>
  <c r="AH41" i="15"/>
  <c r="AT39" i="16"/>
  <c r="AL38" i="18"/>
  <c r="J41" i="15"/>
  <c r="Z39" i="15"/>
  <c r="AH39" i="16"/>
  <c r="R40" i="16"/>
  <c r="N42" i="16"/>
  <c r="AT38" i="15"/>
  <c r="V41" i="29"/>
  <c r="AD42" i="28"/>
  <c r="B42" i="28"/>
  <c r="B40" i="28"/>
  <c r="N39" i="29"/>
  <c r="N40" i="29"/>
  <c r="AH41" i="29"/>
  <c r="AT40" i="28"/>
  <c r="AL41" i="29"/>
  <c r="R40" i="28"/>
  <c r="AP39" i="28"/>
  <c r="R39" i="28"/>
  <c r="AT37" i="26"/>
  <c r="B37" i="27"/>
  <c r="N41" i="27"/>
  <c r="AD41" i="26"/>
  <c r="R40" i="27"/>
  <c r="F38" i="27"/>
  <c r="R40" i="26"/>
  <c r="B42" i="27"/>
  <c r="AL38" i="26"/>
  <c r="V37" i="26"/>
  <c r="N38" i="27"/>
  <c r="Z42" i="27"/>
  <c r="N39" i="17"/>
  <c r="AD38" i="17"/>
  <c r="AP41" i="17"/>
  <c r="R37" i="17"/>
  <c r="AP37" i="3"/>
  <c r="AH39" i="17"/>
  <c r="R40" i="17"/>
  <c r="V37" i="3"/>
  <c r="AH41" i="3"/>
  <c r="AD41" i="3"/>
  <c r="V40" i="17"/>
  <c r="AT42" i="17"/>
  <c r="F40" i="3"/>
  <c r="R40" i="15"/>
  <c r="F41" i="18"/>
  <c r="Z41" i="16"/>
  <c r="J42" i="18"/>
  <c r="N37" i="19"/>
  <c r="AL39" i="19"/>
  <c r="AD37" i="19"/>
  <c r="Z40" i="19"/>
  <c r="AP37" i="19"/>
  <c r="AT37" i="3"/>
  <c r="AP41" i="3"/>
  <c r="AD40" i="17"/>
  <c r="F42" i="17"/>
  <c r="N40" i="17"/>
  <c r="Z42" i="3"/>
  <c r="B41" i="18"/>
  <c r="AD40" i="18"/>
  <c r="F39" i="18"/>
  <c r="N40" i="19"/>
  <c r="AD40" i="19"/>
  <c r="Z37" i="19"/>
  <c r="AP41" i="19"/>
  <c r="AP39" i="3"/>
  <c r="R41" i="3"/>
  <c r="AD42" i="3"/>
  <c r="Z39" i="3"/>
  <c r="AH42" i="3"/>
  <c r="Z38" i="3"/>
  <c r="R42" i="15"/>
  <c r="N41" i="19"/>
  <c r="AD42" i="19"/>
  <c r="AP40" i="19"/>
  <c r="Z41" i="18"/>
  <c r="AD41" i="19"/>
  <c r="R42" i="17"/>
  <c r="AL37" i="17"/>
  <c r="AL38" i="17"/>
  <c r="AH41" i="17"/>
  <c r="AL37" i="3"/>
  <c r="V41" i="15"/>
  <c r="R42" i="16"/>
  <c r="AL38" i="19"/>
  <c r="AD38" i="19"/>
  <c r="B38" i="16"/>
  <c r="B39" i="28"/>
  <c r="F41" i="28"/>
  <c r="F38" i="29"/>
  <c r="F37" i="28"/>
  <c r="J37" i="29"/>
  <c r="Z37" i="27"/>
  <c r="F42" i="27"/>
  <c r="AL42" i="27"/>
  <c r="V41" i="27"/>
  <c r="AD40" i="3"/>
  <c r="AT37" i="17"/>
  <c r="AD39" i="19"/>
  <c r="AP38" i="19"/>
  <c r="Z38" i="15"/>
  <c r="Z41" i="15"/>
  <c r="AD37" i="29"/>
  <c r="AP41" i="29"/>
  <c r="B42" i="29"/>
  <c r="AL38" i="29"/>
  <c r="AT37" i="29"/>
  <c r="V37" i="27"/>
  <c r="V38" i="26"/>
  <c r="V42" i="27"/>
  <c r="AD39" i="3"/>
  <c r="V39" i="17"/>
  <c r="Z42" i="17"/>
  <c r="AH41" i="16"/>
  <c r="B37" i="19"/>
  <c r="F40" i="19"/>
  <c r="F40" i="18"/>
  <c r="J38" i="18"/>
  <c r="AL38" i="28"/>
  <c r="R37" i="15"/>
  <c r="AT41" i="16"/>
  <c r="R39" i="18"/>
  <c r="AT38" i="16"/>
  <c r="B37" i="28"/>
  <c r="AD40" i="28"/>
  <c r="AL41" i="28"/>
  <c r="AH42" i="28"/>
  <c r="N38" i="28"/>
  <c r="AL40" i="29"/>
  <c r="N37" i="29"/>
  <c r="AP37" i="28"/>
  <c r="F42" i="28"/>
  <c r="J41" i="29"/>
  <c r="F37" i="29"/>
  <c r="J42" i="29"/>
  <c r="AT40" i="26"/>
  <c r="AD40" i="27"/>
  <c r="AP39" i="27"/>
  <c r="Z38" i="27"/>
  <c r="J42" i="27"/>
  <c r="N40" i="27"/>
  <c r="AL41" i="27"/>
  <c r="AD38" i="27"/>
  <c r="Z40" i="26"/>
  <c r="R37" i="26"/>
  <c r="R38" i="27"/>
  <c r="F40" i="26"/>
  <c r="J41" i="3"/>
  <c r="AT41" i="17"/>
  <c r="AD37" i="17"/>
  <c r="V37" i="17"/>
  <c r="AL38" i="3"/>
  <c r="R41" i="16"/>
  <c r="AL40" i="19"/>
  <c r="AT42" i="3"/>
  <c r="AT39" i="3"/>
  <c r="B39" i="15"/>
  <c r="Z41" i="19"/>
  <c r="B37" i="18"/>
  <c r="AP39" i="19"/>
  <c r="F42" i="3"/>
  <c r="AL39" i="29"/>
  <c r="AP38" i="26"/>
  <c r="R38" i="26"/>
  <c r="Z41" i="27"/>
  <c r="R40" i="3"/>
  <c r="AP40" i="17"/>
  <c r="AT37" i="16"/>
  <c r="Z38" i="19"/>
  <c r="AD39" i="16"/>
  <c r="Z42" i="29"/>
  <c r="AT39" i="26"/>
  <c r="AL37" i="27"/>
  <c r="R37" i="3"/>
  <c r="V39" i="19"/>
  <c r="AL39" i="28"/>
  <c r="J41" i="28"/>
  <c r="AP39" i="29"/>
  <c r="N39" i="27"/>
  <c r="F42" i="26"/>
  <c r="AH41" i="27"/>
  <c r="Z40" i="27"/>
  <c r="N39" i="3"/>
  <c r="R38" i="3"/>
  <c r="V41" i="3"/>
  <c r="AH37" i="19"/>
  <c r="R42" i="18"/>
  <c r="R40" i="18"/>
  <c r="AP39" i="15"/>
  <c r="B38" i="18"/>
  <c r="AP41" i="15"/>
  <c r="AD41" i="28"/>
  <c r="Z37" i="29"/>
  <c r="AD39" i="28"/>
  <c r="Z42" i="28"/>
  <c r="V42" i="28"/>
  <c r="J39" i="28"/>
  <c r="N39" i="28"/>
  <c r="AP40" i="28"/>
  <c r="B40" i="29"/>
  <c r="J37" i="28"/>
  <c r="AT42" i="29"/>
  <c r="F40" i="29"/>
  <c r="AP40" i="26"/>
  <c r="AH39" i="27"/>
  <c r="Z39" i="27"/>
  <c r="J41" i="26"/>
  <c r="B39" i="27"/>
  <c r="R42" i="27"/>
  <c r="N38" i="26"/>
  <c r="AH40" i="27"/>
  <c r="AT37" i="27"/>
  <c r="AH41" i="26"/>
  <c r="AH42" i="27"/>
  <c r="Z42" i="26"/>
  <c r="AT40" i="3"/>
  <c r="Z40" i="3"/>
  <c r="R42" i="3"/>
  <c r="V42" i="17"/>
  <c r="R38" i="18"/>
  <c r="AL37" i="19"/>
  <c r="AL42" i="19"/>
  <c r="Z42" i="19"/>
  <c r="R41" i="26"/>
  <c r="AH42" i="17"/>
  <c r="Z39" i="19"/>
  <c r="AH37" i="18"/>
  <c r="Z38" i="28"/>
  <c r="F39" i="29"/>
  <c r="AP42" i="27"/>
  <c r="B40" i="27"/>
  <c r="J37" i="3"/>
  <c r="AH38" i="17"/>
  <c r="AL39" i="17"/>
  <c r="AP37" i="16"/>
  <c r="N42" i="19"/>
  <c r="AD42" i="15"/>
  <c r="Z40" i="29"/>
  <c r="B39" i="29"/>
  <c r="V40" i="26"/>
  <c r="Z39" i="26"/>
  <c r="F38" i="26"/>
  <c r="AP42" i="3"/>
  <c r="R41" i="17"/>
  <c r="AP38" i="15"/>
  <c r="R37" i="19"/>
  <c r="R37" i="16"/>
  <c r="V40" i="29"/>
  <c r="AH38" i="29"/>
  <c r="AT38" i="26"/>
  <c r="AL39" i="26"/>
  <c r="N42" i="27"/>
  <c r="AD42" i="17"/>
  <c r="J37" i="17"/>
  <c r="V38" i="3"/>
  <c r="N41" i="3"/>
  <c r="AT38" i="18"/>
  <c r="AT41" i="18"/>
  <c r="AT40" i="18"/>
  <c r="B38" i="28"/>
  <c r="AD38" i="29"/>
  <c r="Z41" i="28"/>
  <c r="AD42" i="29"/>
  <c r="AT37" i="28"/>
  <c r="AT39" i="29"/>
  <c r="V39" i="28"/>
  <c r="R38" i="29"/>
  <c r="AH42" i="29"/>
  <c r="R37" i="29"/>
  <c r="AP38" i="29"/>
  <c r="AP37" i="29"/>
  <c r="AP39" i="26"/>
  <c r="F39" i="27"/>
  <c r="N40" i="26"/>
  <c r="F41" i="26"/>
  <c r="AD42" i="27"/>
  <c r="AH38" i="27"/>
  <c r="Z37" i="26"/>
  <c r="F37" i="27"/>
  <c r="AP40" i="27"/>
  <c r="R41" i="27"/>
  <c r="AL37" i="26"/>
  <c r="V39" i="26"/>
  <c r="J40" i="17"/>
  <c r="AL41" i="17"/>
  <c r="V38" i="17"/>
  <c r="AP39" i="17"/>
  <c r="Z37" i="17"/>
  <c r="AP37" i="18"/>
  <c r="Z41" i="17"/>
  <c r="AD39" i="17"/>
  <c r="AT38" i="17"/>
  <c r="AH39" i="3"/>
  <c r="AT40" i="17"/>
  <c r="AP38" i="16"/>
  <c r="N38" i="19"/>
  <c r="AP37" i="17"/>
  <c r="N39" i="19"/>
  <c r="V42" i="29"/>
  <c r="J40" i="28"/>
  <c r="AD38" i="26"/>
  <c r="J39" i="3"/>
  <c r="N41" i="17"/>
  <c r="V40" i="16"/>
  <c r="R37" i="18"/>
  <c r="AP39" i="16"/>
  <c r="AH39" i="28"/>
  <c r="J42" i="28"/>
  <c r="V42" i="26"/>
  <c r="N39" i="26"/>
  <c r="AD41" i="17"/>
  <c r="Z38" i="17"/>
  <c r="N37" i="3"/>
  <c r="J37" i="19"/>
  <c r="F40" i="28"/>
  <c r="N42" i="28"/>
  <c r="R41" i="29"/>
  <c r="F37" i="26"/>
  <c r="N41" i="26"/>
  <c r="AP38" i="27"/>
  <c r="J42" i="26"/>
  <c r="V41" i="17"/>
  <c r="AL42" i="17"/>
  <c r="N42" i="3"/>
  <c r="N38" i="15"/>
  <c r="AL38" i="15"/>
  <c r="N41" i="18"/>
  <c r="N37" i="15"/>
  <c r="AL41" i="15"/>
  <c r="N38" i="18"/>
  <c r="AD39" i="29"/>
  <c r="Z40" i="28"/>
  <c r="AH37" i="28"/>
  <c r="AL40" i="28"/>
  <c r="AL37" i="29"/>
  <c r="J38" i="29"/>
  <c r="AT42" i="28"/>
  <c r="AT41" i="29"/>
  <c r="N38" i="29"/>
  <c r="AP38" i="28"/>
  <c r="R38" i="28"/>
  <c r="R42" i="28"/>
  <c r="AT42" i="26"/>
  <c r="B38" i="26"/>
  <c r="AD42" i="26"/>
  <c r="AD40" i="26"/>
  <c r="AH37" i="27"/>
  <c r="F41" i="27"/>
  <c r="N37" i="26"/>
  <c r="B42" i="26"/>
  <c r="J37" i="26"/>
  <c r="J41" i="27"/>
  <c r="J38" i="27"/>
  <c r="J42" i="17"/>
  <c r="F40" i="17"/>
  <c r="AT39" i="15"/>
  <c r="AP42" i="19"/>
  <c r="Z39" i="28"/>
  <c r="N41" i="28"/>
  <c r="AL40" i="26"/>
  <c r="AL42" i="26"/>
  <c r="AP40" i="3"/>
  <c r="AH38" i="3"/>
  <c r="AL41" i="19"/>
  <c r="AP40" i="16"/>
  <c r="AH37" i="29"/>
  <c r="AT40" i="29"/>
  <c r="B39" i="26"/>
  <c r="AD39" i="27"/>
  <c r="J38" i="3"/>
  <c r="F37" i="3"/>
  <c r="B41" i="16"/>
  <c r="AH40" i="19"/>
  <c r="J39" i="15"/>
  <c r="N42" i="29"/>
  <c r="AH40" i="29"/>
  <c r="R41" i="28"/>
  <c r="AT38" i="27"/>
  <c r="F42" i="18"/>
  <c r="F37" i="18"/>
  <c r="AH38" i="28"/>
  <c r="F42" i="29"/>
  <c r="V41" i="28"/>
  <c r="J40" i="29"/>
  <c r="AD39" i="26"/>
  <c r="AL39" i="27"/>
  <c r="AT41" i="27"/>
  <c r="AT40" i="27"/>
  <c r="AH37" i="3"/>
  <c r="J39" i="17"/>
  <c r="R39" i="17"/>
  <c r="V40" i="3"/>
  <c r="J40" i="3"/>
  <c r="J42" i="19"/>
  <c r="R42" i="19"/>
  <c r="F41" i="17"/>
  <c r="AH41" i="19"/>
  <c r="F37" i="19"/>
  <c r="F38" i="19"/>
  <c r="F37" i="17"/>
  <c r="AH37" i="15"/>
  <c r="V37" i="19"/>
  <c r="AT41" i="28"/>
  <c r="J39" i="29"/>
  <c r="AH38" i="26"/>
  <c r="AP41" i="27"/>
  <c r="AH40" i="26"/>
  <c r="B41" i="26"/>
  <c r="AH40" i="17"/>
  <c r="J42" i="3"/>
  <c r="AH40" i="3"/>
  <c r="J41" i="18"/>
  <c r="AL37" i="15"/>
  <c r="V41" i="19"/>
  <c r="B37" i="29"/>
  <c r="B38" i="29"/>
  <c r="J39" i="26"/>
  <c r="Z39" i="17"/>
  <c r="B38" i="19"/>
  <c r="N40" i="28"/>
  <c r="V40" i="27"/>
  <c r="AL40" i="3"/>
  <c r="V40" i="19"/>
  <c r="AL37" i="28"/>
  <c r="N41" i="29"/>
  <c r="R42" i="26"/>
  <c r="R41" i="19"/>
  <c r="F41" i="29"/>
  <c r="AH42" i="26"/>
  <c r="AD37" i="27"/>
  <c r="N40" i="18"/>
  <c r="F39" i="28"/>
  <c r="B40" i="26"/>
  <c r="B41" i="27"/>
  <c r="R39" i="15"/>
  <c r="R38" i="15"/>
  <c r="Z41" i="29"/>
  <c r="Z37" i="28"/>
  <c r="AP42" i="29"/>
  <c r="R42" i="29"/>
  <c r="AP41" i="26"/>
  <c r="Z41" i="26"/>
  <c r="AT42" i="27"/>
  <c r="AL40" i="27"/>
  <c r="R39" i="3"/>
  <c r="AL39" i="3"/>
  <c r="R38" i="17"/>
  <c r="J41" i="17"/>
  <c r="J40" i="19"/>
  <c r="J38" i="19"/>
  <c r="AP42" i="17"/>
  <c r="AH39" i="19"/>
  <c r="B38" i="27"/>
  <c r="B39" i="18"/>
  <c r="B42" i="18"/>
  <c r="AD37" i="28"/>
  <c r="AD41" i="29"/>
  <c r="F38" i="28"/>
  <c r="R40" i="29"/>
  <c r="AP42" i="26"/>
  <c r="V41" i="26"/>
  <c r="AP37" i="27"/>
  <c r="J40" i="26"/>
  <c r="Z40" i="17"/>
  <c r="F39" i="3"/>
  <c r="V39" i="3"/>
  <c r="AP42" i="18"/>
  <c r="AD38" i="3"/>
  <c r="N41" i="16"/>
  <c r="AH42" i="19"/>
  <c r="B41" i="28"/>
  <c r="AH41" i="28"/>
  <c r="R39" i="27"/>
  <c r="F41" i="3"/>
  <c r="V42" i="19"/>
  <c r="AH39" i="29"/>
  <c r="AH37" i="17"/>
  <c r="B42" i="19"/>
  <c r="V38" i="27"/>
  <c r="N42" i="17"/>
  <c r="AH39" i="18"/>
  <c r="AT38" i="28"/>
  <c r="N37" i="27"/>
  <c r="F39" i="17"/>
  <c r="AT39" i="28"/>
  <c r="AP40" i="18"/>
  <c r="R38" i="19"/>
  <c r="R39" i="16"/>
  <c r="V38" i="29"/>
  <c r="AL42" i="28"/>
  <c r="B41" i="29"/>
  <c r="AP41" i="28"/>
  <c r="AP37" i="26"/>
  <c r="AT39" i="27"/>
  <c r="J38" i="26"/>
  <c r="AL38" i="27"/>
  <c r="AL40" i="17"/>
  <c r="F41" i="19"/>
  <c r="AP41" i="18"/>
  <c r="R37" i="27"/>
  <c r="Z37" i="3"/>
  <c r="Z38" i="29"/>
  <c r="J37" i="27"/>
  <c r="AT38" i="3"/>
  <c r="AP42" i="16"/>
  <c r="V39" i="27"/>
  <c r="AT39" i="17"/>
  <c r="B40" i="19"/>
  <c r="V37" i="29"/>
  <c r="Z38" i="26"/>
  <c r="AH42" i="15"/>
  <c r="AP40" i="29"/>
  <c r="AH42" i="16"/>
  <c r="AL39" i="15"/>
  <c r="AD40" i="29"/>
  <c r="AD38" i="28"/>
  <c r="AL42" i="29"/>
  <c r="R37" i="28"/>
  <c r="AT41" i="26"/>
  <c r="AD37" i="26"/>
  <c r="F39" i="26"/>
  <c r="F40" i="27"/>
  <c r="N40" i="3"/>
  <c r="AP38" i="17"/>
  <c r="Z41" i="3"/>
  <c r="V42" i="18"/>
  <c r="AH38" i="19"/>
  <c r="V38" i="19"/>
  <c r="F39" i="19"/>
  <c r="AD37" i="15"/>
  <c r="V42" i="15"/>
  <c r="N38" i="3"/>
  <c r="F42" i="19"/>
  <c r="AL41" i="26"/>
  <c r="AH37" i="26"/>
  <c r="AP38" i="18"/>
  <c r="V37" i="28"/>
  <c r="AD37" i="3"/>
  <c r="J37" i="15"/>
  <c r="N37" i="28"/>
  <c r="N38" i="17"/>
  <c r="R39" i="19"/>
  <c r="F38" i="17"/>
  <c r="J41" i="19"/>
  <c r="AH40" i="28"/>
  <c r="B41" i="19"/>
  <c r="J38" i="28"/>
  <c r="AL41" i="3"/>
  <c r="R39" i="29"/>
  <c r="J39" i="27"/>
  <c r="AL42" i="3"/>
  <c r="Z37" i="16"/>
  <c r="AP42" i="28"/>
  <c r="J40" i="27"/>
  <c r="V42" i="3"/>
  <c r="AD41" i="18"/>
  <c r="N37" i="17"/>
  <c r="B39" i="19"/>
  <c r="R39" i="26"/>
  <c r="F38" i="3"/>
  <c r="V39" i="16"/>
  <c r="V37" i="15"/>
  <c r="B39" i="16"/>
  <c r="V42" i="16"/>
  <c r="N42" i="15"/>
  <c r="B41" i="15"/>
  <c r="V39" i="29"/>
  <c r="V40" i="28"/>
  <c r="V38" i="28"/>
  <c r="AT38" i="29"/>
  <c r="AD41" i="27"/>
  <c r="AH39" i="26"/>
  <c r="B37" i="26"/>
  <c r="N42" i="26"/>
  <c r="AT41" i="3"/>
  <c r="AP39" i="18"/>
  <c r="AP38" i="3"/>
  <c r="J40" i="18"/>
  <c r="J39" i="19"/>
  <c r="R40" i="19"/>
  <c r="Z40" i="18"/>
  <c r="Z39" i="29"/>
  <c r="J38" i="17"/>
  <c r="Z40" i="15"/>
  <c r="J37" i="18"/>
  <c r="B75" i="17"/>
  <c r="D75" i="17" s="1"/>
  <c r="B72" i="18"/>
  <c r="AT17" i="28"/>
  <c r="B17" i="28"/>
  <c r="B21" i="18"/>
  <c r="B20" i="28"/>
  <c r="B71" i="18"/>
  <c r="B21" i="28"/>
  <c r="F73" i="18"/>
  <c r="F71" i="18"/>
  <c r="AP72" i="29"/>
  <c r="AY25" i="2"/>
  <c r="AZ25" i="2" s="1"/>
  <c r="BA25" i="2" s="1"/>
  <c r="BB25" i="2" s="1"/>
  <c r="BC25" i="2" s="1"/>
  <c r="BD25" i="2" s="1"/>
  <c r="BE25" i="2" s="1"/>
  <c r="BF25" i="2" s="1"/>
  <c r="BG25" i="2" s="1"/>
  <c r="BH25" i="2" s="1"/>
  <c r="BI25" i="2" s="1"/>
  <c r="AT20" i="28" s="1"/>
  <c r="B71" i="28"/>
  <c r="B21" i="29"/>
  <c r="N21" i="18"/>
  <c r="F21" i="18"/>
  <c r="F17" i="18"/>
  <c r="N17" i="18"/>
  <c r="AT71" i="29"/>
  <c r="F18" i="28"/>
  <c r="B17" i="29"/>
  <c r="B17" i="18"/>
  <c r="J17" i="18"/>
  <c r="J21" i="18"/>
  <c r="N72" i="26"/>
  <c r="J18" i="28"/>
  <c r="V72" i="28"/>
  <c r="N71" i="28"/>
  <c r="AD71" i="28"/>
  <c r="AP72" i="28"/>
  <c r="AL17" i="29"/>
  <c r="N72" i="29"/>
  <c r="J71" i="28"/>
  <c r="Z72" i="28"/>
  <c r="AR26" i="2"/>
  <c r="AS26" i="2" s="1"/>
  <c r="AD75" i="26" s="1"/>
  <c r="V75" i="29"/>
  <c r="F75" i="29"/>
  <c r="B73" i="28"/>
  <c r="J21" i="29"/>
  <c r="AY26" i="2"/>
  <c r="AZ26" i="2" s="1"/>
  <c r="BA26" i="2" s="1"/>
  <c r="N21" i="27" s="1"/>
  <c r="B19" i="28"/>
  <c r="AD74" i="29"/>
  <c r="AH17" i="29"/>
  <c r="R21" i="29"/>
  <c r="AP18" i="28"/>
  <c r="J75" i="26"/>
  <c r="V21" i="29"/>
  <c r="Z18" i="28"/>
  <c r="R75" i="29"/>
  <c r="N21" i="29"/>
  <c r="BA24" i="2"/>
  <c r="N73" i="28" s="1"/>
  <c r="J19" i="28"/>
  <c r="J73" i="28"/>
  <c r="AS24" i="2"/>
  <c r="AT24" i="2" s="1"/>
  <c r="AU24" i="2" s="1"/>
  <c r="AL73" i="26" s="1"/>
  <c r="Z73" i="29"/>
  <c r="AH71" i="28"/>
  <c r="Z74" i="29"/>
  <c r="AP74" i="29"/>
  <c r="AP17" i="28"/>
  <c r="AH17" i="28"/>
  <c r="R71" i="28"/>
  <c r="J74" i="26"/>
  <c r="F71" i="28"/>
  <c r="J17" i="28"/>
  <c r="Z71" i="28"/>
  <c r="AT71" i="28"/>
  <c r="Z17" i="28"/>
  <c r="V71" i="28"/>
  <c r="J74" i="29"/>
  <c r="J73" i="29"/>
  <c r="AD17" i="28"/>
  <c r="AP71" i="28"/>
  <c r="N17" i="28"/>
  <c r="J73" i="26"/>
  <c r="R17" i="28"/>
  <c r="AL17" i="28"/>
  <c r="AL71" i="28"/>
  <c r="R20" i="29"/>
  <c r="V17" i="28"/>
  <c r="F75" i="18"/>
  <c r="J18" i="18"/>
  <c r="B75" i="18"/>
  <c r="N19" i="18"/>
  <c r="N72" i="18"/>
  <c r="J19" i="18"/>
  <c r="F74" i="18"/>
  <c r="F72" i="18"/>
  <c r="B19" i="18"/>
  <c r="N18" i="18"/>
  <c r="N74" i="18"/>
  <c r="J20" i="18"/>
  <c r="B18" i="18"/>
  <c r="F72" i="28"/>
  <c r="AH18" i="28"/>
  <c r="V20" i="28"/>
  <c r="N20" i="18"/>
  <c r="B74" i="18"/>
  <c r="B74" i="28"/>
  <c r="V74" i="29"/>
  <c r="F19" i="28"/>
  <c r="F20" i="29"/>
  <c r="R18" i="28"/>
  <c r="N75" i="29"/>
  <c r="F21" i="29"/>
  <c r="N74" i="28"/>
  <c r="F73" i="28"/>
  <c r="F19" i="18"/>
  <c r="J73" i="18"/>
  <c r="B73" i="18"/>
  <c r="F18" i="18"/>
  <c r="B20" i="18"/>
  <c r="F20" i="18"/>
  <c r="J75" i="29"/>
  <c r="AD72" i="28"/>
  <c r="AL72" i="28"/>
  <c r="N18" i="28"/>
  <c r="R72" i="28"/>
  <c r="B75" i="29"/>
  <c r="J71" i="26"/>
  <c r="V17" i="29"/>
  <c r="AP17" i="29"/>
  <c r="AT17" i="29"/>
  <c r="R71" i="29"/>
  <c r="F17" i="29"/>
  <c r="AH71" i="29"/>
  <c r="Z71" i="29"/>
  <c r="F71" i="29"/>
  <c r="R17" i="29"/>
  <c r="AL71" i="29"/>
  <c r="V71" i="29"/>
  <c r="N71" i="29"/>
  <c r="AP71" i="29"/>
  <c r="J17" i="29"/>
  <c r="Z17" i="29"/>
  <c r="J71" i="29"/>
  <c r="AD17" i="29"/>
  <c r="AD71" i="29"/>
  <c r="N17" i="29"/>
  <c r="N71" i="18"/>
  <c r="J72" i="18"/>
  <c r="B17" i="3"/>
  <c r="N75" i="18"/>
  <c r="AP74" i="17"/>
  <c r="AR74" i="17" s="1"/>
  <c r="B72" i="29"/>
  <c r="V73" i="29"/>
  <c r="N20" i="29"/>
  <c r="AP18" i="29"/>
  <c r="J72" i="29"/>
  <c r="B74" i="29"/>
  <c r="AL20" i="29"/>
  <c r="R18" i="29"/>
  <c r="J19" i="29"/>
  <c r="AH74" i="29"/>
  <c r="R72" i="29"/>
  <c r="N73" i="29"/>
  <c r="AD72" i="29"/>
  <c r="Z18" i="29"/>
  <c r="F19" i="29"/>
  <c r="B73" i="29"/>
  <c r="F73" i="29"/>
  <c r="AH72" i="29"/>
  <c r="F74" i="29"/>
  <c r="V19" i="29"/>
  <c r="B19" i="29"/>
  <c r="F72" i="29"/>
  <c r="AL72" i="29"/>
  <c r="Z20" i="29"/>
  <c r="AH20" i="29"/>
  <c r="AH18" i="29"/>
  <c r="AT18" i="29"/>
  <c r="AL18" i="29"/>
  <c r="R73" i="29"/>
  <c r="AD20" i="29"/>
  <c r="Z19" i="29"/>
  <c r="AP20" i="29"/>
  <c r="V20" i="29"/>
  <c r="R74" i="29"/>
  <c r="B18" i="29"/>
  <c r="N74" i="29"/>
  <c r="J20" i="29"/>
  <c r="B20" i="29"/>
  <c r="AT72" i="29"/>
  <c r="AD18" i="29"/>
  <c r="V18" i="29"/>
  <c r="R19" i="29"/>
  <c r="AT74" i="29"/>
  <c r="AL74" i="29"/>
  <c r="N19" i="29"/>
  <c r="F18" i="29"/>
  <c r="AT20" i="29"/>
  <c r="N18" i="29"/>
  <c r="V72" i="29"/>
  <c r="F17" i="28"/>
  <c r="AH71" i="26"/>
  <c r="B74" i="26"/>
  <c r="R75" i="26"/>
  <c r="Z71" i="26"/>
  <c r="V73" i="26"/>
  <c r="B73" i="26"/>
  <c r="AD71" i="26"/>
  <c r="N73" i="26"/>
  <c r="R72" i="26"/>
  <c r="Z74" i="26"/>
  <c r="V71" i="26"/>
  <c r="AP72" i="26"/>
  <c r="F73" i="26"/>
  <c r="N71" i="26"/>
  <c r="AD18" i="28"/>
  <c r="B75" i="26"/>
  <c r="J72" i="28"/>
  <c r="AD74" i="26"/>
  <c r="AT74" i="26"/>
  <c r="F75" i="26"/>
  <c r="B21" i="26"/>
  <c r="AT72" i="26"/>
  <c r="B17" i="26"/>
  <c r="R71" i="26"/>
  <c r="N75" i="26"/>
  <c r="B19" i="26"/>
  <c r="B72" i="26"/>
  <c r="AL71" i="26"/>
  <c r="B18" i="28"/>
  <c r="AL72" i="26"/>
  <c r="J72" i="26"/>
  <c r="F72" i="26"/>
  <c r="AH74" i="26"/>
  <c r="AT71" i="26"/>
  <c r="B18" i="26"/>
  <c r="AH72" i="28"/>
  <c r="R74" i="26"/>
  <c r="AP71" i="26"/>
  <c r="AH72" i="26"/>
  <c r="N72" i="28"/>
  <c r="B20" i="26"/>
  <c r="Z72" i="29"/>
  <c r="F71" i="26"/>
  <c r="R73" i="26"/>
  <c r="Z72" i="26"/>
  <c r="N74" i="26"/>
  <c r="V75" i="26"/>
  <c r="V74" i="26"/>
  <c r="F74" i="26"/>
  <c r="V72" i="26"/>
  <c r="AT72" i="28"/>
  <c r="Z73" i="26"/>
  <c r="AD72" i="26"/>
  <c r="AL74" i="26"/>
  <c r="V18" i="28"/>
  <c r="AP74" i="26"/>
  <c r="AT18" i="28"/>
  <c r="B71" i="26"/>
  <c r="J18" i="29"/>
  <c r="AL18" i="28"/>
  <c r="AD20" i="27"/>
  <c r="B20" i="27"/>
  <c r="A74" i="27"/>
  <c r="AD20" i="26"/>
  <c r="Z20" i="26"/>
  <c r="V20" i="26"/>
  <c r="R20" i="26"/>
  <c r="N20" i="26"/>
  <c r="J20" i="26"/>
  <c r="F20" i="26"/>
  <c r="AT20" i="26"/>
  <c r="AP20" i="26"/>
  <c r="AH20" i="26"/>
  <c r="AL20" i="26"/>
  <c r="R18" i="27"/>
  <c r="N18" i="27"/>
  <c r="F18" i="27"/>
  <c r="J18" i="27"/>
  <c r="B18" i="27"/>
  <c r="AP18" i="27"/>
  <c r="AL18" i="27"/>
  <c r="AD18" i="27"/>
  <c r="V18" i="27"/>
  <c r="AT18" i="27"/>
  <c r="AH18" i="27"/>
  <c r="Z18" i="27"/>
  <c r="A72" i="27"/>
  <c r="AT18" i="26"/>
  <c r="AP18" i="26"/>
  <c r="AL18" i="26"/>
  <c r="AH18" i="26"/>
  <c r="AD18" i="26"/>
  <c r="Z18" i="26"/>
  <c r="V18" i="26"/>
  <c r="R18" i="26"/>
  <c r="N18" i="26"/>
  <c r="J18" i="26"/>
  <c r="F18" i="26"/>
  <c r="J19" i="27"/>
  <c r="F19" i="27"/>
  <c r="B19" i="27"/>
  <c r="A73" i="27"/>
  <c r="N19" i="26"/>
  <c r="J19" i="26"/>
  <c r="F19" i="26"/>
  <c r="R19" i="26"/>
  <c r="Z19" i="26"/>
  <c r="V19" i="26"/>
  <c r="AR68" i="29"/>
  <c r="H14" i="29"/>
  <c r="X14" i="29"/>
  <c r="AB14" i="26"/>
  <c r="D14" i="26"/>
  <c r="L68" i="27"/>
  <c r="AR14" i="29"/>
  <c r="D14" i="28"/>
  <c r="T68" i="29"/>
  <c r="AR68" i="27"/>
  <c r="AV14" i="27"/>
  <c r="AV68" i="27"/>
  <c r="X68" i="29"/>
  <c r="AB14" i="29"/>
  <c r="T14" i="28"/>
  <c r="AN68" i="26"/>
  <c r="AB68" i="26"/>
  <c r="X14" i="27"/>
  <c r="T68" i="28"/>
  <c r="X14" i="28"/>
  <c r="D68" i="29"/>
  <c r="L68" i="26"/>
  <c r="AN14" i="27"/>
  <c r="H68" i="27"/>
  <c r="H14" i="28"/>
  <c r="AF68" i="29"/>
  <c r="AN68" i="29"/>
  <c r="T68" i="27"/>
  <c r="P14" i="27"/>
  <c r="T14" i="27"/>
  <c r="AV68" i="29"/>
  <c r="AF68" i="28"/>
  <c r="AJ14" i="28"/>
  <c r="AJ14" i="26"/>
  <c r="AF14" i="26"/>
  <c r="H14" i="26"/>
  <c r="P68" i="28"/>
  <c r="AN14" i="28"/>
  <c r="AN68" i="28"/>
  <c r="AN14" i="26"/>
  <c r="L14" i="27"/>
  <c r="AB68" i="27"/>
  <c r="AF14" i="28"/>
  <c r="AV14" i="29"/>
  <c r="L68" i="28"/>
  <c r="D68" i="26"/>
  <c r="H14" i="27"/>
  <c r="L14" i="26"/>
  <c r="AF14" i="29"/>
  <c r="D14" i="29"/>
  <c r="L14" i="29"/>
  <c r="AN68" i="27"/>
  <c r="AR68" i="26"/>
  <c r="P14" i="26"/>
  <c r="P14" i="28"/>
  <c r="AJ68" i="29"/>
  <c r="P68" i="29"/>
  <c r="X68" i="26"/>
  <c r="P68" i="26"/>
  <c r="D68" i="27"/>
  <c r="AV14" i="28"/>
  <c r="AJ68" i="28"/>
  <c r="L14" i="28"/>
  <c r="AJ68" i="26"/>
  <c r="AF14" i="27"/>
  <c r="T14" i="26"/>
  <c r="AJ14" i="29"/>
  <c r="AB68" i="29"/>
  <c r="AB68" i="28"/>
  <c r="AV14" i="26"/>
  <c r="AV68" i="26"/>
  <c r="AR14" i="27"/>
  <c r="AB14" i="28"/>
  <c r="D68" i="28"/>
  <c r="AR14" i="28"/>
  <c r="X14" i="26"/>
  <c r="AJ14" i="27"/>
  <c r="D14" i="27"/>
  <c r="P14" i="29"/>
  <c r="L68" i="29"/>
  <c r="H68" i="28"/>
  <c r="AF68" i="26"/>
  <c r="AF68" i="27"/>
  <c r="P68" i="27"/>
  <c r="AN14" i="29"/>
  <c r="X68" i="28"/>
  <c r="AR68" i="28"/>
  <c r="H68" i="26"/>
  <c r="AR14" i="26"/>
  <c r="AB14" i="27"/>
  <c r="AV68" i="28"/>
  <c r="T14" i="29"/>
  <c r="H68" i="29"/>
  <c r="T68" i="26"/>
  <c r="X68" i="27"/>
  <c r="AJ68" i="27"/>
  <c r="B17" i="27"/>
  <c r="F17" i="27"/>
  <c r="AT17" i="27"/>
  <c r="AP17" i="27"/>
  <c r="V17" i="27"/>
  <c r="R17" i="27"/>
  <c r="AL17" i="27"/>
  <c r="AH17" i="27"/>
  <c r="AD17" i="27"/>
  <c r="Z17" i="27"/>
  <c r="N17" i="27"/>
  <c r="J17" i="27"/>
  <c r="A71" i="27"/>
  <c r="B71" i="27" s="1"/>
  <c r="B21" i="27"/>
  <c r="A75" i="27"/>
  <c r="AT17" i="26"/>
  <c r="AP17" i="26"/>
  <c r="AL17" i="26"/>
  <c r="AH17" i="26"/>
  <c r="AD17" i="26"/>
  <c r="Z17" i="26"/>
  <c r="V17" i="26"/>
  <c r="R17" i="26"/>
  <c r="N17" i="26"/>
  <c r="J17" i="26"/>
  <c r="F17" i="26"/>
  <c r="V21" i="26"/>
  <c r="R21" i="26"/>
  <c r="N21" i="26"/>
  <c r="J21" i="26"/>
  <c r="F21" i="26"/>
  <c r="AP33" i="17"/>
  <c r="AP25" i="17"/>
  <c r="AP29" i="3"/>
  <c r="AP28" i="3"/>
  <c r="AP31" i="3"/>
  <c r="AP32" i="3"/>
  <c r="AP34" i="3"/>
  <c r="AP34" i="17"/>
  <c r="AP28" i="17"/>
  <c r="AP35" i="3"/>
  <c r="AP33" i="3"/>
  <c r="AP30" i="17"/>
  <c r="AP26" i="3"/>
  <c r="AP36" i="17"/>
  <c r="AP36" i="3"/>
  <c r="AP29" i="17"/>
  <c r="AP35" i="17"/>
  <c r="AP30" i="3"/>
  <c r="AP32" i="17"/>
  <c r="AP25" i="3"/>
  <c r="AP27" i="17"/>
  <c r="AP27" i="3"/>
  <c r="AP31" i="17"/>
  <c r="AP26" i="17"/>
  <c r="G71" i="3"/>
  <c r="G17" i="3"/>
  <c r="G18" i="3" s="1"/>
  <c r="C71" i="3"/>
  <c r="C72" i="3" s="1"/>
  <c r="C17" i="3"/>
  <c r="C18" i="3" s="1"/>
  <c r="K71" i="3"/>
  <c r="K72" i="3" s="1"/>
  <c r="K17" i="3"/>
  <c r="K18" i="3" s="1"/>
  <c r="O71" i="3"/>
  <c r="O72" i="3" s="1"/>
  <c r="O17" i="3"/>
  <c r="O18" i="3" s="1"/>
  <c r="D53" i="2"/>
  <c r="F31" i="17"/>
  <c r="AD33" i="3"/>
  <c r="Z30" i="17"/>
  <c r="Z31" i="17"/>
  <c r="AL35" i="3"/>
  <c r="V28" i="3"/>
  <c r="V32" i="17"/>
  <c r="R30" i="17"/>
  <c r="R31" i="17"/>
  <c r="Z26" i="17"/>
  <c r="Z36" i="17"/>
  <c r="R29" i="17"/>
  <c r="V30" i="17"/>
  <c r="AT25" i="17"/>
  <c r="F25" i="3"/>
  <c r="AL25" i="17"/>
  <c r="AD30" i="17"/>
  <c r="AD33" i="17"/>
  <c r="R26" i="17"/>
  <c r="AL32" i="17"/>
  <c r="J27" i="17"/>
  <c r="AD25" i="3"/>
  <c r="AL31" i="17"/>
  <c r="F29" i="15"/>
  <c r="N29" i="18"/>
  <c r="V26" i="17"/>
  <c r="AH28" i="17"/>
  <c r="Z25" i="15"/>
  <c r="AD29" i="3"/>
  <c r="R36" i="17"/>
  <c r="AP32" i="18"/>
  <c r="N33" i="17"/>
  <c r="F34" i="17"/>
  <c r="V27" i="3"/>
  <c r="AD35" i="3"/>
  <c r="F32" i="17"/>
  <c r="AD36" i="17"/>
  <c r="AD26" i="3"/>
  <c r="Z33" i="17"/>
  <c r="J28" i="3"/>
  <c r="N28" i="17"/>
  <c r="AT35" i="17"/>
  <c r="N29" i="17"/>
  <c r="V25" i="17"/>
  <c r="R27" i="17"/>
  <c r="J30" i="17"/>
  <c r="N29" i="3"/>
  <c r="R34" i="3"/>
  <c r="Z25" i="16"/>
  <c r="F29" i="3"/>
  <c r="AH36" i="17"/>
  <c r="B25" i="15"/>
  <c r="AH36" i="3"/>
  <c r="AH33" i="17"/>
  <c r="AD34" i="17"/>
  <c r="AD31" i="17"/>
  <c r="Z26" i="3"/>
  <c r="R36" i="3"/>
  <c r="R34" i="17"/>
  <c r="AD25" i="17"/>
  <c r="F26" i="3"/>
  <c r="AT29" i="17"/>
  <c r="V28" i="17"/>
  <c r="J26" i="3"/>
  <c r="J36" i="3"/>
  <c r="Z30" i="3"/>
  <c r="F27" i="17"/>
  <c r="R26" i="3"/>
  <c r="R36" i="15"/>
  <c r="AH31" i="15"/>
  <c r="AP33" i="15"/>
  <c r="F31" i="3"/>
  <c r="AL29" i="18"/>
  <c r="AL33" i="3"/>
  <c r="AP26" i="18"/>
  <c r="N27" i="17"/>
  <c r="AT27" i="3"/>
  <c r="Z25" i="3"/>
  <c r="AT30" i="17"/>
  <c r="F25" i="17"/>
  <c r="J30" i="3"/>
  <c r="V33" i="17"/>
  <c r="Z34" i="3"/>
  <c r="AL28" i="3"/>
  <c r="N30" i="3"/>
  <c r="AL30" i="3"/>
  <c r="AT36" i="17"/>
  <c r="R27" i="3"/>
  <c r="B32" i="18"/>
  <c r="B29" i="18"/>
  <c r="N32" i="18"/>
  <c r="N27" i="18"/>
  <c r="B33" i="18"/>
  <c r="V27" i="17"/>
  <c r="R35" i="3"/>
  <c r="F33" i="3"/>
  <c r="N36" i="17"/>
  <c r="V32" i="3"/>
  <c r="AH25" i="17"/>
  <c r="AT31" i="3"/>
  <c r="Z29" i="3"/>
  <c r="AL30" i="17"/>
  <c r="AT34" i="17"/>
  <c r="AL36" i="3"/>
  <c r="AL28" i="17"/>
  <c r="AH30" i="18"/>
  <c r="N26" i="18"/>
  <c r="B34" i="18"/>
  <c r="V36" i="3"/>
  <c r="V35" i="3"/>
  <c r="R33" i="3"/>
  <c r="AP33" i="18"/>
  <c r="J35" i="3"/>
  <c r="AH26" i="3"/>
  <c r="AH29" i="3"/>
  <c r="J26" i="17"/>
  <c r="F29" i="17"/>
  <c r="N25" i="17"/>
  <c r="AL29" i="3"/>
  <c r="AH25" i="3"/>
  <c r="AT28" i="3"/>
  <c r="R28" i="3"/>
  <c r="F27" i="3"/>
  <c r="B31" i="15"/>
  <c r="Z31" i="3"/>
  <c r="AL35" i="15"/>
  <c r="N28" i="15"/>
  <c r="J31" i="17"/>
  <c r="AP35" i="18"/>
  <c r="Z36" i="3"/>
  <c r="F32" i="3"/>
  <c r="AH35" i="3"/>
  <c r="AP31" i="18"/>
  <c r="AL32" i="3"/>
  <c r="AT35" i="3"/>
  <c r="V31" i="3"/>
  <c r="R33" i="17"/>
  <c r="Z27" i="3"/>
  <c r="AT34" i="3"/>
  <c r="Z25" i="17"/>
  <c r="AD32" i="17"/>
  <c r="N26" i="17"/>
  <c r="AD32" i="15"/>
  <c r="AP36" i="18"/>
  <c r="V35" i="17"/>
  <c r="AH34" i="3"/>
  <c r="Z28" i="17"/>
  <c r="J25" i="15"/>
  <c r="N28" i="18"/>
  <c r="AT31" i="17"/>
  <c r="AP34" i="18"/>
  <c r="J33" i="3"/>
  <c r="N32" i="3"/>
  <c r="R32" i="3"/>
  <c r="Z33" i="3"/>
  <c r="AH31" i="3"/>
  <c r="Z29" i="17"/>
  <c r="AH28" i="3"/>
  <c r="F36" i="17"/>
  <c r="V32" i="18"/>
  <c r="AP28" i="18"/>
  <c r="AL34" i="17"/>
  <c r="J34" i="17"/>
  <c r="AL31" i="3"/>
  <c r="AD36" i="3"/>
  <c r="N33" i="3"/>
  <c r="AT36" i="3"/>
  <c r="AH31" i="17"/>
  <c r="AP27" i="18"/>
  <c r="N35" i="3"/>
  <c r="AD28" i="17"/>
  <c r="AT33" i="17"/>
  <c r="F36" i="3"/>
  <c r="N27" i="3"/>
  <c r="AT26" i="17"/>
  <c r="N28" i="3"/>
  <c r="F28" i="17"/>
  <c r="Z27" i="17"/>
  <c r="N36" i="3"/>
  <c r="F28" i="3"/>
  <c r="Z34" i="15"/>
  <c r="AD30" i="3"/>
  <c r="AP30" i="18"/>
  <c r="AH26" i="17"/>
  <c r="V34" i="17"/>
  <c r="N31" i="3"/>
  <c r="AD31" i="3"/>
  <c r="AH30" i="3"/>
  <c r="V29" i="17"/>
  <c r="F30" i="17"/>
  <c r="AH30" i="17"/>
  <c r="J31" i="3"/>
  <c r="R25" i="17"/>
  <c r="AD26" i="17"/>
  <c r="AH29" i="17"/>
  <c r="V34" i="3"/>
  <c r="AH27" i="3"/>
  <c r="AD28" i="3"/>
  <c r="F35" i="3"/>
  <c r="Z35" i="16"/>
  <c r="J29" i="3"/>
  <c r="V25" i="3"/>
  <c r="J32" i="17"/>
  <c r="AP25" i="18"/>
  <c r="AL36" i="15"/>
  <c r="R32" i="17"/>
  <c r="AH27" i="17"/>
  <c r="J34" i="3"/>
  <c r="AH33" i="3"/>
  <c r="V29" i="3"/>
  <c r="AD27" i="17"/>
  <c r="F34" i="3"/>
  <c r="R25" i="3"/>
  <c r="J36" i="17"/>
  <c r="AD34" i="3"/>
  <c r="AT28" i="17"/>
  <c r="Z31" i="16"/>
  <c r="AT33" i="3"/>
  <c r="AH36" i="18"/>
  <c r="AT30" i="3"/>
  <c r="N30" i="17"/>
  <c r="V28" i="18"/>
  <c r="J35" i="17"/>
  <c r="J32" i="3"/>
  <c r="AH32" i="3"/>
  <c r="N34" i="17"/>
  <c r="AT32" i="17"/>
  <c r="R31" i="3"/>
  <c r="AH35" i="17"/>
  <c r="AL27" i="3"/>
  <c r="AD35" i="17"/>
  <c r="V26" i="3"/>
  <c r="AH34" i="17"/>
  <c r="AT25" i="3"/>
  <c r="AL27" i="17"/>
  <c r="AL35" i="17"/>
  <c r="Z34" i="17"/>
  <c r="J27" i="3"/>
  <c r="AT27" i="17"/>
  <c r="N31" i="17"/>
  <c r="AD25" i="18"/>
  <c r="Z33" i="16"/>
  <c r="J29" i="17"/>
  <c r="F27" i="18"/>
  <c r="J33" i="17"/>
  <c r="Z35" i="3"/>
  <c r="Z32" i="15"/>
  <c r="N26" i="3"/>
  <c r="J25" i="3"/>
  <c r="AL36" i="17"/>
  <c r="AD32" i="3"/>
  <c r="AT29" i="3"/>
  <c r="R35" i="17"/>
  <c r="AL25" i="3"/>
  <c r="V36" i="17"/>
  <c r="AT26" i="3"/>
  <c r="AP29" i="18"/>
  <c r="R28" i="17"/>
  <c r="AL26" i="17"/>
  <c r="AH32" i="17"/>
  <c r="AD29" i="17"/>
  <c r="R29" i="3"/>
  <c r="AT31" i="15"/>
  <c r="J34" i="15"/>
  <c r="J28" i="15"/>
  <c r="J31" i="18"/>
  <c r="AH29" i="18"/>
  <c r="N32" i="17"/>
  <c r="AL33" i="17"/>
  <c r="F33" i="17"/>
  <c r="AT32" i="3"/>
  <c r="V33" i="3"/>
  <c r="AL29" i="17"/>
  <c r="F30" i="3"/>
  <c r="Z35" i="17"/>
  <c r="J25" i="17"/>
  <c r="F26" i="17"/>
  <c r="N25" i="3"/>
  <c r="N34" i="3"/>
  <c r="V30" i="3"/>
  <c r="Z32" i="17"/>
  <c r="AL26" i="3"/>
  <c r="V31" i="17"/>
  <c r="N35" i="17"/>
  <c r="R30" i="3"/>
  <c r="AL34" i="3"/>
  <c r="AT25" i="15"/>
  <c r="Z28" i="3"/>
  <c r="J28" i="17"/>
  <c r="AD27" i="3"/>
  <c r="Z32" i="3"/>
  <c r="AD30" i="18"/>
  <c r="F35" i="17"/>
  <c r="N31" i="15"/>
  <c r="J28" i="18"/>
  <c r="N30" i="15"/>
  <c r="Z34" i="18"/>
  <c r="R31" i="18"/>
  <c r="B27" i="15"/>
  <c r="V30" i="15"/>
  <c r="AP34" i="15"/>
  <c r="AT30" i="15"/>
  <c r="AT33" i="15"/>
  <c r="J27" i="15"/>
  <c r="B35" i="15"/>
  <c r="Z25" i="18"/>
  <c r="AP35" i="15"/>
  <c r="AT26" i="18"/>
  <c r="N25" i="18"/>
  <c r="AP27" i="15"/>
  <c r="Z29" i="18"/>
  <c r="N34" i="18"/>
  <c r="V26" i="18"/>
  <c r="AL33" i="18"/>
  <c r="AD33" i="18"/>
  <c r="R28" i="18"/>
  <c r="AL31" i="15"/>
  <c r="AT36" i="18"/>
  <c r="Z26" i="16"/>
  <c r="B29" i="15"/>
  <c r="AL35" i="18"/>
  <c r="AP32" i="15"/>
  <c r="N30" i="18"/>
  <c r="AT33" i="18"/>
  <c r="N27" i="15"/>
  <c r="V35" i="18"/>
  <c r="AL25" i="15"/>
  <c r="Z27" i="15"/>
  <c r="AP25" i="15"/>
  <c r="V36" i="18"/>
  <c r="V28" i="15"/>
  <c r="J35" i="15"/>
  <c r="J31" i="15"/>
  <c r="J32" i="18"/>
  <c r="F34" i="18"/>
  <c r="F25" i="15"/>
  <c r="N29" i="15"/>
  <c r="J36" i="18"/>
  <c r="B35" i="18"/>
  <c r="J32" i="15"/>
  <c r="AD34" i="15"/>
  <c r="F34" i="15"/>
  <c r="AD36" i="15"/>
  <c r="F27" i="15"/>
  <c r="AT35" i="15"/>
  <c r="AD31" i="18"/>
  <c r="F26" i="18"/>
  <c r="AT29" i="15"/>
  <c r="V25" i="18"/>
  <c r="AT32" i="15"/>
  <c r="AL28" i="15"/>
  <c r="AT34" i="18"/>
  <c r="R33" i="15"/>
  <c r="Z29" i="16"/>
  <c r="AH32" i="15"/>
  <c r="J29" i="18"/>
  <c r="R35" i="15"/>
  <c r="Z31" i="15"/>
  <c r="AP31" i="15"/>
  <c r="AH33" i="18"/>
  <c r="AL34" i="15"/>
  <c r="AT27" i="18"/>
  <c r="AP28" i="15"/>
  <c r="N35" i="18"/>
  <c r="AH34" i="18"/>
  <c r="AH35" i="15"/>
  <c r="J34" i="18"/>
  <c r="B30" i="18"/>
  <c r="F35" i="18"/>
  <c r="Z30" i="15"/>
  <c r="AT29" i="18"/>
  <c r="AH30" i="15"/>
  <c r="V26" i="15"/>
  <c r="F32" i="15"/>
  <c r="AH32" i="18"/>
  <c r="Z36" i="18"/>
  <c r="N35" i="15"/>
  <c r="AH28" i="18"/>
  <c r="B26" i="15"/>
  <c r="AD35" i="15"/>
  <c r="AL28" i="18"/>
  <c r="F36" i="15"/>
  <c r="Z36" i="16"/>
  <c r="N34" i="15"/>
  <c r="B28" i="18"/>
  <c r="F28" i="18"/>
  <c r="Z35" i="18"/>
  <c r="J30" i="15"/>
  <c r="R34" i="18"/>
  <c r="F36" i="18"/>
  <c r="F25" i="18"/>
  <c r="B28" i="15"/>
  <c r="N31" i="18"/>
  <c r="AH31" i="18"/>
  <c r="AL33" i="15"/>
  <c r="AL26" i="18"/>
  <c r="N33" i="15"/>
  <c r="B27" i="18"/>
  <c r="B36" i="18"/>
  <c r="V33" i="18"/>
  <c r="N33" i="18"/>
  <c r="AH34" i="15"/>
  <c r="N36" i="18"/>
  <c r="V30" i="18"/>
  <c r="AH33" i="15"/>
  <c r="B32" i="15"/>
  <c r="V25" i="15"/>
  <c r="Z28" i="18"/>
  <c r="J33" i="18"/>
  <c r="F30" i="18"/>
  <c r="AD26" i="18"/>
  <c r="V27" i="18"/>
  <c r="AT34" i="15"/>
  <c r="AH25" i="15"/>
  <c r="B36" i="15"/>
  <c r="AL26" i="15"/>
  <c r="AD26" i="15"/>
  <c r="V35" i="15"/>
  <c r="V31" i="18"/>
  <c r="AL27" i="15"/>
  <c r="Z36" i="15"/>
  <c r="V32" i="15"/>
  <c r="J27" i="18"/>
  <c r="AT28" i="15"/>
  <c r="R27" i="15"/>
  <c r="J35" i="18"/>
  <c r="AL34" i="18"/>
  <c r="AD36" i="18"/>
  <c r="R32" i="15"/>
  <c r="Z30" i="18"/>
  <c r="AD27" i="18"/>
  <c r="AL30" i="18"/>
  <c r="AP36" i="15"/>
  <c r="N32" i="15"/>
  <c r="AD33" i="15"/>
  <c r="J36" i="15"/>
  <c r="AL25" i="18"/>
  <c r="V27" i="15"/>
  <c r="AL29" i="15"/>
  <c r="AT32" i="18"/>
  <c r="R29" i="18"/>
  <c r="J33" i="15"/>
  <c r="N26" i="15"/>
  <c r="R34" i="15"/>
  <c r="Z26" i="15"/>
  <c r="F31" i="15"/>
  <c r="R25" i="15"/>
  <c r="N36" i="15"/>
  <c r="R29" i="15"/>
  <c r="AL31" i="18"/>
  <c r="AH26" i="18"/>
  <c r="F33" i="18"/>
  <c r="Z27" i="16"/>
  <c r="AT30" i="18"/>
  <c r="AD29" i="18"/>
  <c r="R31" i="15"/>
  <c r="B31" i="18"/>
  <c r="J26" i="15"/>
  <c r="Z31" i="18"/>
  <c r="B33" i="15"/>
  <c r="AD31" i="15"/>
  <c r="Z28" i="15"/>
  <c r="AD32" i="18"/>
  <c r="AD34" i="18"/>
  <c r="R25" i="18"/>
  <c r="AD25" i="15"/>
  <c r="AT36" i="15"/>
  <c r="Z30" i="16"/>
  <c r="R36" i="18"/>
  <c r="Z32" i="18"/>
  <c r="AT31" i="18"/>
  <c r="AT28" i="18"/>
  <c r="Z26" i="18"/>
  <c r="F31" i="18"/>
  <c r="F35" i="15"/>
  <c r="AL36" i="18"/>
  <c r="J26" i="18"/>
  <c r="V29" i="15"/>
  <c r="AL32" i="18"/>
  <c r="F33" i="15"/>
  <c r="J29" i="15"/>
  <c r="AH27" i="15"/>
  <c r="AD27" i="15"/>
  <c r="F28" i="15"/>
  <c r="AH36" i="15"/>
  <c r="AL30" i="15"/>
  <c r="B25" i="18"/>
  <c r="Z27" i="18"/>
  <c r="F29" i="18"/>
  <c r="B34" i="15"/>
  <c r="Z35" i="15"/>
  <c r="AP26" i="15"/>
  <c r="AL27" i="18"/>
  <c r="V33" i="15"/>
  <c r="AP30" i="15"/>
  <c r="AH26" i="15"/>
  <c r="B30" i="15"/>
  <c r="AH27" i="18"/>
  <c r="Z28" i="16"/>
  <c r="AT35" i="18"/>
  <c r="AL32" i="15"/>
  <c r="AT26" i="15"/>
  <c r="AH25" i="18"/>
  <c r="AT25" i="18"/>
  <c r="R27" i="18"/>
  <c r="R30" i="15"/>
  <c r="N25" i="15"/>
  <c r="R33" i="18"/>
  <c r="V36" i="15"/>
  <c r="J30" i="18"/>
  <c r="R28" i="15"/>
  <c r="V31" i="15"/>
  <c r="AD28" i="18"/>
  <c r="AH28" i="15"/>
  <c r="R32" i="18"/>
  <c r="Z32" i="16"/>
  <c r="F30" i="15"/>
  <c r="R26" i="18"/>
  <c r="AH35" i="18"/>
  <c r="AT27" i="15"/>
  <c r="V34" i="18"/>
  <c r="B26" i="18"/>
  <c r="J25" i="18"/>
  <c r="AD29" i="15"/>
  <c r="AH29" i="15"/>
  <c r="F26" i="15"/>
  <c r="V34" i="15"/>
  <c r="AP29" i="15"/>
  <c r="R30" i="18"/>
  <c r="V29" i="18"/>
  <c r="AD35" i="18"/>
  <c r="Z29" i="15"/>
  <c r="AD30" i="15"/>
  <c r="R26" i="15"/>
  <c r="AD28" i="15"/>
  <c r="R35" i="18"/>
  <c r="F32" i="18"/>
  <c r="Z33" i="18"/>
  <c r="Z34" i="16"/>
  <c r="Z33" i="15"/>
  <c r="Z29" i="19"/>
  <c r="Z35" i="19"/>
  <c r="Z30" i="19"/>
  <c r="Z25" i="19"/>
  <c r="Z28" i="19"/>
  <c r="Z34" i="19"/>
  <c r="Z33" i="19"/>
  <c r="Z32" i="19"/>
  <c r="Z31" i="19"/>
  <c r="Z36" i="19"/>
  <c r="Z26" i="19"/>
  <c r="Z27" i="19"/>
  <c r="G90" i="2"/>
  <c r="N74" i="15"/>
  <c r="J21" i="15"/>
  <c r="J74" i="15"/>
  <c r="F21" i="15"/>
  <c r="B75" i="15"/>
  <c r="R74" i="17"/>
  <c r="T74" i="17" s="1"/>
  <c r="R20" i="17"/>
  <c r="V21" i="17"/>
  <c r="AD20" i="17"/>
  <c r="AL74" i="17"/>
  <c r="AN74" i="17" s="1"/>
  <c r="V20" i="17"/>
  <c r="F74" i="17"/>
  <c r="H74" i="17" s="1"/>
  <c r="Z74" i="17"/>
  <c r="AB74" i="17" s="1"/>
  <c r="AT74" i="17"/>
  <c r="AV74" i="17" s="1"/>
  <c r="AH20" i="17"/>
  <c r="N74" i="17"/>
  <c r="P74" i="17" s="1"/>
  <c r="AD74" i="17"/>
  <c r="AF74" i="17" s="1"/>
  <c r="J20" i="17"/>
  <c r="Z20" i="17"/>
  <c r="J74" i="17"/>
  <c r="L74" i="17" s="1"/>
  <c r="AL20" i="17"/>
  <c r="N20" i="17"/>
  <c r="V74" i="17"/>
  <c r="X74" i="17" s="1"/>
  <c r="AH74" i="17"/>
  <c r="AJ74" i="17" s="1"/>
  <c r="AT20" i="17"/>
  <c r="AH75" i="17"/>
  <c r="AJ75" i="17" s="1"/>
  <c r="F20" i="17"/>
  <c r="AP20" i="17"/>
  <c r="N21" i="15"/>
  <c r="F75" i="15"/>
  <c r="B21" i="15"/>
  <c r="J20" i="15"/>
  <c r="N75" i="15"/>
  <c r="N20" i="15"/>
  <c r="F74" i="15"/>
  <c r="F20" i="15"/>
  <c r="AD75" i="17"/>
  <c r="AF75" i="17" s="1"/>
  <c r="AP21" i="17"/>
  <c r="AD21" i="17"/>
  <c r="AL75" i="17"/>
  <c r="AN75" i="17" s="1"/>
  <c r="J21" i="17"/>
  <c r="R21" i="17"/>
  <c r="B21" i="17"/>
  <c r="F21" i="17"/>
  <c r="J75" i="17"/>
  <c r="L75" i="17" s="1"/>
  <c r="Z21" i="17"/>
  <c r="N21" i="17"/>
  <c r="AT75" i="17"/>
  <c r="AV75" i="17" s="1"/>
  <c r="Z75" i="17"/>
  <c r="AB75" i="17" s="1"/>
  <c r="N75" i="17"/>
  <c r="P75" i="17" s="1"/>
  <c r="R75" i="17"/>
  <c r="T75" i="17" s="1"/>
  <c r="AL21" i="17"/>
  <c r="V75" i="17"/>
  <c r="X75" i="17" s="1"/>
  <c r="F75" i="17"/>
  <c r="H75" i="17" s="1"/>
  <c r="AH21" i="17"/>
  <c r="AT21" i="17"/>
  <c r="AP75" i="17"/>
  <c r="AR75" i="17" s="1"/>
  <c r="J90" i="2"/>
  <c r="M90" i="2"/>
  <c r="K90" i="2"/>
  <c r="Q90" i="2"/>
  <c r="L90" i="2"/>
  <c r="I90" i="2"/>
  <c r="P90" i="2"/>
  <c r="H90" i="2"/>
  <c r="O90" i="2"/>
  <c r="N90" i="2"/>
  <c r="C74" i="2"/>
  <c r="O15" i="2"/>
  <c r="P92" i="2"/>
  <c r="M92" i="2"/>
  <c r="K92" i="2"/>
  <c r="O17" i="17"/>
  <c r="O71" i="17"/>
  <c r="G17" i="17"/>
  <c r="G71" i="17"/>
  <c r="K71" i="17"/>
  <c r="K17" i="17"/>
  <c r="C17" i="17"/>
  <c r="C71" i="17"/>
  <c r="AP20" i="3"/>
  <c r="AT20" i="3"/>
  <c r="A74" i="3"/>
  <c r="AL20" i="3"/>
  <c r="AH20" i="3"/>
  <c r="AD20" i="3"/>
  <c r="Z20" i="3"/>
  <c r="A72" i="3"/>
  <c r="A73" i="3"/>
  <c r="A75" i="3"/>
  <c r="AT21" i="3"/>
  <c r="AD21" i="3"/>
  <c r="AP21" i="3"/>
  <c r="AH21" i="3"/>
  <c r="Z21" i="3"/>
  <c r="AL21" i="3"/>
  <c r="A71" i="3"/>
  <c r="N92" i="2"/>
  <c r="E110" i="2"/>
  <c r="E117" i="2" s="1"/>
  <c r="M103" i="2"/>
  <c r="G103" i="2"/>
  <c r="O103" i="2"/>
  <c r="H103" i="2"/>
  <c r="P103" i="2"/>
  <c r="N103" i="2"/>
  <c r="F103" i="2"/>
  <c r="I103" i="2"/>
  <c r="Q103" i="2"/>
  <c r="J103" i="2"/>
  <c r="K103" i="2"/>
  <c r="L103" i="2"/>
  <c r="Q92" i="2"/>
  <c r="J92" i="2"/>
  <c r="E106" i="2"/>
  <c r="E113" i="2" s="1"/>
  <c r="O92" i="2"/>
  <c r="E107" i="2"/>
  <c r="E114" i="2" s="1"/>
  <c r="K100" i="2"/>
  <c r="Q100" i="2"/>
  <c r="O100" i="2"/>
  <c r="F100" i="2"/>
  <c r="G100" i="2"/>
  <c r="I100" i="2"/>
  <c r="P100" i="2"/>
  <c r="L100" i="2"/>
  <c r="H100" i="2"/>
  <c r="N100" i="2"/>
  <c r="M100" i="2"/>
  <c r="J100" i="2"/>
  <c r="F21" i="3"/>
  <c r="L92" i="2"/>
  <c r="L102" i="2"/>
  <c r="M102" i="2"/>
  <c r="Q102" i="2"/>
  <c r="I102" i="2"/>
  <c r="K102" i="2"/>
  <c r="N102" i="2"/>
  <c r="J102" i="2"/>
  <c r="P102" i="2"/>
  <c r="H102" i="2"/>
  <c r="F102" i="2"/>
  <c r="O102" i="2"/>
  <c r="G102" i="2"/>
  <c r="E109" i="2"/>
  <c r="E116" i="2" s="1"/>
  <c r="L101" i="2"/>
  <c r="N101" i="2"/>
  <c r="G101" i="2"/>
  <c r="O101" i="2"/>
  <c r="M101" i="2"/>
  <c r="H101" i="2"/>
  <c r="P101" i="2"/>
  <c r="E108" i="2"/>
  <c r="E115" i="2" s="1"/>
  <c r="I101" i="2"/>
  <c r="Q101" i="2"/>
  <c r="J101" i="2"/>
  <c r="F101" i="2"/>
  <c r="K101" i="2"/>
  <c r="N21" i="3"/>
  <c r="V21" i="3"/>
  <c r="R21" i="3"/>
  <c r="B21" i="3"/>
  <c r="J21" i="3"/>
  <c r="N20" i="3"/>
  <c r="J20" i="3"/>
  <c r="F20" i="3"/>
  <c r="V20" i="3"/>
  <c r="R20" i="3"/>
  <c r="B74" i="2"/>
  <c r="AD20" i="28" l="1"/>
  <c r="Z20" i="28"/>
  <c r="AP74" i="28"/>
  <c r="F74" i="28"/>
  <c r="AP20" i="28"/>
  <c r="B91" i="15"/>
  <c r="J92" i="15"/>
  <c r="F93" i="15"/>
  <c r="F91" i="18"/>
  <c r="J94" i="15"/>
  <c r="J91" i="15"/>
  <c r="B94" i="15"/>
  <c r="N92" i="18"/>
  <c r="N92" i="15"/>
  <c r="N94" i="15"/>
  <c r="N97" i="18"/>
  <c r="N93" i="15"/>
  <c r="J93" i="15"/>
  <c r="J97" i="15"/>
  <c r="B93" i="15"/>
  <c r="B97" i="15"/>
  <c r="J91" i="18"/>
  <c r="N94" i="17"/>
  <c r="J92" i="17"/>
  <c r="R94" i="3"/>
  <c r="V92" i="17"/>
  <c r="AP92" i="17"/>
  <c r="V94" i="17"/>
  <c r="V97" i="17"/>
  <c r="AL91" i="3"/>
  <c r="N93" i="18"/>
  <c r="AD91" i="3"/>
  <c r="AL94" i="17"/>
  <c r="R97" i="3"/>
  <c r="N92" i="3"/>
  <c r="AD93" i="3"/>
  <c r="AL92" i="3"/>
  <c r="AP91" i="3"/>
  <c r="N91" i="17"/>
  <c r="AD94" i="17"/>
  <c r="AT92" i="17"/>
  <c r="Z91" i="3"/>
  <c r="J93" i="17"/>
  <c r="AH93" i="17"/>
  <c r="J91" i="17"/>
  <c r="F94" i="15"/>
  <c r="J97" i="18"/>
  <c r="J92" i="18"/>
  <c r="AT94" i="17"/>
  <c r="V94" i="3"/>
  <c r="AH97" i="17"/>
  <c r="N91" i="3"/>
  <c r="Z92" i="17"/>
  <c r="J94" i="17"/>
  <c r="Z94" i="3"/>
  <c r="Z93" i="17"/>
  <c r="B97" i="18"/>
  <c r="B94" i="18"/>
  <c r="B92" i="15"/>
  <c r="Z94" i="17"/>
  <c r="F92" i="15"/>
  <c r="AH93" i="3"/>
  <c r="F92" i="18"/>
  <c r="N97" i="15"/>
  <c r="AT93" i="17"/>
  <c r="AH91" i="17"/>
  <c r="AP93" i="3"/>
  <c r="R91" i="3"/>
  <c r="AT92" i="3"/>
  <c r="V91" i="17"/>
  <c r="R92" i="17"/>
  <c r="AP97" i="3"/>
  <c r="AL93" i="3"/>
  <c r="V93" i="3"/>
  <c r="N92" i="17"/>
  <c r="AL93" i="17"/>
  <c r="F91" i="15"/>
  <c r="AT97" i="17"/>
  <c r="AL97" i="3"/>
  <c r="J93" i="3"/>
  <c r="V92" i="3"/>
  <c r="AT94" i="3"/>
  <c r="AP93" i="17"/>
  <c r="Z92" i="3"/>
  <c r="R93" i="3"/>
  <c r="V97" i="3"/>
  <c r="N91" i="15"/>
  <c r="N94" i="18"/>
  <c r="AH92" i="3"/>
  <c r="AH94" i="3"/>
  <c r="R97" i="17"/>
  <c r="J94" i="18"/>
  <c r="AH92" i="17"/>
  <c r="B93" i="18"/>
  <c r="AD97" i="3"/>
  <c r="N93" i="3"/>
  <c r="AT97" i="3"/>
  <c r="N94" i="3"/>
  <c r="AL91" i="17"/>
  <c r="R93" i="17"/>
  <c r="Z97" i="17"/>
  <c r="AT91" i="3"/>
  <c r="F93" i="18"/>
  <c r="B91" i="18"/>
  <c r="J97" i="3"/>
  <c r="AH94" i="17"/>
  <c r="AD91" i="17"/>
  <c r="AH97" i="3"/>
  <c r="AP94" i="17"/>
  <c r="F97" i="18"/>
  <c r="J93" i="18"/>
  <c r="AH91" i="3"/>
  <c r="F94" i="18"/>
  <c r="Z93" i="3"/>
  <c r="AT93" i="3"/>
  <c r="J91" i="3"/>
  <c r="AL94" i="3"/>
  <c r="J97" i="17"/>
  <c r="AP91" i="17"/>
  <c r="Z97" i="3"/>
  <c r="V93" i="17"/>
  <c r="N93" i="17"/>
  <c r="F97" i="15"/>
  <c r="R91" i="17"/>
  <c r="R92" i="3"/>
  <c r="N97" i="3"/>
  <c r="AP94" i="3"/>
  <c r="AD97" i="17"/>
  <c r="N97" i="17"/>
  <c r="AD93" i="17"/>
  <c r="AD94" i="3"/>
  <c r="AP92" i="3"/>
  <c r="Z91" i="17"/>
  <c r="V91" i="3"/>
  <c r="B92" i="18"/>
  <c r="AT91" i="17"/>
  <c r="AL97" i="17"/>
  <c r="J94" i="3"/>
  <c r="AD92" i="3"/>
  <c r="R94" i="17"/>
  <c r="J92" i="3"/>
  <c r="N91" i="18"/>
  <c r="AL92" i="17"/>
  <c r="AP97" i="17"/>
  <c r="AD92" i="17"/>
  <c r="AT74" i="28"/>
  <c r="AH74" i="28"/>
  <c r="N20" i="27"/>
  <c r="J74" i="28"/>
  <c r="AH20" i="27"/>
  <c r="AL20" i="27"/>
  <c r="J20" i="28"/>
  <c r="V74" i="28"/>
  <c r="AP20" i="27"/>
  <c r="AL20" i="28"/>
  <c r="R20" i="28"/>
  <c r="J20" i="27"/>
  <c r="R20" i="27"/>
  <c r="N20" i="28"/>
  <c r="Z74" i="28"/>
  <c r="AH20" i="28"/>
  <c r="F20" i="28"/>
  <c r="V20" i="27"/>
  <c r="AD74" i="28"/>
  <c r="AT20" i="27"/>
  <c r="R74" i="28"/>
  <c r="F20" i="27"/>
  <c r="Z20" i="27"/>
  <c r="AL74" i="28"/>
  <c r="AD21" i="26"/>
  <c r="AH19" i="29"/>
  <c r="Z21" i="26"/>
  <c r="AH19" i="26"/>
  <c r="Z21" i="29"/>
  <c r="AL19" i="26"/>
  <c r="AD73" i="26"/>
  <c r="AH73" i="29"/>
  <c r="AL73" i="29"/>
  <c r="AD75" i="29"/>
  <c r="AH73" i="26"/>
  <c r="AD19" i="29"/>
  <c r="AD19" i="26"/>
  <c r="AD73" i="29"/>
  <c r="Z75" i="26"/>
  <c r="N19" i="27"/>
  <c r="Z75" i="29"/>
  <c r="N21" i="28"/>
  <c r="F75" i="28"/>
  <c r="AT26" i="2"/>
  <c r="AD21" i="29"/>
  <c r="F21" i="27"/>
  <c r="J75" i="28"/>
  <c r="BB26" i="2"/>
  <c r="R75" i="27" s="1"/>
  <c r="N75" i="28"/>
  <c r="F21" i="28"/>
  <c r="J21" i="28"/>
  <c r="J21" i="27"/>
  <c r="BB24" i="2"/>
  <c r="R73" i="27" s="1"/>
  <c r="N19" i="28"/>
  <c r="AV24" i="2"/>
  <c r="AL19" i="29"/>
  <c r="E121" i="2"/>
  <c r="N114" i="2"/>
  <c r="L114" i="2"/>
  <c r="M114" i="2"/>
  <c r="H114" i="2"/>
  <c r="F114" i="2"/>
  <c r="P114" i="2"/>
  <c r="Q114" i="2"/>
  <c r="K114" i="2"/>
  <c r="I114" i="2"/>
  <c r="J114" i="2"/>
  <c r="G114" i="2"/>
  <c r="O114" i="2"/>
  <c r="E124" i="2"/>
  <c r="F117" i="2"/>
  <c r="I117" i="2"/>
  <c r="M117" i="2"/>
  <c r="L117" i="2"/>
  <c r="G117" i="2"/>
  <c r="Q117" i="2"/>
  <c r="P117" i="2"/>
  <c r="H117" i="2"/>
  <c r="N117" i="2"/>
  <c r="O117" i="2"/>
  <c r="K117" i="2"/>
  <c r="J117" i="2"/>
  <c r="E122" i="2"/>
  <c r="H115" i="2"/>
  <c r="M115" i="2"/>
  <c r="I115" i="2"/>
  <c r="F115" i="2"/>
  <c r="N115" i="2"/>
  <c r="L115" i="2"/>
  <c r="P115" i="2"/>
  <c r="Q115" i="2"/>
  <c r="G115" i="2"/>
  <c r="J115" i="2"/>
  <c r="O115" i="2"/>
  <c r="K115" i="2"/>
  <c r="E123" i="2"/>
  <c r="P116" i="2"/>
  <c r="F116" i="2"/>
  <c r="N116" i="2"/>
  <c r="K116" i="2"/>
  <c r="H116" i="2"/>
  <c r="J116" i="2"/>
  <c r="M116" i="2"/>
  <c r="O116" i="2"/>
  <c r="G116" i="2"/>
  <c r="Q116" i="2"/>
  <c r="L116" i="2"/>
  <c r="I116" i="2"/>
  <c r="E120" i="2"/>
  <c r="O113" i="2"/>
  <c r="H113" i="2"/>
  <c r="I113" i="2"/>
  <c r="P113" i="2"/>
  <c r="N113" i="2"/>
  <c r="F113" i="2"/>
  <c r="M113" i="2"/>
  <c r="L113" i="2"/>
  <c r="Q113" i="2"/>
  <c r="J113" i="2"/>
  <c r="G113" i="2"/>
  <c r="K113" i="2"/>
  <c r="AM75" i="3"/>
  <c r="AA75" i="3"/>
  <c r="AE75" i="3"/>
  <c r="S75" i="3"/>
  <c r="C73" i="3"/>
  <c r="C74" i="3"/>
  <c r="C75" i="3"/>
  <c r="AU75" i="3"/>
  <c r="AI75" i="3"/>
  <c r="W75" i="3"/>
  <c r="G75" i="3"/>
  <c r="K73" i="3"/>
  <c r="K74" i="3" s="1"/>
  <c r="K75" i="3"/>
  <c r="AQ75" i="3"/>
  <c r="O73" i="3"/>
  <c r="O74" i="3" s="1"/>
  <c r="O75" i="3"/>
  <c r="AH74" i="27"/>
  <c r="AD74" i="27"/>
  <c r="R74" i="27"/>
  <c r="Z74" i="27"/>
  <c r="V74" i="27"/>
  <c r="N74" i="27"/>
  <c r="AL74" i="27"/>
  <c r="J74" i="27"/>
  <c r="F74" i="27"/>
  <c r="B74" i="27"/>
  <c r="AP74" i="27"/>
  <c r="AT74" i="27"/>
  <c r="AT71" i="27"/>
  <c r="AL71" i="27"/>
  <c r="AP71" i="27"/>
  <c r="AH71" i="27"/>
  <c r="AD71" i="27"/>
  <c r="Z71" i="27"/>
  <c r="F71" i="27"/>
  <c r="V71" i="27"/>
  <c r="R71" i="27"/>
  <c r="N71" i="27"/>
  <c r="J71" i="27"/>
  <c r="N75" i="27"/>
  <c r="J75" i="27"/>
  <c r="B75" i="27"/>
  <c r="F75" i="27"/>
  <c r="N73" i="27"/>
  <c r="F73" i="27"/>
  <c r="J73" i="27"/>
  <c r="B73" i="27"/>
  <c r="V79" i="29"/>
  <c r="X79" i="29" s="1"/>
  <c r="AP79" i="29"/>
  <c r="AR79" i="29" s="1"/>
  <c r="V79" i="26"/>
  <c r="X79" i="26" s="1"/>
  <c r="V79" i="27"/>
  <c r="X79" i="27" s="1"/>
  <c r="N79" i="28"/>
  <c r="P79" i="28" s="1"/>
  <c r="F79" i="28"/>
  <c r="H79" i="28" s="1"/>
  <c r="J79" i="29"/>
  <c r="L79" i="29" s="1"/>
  <c r="AL79" i="27"/>
  <c r="AN79" i="27" s="1"/>
  <c r="V79" i="28"/>
  <c r="X79" i="28" s="1"/>
  <c r="AT79" i="27"/>
  <c r="AV79" i="27" s="1"/>
  <c r="AL79" i="28"/>
  <c r="AN79" i="28" s="1"/>
  <c r="J79" i="27"/>
  <c r="L79" i="27" s="1"/>
  <c r="B79" i="27"/>
  <c r="D79" i="27" s="1"/>
  <c r="AD79" i="29"/>
  <c r="AF79" i="29" s="1"/>
  <c r="J79" i="26"/>
  <c r="L79" i="26" s="1"/>
  <c r="Z79" i="27"/>
  <c r="AB79" i="27" s="1"/>
  <c r="AH79" i="28"/>
  <c r="AJ79" i="28" s="1"/>
  <c r="B79" i="26"/>
  <c r="D79" i="26" s="1"/>
  <c r="AL79" i="26"/>
  <c r="AN79" i="26" s="1"/>
  <c r="R79" i="26"/>
  <c r="T79" i="26" s="1"/>
  <c r="AH79" i="27"/>
  <c r="AJ79" i="27" s="1"/>
  <c r="AD79" i="26"/>
  <c r="AF79" i="26" s="1"/>
  <c r="AD79" i="28"/>
  <c r="AF79" i="28" s="1"/>
  <c r="R79" i="27"/>
  <c r="T79" i="27" s="1"/>
  <c r="AT79" i="26"/>
  <c r="AV79" i="26" s="1"/>
  <c r="B79" i="28"/>
  <c r="D79" i="28" s="1"/>
  <c r="R79" i="29"/>
  <c r="T79" i="29" s="1"/>
  <c r="F79" i="26"/>
  <c r="H79" i="26" s="1"/>
  <c r="AT79" i="29"/>
  <c r="AV79" i="29" s="1"/>
  <c r="AL79" i="29"/>
  <c r="AN79" i="29" s="1"/>
  <c r="AT79" i="28"/>
  <c r="AV79" i="28" s="1"/>
  <c r="F79" i="29"/>
  <c r="H79" i="29" s="1"/>
  <c r="R79" i="28"/>
  <c r="T79" i="28" s="1"/>
  <c r="J79" i="28"/>
  <c r="L79" i="28" s="1"/>
  <c r="Z79" i="26"/>
  <c r="AB79" i="26" s="1"/>
  <c r="Z79" i="29"/>
  <c r="AB79" i="29" s="1"/>
  <c r="AP79" i="27"/>
  <c r="AR79" i="27" s="1"/>
  <c r="F79" i="27"/>
  <c r="H79" i="27" s="1"/>
  <c r="AP79" i="28"/>
  <c r="AR79" i="28" s="1"/>
  <c r="Z79" i="28"/>
  <c r="AB79" i="28" s="1"/>
  <c r="N79" i="27"/>
  <c r="P79" i="27" s="1"/>
  <c r="AH79" i="29"/>
  <c r="AJ79" i="29" s="1"/>
  <c r="N79" i="26"/>
  <c r="P79" i="26" s="1"/>
  <c r="AD79" i="27"/>
  <c r="AF79" i="27" s="1"/>
  <c r="B79" i="29"/>
  <c r="D79" i="29" s="1"/>
  <c r="AP79" i="26"/>
  <c r="AR79" i="26" s="1"/>
  <c r="AH79" i="26"/>
  <c r="AJ79" i="26" s="1"/>
  <c r="N79" i="29"/>
  <c r="P79" i="29" s="1"/>
  <c r="B72" i="27"/>
  <c r="AT72" i="27"/>
  <c r="AP72" i="27"/>
  <c r="AL72" i="27"/>
  <c r="AH72" i="27"/>
  <c r="Z72" i="27"/>
  <c r="V72" i="27"/>
  <c r="AD72" i="27"/>
  <c r="R72" i="27"/>
  <c r="F72" i="27"/>
  <c r="N72" i="27"/>
  <c r="J72" i="27"/>
  <c r="AP87" i="17"/>
  <c r="AP83" i="3"/>
  <c r="AP83" i="17"/>
  <c r="AP85" i="3"/>
  <c r="AP81" i="3"/>
  <c r="AP81" i="17"/>
  <c r="AP80" i="3"/>
  <c r="AP87" i="3"/>
  <c r="AP89" i="17"/>
  <c r="AP82" i="3"/>
  <c r="AP80" i="17"/>
  <c r="AP86" i="17"/>
  <c r="AP84" i="3"/>
  <c r="AP89" i="3"/>
  <c r="AP82" i="17"/>
  <c r="AP90" i="3"/>
  <c r="AP84" i="17"/>
  <c r="AP86" i="3"/>
  <c r="AP79" i="17"/>
  <c r="AR79" i="17" s="1"/>
  <c r="AP79" i="3"/>
  <c r="AR79" i="3" s="1"/>
  <c r="AP88" i="3"/>
  <c r="AP88" i="17"/>
  <c r="AP85" i="17"/>
  <c r="AP90" i="17"/>
  <c r="L97" i="2"/>
  <c r="AM71" i="3"/>
  <c r="AM72" i="3" s="1"/>
  <c r="AM17" i="3"/>
  <c r="AM18" i="3" s="1"/>
  <c r="AM19" i="3" s="1"/>
  <c r="AA71" i="3"/>
  <c r="AA17" i="3"/>
  <c r="AA18" i="3" s="1"/>
  <c r="AI71" i="3"/>
  <c r="AI17" i="3"/>
  <c r="AI18" i="3" s="1"/>
  <c r="AI19" i="3" s="1"/>
  <c r="S71" i="3"/>
  <c r="S17" i="3"/>
  <c r="S18" i="3" s="1"/>
  <c r="AU17" i="3"/>
  <c r="AU18" i="3" s="1"/>
  <c r="AU19" i="3" s="1"/>
  <c r="AU71" i="3"/>
  <c r="AU72" i="3" s="1"/>
  <c r="W71" i="3"/>
  <c r="W17" i="3"/>
  <c r="W18" i="3" s="1"/>
  <c r="W19" i="3" s="1"/>
  <c r="AE71" i="3"/>
  <c r="AE17" i="3"/>
  <c r="AE18" i="3" s="1"/>
  <c r="AE19" i="3" s="1"/>
  <c r="AQ71" i="3"/>
  <c r="AQ17" i="3"/>
  <c r="AQ18" i="3" s="1"/>
  <c r="AQ19" i="3" s="1"/>
  <c r="G19" i="3"/>
  <c r="G20" i="3" s="1"/>
  <c r="K19" i="3"/>
  <c r="K20" i="3" s="1"/>
  <c r="C19" i="3"/>
  <c r="C20" i="3" s="1"/>
  <c r="O19" i="3"/>
  <c r="O20" i="3" s="1"/>
  <c r="O21" i="3" s="1"/>
  <c r="P21" i="3" s="1"/>
  <c r="G72" i="3"/>
  <c r="G73" i="3" s="1"/>
  <c r="F97" i="2"/>
  <c r="H97" i="2"/>
  <c r="O97" i="2"/>
  <c r="J79" i="18"/>
  <c r="L79" i="18" s="1"/>
  <c r="Z85" i="3"/>
  <c r="N90" i="17"/>
  <c r="N87" i="3"/>
  <c r="AD82" i="3"/>
  <c r="AD88" i="3"/>
  <c r="AT90" i="17"/>
  <c r="R88" i="3"/>
  <c r="AD89" i="17"/>
  <c r="J79" i="17"/>
  <c r="L79" i="17" s="1"/>
  <c r="R84" i="3"/>
  <c r="F90" i="18"/>
  <c r="AH80" i="3"/>
  <c r="J81" i="18"/>
  <c r="J89" i="17"/>
  <c r="AT89" i="17"/>
  <c r="J83" i="17"/>
  <c r="AT81" i="17"/>
  <c r="J90" i="15"/>
  <c r="B88" i="15"/>
  <c r="N90" i="15"/>
  <c r="AL81" i="3"/>
  <c r="AD79" i="17"/>
  <c r="AF79" i="17" s="1"/>
  <c r="R83" i="3"/>
  <c r="AH84" i="3"/>
  <c r="AD82" i="17"/>
  <c r="N84" i="3"/>
  <c r="J90" i="17"/>
  <c r="AL82" i="17"/>
  <c r="AT84" i="17"/>
  <c r="J85" i="18"/>
  <c r="F84" i="18"/>
  <c r="B80" i="18"/>
  <c r="AL89" i="3"/>
  <c r="AT80" i="3"/>
  <c r="AD87" i="3"/>
  <c r="Z87" i="3"/>
  <c r="AT88" i="3"/>
  <c r="R81" i="3"/>
  <c r="J79" i="15"/>
  <c r="L79" i="15" s="1"/>
  <c r="B80" i="15"/>
  <c r="N79" i="15"/>
  <c r="P79" i="15" s="1"/>
  <c r="AL84" i="17"/>
  <c r="J82" i="3"/>
  <c r="N85" i="3"/>
  <c r="N83" i="18"/>
  <c r="AH82" i="3"/>
  <c r="R90" i="17"/>
  <c r="V79" i="17"/>
  <c r="X79" i="17" s="1"/>
  <c r="J81" i="3"/>
  <c r="N84" i="18"/>
  <c r="Z90" i="3"/>
  <c r="J86" i="17"/>
  <c r="J87" i="18"/>
  <c r="F83" i="18"/>
  <c r="N85" i="18"/>
  <c r="V84" i="3"/>
  <c r="F81" i="18"/>
  <c r="R81" i="17"/>
  <c r="J83" i="15"/>
  <c r="B82" i="15"/>
  <c r="N81" i="15"/>
  <c r="AH90" i="3"/>
  <c r="R82" i="17"/>
  <c r="N82" i="17"/>
  <c r="N82" i="18"/>
  <c r="N79" i="18"/>
  <c r="P79" i="18" s="1"/>
  <c r="AD80" i="17"/>
  <c r="AT79" i="3"/>
  <c r="AV79" i="3" s="1"/>
  <c r="Z79" i="17"/>
  <c r="AB79" i="17" s="1"/>
  <c r="N80" i="17"/>
  <c r="J80" i="3"/>
  <c r="B85" i="18"/>
  <c r="AH89" i="17"/>
  <c r="V86" i="17"/>
  <c r="J86" i="18"/>
  <c r="AT84" i="3"/>
  <c r="R85" i="3"/>
  <c r="AD83" i="17"/>
  <c r="V81" i="17"/>
  <c r="J80" i="15"/>
  <c r="N83" i="15"/>
  <c r="F79" i="15"/>
  <c r="H79" i="15" s="1"/>
  <c r="J82" i="15"/>
  <c r="J88" i="3"/>
  <c r="AL90" i="3"/>
  <c r="R87" i="17"/>
  <c r="V86" i="3"/>
  <c r="N81" i="18"/>
  <c r="AL89" i="17"/>
  <c r="AD79" i="3"/>
  <c r="AF79" i="3" s="1"/>
  <c r="AH89" i="3"/>
  <c r="R86" i="17"/>
  <c r="F86" i="18"/>
  <c r="Z87" i="17"/>
  <c r="V89" i="17"/>
  <c r="V84" i="17"/>
  <c r="J80" i="18"/>
  <c r="Z83" i="3"/>
  <c r="R83" i="17"/>
  <c r="V81" i="3"/>
  <c r="J87" i="15"/>
  <c r="F90" i="15"/>
  <c r="N86" i="15"/>
  <c r="F85" i="15"/>
  <c r="AH85" i="3"/>
  <c r="R82" i="3"/>
  <c r="B79" i="18"/>
  <c r="D79" i="18" s="1"/>
  <c r="N90" i="3"/>
  <c r="F82" i="18"/>
  <c r="J88" i="18"/>
  <c r="N80" i="3"/>
  <c r="V90" i="3"/>
  <c r="Z84" i="17"/>
  <c r="Z79" i="3"/>
  <c r="AB79" i="3" s="1"/>
  <c r="AT83" i="3"/>
  <c r="J89" i="18"/>
  <c r="Z86" i="17"/>
  <c r="AT85" i="17"/>
  <c r="AT87" i="17"/>
  <c r="AD86" i="17"/>
  <c r="N86" i="18"/>
  <c r="R79" i="3"/>
  <c r="T79" i="3" s="1"/>
  <c r="AH90" i="17"/>
  <c r="J90" i="3"/>
  <c r="N83" i="17"/>
  <c r="Z81" i="17"/>
  <c r="J85" i="15"/>
  <c r="N87" i="15"/>
  <c r="V79" i="3"/>
  <c r="X79" i="3" s="1"/>
  <c r="N84" i="17"/>
  <c r="N82" i="3"/>
  <c r="AD85" i="3"/>
  <c r="AL87" i="3"/>
  <c r="J90" i="18"/>
  <c r="Z89" i="3"/>
  <c r="R86" i="3"/>
  <c r="J85" i="17"/>
  <c r="AT87" i="3"/>
  <c r="F85" i="18"/>
  <c r="Z80" i="3"/>
  <c r="AD90" i="17"/>
  <c r="R88" i="17"/>
  <c r="F89" i="18"/>
  <c r="Z81" i="3"/>
  <c r="J84" i="15"/>
  <c r="N80" i="15"/>
  <c r="V83" i="17"/>
  <c r="AH86" i="17"/>
  <c r="R84" i="17"/>
  <c r="AT82" i="17"/>
  <c r="AL79" i="17"/>
  <c r="AN79" i="17" s="1"/>
  <c r="J81" i="17"/>
  <c r="AD85" i="17"/>
  <c r="J89" i="3"/>
  <c r="AH86" i="3"/>
  <c r="AL85" i="17"/>
  <c r="AL80" i="3"/>
  <c r="AD80" i="3"/>
  <c r="AL86" i="17"/>
  <c r="J87" i="17"/>
  <c r="AH83" i="3"/>
  <c r="AL86" i="3"/>
  <c r="AD81" i="17"/>
  <c r="J88" i="15"/>
  <c r="B90" i="15"/>
  <c r="F86" i="15"/>
  <c r="N88" i="15"/>
  <c r="B81" i="15"/>
  <c r="AH83" i="17"/>
  <c r="R90" i="3"/>
  <c r="AT82" i="3"/>
  <c r="AT89" i="3"/>
  <c r="B88" i="18"/>
  <c r="AD86" i="3"/>
  <c r="J82" i="17"/>
  <c r="V88" i="3"/>
  <c r="N79" i="17"/>
  <c r="P79" i="17" s="1"/>
  <c r="V88" i="17"/>
  <c r="V89" i="3"/>
  <c r="AH80" i="17"/>
  <c r="AT80" i="17"/>
  <c r="B86" i="18"/>
  <c r="AT79" i="17"/>
  <c r="AV79" i="17" s="1"/>
  <c r="N81" i="17"/>
  <c r="AD81" i="3"/>
  <c r="J89" i="15"/>
  <c r="B79" i="15"/>
  <c r="D79" i="15" s="1"/>
  <c r="F87" i="15"/>
  <c r="N82" i="15"/>
  <c r="J80" i="17"/>
  <c r="V85" i="3"/>
  <c r="N81" i="3"/>
  <c r="N84" i="15"/>
  <c r="J85" i="3"/>
  <c r="R87" i="3"/>
  <c r="F88" i="18"/>
  <c r="J82" i="18"/>
  <c r="J86" i="3"/>
  <c r="V82" i="3"/>
  <c r="AD90" i="3"/>
  <c r="R80" i="3"/>
  <c r="AD84" i="17"/>
  <c r="AH87" i="17"/>
  <c r="AH88" i="3"/>
  <c r="V83" i="3"/>
  <c r="Z83" i="17"/>
  <c r="AH81" i="17"/>
  <c r="J81" i="15"/>
  <c r="B85" i="15"/>
  <c r="F88" i="15"/>
  <c r="N89" i="15"/>
  <c r="AD89" i="3"/>
  <c r="AT86" i="3"/>
  <c r="AH81" i="3"/>
  <c r="J86" i="15"/>
  <c r="F80" i="15"/>
  <c r="J79" i="3"/>
  <c r="L79" i="3" s="1"/>
  <c r="AT90" i="3"/>
  <c r="AL84" i="3"/>
  <c r="B87" i="18"/>
  <c r="AL90" i="17"/>
  <c r="N86" i="3"/>
  <c r="B81" i="18"/>
  <c r="Z88" i="3"/>
  <c r="AT86" i="17"/>
  <c r="AD84" i="3"/>
  <c r="AL83" i="3"/>
  <c r="AH79" i="3"/>
  <c r="AJ79" i="3" s="1"/>
  <c r="Z86" i="3"/>
  <c r="B89" i="18"/>
  <c r="AL82" i="3"/>
  <c r="J83" i="3"/>
  <c r="B84" i="15"/>
  <c r="B83" i="18"/>
  <c r="N87" i="18"/>
  <c r="N88" i="18"/>
  <c r="N89" i="18"/>
  <c r="J83" i="18"/>
  <c r="AL80" i="17"/>
  <c r="V87" i="3"/>
  <c r="N79" i="3"/>
  <c r="P79" i="3" s="1"/>
  <c r="F87" i="18"/>
  <c r="J84" i="3"/>
  <c r="R85" i="17"/>
  <c r="N90" i="18"/>
  <c r="F79" i="18"/>
  <c r="H79" i="18" s="1"/>
  <c r="Z82" i="3"/>
  <c r="AH85" i="17"/>
  <c r="Z82" i="17"/>
  <c r="Z80" i="17"/>
  <c r="V80" i="17"/>
  <c r="F79" i="3"/>
  <c r="H79" i="3" s="1"/>
  <c r="V82" i="17"/>
  <c r="N88" i="17"/>
  <c r="J87" i="3"/>
  <c r="R89" i="17"/>
  <c r="N89" i="17"/>
  <c r="V90" i="17"/>
  <c r="R89" i="3"/>
  <c r="AT83" i="17"/>
  <c r="B89" i="15"/>
  <c r="F83" i="15"/>
  <c r="Z90" i="17"/>
  <c r="F82" i="15"/>
  <c r="F80" i="18"/>
  <c r="AL87" i="17"/>
  <c r="N88" i="3"/>
  <c r="AH82" i="17"/>
  <c r="Z84" i="3"/>
  <c r="AH88" i="17"/>
  <c r="V87" i="17"/>
  <c r="AL88" i="3"/>
  <c r="Z89" i="17"/>
  <c r="N87" i="17"/>
  <c r="Z88" i="17"/>
  <c r="F79" i="17"/>
  <c r="H79" i="17" s="1"/>
  <c r="B84" i="18"/>
  <c r="N85" i="17"/>
  <c r="AD83" i="3"/>
  <c r="V80" i="3"/>
  <c r="AD87" i="17"/>
  <c r="AL85" i="3"/>
  <c r="R79" i="17"/>
  <c r="T79" i="17" s="1"/>
  <c r="AL83" i="17"/>
  <c r="AT81" i="3"/>
  <c r="B87" i="15"/>
  <c r="F81" i="15"/>
  <c r="AT88" i="17"/>
  <c r="N85" i="15"/>
  <c r="N89" i="3"/>
  <c r="V85" i="17"/>
  <c r="B86" i="15"/>
  <c r="N86" i="17"/>
  <c r="N83" i="3"/>
  <c r="AL88" i="17"/>
  <c r="AH87" i="3"/>
  <c r="AH79" i="17"/>
  <c r="AJ79" i="17" s="1"/>
  <c r="B83" i="15"/>
  <c r="J84" i="18"/>
  <c r="AT85" i="3"/>
  <c r="AD88" i="17"/>
  <c r="AH84" i="17"/>
  <c r="B82" i="18"/>
  <c r="J84" i="17"/>
  <c r="AL79" i="3"/>
  <c r="AN79" i="3" s="1"/>
  <c r="Z85" i="17"/>
  <c r="N80" i="18"/>
  <c r="AL81" i="17"/>
  <c r="F89" i="15"/>
  <c r="R80" i="17"/>
  <c r="F84" i="15"/>
  <c r="J88" i="17"/>
  <c r="B90" i="18"/>
  <c r="N97" i="2"/>
  <c r="P97" i="2"/>
  <c r="G97" i="2"/>
  <c r="M97" i="2"/>
  <c r="K97" i="2"/>
  <c r="J97" i="2"/>
  <c r="Q97" i="2"/>
  <c r="I97" i="2"/>
  <c r="F99" i="2"/>
  <c r="P15" i="2"/>
  <c r="G99" i="2"/>
  <c r="W71" i="17"/>
  <c r="W17" i="17"/>
  <c r="W18" i="17" s="1"/>
  <c r="AE71" i="17"/>
  <c r="AE72" i="17" s="1"/>
  <c r="AE17" i="17"/>
  <c r="AE18" i="17" s="1"/>
  <c r="AE19" i="17" s="1"/>
  <c r="AQ71" i="17"/>
  <c r="AQ72" i="17" s="1"/>
  <c r="AQ17" i="17"/>
  <c r="AQ18" i="17" s="1"/>
  <c r="F108" i="2"/>
  <c r="F109" i="2"/>
  <c r="F110" i="2"/>
  <c r="F107" i="2"/>
  <c r="K18" i="17"/>
  <c r="C18" i="17"/>
  <c r="K72" i="17"/>
  <c r="G72" i="17"/>
  <c r="AA17" i="17"/>
  <c r="AA71" i="17"/>
  <c r="G18" i="17"/>
  <c r="O72" i="17"/>
  <c r="C72" i="17"/>
  <c r="S71" i="17"/>
  <c r="S17" i="17"/>
  <c r="AI17" i="17"/>
  <c r="AI71" i="17"/>
  <c r="AU17" i="17"/>
  <c r="AU71" i="17"/>
  <c r="AM17" i="17"/>
  <c r="AM71" i="17"/>
  <c r="O18" i="17"/>
  <c r="B75" i="3"/>
  <c r="AL75" i="3"/>
  <c r="AT75" i="3"/>
  <c r="F75" i="3"/>
  <c r="AH75" i="3"/>
  <c r="AD75" i="3"/>
  <c r="R75" i="3"/>
  <c r="N75" i="3"/>
  <c r="J75" i="3"/>
  <c r="V75" i="3"/>
  <c r="AP75" i="3"/>
  <c r="Z75" i="3"/>
  <c r="Z74" i="3"/>
  <c r="AT74" i="3"/>
  <c r="J74" i="3"/>
  <c r="V74" i="3"/>
  <c r="AP74" i="3"/>
  <c r="R74" i="3"/>
  <c r="F74" i="3"/>
  <c r="AD74" i="3"/>
  <c r="AH74" i="3"/>
  <c r="AL74" i="3"/>
  <c r="N74" i="3"/>
  <c r="P107" i="2"/>
  <c r="H107" i="2"/>
  <c r="I107" i="2"/>
  <c r="G107" i="2"/>
  <c r="Q107" i="2"/>
  <c r="K107" i="2"/>
  <c r="L107" i="2"/>
  <c r="M107" i="2"/>
  <c r="O107" i="2"/>
  <c r="J107" i="2"/>
  <c r="N107" i="2"/>
  <c r="N108" i="2"/>
  <c r="G108" i="2"/>
  <c r="P108" i="2"/>
  <c r="H108" i="2"/>
  <c r="Q108" i="2"/>
  <c r="O108" i="2"/>
  <c r="M108" i="2"/>
  <c r="I108" i="2"/>
  <c r="K108" i="2"/>
  <c r="L108" i="2"/>
  <c r="J108" i="2"/>
  <c r="L109" i="2"/>
  <c r="N109" i="2"/>
  <c r="O109" i="2"/>
  <c r="M109" i="2"/>
  <c r="K109" i="2"/>
  <c r="G109" i="2"/>
  <c r="P109" i="2"/>
  <c r="H109" i="2"/>
  <c r="Q109" i="2"/>
  <c r="I109" i="2"/>
  <c r="J109" i="2"/>
  <c r="I110" i="2"/>
  <c r="L110" i="2"/>
  <c r="M110" i="2"/>
  <c r="K110" i="2"/>
  <c r="Q110" i="2"/>
  <c r="N110" i="2"/>
  <c r="O110" i="2"/>
  <c r="G110" i="2"/>
  <c r="P110" i="2"/>
  <c r="H110" i="2"/>
  <c r="J110" i="2"/>
  <c r="AF75" i="3" l="1"/>
  <c r="H75" i="3"/>
  <c r="AU26" i="2"/>
  <c r="AH75" i="26"/>
  <c r="AH21" i="29"/>
  <c r="AH75" i="29"/>
  <c r="AH21" i="26"/>
  <c r="BC26" i="2"/>
  <c r="R75" i="28"/>
  <c r="R21" i="27"/>
  <c r="R21" i="28"/>
  <c r="AB75" i="3"/>
  <c r="BC24" i="2"/>
  <c r="R73" i="28"/>
  <c r="R19" i="28"/>
  <c r="R19" i="27"/>
  <c r="T75" i="3"/>
  <c r="AW24" i="2"/>
  <c r="AP19" i="29"/>
  <c r="AP73" i="26"/>
  <c r="AP73" i="29"/>
  <c r="AP19" i="26"/>
  <c r="L75" i="3"/>
  <c r="AR75" i="3"/>
  <c r="AJ75" i="3"/>
  <c r="AV75" i="3"/>
  <c r="AN75" i="3"/>
  <c r="P74" i="3"/>
  <c r="I111" i="2"/>
  <c r="O21" i="29" s="1"/>
  <c r="P21" i="29" s="1"/>
  <c r="G74" i="3"/>
  <c r="H74" i="3" s="1"/>
  <c r="J111" i="2"/>
  <c r="S75" i="26" s="1"/>
  <c r="T75" i="26" s="1"/>
  <c r="K111" i="2"/>
  <c r="W75" i="26" s="1"/>
  <c r="X75" i="26" s="1"/>
  <c r="H111" i="2"/>
  <c r="K75" i="26" s="1"/>
  <c r="L75" i="26" s="1"/>
  <c r="F111" i="2"/>
  <c r="P124" i="2"/>
  <c r="F124" i="2"/>
  <c r="I124" i="2"/>
  <c r="O124" i="2"/>
  <c r="M124" i="2"/>
  <c r="N124" i="2"/>
  <c r="K124" i="2"/>
  <c r="G124" i="2"/>
  <c r="L124" i="2"/>
  <c r="J124" i="2"/>
  <c r="Q124" i="2"/>
  <c r="H124" i="2"/>
  <c r="K123" i="2"/>
  <c r="I123" i="2"/>
  <c r="M123" i="2"/>
  <c r="F123" i="2"/>
  <c r="N123" i="2"/>
  <c r="Q123" i="2"/>
  <c r="G123" i="2"/>
  <c r="H123" i="2"/>
  <c r="P123" i="2"/>
  <c r="L123" i="2"/>
  <c r="O123" i="2"/>
  <c r="J123" i="2"/>
  <c r="M122" i="2"/>
  <c r="F122" i="2"/>
  <c r="J122" i="2"/>
  <c r="O122" i="2"/>
  <c r="N122" i="2"/>
  <c r="Q122" i="2"/>
  <c r="K122" i="2"/>
  <c r="I122" i="2"/>
  <c r="H122" i="2"/>
  <c r="P122" i="2"/>
  <c r="G122" i="2"/>
  <c r="L122" i="2"/>
  <c r="D75" i="3"/>
  <c r="L74" i="3"/>
  <c r="O111" i="2"/>
  <c r="N111" i="2"/>
  <c r="P111" i="2"/>
  <c r="Q111" i="2"/>
  <c r="X75" i="3"/>
  <c r="G111" i="2"/>
  <c r="L111" i="2"/>
  <c r="P75" i="3"/>
  <c r="M111" i="2"/>
  <c r="K121" i="2"/>
  <c r="M121" i="2"/>
  <c r="N121" i="2"/>
  <c r="Q121" i="2"/>
  <c r="L121" i="2"/>
  <c r="J121" i="2"/>
  <c r="H121" i="2"/>
  <c r="P121" i="2"/>
  <c r="F121" i="2"/>
  <c r="G121" i="2"/>
  <c r="I121" i="2"/>
  <c r="O121" i="2"/>
  <c r="K17" i="29"/>
  <c r="K17" i="26"/>
  <c r="K18" i="26" s="1"/>
  <c r="K71" i="26"/>
  <c r="K71" i="29"/>
  <c r="AM17" i="29"/>
  <c r="AM71" i="26"/>
  <c r="AM71" i="29"/>
  <c r="AM17" i="26"/>
  <c r="I120" i="2"/>
  <c r="Q120" i="2"/>
  <c r="K120" i="2"/>
  <c r="J120" i="2"/>
  <c r="O120" i="2"/>
  <c r="L120" i="2"/>
  <c r="M120" i="2"/>
  <c r="H120" i="2"/>
  <c r="P120" i="2"/>
  <c r="N120" i="2"/>
  <c r="F120" i="2"/>
  <c r="G120" i="2"/>
  <c r="W71" i="29"/>
  <c r="W17" i="29"/>
  <c r="W17" i="26"/>
  <c r="W18" i="26" s="1"/>
  <c r="W71" i="26"/>
  <c r="G17" i="29"/>
  <c r="G71" i="26"/>
  <c r="G17" i="26"/>
  <c r="G71" i="29"/>
  <c r="S17" i="26"/>
  <c r="S71" i="26"/>
  <c r="S71" i="29"/>
  <c r="S17" i="29"/>
  <c r="AU71" i="26"/>
  <c r="AU71" i="29"/>
  <c r="AU17" i="26"/>
  <c r="AU17" i="29"/>
  <c r="AA17" i="26"/>
  <c r="AA18" i="26" s="1"/>
  <c r="AA71" i="26"/>
  <c r="AA71" i="29"/>
  <c r="AA17" i="29"/>
  <c r="AE17" i="26"/>
  <c r="AE18" i="26" s="1"/>
  <c r="AE71" i="26"/>
  <c r="AE17" i="29"/>
  <c r="AE71" i="29"/>
  <c r="C17" i="29"/>
  <c r="C71" i="29"/>
  <c r="C17" i="26"/>
  <c r="C71" i="26"/>
  <c r="AI71" i="29"/>
  <c r="AI71" i="26"/>
  <c r="AI17" i="29"/>
  <c r="AI17" i="26"/>
  <c r="AI18" i="26" s="1"/>
  <c r="AQ17" i="26"/>
  <c r="AQ17" i="29"/>
  <c r="AQ71" i="26"/>
  <c r="AQ71" i="29"/>
  <c r="O17" i="29"/>
  <c r="O17" i="26"/>
  <c r="O18" i="26" s="1"/>
  <c r="O71" i="26"/>
  <c r="O71" i="29"/>
  <c r="G71" i="15"/>
  <c r="G72" i="15" s="1"/>
  <c r="G73" i="15" s="1"/>
  <c r="G17" i="18"/>
  <c r="G71" i="18"/>
  <c r="AU73" i="3"/>
  <c r="AU74" i="3" s="1"/>
  <c r="AV74" i="3" s="1"/>
  <c r="AM75" i="18"/>
  <c r="AM21" i="18"/>
  <c r="AM75" i="15"/>
  <c r="K21" i="18"/>
  <c r="L21" i="18" s="1"/>
  <c r="K75" i="18"/>
  <c r="L75" i="18" s="1"/>
  <c r="K75" i="15"/>
  <c r="L75" i="15" s="1"/>
  <c r="C21" i="18"/>
  <c r="D21" i="18" s="1"/>
  <c r="C75" i="18"/>
  <c r="D75" i="18" s="1"/>
  <c r="C75" i="15"/>
  <c r="D75" i="15" s="1"/>
  <c r="C71" i="15"/>
  <c r="C72" i="15" s="1"/>
  <c r="C17" i="18"/>
  <c r="C71" i="18"/>
  <c r="O21" i="18"/>
  <c r="P21" i="18" s="1"/>
  <c r="O75" i="18"/>
  <c r="P75" i="18" s="1"/>
  <c r="O75" i="15"/>
  <c r="P75" i="15" s="1"/>
  <c r="AU75" i="15"/>
  <c r="AU75" i="18"/>
  <c r="AU21" i="18"/>
  <c r="S21" i="18"/>
  <c r="S75" i="18"/>
  <c r="S75" i="15"/>
  <c r="W21" i="18"/>
  <c r="W75" i="18"/>
  <c r="W75" i="15"/>
  <c r="AE21" i="18"/>
  <c r="AE75" i="18"/>
  <c r="AE75" i="15"/>
  <c r="AA21" i="18"/>
  <c r="AA75" i="18"/>
  <c r="AA75" i="15"/>
  <c r="AQ75" i="15"/>
  <c r="AQ75" i="18"/>
  <c r="AQ21" i="18"/>
  <c r="AM73" i="3"/>
  <c r="AM74" i="3" s="1"/>
  <c r="AN74" i="3" s="1"/>
  <c r="AI21" i="18"/>
  <c r="AI75" i="18"/>
  <c r="AI75" i="15"/>
  <c r="G21" i="18"/>
  <c r="H21" i="18" s="1"/>
  <c r="G75" i="18"/>
  <c r="H75" i="18" s="1"/>
  <c r="G75" i="15"/>
  <c r="H75" i="15" s="1"/>
  <c r="AE20" i="3"/>
  <c r="W20" i="3"/>
  <c r="W21" i="3" s="1"/>
  <c r="X21" i="3" s="1"/>
  <c r="AU20" i="3"/>
  <c r="AQ20" i="3"/>
  <c r="AM20" i="3"/>
  <c r="AI20" i="3"/>
  <c r="AA19" i="3"/>
  <c r="AA20" i="3" s="1"/>
  <c r="S72" i="3"/>
  <c r="S73" i="3" s="1"/>
  <c r="AQ72" i="3"/>
  <c r="AQ73" i="3" s="1"/>
  <c r="AI72" i="3"/>
  <c r="AI73" i="3" s="1"/>
  <c r="AE72" i="3"/>
  <c r="AE73" i="3" s="1"/>
  <c r="AA72" i="3"/>
  <c r="AA73" i="3" s="1"/>
  <c r="W72" i="3"/>
  <c r="W73" i="3" s="1"/>
  <c r="S19" i="3"/>
  <c r="I104" i="2"/>
  <c r="C17" i="15"/>
  <c r="C76" i="3"/>
  <c r="P104" i="2"/>
  <c r="G104" i="2"/>
  <c r="G75" i="16" s="1"/>
  <c r="N104" i="2"/>
  <c r="G17" i="15"/>
  <c r="H104" i="2"/>
  <c r="Q104" i="2"/>
  <c r="K104" i="2"/>
  <c r="M104" i="2"/>
  <c r="O104" i="2"/>
  <c r="L104" i="2"/>
  <c r="J104" i="2"/>
  <c r="F104" i="2"/>
  <c r="AE21" i="17"/>
  <c r="AF21" i="17" s="1"/>
  <c r="K21" i="3"/>
  <c r="L21" i="3" s="1"/>
  <c r="W72" i="17"/>
  <c r="W73" i="17" s="1"/>
  <c r="W76" i="17" s="1"/>
  <c r="Q15" i="2"/>
  <c r="H99" i="2"/>
  <c r="AE20" i="17"/>
  <c r="AF20" i="17" s="1"/>
  <c r="C20" i="17"/>
  <c r="W19" i="17"/>
  <c r="O73" i="17"/>
  <c r="O76" i="17" s="1"/>
  <c r="O19" i="17"/>
  <c r="O20" i="17" s="1"/>
  <c r="P20" i="17" s="1"/>
  <c r="AU72" i="17"/>
  <c r="AI72" i="17"/>
  <c r="G19" i="17"/>
  <c r="G20" i="17" s="1"/>
  <c r="H20" i="17" s="1"/>
  <c r="AE73" i="17"/>
  <c r="C73" i="17"/>
  <c r="AU18" i="17"/>
  <c r="S72" i="17"/>
  <c r="K73" i="17"/>
  <c r="AQ73" i="17"/>
  <c r="AI18" i="17"/>
  <c r="S18" i="17"/>
  <c r="AQ19" i="17"/>
  <c r="AQ20" i="17" s="1"/>
  <c r="AR20" i="17" s="1"/>
  <c r="AA72" i="17"/>
  <c r="G73" i="17"/>
  <c r="K19" i="17"/>
  <c r="K20" i="17" s="1"/>
  <c r="L20" i="17" s="1"/>
  <c r="AM18" i="17"/>
  <c r="AM19" i="17" s="1"/>
  <c r="AA18" i="17"/>
  <c r="AM72" i="17"/>
  <c r="O91" i="17" l="1"/>
  <c r="P91" i="17" s="1"/>
  <c r="O96" i="17"/>
  <c r="P96" i="17" s="1"/>
  <c r="O95" i="17"/>
  <c r="P95" i="17" s="1"/>
  <c r="C91" i="3"/>
  <c r="D91" i="3" s="1"/>
  <c r="C95" i="3"/>
  <c r="D95" i="3" s="1"/>
  <c r="C96" i="3"/>
  <c r="D96" i="3" s="1"/>
  <c r="W91" i="17"/>
  <c r="X91" i="17" s="1"/>
  <c r="W95" i="17"/>
  <c r="X95" i="17" s="1"/>
  <c r="W96" i="17"/>
  <c r="X96" i="17" s="1"/>
  <c r="C97" i="3"/>
  <c r="D97" i="3" s="1"/>
  <c r="C93" i="3"/>
  <c r="D93" i="3" s="1"/>
  <c r="C94" i="3"/>
  <c r="D94" i="3" s="1"/>
  <c r="C92" i="3"/>
  <c r="D92" i="3" s="1"/>
  <c r="O94" i="17"/>
  <c r="P94" i="17" s="1"/>
  <c r="O92" i="17"/>
  <c r="P92" i="17" s="1"/>
  <c r="O93" i="17"/>
  <c r="P93" i="17" s="1"/>
  <c r="O97" i="17"/>
  <c r="P97" i="17" s="1"/>
  <c r="W94" i="17"/>
  <c r="X94" i="17" s="1"/>
  <c r="W92" i="17"/>
  <c r="X92" i="17" s="1"/>
  <c r="W93" i="17"/>
  <c r="X93" i="17" s="1"/>
  <c r="W97" i="17"/>
  <c r="X97" i="17" s="1"/>
  <c r="K19" i="26"/>
  <c r="K21" i="26"/>
  <c r="L21" i="26" s="1"/>
  <c r="S21" i="26"/>
  <c r="T21" i="26" s="1"/>
  <c r="K75" i="29"/>
  <c r="L75" i="29" s="1"/>
  <c r="AV26" i="2"/>
  <c r="AL75" i="29"/>
  <c r="AL75" i="26"/>
  <c r="AL21" i="26"/>
  <c r="AL21" i="29"/>
  <c r="AE19" i="26"/>
  <c r="AE20" i="26" s="1"/>
  <c r="AF20" i="26" s="1"/>
  <c r="BD26" i="2"/>
  <c r="V21" i="28"/>
  <c r="V21" i="27"/>
  <c r="V75" i="28"/>
  <c r="V75" i="27"/>
  <c r="BD24" i="2"/>
  <c r="V19" i="28"/>
  <c r="V19" i="27"/>
  <c r="V73" i="28"/>
  <c r="V73" i="27"/>
  <c r="AT73" i="29"/>
  <c r="AT73" i="26"/>
  <c r="AT19" i="29"/>
  <c r="AT19" i="26"/>
  <c r="O19" i="26"/>
  <c r="O20" i="26" s="1"/>
  <c r="P20" i="26" s="1"/>
  <c r="O82" i="17"/>
  <c r="P82" i="17" s="1"/>
  <c r="O89" i="17"/>
  <c r="P89" i="17" s="1"/>
  <c r="O84" i="17"/>
  <c r="P84" i="17" s="1"/>
  <c r="O87" i="17"/>
  <c r="P87" i="17" s="1"/>
  <c r="O90" i="17"/>
  <c r="P90" i="17" s="1"/>
  <c r="C82" i="3"/>
  <c r="D82" i="3" s="1"/>
  <c r="C89" i="3"/>
  <c r="D89" i="3" s="1"/>
  <c r="C84" i="3"/>
  <c r="D84" i="3" s="1"/>
  <c r="C87" i="3"/>
  <c r="D87" i="3" s="1"/>
  <c r="C90" i="3"/>
  <c r="D90" i="3" s="1"/>
  <c r="W90" i="17"/>
  <c r="X90" i="17" s="1"/>
  <c r="W87" i="17"/>
  <c r="X87" i="17" s="1"/>
  <c r="W84" i="17"/>
  <c r="X84" i="17" s="1"/>
  <c r="W89" i="17"/>
  <c r="X89" i="17" s="1"/>
  <c r="W82" i="17"/>
  <c r="X82" i="17" s="1"/>
  <c r="W75" i="29"/>
  <c r="X75" i="29" s="1"/>
  <c r="G74" i="15"/>
  <c r="H74" i="15" s="1"/>
  <c r="W21" i="26"/>
  <c r="X21" i="26" s="1"/>
  <c r="K21" i="29"/>
  <c r="L21" i="29" s="1"/>
  <c r="W21" i="29"/>
  <c r="X21" i="29" s="1"/>
  <c r="S21" i="29"/>
  <c r="T21" i="29" s="1"/>
  <c r="S75" i="29"/>
  <c r="T75" i="29" s="1"/>
  <c r="O75" i="26"/>
  <c r="P75" i="26" s="1"/>
  <c r="W19" i="26"/>
  <c r="W20" i="26" s="1"/>
  <c r="X20" i="26" s="1"/>
  <c r="AU75" i="16"/>
  <c r="O75" i="16"/>
  <c r="K75" i="16"/>
  <c r="C75" i="16"/>
  <c r="S75" i="16"/>
  <c r="AI75" i="16"/>
  <c r="AA75" i="16"/>
  <c r="AM75" i="16"/>
  <c r="AQ75" i="16"/>
  <c r="AE75" i="16"/>
  <c r="W75" i="16"/>
  <c r="AA74" i="3"/>
  <c r="AB74" i="3" s="1"/>
  <c r="K20" i="26"/>
  <c r="L20" i="26" s="1"/>
  <c r="O75" i="29"/>
  <c r="P75" i="29" s="1"/>
  <c r="W74" i="3"/>
  <c r="X74" i="3" s="1"/>
  <c r="O21" i="26"/>
  <c r="P21" i="26" s="1"/>
  <c r="AI74" i="3"/>
  <c r="AJ74" i="3" s="1"/>
  <c r="AE74" i="3"/>
  <c r="AF74" i="3" s="1"/>
  <c r="S74" i="3"/>
  <c r="T74" i="3" s="1"/>
  <c r="AQ74" i="3"/>
  <c r="AR74" i="3" s="1"/>
  <c r="P118" i="2"/>
  <c r="AQ21" i="27" s="1"/>
  <c r="AI19" i="26"/>
  <c r="AI20" i="26" s="1"/>
  <c r="AJ20" i="26" s="1"/>
  <c r="J118" i="2"/>
  <c r="S21" i="27" s="1"/>
  <c r="T21" i="27" s="1"/>
  <c r="I118" i="2"/>
  <c r="O21" i="28" s="1"/>
  <c r="P21" i="28" s="1"/>
  <c r="F118" i="2"/>
  <c r="C75" i="27" s="1"/>
  <c r="D75" i="27" s="1"/>
  <c r="K118" i="2"/>
  <c r="W21" i="27" s="1"/>
  <c r="M118" i="2"/>
  <c r="AE75" i="28" s="1"/>
  <c r="O118" i="2"/>
  <c r="AM21" i="28" s="1"/>
  <c r="N118" i="2"/>
  <c r="AU21" i="29"/>
  <c r="AU21" i="26"/>
  <c r="AU75" i="29"/>
  <c r="AU75" i="26"/>
  <c r="AI21" i="26"/>
  <c r="AJ21" i="26" s="1"/>
  <c r="AI21" i="29"/>
  <c r="AJ21" i="29" s="1"/>
  <c r="AI75" i="29"/>
  <c r="AJ75" i="29" s="1"/>
  <c r="AI75" i="26"/>
  <c r="AJ75" i="26" s="1"/>
  <c r="AA19" i="26"/>
  <c r="AA20" i="26" s="1"/>
  <c r="AB20" i="26" s="1"/>
  <c r="AE21" i="29"/>
  <c r="AF21" i="29" s="1"/>
  <c r="AE75" i="26"/>
  <c r="AF75" i="26" s="1"/>
  <c r="AE21" i="26"/>
  <c r="AF21" i="26" s="1"/>
  <c r="AE75" i="29"/>
  <c r="AF75" i="29" s="1"/>
  <c r="AQ21" i="29"/>
  <c r="AQ21" i="26"/>
  <c r="AQ75" i="29"/>
  <c r="AQ75" i="26"/>
  <c r="C75" i="29"/>
  <c r="D75" i="29" s="1"/>
  <c r="C75" i="26"/>
  <c r="D75" i="26" s="1"/>
  <c r="C21" i="26"/>
  <c r="D21" i="26" s="1"/>
  <c r="C21" i="29"/>
  <c r="D21" i="29" s="1"/>
  <c r="AM21" i="26"/>
  <c r="AM75" i="29"/>
  <c r="AM21" i="29"/>
  <c r="AM75" i="26"/>
  <c r="H118" i="2"/>
  <c r="AA21" i="26"/>
  <c r="AB21" i="26" s="1"/>
  <c r="AA75" i="29"/>
  <c r="AB75" i="29" s="1"/>
  <c r="AA75" i="26"/>
  <c r="AB75" i="26" s="1"/>
  <c r="AA21" i="29"/>
  <c r="AB21" i="29" s="1"/>
  <c r="Q118" i="2"/>
  <c r="G75" i="29"/>
  <c r="H75" i="29" s="1"/>
  <c r="G75" i="26"/>
  <c r="H75" i="26" s="1"/>
  <c r="G21" i="29"/>
  <c r="H21" i="29" s="1"/>
  <c r="G21" i="26"/>
  <c r="H21" i="26" s="1"/>
  <c r="L118" i="2"/>
  <c r="G118" i="2"/>
  <c r="C18" i="26"/>
  <c r="C19" i="26" s="1"/>
  <c r="S72" i="29"/>
  <c r="T72" i="29" s="1"/>
  <c r="T71" i="29"/>
  <c r="AE71" i="27"/>
  <c r="AE71" i="28"/>
  <c r="AE17" i="28"/>
  <c r="AE17" i="27"/>
  <c r="C73" i="15"/>
  <c r="C74" i="15" s="1"/>
  <c r="C72" i="29"/>
  <c r="D72" i="29" s="1"/>
  <c r="D71" i="29"/>
  <c r="S72" i="26"/>
  <c r="T71" i="26"/>
  <c r="AA71" i="27"/>
  <c r="AA71" i="28"/>
  <c r="AA17" i="28"/>
  <c r="AA17" i="27"/>
  <c r="C18" i="29"/>
  <c r="D18" i="29" s="1"/>
  <c r="D17" i="29"/>
  <c r="S18" i="26"/>
  <c r="S19" i="26" s="1"/>
  <c r="AM17" i="27"/>
  <c r="AM18" i="27" s="1"/>
  <c r="AM71" i="27"/>
  <c r="AM71" i="28"/>
  <c r="AM17" i="28"/>
  <c r="O72" i="29"/>
  <c r="P72" i="29" s="1"/>
  <c r="P71" i="29"/>
  <c r="AE72" i="29"/>
  <c r="AF72" i="29" s="1"/>
  <c r="AF71" i="29"/>
  <c r="G72" i="29"/>
  <c r="H71" i="29"/>
  <c r="S71" i="27"/>
  <c r="S17" i="27"/>
  <c r="S71" i="28"/>
  <c r="S17" i="28"/>
  <c r="O72" i="26"/>
  <c r="P72" i="26" s="1"/>
  <c r="P71" i="26"/>
  <c r="AE18" i="29"/>
  <c r="AF17" i="29"/>
  <c r="G18" i="26"/>
  <c r="H18" i="26" s="1"/>
  <c r="H17" i="26"/>
  <c r="W71" i="27"/>
  <c r="W71" i="28"/>
  <c r="W17" i="28"/>
  <c r="W17" i="27"/>
  <c r="W18" i="27" s="1"/>
  <c r="AE72" i="26"/>
  <c r="AF71" i="26"/>
  <c r="G72" i="26"/>
  <c r="H71" i="26"/>
  <c r="AU71" i="27"/>
  <c r="AU17" i="27"/>
  <c r="AU71" i="28"/>
  <c r="AU17" i="28"/>
  <c r="O18" i="29"/>
  <c r="P18" i="29" s="1"/>
  <c r="P17" i="29"/>
  <c r="G18" i="29"/>
  <c r="H18" i="29" s="1"/>
  <c r="H17" i="29"/>
  <c r="O71" i="27"/>
  <c r="O17" i="27"/>
  <c r="O71" i="28"/>
  <c r="O17" i="28"/>
  <c r="AQ72" i="29"/>
  <c r="AR72" i="29" s="1"/>
  <c r="AR71" i="29"/>
  <c r="AA18" i="29"/>
  <c r="AB17" i="29"/>
  <c r="W72" i="26"/>
  <c r="X71" i="26"/>
  <c r="AQ72" i="26"/>
  <c r="AR72" i="26" s="1"/>
  <c r="AR71" i="26"/>
  <c r="AA72" i="29"/>
  <c r="AB72" i="29" s="1"/>
  <c r="AB71" i="29"/>
  <c r="AM18" i="26"/>
  <c r="AM19" i="26" s="1"/>
  <c r="AQ18" i="29"/>
  <c r="AR18" i="29" s="1"/>
  <c r="AR17" i="29"/>
  <c r="AA72" i="26"/>
  <c r="AB71" i="26"/>
  <c r="W18" i="29"/>
  <c r="X18" i="29" s="1"/>
  <c r="X17" i="29"/>
  <c r="AM72" i="29"/>
  <c r="AN72" i="29" s="1"/>
  <c r="AN71" i="29"/>
  <c r="AQ18" i="26"/>
  <c r="AQ19" i="26" s="1"/>
  <c r="W72" i="29"/>
  <c r="X72" i="29" s="1"/>
  <c r="X71" i="29"/>
  <c r="AM72" i="26"/>
  <c r="AN71" i="26"/>
  <c r="AU18" i="29"/>
  <c r="AV18" i="29" s="1"/>
  <c r="AV17" i="29"/>
  <c r="G71" i="27"/>
  <c r="G17" i="27"/>
  <c r="G71" i="28"/>
  <c r="G17" i="28"/>
  <c r="AM18" i="29"/>
  <c r="AN17" i="29"/>
  <c r="AI18" i="29"/>
  <c r="AJ18" i="29" s="1"/>
  <c r="AJ17" i="29"/>
  <c r="AU18" i="26"/>
  <c r="AU19" i="26" s="1"/>
  <c r="C17" i="27"/>
  <c r="C18" i="27" s="1"/>
  <c r="C71" i="27"/>
  <c r="C71" i="28"/>
  <c r="C17" i="28"/>
  <c r="K72" i="29"/>
  <c r="L71" i="29"/>
  <c r="AI72" i="26"/>
  <c r="AJ71" i="26"/>
  <c r="AU72" i="29"/>
  <c r="AV72" i="29" s="1"/>
  <c r="AV71" i="29"/>
  <c r="AI17" i="27"/>
  <c r="AI18" i="27" s="1"/>
  <c r="AI71" i="27"/>
  <c r="AI71" i="28"/>
  <c r="AI17" i="28"/>
  <c r="K72" i="26"/>
  <c r="L72" i="26" s="1"/>
  <c r="L71" i="26"/>
  <c r="AI72" i="29"/>
  <c r="AJ72" i="29" s="1"/>
  <c r="AJ71" i="29"/>
  <c r="AU72" i="26"/>
  <c r="AV72" i="26" s="1"/>
  <c r="AV71" i="26"/>
  <c r="AQ17" i="27"/>
  <c r="AQ71" i="27"/>
  <c r="AQ71" i="28"/>
  <c r="AQ17" i="28"/>
  <c r="C72" i="26"/>
  <c r="C73" i="26" s="1"/>
  <c r="D73" i="26" s="1"/>
  <c r="D71" i="26"/>
  <c r="S18" i="29"/>
  <c r="T17" i="29"/>
  <c r="K71" i="27"/>
  <c r="K17" i="27"/>
  <c r="K71" i="28"/>
  <c r="K17" i="28"/>
  <c r="K18" i="29"/>
  <c r="L18" i="29" s="1"/>
  <c r="L17" i="29"/>
  <c r="AM75" i="19"/>
  <c r="AM21" i="19"/>
  <c r="AE75" i="19"/>
  <c r="AE21" i="19"/>
  <c r="W75" i="19"/>
  <c r="W21" i="19"/>
  <c r="AU75" i="19"/>
  <c r="AU21" i="19"/>
  <c r="K21" i="19"/>
  <c r="K75" i="19"/>
  <c r="AI75" i="19"/>
  <c r="AI21" i="19"/>
  <c r="K71" i="15"/>
  <c r="K17" i="18"/>
  <c r="K71" i="18"/>
  <c r="G75" i="19"/>
  <c r="G21" i="19"/>
  <c r="G72" i="18"/>
  <c r="H71" i="18"/>
  <c r="G18" i="18"/>
  <c r="H17" i="18"/>
  <c r="C72" i="18"/>
  <c r="C73" i="18" s="1"/>
  <c r="D73" i="18" s="1"/>
  <c r="D71" i="18"/>
  <c r="AQ75" i="19"/>
  <c r="AQ21" i="19"/>
  <c r="O21" i="16"/>
  <c r="O75" i="19"/>
  <c r="O21" i="19"/>
  <c r="C18" i="18"/>
  <c r="D17" i="18"/>
  <c r="C75" i="19"/>
  <c r="C21" i="19"/>
  <c r="S75" i="19"/>
  <c r="S21" i="19"/>
  <c r="AA75" i="19"/>
  <c r="AA21" i="19"/>
  <c r="S20" i="3"/>
  <c r="S21" i="3" s="1"/>
  <c r="T21" i="3" s="1"/>
  <c r="G76" i="3"/>
  <c r="H20" i="3"/>
  <c r="G18" i="15"/>
  <c r="G19" i="15" s="1"/>
  <c r="G20" i="15" s="1"/>
  <c r="G21" i="15" s="1"/>
  <c r="K17" i="15"/>
  <c r="AI21" i="16"/>
  <c r="C21" i="16"/>
  <c r="S21" i="16"/>
  <c r="AA21" i="16"/>
  <c r="G21" i="16"/>
  <c r="AM21" i="16"/>
  <c r="AQ21" i="16"/>
  <c r="AE21" i="16"/>
  <c r="W21" i="16"/>
  <c r="AU21" i="16"/>
  <c r="C18" i="15"/>
  <c r="C19" i="15" s="1"/>
  <c r="C20" i="15" s="1"/>
  <c r="C21" i="15" s="1"/>
  <c r="D21" i="15" s="1"/>
  <c r="K21" i="16"/>
  <c r="AQ21" i="17"/>
  <c r="AR21" i="17" s="1"/>
  <c r="AE21" i="3"/>
  <c r="AF21" i="3" s="1"/>
  <c r="K21" i="17"/>
  <c r="L21" i="17" s="1"/>
  <c r="G21" i="17"/>
  <c r="H21" i="17" s="1"/>
  <c r="G21" i="3"/>
  <c r="H21" i="3" s="1"/>
  <c r="O21" i="17"/>
  <c r="P21" i="17" s="1"/>
  <c r="C21" i="17"/>
  <c r="D21" i="17" s="1"/>
  <c r="W85" i="17"/>
  <c r="X85" i="17" s="1"/>
  <c r="W88" i="17"/>
  <c r="X88" i="17" s="1"/>
  <c r="W86" i="17"/>
  <c r="X86" i="17" s="1"/>
  <c r="W83" i="17"/>
  <c r="X83" i="17" s="1"/>
  <c r="O86" i="17"/>
  <c r="P86" i="17" s="1"/>
  <c r="O88" i="17"/>
  <c r="P88" i="17" s="1"/>
  <c r="O85" i="17"/>
  <c r="P85" i="17" s="1"/>
  <c r="O83" i="17"/>
  <c r="P83" i="17" s="1"/>
  <c r="C83" i="3"/>
  <c r="D83" i="3" s="1"/>
  <c r="C85" i="3"/>
  <c r="D85" i="3" s="1"/>
  <c r="C88" i="3"/>
  <c r="D88" i="3" s="1"/>
  <c r="C86" i="3"/>
  <c r="D86" i="3" s="1"/>
  <c r="C21" i="3"/>
  <c r="D21" i="3" s="1"/>
  <c r="AE22" i="17"/>
  <c r="I99" i="2"/>
  <c r="W20" i="17"/>
  <c r="X20" i="17" s="1"/>
  <c r="AM20" i="17"/>
  <c r="AN20" i="17" s="1"/>
  <c r="AA73" i="17"/>
  <c r="AA76" i="17" s="1"/>
  <c r="AI19" i="17"/>
  <c r="AU73" i="17"/>
  <c r="AE76" i="17"/>
  <c r="K76" i="17"/>
  <c r="AQ76" i="17"/>
  <c r="C76" i="17"/>
  <c r="G76" i="17"/>
  <c r="S73" i="17"/>
  <c r="AU19" i="17"/>
  <c r="AA19" i="17"/>
  <c r="S19" i="17"/>
  <c r="S20" i="17" s="1"/>
  <c r="T20" i="17" s="1"/>
  <c r="AM73" i="17"/>
  <c r="AI73" i="17"/>
  <c r="AE91" i="17" l="1"/>
  <c r="AF91" i="17" s="1"/>
  <c r="AE96" i="17"/>
  <c r="AF96" i="17" s="1"/>
  <c r="AE95" i="17"/>
  <c r="AF95" i="17" s="1"/>
  <c r="AA91" i="17"/>
  <c r="AB91" i="17" s="1"/>
  <c r="AA96" i="17"/>
  <c r="AB96" i="17" s="1"/>
  <c r="AA95" i="17"/>
  <c r="AB95" i="17" s="1"/>
  <c r="K91" i="17"/>
  <c r="L91" i="17" s="1"/>
  <c r="K95" i="17"/>
  <c r="L95" i="17" s="1"/>
  <c r="K96" i="17"/>
  <c r="L96" i="17" s="1"/>
  <c r="G91" i="3"/>
  <c r="G95" i="3"/>
  <c r="H95" i="3" s="1"/>
  <c r="G96" i="3"/>
  <c r="H96" i="3" s="1"/>
  <c r="G91" i="17"/>
  <c r="G96" i="17"/>
  <c r="H96" i="17" s="1"/>
  <c r="G95" i="17"/>
  <c r="H95" i="17" s="1"/>
  <c r="C91" i="17"/>
  <c r="D91" i="17" s="1"/>
  <c r="C96" i="17"/>
  <c r="D96" i="17" s="1"/>
  <c r="C95" i="17"/>
  <c r="D95" i="17" s="1"/>
  <c r="AQ91" i="17"/>
  <c r="AR91" i="17" s="1"/>
  <c r="AQ96" i="17"/>
  <c r="AR96" i="17" s="1"/>
  <c r="AQ95" i="17"/>
  <c r="AR95" i="17" s="1"/>
  <c r="AE37" i="17"/>
  <c r="AF37" i="17" s="1"/>
  <c r="AE40" i="17"/>
  <c r="AF40" i="17" s="1"/>
  <c r="AE39" i="17"/>
  <c r="AF39" i="17" s="1"/>
  <c r="AE41" i="17"/>
  <c r="AF41" i="17" s="1"/>
  <c r="AE38" i="17"/>
  <c r="AF38" i="17" s="1"/>
  <c r="AE42" i="17"/>
  <c r="AF42" i="17" s="1"/>
  <c r="G97" i="3"/>
  <c r="G93" i="3"/>
  <c r="G92" i="3"/>
  <c r="G94" i="3"/>
  <c r="AA94" i="17"/>
  <c r="AB94" i="17" s="1"/>
  <c r="AA92" i="17"/>
  <c r="AB92" i="17" s="1"/>
  <c r="AA97" i="17"/>
  <c r="AB97" i="17" s="1"/>
  <c r="AA93" i="17"/>
  <c r="AB93" i="17" s="1"/>
  <c r="G92" i="17"/>
  <c r="G94" i="17"/>
  <c r="G93" i="17"/>
  <c r="G97" i="17"/>
  <c r="C94" i="17"/>
  <c r="D94" i="17" s="1"/>
  <c r="C93" i="17"/>
  <c r="D93" i="17" s="1"/>
  <c r="C97" i="17"/>
  <c r="D97" i="17" s="1"/>
  <c r="C92" i="17"/>
  <c r="D92" i="17" s="1"/>
  <c r="AQ94" i="17"/>
  <c r="AR94" i="17" s="1"/>
  <c r="AQ97" i="17"/>
  <c r="AR97" i="17" s="1"/>
  <c r="AQ92" i="17"/>
  <c r="AR92" i="17" s="1"/>
  <c r="AQ93" i="17"/>
  <c r="AR93" i="17" s="1"/>
  <c r="K94" i="17"/>
  <c r="L94" i="17" s="1"/>
  <c r="K92" i="17"/>
  <c r="L92" i="17" s="1"/>
  <c r="K97" i="17"/>
  <c r="L97" i="17" s="1"/>
  <c r="K93" i="17"/>
  <c r="L93" i="17" s="1"/>
  <c r="AE94" i="17"/>
  <c r="AF94" i="17" s="1"/>
  <c r="AE92" i="17"/>
  <c r="AF92" i="17" s="1"/>
  <c r="AE97" i="17"/>
  <c r="AF97" i="17" s="1"/>
  <c r="AE93" i="17"/>
  <c r="AF93" i="17" s="1"/>
  <c r="AN75" i="26"/>
  <c r="G76" i="15"/>
  <c r="AN21" i="26"/>
  <c r="AN75" i="29"/>
  <c r="AN21" i="29"/>
  <c r="W21" i="28"/>
  <c r="X21" i="28" s="1"/>
  <c r="AW26" i="2"/>
  <c r="AP21" i="29"/>
  <c r="AR21" i="29" s="1"/>
  <c r="AP75" i="29"/>
  <c r="AR75" i="29" s="1"/>
  <c r="AP21" i="26"/>
  <c r="AR21" i="26" s="1"/>
  <c r="AP75" i="26"/>
  <c r="AR75" i="26" s="1"/>
  <c r="X21" i="27"/>
  <c r="BE26" i="2"/>
  <c r="Z21" i="28"/>
  <c r="Z75" i="28"/>
  <c r="Z21" i="27"/>
  <c r="Z75" i="27"/>
  <c r="BE24" i="2"/>
  <c r="Z19" i="28"/>
  <c r="Z73" i="28"/>
  <c r="Z19" i="27"/>
  <c r="Z73" i="27"/>
  <c r="C19" i="27"/>
  <c r="C20" i="27" s="1"/>
  <c r="D20" i="27" s="1"/>
  <c r="W75" i="28"/>
  <c r="X75" i="28" s="1"/>
  <c r="W75" i="27"/>
  <c r="X75" i="27" s="1"/>
  <c r="C21" i="28"/>
  <c r="D21" i="28" s="1"/>
  <c r="C75" i="28"/>
  <c r="D75" i="28" s="1"/>
  <c r="W19" i="27"/>
  <c r="W20" i="27" s="1"/>
  <c r="X20" i="27" s="1"/>
  <c r="AE21" i="27"/>
  <c r="C21" i="27"/>
  <c r="D21" i="27" s="1"/>
  <c r="AM19" i="27"/>
  <c r="AM20" i="27" s="1"/>
  <c r="AN20" i="27" s="1"/>
  <c r="S21" i="28"/>
  <c r="T21" i="28" s="1"/>
  <c r="S75" i="28"/>
  <c r="T75" i="28" s="1"/>
  <c r="AQ21" i="28"/>
  <c r="AA84" i="17"/>
  <c r="AB84" i="17" s="1"/>
  <c r="AA90" i="17"/>
  <c r="AB90" i="17" s="1"/>
  <c r="AA87" i="17"/>
  <c r="AB87" i="17" s="1"/>
  <c r="AA82" i="17"/>
  <c r="AB82" i="17" s="1"/>
  <c r="AA89" i="17"/>
  <c r="AB89" i="17" s="1"/>
  <c r="C89" i="17"/>
  <c r="D89" i="17" s="1"/>
  <c r="C84" i="17"/>
  <c r="D84" i="17" s="1"/>
  <c r="C82" i="17"/>
  <c r="D82" i="17" s="1"/>
  <c r="C87" i="17"/>
  <c r="D87" i="17" s="1"/>
  <c r="C90" i="17"/>
  <c r="D90" i="17" s="1"/>
  <c r="AQ84" i="17"/>
  <c r="AR84" i="17" s="1"/>
  <c r="AQ87" i="17"/>
  <c r="AR87" i="17" s="1"/>
  <c r="AQ90" i="17"/>
  <c r="AR90" i="17" s="1"/>
  <c r="AQ89" i="17"/>
  <c r="AR89" i="17" s="1"/>
  <c r="AQ82" i="17"/>
  <c r="AR82" i="17" s="1"/>
  <c r="G89" i="17"/>
  <c r="G82" i="17"/>
  <c r="G87" i="17"/>
  <c r="G84" i="17"/>
  <c r="G90" i="17"/>
  <c r="K89" i="17"/>
  <c r="L89" i="17" s="1"/>
  <c r="K84" i="17"/>
  <c r="L84" i="17" s="1"/>
  <c r="K90" i="17"/>
  <c r="L90" i="17" s="1"/>
  <c r="K87" i="17"/>
  <c r="L87" i="17" s="1"/>
  <c r="K82" i="17"/>
  <c r="L82" i="17" s="1"/>
  <c r="AE89" i="17"/>
  <c r="AF89" i="17" s="1"/>
  <c r="AE90" i="17"/>
  <c r="AF90" i="17" s="1"/>
  <c r="AE87" i="17"/>
  <c r="AF87" i="17" s="1"/>
  <c r="AE84" i="17"/>
  <c r="AF84" i="17" s="1"/>
  <c r="AE82" i="17"/>
  <c r="AF82" i="17" s="1"/>
  <c r="G90" i="15"/>
  <c r="H90" i="15" s="1"/>
  <c r="G87" i="3"/>
  <c r="G90" i="3"/>
  <c r="G89" i="3"/>
  <c r="G82" i="3"/>
  <c r="G84" i="3"/>
  <c r="AQ75" i="27"/>
  <c r="AI19" i="27"/>
  <c r="AI20" i="27" s="1"/>
  <c r="AJ20" i="27" s="1"/>
  <c r="AQ75" i="28"/>
  <c r="S75" i="27"/>
  <c r="T75" i="27" s="1"/>
  <c r="AE36" i="17"/>
  <c r="AF36" i="17" s="1"/>
  <c r="AE30" i="17"/>
  <c r="AF30" i="17" s="1"/>
  <c r="AE35" i="17"/>
  <c r="AF35" i="17" s="1"/>
  <c r="AE33" i="17"/>
  <c r="AF33" i="17" s="1"/>
  <c r="AE21" i="28"/>
  <c r="C20" i="26"/>
  <c r="D20" i="26" s="1"/>
  <c r="D18" i="18"/>
  <c r="AE75" i="27"/>
  <c r="C74" i="18"/>
  <c r="D74" i="18" s="1"/>
  <c r="C76" i="15"/>
  <c r="S20" i="26"/>
  <c r="T20" i="26" s="1"/>
  <c r="C74" i="26"/>
  <c r="D74" i="26" s="1"/>
  <c r="AM20" i="26"/>
  <c r="AN20" i="26" s="1"/>
  <c r="AQ20" i="26"/>
  <c r="AR20" i="26" s="1"/>
  <c r="AU20" i="26"/>
  <c r="AV20" i="26" s="1"/>
  <c r="O21" i="27"/>
  <c r="P21" i="27" s="1"/>
  <c r="K73" i="29"/>
  <c r="L73" i="29" s="1"/>
  <c r="O75" i="27"/>
  <c r="P75" i="27" s="1"/>
  <c r="O75" i="28"/>
  <c r="P75" i="28" s="1"/>
  <c r="O73" i="29"/>
  <c r="P73" i="29" s="1"/>
  <c r="AM75" i="28"/>
  <c r="AM21" i="27"/>
  <c r="AM75" i="27"/>
  <c r="AE73" i="29"/>
  <c r="AF73" i="29" s="1"/>
  <c r="K75" i="27"/>
  <c r="L75" i="27" s="1"/>
  <c r="K75" i="28"/>
  <c r="L75" i="28" s="1"/>
  <c r="K21" i="28"/>
  <c r="L21" i="28" s="1"/>
  <c r="K21" i="27"/>
  <c r="L21" i="27" s="1"/>
  <c r="C73" i="29"/>
  <c r="C74" i="29" s="1"/>
  <c r="D74" i="29" s="1"/>
  <c r="G75" i="27"/>
  <c r="H75" i="27" s="1"/>
  <c r="G75" i="28"/>
  <c r="H75" i="28" s="1"/>
  <c r="G21" i="28"/>
  <c r="H21" i="28" s="1"/>
  <c r="G21" i="27"/>
  <c r="H21" i="27" s="1"/>
  <c r="AA21" i="27"/>
  <c r="AA75" i="27"/>
  <c r="AA75" i="28"/>
  <c r="AA21" i="28"/>
  <c r="AU75" i="27"/>
  <c r="AU21" i="28"/>
  <c r="AU21" i="27"/>
  <c r="AU75" i="28"/>
  <c r="S73" i="29"/>
  <c r="S74" i="29" s="1"/>
  <c r="T74" i="29" s="1"/>
  <c r="AQ73" i="29"/>
  <c r="AQ74" i="29" s="1"/>
  <c r="AR74" i="29" s="1"/>
  <c r="AI21" i="27"/>
  <c r="AI75" i="28"/>
  <c r="AI21" i="28"/>
  <c r="AI75" i="27"/>
  <c r="W73" i="29"/>
  <c r="W74" i="29" s="1"/>
  <c r="X74" i="29" s="1"/>
  <c r="O19" i="29"/>
  <c r="P19" i="29" s="1"/>
  <c r="AI19" i="29"/>
  <c r="AJ19" i="29" s="1"/>
  <c r="O73" i="26"/>
  <c r="O74" i="26" s="1"/>
  <c r="P74" i="26" s="1"/>
  <c r="W19" i="29"/>
  <c r="X19" i="29" s="1"/>
  <c r="C19" i="29"/>
  <c r="D19" i="29" s="1"/>
  <c r="AQ19" i="29"/>
  <c r="AR19" i="29" s="1"/>
  <c r="AI73" i="29"/>
  <c r="AJ73" i="29" s="1"/>
  <c r="AQ72" i="27"/>
  <c r="AR72" i="27" s="1"/>
  <c r="AR71" i="27"/>
  <c r="AU73" i="29"/>
  <c r="AU74" i="29" s="1"/>
  <c r="AV74" i="29" s="1"/>
  <c r="AA72" i="27"/>
  <c r="AB71" i="27"/>
  <c r="AQ18" i="27"/>
  <c r="AQ19" i="27" s="1"/>
  <c r="AM19" i="29"/>
  <c r="AN19" i="29" s="1"/>
  <c r="AN18" i="29"/>
  <c r="AM73" i="29"/>
  <c r="AN73" i="29" s="1"/>
  <c r="AQ73" i="26"/>
  <c r="AR73" i="26" s="1"/>
  <c r="G19" i="26"/>
  <c r="G18" i="28"/>
  <c r="H18" i="28" s="1"/>
  <c r="H17" i="28"/>
  <c r="S73" i="26"/>
  <c r="T73" i="26" s="1"/>
  <c r="T72" i="26"/>
  <c r="AU73" i="26"/>
  <c r="AV73" i="26" s="1"/>
  <c r="AI73" i="26"/>
  <c r="AI74" i="26" s="1"/>
  <c r="AJ74" i="26" s="1"/>
  <c r="AJ72" i="26"/>
  <c r="G72" i="28"/>
  <c r="H72" i="28" s="1"/>
  <c r="H71" i="28"/>
  <c r="K19" i="29"/>
  <c r="L19" i="29" s="1"/>
  <c r="G18" i="27"/>
  <c r="G19" i="27" s="1"/>
  <c r="W73" i="26"/>
  <c r="W74" i="26" s="1"/>
  <c r="X74" i="26" s="1"/>
  <c r="X72" i="26"/>
  <c r="AU18" i="28"/>
  <c r="AV17" i="28"/>
  <c r="AE19" i="29"/>
  <c r="AF19" i="29" s="1"/>
  <c r="AF18" i="29"/>
  <c r="AM18" i="28"/>
  <c r="AN18" i="28" s="1"/>
  <c r="AN17" i="28"/>
  <c r="K18" i="28"/>
  <c r="L18" i="28" s="1"/>
  <c r="L17" i="28"/>
  <c r="G72" i="27"/>
  <c r="G73" i="27" s="1"/>
  <c r="H73" i="27" s="1"/>
  <c r="H71" i="27"/>
  <c r="AU72" i="28"/>
  <c r="AV71" i="28"/>
  <c r="AM72" i="28"/>
  <c r="AN71" i="28"/>
  <c r="K72" i="28"/>
  <c r="L72" i="28" s="1"/>
  <c r="L71" i="28"/>
  <c r="L72" i="29"/>
  <c r="AA19" i="29"/>
  <c r="AB19" i="29" s="1"/>
  <c r="AB18" i="29"/>
  <c r="AU18" i="27"/>
  <c r="AU19" i="27" s="1"/>
  <c r="AM72" i="27"/>
  <c r="AN71" i="27"/>
  <c r="K18" i="27"/>
  <c r="K19" i="27" s="1"/>
  <c r="C18" i="28"/>
  <c r="D18" i="28" s="1"/>
  <c r="D17" i="28"/>
  <c r="AU19" i="29"/>
  <c r="AV19" i="29" s="1"/>
  <c r="AA73" i="26"/>
  <c r="AA74" i="26" s="1"/>
  <c r="AB74" i="26" s="1"/>
  <c r="AB72" i="26"/>
  <c r="AU72" i="27"/>
  <c r="AV72" i="27" s="1"/>
  <c r="AV71" i="27"/>
  <c r="AE18" i="27"/>
  <c r="AE19" i="27" s="1"/>
  <c r="K72" i="27"/>
  <c r="K73" i="27" s="1"/>
  <c r="L73" i="27" s="1"/>
  <c r="L71" i="27"/>
  <c r="C72" i="28"/>
  <c r="D72" i="28" s="1"/>
  <c r="D71" i="28"/>
  <c r="S18" i="28"/>
  <c r="S19" i="28" s="1"/>
  <c r="T19" i="28" s="1"/>
  <c r="T17" i="28"/>
  <c r="AE18" i="28"/>
  <c r="AF18" i="28" s="1"/>
  <c r="AF17" i="28"/>
  <c r="K73" i="26"/>
  <c r="K74" i="26" s="1"/>
  <c r="L74" i="26" s="1"/>
  <c r="C72" i="27"/>
  <c r="D71" i="27"/>
  <c r="G73" i="26"/>
  <c r="G74" i="26" s="1"/>
  <c r="H74" i="26" s="1"/>
  <c r="H72" i="26"/>
  <c r="S72" i="28"/>
  <c r="T72" i="28" s="1"/>
  <c r="T71" i="28"/>
  <c r="AE72" i="28"/>
  <c r="AF72" i="28" s="1"/>
  <c r="AF71" i="28"/>
  <c r="S19" i="29"/>
  <c r="T19" i="29" s="1"/>
  <c r="T18" i="29"/>
  <c r="AM73" i="26"/>
  <c r="AN72" i="26"/>
  <c r="O18" i="28"/>
  <c r="P18" i="28" s="1"/>
  <c r="P17" i="28"/>
  <c r="S18" i="27"/>
  <c r="S19" i="27" s="1"/>
  <c r="AE72" i="27"/>
  <c r="AE73" i="27" s="1"/>
  <c r="AF71" i="27"/>
  <c r="AI18" i="28"/>
  <c r="AI19" i="28" s="1"/>
  <c r="AJ17" i="28"/>
  <c r="O72" i="28"/>
  <c r="P72" i="28" s="1"/>
  <c r="P71" i="28"/>
  <c r="AE73" i="26"/>
  <c r="AF73" i="26" s="1"/>
  <c r="AF72" i="26"/>
  <c r="S72" i="27"/>
  <c r="T72" i="27" s="1"/>
  <c r="T71" i="27"/>
  <c r="AI72" i="28"/>
  <c r="AJ71" i="28"/>
  <c r="O18" i="27"/>
  <c r="O19" i="27" s="1"/>
  <c r="D72" i="26"/>
  <c r="AI72" i="27"/>
  <c r="AJ71" i="27"/>
  <c r="O72" i="27"/>
  <c r="P71" i="27"/>
  <c r="W18" i="28"/>
  <c r="X17" i="28"/>
  <c r="G73" i="29"/>
  <c r="G74" i="29" s="1"/>
  <c r="H74" i="29" s="1"/>
  <c r="H72" i="29"/>
  <c r="AA18" i="27"/>
  <c r="AA19" i="27" s="1"/>
  <c r="AQ18" i="28"/>
  <c r="AR18" i="28" s="1"/>
  <c r="AR17" i="28"/>
  <c r="AA73" i="29"/>
  <c r="AB73" i="29" s="1"/>
  <c r="W72" i="28"/>
  <c r="X72" i="28" s="1"/>
  <c r="X71" i="28"/>
  <c r="AA18" i="28"/>
  <c r="AB17" i="28"/>
  <c r="AQ72" i="28"/>
  <c r="AR72" i="28" s="1"/>
  <c r="AR71" i="28"/>
  <c r="G19" i="29"/>
  <c r="H19" i="29" s="1"/>
  <c r="W72" i="27"/>
  <c r="X71" i="27"/>
  <c r="AA72" i="28"/>
  <c r="AB72" i="28" s="1"/>
  <c r="AB71" i="28"/>
  <c r="K72" i="18"/>
  <c r="K73" i="18" s="1"/>
  <c r="L73" i="18" s="1"/>
  <c r="L71" i="18"/>
  <c r="K18" i="18"/>
  <c r="L18" i="18" s="1"/>
  <c r="L17" i="18"/>
  <c r="K72" i="15"/>
  <c r="K73" i="15" s="1"/>
  <c r="O71" i="15"/>
  <c r="O17" i="18"/>
  <c r="O71" i="18"/>
  <c r="D72" i="18"/>
  <c r="H18" i="18"/>
  <c r="G19" i="18"/>
  <c r="H19" i="18" s="1"/>
  <c r="C19" i="18"/>
  <c r="D19" i="18" s="1"/>
  <c r="H72" i="18"/>
  <c r="G73" i="18"/>
  <c r="H73" i="18" s="1"/>
  <c r="G22" i="17"/>
  <c r="O22" i="17"/>
  <c r="AQ22" i="17"/>
  <c r="G22" i="3"/>
  <c r="H20" i="15"/>
  <c r="L20" i="3"/>
  <c r="K18" i="15"/>
  <c r="K19" i="15" s="1"/>
  <c r="K20" i="15" s="1"/>
  <c r="L20" i="15" s="1"/>
  <c r="K76" i="3"/>
  <c r="O17" i="15"/>
  <c r="G85" i="3"/>
  <c r="G88" i="3"/>
  <c r="G86" i="3"/>
  <c r="G83" i="3"/>
  <c r="K22" i="17"/>
  <c r="AM21" i="17"/>
  <c r="AN21" i="17" s="1"/>
  <c r="S21" i="17"/>
  <c r="T21" i="17" s="1"/>
  <c r="AA21" i="3"/>
  <c r="AB21" i="3" s="1"/>
  <c r="W21" i="17"/>
  <c r="X21" i="17" s="1"/>
  <c r="AQ21" i="3"/>
  <c r="H21" i="15"/>
  <c r="AI21" i="3"/>
  <c r="AJ21" i="3" s="1"/>
  <c r="AE34" i="17"/>
  <c r="AF34" i="17" s="1"/>
  <c r="AE27" i="17"/>
  <c r="AF27" i="17" s="1"/>
  <c r="AE28" i="17"/>
  <c r="AF28" i="17" s="1"/>
  <c r="AE31" i="17"/>
  <c r="AF31" i="17" s="1"/>
  <c r="AE32" i="17"/>
  <c r="AF32" i="17" s="1"/>
  <c r="C22" i="15"/>
  <c r="K88" i="17"/>
  <c r="L88" i="17" s="1"/>
  <c r="K86" i="17"/>
  <c r="L86" i="17" s="1"/>
  <c r="K85" i="17"/>
  <c r="L85" i="17" s="1"/>
  <c r="K83" i="17"/>
  <c r="L83" i="17" s="1"/>
  <c r="G88" i="17"/>
  <c r="G86" i="17"/>
  <c r="G85" i="17"/>
  <c r="G83" i="17"/>
  <c r="AQ85" i="17"/>
  <c r="AR85" i="17" s="1"/>
  <c r="AQ86" i="17"/>
  <c r="AR86" i="17" s="1"/>
  <c r="AQ88" i="17"/>
  <c r="AR88" i="17" s="1"/>
  <c r="AQ83" i="17"/>
  <c r="AR83" i="17" s="1"/>
  <c r="C88" i="17"/>
  <c r="D88" i="17" s="1"/>
  <c r="C86" i="17"/>
  <c r="D86" i="17" s="1"/>
  <c r="C85" i="17"/>
  <c r="D85" i="17" s="1"/>
  <c r="C83" i="17"/>
  <c r="D83" i="17" s="1"/>
  <c r="C22" i="17"/>
  <c r="AE88" i="17"/>
  <c r="AF88" i="17" s="1"/>
  <c r="AE86" i="17"/>
  <c r="AF86" i="17" s="1"/>
  <c r="AE85" i="17"/>
  <c r="AF85" i="17" s="1"/>
  <c r="AE83" i="17"/>
  <c r="AF83" i="17" s="1"/>
  <c r="AA88" i="17"/>
  <c r="AB88" i="17" s="1"/>
  <c r="AA86" i="17"/>
  <c r="AB86" i="17" s="1"/>
  <c r="AA85" i="17"/>
  <c r="AB85" i="17" s="1"/>
  <c r="AA83" i="17"/>
  <c r="AB83" i="17" s="1"/>
  <c r="G83" i="15"/>
  <c r="H83" i="15" s="1"/>
  <c r="G85" i="15"/>
  <c r="H85" i="15" s="1"/>
  <c r="S15" i="2"/>
  <c r="J99" i="2"/>
  <c r="AI20" i="17"/>
  <c r="AJ20" i="17" s="1"/>
  <c r="G22" i="15"/>
  <c r="AU20" i="17"/>
  <c r="AA20" i="17"/>
  <c r="AB20" i="17" s="1"/>
  <c r="S76" i="17"/>
  <c r="AU76" i="17"/>
  <c r="AI76" i="17"/>
  <c r="AM76" i="17"/>
  <c r="C22" i="3"/>
  <c r="K91" i="3" l="1"/>
  <c r="L91" i="3" s="1"/>
  <c r="K96" i="3"/>
  <c r="L96" i="3" s="1"/>
  <c r="K95" i="3"/>
  <c r="L95" i="3" s="1"/>
  <c r="G88" i="15"/>
  <c r="H88" i="15" s="1"/>
  <c r="G95" i="15"/>
  <c r="H95" i="15" s="1"/>
  <c r="G96" i="15"/>
  <c r="H96" i="15" s="1"/>
  <c r="AU91" i="17"/>
  <c r="AV91" i="17" s="1"/>
  <c r="AU96" i="17"/>
  <c r="AV96" i="17" s="1"/>
  <c r="AU95" i="17"/>
  <c r="AV95" i="17" s="1"/>
  <c r="AI91" i="17"/>
  <c r="AJ91" i="17" s="1"/>
  <c r="AI96" i="17"/>
  <c r="AJ96" i="17" s="1"/>
  <c r="AI95" i="17"/>
  <c r="AJ95" i="17" s="1"/>
  <c r="S91" i="17"/>
  <c r="T91" i="17" s="1"/>
  <c r="S96" i="17"/>
  <c r="T96" i="17" s="1"/>
  <c r="S95" i="17"/>
  <c r="T95" i="17" s="1"/>
  <c r="C91" i="15"/>
  <c r="D91" i="15" s="1"/>
  <c r="C96" i="15"/>
  <c r="D96" i="15" s="1"/>
  <c r="C95" i="15"/>
  <c r="D95" i="15" s="1"/>
  <c r="AM91" i="17"/>
  <c r="AN91" i="17" s="1"/>
  <c r="AM96" i="17"/>
  <c r="AN96" i="17" s="1"/>
  <c r="AM95" i="17"/>
  <c r="AN95" i="17" s="1"/>
  <c r="G82" i="15"/>
  <c r="H82" i="15" s="1"/>
  <c r="G87" i="15"/>
  <c r="H87" i="15" s="1"/>
  <c r="G91" i="15"/>
  <c r="H91" i="15" s="1"/>
  <c r="G86" i="15"/>
  <c r="H86" i="15" s="1"/>
  <c r="S94" i="17"/>
  <c r="T94" i="17" s="1"/>
  <c r="S93" i="17"/>
  <c r="T93" i="17" s="1"/>
  <c r="S97" i="17"/>
  <c r="T97" i="17" s="1"/>
  <c r="S92" i="17"/>
  <c r="T92" i="17" s="1"/>
  <c r="K39" i="17"/>
  <c r="L39" i="17" s="1"/>
  <c r="K41" i="17"/>
  <c r="L41" i="17" s="1"/>
  <c r="K42" i="17"/>
  <c r="L42" i="17" s="1"/>
  <c r="K40" i="17"/>
  <c r="L40" i="17" s="1"/>
  <c r="K37" i="17"/>
  <c r="L37" i="17" s="1"/>
  <c r="K38" i="17"/>
  <c r="L38" i="17" s="1"/>
  <c r="G94" i="15"/>
  <c r="H94" i="15" s="1"/>
  <c r="G97" i="15"/>
  <c r="H97" i="15" s="1"/>
  <c r="G93" i="15"/>
  <c r="H93" i="15" s="1"/>
  <c r="G92" i="15"/>
  <c r="H92" i="15" s="1"/>
  <c r="C37" i="17"/>
  <c r="D37" i="17" s="1"/>
  <c r="C40" i="17"/>
  <c r="D40" i="17" s="1"/>
  <c r="C42" i="17"/>
  <c r="D42" i="17" s="1"/>
  <c r="C41" i="17"/>
  <c r="D41" i="17" s="1"/>
  <c r="C39" i="17"/>
  <c r="D39" i="17" s="1"/>
  <c r="C38" i="17"/>
  <c r="D38" i="17" s="1"/>
  <c r="K97" i="3"/>
  <c r="L97" i="3" s="1"/>
  <c r="K93" i="3"/>
  <c r="L93" i="3" s="1"/>
  <c r="K94" i="3"/>
  <c r="L94" i="3" s="1"/>
  <c r="K92" i="3"/>
  <c r="L92" i="3" s="1"/>
  <c r="G84" i="15"/>
  <c r="H84" i="15" s="1"/>
  <c r="C39" i="3"/>
  <c r="D39" i="3" s="1"/>
  <c r="C38" i="3"/>
  <c r="D38" i="3" s="1"/>
  <c r="C41" i="3"/>
  <c r="D41" i="3" s="1"/>
  <c r="C40" i="3"/>
  <c r="D40" i="3" s="1"/>
  <c r="C42" i="3"/>
  <c r="D42" i="3" s="1"/>
  <c r="C37" i="3"/>
  <c r="D37" i="3" s="1"/>
  <c r="G89" i="15"/>
  <c r="H89" i="15" s="1"/>
  <c r="AQ40" i="17"/>
  <c r="AR40" i="17" s="1"/>
  <c r="AQ41" i="17"/>
  <c r="AR41" i="17" s="1"/>
  <c r="AQ38" i="17"/>
  <c r="AR38" i="17" s="1"/>
  <c r="AQ39" i="17"/>
  <c r="AR39" i="17" s="1"/>
  <c r="AQ37" i="17"/>
  <c r="AR37" i="17" s="1"/>
  <c r="AQ42" i="17"/>
  <c r="AR42" i="17" s="1"/>
  <c r="O34" i="17"/>
  <c r="P34" i="17" s="1"/>
  <c r="O37" i="17"/>
  <c r="P37" i="17" s="1"/>
  <c r="O38" i="17"/>
  <c r="P38" i="17" s="1"/>
  <c r="O39" i="17"/>
  <c r="P39" i="17" s="1"/>
  <c r="O41" i="17"/>
  <c r="P41" i="17" s="1"/>
  <c r="O42" i="17"/>
  <c r="P42" i="17" s="1"/>
  <c r="O40" i="17"/>
  <c r="P40" i="17" s="1"/>
  <c r="G42" i="15"/>
  <c r="H42" i="15" s="1"/>
  <c r="G40" i="15"/>
  <c r="H40" i="15" s="1"/>
  <c r="G38" i="15"/>
  <c r="H38" i="15" s="1"/>
  <c r="G37" i="15"/>
  <c r="H37" i="15" s="1"/>
  <c r="G41" i="15"/>
  <c r="H41" i="15" s="1"/>
  <c r="G39" i="15"/>
  <c r="H39" i="15" s="1"/>
  <c r="AM92" i="17"/>
  <c r="AN92" i="17" s="1"/>
  <c r="AM94" i="17"/>
  <c r="AN94" i="17" s="1"/>
  <c r="AM97" i="17"/>
  <c r="AN97" i="17" s="1"/>
  <c r="AM93" i="17"/>
  <c r="AN93" i="17" s="1"/>
  <c r="AI94" i="17"/>
  <c r="AJ94" i="17" s="1"/>
  <c r="AI93" i="17"/>
  <c r="AJ93" i="17" s="1"/>
  <c r="AI92" i="17"/>
  <c r="AJ92" i="17" s="1"/>
  <c r="AI97" i="17"/>
  <c r="AJ97" i="17" s="1"/>
  <c r="C86" i="15"/>
  <c r="D86" i="15" s="1"/>
  <c r="C94" i="15"/>
  <c r="D94" i="15" s="1"/>
  <c r="C92" i="15"/>
  <c r="D92" i="15" s="1"/>
  <c r="C97" i="15"/>
  <c r="D97" i="15" s="1"/>
  <c r="C93" i="15"/>
  <c r="D93" i="15" s="1"/>
  <c r="C42" i="15"/>
  <c r="D42" i="15" s="1"/>
  <c r="C38" i="15"/>
  <c r="D38" i="15" s="1"/>
  <c r="C41" i="15"/>
  <c r="D41" i="15" s="1"/>
  <c r="C40" i="15"/>
  <c r="D40" i="15" s="1"/>
  <c r="C37" i="15"/>
  <c r="D37" i="15" s="1"/>
  <c r="C39" i="15"/>
  <c r="D39" i="15" s="1"/>
  <c r="G37" i="17"/>
  <c r="H37" i="17" s="1"/>
  <c r="G41" i="17"/>
  <c r="H41" i="17" s="1"/>
  <c r="G42" i="17"/>
  <c r="H42" i="17" s="1"/>
  <c r="G38" i="17"/>
  <c r="H38" i="17" s="1"/>
  <c r="G40" i="17"/>
  <c r="H40" i="17" s="1"/>
  <c r="G39" i="17"/>
  <c r="H39" i="17" s="1"/>
  <c r="AU92" i="17"/>
  <c r="AV92" i="17" s="1"/>
  <c r="AU94" i="17"/>
  <c r="AV94" i="17" s="1"/>
  <c r="AU93" i="17"/>
  <c r="AV93" i="17" s="1"/>
  <c r="AU97" i="17"/>
  <c r="AV97" i="17" s="1"/>
  <c r="G41" i="3"/>
  <c r="H41" i="3" s="1"/>
  <c r="G42" i="3"/>
  <c r="H42" i="3" s="1"/>
  <c r="G37" i="3"/>
  <c r="H37" i="3" s="1"/>
  <c r="G38" i="3"/>
  <c r="H38" i="3" s="1"/>
  <c r="G40" i="3"/>
  <c r="H40" i="3" s="1"/>
  <c r="G39" i="3"/>
  <c r="H39" i="3" s="1"/>
  <c r="AB21" i="27"/>
  <c r="AB75" i="28"/>
  <c r="O31" i="17"/>
  <c r="P31" i="17" s="1"/>
  <c r="C85" i="15"/>
  <c r="D85" i="15" s="1"/>
  <c r="AT75" i="29"/>
  <c r="AV75" i="29" s="1"/>
  <c r="AT21" i="29"/>
  <c r="AV21" i="29" s="1"/>
  <c r="AT75" i="26"/>
  <c r="AV75" i="26" s="1"/>
  <c r="AT21" i="26"/>
  <c r="AV21" i="26" s="1"/>
  <c r="AB75" i="27"/>
  <c r="BF26" i="2"/>
  <c r="AD75" i="28"/>
  <c r="AF75" i="28" s="1"/>
  <c r="AD21" i="28"/>
  <c r="AF21" i="28" s="1"/>
  <c r="AD21" i="27"/>
  <c r="AF21" i="27" s="1"/>
  <c r="AD75" i="27"/>
  <c r="AF75" i="27" s="1"/>
  <c r="C76" i="18"/>
  <c r="AB21" i="28"/>
  <c r="BF24" i="2"/>
  <c r="AD73" i="28"/>
  <c r="AD19" i="28"/>
  <c r="AD19" i="27"/>
  <c r="AD73" i="27"/>
  <c r="AF73" i="27" s="1"/>
  <c r="C76" i="26"/>
  <c r="D76" i="26"/>
  <c r="O8" i="23" s="1"/>
  <c r="C90" i="26"/>
  <c r="C90" i="15"/>
  <c r="D90" i="15" s="1"/>
  <c r="C87" i="15"/>
  <c r="D87" i="15" s="1"/>
  <c r="C82" i="15"/>
  <c r="D82" i="15" s="1"/>
  <c r="C84" i="15"/>
  <c r="D84" i="15" s="1"/>
  <c r="C89" i="15"/>
  <c r="D89" i="15" s="1"/>
  <c r="AI82" i="17"/>
  <c r="AJ82" i="17" s="1"/>
  <c r="AI90" i="17"/>
  <c r="AJ90" i="17" s="1"/>
  <c r="AI89" i="17"/>
  <c r="AJ89" i="17" s="1"/>
  <c r="AI87" i="17"/>
  <c r="AJ87" i="17" s="1"/>
  <c r="AI84" i="17"/>
  <c r="AJ84" i="17" s="1"/>
  <c r="K89" i="3"/>
  <c r="L89" i="3" s="1"/>
  <c r="K87" i="3"/>
  <c r="L87" i="3" s="1"/>
  <c r="K84" i="3"/>
  <c r="L84" i="3" s="1"/>
  <c r="K82" i="3"/>
  <c r="L82" i="3" s="1"/>
  <c r="K90" i="3"/>
  <c r="L90" i="3" s="1"/>
  <c r="AU89" i="17"/>
  <c r="AV89" i="17" s="1"/>
  <c r="AU90" i="17"/>
  <c r="AV90" i="17" s="1"/>
  <c r="AU82" i="17"/>
  <c r="AV82" i="17" s="1"/>
  <c r="AU87" i="17"/>
  <c r="AV87" i="17" s="1"/>
  <c r="AU84" i="17"/>
  <c r="AV84" i="17" s="1"/>
  <c r="AM84" i="17"/>
  <c r="AN84" i="17" s="1"/>
  <c r="AM87" i="17"/>
  <c r="AN87" i="17" s="1"/>
  <c r="AM90" i="17"/>
  <c r="AN90" i="17" s="1"/>
  <c r="AM82" i="17"/>
  <c r="AN82" i="17" s="1"/>
  <c r="AM89" i="17"/>
  <c r="AN89" i="17" s="1"/>
  <c r="S82" i="17"/>
  <c r="T82" i="17" s="1"/>
  <c r="S90" i="17"/>
  <c r="T90" i="17" s="1"/>
  <c r="S84" i="17"/>
  <c r="T84" i="17" s="1"/>
  <c r="S87" i="17"/>
  <c r="T87" i="17" s="1"/>
  <c r="S89" i="17"/>
  <c r="T89" i="17" s="1"/>
  <c r="C88" i="15"/>
  <c r="D88" i="15" s="1"/>
  <c r="G27" i="3"/>
  <c r="H27" i="3" s="1"/>
  <c r="G30" i="3"/>
  <c r="H30" i="3" s="1"/>
  <c r="G33" i="3"/>
  <c r="H33" i="3" s="1"/>
  <c r="G35" i="3"/>
  <c r="H35" i="3" s="1"/>
  <c r="G36" i="3"/>
  <c r="H36" i="3" s="1"/>
  <c r="C33" i="3"/>
  <c r="D33" i="3" s="1"/>
  <c r="C35" i="3"/>
  <c r="D35" i="3" s="1"/>
  <c r="C30" i="3"/>
  <c r="D30" i="3" s="1"/>
  <c r="C36" i="3"/>
  <c r="D36" i="3" s="1"/>
  <c r="AQ36" i="17"/>
  <c r="AR36" i="17" s="1"/>
  <c r="AQ33" i="17"/>
  <c r="AR33" i="17" s="1"/>
  <c r="AQ30" i="17"/>
  <c r="AR30" i="17" s="1"/>
  <c r="AQ35" i="17"/>
  <c r="AR35" i="17" s="1"/>
  <c r="O32" i="17"/>
  <c r="P32" i="17" s="1"/>
  <c r="O36" i="17"/>
  <c r="P36" i="17" s="1"/>
  <c r="O35" i="17"/>
  <c r="P35" i="17" s="1"/>
  <c r="O30" i="17"/>
  <c r="P30" i="17" s="1"/>
  <c r="O33" i="17"/>
  <c r="P33" i="17" s="1"/>
  <c r="C35" i="17"/>
  <c r="D35" i="17" s="1"/>
  <c r="C33" i="17"/>
  <c r="D33" i="17" s="1"/>
  <c r="C30" i="17"/>
  <c r="D30" i="17" s="1"/>
  <c r="C36" i="17"/>
  <c r="D36" i="17" s="1"/>
  <c r="G31" i="17"/>
  <c r="H31" i="17" s="1"/>
  <c r="G35" i="17"/>
  <c r="H35" i="17" s="1"/>
  <c r="G33" i="17"/>
  <c r="H33" i="17" s="1"/>
  <c r="G36" i="17"/>
  <c r="H36" i="17" s="1"/>
  <c r="G30" i="17"/>
  <c r="H30" i="17" s="1"/>
  <c r="C83" i="15"/>
  <c r="D83" i="15" s="1"/>
  <c r="C32" i="15"/>
  <c r="D32" i="15" s="1"/>
  <c r="C33" i="15"/>
  <c r="D33" i="15" s="1"/>
  <c r="C30" i="15"/>
  <c r="D30" i="15" s="1"/>
  <c r="C35" i="15"/>
  <c r="D35" i="15" s="1"/>
  <c r="C36" i="15"/>
  <c r="D36" i="15" s="1"/>
  <c r="K32" i="17"/>
  <c r="L32" i="17" s="1"/>
  <c r="K33" i="17"/>
  <c r="L33" i="17" s="1"/>
  <c r="K35" i="17"/>
  <c r="L35" i="17" s="1"/>
  <c r="K36" i="17"/>
  <c r="L36" i="17" s="1"/>
  <c r="K30" i="17"/>
  <c r="L30" i="17" s="1"/>
  <c r="G33" i="15"/>
  <c r="H33" i="15" s="1"/>
  <c r="G36" i="15"/>
  <c r="H36" i="15" s="1"/>
  <c r="G30" i="15"/>
  <c r="H30" i="15" s="1"/>
  <c r="G35" i="15"/>
  <c r="H35" i="15" s="1"/>
  <c r="K74" i="29"/>
  <c r="K74" i="18"/>
  <c r="L74" i="18" s="1"/>
  <c r="AI74" i="29"/>
  <c r="S20" i="27"/>
  <c r="T20" i="27" s="1"/>
  <c r="AA20" i="27"/>
  <c r="AB20" i="27" s="1"/>
  <c r="K20" i="27"/>
  <c r="L20" i="27" s="1"/>
  <c r="AU74" i="26"/>
  <c r="AE74" i="29"/>
  <c r="AU20" i="27"/>
  <c r="AV20" i="27" s="1"/>
  <c r="G74" i="27"/>
  <c r="H74" i="27" s="1"/>
  <c r="K74" i="27"/>
  <c r="L74" i="27" s="1"/>
  <c r="O20" i="29"/>
  <c r="P20" i="29" s="1"/>
  <c r="AI20" i="29"/>
  <c r="AJ20" i="29" s="1"/>
  <c r="AM20" i="29"/>
  <c r="AN20" i="29" s="1"/>
  <c r="O72" i="15"/>
  <c r="G74" i="18"/>
  <c r="H74" i="18" s="1"/>
  <c r="C20" i="29"/>
  <c r="D20" i="29" s="1"/>
  <c r="AQ74" i="26"/>
  <c r="AR74" i="26" s="1"/>
  <c r="AR76" i="26" s="1"/>
  <c r="AE74" i="27"/>
  <c r="AF74" i="27" s="1"/>
  <c r="AA20" i="29"/>
  <c r="AB20" i="29" s="1"/>
  <c r="S20" i="29"/>
  <c r="T20" i="29" s="1"/>
  <c r="H19" i="26"/>
  <c r="G20" i="26"/>
  <c r="H20" i="26" s="1"/>
  <c r="G20" i="27"/>
  <c r="H20" i="27" s="1"/>
  <c r="K74" i="15"/>
  <c r="L74" i="15" s="1"/>
  <c r="AM74" i="29"/>
  <c r="AN74" i="29" s="1"/>
  <c r="AN76" i="29" s="1"/>
  <c r="G20" i="29"/>
  <c r="H20" i="29" s="1"/>
  <c r="AI20" i="28"/>
  <c r="AJ20" i="28" s="1"/>
  <c r="O20" i="27"/>
  <c r="P20" i="27" s="1"/>
  <c r="G20" i="18"/>
  <c r="W20" i="29"/>
  <c r="X20" i="29" s="1"/>
  <c r="AU20" i="29"/>
  <c r="AV20" i="29" s="1"/>
  <c r="AA74" i="29"/>
  <c r="AB74" i="29" s="1"/>
  <c r="AB76" i="29" s="1"/>
  <c r="C20" i="18"/>
  <c r="D20" i="18" s="1"/>
  <c r="AE20" i="29"/>
  <c r="AF20" i="29" s="1"/>
  <c r="AM74" i="26"/>
  <c r="AN74" i="26" s="1"/>
  <c r="AE20" i="27"/>
  <c r="AF20" i="27" s="1"/>
  <c r="AE74" i="26"/>
  <c r="AF74" i="26" s="1"/>
  <c r="AF76" i="26" s="1"/>
  <c r="S74" i="26"/>
  <c r="K20" i="29"/>
  <c r="L20" i="29" s="1"/>
  <c r="AQ20" i="29"/>
  <c r="AR20" i="29" s="1"/>
  <c r="O74" i="29"/>
  <c r="S20" i="28"/>
  <c r="T20" i="28" s="1"/>
  <c r="AQ20" i="27"/>
  <c r="AR20" i="27" s="1"/>
  <c r="O27" i="17"/>
  <c r="P27" i="17" s="1"/>
  <c r="O28" i="17"/>
  <c r="P28" i="17" s="1"/>
  <c r="AQ73" i="28"/>
  <c r="G27" i="17"/>
  <c r="H27" i="17" s="1"/>
  <c r="G32" i="17"/>
  <c r="H32" i="17" s="1"/>
  <c r="G28" i="17"/>
  <c r="H28" i="17" s="1"/>
  <c r="G34" i="17"/>
  <c r="H34" i="17" s="1"/>
  <c r="AE19" i="28"/>
  <c r="AE20" i="28" s="1"/>
  <c r="D73" i="29"/>
  <c r="D76" i="29" s="1"/>
  <c r="C76" i="29"/>
  <c r="AE73" i="28"/>
  <c r="C73" i="28"/>
  <c r="D73" i="28" s="1"/>
  <c r="K19" i="28"/>
  <c r="L19" i="28" s="1"/>
  <c r="AR73" i="29"/>
  <c r="AR76" i="29" s="1"/>
  <c r="AQ76" i="29"/>
  <c r="T73" i="29"/>
  <c r="T76" i="29" s="1"/>
  <c r="S76" i="29"/>
  <c r="AU73" i="27"/>
  <c r="K73" i="28"/>
  <c r="L73" i="28" s="1"/>
  <c r="O73" i="28"/>
  <c r="P73" i="28" s="1"/>
  <c r="AQ73" i="27"/>
  <c r="AQ74" i="27" s="1"/>
  <c r="AR74" i="27" s="1"/>
  <c r="G19" i="28"/>
  <c r="P73" i="26"/>
  <c r="P76" i="26" s="1"/>
  <c r="O76" i="26"/>
  <c r="AA73" i="28"/>
  <c r="AB73" i="28" s="1"/>
  <c r="X73" i="29"/>
  <c r="X76" i="29" s="1"/>
  <c r="W76" i="29"/>
  <c r="K19" i="18"/>
  <c r="L19" i="18" s="1"/>
  <c r="W19" i="28"/>
  <c r="W20" i="28" s="1"/>
  <c r="X20" i="28" s="1"/>
  <c r="X18" i="28"/>
  <c r="D72" i="27"/>
  <c r="L73" i="26"/>
  <c r="L76" i="26" s="1"/>
  <c r="K76" i="26"/>
  <c r="X73" i="26"/>
  <c r="X76" i="26" s="1"/>
  <c r="W76" i="26"/>
  <c r="O73" i="27"/>
  <c r="P73" i="27" s="1"/>
  <c r="P72" i="27"/>
  <c r="H72" i="27"/>
  <c r="AA19" i="28"/>
  <c r="AB19" i="28" s="1"/>
  <c r="AB18" i="28"/>
  <c r="AI73" i="27"/>
  <c r="AJ72" i="27"/>
  <c r="W73" i="28"/>
  <c r="W74" i="28" s="1"/>
  <c r="X74" i="28" s="1"/>
  <c r="C88" i="26"/>
  <c r="C83" i="26"/>
  <c r="AJ18" i="28"/>
  <c r="T18" i="28"/>
  <c r="AB73" i="26"/>
  <c r="AB76" i="26" s="1"/>
  <c r="AA76" i="26"/>
  <c r="G31" i="3"/>
  <c r="H31" i="3" s="1"/>
  <c r="G34" i="3"/>
  <c r="H34" i="3" s="1"/>
  <c r="AQ19" i="28"/>
  <c r="AQ20" i="28" s="1"/>
  <c r="AR20" i="28" s="1"/>
  <c r="C19" i="28"/>
  <c r="C20" i="28" s="1"/>
  <c r="D20" i="28" s="1"/>
  <c r="AM19" i="28"/>
  <c r="AM20" i="28" s="1"/>
  <c r="AN20" i="28" s="1"/>
  <c r="G73" i="28"/>
  <c r="G74" i="28" s="1"/>
  <c r="H74" i="28" s="1"/>
  <c r="S73" i="28"/>
  <c r="T73" i="28" s="1"/>
  <c r="AN72" i="28"/>
  <c r="W73" i="27"/>
  <c r="W74" i="27" s="1"/>
  <c r="X74" i="27" s="1"/>
  <c r="X72" i="27"/>
  <c r="AI73" i="28"/>
  <c r="AJ72" i="28"/>
  <c r="AF72" i="27"/>
  <c r="AM73" i="28"/>
  <c r="AA73" i="27"/>
  <c r="AB73" i="27" s="1"/>
  <c r="AB72" i="27"/>
  <c r="AJ73" i="26"/>
  <c r="AJ76" i="26" s="1"/>
  <c r="AI76" i="26"/>
  <c r="AV73" i="29"/>
  <c r="AU76" i="29"/>
  <c r="S73" i="27"/>
  <c r="S74" i="27" s="1"/>
  <c r="T74" i="27" s="1"/>
  <c r="H73" i="26"/>
  <c r="H76" i="26" s="1"/>
  <c r="G76" i="26"/>
  <c r="H73" i="29"/>
  <c r="H76" i="29" s="1"/>
  <c r="G76" i="29"/>
  <c r="AM73" i="27"/>
  <c r="AM74" i="27" s="1"/>
  <c r="AN74" i="27" s="1"/>
  <c r="AN72" i="27"/>
  <c r="O19" i="28"/>
  <c r="O20" i="28" s="1"/>
  <c r="P20" i="28" s="1"/>
  <c r="C73" i="27"/>
  <c r="D73" i="27" s="1"/>
  <c r="L72" i="27"/>
  <c r="AU73" i="28"/>
  <c r="AV72" i="28"/>
  <c r="AU19" i="28"/>
  <c r="AV18" i="28"/>
  <c r="C83" i="18"/>
  <c r="D83" i="18" s="1"/>
  <c r="O72" i="18"/>
  <c r="P71" i="18"/>
  <c r="O18" i="18"/>
  <c r="P18" i="18" s="1"/>
  <c r="P17" i="18"/>
  <c r="S71" i="15"/>
  <c r="S17" i="18"/>
  <c r="S71" i="18"/>
  <c r="L72" i="18"/>
  <c r="G28" i="3"/>
  <c r="H28" i="3" s="1"/>
  <c r="G32" i="3"/>
  <c r="H32" i="3" s="1"/>
  <c r="K31" i="17"/>
  <c r="L31" i="17" s="1"/>
  <c r="AQ28" i="17"/>
  <c r="AR28" i="17" s="1"/>
  <c r="K28" i="17"/>
  <c r="L28" i="17" s="1"/>
  <c r="K27" i="17"/>
  <c r="L27" i="17" s="1"/>
  <c r="W22" i="17"/>
  <c r="K34" i="17"/>
  <c r="L34" i="17" s="1"/>
  <c r="AQ31" i="17"/>
  <c r="AR31" i="17" s="1"/>
  <c r="AQ32" i="17"/>
  <c r="AR32" i="17" s="1"/>
  <c r="AQ34" i="17"/>
  <c r="AR34" i="17" s="1"/>
  <c r="AQ27" i="17"/>
  <c r="AR27" i="17" s="1"/>
  <c r="K22" i="3"/>
  <c r="O18" i="15"/>
  <c r="O19" i="15" s="1"/>
  <c r="O20" i="15" s="1"/>
  <c r="P20" i="3"/>
  <c r="K85" i="3"/>
  <c r="L85" i="3" s="1"/>
  <c r="K88" i="3"/>
  <c r="L88" i="3" s="1"/>
  <c r="K86" i="3"/>
  <c r="L86" i="3" s="1"/>
  <c r="K83" i="3"/>
  <c r="L83" i="3" s="1"/>
  <c r="K21" i="15"/>
  <c r="L21" i="15" s="1"/>
  <c r="S17" i="15"/>
  <c r="AM22" i="17"/>
  <c r="S22" i="17"/>
  <c r="C28" i="15"/>
  <c r="D28" i="15" s="1"/>
  <c r="C27" i="15"/>
  <c r="D27" i="15" s="1"/>
  <c r="C34" i="15"/>
  <c r="D34" i="15" s="1"/>
  <c r="C31" i="15"/>
  <c r="D31" i="15" s="1"/>
  <c r="AR21" i="3"/>
  <c r="AI21" i="17"/>
  <c r="AJ21" i="17" s="1"/>
  <c r="AV20" i="17"/>
  <c r="AU21" i="17"/>
  <c r="AV21" i="17" s="1"/>
  <c r="AU21" i="3"/>
  <c r="AV21" i="3" s="1"/>
  <c r="AM21" i="3"/>
  <c r="AN21" i="3" s="1"/>
  <c r="AA21" i="17"/>
  <c r="AB21" i="17" s="1"/>
  <c r="AI85" i="17"/>
  <c r="AJ85" i="17" s="1"/>
  <c r="AI86" i="17"/>
  <c r="AJ86" i="17" s="1"/>
  <c r="AI88" i="17"/>
  <c r="AJ88" i="17" s="1"/>
  <c r="AI83" i="17"/>
  <c r="AJ83" i="17" s="1"/>
  <c r="AU85" i="17"/>
  <c r="AV85" i="17" s="1"/>
  <c r="AU88" i="17"/>
  <c r="AV88" i="17" s="1"/>
  <c r="AU86" i="17"/>
  <c r="AV86" i="17" s="1"/>
  <c r="AU83" i="17"/>
  <c r="AV83" i="17" s="1"/>
  <c r="C28" i="17"/>
  <c r="D28" i="17" s="1"/>
  <c r="C27" i="17"/>
  <c r="D27" i="17" s="1"/>
  <c r="C32" i="17"/>
  <c r="D32" i="17" s="1"/>
  <c r="C34" i="17"/>
  <c r="D34" i="17" s="1"/>
  <c r="C31" i="17"/>
  <c r="D31" i="17" s="1"/>
  <c r="AM86" i="17"/>
  <c r="AN86" i="17" s="1"/>
  <c r="AM85" i="17"/>
  <c r="AN85" i="17" s="1"/>
  <c r="AM88" i="17"/>
  <c r="AN88" i="17" s="1"/>
  <c r="AM83" i="17"/>
  <c r="AN83" i="17" s="1"/>
  <c r="S85" i="17"/>
  <c r="T85" i="17" s="1"/>
  <c r="S86" i="17"/>
  <c r="T86" i="17" s="1"/>
  <c r="S88" i="17"/>
  <c r="T88" i="17" s="1"/>
  <c r="S83" i="17"/>
  <c r="T83" i="17" s="1"/>
  <c r="G27" i="15"/>
  <c r="H27" i="15" s="1"/>
  <c r="G31" i="15"/>
  <c r="H31" i="15" s="1"/>
  <c r="G34" i="15"/>
  <c r="H34" i="15" s="1"/>
  <c r="G28" i="15"/>
  <c r="H28" i="15" s="1"/>
  <c r="G32" i="15"/>
  <c r="H32" i="15" s="1"/>
  <c r="C32" i="3"/>
  <c r="D32" i="3" s="1"/>
  <c r="C31" i="3"/>
  <c r="D31" i="3" s="1"/>
  <c r="C28" i="3"/>
  <c r="D28" i="3" s="1"/>
  <c r="C34" i="3"/>
  <c r="D34" i="3" s="1"/>
  <c r="C27" i="3"/>
  <c r="D27" i="3" s="1"/>
  <c r="T15" i="2"/>
  <c r="K99" i="2"/>
  <c r="G91" i="26" l="1"/>
  <c r="G95" i="26"/>
  <c r="H95" i="26" s="1"/>
  <c r="G96" i="26"/>
  <c r="H96" i="26" s="1"/>
  <c r="C91" i="29"/>
  <c r="C95" i="29"/>
  <c r="D95" i="29" s="1"/>
  <c r="C96" i="29"/>
  <c r="D96" i="29" s="1"/>
  <c r="AU91" i="29"/>
  <c r="AU95" i="29"/>
  <c r="AV95" i="29" s="1"/>
  <c r="AU96" i="29"/>
  <c r="AV96" i="29" s="1"/>
  <c r="K91" i="26"/>
  <c r="K95" i="26"/>
  <c r="L95" i="26" s="1"/>
  <c r="K96" i="26"/>
  <c r="L96" i="26" s="1"/>
  <c r="C91" i="18"/>
  <c r="D91" i="18" s="1"/>
  <c r="C95" i="18"/>
  <c r="D95" i="18" s="1"/>
  <c r="C96" i="18"/>
  <c r="D96" i="18" s="1"/>
  <c r="AI91" i="26"/>
  <c r="AI95" i="26"/>
  <c r="AJ95" i="26" s="1"/>
  <c r="AI96" i="26"/>
  <c r="AJ96" i="26" s="1"/>
  <c r="S91" i="29"/>
  <c r="S95" i="29"/>
  <c r="T95" i="29" s="1"/>
  <c r="S96" i="29"/>
  <c r="T96" i="29" s="1"/>
  <c r="O91" i="26"/>
  <c r="O96" i="26"/>
  <c r="P96" i="26" s="1"/>
  <c r="O95" i="26"/>
  <c r="P95" i="26" s="1"/>
  <c r="W91" i="29"/>
  <c r="W96" i="29"/>
  <c r="X96" i="29" s="1"/>
  <c r="W95" i="29"/>
  <c r="X95" i="29" s="1"/>
  <c r="AQ91" i="29"/>
  <c r="AQ95" i="29"/>
  <c r="AR95" i="29" s="1"/>
  <c r="AQ96" i="29"/>
  <c r="AR96" i="29" s="1"/>
  <c r="W91" i="26"/>
  <c r="W95" i="26"/>
  <c r="X95" i="26" s="1"/>
  <c r="W96" i="26"/>
  <c r="X96" i="26" s="1"/>
  <c r="G91" i="29"/>
  <c r="G96" i="29"/>
  <c r="H96" i="29" s="1"/>
  <c r="G95" i="29"/>
  <c r="H95" i="29" s="1"/>
  <c r="AA91" i="26"/>
  <c r="AA96" i="26"/>
  <c r="AB96" i="26" s="1"/>
  <c r="AA95" i="26"/>
  <c r="AB95" i="26" s="1"/>
  <c r="C91" i="26"/>
  <c r="C95" i="26"/>
  <c r="D95" i="26" s="1"/>
  <c r="C96" i="26"/>
  <c r="D96" i="26" s="1"/>
  <c r="C86" i="18"/>
  <c r="D86" i="18" s="1"/>
  <c r="C93" i="29"/>
  <c r="C92" i="29"/>
  <c r="C97" i="29"/>
  <c r="C94" i="29"/>
  <c r="AA93" i="26"/>
  <c r="AA92" i="26"/>
  <c r="AA97" i="26"/>
  <c r="AA94" i="26"/>
  <c r="C84" i="26"/>
  <c r="C92" i="26"/>
  <c r="C93" i="26"/>
  <c r="C97" i="26"/>
  <c r="C94" i="26"/>
  <c r="AU97" i="29"/>
  <c r="AU92" i="29"/>
  <c r="AU94" i="29"/>
  <c r="AU93" i="29"/>
  <c r="K93" i="26"/>
  <c r="K92" i="26"/>
  <c r="K97" i="26"/>
  <c r="K94" i="26"/>
  <c r="K42" i="3"/>
  <c r="L42" i="3" s="1"/>
  <c r="K39" i="3"/>
  <c r="L39" i="3" s="1"/>
  <c r="K38" i="3"/>
  <c r="L38" i="3" s="1"/>
  <c r="K41" i="3"/>
  <c r="L41" i="3" s="1"/>
  <c r="K37" i="3"/>
  <c r="L37" i="3" s="1"/>
  <c r="K40" i="3"/>
  <c r="L40" i="3" s="1"/>
  <c r="S37" i="17"/>
  <c r="T37" i="17" s="1"/>
  <c r="S41" i="17"/>
  <c r="T41" i="17" s="1"/>
  <c r="S38" i="17"/>
  <c r="T38" i="17" s="1"/>
  <c r="S39" i="17"/>
  <c r="T39" i="17" s="1"/>
  <c r="S42" i="17"/>
  <c r="T42" i="17" s="1"/>
  <c r="S40" i="17"/>
  <c r="T40" i="17" s="1"/>
  <c r="O92" i="26"/>
  <c r="O93" i="26"/>
  <c r="O94" i="26"/>
  <c r="O97" i="26"/>
  <c r="AM41" i="17"/>
  <c r="AN41" i="17" s="1"/>
  <c r="AM37" i="17"/>
  <c r="AN37" i="17" s="1"/>
  <c r="AM42" i="17"/>
  <c r="AN42" i="17" s="1"/>
  <c r="AM40" i="17"/>
  <c r="AN40" i="17" s="1"/>
  <c r="AM38" i="17"/>
  <c r="AN38" i="17" s="1"/>
  <c r="AM39" i="17"/>
  <c r="AN39" i="17" s="1"/>
  <c r="AI92" i="26"/>
  <c r="AI93" i="26"/>
  <c r="AI94" i="26"/>
  <c r="AI97" i="26"/>
  <c r="C87" i="18"/>
  <c r="D87" i="18" s="1"/>
  <c r="C92" i="18"/>
  <c r="D92" i="18" s="1"/>
  <c r="C93" i="18"/>
  <c r="D93" i="18" s="1"/>
  <c r="C97" i="18"/>
  <c r="D97" i="18" s="1"/>
  <c r="C94" i="18"/>
  <c r="D94" i="18" s="1"/>
  <c r="G97" i="26"/>
  <c r="G92" i="26"/>
  <c r="G94" i="26"/>
  <c r="G93" i="26"/>
  <c r="W92" i="26"/>
  <c r="W97" i="26"/>
  <c r="W93" i="26"/>
  <c r="W94" i="26"/>
  <c r="S92" i="29"/>
  <c r="S93" i="29"/>
  <c r="S97" i="29"/>
  <c r="S94" i="29"/>
  <c r="W37" i="17"/>
  <c r="X37" i="17" s="1"/>
  <c r="W42" i="17"/>
  <c r="X42" i="17" s="1"/>
  <c r="W41" i="17"/>
  <c r="X41" i="17" s="1"/>
  <c r="W38" i="17"/>
  <c r="X38" i="17" s="1"/>
  <c r="W39" i="17"/>
  <c r="X39" i="17" s="1"/>
  <c r="W40" i="17"/>
  <c r="X40" i="17" s="1"/>
  <c r="W92" i="29"/>
  <c r="W93" i="29"/>
  <c r="W97" i="29"/>
  <c r="W94" i="29"/>
  <c r="AQ92" i="29"/>
  <c r="AQ94" i="29"/>
  <c r="AQ97" i="29"/>
  <c r="AQ93" i="29"/>
  <c r="G92" i="29"/>
  <c r="G94" i="29"/>
  <c r="G97" i="29"/>
  <c r="G93" i="29"/>
  <c r="AF73" i="28"/>
  <c r="C89" i="18"/>
  <c r="D89" i="18" s="1"/>
  <c r="C85" i="18"/>
  <c r="D85" i="18" s="1"/>
  <c r="AV76" i="29"/>
  <c r="AI19" i="23" s="1"/>
  <c r="C82" i="18"/>
  <c r="D82" i="18" s="1"/>
  <c r="C81" i="26"/>
  <c r="C86" i="26"/>
  <c r="C85" i="26"/>
  <c r="C80" i="26"/>
  <c r="C90" i="18"/>
  <c r="D90" i="18" s="1"/>
  <c r="C89" i="26"/>
  <c r="C82" i="26"/>
  <c r="C87" i="26"/>
  <c r="BG26" i="2"/>
  <c r="AH21" i="28"/>
  <c r="AJ21" i="28" s="1"/>
  <c r="AH21" i="27"/>
  <c r="AJ21" i="27" s="1"/>
  <c r="AH75" i="28"/>
  <c r="AJ75" i="28" s="1"/>
  <c r="AH75" i="27"/>
  <c r="AJ75" i="27" s="1"/>
  <c r="C84" i="18"/>
  <c r="D84" i="18" s="1"/>
  <c r="C88" i="18"/>
  <c r="D88" i="18" s="1"/>
  <c r="BG24" i="2"/>
  <c r="AH19" i="27"/>
  <c r="AH19" i="28"/>
  <c r="AJ19" i="28" s="1"/>
  <c r="AH73" i="28"/>
  <c r="AJ73" i="28" s="1"/>
  <c r="AH73" i="27"/>
  <c r="AJ73" i="27" s="1"/>
  <c r="C81" i="29"/>
  <c r="K76" i="18"/>
  <c r="G76" i="27"/>
  <c r="H76" i="27"/>
  <c r="G80" i="27" s="1"/>
  <c r="G76" i="18"/>
  <c r="C22" i="18"/>
  <c r="G82" i="29"/>
  <c r="G87" i="29"/>
  <c r="G84" i="29"/>
  <c r="G89" i="29"/>
  <c r="G90" i="29"/>
  <c r="AA82" i="26"/>
  <c r="AA89" i="26"/>
  <c r="AA90" i="26"/>
  <c r="AA84" i="26"/>
  <c r="AA87" i="26"/>
  <c r="O87" i="26"/>
  <c r="O82" i="26"/>
  <c r="O84" i="26"/>
  <c r="O90" i="26"/>
  <c r="O89" i="26"/>
  <c r="S84" i="29"/>
  <c r="S82" i="29"/>
  <c r="S89" i="29"/>
  <c r="S90" i="29"/>
  <c r="S87" i="29"/>
  <c r="C84" i="29"/>
  <c r="C82" i="29"/>
  <c r="C89" i="29"/>
  <c r="C90" i="29"/>
  <c r="C87" i="29"/>
  <c r="G87" i="26"/>
  <c r="G84" i="26"/>
  <c r="G90" i="26"/>
  <c r="G82" i="26"/>
  <c r="G89" i="26"/>
  <c r="K76" i="15"/>
  <c r="AQ82" i="29"/>
  <c r="AQ90" i="29"/>
  <c r="AQ87" i="29"/>
  <c r="AQ84" i="29"/>
  <c r="AQ89" i="29"/>
  <c r="W89" i="26"/>
  <c r="W82" i="26"/>
  <c r="W87" i="26"/>
  <c r="W84" i="26"/>
  <c r="W90" i="26"/>
  <c r="AU84" i="29"/>
  <c r="AU89" i="29"/>
  <c r="AU82" i="29"/>
  <c r="AU90" i="29"/>
  <c r="AU87" i="29"/>
  <c r="AA76" i="29"/>
  <c r="AI82" i="26"/>
  <c r="AI89" i="26"/>
  <c r="AI84" i="26"/>
  <c r="AI90" i="26"/>
  <c r="AI87" i="26"/>
  <c r="K89" i="26"/>
  <c r="K84" i="26"/>
  <c r="K90" i="26"/>
  <c r="K82" i="26"/>
  <c r="K87" i="26"/>
  <c r="W84" i="29"/>
  <c r="W89" i="29"/>
  <c r="W87" i="29"/>
  <c r="W82" i="29"/>
  <c r="W90" i="29"/>
  <c r="AE76" i="26"/>
  <c r="K76" i="27"/>
  <c r="L76" i="27"/>
  <c r="P10" i="23" s="1"/>
  <c r="AE76" i="27"/>
  <c r="AF76" i="27"/>
  <c r="AE80" i="27" s="1"/>
  <c r="AI22" i="28"/>
  <c r="C36" i="18"/>
  <c r="D36" i="18" s="1"/>
  <c r="AM28" i="17"/>
  <c r="AN28" i="17" s="1"/>
  <c r="AM30" i="17"/>
  <c r="AN30" i="17" s="1"/>
  <c r="AM33" i="17"/>
  <c r="AN33" i="17" s="1"/>
  <c r="AM36" i="17"/>
  <c r="AN36" i="17" s="1"/>
  <c r="AM35" i="17"/>
  <c r="AN35" i="17" s="1"/>
  <c r="K32" i="3"/>
  <c r="L32" i="3" s="1"/>
  <c r="K33" i="3"/>
  <c r="L33" i="3" s="1"/>
  <c r="K36" i="3"/>
  <c r="L36" i="3" s="1"/>
  <c r="K30" i="3"/>
  <c r="L30" i="3" s="1"/>
  <c r="K35" i="3"/>
  <c r="L35" i="3" s="1"/>
  <c r="W31" i="17"/>
  <c r="X31" i="17" s="1"/>
  <c r="W35" i="17"/>
  <c r="X35" i="17" s="1"/>
  <c r="W30" i="17"/>
  <c r="X30" i="17" s="1"/>
  <c r="W36" i="17"/>
  <c r="X36" i="17" s="1"/>
  <c r="W33" i="17"/>
  <c r="X33" i="17" s="1"/>
  <c r="S32" i="17"/>
  <c r="T32" i="17" s="1"/>
  <c r="S30" i="17"/>
  <c r="T30" i="17" s="1"/>
  <c r="S35" i="17"/>
  <c r="T35" i="17" s="1"/>
  <c r="S36" i="17"/>
  <c r="T36" i="17" s="1"/>
  <c r="S33" i="17"/>
  <c r="T33" i="17" s="1"/>
  <c r="AI36" i="28"/>
  <c r="S22" i="28"/>
  <c r="AA83" i="29"/>
  <c r="AF19" i="28"/>
  <c r="T22" i="28"/>
  <c r="S25" i="28" s="1"/>
  <c r="AI17" i="23"/>
  <c r="AM76" i="29"/>
  <c r="O73" i="15"/>
  <c r="O74" i="15" s="1"/>
  <c r="P74" i="15" s="1"/>
  <c r="O74" i="28"/>
  <c r="P74" i="28" s="1"/>
  <c r="P76" i="28" s="1"/>
  <c r="O80" i="28" s="1"/>
  <c r="O18" i="23"/>
  <c r="AI14" i="23"/>
  <c r="AF20" i="28"/>
  <c r="AE22" i="28"/>
  <c r="AE74" i="28"/>
  <c r="K74" i="28"/>
  <c r="L74" i="29"/>
  <c r="L76" i="29" s="1"/>
  <c r="K76" i="29"/>
  <c r="AU20" i="28"/>
  <c r="AV20" i="28" s="1"/>
  <c r="AU74" i="27"/>
  <c r="AV74" i="27" s="1"/>
  <c r="C74" i="28"/>
  <c r="T74" i="26"/>
  <c r="T76" i="26" s="1"/>
  <c r="S76" i="26"/>
  <c r="G20" i="28"/>
  <c r="H20" i="28" s="1"/>
  <c r="C74" i="27"/>
  <c r="D74" i="27" s="1"/>
  <c r="D76" i="27" s="1"/>
  <c r="AQ74" i="28"/>
  <c r="AF74" i="29"/>
  <c r="AF76" i="29" s="1"/>
  <c r="AE76" i="29"/>
  <c r="AA74" i="28"/>
  <c r="AB74" i="28" s="1"/>
  <c r="AB76" i="28" s="1"/>
  <c r="O74" i="27"/>
  <c r="P74" i="27" s="1"/>
  <c r="P76" i="27" s="1"/>
  <c r="AV74" i="26"/>
  <c r="AV76" i="26" s="1"/>
  <c r="AU76" i="26"/>
  <c r="AM74" i="28"/>
  <c r="AN74" i="28" s="1"/>
  <c r="AI74" i="28"/>
  <c r="AJ74" i="28" s="1"/>
  <c r="K20" i="28"/>
  <c r="L20" i="28" s="1"/>
  <c r="L22" i="28" s="1"/>
  <c r="K25" i="28" s="1"/>
  <c r="AU74" i="28"/>
  <c r="AV74" i="28" s="1"/>
  <c r="S72" i="15"/>
  <c r="S73" i="15" s="1"/>
  <c r="AQ76" i="26"/>
  <c r="P74" i="29"/>
  <c r="P76" i="29" s="1"/>
  <c r="O76" i="29"/>
  <c r="S74" i="28"/>
  <c r="T74" i="28" s="1"/>
  <c r="T76" i="28" s="1"/>
  <c r="AM76" i="26"/>
  <c r="K20" i="18"/>
  <c r="L20" i="18" s="1"/>
  <c r="AJ74" i="29"/>
  <c r="AJ76" i="29" s="1"/>
  <c r="AI76" i="29"/>
  <c r="AA20" i="28"/>
  <c r="AB20" i="28" s="1"/>
  <c r="AB22" i="28" s="1"/>
  <c r="AA25" i="28" s="1"/>
  <c r="AI9" i="23"/>
  <c r="H20" i="18"/>
  <c r="G22" i="18"/>
  <c r="AI74" i="27"/>
  <c r="AJ74" i="27" s="1"/>
  <c r="AA74" i="27"/>
  <c r="AB74" i="27" s="1"/>
  <c r="AB76" i="27" s="1"/>
  <c r="O11" i="23"/>
  <c r="AE83" i="26"/>
  <c r="AE80" i="26"/>
  <c r="O81" i="26"/>
  <c r="G83" i="18"/>
  <c r="H83" i="18" s="1"/>
  <c r="AI8" i="23"/>
  <c r="H19" i="28"/>
  <c r="S88" i="29"/>
  <c r="S85" i="29"/>
  <c r="S83" i="29"/>
  <c r="S86" i="29"/>
  <c r="S80" i="29"/>
  <c r="S81" i="29"/>
  <c r="AI12" i="23"/>
  <c r="AQ83" i="29"/>
  <c r="AQ88" i="29"/>
  <c r="AQ80" i="29"/>
  <c r="AQ85" i="29"/>
  <c r="AQ86" i="29"/>
  <c r="AI18" i="23"/>
  <c r="AQ81" i="29"/>
  <c r="C86" i="29"/>
  <c r="C85" i="29"/>
  <c r="C80" i="29"/>
  <c r="C83" i="29"/>
  <c r="C88" i="29"/>
  <c r="AI13" i="23"/>
  <c r="W81" i="29"/>
  <c r="W27" i="17"/>
  <c r="X27" i="17" s="1"/>
  <c r="W34" i="17"/>
  <c r="X34" i="17" s="1"/>
  <c r="O85" i="26"/>
  <c r="O86" i="26"/>
  <c r="O88" i="26"/>
  <c r="O83" i="26"/>
  <c r="O80" i="26"/>
  <c r="W32" i="17"/>
  <c r="X32" i="17" s="1"/>
  <c r="AU81" i="29"/>
  <c r="O19" i="18"/>
  <c r="P19" i="18" s="1"/>
  <c r="AQ76" i="27"/>
  <c r="W86" i="29"/>
  <c r="W80" i="29"/>
  <c r="W83" i="29"/>
  <c r="W85" i="29"/>
  <c r="W88" i="29"/>
  <c r="G81" i="29"/>
  <c r="W81" i="26"/>
  <c r="O13" i="23"/>
  <c r="AI81" i="26"/>
  <c r="O16" i="23"/>
  <c r="X73" i="27"/>
  <c r="X76" i="27" s="1"/>
  <c r="W76" i="27"/>
  <c r="AM76" i="27"/>
  <c r="O83" i="28"/>
  <c r="W22" i="28"/>
  <c r="X19" i="28"/>
  <c r="X22" i="28" s="1"/>
  <c r="W25" i="28" s="1"/>
  <c r="G83" i="29"/>
  <c r="G85" i="29"/>
  <c r="G88" i="29"/>
  <c r="G86" i="29"/>
  <c r="G80" i="29"/>
  <c r="O9" i="23"/>
  <c r="G81" i="26"/>
  <c r="W88" i="26"/>
  <c r="W85" i="26"/>
  <c r="W86" i="26"/>
  <c r="W83" i="26"/>
  <c r="W80" i="26"/>
  <c r="H73" i="28"/>
  <c r="H76" i="28" s="1"/>
  <c r="G76" i="28"/>
  <c r="G83" i="26"/>
  <c r="G88" i="26"/>
  <c r="G85" i="26"/>
  <c r="G86" i="26"/>
  <c r="G80" i="26"/>
  <c r="AM22" i="28"/>
  <c r="K85" i="26"/>
  <c r="K88" i="26"/>
  <c r="K86" i="26"/>
  <c r="K83" i="26"/>
  <c r="K80" i="26"/>
  <c r="O10" i="23"/>
  <c r="K81" i="26"/>
  <c r="K83" i="27"/>
  <c r="T73" i="27"/>
  <c r="T76" i="27" s="1"/>
  <c r="S76" i="27"/>
  <c r="C22" i="28"/>
  <c r="D19" i="28"/>
  <c r="D22" i="28" s="1"/>
  <c r="AE83" i="27"/>
  <c r="AA85" i="26"/>
  <c r="AA83" i="26"/>
  <c r="AA88" i="26"/>
  <c r="AA86" i="26"/>
  <c r="AA80" i="26"/>
  <c r="O22" i="28"/>
  <c r="P19" i="28"/>
  <c r="P22" i="28" s="1"/>
  <c r="O25" i="28" s="1"/>
  <c r="AU80" i="29"/>
  <c r="AU83" i="29"/>
  <c r="AU85" i="29"/>
  <c r="AU88" i="29"/>
  <c r="AU86" i="29"/>
  <c r="O14" i="23"/>
  <c r="AA81" i="26"/>
  <c r="O15" i="23"/>
  <c r="AQ22" i="28"/>
  <c r="W76" i="28"/>
  <c r="X73" i="28"/>
  <c r="X76" i="28" s="1"/>
  <c r="AI86" i="26"/>
  <c r="AI80" i="26"/>
  <c r="AI83" i="26"/>
  <c r="AI85" i="26"/>
  <c r="AI88" i="26"/>
  <c r="G88" i="27"/>
  <c r="G83" i="27"/>
  <c r="K83" i="15"/>
  <c r="L83" i="15" s="1"/>
  <c r="K83" i="18"/>
  <c r="L83" i="18" s="1"/>
  <c r="O73" i="18"/>
  <c r="O74" i="18" s="1"/>
  <c r="P74" i="18" s="1"/>
  <c r="P72" i="18"/>
  <c r="W71" i="15"/>
  <c r="W17" i="18"/>
  <c r="W71" i="18"/>
  <c r="S72" i="18"/>
  <c r="S18" i="18"/>
  <c r="K28" i="3"/>
  <c r="L28" i="3" s="1"/>
  <c r="W28" i="17"/>
  <c r="X28" i="17" s="1"/>
  <c r="AU22" i="17"/>
  <c r="AM32" i="17"/>
  <c r="AN32" i="17" s="1"/>
  <c r="AM31" i="17"/>
  <c r="AN31" i="17" s="1"/>
  <c r="AM27" i="17"/>
  <c r="AN27" i="17" s="1"/>
  <c r="K34" i="3"/>
  <c r="L34" i="3" s="1"/>
  <c r="K27" i="3"/>
  <c r="L27" i="3" s="1"/>
  <c r="K31" i="3"/>
  <c r="L31" i="3" s="1"/>
  <c r="AM34" i="17"/>
  <c r="AN34" i="17" s="1"/>
  <c r="S34" i="17"/>
  <c r="T34" i="17" s="1"/>
  <c r="S27" i="17"/>
  <c r="T27" i="17" s="1"/>
  <c r="S31" i="17"/>
  <c r="T31" i="17" s="1"/>
  <c r="S28" i="17"/>
  <c r="T28" i="17" s="1"/>
  <c r="K22" i="15"/>
  <c r="O76" i="3"/>
  <c r="O22" i="3"/>
  <c r="S18" i="15"/>
  <c r="S19" i="15" s="1"/>
  <c r="S20" i="15" s="1"/>
  <c r="S76" i="3"/>
  <c r="O21" i="15"/>
  <c r="P21" i="15" s="1"/>
  <c r="P20" i="15"/>
  <c r="W17" i="15"/>
  <c r="T20" i="3"/>
  <c r="AI22" i="17"/>
  <c r="AA22" i="17"/>
  <c r="U15" i="2"/>
  <c r="L99" i="2"/>
  <c r="K91" i="29" l="1"/>
  <c r="K95" i="29"/>
  <c r="L95" i="29" s="1"/>
  <c r="K96" i="29"/>
  <c r="L96" i="29" s="1"/>
  <c r="G91" i="18"/>
  <c r="H91" i="18" s="1"/>
  <c r="G96" i="18"/>
  <c r="H96" i="18" s="1"/>
  <c r="G95" i="18"/>
  <c r="H95" i="18" s="1"/>
  <c r="S91" i="27"/>
  <c r="S95" i="27"/>
  <c r="T95" i="27" s="1"/>
  <c r="S96" i="27"/>
  <c r="T96" i="27" s="1"/>
  <c r="O91" i="29"/>
  <c r="O95" i="29"/>
  <c r="P95" i="29" s="1"/>
  <c r="O96" i="29"/>
  <c r="P96" i="29" s="1"/>
  <c r="AE91" i="29"/>
  <c r="AE95" i="29"/>
  <c r="AF95" i="29" s="1"/>
  <c r="AE96" i="29"/>
  <c r="AF96" i="29" s="1"/>
  <c r="G91" i="27"/>
  <c r="G95" i="27"/>
  <c r="H95" i="27" s="1"/>
  <c r="G96" i="27"/>
  <c r="H96" i="27" s="1"/>
  <c r="AM91" i="27"/>
  <c r="AM95" i="27"/>
  <c r="AN95" i="27" s="1"/>
  <c r="AM96" i="27"/>
  <c r="AN96" i="27" s="1"/>
  <c r="G88" i="18"/>
  <c r="H88" i="18" s="1"/>
  <c r="AQ91" i="26"/>
  <c r="AQ96" i="26"/>
  <c r="AR96" i="26" s="1"/>
  <c r="AQ95" i="26"/>
  <c r="AR95" i="26" s="1"/>
  <c r="K91" i="15"/>
  <c r="L91" i="15" s="1"/>
  <c r="K95" i="15"/>
  <c r="L95" i="15" s="1"/>
  <c r="K96" i="15"/>
  <c r="L96" i="15" s="1"/>
  <c r="K91" i="18"/>
  <c r="L91" i="18" s="1"/>
  <c r="K95" i="18"/>
  <c r="L95" i="18" s="1"/>
  <c r="K96" i="18"/>
  <c r="L96" i="18" s="1"/>
  <c r="S91" i="3"/>
  <c r="T91" i="3" s="1"/>
  <c r="S95" i="3"/>
  <c r="T95" i="3" s="1"/>
  <c r="S96" i="3"/>
  <c r="T96" i="3" s="1"/>
  <c r="W91" i="28"/>
  <c r="W95" i="28"/>
  <c r="X95" i="28" s="1"/>
  <c r="W96" i="28"/>
  <c r="X96" i="28" s="1"/>
  <c r="G91" i="28"/>
  <c r="G95" i="28"/>
  <c r="H95" i="28" s="1"/>
  <c r="G96" i="28"/>
  <c r="H96" i="28" s="1"/>
  <c r="AQ91" i="27"/>
  <c r="AQ96" i="27"/>
  <c r="AR96" i="27" s="1"/>
  <c r="AQ95" i="27"/>
  <c r="AR95" i="27" s="1"/>
  <c r="AM91" i="26"/>
  <c r="AM95" i="26"/>
  <c r="AN95" i="26" s="1"/>
  <c r="AM96" i="26"/>
  <c r="AN96" i="26" s="1"/>
  <c r="S91" i="26"/>
  <c r="S95" i="26"/>
  <c r="T95" i="26" s="1"/>
  <c r="S96" i="26"/>
  <c r="T96" i="26" s="1"/>
  <c r="K91" i="27"/>
  <c r="K96" i="27"/>
  <c r="L96" i="27" s="1"/>
  <c r="K95" i="27"/>
  <c r="L95" i="27" s="1"/>
  <c r="W91" i="27"/>
  <c r="W95" i="27"/>
  <c r="X95" i="27" s="1"/>
  <c r="W96" i="27"/>
  <c r="X96" i="27" s="1"/>
  <c r="AA91" i="29"/>
  <c r="AA95" i="29"/>
  <c r="AB95" i="29" s="1"/>
  <c r="AA96" i="29"/>
  <c r="AB96" i="29" s="1"/>
  <c r="AE91" i="26"/>
  <c r="AE96" i="26"/>
  <c r="AF96" i="26" s="1"/>
  <c r="AE95" i="26"/>
  <c r="AF95" i="26" s="1"/>
  <c r="O91" i="3"/>
  <c r="P91" i="3" s="1"/>
  <c r="O95" i="3"/>
  <c r="P95" i="3" s="1"/>
  <c r="O96" i="3"/>
  <c r="P96" i="3" s="1"/>
  <c r="AI91" i="29"/>
  <c r="AI95" i="29"/>
  <c r="AJ95" i="29" s="1"/>
  <c r="AI96" i="29"/>
  <c r="AJ96" i="29" s="1"/>
  <c r="AE91" i="27"/>
  <c r="AE95" i="27"/>
  <c r="AF95" i="27" s="1"/>
  <c r="AE96" i="27"/>
  <c r="AF96" i="27" s="1"/>
  <c r="AU91" i="26"/>
  <c r="AU96" i="26"/>
  <c r="AV96" i="26" s="1"/>
  <c r="AU95" i="26"/>
  <c r="AV95" i="26" s="1"/>
  <c r="AM91" i="29"/>
  <c r="AM96" i="29"/>
  <c r="AN96" i="29" s="1"/>
  <c r="AM95" i="29"/>
  <c r="AN95" i="29" s="1"/>
  <c r="AE88" i="26"/>
  <c r="W94" i="28"/>
  <c r="W92" i="28"/>
  <c r="W93" i="28"/>
  <c r="W97" i="28"/>
  <c r="O39" i="3"/>
  <c r="P39" i="3" s="1"/>
  <c r="O42" i="3"/>
  <c r="P42" i="3" s="1"/>
  <c r="O38" i="3"/>
  <c r="P38" i="3" s="1"/>
  <c r="O37" i="3"/>
  <c r="P37" i="3" s="1"/>
  <c r="O40" i="3"/>
  <c r="P40" i="3" s="1"/>
  <c r="O41" i="3"/>
  <c r="P41" i="3" s="1"/>
  <c r="S92" i="26"/>
  <c r="S97" i="26"/>
  <c r="S93" i="26"/>
  <c r="S94" i="26"/>
  <c r="K86" i="27"/>
  <c r="K93" i="27"/>
  <c r="K92" i="27"/>
  <c r="K94" i="27"/>
  <c r="K97" i="27"/>
  <c r="O38" i="28"/>
  <c r="P38" i="28" s="1"/>
  <c r="O37" i="28"/>
  <c r="P37" i="28" s="1"/>
  <c r="O42" i="28"/>
  <c r="P42" i="28" s="1"/>
  <c r="O41" i="28"/>
  <c r="P41" i="28" s="1"/>
  <c r="O40" i="28"/>
  <c r="P40" i="28" s="1"/>
  <c r="O39" i="28"/>
  <c r="P39" i="28" s="1"/>
  <c r="AE42" i="28"/>
  <c r="AF42" i="28" s="1"/>
  <c r="AE38" i="28"/>
  <c r="AF38" i="28" s="1"/>
  <c r="AE37" i="28"/>
  <c r="AF37" i="28" s="1"/>
  <c r="AE41" i="28"/>
  <c r="AF41" i="28" s="1"/>
  <c r="AE40" i="28"/>
  <c r="AF40" i="28" s="1"/>
  <c r="AE39" i="28"/>
  <c r="AF39" i="28" s="1"/>
  <c r="O97" i="3"/>
  <c r="P97" i="3" s="1"/>
  <c r="O92" i="3"/>
  <c r="P92" i="3" s="1"/>
  <c r="O93" i="3"/>
  <c r="P93" i="3" s="1"/>
  <c r="O94" i="3"/>
  <c r="P94" i="3" s="1"/>
  <c r="W42" i="28"/>
  <c r="X42" i="28" s="1"/>
  <c r="W39" i="28"/>
  <c r="X39" i="28" s="1"/>
  <c r="W37" i="28"/>
  <c r="X37" i="28" s="1"/>
  <c r="W38" i="28"/>
  <c r="X38" i="28" s="1"/>
  <c r="W40" i="28"/>
  <c r="X40" i="28" s="1"/>
  <c r="W41" i="28"/>
  <c r="X41" i="28" s="1"/>
  <c r="AE86" i="26"/>
  <c r="AE97" i="26"/>
  <c r="AE94" i="26"/>
  <c r="AE92" i="26"/>
  <c r="AE93" i="26"/>
  <c r="AQ37" i="28"/>
  <c r="AR37" i="28" s="1"/>
  <c r="AQ39" i="28"/>
  <c r="AR39" i="28" s="1"/>
  <c r="AQ38" i="28"/>
  <c r="AR38" i="28" s="1"/>
  <c r="AQ41" i="28"/>
  <c r="AR41" i="28" s="1"/>
  <c r="AQ40" i="28"/>
  <c r="AR40" i="28" s="1"/>
  <c r="AQ42" i="28"/>
  <c r="AR42" i="28" s="1"/>
  <c r="K42" i="15"/>
  <c r="L42" i="15" s="1"/>
  <c r="K40" i="15"/>
  <c r="L40" i="15" s="1"/>
  <c r="K37" i="15"/>
  <c r="L37" i="15" s="1"/>
  <c r="K38" i="15"/>
  <c r="L38" i="15" s="1"/>
  <c r="K41" i="15"/>
  <c r="L41" i="15" s="1"/>
  <c r="K39" i="15"/>
  <c r="L39" i="15" s="1"/>
  <c r="AU37" i="17"/>
  <c r="AV37" i="17" s="1"/>
  <c r="AU42" i="17"/>
  <c r="AV42" i="17" s="1"/>
  <c r="AU39" i="17"/>
  <c r="AV39" i="17" s="1"/>
  <c r="AU40" i="17"/>
  <c r="AV40" i="17" s="1"/>
  <c r="AU38" i="17"/>
  <c r="AV38" i="17" s="1"/>
  <c r="AU41" i="17"/>
  <c r="AV41" i="17" s="1"/>
  <c r="AI92" i="29"/>
  <c r="AI94" i="29"/>
  <c r="AI97" i="29"/>
  <c r="AI93" i="29"/>
  <c r="S97" i="3"/>
  <c r="T97" i="3" s="1"/>
  <c r="S92" i="3"/>
  <c r="T92" i="3" s="1"/>
  <c r="S94" i="3"/>
  <c r="T94" i="3" s="1"/>
  <c r="S93" i="3"/>
  <c r="T93" i="3" s="1"/>
  <c r="AM92" i="27"/>
  <c r="AM93" i="27"/>
  <c r="AM97" i="27"/>
  <c r="AM94" i="27"/>
  <c r="AU94" i="26"/>
  <c r="AU92" i="26"/>
  <c r="AU97" i="26"/>
  <c r="AU93" i="26"/>
  <c r="AM93" i="29"/>
  <c r="AM92" i="29"/>
  <c r="AM97" i="29"/>
  <c r="AM94" i="29"/>
  <c r="AM38" i="28"/>
  <c r="AN38" i="28" s="1"/>
  <c r="AM37" i="28"/>
  <c r="AN37" i="28" s="1"/>
  <c r="AM39" i="28"/>
  <c r="AN39" i="28" s="1"/>
  <c r="AM42" i="28"/>
  <c r="AN42" i="28" s="1"/>
  <c r="AM41" i="28"/>
  <c r="AN41" i="28" s="1"/>
  <c r="AM40" i="28"/>
  <c r="AN40" i="28" s="1"/>
  <c r="W92" i="27"/>
  <c r="W93" i="27"/>
  <c r="W94" i="27"/>
  <c r="W97" i="27"/>
  <c r="AQ93" i="27"/>
  <c r="AQ92" i="27"/>
  <c r="AQ94" i="27"/>
  <c r="AQ97" i="27"/>
  <c r="C28" i="18"/>
  <c r="D28" i="18" s="1"/>
  <c r="C38" i="18"/>
  <c r="D38" i="18" s="1"/>
  <c r="C39" i="18"/>
  <c r="D39" i="18" s="1"/>
  <c r="C40" i="18"/>
  <c r="D40" i="18" s="1"/>
  <c r="C42" i="18"/>
  <c r="D42" i="18" s="1"/>
  <c r="C37" i="18"/>
  <c r="D37" i="18" s="1"/>
  <c r="C41" i="18"/>
  <c r="D41" i="18" s="1"/>
  <c r="K86" i="15"/>
  <c r="L86" i="15" s="1"/>
  <c r="K92" i="15"/>
  <c r="L92" i="15" s="1"/>
  <c r="K94" i="15"/>
  <c r="L94" i="15" s="1"/>
  <c r="K97" i="15"/>
  <c r="L97" i="15" s="1"/>
  <c r="K93" i="15"/>
  <c r="L93" i="15" s="1"/>
  <c r="G39" i="18"/>
  <c r="H39" i="18" s="1"/>
  <c r="G37" i="18"/>
  <c r="H37" i="18" s="1"/>
  <c r="G38" i="18"/>
  <c r="H38" i="18" s="1"/>
  <c r="G40" i="18"/>
  <c r="H40" i="18" s="1"/>
  <c r="G41" i="18"/>
  <c r="H41" i="18" s="1"/>
  <c r="G42" i="18"/>
  <c r="H42" i="18" s="1"/>
  <c r="AA38" i="17"/>
  <c r="AB38" i="17" s="1"/>
  <c r="AA39" i="17"/>
  <c r="AB39" i="17" s="1"/>
  <c r="AA42" i="17"/>
  <c r="AB42" i="17" s="1"/>
  <c r="AA41" i="17"/>
  <c r="AB41" i="17" s="1"/>
  <c r="AA40" i="17"/>
  <c r="AB40" i="17" s="1"/>
  <c r="AA37" i="17"/>
  <c r="AB37" i="17" s="1"/>
  <c r="AI37" i="17"/>
  <c r="AJ37" i="17" s="1"/>
  <c r="AI38" i="17"/>
  <c r="AJ38" i="17" s="1"/>
  <c r="AI39" i="17"/>
  <c r="AJ39" i="17" s="1"/>
  <c r="AI40" i="17"/>
  <c r="AJ40" i="17" s="1"/>
  <c r="AI42" i="17"/>
  <c r="AJ42" i="17" s="1"/>
  <c r="AI41" i="17"/>
  <c r="AJ41" i="17" s="1"/>
  <c r="C37" i="28"/>
  <c r="D37" i="28" s="1"/>
  <c r="C39" i="28"/>
  <c r="D39" i="28" s="1"/>
  <c r="C42" i="28"/>
  <c r="D42" i="28" s="1"/>
  <c r="C38" i="28"/>
  <c r="D38" i="28" s="1"/>
  <c r="C41" i="28"/>
  <c r="D41" i="28" s="1"/>
  <c r="C40" i="28"/>
  <c r="D40" i="28" s="1"/>
  <c r="AM92" i="26"/>
  <c r="AM94" i="26"/>
  <c r="AM97" i="26"/>
  <c r="AM93" i="26"/>
  <c r="K92" i="29"/>
  <c r="K97" i="29"/>
  <c r="K93" i="29"/>
  <c r="K94" i="29"/>
  <c r="AA94" i="29"/>
  <c r="AA92" i="29"/>
  <c r="AA97" i="29"/>
  <c r="AA93" i="29"/>
  <c r="G90" i="18"/>
  <c r="H90" i="18" s="1"/>
  <c r="G92" i="18"/>
  <c r="H92" i="18" s="1"/>
  <c r="G94" i="18"/>
  <c r="H94" i="18" s="1"/>
  <c r="G97" i="18"/>
  <c r="H97" i="18" s="1"/>
  <c r="G93" i="18"/>
  <c r="H93" i="18" s="1"/>
  <c r="S92" i="27"/>
  <c r="S94" i="27"/>
  <c r="S93" i="27"/>
  <c r="S97" i="27"/>
  <c r="AQ81" i="26"/>
  <c r="AQ92" i="26"/>
  <c r="AQ93" i="26"/>
  <c r="AQ97" i="26"/>
  <c r="AQ94" i="26"/>
  <c r="AE86" i="27"/>
  <c r="AE93" i="27"/>
  <c r="AE92" i="27"/>
  <c r="AE97" i="27"/>
  <c r="AE94" i="27"/>
  <c r="O94" i="29"/>
  <c r="O93" i="29"/>
  <c r="O97" i="29"/>
  <c r="O92" i="29"/>
  <c r="AE93" i="29"/>
  <c r="AE94" i="29"/>
  <c r="AE97" i="29"/>
  <c r="AE92" i="29"/>
  <c r="AI30" i="28"/>
  <c r="AI37" i="28"/>
  <c r="AJ37" i="28" s="1"/>
  <c r="AI39" i="28"/>
  <c r="AJ39" i="28" s="1"/>
  <c r="AI38" i="28"/>
  <c r="AJ38" i="28" s="1"/>
  <c r="AI41" i="28"/>
  <c r="AJ41" i="28" s="1"/>
  <c r="AI42" i="28"/>
  <c r="AJ42" i="28" s="1"/>
  <c r="AI40" i="28"/>
  <c r="AJ40" i="28" s="1"/>
  <c r="G84" i="27"/>
  <c r="G92" i="27"/>
  <c r="G94" i="27"/>
  <c r="G97" i="27"/>
  <c r="G93" i="27"/>
  <c r="G94" i="28"/>
  <c r="G92" i="28"/>
  <c r="G97" i="28"/>
  <c r="G93" i="28"/>
  <c r="S37" i="28"/>
  <c r="T37" i="28" s="1"/>
  <c r="S38" i="28"/>
  <c r="T38" i="28" s="1"/>
  <c r="S42" i="28"/>
  <c r="T42" i="28" s="1"/>
  <c r="S40" i="28"/>
  <c r="T40" i="28" s="1"/>
  <c r="S41" i="28"/>
  <c r="T41" i="28" s="1"/>
  <c r="S39" i="28"/>
  <c r="T39" i="28" s="1"/>
  <c r="K82" i="18"/>
  <c r="L82" i="18" s="1"/>
  <c r="K92" i="18"/>
  <c r="L92" i="18" s="1"/>
  <c r="K94" i="18"/>
  <c r="L94" i="18" s="1"/>
  <c r="K97" i="18"/>
  <c r="L97" i="18" s="1"/>
  <c r="K93" i="18"/>
  <c r="L93" i="18" s="1"/>
  <c r="AE81" i="26"/>
  <c r="C31" i="18"/>
  <c r="D31" i="18" s="1"/>
  <c r="AI35" i="28"/>
  <c r="AJ22" i="28"/>
  <c r="AI25" i="28" s="1"/>
  <c r="K90" i="18"/>
  <c r="L90" i="18" s="1"/>
  <c r="K85" i="18"/>
  <c r="L85" i="18" s="1"/>
  <c r="K85" i="15"/>
  <c r="L85" i="15" s="1"/>
  <c r="AA22" i="28"/>
  <c r="AA35" i="28" s="1"/>
  <c r="P9" i="23"/>
  <c r="G81" i="27"/>
  <c r="AE85" i="27"/>
  <c r="G86" i="27"/>
  <c r="G85" i="27"/>
  <c r="K85" i="27"/>
  <c r="AA85" i="29"/>
  <c r="K89" i="18"/>
  <c r="L89" i="18" s="1"/>
  <c r="G89" i="18"/>
  <c r="H89" i="18" s="1"/>
  <c r="G82" i="18"/>
  <c r="H82" i="18" s="1"/>
  <c r="G84" i="18"/>
  <c r="H84" i="18" s="1"/>
  <c r="G85" i="18"/>
  <c r="H85" i="18" s="1"/>
  <c r="G90" i="27"/>
  <c r="G89" i="27"/>
  <c r="G86" i="18"/>
  <c r="H86" i="18" s="1"/>
  <c r="G82" i="27"/>
  <c r="G87" i="18"/>
  <c r="H87" i="18" s="1"/>
  <c r="K88" i="18"/>
  <c r="L88" i="18" s="1"/>
  <c r="K86" i="18"/>
  <c r="L86" i="18" s="1"/>
  <c r="G87" i="27"/>
  <c r="K84" i="18"/>
  <c r="L84" i="18" s="1"/>
  <c r="K87" i="18"/>
  <c r="L87" i="18" s="1"/>
  <c r="BH26" i="2"/>
  <c r="AL21" i="28"/>
  <c r="AN21" i="28" s="1"/>
  <c r="AL21" i="27"/>
  <c r="AN21" i="27" s="1"/>
  <c r="AL75" i="28"/>
  <c r="AN75" i="28" s="1"/>
  <c r="AL75" i="27"/>
  <c r="AN75" i="27" s="1"/>
  <c r="AI33" i="28"/>
  <c r="BH24" i="2"/>
  <c r="AL73" i="28"/>
  <c r="AN73" i="28" s="1"/>
  <c r="AL19" i="28"/>
  <c r="AN19" i="28" s="1"/>
  <c r="AL19" i="27"/>
  <c r="AL73" i="27"/>
  <c r="AN73" i="27" s="1"/>
  <c r="AJ76" i="27"/>
  <c r="AI80" i="27" s="1"/>
  <c r="AJ76" i="28"/>
  <c r="AJ16" i="23" s="1"/>
  <c r="C33" i="18"/>
  <c r="D33" i="18" s="1"/>
  <c r="C30" i="18"/>
  <c r="D30" i="18" s="1"/>
  <c r="C35" i="18"/>
  <c r="D35" i="18" s="1"/>
  <c r="K88" i="27"/>
  <c r="K81" i="27"/>
  <c r="C27" i="18"/>
  <c r="D27" i="18" s="1"/>
  <c r="C34" i="18"/>
  <c r="D34" i="18" s="1"/>
  <c r="C32" i="18"/>
  <c r="D32" i="18" s="1"/>
  <c r="AE88" i="27"/>
  <c r="AA88" i="29"/>
  <c r="AE81" i="27"/>
  <c r="AI76" i="27"/>
  <c r="AU22" i="28"/>
  <c r="AU35" i="28" s="1"/>
  <c r="P15" i="23"/>
  <c r="AM76" i="28"/>
  <c r="K22" i="18"/>
  <c r="K34" i="18" s="1"/>
  <c r="L34" i="18" s="1"/>
  <c r="O76" i="28"/>
  <c r="AI89" i="29"/>
  <c r="AI82" i="29"/>
  <c r="AI90" i="29"/>
  <c r="AI84" i="29"/>
  <c r="AI87" i="29"/>
  <c r="AM89" i="29"/>
  <c r="AM84" i="29"/>
  <c r="AM87" i="29"/>
  <c r="AM90" i="29"/>
  <c r="AM82" i="29"/>
  <c r="AA76" i="28"/>
  <c r="AE90" i="29"/>
  <c r="AE84" i="29"/>
  <c r="AE89" i="29"/>
  <c r="AE82" i="29"/>
  <c r="AE87" i="29"/>
  <c r="AF22" i="28"/>
  <c r="AE25" i="28" s="1"/>
  <c r="K82" i="27"/>
  <c r="K84" i="27"/>
  <c r="K89" i="27"/>
  <c r="K87" i="27"/>
  <c r="K90" i="27"/>
  <c r="AA81" i="29"/>
  <c r="AE85" i="26"/>
  <c r="AE87" i="26"/>
  <c r="AE82" i="26"/>
  <c r="AE84" i="26"/>
  <c r="AE89" i="26"/>
  <c r="AE90" i="26"/>
  <c r="W89" i="27"/>
  <c r="W82" i="27"/>
  <c r="W90" i="27"/>
  <c r="W84" i="27"/>
  <c r="W87" i="27"/>
  <c r="S87" i="27"/>
  <c r="S90" i="27"/>
  <c r="S89" i="27"/>
  <c r="S84" i="27"/>
  <c r="S82" i="27"/>
  <c r="AM82" i="26"/>
  <c r="AM87" i="26"/>
  <c r="AM90" i="26"/>
  <c r="AM89" i="26"/>
  <c r="AM84" i="26"/>
  <c r="AA80" i="29"/>
  <c r="AA89" i="29"/>
  <c r="AA82" i="29"/>
  <c r="AA87" i="29"/>
  <c r="AA90" i="29"/>
  <c r="AA84" i="29"/>
  <c r="AA86" i="29"/>
  <c r="K90" i="15"/>
  <c r="L90" i="15" s="1"/>
  <c r="K82" i="15"/>
  <c r="L82" i="15" s="1"/>
  <c r="K87" i="15"/>
  <c r="L87" i="15" s="1"/>
  <c r="K89" i="15"/>
  <c r="L89" i="15" s="1"/>
  <c r="K84" i="15"/>
  <c r="L84" i="15" s="1"/>
  <c r="S84" i="3"/>
  <c r="T84" i="3" s="1"/>
  <c r="S89" i="3"/>
  <c r="T89" i="3" s="1"/>
  <c r="S87" i="3"/>
  <c r="T87" i="3" s="1"/>
  <c r="S82" i="3"/>
  <c r="T82" i="3" s="1"/>
  <c r="S90" i="3"/>
  <c r="T90" i="3" s="1"/>
  <c r="AQ87" i="27"/>
  <c r="AQ82" i="27"/>
  <c r="AQ89" i="27"/>
  <c r="AQ84" i="27"/>
  <c r="AQ90" i="27"/>
  <c r="K84" i="29"/>
  <c r="K90" i="29"/>
  <c r="K89" i="29"/>
  <c r="K87" i="29"/>
  <c r="K82" i="29"/>
  <c r="W87" i="28"/>
  <c r="W90" i="28"/>
  <c r="W84" i="28"/>
  <c r="W82" i="28"/>
  <c r="W89" i="28"/>
  <c r="G82" i="28"/>
  <c r="G87" i="28"/>
  <c r="G90" i="28"/>
  <c r="G84" i="28"/>
  <c r="G89" i="28"/>
  <c r="O90" i="29"/>
  <c r="O82" i="29"/>
  <c r="O87" i="29"/>
  <c r="O89" i="29"/>
  <c r="O84" i="29"/>
  <c r="AU90" i="26"/>
  <c r="AU89" i="26"/>
  <c r="AU84" i="26"/>
  <c r="AU82" i="26"/>
  <c r="AU87" i="26"/>
  <c r="AM81" i="29"/>
  <c r="K88" i="15"/>
  <c r="L88" i="15" s="1"/>
  <c r="O82" i="3"/>
  <c r="P82" i="3" s="1"/>
  <c r="O90" i="3"/>
  <c r="P90" i="3" s="1"/>
  <c r="O87" i="3"/>
  <c r="P87" i="3" s="1"/>
  <c r="O84" i="3"/>
  <c r="P84" i="3" s="1"/>
  <c r="O89" i="3"/>
  <c r="P89" i="3" s="1"/>
  <c r="K80" i="27"/>
  <c r="AM84" i="27"/>
  <c r="AM87" i="27"/>
  <c r="AM90" i="27"/>
  <c r="AM89" i="27"/>
  <c r="AM82" i="27"/>
  <c r="AQ84" i="26"/>
  <c r="AQ90" i="26"/>
  <c r="AQ89" i="26"/>
  <c r="AQ87" i="26"/>
  <c r="AQ82" i="26"/>
  <c r="S82" i="26"/>
  <c r="S90" i="26"/>
  <c r="S89" i="26"/>
  <c r="S87" i="26"/>
  <c r="S84" i="26"/>
  <c r="AE82" i="27"/>
  <c r="AE87" i="27"/>
  <c r="AE89" i="27"/>
  <c r="AE84" i="27"/>
  <c r="AE90" i="27"/>
  <c r="Z12" i="23"/>
  <c r="O76" i="27"/>
  <c r="AU76" i="27"/>
  <c r="C76" i="27"/>
  <c r="AA76" i="27"/>
  <c r="AU36" i="28"/>
  <c r="AA28" i="17"/>
  <c r="AB28" i="17" s="1"/>
  <c r="AA30" i="17"/>
  <c r="AB30" i="17" s="1"/>
  <c r="AA33" i="17"/>
  <c r="AB33" i="17" s="1"/>
  <c r="AA35" i="17"/>
  <c r="AB35" i="17" s="1"/>
  <c r="AA36" i="17"/>
  <c r="AB36" i="17" s="1"/>
  <c r="O36" i="3"/>
  <c r="P36" i="3" s="1"/>
  <c r="O33" i="3"/>
  <c r="P33" i="3" s="1"/>
  <c r="O30" i="3"/>
  <c r="P30" i="3" s="1"/>
  <c r="O35" i="3"/>
  <c r="P35" i="3" s="1"/>
  <c r="S36" i="28"/>
  <c r="S35" i="28"/>
  <c r="S33" i="28"/>
  <c r="S30" i="28"/>
  <c r="K36" i="18"/>
  <c r="L36" i="18" s="1"/>
  <c r="Z8" i="23"/>
  <c r="C25" i="28"/>
  <c r="AI27" i="17"/>
  <c r="AJ27" i="17" s="1"/>
  <c r="AI35" i="17"/>
  <c r="AJ35" i="17" s="1"/>
  <c r="AI30" i="17"/>
  <c r="AJ30" i="17" s="1"/>
  <c r="AI36" i="17"/>
  <c r="AJ36" i="17" s="1"/>
  <c r="AI33" i="17"/>
  <c r="AJ33" i="17" s="1"/>
  <c r="O36" i="28"/>
  <c r="O33" i="28"/>
  <c r="O30" i="28"/>
  <c r="O35" i="28"/>
  <c r="C30" i="28"/>
  <c r="C36" i="28"/>
  <c r="C33" i="28"/>
  <c r="C35" i="28"/>
  <c r="G36" i="18"/>
  <c r="H36" i="18" s="1"/>
  <c r="G30" i="18"/>
  <c r="H30" i="18" s="1"/>
  <c r="G33" i="18"/>
  <c r="H33" i="18" s="1"/>
  <c r="G35" i="18"/>
  <c r="H35" i="18" s="1"/>
  <c r="K31" i="15"/>
  <c r="L31" i="15" s="1"/>
  <c r="K33" i="15"/>
  <c r="L33" i="15" s="1"/>
  <c r="K35" i="15"/>
  <c r="L35" i="15" s="1"/>
  <c r="K36" i="15"/>
  <c r="L36" i="15" s="1"/>
  <c r="K30" i="15"/>
  <c r="L30" i="15" s="1"/>
  <c r="AU27" i="17"/>
  <c r="AV27" i="17" s="1"/>
  <c r="AU30" i="17"/>
  <c r="AV30" i="17" s="1"/>
  <c r="AU35" i="17"/>
  <c r="AV35" i="17" s="1"/>
  <c r="AU36" i="17"/>
  <c r="AV36" i="17" s="1"/>
  <c r="AU33" i="17"/>
  <c r="AV33" i="17" s="1"/>
  <c r="AA36" i="28"/>
  <c r="AE35" i="28"/>
  <c r="AE30" i="28"/>
  <c r="AE33" i="28"/>
  <c r="AE36" i="28"/>
  <c r="AM36" i="28"/>
  <c r="AM35" i="28"/>
  <c r="AM33" i="28"/>
  <c r="AM30" i="28"/>
  <c r="AQ30" i="28"/>
  <c r="AQ33" i="28"/>
  <c r="AQ36" i="28"/>
  <c r="AQ35" i="28"/>
  <c r="W33" i="28"/>
  <c r="W36" i="28"/>
  <c r="W30" i="28"/>
  <c r="W35" i="28"/>
  <c r="AU76" i="28"/>
  <c r="K22" i="28"/>
  <c r="S76" i="28"/>
  <c r="AM86" i="29"/>
  <c r="AM85" i="29"/>
  <c r="AM80" i="29"/>
  <c r="AM83" i="29"/>
  <c r="AM88" i="29"/>
  <c r="AI76" i="28"/>
  <c r="S74" i="15"/>
  <c r="O76" i="15"/>
  <c r="H22" i="28"/>
  <c r="AJ14" i="23"/>
  <c r="AJ12" i="23"/>
  <c r="Z14" i="23"/>
  <c r="P14" i="23"/>
  <c r="AI83" i="29"/>
  <c r="AI86" i="29"/>
  <c r="AI88" i="29"/>
  <c r="AI80" i="29"/>
  <c r="AI85" i="29"/>
  <c r="AQ88" i="26"/>
  <c r="AQ86" i="26"/>
  <c r="AQ83" i="26"/>
  <c r="AQ85" i="26"/>
  <c r="AQ80" i="26"/>
  <c r="AE85" i="29"/>
  <c r="AE86" i="29"/>
  <c r="AE83" i="29"/>
  <c r="AE88" i="29"/>
  <c r="AE80" i="29"/>
  <c r="S88" i="26"/>
  <c r="S86" i="26"/>
  <c r="S85" i="26"/>
  <c r="S80" i="26"/>
  <c r="S83" i="26"/>
  <c r="K83" i="29"/>
  <c r="K88" i="29"/>
  <c r="K80" i="29"/>
  <c r="K85" i="29"/>
  <c r="K86" i="29"/>
  <c r="Z11" i="23"/>
  <c r="Z10" i="23"/>
  <c r="AI16" i="23"/>
  <c r="AI81" i="29"/>
  <c r="AE81" i="29"/>
  <c r="AI15" i="23"/>
  <c r="S81" i="26"/>
  <c r="O12" i="23"/>
  <c r="AI10" i="23"/>
  <c r="K81" i="29"/>
  <c r="AJ11" i="23"/>
  <c r="AR74" i="28"/>
  <c r="AQ76" i="28"/>
  <c r="D74" i="28"/>
  <c r="D76" i="28" s="1"/>
  <c r="C76" i="28"/>
  <c r="L74" i="28"/>
  <c r="L76" i="28" s="1"/>
  <c r="K76" i="28"/>
  <c r="AJ13" i="23"/>
  <c r="AM83" i="26"/>
  <c r="AM86" i="26"/>
  <c r="AM85" i="26"/>
  <c r="AM88" i="26"/>
  <c r="AF74" i="28"/>
  <c r="AF76" i="28" s="1"/>
  <c r="AE76" i="28"/>
  <c r="W72" i="15"/>
  <c r="W73" i="15" s="1"/>
  <c r="Z13" i="23"/>
  <c r="AJ9" i="23"/>
  <c r="O85" i="29"/>
  <c r="O83" i="29"/>
  <c r="O86" i="29"/>
  <c r="O88" i="29"/>
  <c r="O80" i="29"/>
  <c r="AU80" i="26"/>
  <c r="AU88" i="26"/>
  <c r="AU85" i="26"/>
  <c r="AU83" i="26"/>
  <c r="AU86" i="26"/>
  <c r="G22" i="28"/>
  <c r="G34" i="18"/>
  <c r="H34" i="18" s="1"/>
  <c r="G27" i="18"/>
  <c r="H27" i="18" s="1"/>
  <c r="G31" i="18"/>
  <c r="H31" i="18" s="1"/>
  <c r="G28" i="18"/>
  <c r="H28" i="18" s="1"/>
  <c r="G32" i="18"/>
  <c r="H32" i="18" s="1"/>
  <c r="O81" i="29"/>
  <c r="AI11" i="23"/>
  <c r="AU81" i="26"/>
  <c r="O19" i="23"/>
  <c r="O20" i="18"/>
  <c r="P20" i="18" s="1"/>
  <c r="AA83" i="27"/>
  <c r="S73" i="18"/>
  <c r="AA80" i="27"/>
  <c r="AU28" i="17"/>
  <c r="AV28" i="17" s="1"/>
  <c r="AU31" i="17"/>
  <c r="AV31" i="17" s="1"/>
  <c r="AQ86" i="27"/>
  <c r="AQ85" i="27"/>
  <c r="AQ83" i="27"/>
  <c r="AQ88" i="27"/>
  <c r="AQ81" i="27"/>
  <c r="AA80" i="28"/>
  <c r="AA83" i="28"/>
  <c r="AU34" i="17"/>
  <c r="AV34" i="17" s="1"/>
  <c r="AU32" i="17"/>
  <c r="AV32" i="17" s="1"/>
  <c r="S19" i="18"/>
  <c r="AM83" i="28"/>
  <c r="W81" i="28"/>
  <c r="W86" i="28"/>
  <c r="W88" i="28"/>
  <c r="W85" i="28"/>
  <c r="W80" i="28"/>
  <c r="W83" i="28"/>
  <c r="AU83" i="28"/>
  <c r="C83" i="27"/>
  <c r="C80" i="27"/>
  <c r="O80" i="27"/>
  <c r="O83" i="27"/>
  <c r="AM88" i="27"/>
  <c r="AM83" i="27"/>
  <c r="AM86" i="27"/>
  <c r="AM85" i="27"/>
  <c r="AM81" i="27"/>
  <c r="W85" i="27"/>
  <c r="W88" i="27"/>
  <c r="W83" i="27"/>
  <c r="W86" i="27"/>
  <c r="W80" i="27"/>
  <c r="P13" i="23"/>
  <c r="W81" i="27"/>
  <c r="AI83" i="27"/>
  <c r="S85" i="28"/>
  <c r="G80" i="28"/>
  <c r="G83" i="28"/>
  <c r="G88" i="28"/>
  <c r="G85" i="28"/>
  <c r="G86" i="28"/>
  <c r="G81" i="28"/>
  <c r="P11" i="23"/>
  <c r="P8" i="23"/>
  <c r="AI83" i="28"/>
  <c r="S86" i="27"/>
  <c r="S80" i="27"/>
  <c r="S85" i="27"/>
  <c r="S88" i="27"/>
  <c r="S83" i="27"/>
  <c r="P12" i="23"/>
  <c r="S81" i="27"/>
  <c r="P73" i="18"/>
  <c r="O76" i="18"/>
  <c r="W72" i="18"/>
  <c r="W18" i="18"/>
  <c r="AA71" i="15"/>
  <c r="AA17" i="18"/>
  <c r="AA71" i="18"/>
  <c r="K32" i="15"/>
  <c r="L32" i="15" s="1"/>
  <c r="K27" i="15"/>
  <c r="L27" i="15" s="1"/>
  <c r="K28" i="15"/>
  <c r="L28" i="15" s="1"/>
  <c r="K34" i="15"/>
  <c r="L34" i="15" s="1"/>
  <c r="AI32" i="17"/>
  <c r="AJ32" i="17" s="1"/>
  <c r="AI28" i="17"/>
  <c r="AJ28" i="17" s="1"/>
  <c r="AI34" i="17"/>
  <c r="AJ34" i="17" s="1"/>
  <c r="AI31" i="17"/>
  <c r="AJ31" i="17" s="1"/>
  <c r="S21" i="15"/>
  <c r="AA31" i="17"/>
  <c r="AB31" i="17" s="1"/>
  <c r="S86" i="3"/>
  <c r="T86" i="3" s="1"/>
  <c r="S85" i="3"/>
  <c r="T85" i="3" s="1"/>
  <c r="S88" i="3"/>
  <c r="T88" i="3" s="1"/>
  <c r="S83" i="3"/>
  <c r="T83" i="3" s="1"/>
  <c r="W76" i="3"/>
  <c r="X20" i="3"/>
  <c r="W18" i="15"/>
  <c r="W19" i="15" s="1"/>
  <c r="W20" i="15" s="1"/>
  <c r="O27" i="3"/>
  <c r="P27" i="3" s="1"/>
  <c r="O32" i="3"/>
  <c r="P32" i="3" s="1"/>
  <c r="O31" i="3"/>
  <c r="P31" i="3" s="1"/>
  <c r="O34" i="3"/>
  <c r="P34" i="3" s="1"/>
  <c r="O28" i="3"/>
  <c r="P28" i="3" s="1"/>
  <c r="AA17" i="15"/>
  <c r="O86" i="3"/>
  <c r="P86" i="3" s="1"/>
  <c r="O88" i="3"/>
  <c r="P88" i="3" s="1"/>
  <c r="O85" i="3"/>
  <c r="P85" i="3" s="1"/>
  <c r="O83" i="3"/>
  <c r="P83" i="3" s="1"/>
  <c r="S22" i="3"/>
  <c r="O22" i="15"/>
  <c r="AA32" i="17"/>
  <c r="AB32" i="17" s="1"/>
  <c r="AA34" i="17"/>
  <c r="AB34" i="17" s="1"/>
  <c r="AA27" i="17"/>
  <c r="AB27" i="17" s="1"/>
  <c r="V15" i="2"/>
  <c r="M99" i="2"/>
  <c r="B74" i="17"/>
  <c r="D74" i="17" s="1"/>
  <c r="B20" i="17"/>
  <c r="D20" i="17" s="1"/>
  <c r="B20" i="3"/>
  <c r="D20" i="3" s="1"/>
  <c r="B74" i="3"/>
  <c r="D74" i="3" s="1"/>
  <c r="B71" i="17"/>
  <c r="D71" i="17" s="1"/>
  <c r="B17" i="17"/>
  <c r="D17" i="17" s="1"/>
  <c r="D17" i="3"/>
  <c r="B71" i="3"/>
  <c r="D71" i="3" s="1"/>
  <c r="B72" i="17"/>
  <c r="D72" i="17" s="1"/>
  <c r="B18" i="3"/>
  <c r="D18" i="3" s="1"/>
  <c r="B18" i="17"/>
  <c r="D18" i="17" s="1"/>
  <c r="B72" i="3"/>
  <c r="D72" i="3" s="1"/>
  <c r="B19" i="17"/>
  <c r="D19" i="17" s="1"/>
  <c r="B73" i="17"/>
  <c r="D73" i="17" s="1"/>
  <c r="B19" i="3"/>
  <c r="D19" i="3" s="1"/>
  <c r="B73" i="3"/>
  <c r="D73" i="3" s="1"/>
  <c r="AM91" i="28" l="1"/>
  <c r="AM95" i="28"/>
  <c r="AN95" i="28" s="1"/>
  <c r="AM96" i="28"/>
  <c r="AN96" i="28" s="1"/>
  <c r="AI91" i="27"/>
  <c r="AI95" i="27"/>
  <c r="AJ95" i="27" s="1"/>
  <c r="AI96" i="27"/>
  <c r="AJ96" i="27" s="1"/>
  <c r="O91" i="15"/>
  <c r="P91" i="15" s="1"/>
  <c r="O95" i="15"/>
  <c r="P95" i="15" s="1"/>
  <c r="O96" i="15"/>
  <c r="P96" i="15" s="1"/>
  <c r="K91" i="28"/>
  <c r="K95" i="28"/>
  <c r="L95" i="28" s="1"/>
  <c r="K96" i="28"/>
  <c r="L96" i="28" s="1"/>
  <c r="O91" i="18"/>
  <c r="P91" i="18" s="1"/>
  <c r="O95" i="18"/>
  <c r="P95" i="18" s="1"/>
  <c r="O96" i="18"/>
  <c r="P96" i="18" s="1"/>
  <c r="W91" i="3"/>
  <c r="X91" i="3" s="1"/>
  <c r="W95" i="3"/>
  <c r="X95" i="3" s="1"/>
  <c r="W96" i="3"/>
  <c r="X96" i="3" s="1"/>
  <c r="AI91" i="28"/>
  <c r="AI95" i="28"/>
  <c r="AJ95" i="28" s="1"/>
  <c r="AI96" i="28"/>
  <c r="AJ96" i="28" s="1"/>
  <c r="AA91" i="27"/>
  <c r="AA96" i="27"/>
  <c r="AB96" i="27" s="1"/>
  <c r="AA95" i="27"/>
  <c r="AB95" i="27" s="1"/>
  <c r="C91" i="28"/>
  <c r="C95" i="28"/>
  <c r="D95" i="28" s="1"/>
  <c r="C96" i="28"/>
  <c r="D96" i="28" s="1"/>
  <c r="C91" i="27"/>
  <c r="C96" i="27"/>
  <c r="D96" i="27" s="1"/>
  <c r="C95" i="27"/>
  <c r="D95" i="27" s="1"/>
  <c r="AU91" i="27"/>
  <c r="AU95" i="27"/>
  <c r="AV95" i="27" s="1"/>
  <c r="AU96" i="27"/>
  <c r="AV96" i="27" s="1"/>
  <c r="AQ91" i="28"/>
  <c r="AQ96" i="28"/>
  <c r="AR96" i="28" s="1"/>
  <c r="AQ95" i="28"/>
  <c r="AR95" i="28" s="1"/>
  <c r="O91" i="27"/>
  <c r="O95" i="27"/>
  <c r="P95" i="27" s="1"/>
  <c r="O96" i="27"/>
  <c r="P96" i="27" s="1"/>
  <c r="AA91" i="28"/>
  <c r="AA96" i="28"/>
  <c r="AB96" i="28" s="1"/>
  <c r="AA95" i="28"/>
  <c r="AB95" i="28" s="1"/>
  <c r="S91" i="28"/>
  <c r="S95" i="28"/>
  <c r="T95" i="28" s="1"/>
  <c r="S96" i="28"/>
  <c r="T96" i="28" s="1"/>
  <c r="AU91" i="28"/>
  <c r="AU96" i="28"/>
  <c r="AV96" i="28" s="1"/>
  <c r="AU95" i="28"/>
  <c r="AV95" i="28" s="1"/>
  <c r="AE91" i="28"/>
  <c r="AE96" i="28"/>
  <c r="AF96" i="28" s="1"/>
  <c r="AE95" i="28"/>
  <c r="AF95" i="28" s="1"/>
  <c r="O91" i="28"/>
  <c r="O96" i="28"/>
  <c r="P96" i="28" s="1"/>
  <c r="O95" i="28"/>
  <c r="P95" i="28" s="1"/>
  <c r="AM86" i="28"/>
  <c r="AM88" i="28"/>
  <c r="C88" i="27"/>
  <c r="C94" i="28"/>
  <c r="C93" i="28"/>
  <c r="C97" i="28"/>
  <c r="C92" i="28"/>
  <c r="C86" i="27"/>
  <c r="C93" i="27"/>
  <c r="C92" i="27"/>
  <c r="C94" i="27"/>
  <c r="C97" i="27"/>
  <c r="O92" i="18"/>
  <c r="P92" i="18" s="1"/>
  <c r="O94" i="18"/>
  <c r="P94" i="18" s="1"/>
  <c r="O97" i="18"/>
  <c r="P97" i="18" s="1"/>
  <c r="O93" i="18"/>
  <c r="P93" i="18" s="1"/>
  <c r="G39" i="28"/>
  <c r="H39" i="28" s="1"/>
  <c r="G38" i="28"/>
  <c r="H38" i="28" s="1"/>
  <c r="G37" i="28"/>
  <c r="H37" i="28" s="1"/>
  <c r="G42" i="28"/>
  <c r="H42" i="28" s="1"/>
  <c r="G41" i="28"/>
  <c r="H41" i="28" s="1"/>
  <c r="G40" i="28"/>
  <c r="H40" i="28" s="1"/>
  <c r="AU81" i="27"/>
  <c r="AU93" i="27"/>
  <c r="AU92" i="27"/>
  <c r="AU94" i="27"/>
  <c r="AU97" i="27"/>
  <c r="AA86" i="27"/>
  <c r="AA92" i="27"/>
  <c r="AA97" i="27"/>
  <c r="AA94" i="27"/>
  <c r="AA93" i="27"/>
  <c r="O86" i="27"/>
  <c r="O93" i="27"/>
  <c r="O92" i="27"/>
  <c r="O94" i="27"/>
  <c r="O97" i="27"/>
  <c r="O42" i="15"/>
  <c r="P42" i="15" s="1"/>
  <c r="O38" i="15"/>
  <c r="P38" i="15" s="1"/>
  <c r="O37" i="15"/>
  <c r="P37" i="15" s="1"/>
  <c r="O40" i="15"/>
  <c r="P40" i="15" s="1"/>
  <c r="O39" i="15"/>
  <c r="P39" i="15" s="1"/>
  <c r="O41" i="15"/>
  <c r="P41" i="15" s="1"/>
  <c r="AQ94" i="28"/>
  <c r="AQ93" i="28"/>
  <c r="AQ92" i="28"/>
  <c r="AQ97" i="28"/>
  <c r="S39" i="3"/>
  <c r="T39" i="3" s="1"/>
  <c r="S40" i="3"/>
  <c r="T40" i="3" s="1"/>
  <c r="S41" i="3"/>
  <c r="T41" i="3" s="1"/>
  <c r="S38" i="3"/>
  <c r="T38" i="3" s="1"/>
  <c r="S42" i="3"/>
  <c r="T42" i="3" s="1"/>
  <c r="S37" i="3"/>
  <c r="T37" i="3" s="1"/>
  <c r="AE94" i="28"/>
  <c r="AE97" i="28"/>
  <c r="AE92" i="28"/>
  <c r="AE93" i="28"/>
  <c r="O94" i="28"/>
  <c r="O92" i="28"/>
  <c r="O93" i="28"/>
  <c r="O97" i="28"/>
  <c r="W97" i="3"/>
  <c r="X97" i="3" s="1"/>
  <c r="W93" i="3"/>
  <c r="X93" i="3" s="1"/>
  <c r="W94" i="3"/>
  <c r="X94" i="3" s="1"/>
  <c r="W92" i="3"/>
  <c r="X92" i="3" s="1"/>
  <c r="S81" i="28"/>
  <c r="S94" i="28"/>
  <c r="S93" i="28"/>
  <c r="S92" i="28"/>
  <c r="S97" i="28"/>
  <c r="AM84" i="28"/>
  <c r="AM94" i="28"/>
  <c r="AM93" i="28"/>
  <c r="AM92" i="28"/>
  <c r="AM97" i="28"/>
  <c r="K38" i="28"/>
  <c r="L38" i="28" s="1"/>
  <c r="K39" i="28"/>
  <c r="L39" i="28" s="1"/>
  <c r="K42" i="28"/>
  <c r="L42" i="28" s="1"/>
  <c r="K40" i="28"/>
  <c r="L40" i="28" s="1"/>
  <c r="K37" i="28"/>
  <c r="L37" i="28" s="1"/>
  <c r="K41" i="28"/>
  <c r="L41" i="28" s="1"/>
  <c r="AU81" i="28"/>
  <c r="AU94" i="28"/>
  <c r="AU93" i="28"/>
  <c r="AU97" i="28"/>
  <c r="AU92" i="28"/>
  <c r="AU30" i="28"/>
  <c r="AU37" i="28"/>
  <c r="AV37" i="28" s="1"/>
  <c r="AU42" i="28"/>
  <c r="AV42" i="28" s="1"/>
  <c r="AU38" i="28"/>
  <c r="AV38" i="28" s="1"/>
  <c r="AU40" i="28"/>
  <c r="AV40" i="28" s="1"/>
  <c r="AU39" i="28"/>
  <c r="AV39" i="28" s="1"/>
  <c r="AU41" i="28"/>
  <c r="AV41" i="28" s="1"/>
  <c r="AA30" i="28"/>
  <c r="AA37" i="28"/>
  <c r="AB37" i="28" s="1"/>
  <c r="AA39" i="28"/>
  <c r="AB39" i="28" s="1"/>
  <c r="AA40" i="28"/>
  <c r="AB40" i="28" s="1"/>
  <c r="AA38" i="28"/>
  <c r="AB38" i="28" s="1"/>
  <c r="AA41" i="28"/>
  <c r="AB41" i="28" s="1"/>
  <c r="AA42" i="28"/>
  <c r="AB42" i="28" s="1"/>
  <c r="AA81" i="28"/>
  <c r="AA93" i="28"/>
  <c r="AA92" i="28"/>
  <c r="AA94" i="28"/>
  <c r="AA97" i="28"/>
  <c r="AI81" i="27"/>
  <c r="AI92" i="27"/>
  <c r="AI93" i="27"/>
  <c r="AI94" i="27"/>
  <c r="AI97" i="27"/>
  <c r="AI94" i="28"/>
  <c r="AI97" i="28"/>
  <c r="AI93" i="28"/>
  <c r="AI92" i="28"/>
  <c r="K32" i="18"/>
  <c r="L32" i="18" s="1"/>
  <c r="K37" i="18"/>
  <c r="L37" i="18" s="1"/>
  <c r="K38" i="18"/>
  <c r="L38" i="18" s="1"/>
  <c r="K39" i="18"/>
  <c r="L39" i="18" s="1"/>
  <c r="K40" i="18"/>
  <c r="L40" i="18" s="1"/>
  <c r="K41" i="18"/>
  <c r="L41" i="18" s="1"/>
  <c r="K42" i="18"/>
  <c r="L42" i="18" s="1"/>
  <c r="O92" i="15"/>
  <c r="P92" i="15" s="1"/>
  <c r="O93" i="15"/>
  <c r="P93" i="15" s="1"/>
  <c r="O97" i="15"/>
  <c r="P97" i="15" s="1"/>
  <c r="O94" i="15"/>
  <c r="P94" i="15" s="1"/>
  <c r="K94" i="28"/>
  <c r="K92" i="28"/>
  <c r="K93" i="28"/>
  <c r="K97" i="28"/>
  <c r="AM89" i="28"/>
  <c r="AA85" i="28"/>
  <c r="Z16" i="23"/>
  <c r="K35" i="18"/>
  <c r="L35" i="18" s="1"/>
  <c r="AA33" i="28"/>
  <c r="K30" i="18"/>
  <c r="L30" i="18" s="1"/>
  <c r="K27" i="18"/>
  <c r="L27" i="18" s="1"/>
  <c r="AA85" i="27"/>
  <c r="K33" i="18"/>
  <c r="L33" i="18" s="1"/>
  <c r="K28" i="18"/>
  <c r="L28" i="18" s="1"/>
  <c r="K31" i="18"/>
  <c r="L31" i="18" s="1"/>
  <c r="AI84" i="27"/>
  <c r="C85" i="27"/>
  <c r="C81" i="27"/>
  <c r="AM85" i="28"/>
  <c r="O81" i="27"/>
  <c r="AU85" i="28"/>
  <c r="AM90" i="28"/>
  <c r="AM87" i="28"/>
  <c r="AM82" i="28"/>
  <c r="AI80" i="28"/>
  <c r="AM81" i="28"/>
  <c r="P16" i="23"/>
  <c r="AI90" i="27"/>
  <c r="O85" i="27"/>
  <c r="AI85" i="28"/>
  <c r="AI89" i="27"/>
  <c r="AI85" i="27"/>
  <c r="O82" i="28"/>
  <c r="O85" i="28"/>
  <c r="O88" i="27"/>
  <c r="AN76" i="28"/>
  <c r="AM80" i="28" s="1"/>
  <c r="AI88" i="27"/>
  <c r="AN76" i="27"/>
  <c r="AI82" i="27"/>
  <c r="AI86" i="27"/>
  <c r="AN22" i="28"/>
  <c r="BI26" i="2"/>
  <c r="AP21" i="28"/>
  <c r="AR21" i="28" s="1"/>
  <c r="AP21" i="27"/>
  <c r="AR21" i="27" s="1"/>
  <c r="AP75" i="28"/>
  <c r="AR75" i="28" s="1"/>
  <c r="AP75" i="27"/>
  <c r="AR75" i="27" s="1"/>
  <c r="AU33" i="28"/>
  <c r="AI87" i="27"/>
  <c r="AU88" i="28"/>
  <c r="AU86" i="28"/>
  <c r="O88" i="28"/>
  <c r="BI24" i="2"/>
  <c r="AP19" i="28"/>
  <c r="AR19" i="28" s="1"/>
  <c r="AP73" i="28"/>
  <c r="AR73" i="28" s="1"/>
  <c r="AP19" i="27"/>
  <c r="AP73" i="27"/>
  <c r="AR73" i="27" s="1"/>
  <c r="O90" i="28"/>
  <c r="O89" i="28"/>
  <c r="O84" i="28"/>
  <c r="AA88" i="27"/>
  <c r="O81" i="28"/>
  <c r="O87" i="28"/>
  <c r="AA81" i="27"/>
  <c r="Z15" i="23"/>
  <c r="O22" i="18"/>
  <c r="O28" i="18" s="1"/>
  <c r="P28" i="18" s="1"/>
  <c r="O86" i="28"/>
  <c r="W90" i="3"/>
  <c r="X90" i="3" s="1"/>
  <c r="W87" i="3"/>
  <c r="X87" i="3" s="1"/>
  <c r="W84" i="3"/>
  <c r="X84" i="3" s="1"/>
  <c r="W89" i="3"/>
  <c r="X89" i="3" s="1"/>
  <c r="W82" i="3"/>
  <c r="X82" i="3" s="1"/>
  <c r="AA88" i="28"/>
  <c r="AE82" i="28"/>
  <c r="AE90" i="28"/>
  <c r="AE84" i="28"/>
  <c r="AE89" i="28"/>
  <c r="AE87" i="28"/>
  <c r="AA89" i="27"/>
  <c r="AA82" i="27"/>
  <c r="AA87" i="27"/>
  <c r="AA84" i="27"/>
  <c r="AA90" i="27"/>
  <c r="AQ82" i="28"/>
  <c r="AQ87" i="28"/>
  <c r="AQ90" i="28"/>
  <c r="AQ84" i="28"/>
  <c r="AQ89" i="28"/>
  <c r="AI88" i="28"/>
  <c r="AI81" i="28"/>
  <c r="AU84" i="28"/>
  <c r="AU82" i="28"/>
  <c r="AU87" i="28"/>
  <c r="AU90" i="28"/>
  <c r="AU89" i="28"/>
  <c r="C82" i="27"/>
  <c r="C89" i="27"/>
  <c r="C87" i="27"/>
  <c r="C90" i="27"/>
  <c r="C84" i="27"/>
  <c r="AA82" i="28"/>
  <c r="AA84" i="28"/>
  <c r="AA90" i="28"/>
  <c r="AA87" i="28"/>
  <c r="AA89" i="28"/>
  <c r="AI86" i="28"/>
  <c r="AU89" i="27"/>
  <c r="AU90" i="27"/>
  <c r="AU82" i="27"/>
  <c r="AU84" i="27"/>
  <c r="AU87" i="27"/>
  <c r="AA86" i="28"/>
  <c r="K90" i="28"/>
  <c r="K87" i="28"/>
  <c r="K82" i="28"/>
  <c r="K84" i="28"/>
  <c r="K89" i="28"/>
  <c r="O90" i="27"/>
  <c r="O84" i="27"/>
  <c r="O87" i="27"/>
  <c r="O82" i="27"/>
  <c r="O89" i="27"/>
  <c r="O89" i="18"/>
  <c r="P89" i="18" s="1"/>
  <c r="O84" i="18"/>
  <c r="P84" i="18" s="1"/>
  <c r="O90" i="18"/>
  <c r="P90" i="18" s="1"/>
  <c r="O82" i="18"/>
  <c r="P82" i="18" s="1"/>
  <c r="O87" i="18"/>
  <c r="P87" i="18" s="1"/>
  <c r="C90" i="28"/>
  <c r="C82" i="28"/>
  <c r="C87" i="28"/>
  <c r="C84" i="28"/>
  <c r="C89" i="28"/>
  <c r="O90" i="15"/>
  <c r="P90" i="15" s="1"/>
  <c r="O87" i="15"/>
  <c r="P87" i="15" s="1"/>
  <c r="O82" i="15"/>
  <c r="P82" i="15" s="1"/>
  <c r="O84" i="15"/>
  <c r="P84" i="15" s="1"/>
  <c r="O89" i="15"/>
  <c r="P89" i="15" s="1"/>
  <c r="AI89" i="28"/>
  <c r="AI82" i="28"/>
  <c r="AI87" i="28"/>
  <c r="AI84" i="28"/>
  <c r="AI90" i="28"/>
  <c r="S83" i="28"/>
  <c r="S90" i="28"/>
  <c r="S87" i="28"/>
  <c r="S84" i="28"/>
  <c r="S82" i="28"/>
  <c r="S89" i="28"/>
  <c r="S80" i="28"/>
  <c r="S86" i="28"/>
  <c r="S76" i="15"/>
  <c r="S88" i="28"/>
  <c r="AU83" i="27"/>
  <c r="AU86" i="27"/>
  <c r="AU85" i="27"/>
  <c r="AU88" i="27"/>
  <c r="O35" i="18"/>
  <c r="P35" i="18" s="1"/>
  <c r="O36" i="18"/>
  <c r="P36" i="18" s="1"/>
  <c r="K33" i="28"/>
  <c r="K30" i="28"/>
  <c r="K36" i="28"/>
  <c r="K35" i="28"/>
  <c r="O30" i="15"/>
  <c r="P30" i="15" s="1"/>
  <c r="O33" i="15"/>
  <c r="P33" i="15" s="1"/>
  <c r="O36" i="15"/>
  <c r="P36" i="15" s="1"/>
  <c r="O35" i="15"/>
  <c r="P35" i="15" s="1"/>
  <c r="Z9" i="23"/>
  <c r="G25" i="28"/>
  <c r="S35" i="3"/>
  <c r="T35" i="3" s="1"/>
  <c r="S30" i="3"/>
  <c r="T30" i="3" s="1"/>
  <c r="S33" i="3"/>
  <c r="T33" i="3" s="1"/>
  <c r="S36" i="3"/>
  <c r="T36" i="3" s="1"/>
  <c r="G30" i="28"/>
  <c r="G35" i="28"/>
  <c r="G36" i="28"/>
  <c r="G33" i="28"/>
  <c r="S83" i="15"/>
  <c r="W74" i="15"/>
  <c r="W76" i="15" s="1"/>
  <c r="O86" i="15"/>
  <c r="P86" i="15" s="1"/>
  <c r="O83" i="15"/>
  <c r="P83" i="15" s="1"/>
  <c r="O88" i="15"/>
  <c r="P88" i="15" s="1"/>
  <c r="O85" i="15"/>
  <c r="P85" i="15" s="1"/>
  <c r="AA72" i="15"/>
  <c r="AA73" i="15" s="1"/>
  <c r="AE88" i="28"/>
  <c r="AE83" i="28"/>
  <c r="AE85" i="28"/>
  <c r="AE80" i="28"/>
  <c r="AE86" i="28"/>
  <c r="AQ81" i="28"/>
  <c r="AJ15" i="23"/>
  <c r="AE81" i="28"/>
  <c r="S20" i="18"/>
  <c r="S22" i="18" s="1"/>
  <c r="K88" i="28"/>
  <c r="K86" i="28"/>
  <c r="K80" i="28"/>
  <c r="K85" i="28"/>
  <c r="K83" i="28"/>
  <c r="AU99" i="26"/>
  <c r="AJ10" i="23"/>
  <c r="K81" i="28"/>
  <c r="C83" i="28"/>
  <c r="C80" i="28"/>
  <c r="C85" i="28"/>
  <c r="C88" i="28"/>
  <c r="C86" i="28"/>
  <c r="AJ8" i="23"/>
  <c r="C81" i="28"/>
  <c r="S74" i="18"/>
  <c r="AQ88" i="28"/>
  <c r="AQ83" i="28"/>
  <c r="AQ86" i="28"/>
  <c r="AQ85" i="28"/>
  <c r="W73" i="18"/>
  <c r="AE71" i="15"/>
  <c r="AE71" i="18"/>
  <c r="AE17" i="18"/>
  <c r="W19" i="18"/>
  <c r="AA72" i="18"/>
  <c r="AA18" i="18"/>
  <c r="O88" i="18"/>
  <c r="P88" i="18" s="1"/>
  <c r="O86" i="18"/>
  <c r="P86" i="18" s="1"/>
  <c r="O85" i="18"/>
  <c r="P85" i="18" s="1"/>
  <c r="O83" i="18"/>
  <c r="P83" i="18" s="1"/>
  <c r="S22" i="15"/>
  <c r="W22" i="3"/>
  <c r="W21" i="15"/>
  <c r="W86" i="3"/>
  <c r="X86" i="3" s="1"/>
  <c r="W83" i="3"/>
  <c r="X83" i="3" s="1"/>
  <c r="W85" i="3"/>
  <c r="X85" i="3" s="1"/>
  <c r="W88" i="3"/>
  <c r="X88" i="3" s="1"/>
  <c r="AA18" i="15"/>
  <c r="AA19" i="15" s="1"/>
  <c r="AA20" i="15" s="1"/>
  <c r="AB20" i="3"/>
  <c r="O32" i="15"/>
  <c r="P32" i="15" s="1"/>
  <c r="O34" i="15"/>
  <c r="P34" i="15" s="1"/>
  <c r="O28" i="15"/>
  <c r="P28" i="15" s="1"/>
  <c r="O31" i="15"/>
  <c r="P31" i="15" s="1"/>
  <c r="O27" i="15"/>
  <c r="P27" i="15" s="1"/>
  <c r="AE17" i="15"/>
  <c r="S28" i="3"/>
  <c r="T28" i="3" s="1"/>
  <c r="S32" i="3"/>
  <c r="T32" i="3" s="1"/>
  <c r="S34" i="3"/>
  <c r="T34" i="3" s="1"/>
  <c r="S31" i="3"/>
  <c r="T31" i="3" s="1"/>
  <c r="S27" i="3"/>
  <c r="T27" i="3" s="1"/>
  <c r="AA76" i="3"/>
  <c r="O34" i="18"/>
  <c r="P34" i="18" s="1"/>
  <c r="W15" i="2"/>
  <c r="N99" i="2"/>
  <c r="F19" i="17"/>
  <c r="H19" i="17" s="1"/>
  <c r="F73" i="17"/>
  <c r="H73" i="17" s="1"/>
  <c r="F19" i="3"/>
  <c r="H19" i="3" s="1"/>
  <c r="F73" i="3"/>
  <c r="H73" i="3" s="1"/>
  <c r="F18" i="17"/>
  <c r="H18" i="17" s="1"/>
  <c r="F72" i="17"/>
  <c r="H72" i="17" s="1"/>
  <c r="F18" i="3"/>
  <c r="H18" i="3" s="1"/>
  <c r="F72" i="3"/>
  <c r="H72" i="3" s="1"/>
  <c r="F71" i="17"/>
  <c r="H71" i="17" s="1"/>
  <c r="F17" i="17"/>
  <c r="H17" i="17" s="1"/>
  <c r="F17" i="3"/>
  <c r="H17" i="3" s="1"/>
  <c r="F71" i="3"/>
  <c r="H71" i="3" s="1"/>
  <c r="S91" i="15" l="1"/>
  <c r="S96" i="15"/>
  <c r="T96" i="15" s="1"/>
  <c r="S95" i="15"/>
  <c r="T95" i="15" s="1"/>
  <c r="W91" i="15"/>
  <c r="W95" i="15"/>
  <c r="X95" i="15" s="1"/>
  <c r="W96" i="15"/>
  <c r="X96" i="15" s="1"/>
  <c r="AA91" i="3"/>
  <c r="AB91" i="3" s="1"/>
  <c r="AA96" i="3"/>
  <c r="AB96" i="3" s="1"/>
  <c r="AA95" i="3"/>
  <c r="AB95" i="3" s="1"/>
  <c r="S37" i="15"/>
  <c r="T37" i="15" s="1"/>
  <c r="S42" i="15"/>
  <c r="T42" i="15" s="1"/>
  <c r="S38" i="15"/>
  <c r="T38" i="15" s="1"/>
  <c r="S40" i="15"/>
  <c r="T40" i="15" s="1"/>
  <c r="S41" i="15"/>
  <c r="T41" i="15" s="1"/>
  <c r="S39" i="15"/>
  <c r="T39" i="15" s="1"/>
  <c r="S88" i="15"/>
  <c r="S92" i="15"/>
  <c r="S97" i="15"/>
  <c r="S94" i="15"/>
  <c r="S93" i="15"/>
  <c r="O32" i="18"/>
  <c r="P32" i="18" s="1"/>
  <c r="O39" i="18"/>
  <c r="P39" i="18" s="1"/>
  <c r="O37" i="18"/>
  <c r="P37" i="18" s="1"/>
  <c r="O38" i="18"/>
  <c r="P38" i="18" s="1"/>
  <c r="O40" i="18"/>
  <c r="P40" i="18" s="1"/>
  <c r="O42" i="18"/>
  <c r="P42" i="18" s="1"/>
  <c r="O41" i="18"/>
  <c r="P41" i="18" s="1"/>
  <c r="AA97" i="3"/>
  <c r="AB97" i="3" s="1"/>
  <c r="AA92" i="3"/>
  <c r="AB92" i="3" s="1"/>
  <c r="AA93" i="3"/>
  <c r="AB93" i="3" s="1"/>
  <c r="AA94" i="3"/>
  <c r="AB94" i="3" s="1"/>
  <c r="W92" i="15"/>
  <c r="W94" i="15"/>
  <c r="W93" i="15"/>
  <c r="W97" i="15"/>
  <c r="W42" i="3"/>
  <c r="X42" i="3" s="1"/>
  <c r="W38" i="3"/>
  <c r="X38" i="3" s="1"/>
  <c r="W39" i="3"/>
  <c r="X39" i="3" s="1"/>
  <c r="W37" i="3"/>
  <c r="X37" i="3" s="1"/>
  <c r="W41" i="3"/>
  <c r="X41" i="3" s="1"/>
  <c r="W40" i="3"/>
  <c r="X40" i="3" s="1"/>
  <c r="S42" i="18"/>
  <c r="T42" i="18" s="1"/>
  <c r="S38" i="18"/>
  <c r="T38" i="18" s="1"/>
  <c r="S39" i="18"/>
  <c r="T39" i="18" s="1"/>
  <c r="S37" i="18"/>
  <c r="T37" i="18" s="1"/>
  <c r="S40" i="18"/>
  <c r="T40" i="18" s="1"/>
  <c r="S41" i="18"/>
  <c r="T41" i="18" s="1"/>
  <c r="O27" i="18"/>
  <c r="P27" i="18" s="1"/>
  <c r="O31" i="18"/>
  <c r="P31" i="18" s="1"/>
  <c r="O30" i="18"/>
  <c r="P30" i="18" s="1"/>
  <c r="O33" i="18"/>
  <c r="P33" i="18" s="1"/>
  <c r="AJ17" i="23"/>
  <c r="AR22" i="28"/>
  <c r="AQ25" i="28" s="1"/>
  <c r="S85" i="15"/>
  <c r="W85" i="15"/>
  <c r="AR76" i="28"/>
  <c r="AJ18" i="23" s="1"/>
  <c r="AR76" i="27"/>
  <c r="AQ80" i="27" s="1"/>
  <c r="AM25" i="28"/>
  <c r="Z17" i="23"/>
  <c r="AM80" i="27"/>
  <c r="P17" i="23"/>
  <c r="AT75" i="28"/>
  <c r="AV75" i="28" s="1"/>
  <c r="AT21" i="28"/>
  <c r="AV21" i="28" s="1"/>
  <c r="AT21" i="27"/>
  <c r="AV21" i="27" s="1"/>
  <c r="AT75" i="27"/>
  <c r="AV75" i="27" s="1"/>
  <c r="AT73" i="28"/>
  <c r="AV73" i="28" s="1"/>
  <c r="AT19" i="28"/>
  <c r="AV19" i="28" s="1"/>
  <c r="AT19" i="27"/>
  <c r="AT73" i="27"/>
  <c r="AV73" i="27" s="1"/>
  <c r="W83" i="15"/>
  <c r="W90" i="15"/>
  <c r="W82" i="15"/>
  <c r="W87" i="15"/>
  <c r="W89" i="15"/>
  <c r="W84" i="15"/>
  <c r="AA89" i="3"/>
  <c r="AB89" i="3" s="1"/>
  <c r="AA90" i="3"/>
  <c r="AB90" i="3" s="1"/>
  <c r="AA82" i="3"/>
  <c r="AB82" i="3" s="1"/>
  <c r="AA87" i="3"/>
  <c r="AB87" i="3" s="1"/>
  <c r="AA84" i="3"/>
  <c r="AB84" i="3" s="1"/>
  <c r="S90" i="15"/>
  <c r="S89" i="15"/>
  <c r="S84" i="15"/>
  <c r="S87" i="15"/>
  <c r="S82" i="15"/>
  <c r="W88" i="15"/>
  <c r="S86" i="15"/>
  <c r="W86" i="15"/>
  <c r="S35" i="18"/>
  <c r="T35" i="18" s="1"/>
  <c r="S30" i="18"/>
  <c r="T30" i="18" s="1"/>
  <c r="S36" i="18"/>
  <c r="T36" i="18" s="1"/>
  <c r="S33" i="18"/>
  <c r="T33" i="18" s="1"/>
  <c r="W34" i="3"/>
  <c r="X34" i="3" s="1"/>
  <c r="W36" i="3"/>
  <c r="X36" i="3" s="1"/>
  <c r="W30" i="3"/>
  <c r="X30" i="3" s="1"/>
  <c r="W35" i="3"/>
  <c r="X35" i="3" s="1"/>
  <c r="W33" i="3"/>
  <c r="X33" i="3" s="1"/>
  <c r="S27" i="15"/>
  <c r="T27" i="15" s="1"/>
  <c r="S36" i="15"/>
  <c r="T36" i="15" s="1"/>
  <c r="S35" i="15"/>
  <c r="T35" i="15" s="1"/>
  <c r="S33" i="15"/>
  <c r="T33" i="15" s="1"/>
  <c r="S30" i="15"/>
  <c r="T30" i="15" s="1"/>
  <c r="S76" i="18"/>
  <c r="AE72" i="15"/>
  <c r="AE73" i="15" s="1"/>
  <c r="AA74" i="15"/>
  <c r="W20" i="18"/>
  <c r="W74" i="18"/>
  <c r="AA73" i="18"/>
  <c r="AI71" i="15"/>
  <c r="AI71" i="18"/>
  <c r="AI17" i="18"/>
  <c r="AE18" i="18"/>
  <c r="AA19" i="18"/>
  <c r="AE72" i="18"/>
  <c r="S34" i="15"/>
  <c r="T34" i="15" s="1"/>
  <c r="S28" i="15"/>
  <c r="T28" i="15" s="1"/>
  <c r="W31" i="3"/>
  <c r="X31" i="3" s="1"/>
  <c r="W27" i="3"/>
  <c r="X27" i="3" s="1"/>
  <c r="W32" i="3"/>
  <c r="X32" i="3" s="1"/>
  <c r="S32" i="15"/>
  <c r="T32" i="15" s="1"/>
  <c r="S31" i="15"/>
  <c r="T31" i="15" s="1"/>
  <c r="W28" i="3"/>
  <c r="X28" i="3" s="1"/>
  <c r="W22" i="15"/>
  <c r="AA88" i="3"/>
  <c r="AB88" i="3" s="1"/>
  <c r="AA85" i="3"/>
  <c r="AB85" i="3" s="1"/>
  <c r="AA86" i="3"/>
  <c r="AB86" i="3" s="1"/>
  <c r="AA83" i="3"/>
  <c r="AB83" i="3" s="1"/>
  <c r="S34" i="18"/>
  <c r="T34" i="18" s="1"/>
  <c r="S31" i="18"/>
  <c r="T31" i="18" s="1"/>
  <c r="S32" i="18"/>
  <c r="T32" i="18" s="1"/>
  <c r="S27" i="18"/>
  <c r="T27" i="18" s="1"/>
  <c r="S28" i="18"/>
  <c r="T28" i="18" s="1"/>
  <c r="AA21" i="15"/>
  <c r="AI17" i="15"/>
  <c r="AF20" i="3"/>
  <c r="AE76" i="3"/>
  <c r="AE18" i="15"/>
  <c r="AE19" i="15" s="1"/>
  <c r="AE20" i="15" s="1"/>
  <c r="AA22" i="3"/>
  <c r="X15" i="2"/>
  <c r="O99" i="2"/>
  <c r="D22" i="3"/>
  <c r="C25" i="3" s="1"/>
  <c r="D25" i="3" s="1"/>
  <c r="D68" i="17"/>
  <c r="D14" i="17"/>
  <c r="D22" i="17" s="1"/>
  <c r="C25" i="17" s="1"/>
  <c r="D25" i="17" s="1"/>
  <c r="D68" i="3"/>
  <c r="J71" i="17"/>
  <c r="L71" i="17" s="1"/>
  <c r="J17" i="3"/>
  <c r="L17" i="3" s="1"/>
  <c r="J17" i="17"/>
  <c r="L17" i="17" s="1"/>
  <c r="J71" i="3"/>
  <c r="L71" i="3" s="1"/>
  <c r="J18" i="17"/>
  <c r="L18" i="17" s="1"/>
  <c r="J72" i="17"/>
  <c r="L72" i="17" s="1"/>
  <c r="J18" i="3"/>
  <c r="L18" i="3" s="1"/>
  <c r="J72" i="3"/>
  <c r="L72" i="3" s="1"/>
  <c r="J19" i="17"/>
  <c r="L19" i="17" s="1"/>
  <c r="J73" i="17"/>
  <c r="L73" i="17" s="1"/>
  <c r="J19" i="3"/>
  <c r="L19" i="3" s="1"/>
  <c r="J73" i="3"/>
  <c r="L73" i="3" s="1"/>
  <c r="S91" i="18" l="1"/>
  <c r="S95" i="18"/>
  <c r="T95" i="18" s="1"/>
  <c r="S96" i="18"/>
  <c r="T96" i="18" s="1"/>
  <c r="AE91" i="3"/>
  <c r="AF91" i="3" s="1"/>
  <c r="AE95" i="3"/>
  <c r="AF95" i="3" s="1"/>
  <c r="AE96" i="3"/>
  <c r="AF96" i="3" s="1"/>
  <c r="AA39" i="3"/>
  <c r="AB39" i="3" s="1"/>
  <c r="AA38" i="3"/>
  <c r="AB38" i="3" s="1"/>
  <c r="AA42" i="3"/>
  <c r="AB42" i="3" s="1"/>
  <c r="AA37" i="3"/>
  <c r="AB37" i="3" s="1"/>
  <c r="AA41" i="3"/>
  <c r="AB41" i="3" s="1"/>
  <c r="AA40" i="3"/>
  <c r="AB40" i="3" s="1"/>
  <c r="AE97" i="3"/>
  <c r="AF97" i="3" s="1"/>
  <c r="AE94" i="3"/>
  <c r="AF94" i="3" s="1"/>
  <c r="AE93" i="3"/>
  <c r="AF93" i="3" s="1"/>
  <c r="AE92" i="3"/>
  <c r="AF92" i="3" s="1"/>
  <c r="S92" i="18"/>
  <c r="S94" i="18"/>
  <c r="S93" i="18"/>
  <c r="S97" i="18"/>
  <c r="W38" i="15"/>
  <c r="X38" i="15" s="1"/>
  <c r="W42" i="15"/>
  <c r="X42" i="15" s="1"/>
  <c r="W39" i="15"/>
  <c r="X39" i="15" s="1"/>
  <c r="W37" i="15"/>
  <c r="X37" i="15" s="1"/>
  <c r="W40" i="15"/>
  <c r="X40" i="15" s="1"/>
  <c r="W41" i="15"/>
  <c r="X41" i="15" s="1"/>
  <c r="Z18" i="23"/>
  <c r="AQ80" i="28"/>
  <c r="P18" i="23"/>
  <c r="AV76" i="28"/>
  <c r="AJ19" i="23" s="1"/>
  <c r="AV76" i="27"/>
  <c r="P19" i="23" s="1"/>
  <c r="AV22" i="28"/>
  <c r="AU25" i="28" s="1"/>
  <c r="S84" i="18"/>
  <c r="S82" i="18"/>
  <c r="S87" i="18"/>
  <c r="S90" i="18"/>
  <c r="S89" i="18"/>
  <c r="AE87" i="3"/>
  <c r="AF87" i="3" s="1"/>
  <c r="AE89" i="3"/>
  <c r="AF89" i="3" s="1"/>
  <c r="AE90" i="3"/>
  <c r="AF90" i="3" s="1"/>
  <c r="AE82" i="3"/>
  <c r="AF82" i="3" s="1"/>
  <c r="AE84" i="3"/>
  <c r="AF84" i="3" s="1"/>
  <c r="W22" i="18"/>
  <c r="W34" i="18" s="1"/>
  <c r="X34" i="18" s="1"/>
  <c r="W36" i="15"/>
  <c r="X36" i="15" s="1"/>
  <c r="W35" i="15"/>
  <c r="X35" i="15" s="1"/>
  <c r="W33" i="15"/>
  <c r="X33" i="15" s="1"/>
  <c r="W30" i="15"/>
  <c r="X30" i="15" s="1"/>
  <c r="AA33" i="3"/>
  <c r="AB33" i="3" s="1"/>
  <c r="AA30" i="3"/>
  <c r="AB30" i="3" s="1"/>
  <c r="AA35" i="3"/>
  <c r="AB35" i="3" s="1"/>
  <c r="AA36" i="3"/>
  <c r="AB36" i="3" s="1"/>
  <c r="W76" i="18"/>
  <c r="AE74" i="15"/>
  <c r="AI72" i="15"/>
  <c r="AI73" i="15" s="1"/>
  <c r="AI74" i="15" s="1"/>
  <c r="AA20" i="18"/>
  <c r="S83" i="18"/>
  <c r="S85" i="18"/>
  <c r="S86" i="18"/>
  <c r="S88" i="18"/>
  <c r="AA76" i="15"/>
  <c r="AA74" i="18"/>
  <c r="AE73" i="18"/>
  <c r="W83" i="18"/>
  <c r="AM71" i="15"/>
  <c r="AM71" i="18"/>
  <c r="AM17" i="18"/>
  <c r="AE19" i="18"/>
  <c r="AI18" i="18"/>
  <c r="AI72" i="18"/>
  <c r="W32" i="15"/>
  <c r="X32" i="15" s="1"/>
  <c r="W31" i="15"/>
  <c r="X31" i="15" s="1"/>
  <c r="W28" i="15"/>
  <c r="X28" i="15" s="1"/>
  <c r="W27" i="15"/>
  <c r="X27" i="15" s="1"/>
  <c r="W34" i="15"/>
  <c r="X34" i="15" s="1"/>
  <c r="AE88" i="3"/>
  <c r="AF88" i="3" s="1"/>
  <c r="AE85" i="3"/>
  <c r="AF85" i="3" s="1"/>
  <c r="AE83" i="3"/>
  <c r="AF83" i="3" s="1"/>
  <c r="AE86" i="3"/>
  <c r="AF86" i="3" s="1"/>
  <c r="AI76" i="3"/>
  <c r="AJ20" i="3"/>
  <c r="AE22" i="3"/>
  <c r="AA32" i="3"/>
  <c r="AB32" i="3" s="1"/>
  <c r="AA31" i="3"/>
  <c r="AB31" i="3" s="1"/>
  <c r="AA27" i="3"/>
  <c r="AB27" i="3" s="1"/>
  <c r="AA34" i="3"/>
  <c r="AB34" i="3" s="1"/>
  <c r="AA28" i="3"/>
  <c r="AB28" i="3" s="1"/>
  <c r="AI18" i="15"/>
  <c r="AI19" i="15" s="1"/>
  <c r="AE21" i="15"/>
  <c r="AM17" i="15"/>
  <c r="AA22" i="15"/>
  <c r="C26" i="3"/>
  <c r="D26" i="3" s="1"/>
  <c r="C29" i="3"/>
  <c r="D29" i="3" s="1"/>
  <c r="V8" i="23"/>
  <c r="C26" i="17"/>
  <c r="D26" i="17" s="1"/>
  <c r="C29" i="17"/>
  <c r="D29" i="17" s="1"/>
  <c r="B8" i="23"/>
  <c r="Y15" i="2"/>
  <c r="Z15" i="2" s="1"/>
  <c r="AA15" i="2" s="1"/>
  <c r="AB15" i="2" s="1"/>
  <c r="AC15" i="2" s="1"/>
  <c r="AD15" i="2" s="1"/>
  <c r="AE15" i="2" s="1"/>
  <c r="AF15" i="2" s="1"/>
  <c r="AG15" i="2" s="1"/>
  <c r="AH15" i="2" s="1"/>
  <c r="AI15" i="2" s="1"/>
  <c r="AJ15" i="2" s="1"/>
  <c r="AK15" i="2" s="1"/>
  <c r="P99" i="2"/>
  <c r="D76" i="3"/>
  <c r="C80" i="3" s="1"/>
  <c r="D80" i="3" s="1"/>
  <c r="D76" i="17"/>
  <c r="C80" i="17" s="1"/>
  <c r="D80" i="17" s="1"/>
  <c r="H14" i="3"/>
  <c r="H22" i="3" s="1"/>
  <c r="G25" i="3" s="1"/>
  <c r="H25" i="3" s="1"/>
  <c r="H68" i="17"/>
  <c r="H76" i="17" s="1"/>
  <c r="G80" i="17" s="1"/>
  <c r="H14" i="17"/>
  <c r="H22" i="17" s="1"/>
  <c r="G25" i="17" s="1"/>
  <c r="H25" i="17" s="1"/>
  <c r="H68" i="3"/>
  <c r="H76" i="3" s="1"/>
  <c r="G80" i="3" s="1"/>
  <c r="N73" i="17"/>
  <c r="P73" i="17" s="1"/>
  <c r="N19" i="17"/>
  <c r="P19" i="17" s="1"/>
  <c r="N19" i="3"/>
  <c r="P19" i="3" s="1"/>
  <c r="N73" i="3"/>
  <c r="P73" i="3" s="1"/>
  <c r="N72" i="17"/>
  <c r="P72" i="17" s="1"/>
  <c r="N18" i="17"/>
  <c r="P18" i="17" s="1"/>
  <c r="N18" i="3"/>
  <c r="P18" i="3" s="1"/>
  <c r="N72" i="3"/>
  <c r="P72" i="3" s="1"/>
  <c r="N71" i="17"/>
  <c r="P71" i="17" s="1"/>
  <c r="N17" i="3"/>
  <c r="P17" i="3" s="1"/>
  <c r="N17" i="17"/>
  <c r="P17" i="17" s="1"/>
  <c r="N71" i="3"/>
  <c r="P71" i="3" s="1"/>
  <c r="W91" i="18" l="1"/>
  <c r="W96" i="18"/>
  <c r="X96" i="18" s="1"/>
  <c r="W95" i="18"/>
  <c r="X95" i="18" s="1"/>
  <c r="AA91" i="15"/>
  <c r="AA95" i="15"/>
  <c r="AB95" i="15" s="1"/>
  <c r="AA96" i="15"/>
  <c r="AB96" i="15" s="1"/>
  <c r="AI91" i="3"/>
  <c r="AJ91" i="3" s="1"/>
  <c r="AI95" i="3"/>
  <c r="AJ95" i="3" s="1"/>
  <c r="AI96" i="3"/>
  <c r="AJ96" i="3" s="1"/>
  <c r="W28" i="18"/>
  <c r="X28" i="18" s="1"/>
  <c r="W86" i="18"/>
  <c r="W92" i="18"/>
  <c r="W93" i="18"/>
  <c r="W97" i="18"/>
  <c r="W94" i="18"/>
  <c r="AA92" i="15"/>
  <c r="AA97" i="15"/>
  <c r="AA94" i="15"/>
  <c r="AA93" i="15"/>
  <c r="AE42" i="3"/>
  <c r="AF42" i="3" s="1"/>
  <c r="AE39" i="3"/>
  <c r="AF39" i="3" s="1"/>
  <c r="AE37" i="3"/>
  <c r="AF37" i="3" s="1"/>
  <c r="AE41" i="3"/>
  <c r="AF41" i="3" s="1"/>
  <c r="AE40" i="3"/>
  <c r="AF40" i="3" s="1"/>
  <c r="AE38" i="3"/>
  <c r="AF38" i="3" s="1"/>
  <c r="AI97" i="3"/>
  <c r="AJ97" i="3" s="1"/>
  <c r="AI94" i="3"/>
  <c r="AJ94" i="3" s="1"/>
  <c r="AI92" i="3"/>
  <c r="AJ92" i="3" s="1"/>
  <c r="AI93" i="3"/>
  <c r="AJ93" i="3" s="1"/>
  <c r="AA42" i="15"/>
  <c r="AB42" i="15" s="1"/>
  <c r="AA37" i="15"/>
  <c r="AB37" i="15" s="1"/>
  <c r="AA41" i="15"/>
  <c r="AB41" i="15" s="1"/>
  <c r="AA40" i="15"/>
  <c r="AB40" i="15" s="1"/>
  <c r="AA39" i="15"/>
  <c r="AB39" i="15" s="1"/>
  <c r="AA38" i="15"/>
  <c r="AB38" i="15" s="1"/>
  <c r="W31" i="18"/>
  <c r="X31" i="18" s="1"/>
  <c r="W39" i="18"/>
  <c r="X39" i="18" s="1"/>
  <c r="W42" i="18"/>
  <c r="X42" i="18" s="1"/>
  <c r="W40" i="18"/>
  <c r="X40" i="18" s="1"/>
  <c r="W37" i="18"/>
  <c r="X37" i="18" s="1"/>
  <c r="W41" i="18"/>
  <c r="X41" i="18" s="1"/>
  <c r="W38" i="18"/>
  <c r="X38" i="18" s="1"/>
  <c r="W32" i="18"/>
  <c r="X32" i="18" s="1"/>
  <c r="AU80" i="28"/>
  <c r="W27" i="18"/>
  <c r="X27" i="18" s="1"/>
  <c r="Z19" i="23"/>
  <c r="W85" i="18"/>
  <c r="AU80" i="27"/>
  <c r="W88" i="18"/>
  <c r="AA90" i="15"/>
  <c r="AA84" i="15"/>
  <c r="AA89" i="15"/>
  <c r="AA87" i="15"/>
  <c r="AA82" i="15"/>
  <c r="W87" i="18"/>
  <c r="W82" i="18"/>
  <c r="W89" i="18"/>
  <c r="W90" i="18"/>
  <c r="W84" i="18"/>
  <c r="AI84" i="3"/>
  <c r="AJ84" i="3" s="1"/>
  <c r="AI87" i="3"/>
  <c r="AJ87" i="3" s="1"/>
  <c r="AI89" i="3"/>
  <c r="AJ89" i="3" s="1"/>
  <c r="AI90" i="3"/>
  <c r="AJ90" i="3" s="1"/>
  <c r="AI82" i="3"/>
  <c r="AJ82" i="3" s="1"/>
  <c r="AE76" i="15"/>
  <c r="AA33" i="15"/>
  <c r="AB33" i="15" s="1"/>
  <c r="AA30" i="15"/>
  <c r="AB30" i="15" s="1"/>
  <c r="AA35" i="15"/>
  <c r="AB35" i="15" s="1"/>
  <c r="AA36" i="15"/>
  <c r="AB36" i="15" s="1"/>
  <c r="AA22" i="18"/>
  <c r="AE33" i="3"/>
  <c r="AF33" i="3" s="1"/>
  <c r="AE35" i="3"/>
  <c r="AF35" i="3" s="1"/>
  <c r="AE36" i="3"/>
  <c r="AF36" i="3" s="1"/>
  <c r="AE30" i="3"/>
  <c r="AF30" i="3" s="1"/>
  <c r="W35" i="18"/>
  <c r="X35" i="18" s="1"/>
  <c r="W36" i="18"/>
  <c r="X36" i="18" s="1"/>
  <c r="W33" i="18"/>
  <c r="X33" i="18" s="1"/>
  <c r="W30" i="18"/>
  <c r="X30" i="18" s="1"/>
  <c r="AA85" i="15"/>
  <c r="AA83" i="15"/>
  <c r="AA86" i="15"/>
  <c r="AA88" i="15"/>
  <c r="AE74" i="18"/>
  <c r="AE20" i="18"/>
  <c r="AI76" i="15"/>
  <c r="AA76" i="18"/>
  <c r="AM72" i="15"/>
  <c r="AM73" i="15" s="1"/>
  <c r="G81" i="17"/>
  <c r="AI73" i="18"/>
  <c r="AI19" i="18"/>
  <c r="C81" i="17"/>
  <c r="D81" i="17" s="1"/>
  <c r="D99" i="17" s="1"/>
  <c r="C102" i="17" s="1"/>
  <c r="AQ71" i="15"/>
  <c r="AQ71" i="18"/>
  <c r="AQ17" i="18"/>
  <c r="AM18" i="18"/>
  <c r="AM72" i="18"/>
  <c r="D44" i="3"/>
  <c r="C47" i="3" s="1"/>
  <c r="C48" i="3" s="1"/>
  <c r="C49" i="3" s="1"/>
  <c r="C50" i="3" s="1"/>
  <c r="C51" i="3" s="1"/>
  <c r="C52" i="3" s="1"/>
  <c r="AI86" i="3"/>
  <c r="AJ86" i="3" s="1"/>
  <c r="AI85" i="3"/>
  <c r="AJ85" i="3" s="1"/>
  <c r="AI88" i="3"/>
  <c r="AJ88" i="3" s="1"/>
  <c r="AI83" i="3"/>
  <c r="AJ83" i="3" s="1"/>
  <c r="AE22" i="15"/>
  <c r="AE28" i="3"/>
  <c r="AF28" i="3" s="1"/>
  <c r="AE34" i="3"/>
  <c r="AF34" i="3" s="1"/>
  <c r="AE27" i="3"/>
  <c r="AF27" i="3" s="1"/>
  <c r="AE31" i="3"/>
  <c r="AF31" i="3" s="1"/>
  <c r="AE32" i="3"/>
  <c r="AF32" i="3" s="1"/>
  <c r="AI20" i="15"/>
  <c r="AQ17" i="15"/>
  <c r="AM76" i="3"/>
  <c r="AA32" i="15"/>
  <c r="AB32" i="15" s="1"/>
  <c r="AA27" i="15"/>
  <c r="AB27" i="15" s="1"/>
  <c r="AA34" i="15"/>
  <c r="AB34" i="15" s="1"/>
  <c r="AA31" i="15"/>
  <c r="AB31" i="15" s="1"/>
  <c r="AA28" i="15"/>
  <c r="AB28" i="15" s="1"/>
  <c r="AN20" i="3"/>
  <c r="AM18" i="15"/>
  <c r="AM19" i="15" s="1"/>
  <c r="AI22" i="3"/>
  <c r="C81" i="3"/>
  <c r="D81" i="3" s="1"/>
  <c r="D99" i="3" s="1"/>
  <c r="G81" i="3"/>
  <c r="D44" i="17"/>
  <c r="C47" i="17" s="1"/>
  <c r="V9" i="23"/>
  <c r="G26" i="17"/>
  <c r="H26" i="17" s="1"/>
  <c r="G29" i="17"/>
  <c r="H29" i="17" s="1"/>
  <c r="G26" i="3"/>
  <c r="H26" i="3" s="1"/>
  <c r="G29" i="3"/>
  <c r="H29" i="3" s="1"/>
  <c r="AF8" i="23"/>
  <c r="AF9" i="23"/>
  <c r="L9" i="23"/>
  <c r="L8" i="23"/>
  <c r="B9" i="23"/>
  <c r="Q99" i="2"/>
  <c r="L68" i="17"/>
  <c r="L76" i="17" s="1"/>
  <c r="K80" i="17" s="1"/>
  <c r="L80" i="17" s="1"/>
  <c r="L14" i="17"/>
  <c r="L22" i="17" s="1"/>
  <c r="K25" i="17" s="1"/>
  <c r="L25" i="17" s="1"/>
  <c r="L14" i="3"/>
  <c r="L22" i="3" s="1"/>
  <c r="K25" i="3" s="1"/>
  <c r="L25" i="3" s="1"/>
  <c r="L68" i="3"/>
  <c r="L76" i="3" s="1"/>
  <c r="K80" i="3" s="1"/>
  <c r="L80" i="3" s="1"/>
  <c r="R17" i="17"/>
  <c r="T17" i="17" s="1"/>
  <c r="R71" i="17"/>
  <c r="T71" i="17" s="1"/>
  <c r="R17" i="3"/>
  <c r="T17" i="3" s="1"/>
  <c r="R71" i="3"/>
  <c r="T71" i="3" s="1"/>
  <c r="R18" i="17"/>
  <c r="T18" i="17" s="1"/>
  <c r="R72" i="17"/>
  <c r="T72" i="17" s="1"/>
  <c r="R18" i="3"/>
  <c r="T18" i="3" s="1"/>
  <c r="R72" i="3"/>
  <c r="T72" i="3" s="1"/>
  <c r="R19" i="3"/>
  <c r="T19" i="3" s="1"/>
  <c r="R73" i="17"/>
  <c r="T73" i="17" s="1"/>
  <c r="R19" i="17"/>
  <c r="T19" i="17" s="1"/>
  <c r="R73" i="3"/>
  <c r="T73" i="3" s="1"/>
  <c r="AE91" i="15" l="1"/>
  <c r="AE95" i="15"/>
  <c r="AF95" i="15" s="1"/>
  <c r="AE96" i="15"/>
  <c r="AF96" i="15" s="1"/>
  <c r="AM91" i="3"/>
  <c r="AN91" i="3" s="1"/>
  <c r="AM95" i="3"/>
  <c r="AN95" i="3" s="1"/>
  <c r="AM96" i="3"/>
  <c r="AN96" i="3" s="1"/>
  <c r="AA91" i="18"/>
  <c r="AA95" i="18"/>
  <c r="AB95" i="18" s="1"/>
  <c r="AA96" i="18"/>
  <c r="AB96" i="18" s="1"/>
  <c r="AI91" i="15"/>
  <c r="AI95" i="15"/>
  <c r="AJ95" i="15" s="1"/>
  <c r="AI96" i="15"/>
  <c r="AJ96" i="15" s="1"/>
  <c r="AI41" i="3"/>
  <c r="AJ41" i="3" s="1"/>
  <c r="AI39" i="3"/>
  <c r="AJ39" i="3" s="1"/>
  <c r="AI40" i="3"/>
  <c r="AJ40" i="3" s="1"/>
  <c r="AI38" i="3"/>
  <c r="AJ38" i="3" s="1"/>
  <c r="AI37" i="3"/>
  <c r="AJ37" i="3" s="1"/>
  <c r="AI42" i="3"/>
  <c r="AJ42" i="3" s="1"/>
  <c r="AA28" i="18"/>
  <c r="AB28" i="18" s="1"/>
  <c r="AA37" i="18"/>
  <c r="AB37" i="18" s="1"/>
  <c r="AA38" i="18"/>
  <c r="AB38" i="18" s="1"/>
  <c r="AA39" i="18"/>
  <c r="AB39" i="18" s="1"/>
  <c r="AA42" i="18"/>
  <c r="AB42" i="18" s="1"/>
  <c r="AA40" i="18"/>
  <c r="AB40" i="18" s="1"/>
  <c r="AA41" i="18"/>
  <c r="AB41" i="18" s="1"/>
  <c r="AE37" i="15"/>
  <c r="AF37" i="15" s="1"/>
  <c r="AE40" i="15"/>
  <c r="AF40" i="15" s="1"/>
  <c r="AE38" i="15"/>
  <c r="AF38" i="15" s="1"/>
  <c r="AE42" i="15"/>
  <c r="AF42" i="15" s="1"/>
  <c r="AE41" i="15"/>
  <c r="AF41" i="15" s="1"/>
  <c r="AE39" i="15"/>
  <c r="AF39" i="15" s="1"/>
  <c r="AE92" i="15"/>
  <c r="AE97" i="15"/>
  <c r="AE94" i="15"/>
  <c r="AE93" i="15"/>
  <c r="AM97" i="3"/>
  <c r="AN97" i="3" s="1"/>
  <c r="AM93" i="3"/>
  <c r="AN93" i="3" s="1"/>
  <c r="AM92" i="3"/>
  <c r="AN92" i="3" s="1"/>
  <c r="AM94" i="3"/>
  <c r="AN94" i="3" s="1"/>
  <c r="AA94" i="18"/>
  <c r="AA92" i="18"/>
  <c r="AA93" i="18"/>
  <c r="AA97" i="18"/>
  <c r="AI92" i="15"/>
  <c r="AI97" i="15"/>
  <c r="AI94" i="15"/>
  <c r="AI93" i="15"/>
  <c r="AA31" i="18"/>
  <c r="AB31" i="18" s="1"/>
  <c r="AA32" i="18"/>
  <c r="AB32" i="18" s="1"/>
  <c r="AI88" i="15"/>
  <c r="AI90" i="15"/>
  <c r="AI89" i="15"/>
  <c r="AI84" i="15"/>
  <c r="AI87" i="15"/>
  <c r="AI82" i="15"/>
  <c r="AA90" i="18"/>
  <c r="AA87" i="18"/>
  <c r="AA82" i="18"/>
  <c r="AA89" i="18"/>
  <c r="AA84" i="18"/>
  <c r="AE88" i="15"/>
  <c r="AE90" i="15"/>
  <c r="AE82" i="15"/>
  <c r="AE89" i="15"/>
  <c r="AE87" i="15"/>
  <c r="AE84" i="15"/>
  <c r="AM90" i="3"/>
  <c r="AN90" i="3" s="1"/>
  <c r="AM84" i="3"/>
  <c r="AN84" i="3" s="1"/>
  <c r="AM87" i="3"/>
  <c r="AN87" i="3" s="1"/>
  <c r="AM82" i="3"/>
  <c r="AN82" i="3" s="1"/>
  <c r="AM89" i="3"/>
  <c r="AN89" i="3" s="1"/>
  <c r="AE85" i="15"/>
  <c r="AE83" i="15"/>
  <c r="AE86" i="15"/>
  <c r="AI83" i="15"/>
  <c r="AA33" i="18"/>
  <c r="AB33" i="18" s="1"/>
  <c r="AA30" i="18"/>
  <c r="AB30" i="18" s="1"/>
  <c r="AA35" i="18"/>
  <c r="AB35" i="18" s="1"/>
  <c r="AA36" i="18"/>
  <c r="AB36" i="18" s="1"/>
  <c r="AA34" i="18"/>
  <c r="AB34" i="18" s="1"/>
  <c r="AI86" i="15"/>
  <c r="AI85" i="15"/>
  <c r="AI33" i="3"/>
  <c r="AJ33" i="3" s="1"/>
  <c r="AI36" i="3"/>
  <c r="AJ36" i="3" s="1"/>
  <c r="AI35" i="3"/>
  <c r="AJ35" i="3" s="1"/>
  <c r="AI30" i="3"/>
  <c r="AJ30" i="3" s="1"/>
  <c r="AE35" i="15"/>
  <c r="AF35" i="15" s="1"/>
  <c r="AE33" i="15"/>
  <c r="AF33" i="15" s="1"/>
  <c r="AE30" i="15"/>
  <c r="AF30" i="15" s="1"/>
  <c r="AE36" i="15"/>
  <c r="AF36" i="15" s="1"/>
  <c r="AA27" i="18"/>
  <c r="AB27" i="18" s="1"/>
  <c r="AE76" i="18"/>
  <c r="AM74" i="15"/>
  <c r="AA86" i="18"/>
  <c r="AA83" i="18"/>
  <c r="AA85" i="18"/>
  <c r="AA88" i="18"/>
  <c r="K81" i="17"/>
  <c r="L81" i="17" s="1"/>
  <c r="AI74" i="18"/>
  <c r="AI20" i="18"/>
  <c r="AM73" i="18"/>
  <c r="C103" i="17"/>
  <c r="C48" i="17"/>
  <c r="AM19" i="18"/>
  <c r="C102" i="3"/>
  <c r="AQ18" i="18"/>
  <c r="AQ72" i="18"/>
  <c r="AU71" i="15"/>
  <c r="AU71" i="18"/>
  <c r="AU17" i="18"/>
  <c r="AQ72" i="15"/>
  <c r="AQ73" i="15" s="1"/>
  <c r="AE22" i="18"/>
  <c r="AM22" i="3"/>
  <c r="AM83" i="3"/>
  <c r="AN83" i="3" s="1"/>
  <c r="AM88" i="3"/>
  <c r="AN88" i="3" s="1"/>
  <c r="AM85" i="3"/>
  <c r="AN85" i="3" s="1"/>
  <c r="AM86" i="3"/>
  <c r="AN86" i="3" s="1"/>
  <c r="AE32" i="15"/>
  <c r="AF32" i="15" s="1"/>
  <c r="AE27" i="15"/>
  <c r="AF27" i="15" s="1"/>
  <c r="AE34" i="15"/>
  <c r="AF34" i="15" s="1"/>
  <c r="AE28" i="15"/>
  <c r="AF28" i="15" s="1"/>
  <c r="AE31" i="15"/>
  <c r="AF31" i="15" s="1"/>
  <c r="AR20" i="3"/>
  <c r="AQ18" i="15"/>
  <c r="AQ19" i="15" s="1"/>
  <c r="AQ20" i="15" s="1"/>
  <c r="AM20" i="15"/>
  <c r="AI21" i="15"/>
  <c r="AU17" i="15"/>
  <c r="AI27" i="3"/>
  <c r="AJ27" i="3" s="1"/>
  <c r="AI31" i="3"/>
  <c r="AJ31" i="3" s="1"/>
  <c r="AI32" i="3"/>
  <c r="AJ32" i="3" s="1"/>
  <c r="AI34" i="3"/>
  <c r="AJ34" i="3" s="1"/>
  <c r="AI28" i="3"/>
  <c r="AJ28" i="3" s="1"/>
  <c r="V10" i="23"/>
  <c r="K26" i="17"/>
  <c r="L26" i="17" s="1"/>
  <c r="K29" i="17"/>
  <c r="L29" i="17" s="1"/>
  <c r="K26" i="3"/>
  <c r="L26" i="3" s="1"/>
  <c r="K29" i="3"/>
  <c r="L29" i="3" s="1"/>
  <c r="H44" i="17"/>
  <c r="L10" i="23"/>
  <c r="K81" i="3"/>
  <c r="L81" i="3" s="1"/>
  <c r="AF10" i="23"/>
  <c r="H44" i="3"/>
  <c r="G47" i="3" s="1"/>
  <c r="B10" i="23"/>
  <c r="F106" i="2"/>
  <c r="C71" i="16" s="1"/>
  <c r="P14" i="17"/>
  <c r="P22" i="17" s="1"/>
  <c r="O25" i="17" s="1"/>
  <c r="P25" i="17" s="1"/>
  <c r="P14" i="3"/>
  <c r="P22" i="3" s="1"/>
  <c r="O25" i="3" s="1"/>
  <c r="P25" i="3" s="1"/>
  <c r="P68" i="17"/>
  <c r="P76" i="17" s="1"/>
  <c r="O80" i="17" s="1"/>
  <c r="P80" i="17" s="1"/>
  <c r="P68" i="3"/>
  <c r="P76" i="3" s="1"/>
  <c r="O80" i="3" s="1"/>
  <c r="P80" i="3" s="1"/>
  <c r="V19" i="17"/>
  <c r="X19" i="17" s="1"/>
  <c r="V73" i="17"/>
  <c r="X73" i="17" s="1"/>
  <c r="V73" i="3"/>
  <c r="X73" i="3" s="1"/>
  <c r="V19" i="3"/>
  <c r="X19" i="3" s="1"/>
  <c r="V18" i="17"/>
  <c r="X18" i="17" s="1"/>
  <c r="V72" i="17"/>
  <c r="X72" i="17" s="1"/>
  <c r="V72" i="3"/>
  <c r="X72" i="3" s="1"/>
  <c r="V18" i="3"/>
  <c r="X18" i="3" s="1"/>
  <c r="V17" i="3"/>
  <c r="X17" i="3" s="1"/>
  <c r="V71" i="17"/>
  <c r="X71" i="17" s="1"/>
  <c r="V17" i="17"/>
  <c r="X17" i="17" s="1"/>
  <c r="V71" i="3"/>
  <c r="X71" i="3" s="1"/>
  <c r="AE91" i="18" l="1"/>
  <c r="AE95" i="18"/>
  <c r="AF95" i="18" s="1"/>
  <c r="AE96" i="18"/>
  <c r="AF96" i="18" s="1"/>
  <c r="AE92" i="18"/>
  <c r="AE94" i="18"/>
  <c r="AE97" i="18"/>
  <c r="AE93" i="18"/>
  <c r="AM42" i="3"/>
  <c r="AN42" i="3" s="1"/>
  <c r="AM38" i="3"/>
  <c r="AN38" i="3" s="1"/>
  <c r="AM41" i="3"/>
  <c r="AN41" i="3" s="1"/>
  <c r="AM39" i="3"/>
  <c r="AN39" i="3" s="1"/>
  <c r="AM37" i="3"/>
  <c r="AN37" i="3" s="1"/>
  <c r="AM40" i="3"/>
  <c r="AN40" i="3" s="1"/>
  <c r="AE39" i="18"/>
  <c r="AF39" i="18" s="1"/>
  <c r="AE37" i="18"/>
  <c r="AF37" i="18" s="1"/>
  <c r="AE42" i="18"/>
  <c r="AF42" i="18" s="1"/>
  <c r="AE41" i="18"/>
  <c r="AF41" i="18" s="1"/>
  <c r="AE40" i="18"/>
  <c r="AF40" i="18" s="1"/>
  <c r="AE38" i="18"/>
  <c r="AF38" i="18" s="1"/>
  <c r="AE87" i="18"/>
  <c r="AE89" i="18"/>
  <c r="AE90" i="18"/>
  <c r="AE82" i="18"/>
  <c r="AE84" i="18"/>
  <c r="AM76" i="15"/>
  <c r="AM32" i="3"/>
  <c r="AN32" i="3" s="1"/>
  <c r="AM30" i="3"/>
  <c r="AN30" i="3" s="1"/>
  <c r="AM35" i="3"/>
  <c r="AN35" i="3" s="1"/>
  <c r="AM36" i="3"/>
  <c r="AN36" i="3" s="1"/>
  <c r="AM33" i="3"/>
  <c r="AN33" i="3" s="1"/>
  <c r="AE31" i="18"/>
  <c r="AF31" i="18" s="1"/>
  <c r="AE30" i="18"/>
  <c r="AF30" i="18" s="1"/>
  <c r="AE35" i="18"/>
  <c r="AF35" i="18" s="1"/>
  <c r="AE36" i="18"/>
  <c r="AF36" i="18" s="1"/>
  <c r="AE33" i="18"/>
  <c r="AF33" i="18" s="1"/>
  <c r="AM83" i="15"/>
  <c r="C72" i="16"/>
  <c r="C73" i="16" s="1"/>
  <c r="AI22" i="18"/>
  <c r="AE88" i="18"/>
  <c r="AE86" i="18"/>
  <c r="AE85" i="18"/>
  <c r="AE83" i="18"/>
  <c r="AQ74" i="15"/>
  <c r="AM74" i="18"/>
  <c r="AI76" i="18"/>
  <c r="G47" i="17"/>
  <c r="AM20" i="18"/>
  <c r="O81" i="17"/>
  <c r="P81" i="17" s="1"/>
  <c r="AU72" i="15"/>
  <c r="AU73" i="15" s="1"/>
  <c r="C49" i="17"/>
  <c r="G48" i="3"/>
  <c r="C104" i="17"/>
  <c r="C103" i="3"/>
  <c r="C71" i="19"/>
  <c r="C17" i="19"/>
  <c r="AQ73" i="18"/>
  <c r="AQ74" i="18" s="1"/>
  <c r="AQ19" i="18"/>
  <c r="AE32" i="18"/>
  <c r="AF32" i="18" s="1"/>
  <c r="AU18" i="18"/>
  <c r="AU72" i="18"/>
  <c r="AE27" i="18"/>
  <c r="AF27" i="18" s="1"/>
  <c r="AE28" i="18"/>
  <c r="AF28" i="18" s="1"/>
  <c r="AE34" i="18"/>
  <c r="AF34" i="18" s="1"/>
  <c r="AM27" i="3"/>
  <c r="AN27" i="3" s="1"/>
  <c r="AM34" i="3"/>
  <c r="AN34" i="3" s="1"/>
  <c r="AM28" i="3"/>
  <c r="AN28" i="3" s="1"/>
  <c r="AM31" i="3"/>
  <c r="AN31" i="3" s="1"/>
  <c r="AQ76" i="3"/>
  <c r="AQ22" i="3"/>
  <c r="AQ21" i="15"/>
  <c r="AI22" i="15"/>
  <c r="AU76" i="3"/>
  <c r="C17" i="16"/>
  <c r="AV20" i="3"/>
  <c r="AU18" i="15"/>
  <c r="AU19" i="15" s="1"/>
  <c r="AM21" i="15"/>
  <c r="V11" i="23"/>
  <c r="O29" i="17"/>
  <c r="P29" i="17" s="1"/>
  <c r="O26" i="17"/>
  <c r="P26" i="17" s="1"/>
  <c r="L11" i="23"/>
  <c r="O81" i="3"/>
  <c r="P81" i="3" s="1"/>
  <c r="P99" i="3" s="1"/>
  <c r="O26" i="3"/>
  <c r="P26" i="3" s="1"/>
  <c r="O29" i="3"/>
  <c r="P29" i="3" s="1"/>
  <c r="L44" i="17"/>
  <c r="AF11" i="23"/>
  <c r="L99" i="17"/>
  <c r="L44" i="3"/>
  <c r="K47" i="3" s="1"/>
  <c r="L99" i="3"/>
  <c r="B11" i="23"/>
  <c r="G106" i="2"/>
  <c r="G71" i="16" s="1"/>
  <c r="G72" i="16" s="1"/>
  <c r="G73" i="16" s="1"/>
  <c r="G74" i="16" s="1"/>
  <c r="T68" i="17"/>
  <c r="T76" i="17" s="1"/>
  <c r="S80" i="17" s="1"/>
  <c r="T80" i="17" s="1"/>
  <c r="T14" i="3"/>
  <c r="T22" i="3" s="1"/>
  <c r="S25" i="3" s="1"/>
  <c r="T25" i="3" s="1"/>
  <c r="T68" i="3"/>
  <c r="T76" i="3" s="1"/>
  <c r="S80" i="3" s="1"/>
  <c r="T80" i="3" s="1"/>
  <c r="T14" i="17"/>
  <c r="T22" i="17" s="1"/>
  <c r="S25" i="17" s="1"/>
  <c r="T25" i="17" s="1"/>
  <c r="Z71" i="17"/>
  <c r="AB71" i="17" s="1"/>
  <c r="Z17" i="17"/>
  <c r="AB17" i="17" s="1"/>
  <c r="Z17" i="3"/>
  <c r="AB17" i="3" s="1"/>
  <c r="Z71" i="3"/>
  <c r="AB71" i="3" s="1"/>
  <c r="Z72" i="17"/>
  <c r="AB72" i="17" s="1"/>
  <c r="Z18" i="17"/>
  <c r="AB18" i="17" s="1"/>
  <c r="Z18" i="3"/>
  <c r="AB18" i="3" s="1"/>
  <c r="Z72" i="3"/>
  <c r="AB72" i="3" s="1"/>
  <c r="Z73" i="17"/>
  <c r="AB73" i="17" s="1"/>
  <c r="Z19" i="17"/>
  <c r="AB19" i="17" s="1"/>
  <c r="Z19" i="3"/>
  <c r="AB19" i="3" s="1"/>
  <c r="Z73" i="3"/>
  <c r="AB73" i="3" s="1"/>
  <c r="AU91" i="3" l="1"/>
  <c r="AV91" i="3" s="1"/>
  <c r="AU96" i="3"/>
  <c r="AV96" i="3" s="1"/>
  <c r="AU95" i="3"/>
  <c r="AV95" i="3" s="1"/>
  <c r="AQ91" i="3"/>
  <c r="AR91" i="3" s="1"/>
  <c r="AQ95" i="3"/>
  <c r="AR95" i="3" s="1"/>
  <c r="AQ96" i="3"/>
  <c r="AR96" i="3" s="1"/>
  <c r="AI91" i="18"/>
  <c r="AI95" i="18"/>
  <c r="AJ95" i="18" s="1"/>
  <c r="AI96" i="18"/>
  <c r="AJ96" i="18" s="1"/>
  <c r="AM91" i="15"/>
  <c r="AM95" i="15"/>
  <c r="AN95" i="15" s="1"/>
  <c r="AM96" i="15"/>
  <c r="AN96" i="15" s="1"/>
  <c r="AI38" i="18"/>
  <c r="AJ38" i="18" s="1"/>
  <c r="AI42" i="18"/>
  <c r="AJ42" i="18" s="1"/>
  <c r="AI39" i="18"/>
  <c r="AJ39" i="18" s="1"/>
  <c r="AI41" i="18"/>
  <c r="AJ41" i="18" s="1"/>
  <c r="AI37" i="18"/>
  <c r="AJ37" i="18" s="1"/>
  <c r="AI40" i="18"/>
  <c r="AJ40" i="18" s="1"/>
  <c r="AM85" i="15"/>
  <c r="AM92" i="15"/>
  <c r="AM93" i="15"/>
  <c r="AM97" i="15"/>
  <c r="AM94" i="15"/>
  <c r="AU97" i="3"/>
  <c r="AV97" i="3" s="1"/>
  <c r="AU93" i="3"/>
  <c r="AV93" i="3" s="1"/>
  <c r="AU92" i="3"/>
  <c r="AV92" i="3" s="1"/>
  <c r="AU94" i="3"/>
  <c r="AV94" i="3" s="1"/>
  <c r="AQ39" i="3"/>
  <c r="AR39" i="3" s="1"/>
  <c r="AQ42" i="3"/>
  <c r="AR42" i="3" s="1"/>
  <c r="AQ38" i="3"/>
  <c r="AR38" i="3" s="1"/>
  <c r="AQ41" i="3"/>
  <c r="AR41" i="3" s="1"/>
  <c r="AQ40" i="3"/>
  <c r="AR40" i="3" s="1"/>
  <c r="AQ37" i="3"/>
  <c r="AR37" i="3" s="1"/>
  <c r="AI92" i="18"/>
  <c r="AI94" i="18"/>
  <c r="AI97" i="18"/>
  <c r="AI93" i="18"/>
  <c r="AQ97" i="3"/>
  <c r="AR97" i="3" s="1"/>
  <c r="AQ92" i="3"/>
  <c r="AR92" i="3" s="1"/>
  <c r="AQ94" i="3"/>
  <c r="AR94" i="3" s="1"/>
  <c r="AQ93" i="3"/>
  <c r="AR93" i="3" s="1"/>
  <c r="AI42" i="15"/>
  <c r="AJ42" i="15" s="1"/>
  <c r="AI38" i="15"/>
  <c r="AJ38" i="15" s="1"/>
  <c r="AI40" i="15"/>
  <c r="AJ40" i="15" s="1"/>
  <c r="AI39" i="15"/>
  <c r="AJ39" i="15" s="1"/>
  <c r="AI41" i="15"/>
  <c r="AJ41" i="15" s="1"/>
  <c r="AI37" i="15"/>
  <c r="AJ37" i="15" s="1"/>
  <c r="AI31" i="18"/>
  <c r="AJ31" i="18" s="1"/>
  <c r="AU87" i="3"/>
  <c r="AV87" i="3" s="1"/>
  <c r="AU90" i="3"/>
  <c r="AV90" i="3" s="1"/>
  <c r="AU89" i="3"/>
  <c r="AV89" i="3" s="1"/>
  <c r="AU82" i="3"/>
  <c r="AV82" i="3" s="1"/>
  <c r="AU84" i="3"/>
  <c r="AV84" i="3" s="1"/>
  <c r="AM90" i="15"/>
  <c r="AM87" i="15"/>
  <c r="AM89" i="15"/>
  <c r="AM84" i="15"/>
  <c r="AM82" i="15"/>
  <c r="AM88" i="15"/>
  <c r="AQ83" i="3"/>
  <c r="AR83" i="3" s="1"/>
  <c r="AQ84" i="3"/>
  <c r="AR84" i="3" s="1"/>
  <c r="AQ90" i="3"/>
  <c r="AR90" i="3" s="1"/>
  <c r="AQ82" i="3"/>
  <c r="AR82" i="3" s="1"/>
  <c r="AQ87" i="3"/>
  <c r="AR87" i="3" s="1"/>
  <c r="AQ89" i="3"/>
  <c r="AR89" i="3" s="1"/>
  <c r="AI87" i="18"/>
  <c r="AI84" i="18"/>
  <c r="AI90" i="18"/>
  <c r="AI82" i="18"/>
  <c r="AI89" i="18"/>
  <c r="AM86" i="15"/>
  <c r="AM22" i="18"/>
  <c r="AM34" i="18" s="1"/>
  <c r="AN34" i="18" s="1"/>
  <c r="AI28" i="18"/>
  <c r="AJ28" i="18" s="1"/>
  <c r="AI35" i="15"/>
  <c r="AJ35" i="15" s="1"/>
  <c r="AI33" i="15"/>
  <c r="AJ33" i="15" s="1"/>
  <c r="AI30" i="15"/>
  <c r="AJ30" i="15" s="1"/>
  <c r="AI36" i="15"/>
  <c r="AJ36" i="15" s="1"/>
  <c r="AM36" i="18"/>
  <c r="AN36" i="18" s="1"/>
  <c r="AI34" i="18"/>
  <c r="AJ34" i="18" s="1"/>
  <c r="AI33" i="18"/>
  <c r="AJ33" i="18" s="1"/>
  <c r="AI36" i="18"/>
  <c r="AJ36" i="18" s="1"/>
  <c r="AI30" i="18"/>
  <c r="AJ30" i="18" s="1"/>
  <c r="AI35" i="18"/>
  <c r="AJ35" i="18" s="1"/>
  <c r="AI27" i="18"/>
  <c r="AJ27" i="18" s="1"/>
  <c r="AQ32" i="3"/>
  <c r="AR32" i="3" s="1"/>
  <c r="AQ35" i="3"/>
  <c r="AR35" i="3" s="1"/>
  <c r="AQ36" i="3"/>
  <c r="AR36" i="3" s="1"/>
  <c r="AQ30" i="3"/>
  <c r="AR30" i="3" s="1"/>
  <c r="AQ33" i="3"/>
  <c r="AR33" i="3" s="1"/>
  <c r="AI32" i="18"/>
  <c r="AJ32" i="18" s="1"/>
  <c r="G48" i="17"/>
  <c r="G49" i="17" s="1"/>
  <c r="C74" i="16"/>
  <c r="AI83" i="18"/>
  <c r="AI86" i="18"/>
  <c r="AI85" i="18"/>
  <c r="AI88" i="18"/>
  <c r="AQ76" i="15"/>
  <c r="S81" i="17"/>
  <c r="T81" i="17" s="1"/>
  <c r="AQ20" i="18"/>
  <c r="K102" i="17"/>
  <c r="K103" i="17" s="1"/>
  <c r="K47" i="17"/>
  <c r="K48" i="17" s="1"/>
  <c r="AU74" i="15"/>
  <c r="AM76" i="18"/>
  <c r="K48" i="3"/>
  <c r="C105" i="17"/>
  <c r="C50" i="17"/>
  <c r="G49" i="3"/>
  <c r="O102" i="3"/>
  <c r="K102" i="3"/>
  <c r="C104" i="3"/>
  <c r="AU73" i="18"/>
  <c r="AU74" i="18" s="1"/>
  <c r="AU19" i="18"/>
  <c r="G71" i="19"/>
  <c r="G17" i="19"/>
  <c r="AQ76" i="18"/>
  <c r="C18" i="19"/>
  <c r="C72" i="19"/>
  <c r="D17" i="27"/>
  <c r="D18" i="27"/>
  <c r="D17" i="26"/>
  <c r="D18" i="26"/>
  <c r="AQ88" i="3"/>
  <c r="AR88" i="3" s="1"/>
  <c r="AQ85" i="3"/>
  <c r="AR85" i="3" s="1"/>
  <c r="AQ27" i="3"/>
  <c r="AR27" i="3" s="1"/>
  <c r="AQ86" i="3"/>
  <c r="AR86" i="3" s="1"/>
  <c r="AQ34" i="3"/>
  <c r="AR34" i="3" s="1"/>
  <c r="AQ31" i="3"/>
  <c r="AR31" i="3" s="1"/>
  <c r="AQ28" i="3"/>
  <c r="AR28" i="3" s="1"/>
  <c r="AQ22" i="15"/>
  <c r="AM22" i="15"/>
  <c r="AU22" i="3"/>
  <c r="C18" i="16"/>
  <c r="C19" i="16" s="1"/>
  <c r="C20" i="16" s="1"/>
  <c r="G17" i="16"/>
  <c r="AU85" i="3"/>
  <c r="AV85" i="3" s="1"/>
  <c r="AU86" i="3"/>
  <c r="AV86" i="3" s="1"/>
  <c r="AU88" i="3"/>
  <c r="AV88" i="3" s="1"/>
  <c r="AU83" i="3"/>
  <c r="AV83" i="3" s="1"/>
  <c r="AI32" i="15"/>
  <c r="AJ32" i="15" s="1"/>
  <c r="AI27" i="15"/>
  <c r="AJ27" i="15" s="1"/>
  <c r="AI34" i="15"/>
  <c r="AJ34" i="15" s="1"/>
  <c r="AI28" i="15"/>
  <c r="AJ28" i="15" s="1"/>
  <c r="AI31" i="15"/>
  <c r="AJ31" i="15" s="1"/>
  <c r="AU20" i="15"/>
  <c r="P44" i="17"/>
  <c r="S29" i="3"/>
  <c r="T29" i="3" s="1"/>
  <c r="S26" i="3"/>
  <c r="T26" i="3" s="1"/>
  <c r="L12" i="23"/>
  <c r="S81" i="3"/>
  <c r="T81" i="3" s="1"/>
  <c r="T99" i="3" s="1"/>
  <c r="V12" i="23"/>
  <c r="S26" i="17"/>
  <c r="T26" i="17" s="1"/>
  <c r="S29" i="17"/>
  <c r="T29" i="17" s="1"/>
  <c r="AF12" i="23"/>
  <c r="P44" i="3"/>
  <c r="O47" i="3" s="1"/>
  <c r="P99" i="17"/>
  <c r="B12" i="23"/>
  <c r="H106" i="2"/>
  <c r="K71" i="16" s="1"/>
  <c r="X68" i="3"/>
  <c r="X76" i="3" s="1"/>
  <c r="W80" i="3" s="1"/>
  <c r="X80" i="3" s="1"/>
  <c r="X14" i="17"/>
  <c r="X22" i="17" s="1"/>
  <c r="W25" i="17" s="1"/>
  <c r="X25" i="17" s="1"/>
  <c r="X68" i="17"/>
  <c r="X76" i="17" s="1"/>
  <c r="W80" i="17" s="1"/>
  <c r="X80" i="17" s="1"/>
  <c r="X14" i="3"/>
  <c r="X22" i="3" s="1"/>
  <c r="W25" i="3" s="1"/>
  <c r="X25" i="3" s="1"/>
  <c r="AD19" i="17"/>
  <c r="AF19" i="17" s="1"/>
  <c r="AD73" i="17"/>
  <c r="AF73" i="17" s="1"/>
  <c r="AD19" i="3"/>
  <c r="AF19" i="3" s="1"/>
  <c r="AD73" i="3"/>
  <c r="AF73" i="3" s="1"/>
  <c r="AD72" i="17"/>
  <c r="AF72" i="17" s="1"/>
  <c r="AD18" i="17"/>
  <c r="AF18" i="17" s="1"/>
  <c r="AD18" i="3"/>
  <c r="AF18" i="3" s="1"/>
  <c r="AD72" i="3"/>
  <c r="AF72" i="3" s="1"/>
  <c r="AD17" i="3"/>
  <c r="AF17" i="3" s="1"/>
  <c r="AD17" i="17"/>
  <c r="AF17" i="17" s="1"/>
  <c r="AD71" i="17"/>
  <c r="AF71" i="17" s="1"/>
  <c r="AD71" i="3"/>
  <c r="AF71" i="3" s="1"/>
  <c r="AQ91" i="18" l="1"/>
  <c r="AQ95" i="18"/>
  <c r="AR95" i="18" s="1"/>
  <c r="AQ96" i="18"/>
  <c r="AR96" i="18" s="1"/>
  <c r="AM91" i="18"/>
  <c r="AM96" i="18"/>
  <c r="AN96" i="18" s="1"/>
  <c r="AM95" i="18"/>
  <c r="AN95" i="18" s="1"/>
  <c r="AQ91" i="15"/>
  <c r="AQ95" i="15"/>
  <c r="AR95" i="15" s="1"/>
  <c r="AQ96" i="15"/>
  <c r="AR96" i="15" s="1"/>
  <c r="AM30" i="18"/>
  <c r="AN30" i="18" s="1"/>
  <c r="AM37" i="18"/>
  <c r="AN37" i="18" s="1"/>
  <c r="AM42" i="18"/>
  <c r="AN42" i="18" s="1"/>
  <c r="AM39" i="18"/>
  <c r="AN39" i="18" s="1"/>
  <c r="AM40" i="18"/>
  <c r="AN40" i="18" s="1"/>
  <c r="AM41" i="18"/>
  <c r="AN41" i="18" s="1"/>
  <c r="AM38" i="18"/>
  <c r="AN38" i="18" s="1"/>
  <c r="AU42" i="3"/>
  <c r="AV42" i="3" s="1"/>
  <c r="AU39" i="3"/>
  <c r="AV39" i="3" s="1"/>
  <c r="AU38" i="3"/>
  <c r="AV38" i="3" s="1"/>
  <c r="AU41" i="3"/>
  <c r="AV41" i="3" s="1"/>
  <c r="AU37" i="3"/>
  <c r="AV37" i="3" s="1"/>
  <c r="AU40" i="3"/>
  <c r="AV40" i="3" s="1"/>
  <c r="AM42" i="15"/>
  <c r="AN42" i="15" s="1"/>
  <c r="AM40" i="15"/>
  <c r="AN40" i="15" s="1"/>
  <c r="AM39" i="15"/>
  <c r="AN39" i="15" s="1"/>
  <c r="AM38" i="15"/>
  <c r="AN38" i="15" s="1"/>
  <c r="AM41" i="15"/>
  <c r="AN41" i="15" s="1"/>
  <c r="AM37" i="15"/>
  <c r="AN37" i="15" s="1"/>
  <c r="AQ38" i="15"/>
  <c r="AR38" i="15" s="1"/>
  <c r="AQ42" i="15"/>
  <c r="AR42" i="15" s="1"/>
  <c r="AQ37" i="15"/>
  <c r="AR37" i="15" s="1"/>
  <c r="AQ41" i="15"/>
  <c r="AR41" i="15" s="1"/>
  <c r="AQ39" i="15"/>
  <c r="AR39" i="15" s="1"/>
  <c r="AQ40" i="15"/>
  <c r="AR40" i="15" s="1"/>
  <c r="AQ94" i="18"/>
  <c r="AQ92" i="18"/>
  <c r="AQ97" i="18"/>
  <c r="AQ93" i="18"/>
  <c r="AM92" i="18"/>
  <c r="AM93" i="18"/>
  <c r="AM94" i="18"/>
  <c r="AM97" i="18"/>
  <c r="AQ92" i="15"/>
  <c r="AQ93" i="15"/>
  <c r="AQ97" i="15"/>
  <c r="AQ94" i="15"/>
  <c r="AM35" i="18"/>
  <c r="AN35" i="18" s="1"/>
  <c r="AM31" i="18"/>
  <c r="AN31" i="18" s="1"/>
  <c r="AM28" i="18"/>
  <c r="AN28" i="18" s="1"/>
  <c r="AM32" i="18"/>
  <c r="AN32" i="18" s="1"/>
  <c r="AM33" i="18"/>
  <c r="AN33" i="18" s="1"/>
  <c r="AM27" i="18"/>
  <c r="AN27" i="18" s="1"/>
  <c r="AQ82" i="18"/>
  <c r="AQ89" i="18"/>
  <c r="AQ90" i="18"/>
  <c r="AQ84" i="18"/>
  <c r="AQ87" i="18"/>
  <c r="AM82" i="18"/>
  <c r="AM84" i="18"/>
  <c r="AM87" i="18"/>
  <c r="AM89" i="18"/>
  <c r="AM90" i="18"/>
  <c r="AQ90" i="15"/>
  <c r="AQ84" i="15"/>
  <c r="AQ89" i="15"/>
  <c r="AQ87" i="15"/>
  <c r="AQ82" i="15"/>
  <c r="AM28" i="15"/>
  <c r="AN28" i="15" s="1"/>
  <c r="AM35" i="15"/>
  <c r="AN35" i="15" s="1"/>
  <c r="AM30" i="15"/>
  <c r="AN30" i="15" s="1"/>
  <c r="AM36" i="15"/>
  <c r="AN36" i="15" s="1"/>
  <c r="AM33" i="15"/>
  <c r="AN33" i="15" s="1"/>
  <c r="AU30" i="3"/>
  <c r="AV30" i="3" s="1"/>
  <c r="AU33" i="3"/>
  <c r="AV33" i="3" s="1"/>
  <c r="AU35" i="3"/>
  <c r="AV35" i="3" s="1"/>
  <c r="AU36" i="3"/>
  <c r="AV36" i="3" s="1"/>
  <c r="AQ34" i="15"/>
  <c r="AR34" i="15" s="1"/>
  <c r="AQ30" i="15"/>
  <c r="AR30" i="15" s="1"/>
  <c r="AQ33" i="15"/>
  <c r="AR33" i="15" s="1"/>
  <c r="AQ36" i="15"/>
  <c r="AR36" i="15" s="1"/>
  <c r="AQ35" i="15"/>
  <c r="AR35" i="15" s="1"/>
  <c r="AU76" i="15"/>
  <c r="K72" i="16"/>
  <c r="K73" i="16" s="1"/>
  <c r="K74" i="16" s="1"/>
  <c r="AM88" i="18"/>
  <c r="AM83" i="18"/>
  <c r="AM85" i="18"/>
  <c r="AM86" i="18"/>
  <c r="AU20" i="18"/>
  <c r="O102" i="17"/>
  <c r="O103" i="17" s="1"/>
  <c r="AQ88" i="15"/>
  <c r="AQ85" i="15"/>
  <c r="AQ83" i="15"/>
  <c r="AQ86" i="15"/>
  <c r="O47" i="17"/>
  <c r="O48" i="17" s="1"/>
  <c r="W81" i="17"/>
  <c r="X81" i="17" s="1"/>
  <c r="X99" i="17" s="1"/>
  <c r="W102" i="17" s="1"/>
  <c r="C19" i="19"/>
  <c r="C20" i="19" s="1"/>
  <c r="G50" i="3"/>
  <c r="K104" i="17"/>
  <c r="G50" i="17"/>
  <c r="K49" i="17"/>
  <c r="C51" i="17"/>
  <c r="C106" i="17"/>
  <c r="O48" i="3"/>
  <c r="K49" i="3"/>
  <c r="C105" i="3"/>
  <c r="K103" i="3"/>
  <c r="S102" i="3"/>
  <c r="O103" i="3"/>
  <c r="AU76" i="18"/>
  <c r="AQ88" i="18"/>
  <c r="AQ83" i="18"/>
  <c r="AQ85" i="18"/>
  <c r="AQ86" i="18"/>
  <c r="C73" i="19"/>
  <c r="C74" i="19" s="1"/>
  <c r="G18" i="19"/>
  <c r="G72" i="19"/>
  <c r="K71" i="19"/>
  <c r="K17" i="19"/>
  <c r="AQ28" i="15"/>
  <c r="AR28" i="15" s="1"/>
  <c r="AQ31" i="15"/>
  <c r="AR31" i="15" s="1"/>
  <c r="C28" i="28"/>
  <c r="C31" i="28"/>
  <c r="C34" i="28"/>
  <c r="C27" i="28"/>
  <c r="C32" i="28"/>
  <c r="D19" i="26"/>
  <c r="D22" i="26" s="1"/>
  <c r="C25" i="26" s="1"/>
  <c r="D19" i="27"/>
  <c r="D22" i="27" s="1"/>
  <c r="C25" i="27" s="1"/>
  <c r="H18" i="27"/>
  <c r="H17" i="27"/>
  <c r="C22" i="29"/>
  <c r="D22" i="29"/>
  <c r="AQ27" i="15"/>
  <c r="AR27" i="15" s="1"/>
  <c r="AM34" i="15"/>
  <c r="AN34" i="15" s="1"/>
  <c r="AM27" i="15"/>
  <c r="AN27" i="15" s="1"/>
  <c r="AM32" i="15"/>
  <c r="AN32" i="15" s="1"/>
  <c r="AM31" i="15"/>
  <c r="AN31" i="15" s="1"/>
  <c r="AQ32" i="15"/>
  <c r="AR32" i="15" s="1"/>
  <c r="C22" i="16"/>
  <c r="AU31" i="3"/>
  <c r="AV31" i="3" s="1"/>
  <c r="AU32" i="3"/>
  <c r="AV32" i="3" s="1"/>
  <c r="AU27" i="3"/>
  <c r="AV27" i="3" s="1"/>
  <c r="AU34" i="3"/>
  <c r="AV34" i="3" s="1"/>
  <c r="AU28" i="3"/>
  <c r="AV28" i="3" s="1"/>
  <c r="K17" i="16"/>
  <c r="G18" i="16"/>
  <c r="G19" i="16" s="1"/>
  <c r="AU21" i="15"/>
  <c r="L13" i="23"/>
  <c r="W81" i="3"/>
  <c r="X81" i="3" s="1"/>
  <c r="W26" i="3"/>
  <c r="X26" i="3" s="1"/>
  <c r="W29" i="3"/>
  <c r="X29" i="3" s="1"/>
  <c r="T44" i="17"/>
  <c r="V13" i="23"/>
  <c r="W26" i="17"/>
  <c r="X26" i="17" s="1"/>
  <c r="W29" i="17"/>
  <c r="X29" i="17" s="1"/>
  <c r="AF13" i="23"/>
  <c r="T44" i="3"/>
  <c r="S47" i="3" s="1"/>
  <c r="T99" i="17"/>
  <c r="B13" i="23"/>
  <c r="I106" i="2"/>
  <c r="O71" i="16" s="1"/>
  <c r="AB14" i="17"/>
  <c r="AB22" i="17" s="1"/>
  <c r="AA25" i="17" s="1"/>
  <c r="AB25" i="17" s="1"/>
  <c r="AB68" i="17"/>
  <c r="AB76" i="17" s="1"/>
  <c r="AA80" i="17" s="1"/>
  <c r="AB80" i="17" s="1"/>
  <c r="AB14" i="3"/>
  <c r="AB22" i="3" s="1"/>
  <c r="AA25" i="3" s="1"/>
  <c r="AB25" i="3" s="1"/>
  <c r="AB68" i="3"/>
  <c r="AB76" i="3" s="1"/>
  <c r="AA80" i="3" s="1"/>
  <c r="AB80" i="3" s="1"/>
  <c r="AH71" i="17"/>
  <c r="AJ71" i="17" s="1"/>
  <c r="AH17" i="17"/>
  <c r="AJ17" i="17" s="1"/>
  <c r="AH17" i="3"/>
  <c r="AJ17" i="3" s="1"/>
  <c r="AH71" i="3"/>
  <c r="AJ71" i="3" s="1"/>
  <c r="AH18" i="3"/>
  <c r="AJ18" i="3" s="1"/>
  <c r="AH72" i="17"/>
  <c r="AJ72" i="17" s="1"/>
  <c r="AH18" i="17"/>
  <c r="AJ18" i="17" s="1"/>
  <c r="AH72" i="3"/>
  <c r="AJ72" i="3" s="1"/>
  <c r="AH19" i="17"/>
  <c r="AJ19" i="17" s="1"/>
  <c r="AH19" i="3"/>
  <c r="AJ19" i="3" s="1"/>
  <c r="AH73" i="17"/>
  <c r="AJ73" i="17" s="1"/>
  <c r="AH73" i="3"/>
  <c r="AJ73" i="3" s="1"/>
  <c r="AU91" i="15" l="1"/>
  <c r="AU95" i="15"/>
  <c r="AV95" i="15" s="1"/>
  <c r="AU96" i="15"/>
  <c r="AV96" i="15" s="1"/>
  <c r="AU91" i="18"/>
  <c r="AU95" i="18"/>
  <c r="AV95" i="18" s="1"/>
  <c r="AU96" i="18"/>
  <c r="AV96" i="18" s="1"/>
  <c r="C42" i="16"/>
  <c r="D42" i="16" s="1"/>
  <c r="C39" i="16"/>
  <c r="D39" i="16" s="1"/>
  <c r="C41" i="16"/>
  <c r="D41" i="16" s="1"/>
  <c r="C40" i="16"/>
  <c r="D40" i="16" s="1"/>
  <c r="C37" i="16"/>
  <c r="D37" i="16" s="1"/>
  <c r="C38" i="16"/>
  <c r="D38" i="16" s="1"/>
  <c r="AU94" i="18"/>
  <c r="AU93" i="18"/>
  <c r="AU92" i="18"/>
  <c r="AU97" i="18"/>
  <c r="C41" i="29"/>
  <c r="D41" i="29" s="1"/>
  <c r="C38" i="29"/>
  <c r="D38" i="29" s="1"/>
  <c r="C42" i="29"/>
  <c r="D42" i="29" s="1"/>
  <c r="C39" i="29"/>
  <c r="D39" i="29" s="1"/>
  <c r="C40" i="29"/>
  <c r="D40" i="29" s="1"/>
  <c r="C37" i="29"/>
  <c r="D37" i="29" s="1"/>
  <c r="AU92" i="15"/>
  <c r="AU94" i="15"/>
  <c r="AU97" i="15"/>
  <c r="AU93" i="15"/>
  <c r="AU82" i="18"/>
  <c r="AU87" i="18"/>
  <c r="AU89" i="18"/>
  <c r="AU84" i="18"/>
  <c r="AU90" i="18"/>
  <c r="AU85" i="15"/>
  <c r="AU90" i="15"/>
  <c r="AU87" i="15"/>
  <c r="AU82" i="15"/>
  <c r="AU89" i="15"/>
  <c r="AU84" i="15"/>
  <c r="AU22" i="18"/>
  <c r="C30" i="29"/>
  <c r="C36" i="29"/>
  <c r="C33" i="29"/>
  <c r="C35" i="29"/>
  <c r="Y8" i="23"/>
  <c r="C25" i="29"/>
  <c r="AU83" i="15"/>
  <c r="AU88" i="15"/>
  <c r="AU86" i="15"/>
  <c r="C36" i="16"/>
  <c r="C33" i="16"/>
  <c r="C30" i="16"/>
  <c r="C35" i="16"/>
  <c r="O72" i="16"/>
  <c r="O73" i="16" s="1"/>
  <c r="S47" i="17"/>
  <c r="AA81" i="17"/>
  <c r="AB81" i="17" s="1"/>
  <c r="S102" i="17"/>
  <c r="S103" i="17" s="1"/>
  <c r="C22" i="19"/>
  <c r="C107" i="17"/>
  <c r="S48" i="3"/>
  <c r="O49" i="17"/>
  <c r="C52" i="17"/>
  <c r="K50" i="3"/>
  <c r="K50" i="17"/>
  <c r="O49" i="3"/>
  <c r="G51" i="17"/>
  <c r="W103" i="17"/>
  <c r="K105" i="17"/>
  <c r="O104" i="17"/>
  <c r="G51" i="3"/>
  <c r="S103" i="3"/>
  <c r="O104" i="3"/>
  <c r="K104" i="3"/>
  <c r="C106" i="3"/>
  <c r="AU83" i="18"/>
  <c r="AU86" i="18"/>
  <c r="AU85" i="18"/>
  <c r="AU88" i="18"/>
  <c r="G19" i="19"/>
  <c r="C76" i="16"/>
  <c r="K18" i="19"/>
  <c r="C76" i="19"/>
  <c r="K72" i="19"/>
  <c r="O71" i="19"/>
  <c r="O17" i="19"/>
  <c r="G73" i="19"/>
  <c r="C22" i="26"/>
  <c r="H19" i="27"/>
  <c r="H22" i="27" s="1"/>
  <c r="G25" i="27" s="1"/>
  <c r="C22" i="27"/>
  <c r="C29" i="27"/>
  <c r="F8" i="23"/>
  <c r="C26" i="27"/>
  <c r="E8" i="23"/>
  <c r="C29" i="26"/>
  <c r="C26" i="26"/>
  <c r="C29" i="29"/>
  <c r="C26" i="29"/>
  <c r="C31" i="29"/>
  <c r="C34" i="29"/>
  <c r="C32" i="29"/>
  <c r="C28" i="29"/>
  <c r="C27" i="29"/>
  <c r="H22" i="26"/>
  <c r="G25" i="26" s="1"/>
  <c r="G22" i="26"/>
  <c r="C26" i="28"/>
  <c r="C29" i="28"/>
  <c r="L18" i="26"/>
  <c r="L17" i="26"/>
  <c r="L17" i="27"/>
  <c r="L18" i="27"/>
  <c r="G20" i="16"/>
  <c r="K18" i="16"/>
  <c r="K19" i="16" s="1"/>
  <c r="O17" i="16"/>
  <c r="AU22" i="15"/>
  <c r="C27" i="16"/>
  <c r="C32" i="16"/>
  <c r="C31" i="16"/>
  <c r="C28" i="16"/>
  <c r="C34" i="16"/>
  <c r="AQ22" i="18"/>
  <c r="AA26" i="3"/>
  <c r="AB26" i="3" s="1"/>
  <c r="AA29" i="3"/>
  <c r="AB29" i="3" s="1"/>
  <c r="X44" i="17"/>
  <c r="L14" i="23"/>
  <c r="AA81" i="3"/>
  <c r="AB81" i="3" s="1"/>
  <c r="V14" i="23"/>
  <c r="AA29" i="17"/>
  <c r="AB29" i="17" s="1"/>
  <c r="AA26" i="17"/>
  <c r="AB26" i="17" s="1"/>
  <c r="AF14" i="23"/>
  <c r="X44" i="3"/>
  <c r="W47" i="3" s="1"/>
  <c r="X99" i="3"/>
  <c r="B14" i="23"/>
  <c r="J106" i="2"/>
  <c r="S71" i="16" s="1"/>
  <c r="AF14" i="3"/>
  <c r="AF22" i="3" s="1"/>
  <c r="AE25" i="3" s="1"/>
  <c r="AF25" i="3" s="1"/>
  <c r="AF68" i="3"/>
  <c r="AF76" i="3" s="1"/>
  <c r="AE80" i="3" s="1"/>
  <c r="AF80" i="3" s="1"/>
  <c r="AF14" i="17"/>
  <c r="AF22" i="17" s="1"/>
  <c r="AE25" i="17" s="1"/>
  <c r="AF25" i="17" s="1"/>
  <c r="AF68" i="17"/>
  <c r="AF76" i="17" s="1"/>
  <c r="AE80" i="17" s="1"/>
  <c r="AF80" i="17" s="1"/>
  <c r="AL19" i="3"/>
  <c r="AN19" i="3" s="1"/>
  <c r="AL19" i="17"/>
  <c r="AN19" i="17" s="1"/>
  <c r="AL73" i="17"/>
  <c r="AN73" i="17" s="1"/>
  <c r="AL73" i="3"/>
  <c r="AN73" i="3" s="1"/>
  <c r="AL18" i="17"/>
  <c r="AN18" i="17" s="1"/>
  <c r="AL18" i="3"/>
  <c r="AN18" i="3" s="1"/>
  <c r="AL72" i="17"/>
  <c r="AN72" i="17" s="1"/>
  <c r="AL72" i="3"/>
  <c r="AN72" i="3" s="1"/>
  <c r="AL71" i="17"/>
  <c r="AN71" i="17" s="1"/>
  <c r="AL17" i="3"/>
  <c r="AN17" i="3" s="1"/>
  <c r="AL17" i="17"/>
  <c r="AN17" i="17" s="1"/>
  <c r="AL71" i="3"/>
  <c r="AN71" i="3" s="1"/>
  <c r="C91" i="16" l="1"/>
  <c r="C95" i="16"/>
  <c r="D95" i="16" s="1"/>
  <c r="C96" i="16"/>
  <c r="D96" i="16" s="1"/>
  <c r="C91" i="19"/>
  <c r="C95" i="19"/>
  <c r="D95" i="19" s="1"/>
  <c r="C96" i="19"/>
  <c r="D96" i="19" s="1"/>
  <c r="C42" i="27"/>
  <c r="D42" i="27" s="1"/>
  <c r="C40" i="27"/>
  <c r="D40" i="27" s="1"/>
  <c r="C38" i="27"/>
  <c r="D38" i="27" s="1"/>
  <c r="C39" i="27"/>
  <c r="D39" i="27" s="1"/>
  <c r="C37" i="27"/>
  <c r="D37" i="27" s="1"/>
  <c r="C41" i="27"/>
  <c r="D41" i="27" s="1"/>
  <c r="G42" i="26"/>
  <c r="H42" i="26" s="1"/>
  <c r="G41" i="26"/>
  <c r="H41" i="26" s="1"/>
  <c r="G40" i="26"/>
  <c r="H40" i="26" s="1"/>
  <c r="G39" i="26"/>
  <c r="H39" i="26" s="1"/>
  <c r="G37" i="26"/>
  <c r="H37" i="26" s="1"/>
  <c r="G38" i="26"/>
  <c r="H38" i="26" s="1"/>
  <c r="AU36" i="18"/>
  <c r="AV36" i="18" s="1"/>
  <c r="AU42" i="18"/>
  <c r="AV42" i="18" s="1"/>
  <c r="AU38" i="18"/>
  <c r="AV38" i="18" s="1"/>
  <c r="AU39" i="18"/>
  <c r="AV39" i="18" s="1"/>
  <c r="AU37" i="18"/>
  <c r="AV37" i="18" s="1"/>
  <c r="AU41" i="18"/>
  <c r="AV41" i="18" s="1"/>
  <c r="AU40" i="18"/>
  <c r="AV40" i="18" s="1"/>
  <c r="C38" i="26"/>
  <c r="D38" i="26" s="1"/>
  <c r="C40" i="26"/>
  <c r="D40" i="26" s="1"/>
  <c r="C39" i="26"/>
  <c r="D39" i="26" s="1"/>
  <c r="C42" i="26"/>
  <c r="D42" i="26" s="1"/>
  <c r="C41" i="26"/>
  <c r="D41" i="26" s="1"/>
  <c r="C37" i="26"/>
  <c r="D37" i="26" s="1"/>
  <c r="C92" i="16"/>
  <c r="C94" i="16"/>
  <c r="C93" i="16"/>
  <c r="C97" i="16"/>
  <c r="AU42" i="15"/>
  <c r="AV42" i="15" s="1"/>
  <c r="AU37" i="15"/>
  <c r="AV37" i="15" s="1"/>
  <c r="AU41" i="15"/>
  <c r="AV41" i="15" s="1"/>
  <c r="AU38" i="15"/>
  <c r="AV38" i="15" s="1"/>
  <c r="AU40" i="15"/>
  <c r="AV40" i="15" s="1"/>
  <c r="AU39" i="15"/>
  <c r="AV39" i="15" s="1"/>
  <c r="AQ39" i="18"/>
  <c r="AR39" i="18" s="1"/>
  <c r="AQ38" i="18"/>
  <c r="AR38" i="18" s="1"/>
  <c r="AQ42" i="18"/>
  <c r="AR42" i="18" s="1"/>
  <c r="AQ37" i="18"/>
  <c r="AR37" i="18" s="1"/>
  <c r="AQ41" i="18"/>
  <c r="AR41" i="18" s="1"/>
  <c r="AQ40" i="18"/>
  <c r="AR40" i="18" s="1"/>
  <c r="C92" i="19"/>
  <c r="C97" i="19"/>
  <c r="C94" i="19"/>
  <c r="C93" i="19"/>
  <c r="C40" i="19"/>
  <c r="D40" i="19" s="1"/>
  <c r="C37" i="19"/>
  <c r="D37" i="19" s="1"/>
  <c r="C41" i="19"/>
  <c r="D41" i="19" s="1"/>
  <c r="C38" i="19"/>
  <c r="D38" i="19" s="1"/>
  <c r="C39" i="19"/>
  <c r="D39" i="19" s="1"/>
  <c r="C42" i="19"/>
  <c r="D42" i="19" s="1"/>
  <c r="AU35" i="18"/>
  <c r="AV35" i="18" s="1"/>
  <c r="AU31" i="18"/>
  <c r="AV31" i="18" s="1"/>
  <c r="AU32" i="18"/>
  <c r="AV32" i="18" s="1"/>
  <c r="AU27" i="18"/>
  <c r="AV27" i="18" s="1"/>
  <c r="C90" i="19"/>
  <c r="C87" i="19"/>
  <c r="C84" i="19"/>
  <c r="C82" i="19"/>
  <c r="C89" i="19"/>
  <c r="C90" i="16"/>
  <c r="C82" i="16"/>
  <c r="C84" i="16"/>
  <c r="C89" i="16"/>
  <c r="C87" i="16"/>
  <c r="AU34" i="18"/>
  <c r="AV34" i="18" s="1"/>
  <c r="AU33" i="18"/>
  <c r="AV33" i="18" s="1"/>
  <c r="AU28" i="18"/>
  <c r="AV28" i="18" s="1"/>
  <c r="AU30" i="18"/>
  <c r="AV30" i="18" s="1"/>
  <c r="O74" i="16"/>
  <c r="C31" i="26"/>
  <c r="C33" i="26"/>
  <c r="C35" i="26"/>
  <c r="C36" i="26"/>
  <c r="C30" i="26"/>
  <c r="C30" i="19"/>
  <c r="C35" i="19"/>
  <c r="C36" i="19"/>
  <c r="C33" i="19"/>
  <c r="AU35" i="15"/>
  <c r="AV35" i="15" s="1"/>
  <c r="AU30" i="15"/>
  <c r="AV30" i="15" s="1"/>
  <c r="AU36" i="15"/>
  <c r="AV36" i="15" s="1"/>
  <c r="AU33" i="15"/>
  <c r="AV33" i="15" s="1"/>
  <c r="AQ30" i="18"/>
  <c r="AR30" i="18" s="1"/>
  <c r="AQ35" i="18"/>
  <c r="AR35" i="18" s="1"/>
  <c r="AQ36" i="18"/>
  <c r="AR36" i="18" s="1"/>
  <c r="AQ33" i="18"/>
  <c r="AR33" i="18" s="1"/>
  <c r="G35" i="26"/>
  <c r="G33" i="26"/>
  <c r="G36" i="26"/>
  <c r="G30" i="26"/>
  <c r="C34" i="27"/>
  <c r="C33" i="27"/>
  <c r="C35" i="27"/>
  <c r="C30" i="27"/>
  <c r="C36" i="27"/>
  <c r="S48" i="17"/>
  <c r="S72" i="16"/>
  <c r="S73" i="16" s="1"/>
  <c r="S74" i="16" s="1"/>
  <c r="G20" i="19"/>
  <c r="W47" i="17"/>
  <c r="G74" i="19"/>
  <c r="G76" i="19" s="1"/>
  <c r="AE81" i="17"/>
  <c r="AF81" i="17" s="1"/>
  <c r="K19" i="19"/>
  <c r="C28" i="19"/>
  <c r="C27" i="19"/>
  <c r="C32" i="19"/>
  <c r="C31" i="19"/>
  <c r="C34" i="19"/>
  <c r="G52" i="3"/>
  <c r="K51" i="17"/>
  <c r="O105" i="17"/>
  <c r="K51" i="3"/>
  <c r="K106" i="17"/>
  <c r="G76" i="16"/>
  <c r="O50" i="17"/>
  <c r="W104" i="17"/>
  <c r="S49" i="3"/>
  <c r="G52" i="17"/>
  <c r="S104" i="17"/>
  <c r="O50" i="3"/>
  <c r="W48" i="3"/>
  <c r="K105" i="3"/>
  <c r="O105" i="3"/>
  <c r="C107" i="3"/>
  <c r="S104" i="3"/>
  <c r="W102" i="3"/>
  <c r="K73" i="19"/>
  <c r="C88" i="19"/>
  <c r="C83" i="19"/>
  <c r="C86" i="19"/>
  <c r="C85" i="19"/>
  <c r="O18" i="19"/>
  <c r="C86" i="16"/>
  <c r="C83" i="16"/>
  <c r="C85" i="16"/>
  <c r="C88" i="16"/>
  <c r="O72" i="19"/>
  <c r="S71" i="19"/>
  <c r="S17" i="19"/>
  <c r="K76" i="16"/>
  <c r="C27" i="27"/>
  <c r="C32" i="27"/>
  <c r="C28" i="27"/>
  <c r="C31" i="27"/>
  <c r="C34" i="26"/>
  <c r="C27" i="26"/>
  <c r="C32" i="26"/>
  <c r="G22" i="27"/>
  <c r="C28" i="26"/>
  <c r="G29" i="27"/>
  <c r="F9" i="23"/>
  <c r="G26" i="27"/>
  <c r="L19" i="26"/>
  <c r="L22" i="26" s="1"/>
  <c r="K25" i="26" s="1"/>
  <c r="L19" i="27"/>
  <c r="L22" i="27" s="1"/>
  <c r="K25" i="27" s="1"/>
  <c r="P18" i="27"/>
  <c r="P17" i="27"/>
  <c r="G22" i="29"/>
  <c r="P18" i="26"/>
  <c r="P17" i="26"/>
  <c r="H22" i="29"/>
  <c r="G25" i="29" s="1"/>
  <c r="G34" i="26"/>
  <c r="G32" i="26"/>
  <c r="G27" i="26"/>
  <c r="G28" i="26"/>
  <c r="G31" i="26"/>
  <c r="E9" i="23"/>
  <c r="G29" i="26"/>
  <c r="G26" i="26"/>
  <c r="G29" i="28"/>
  <c r="G26" i="28"/>
  <c r="G31" i="28"/>
  <c r="G28" i="28"/>
  <c r="G32" i="28"/>
  <c r="G34" i="28"/>
  <c r="G27" i="28"/>
  <c r="G22" i="16"/>
  <c r="AU34" i="15"/>
  <c r="AV34" i="15" s="1"/>
  <c r="AU28" i="15"/>
  <c r="AV28" i="15" s="1"/>
  <c r="AU27" i="15"/>
  <c r="AV27" i="15" s="1"/>
  <c r="AU31" i="15"/>
  <c r="AV31" i="15" s="1"/>
  <c r="AU32" i="15"/>
  <c r="AV32" i="15" s="1"/>
  <c r="O18" i="16"/>
  <c r="O19" i="16" s="1"/>
  <c r="K20" i="16"/>
  <c r="AQ32" i="18"/>
  <c r="AR32" i="18" s="1"/>
  <c r="AQ27" i="18"/>
  <c r="AR27" i="18" s="1"/>
  <c r="AQ34" i="18"/>
  <c r="AR34" i="18" s="1"/>
  <c r="AQ31" i="18"/>
  <c r="AR31" i="18" s="1"/>
  <c r="AQ28" i="18"/>
  <c r="AR28" i="18" s="1"/>
  <c r="S17" i="16"/>
  <c r="AB44" i="17"/>
  <c r="AE26" i="3"/>
  <c r="AF26" i="3" s="1"/>
  <c r="AE29" i="3"/>
  <c r="AF29" i="3" s="1"/>
  <c r="L15" i="23"/>
  <c r="AE81" i="3"/>
  <c r="AF81" i="3" s="1"/>
  <c r="V15" i="23"/>
  <c r="AE26" i="17"/>
  <c r="AF26" i="17" s="1"/>
  <c r="AE29" i="17"/>
  <c r="AF29" i="17" s="1"/>
  <c r="AF15" i="23"/>
  <c r="AB99" i="3"/>
  <c r="AB99" i="17"/>
  <c r="AB44" i="3"/>
  <c r="AA47" i="3" s="1"/>
  <c r="B15" i="23"/>
  <c r="K106" i="2"/>
  <c r="W71" i="16" s="1"/>
  <c r="AJ14" i="17"/>
  <c r="AJ22" i="17" s="1"/>
  <c r="AI25" i="17" s="1"/>
  <c r="AJ25" i="17" s="1"/>
  <c r="AJ68" i="17"/>
  <c r="AJ76" i="17" s="1"/>
  <c r="AI80" i="17" s="1"/>
  <c r="AJ80" i="17" s="1"/>
  <c r="AJ14" i="3"/>
  <c r="AJ22" i="3" s="1"/>
  <c r="AI25" i="3" s="1"/>
  <c r="AJ25" i="3" s="1"/>
  <c r="AJ68" i="3"/>
  <c r="AJ76" i="3" s="1"/>
  <c r="AI80" i="3" s="1"/>
  <c r="AJ80" i="3" s="1"/>
  <c r="AP71" i="17"/>
  <c r="AR71" i="17" s="1"/>
  <c r="AP17" i="3"/>
  <c r="AR17" i="3" s="1"/>
  <c r="AP17" i="17"/>
  <c r="AR17" i="17" s="1"/>
  <c r="AP71" i="3"/>
  <c r="AR71" i="3" s="1"/>
  <c r="AP72" i="17"/>
  <c r="AR72" i="17" s="1"/>
  <c r="AP18" i="3"/>
  <c r="AR18" i="3" s="1"/>
  <c r="AP18" i="17"/>
  <c r="AR18" i="17" s="1"/>
  <c r="AP72" i="3"/>
  <c r="AR72" i="3" s="1"/>
  <c r="AP73" i="17"/>
  <c r="AR73" i="17" s="1"/>
  <c r="AP19" i="3"/>
  <c r="AR19" i="3" s="1"/>
  <c r="AP19" i="17"/>
  <c r="AR19" i="17" s="1"/>
  <c r="AP73" i="3"/>
  <c r="AR73" i="3" s="1"/>
  <c r="G91" i="16" l="1"/>
  <c r="G96" i="16"/>
  <c r="H96" i="16" s="1"/>
  <c r="G95" i="16"/>
  <c r="H95" i="16" s="1"/>
  <c r="K91" i="16"/>
  <c r="K95" i="16"/>
  <c r="L95" i="16" s="1"/>
  <c r="K96" i="16"/>
  <c r="L96" i="16" s="1"/>
  <c r="G91" i="19"/>
  <c r="G95" i="19"/>
  <c r="H95" i="19" s="1"/>
  <c r="G96" i="19"/>
  <c r="H96" i="19" s="1"/>
  <c r="G42" i="16"/>
  <c r="H42" i="16" s="1"/>
  <c r="G38" i="16"/>
  <c r="H38" i="16" s="1"/>
  <c r="G39" i="16"/>
  <c r="H39" i="16" s="1"/>
  <c r="G41" i="16"/>
  <c r="H41" i="16" s="1"/>
  <c r="G40" i="16"/>
  <c r="H40" i="16" s="1"/>
  <c r="G37" i="16"/>
  <c r="H37" i="16" s="1"/>
  <c r="K97" i="16"/>
  <c r="K94" i="16"/>
  <c r="K93" i="16"/>
  <c r="K92" i="16"/>
  <c r="G94" i="16"/>
  <c r="G97" i="16"/>
  <c r="G93" i="16"/>
  <c r="G92" i="16"/>
  <c r="G97" i="19"/>
  <c r="G92" i="19"/>
  <c r="G94" i="19"/>
  <c r="G93" i="19"/>
  <c r="G39" i="27"/>
  <c r="H39" i="27" s="1"/>
  <c r="G37" i="27"/>
  <c r="H37" i="27" s="1"/>
  <c r="G41" i="27"/>
  <c r="H41" i="27" s="1"/>
  <c r="G40" i="27"/>
  <c r="H40" i="27" s="1"/>
  <c r="G38" i="27"/>
  <c r="H38" i="27" s="1"/>
  <c r="G42" i="27"/>
  <c r="H42" i="27" s="1"/>
  <c r="G39" i="29"/>
  <c r="H39" i="29" s="1"/>
  <c r="G41" i="29"/>
  <c r="H41" i="29" s="1"/>
  <c r="G38" i="29"/>
  <c r="H38" i="29" s="1"/>
  <c r="G40" i="29"/>
  <c r="H40" i="29" s="1"/>
  <c r="G37" i="29"/>
  <c r="H37" i="29" s="1"/>
  <c r="G42" i="29"/>
  <c r="H42" i="29" s="1"/>
  <c r="G22" i="19"/>
  <c r="G33" i="19" s="1"/>
  <c r="G90" i="16"/>
  <c r="G82" i="16"/>
  <c r="G87" i="16"/>
  <c r="G84" i="16"/>
  <c r="G89" i="16"/>
  <c r="K90" i="16"/>
  <c r="K82" i="16"/>
  <c r="K89" i="16"/>
  <c r="K87" i="16"/>
  <c r="K84" i="16"/>
  <c r="G90" i="19"/>
  <c r="G87" i="19"/>
  <c r="G82" i="19"/>
  <c r="G84" i="19"/>
  <c r="G89" i="19"/>
  <c r="W48" i="17"/>
  <c r="W49" i="17" s="1"/>
  <c r="S49" i="17"/>
  <c r="S50" i="17" s="1"/>
  <c r="G30" i="29"/>
  <c r="G33" i="29"/>
  <c r="G36" i="29"/>
  <c r="G35" i="29"/>
  <c r="G31" i="16"/>
  <c r="G36" i="16"/>
  <c r="G30" i="16"/>
  <c r="G35" i="16"/>
  <c r="G33" i="16"/>
  <c r="G31" i="27"/>
  <c r="G30" i="27"/>
  <c r="G35" i="27"/>
  <c r="G33" i="27"/>
  <c r="G36" i="27"/>
  <c r="W72" i="16"/>
  <c r="W73" i="16" s="1"/>
  <c r="AA102" i="17"/>
  <c r="AA103" i="17" s="1"/>
  <c r="K74" i="19"/>
  <c r="K20" i="19"/>
  <c r="Y9" i="23"/>
  <c r="AI81" i="17"/>
  <c r="AJ81" i="17" s="1"/>
  <c r="AA47" i="17"/>
  <c r="AA48" i="17" s="1"/>
  <c r="O73" i="19"/>
  <c r="W49" i="3"/>
  <c r="K107" i="17"/>
  <c r="O51" i="3"/>
  <c r="K52" i="3"/>
  <c r="S105" i="17"/>
  <c r="O106" i="17"/>
  <c r="S50" i="3"/>
  <c r="K52" i="17"/>
  <c r="W105" i="17"/>
  <c r="O51" i="17"/>
  <c r="AA48" i="3"/>
  <c r="G88" i="16"/>
  <c r="G83" i="16"/>
  <c r="G85" i="16"/>
  <c r="G86" i="16"/>
  <c r="S105" i="3"/>
  <c r="AA102" i="3"/>
  <c r="K106" i="3"/>
  <c r="W103" i="3"/>
  <c r="O106" i="3"/>
  <c r="G34" i="27"/>
  <c r="K83" i="16"/>
  <c r="K88" i="16"/>
  <c r="K85" i="16"/>
  <c r="K86" i="16"/>
  <c r="W71" i="19"/>
  <c r="W17" i="19"/>
  <c r="G86" i="19"/>
  <c r="G83" i="19"/>
  <c r="G88" i="19"/>
  <c r="G85" i="19"/>
  <c r="S18" i="19"/>
  <c r="O19" i="19"/>
  <c r="S72" i="19"/>
  <c r="G27" i="27"/>
  <c r="G28" i="27"/>
  <c r="G32" i="27"/>
  <c r="K29" i="27"/>
  <c r="F10" i="23"/>
  <c r="K26" i="27"/>
  <c r="P19" i="27"/>
  <c r="P22" i="27" s="1"/>
  <c r="O25" i="27" s="1"/>
  <c r="K22" i="26"/>
  <c r="O76" i="16"/>
  <c r="K29" i="26"/>
  <c r="E10" i="23"/>
  <c r="K26" i="26"/>
  <c r="K22" i="27"/>
  <c r="G32" i="16"/>
  <c r="G34" i="16"/>
  <c r="T18" i="26"/>
  <c r="T17" i="26"/>
  <c r="K29" i="28"/>
  <c r="K26" i="28"/>
  <c r="K27" i="28"/>
  <c r="K31" i="28"/>
  <c r="K34" i="28"/>
  <c r="K32" i="28"/>
  <c r="K28" i="28"/>
  <c r="G27" i="16"/>
  <c r="P19" i="26"/>
  <c r="P22" i="26" s="1"/>
  <c r="O25" i="26" s="1"/>
  <c r="G28" i="16"/>
  <c r="G32" i="29"/>
  <c r="G28" i="29"/>
  <c r="G31" i="29"/>
  <c r="G27" i="29"/>
  <c r="G34" i="29"/>
  <c r="L22" i="29"/>
  <c r="K25" i="29" s="1"/>
  <c r="K22" i="29"/>
  <c r="G26" i="29"/>
  <c r="G29" i="29"/>
  <c r="T18" i="27"/>
  <c r="T17" i="27"/>
  <c r="K22" i="16"/>
  <c r="O20" i="16"/>
  <c r="S18" i="16"/>
  <c r="S19" i="16" s="1"/>
  <c r="W17" i="16"/>
  <c r="AF44" i="17"/>
  <c r="L16" i="23"/>
  <c r="AI81" i="3"/>
  <c r="AJ81" i="3" s="1"/>
  <c r="AI29" i="3"/>
  <c r="AJ29" i="3" s="1"/>
  <c r="AI26" i="3"/>
  <c r="AJ26" i="3" s="1"/>
  <c r="V16" i="23"/>
  <c r="AI29" i="17"/>
  <c r="AJ29" i="17" s="1"/>
  <c r="AI26" i="17"/>
  <c r="AJ26" i="17" s="1"/>
  <c r="AF16" i="23"/>
  <c r="AF99" i="3"/>
  <c r="AF44" i="3"/>
  <c r="AE47" i="3" s="1"/>
  <c r="AF99" i="17"/>
  <c r="B16" i="23"/>
  <c r="L106" i="2"/>
  <c r="AA71" i="16" s="1"/>
  <c r="B71" i="15"/>
  <c r="D71" i="15" s="1"/>
  <c r="B17" i="15"/>
  <c r="D17" i="15" s="1"/>
  <c r="B20" i="15"/>
  <c r="D20" i="15" s="1"/>
  <c r="B74" i="15"/>
  <c r="D74" i="15" s="1"/>
  <c r="B73" i="15"/>
  <c r="D73" i="15" s="1"/>
  <c r="B19" i="15"/>
  <c r="D19" i="15" s="1"/>
  <c r="B18" i="15"/>
  <c r="D18" i="15" s="1"/>
  <c r="B72" i="15"/>
  <c r="D72" i="15" s="1"/>
  <c r="AN68" i="17"/>
  <c r="AN76" i="17" s="1"/>
  <c r="AM80" i="17" s="1"/>
  <c r="AN80" i="17" s="1"/>
  <c r="AN14" i="3"/>
  <c r="AN22" i="3" s="1"/>
  <c r="AM25" i="3" s="1"/>
  <c r="AN25" i="3" s="1"/>
  <c r="AN68" i="3"/>
  <c r="AN76" i="3" s="1"/>
  <c r="AM80" i="3" s="1"/>
  <c r="AN80" i="3" s="1"/>
  <c r="AN14" i="17"/>
  <c r="AN22" i="17" s="1"/>
  <c r="AM25" i="17" s="1"/>
  <c r="AN25" i="17" s="1"/>
  <c r="AT19" i="3"/>
  <c r="AV19" i="3" s="1"/>
  <c r="AT19" i="17"/>
  <c r="AV19" i="17" s="1"/>
  <c r="AT73" i="17"/>
  <c r="AV73" i="17" s="1"/>
  <c r="AT73" i="3"/>
  <c r="AV73" i="3" s="1"/>
  <c r="AT18" i="3"/>
  <c r="AV18" i="3" s="1"/>
  <c r="AT72" i="3"/>
  <c r="AV72" i="3" s="1"/>
  <c r="AT18" i="17"/>
  <c r="AV18" i="17" s="1"/>
  <c r="AT72" i="17"/>
  <c r="AV72" i="17" s="1"/>
  <c r="AT71" i="17"/>
  <c r="AV71" i="17" s="1"/>
  <c r="AT17" i="3"/>
  <c r="AV17" i="3" s="1"/>
  <c r="AT17" i="17"/>
  <c r="AV17" i="17" s="1"/>
  <c r="AT71" i="3"/>
  <c r="AV71" i="3" s="1"/>
  <c r="O91" i="16" l="1"/>
  <c r="O95" i="16"/>
  <c r="P95" i="16" s="1"/>
  <c r="O96" i="16"/>
  <c r="P96" i="16" s="1"/>
  <c r="G35" i="19"/>
  <c r="K37" i="27"/>
  <c r="L37" i="27" s="1"/>
  <c r="K39" i="27"/>
  <c r="L39" i="27" s="1"/>
  <c r="K42" i="27"/>
  <c r="L42" i="27" s="1"/>
  <c r="K38" i="27"/>
  <c r="L38" i="27" s="1"/>
  <c r="K41" i="27"/>
  <c r="L41" i="27" s="1"/>
  <c r="K40" i="27"/>
  <c r="L40" i="27" s="1"/>
  <c r="K37" i="29"/>
  <c r="L37" i="29" s="1"/>
  <c r="K39" i="29"/>
  <c r="L39" i="29" s="1"/>
  <c r="K40" i="29"/>
  <c r="L40" i="29" s="1"/>
  <c r="K42" i="29"/>
  <c r="L42" i="29" s="1"/>
  <c r="K41" i="29"/>
  <c r="L41" i="29" s="1"/>
  <c r="K38" i="29"/>
  <c r="L38" i="29" s="1"/>
  <c r="O93" i="16"/>
  <c r="O92" i="16"/>
  <c r="O97" i="16"/>
  <c r="O94" i="16"/>
  <c r="G30" i="19"/>
  <c r="G37" i="19"/>
  <c r="H37" i="19" s="1"/>
  <c r="G42" i="19"/>
  <c r="H42" i="19" s="1"/>
  <c r="G41" i="19"/>
  <c r="H41" i="19" s="1"/>
  <c r="G39" i="19"/>
  <c r="H39" i="19" s="1"/>
  <c r="G38" i="19"/>
  <c r="H38" i="19" s="1"/>
  <c r="G40" i="19"/>
  <c r="H40" i="19" s="1"/>
  <c r="K38" i="26"/>
  <c r="L38" i="26" s="1"/>
  <c r="K42" i="26"/>
  <c r="L42" i="26" s="1"/>
  <c r="K37" i="26"/>
  <c r="L37" i="26" s="1"/>
  <c r="K40" i="26"/>
  <c r="L40" i="26" s="1"/>
  <c r="K41" i="26"/>
  <c r="L41" i="26" s="1"/>
  <c r="K39" i="26"/>
  <c r="L39" i="26" s="1"/>
  <c r="K39" i="16"/>
  <c r="L39" i="16" s="1"/>
  <c r="K41" i="16"/>
  <c r="L41" i="16" s="1"/>
  <c r="K42" i="16"/>
  <c r="L42" i="16" s="1"/>
  <c r="K37" i="16"/>
  <c r="L37" i="16" s="1"/>
  <c r="K38" i="16"/>
  <c r="L38" i="16" s="1"/>
  <c r="K40" i="16"/>
  <c r="L40" i="16" s="1"/>
  <c r="G31" i="19"/>
  <c r="G36" i="19"/>
  <c r="G28" i="19"/>
  <c r="G34" i="19"/>
  <c r="G32" i="19"/>
  <c r="G27" i="19"/>
  <c r="O90" i="16"/>
  <c r="O82" i="16"/>
  <c r="O89" i="16"/>
  <c r="O87" i="16"/>
  <c r="O84" i="16"/>
  <c r="K76" i="19"/>
  <c r="W74" i="16"/>
  <c r="K27" i="26"/>
  <c r="K35" i="26"/>
  <c r="K36" i="26"/>
  <c r="K30" i="26"/>
  <c r="K33" i="26"/>
  <c r="K35" i="29"/>
  <c r="K33" i="29"/>
  <c r="K36" i="29"/>
  <c r="K30" i="29"/>
  <c r="K30" i="27"/>
  <c r="K33" i="27"/>
  <c r="K36" i="27"/>
  <c r="K35" i="27"/>
  <c r="K36" i="16"/>
  <c r="K33" i="16"/>
  <c r="K30" i="16"/>
  <c r="K35" i="16"/>
  <c r="AA72" i="16"/>
  <c r="AA73" i="16" s="1"/>
  <c r="AA74" i="16" s="1"/>
  <c r="AE47" i="17"/>
  <c r="O20" i="19"/>
  <c r="Y10" i="23"/>
  <c r="K22" i="19"/>
  <c r="O74" i="19"/>
  <c r="AE102" i="17"/>
  <c r="AE103" i="17" s="1"/>
  <c r="AM81" i="17"/>
  <c r="AN81" i="17" s="1"/>
  <c r="S51" i="17"/>
  <c r="S106" i="17"/>
  <c r="O52" i="17"/>
  <c r="AE48" i="3"/>
  <c r="W106" i="17"/>
  <c r="O52" i="3"/>
  <c r="AA104" i="17"/>
  <c r="S19" i="19"/>
  <c r="S51" i="3"/>
  <c r="AA49" i="17"/>
  <c r="W50" i="3"/>
  <c r="O107" i="17"/>
  <c r="AA49" i="3"/>
  <c r="W50" i="17"/>
  <c r="W104" i="3"/>
  <c r="K107" i="3"/>
  <c r="AE102" i="3"/>
  <c r="AA103" i="3"/>
  <c r="O107" i="3"/>
  <c r="S106" i="3"/>
  <c r="AA71" i="19"/>
  <c r="AA17" i="19"/>
  <c r="S73" i="19"/>
  <c r="W18" i="19"/>
  <c r="W72" i="19"/>
  <c r="K34" i="26"/>
  <c r="K31" i="26"/>
  <c r="K28" i="26"/>
  <c r="K32" i="26"/>
  <c r="T19" i="26"/>
  <c r="T22" i="26" s="1"/>
  <c r="S25" i="26" s="1"/>
  <c r="O85" i="16"/>
  <c r="O88" i="16"/>
  <c r="O83" i="16"/>
  <c r="O86" i="16"/>
  <c r="O22" i="27"/>
  <c r="K34" i="27"/>
  <c r="K32" i="27"/>
  <c r="K31" i="27"/>
  <c r="K28" i="27"/>
  <c r="K27" i="27"/>
  <c r="S22" i="29"/>
  <c r="X18" i="27"/>
  <c r="X17" i="27"/>
  <c r="X17" i="26"/>
  <c r="X18" i="26"/>
  <c r="T19" i="27"/>
  <c r="T22" i="27" s="1"/>
  <c r="S25" i="27" s="1"/>
  <c r="O22" i="26"/>
  <c r="O22" i="29"/>
  <c r="P22" i="29"/>
  <c r="O25" i="29" s="1"/>
  <c r="K28" i="29"/>
  <c r="K32" i="29"/>
  <c r="K31" i="29"/>
  <c r="K27" i="29"/>
  <c r="K34" i="29"/>
  <c r="E11" i="23"/>
  <c r="O26" i="26"/>
  <c r="O29" i="26"/>
  <c r="K29" i="29"/>
  <c r="K26" i="29"/>
  <c r="F11" i="23"/>
  <c r="O29" i="27"/>
  <c r="O26" i="27"/>
  <c r="S20" i="16"/>
  <c r="O22" i="16"/>
  <c r="K31" i="16"/>
  <c r="K34" i="16"/>
  <c r="K32" i="16"/>
  <c r="K28" i="16"/>
  <c r="K27" i="16"/>
  <c r="AA17" i="16"/>
  <c r="W18" i="16"/>
  <c r="W19" i="16" s="1"/>
  <c r="AJ44" i="17"/>
  <c r="AM26" i="3"/>
  <c r="AN26" i="3" s="1"/>
  <c r="AM29" i="3"/>
  <c r="AN29" i="3" s="1"/>
  <c r="V17" i="23"/>
  <c r="AM29" i="17"/>
  <c r="AN29" i="17" s="1"/>
  <c r="AM26" i="17"/>
  <c r="AN26" i="17" s="1"/>
  <c r="L17" i="23"/>
  <c r="AM81" i="3"/>
  <c r="AN81" i="3" s="1"/>
  <c r="AN99" i="3" s="1"/>
  <c r="AF17" i="23"/>
  <c r="AJ99" i="3"/>
  <c r="AJ99" i="17"/>
  <c r="AJ44" i="3"/>
  <c r="AI47" i="3" s="1"/>
  <c r="B17" i="23"/>
  <c r="M106" i="2"/>
  <c r="AE71" i="16" s="1"/>
  <c r="F71" i="15"/>
  <c r="H71" i="15" s="1"/>
  <c r="F17" i="15"/>
  <c r="H17" i="15" s="1"/>
  <c r="AR14" i="17"/>
  <c r="AR22" i="17" s="1"/>
  <c r="AQ25" i="17" s="1"/>
  <c r="AR25" i="17" s="1"/>
  <c r="AR68" i="17"/>
  <c r="AR76" i="17" s="1"/>
  <c r="AQ80" i="17" s="1"/>
  <c r="AR80" i="17" s="1"/>
  <c r="AR14" i="3"/>
  <c r="AR22" i="3" s="1"/>
  <c r="AQ25" i="3" s="1"/>
  <c r="AR25" i="3" s="1"/>
  <c r="AR68" i="3"/>
  <c r="AR76" i="3" s="1"/>
  <c r="AQ80" i="3" s="1"/>
  <c r="AR80" i="3" s="1"/>
  <c r="F72" i="15"/>
  <c r="H72" i="15" s="1"/>
  <c r="F18" i="15"/>
  <c r="H18" i="15" s="1"/>
  <c r="F73" i="15"/>
  <c r="H73" i="15" s="1"/>
  <c r="F19" i="15"/>
  <c r="H19" i="15" s="1"/>
  <c r="K91" i="19" l="1"/>
  <c r="K95" i="19"/>
  <c r="L95" i="19" s="1"/>
  <c r="K96" i="19"/>
  <c r="L96" i="19" s="1"/>
  <c r="O40" i="26"/>
  <c r="P40" i="26" s="1"/>
  <c r="O39" i="26"/>
  <c r="P39" i="26" s="1"/>
  <c r="O38" i="26"/>
  <c r="P38" i="26" s="1"/>
  <c r="O42" i="26"/>
  <c r="P42" i="26" s="1"/>
  <c r="O37" i="26"/>
  <c r="P37" i="26" s="1"/>
  <c r="O41" i="26"/>
  <c r="P41" i="26" s="1"/>
  <c r="O39" i="27"/>
  <c r="P39" i="27" s="1"/>
  <c r="O37" i="27"/>
  <c r="P37" i="27" s="1"/>
  <c r="O38" i="27"/>
  <c r="P38" i="27" s="1"/>
  <c r="O42" i="27"/>
  <c r="P42" i="27" s="1"/>
  <c r="O40" i="27"/>
  <c r="P40" i="27" s="1"/>
  <c r="O41" i="27"/>
  <c r="P41" i="27" s="1"/>
  <c r="K92" i="19"/>
  <c r="K97" i="19"/>
  <c r="K94" i="19"/>
  <c r="K93" i="19"/>
  <c r="K41" i="19"/>
  <c r="L41" i="19" s="1"/>
  <c r="K39" i="19"/>
  <c r="L39" i="19" s="1"/>
  <c r="K38" i="19"/>
  <c r="L38" i="19" s="1"/>
  <c r="K37" i="19"/>
  <c r="L37" i="19" s="1"/>
  <c r="K40" i="19"/>
  <c r="L40" i="19" s="1"/>
  <c r="K42" i="19"/>
  <c r="L42" i="19" s="1"/>
  <c r="O42" i="16"/>
  <c r="P42" i="16" s="1"/>
  <c r="O39" i="16"/>
  <c r="P39" i="16" s="1"/>
  <c r="O40" i="16"/>
  <c r="P40" i="16" s="1"/>
  <c r="O37" i="16"/>
  <c r="P37" i="16" s="1"/>
  <c r="O38" i="16"/>
  <c r="P38" i="16" s="1"/>
  <c r="O41" i="16"/>
  <c r="P41" i="16" s="1"/>
  <c r="S41" i="29"/>
  <c r="T41" i="29" s="1"/>
  <c r="S39" i="29"/>
  <c r="T39" i="29" s="1"/>
  <c r="S42" i="29"/>
  <c r="T42" i="29" s="1"/>
  <c r="S37" i="29"/>
  <c r="T37" i="29" s="1"/>
  <c r="S40" i="29"/>
  <c r="T40" i="29" s="1"/>
  <c r="S38" i="29"/>
  <c r="T38" i="29" s="1"/>
  <c r="O39" i="29"/>
  <c r="P39" i="29" s="1"/>
  <c r="O37" i="29"/>
  <c r="P37" i="29" s="1"/>
  <c r="O41" i="29"/>
  <c r="P41" i="29" s="1"/>
  <c r="O38" i="29"/>
  <c r="P38" i="29" s="1"/>
  <c r="O40" i="29"/>
  <c r="P40" i="29" s="1"/>
  <c r="O42" i="29"/>
  <c r="P42" i="29" s="1"/>
  <c r="K90" i="19"/>
  <c r="K87" i="19"/>
  <c r="K89" i="19"/>
  <c r="K84" i="19"/>
  <c r="K82" i="19"/>
  <c r="K86" i="19"/>
  <c r="K83" i="19"/>
  <c r="K88" i="19"/>
  <c r="K85" i="19"/>
  <c r="O33" i="26"/>
  <c r="O35" i="26"/>
  <c r="O36" i="26"/>
  <c r="O30" i="26"/>
  <c r="O36" i="16"/>
  <c r="O33" i="16"/>
  <c r="O35" i="16"/>
  <c r="O30" i="16"/>
  <c r="K30" i="19"/>
  <c r="K35" i="19"/>
  <c r="K36" i="19"/>
  <c r="K33" i="19"/>
  <c r="O33" i="27"/>
  <c r="O35" i="27"/>
  <c r="O36" i="27"/>
  <c r="O30" i="27"/>
  <c r="O33" i="29"/>
  <c r="O30" i="29"/>
  <c r="O35" i="29"/>
  <c r="O36" i="29"/>
  <c r="S35" i="29"/>
  <c r="S30" i="29"/>
  <c r="S33" i="29"/>
  <c r="S36" i="29"/>
  <c r="AE48" i="17"/>
  <c r="AE49" i="17" s="1"/>
  <c r="AE72" i="16"/>
  <c r="AE73" i="16" s="1"/>
  <c r="AE74" i="16" s="1"/>
  <c r="S20" i="19"/>
  <c r="AI102" i="17"/>
  <c r="AI103" i="17" s="1"/>
  <c r="O76" i="19"/>
  <c r="AI47" i="17"/>
  <c r="K34" i="19"/>
  <c r="K27" i="19"/>
  <c r="K28" i="19"/>
  <c r="K32" i="19"/>
  <c r="K31" i="19"/>
  <c r="O22" i="19"/>
  <c r="S29" i="26"/>
  <c r="S74" i="19"/>
  <c r="Y11" i="23"/>
  <c r="AQ81" i="17"/>
  <c r="AR81" i="17" s="1"/>
  <c r="AE104" i="17"/>
  <c r="AA105" i="17"/>
  <c r="AA50" i="3"/>
  <c r="AI48" i="3"/>
  <c r="S107" i="17"/>
  <c r="W51" i="3"/>
  <c r="S52" i="17"/>
  <c r="AA50" i="17"/>
  <c r="W107" i="17"/>
  <c r="S52" i="3"/>
  <c r="AE49" i="3"/>
  <c r="W51" i="17"/>
  <c r="AA104" i="3"/>
  <c r="AI102" i="3"/>
  <c r="AE103" i="3"/>
  <c r="S107" i="3"/>
  <c r="AM102" i="3"/>
  <c r="W105" i="3"/>
  <c r="W73" i="19"/>
  <c r="AE17" i="19"/>
  <c r="AE71" i="19"/>
  <c r="W19" i="19"/>
  <c r="AA18" i="19"/>
  <c r="AA72" i="19"/>
  <c r="S76" i="16"/>
  <c r="T22" i="29"/>
  <c r="S25" i="29" s="1"/>
  <c r="S22" i="26"/>
  <c r="E12" i="23"/>
  <c r="S22" i="27"/>
  <c r="S26" i="26"/>
  <c r="O28" i="27"/>
  <c r="O32" i="27"/>
  <c r="O34" i="27"/>
  <c r="O31" i="27"/>
  <c r="O27" i="27"/>
  <c r="X19" i="27"/>
  <c r="X22" i="27" s="1"/>
  <c r="W25" i="27" s="1"/>
  <c r="W26" i="28"/>
  <c r="X19" i="26"/>
  <c r="X22" i="26" s="1"/>
  <c r="W25" i="26" s="1"/>
  <c r="S29" i="28"/>
  <c r="W22" i="29"/>
  <c r="X22" i="29"/>
  <c r="W25" i="29" s="1"/>
  <c r="O29" i="29"/>
  <c r="O26" i="29"/>
  <c r="AB17" i="26"/>
  <c r="AB18" i="26"/>
  <c r="O34" i="29"/>
  <c r="O28" i="29"/>
  <c r="O31" i="29"/>
  <c r="O27" i="29"/>
  <c r="O32" i="29"/>
  <c r="O29" i="28"/>
  <c r="O26" i="28"/>
  <c r="O32" i="28"/>
  <c r="O34" i="28"/>
  <c r="O28" i="28"/>
  <c r="O27" i="28"/>
  <c r="O31" i="28"/>
  <c r="S34" i="29"/>
  <c r="S32" i="29"/>
  <c r="S28" i="29"/>
  <c r="S27" i="29"/>
  <c r="S31" i="29"/>
  <c r="O32" i="26"/>
  <c r="O34" i="26"/>
  <c r="O27" i="26"/>
  <c r="O28" i="26"/>
  <c r="O31" i="26"/>
  <c r="AB17" i="27"/>
  <c r="AB18" i="27"/>
  <c r="S26" i="27"/>
  <c r="F12" i="23"/>
  <c r="S29" i="27"/>
  <c r="AN44" i="17"/>
  <c r="O28" i="16"/>
  <c r="O32" i="16"/>
  <c r="O34" i="16"/>
  <c r="O31" i="16"/>
  <c r="O27" i="16"/>
  <c r="S22" i="16"/>
  <c r="W20" i="16"/>
  <c r="AE17" i="16"/>
  <c r="AA18" i="16"/>
  <c r="AA19" i="16" s="1"/>
  <c r="AA20" i="16" s="1"/>
  <c r="V18" i="23"/>
  <c r="AQ29" i="17"/>
  <c r="AR29" i="17" s="1"/>
  <c r="AQ26" i="17"/>
  <c r="AR26" i="17" s="1"/>
  <c r="L18" i="23"/>
  <c r="AQ81" i="3"/>
  <c r="AR81" i="3" s="1"/>
  <c r="AR99" i="3" s="1"/>
  <c r="AQ29" i="3"/>
  <c r="AR29" i="3" s="1"/>
  <c r="AQ26" i="3"/>
  <c r="AR26" i="3" s="1"/>
  <c r="AF18" i="23"/>
  <c r="AN44" i="3"/>
  <c r="AM47" i="3" s="1"/>
  <c r="AN99" i="17"/>
  <c r="B18" i="23"/>
  <c r="N106" i="2"/>
  <c r="AI71" i="16" s="1"/>
  <c r="J73" i="15"/>
  <c r="L73" i="15" s="1"/>
  <c r="J19" i="15"/>
  <c r="L19" i="15" s="1"/>
  <c r="J18" i="15"/>
  <c r="L18" i="15" s="1"/>
  <c r="J72" i="15"/>
  <c r="L72" i="15" s="1"/>
  <c r="AV68" i="3"/>
  <c r="AV76" i="3" s="1"/>
  <c r="AU80" i="3" s="1"/>
  <c r="AV80" i="3" s="1"/>
  <c r="AV68" i="17"/>
  <c r="AV76" i="17" s="1"/>
  <c r="AU80" i="17" s="1"/>
  <c r="AV80" i="17" s="1"/>
  <c r="AV14" i="17"/>
  <c r="AV22" i="17" s="1"/>
  <c r="AU25" i="17" s="1"/>
  <c r="AV25" i="17" s="1"/>
  <c r="AV14" i="3"/>
  <c r="AV22" i="3" s="1"/>
  <c r="AU25" i="3" s="1"/>
  <c r="AV25" i="3" s="1"/>
  <c r="J71" i="15"/>
  <c r="L71" i="15" s="1"/>
  <c r="J17" i="15"/>
  <c r="L17" i="15" s="1"/>
  <c r="S91" i="16" l="1"/>
  <c r="S95" i="16"/>
  <c r="T95" i="16" s="1"/>
  <c r="S96" i="16"/>
  <c r="T96" i="16" s="1"/>
  <c r="O91" i="19"/>
  <c r="O95" i="19"/>
  <c r="P95" i="19" s="1"/>
  <c r="O96" i="19"/>
  <c r="P96" i="19" s="1"/>
  <c r="S42" i="27"/>
  <c r="T42" i="27" s="1"/>
  <c r="S39" i="27"/>
  <c r="T39" i="27" s="1"/>
  <c r="S41" i="27"/>
  <c r="T41" i="27" s="1"/>
  <c r="S40" i="27"/>
  <c r="T40" i="27" s="1"/>
  <c r="S37" i="27"/>
  <c r="T37" i="27" s="1"/>
  <c r="S38" i="27"/>
  <c r="T38" i="27" s="1"/>
  <c r="W39" i="29"/>
  <c r="X39" i="29" s="1"/>
  <c r="W37" i="29"/>
  <c r="X37" i="29" s="1"/>
  <c r="W41" i="29"/>
  <c r="X41" i="29" s="1"/>
  <c r="W42" i="29"/>
  <c r="X42" i="29" s="1"/>
  <c r="W40" i="29"/>
  <c r="X40" i="29" s="1"/>
  <c r="W38" i="29"/>
  <c r="X38" i="29" s="1"/>
  <c r="S27" i="26"/>
  <c r="S38" i="26"/>
  <c r="T38" i="26" s="1"/>
  <c r="S42" i="26"/>
  <c r="T42" i="26" s="1"/>
  <c r="S39" i="26"/>
  <c r="T39" i="26" s="1"/>
  <c r="S37" i="26"/>
  <c r="T37" i="26" s="1"/>
  <c r="S40" i="26"/>
  <c r="T40" i="26" s="1"/>
  <c r="S41" i="26"/>
  <c r="T41" i="26" s="1"/>
  <c r="S94" i="16"/>
  <c r="S92" i="16"/>
  <c r="S93" i="16"/>
  <c r="S97" i="16"/>
  <c r="O93" i="19"/>
  <c r="O92" i="19"/>
  <c r="O97" i="19"/>
  <c r="O94" i="19"/>
  <c r="S39" i="16"/>
  <c r="T39" i="16" s="1"/>
  <c r="S40" i="16"/>
  <c r="T40" i="16" s="1"/>
  <c r="S42" i="16"/>
  <c r="T42" i="16" s="1"/>
  <c r="S38" i="16"/>
  <c r="T38" i="16" s="1"/>
  <c r="S37" i="16"/>
  <c r="T37" i="16" s="1"/>
  <c r="S41" i="16"/>
  <c r="T41" i="16" s="1"/>
  <c r="O40" i="19"/>
  <c r="P40" i="19" s="1"/>
  <c r="O37" i="19"/>
  <c r="P37" i="19" s="1"/>
  <c r="O39" i="19"/>
  <c r="P39" i="19" s="1"/>
  <c r="O41" i="19"/>
  <c r="P41" i="19" s="1"/>
  <c r="O42" i="19"/>
  <c r="P42" i="19" s="1"/>
  <c r="O38" i="19"/>
  <c r="P38" i="19" s="1"/>
  <c r="AI48" i="17"/>
  <c r="S76" i="19"/>
  <c r="S83" i="16"/>
  <c r="S90" i="16"/>
  <c r="S82" i="16"/>
  <c r="S87" i="16"/>
  <c r="S84" i="16"/>
  <c r="S89" i="16"/>
  <c r="O90" i="19"/>
  <c r="O87" i="19"/>
  <c r="O89" i="19"/>
  <c r="O82" i="19"/>
  <c r="O84" i="19"/>
  <c r="S22" i="19"/>
  <c r="S36" i="16"/>
  <c r="S35" i="16"/>
  <c r="S30" i="16"/>
  <c r="S33" i="16"/>
  <c r="S30" i="27"/>
  <c r="S36" i="27"/>
  <c r="S33" i="27"/>
  <c r="S35" i="27"/>
  <c r="O33" i="19"/>
  <c r="O35" i="19"/>
  <c r="O36" i="19"/>
  <c r="O30" i="19"/>
  <c r="W30" i="29"/>
  <c r="W33" i="29"/>
  <c r="W35" i="29"/>
  <c r="W36" i="29"/>
  <c r="S31" i="26"/>
  <c r="S33" i="26"/>
  <c r="S36" i="26"/>
  <c r="S35" i="26"/>
  <c r="S30" i="26"/>
  <c r="S36" i="19"/>
  <c r="S28" i="26"/>
  <c r="S32" i="26"/>
  <c r="AI72" i="16"/>
  <c r="AI73" i="16" s="1"/>
  <c r="AI74" i="16" s="1"/>
  <c r="O85" i="19"/>
  <c r="O83" i="19"/>
  <c r="O86" i="19"/>
  <c r="O88" i="19"/>
  <c r="S26" i="29"/>
  <c r="W74" i="19"/>
  <c r="W76" i="19" s="1"/>
  <c r="AM102" i="17"/>
  <c r="W29" i="26"/>
  <c r="O27" i="19"/>
  <c r="O32" i="19"/>
  <c r="O28" i="19"/>
  <c r="O34" i="19"/>
  <c r="O31" i="19"/>
  <c r="W20" i="19"/>
  <c r="AU81" i="17"/>
  <c r="AV81" i="17" s="1"/>
  <c r="AM47" i="17"/>
  <c r="AM48" i="17" s="1"/>
  <c r="Y13" i="23"/>
  <c r="S34" i="26"/>
  <c r="S88" i="16"/>
  <c r="AE50" i="3"/>
  <c r="W52" i="3"/>
  <c r="AI49" i="17"/>
  <c r="AA51" i="3"/>
  <c r="AE50" i="17"/>
  <c r="AI49" i="3"/>
  <c r="AA106" i="17"/>
  <c r="AA51" i="17"/>
  <c r="AI104" i="17"/>
  <c r="AE105" i="17"/>
  <c r="W52" i="17"/>
  <c r="AM48" i="3"/>
  <c r="W106" i="3"/>
  <c r="AQ102" i="3"/>
  <c r="AM103" i="3"/>
  <c r="AI103" i="3"/>
  <c r="AE104" i="3"/>
  <c r="AA105" i="3"/>
  <c r="S34" i="27"/>
  <c r="S85" i="16"/>
  <c r="S86" i="16"/>
  <c r="S29" i="29"/>
  <c r="Y12" i="23"/>
  <c r="AA73" i="19"/>
  <c r="S31" i="27"/>
  <c r="S32" i="27"/>
  <c r="AA19" i="19"/>
  <c r="W76" i="16"/>
  <c r="AE72" i="19"/>
  <c r="S83" i="19"/>
  <c r="S85" i="19"/>
  <c r="AE18" i="19"/>
  <c r="AI17" i="19"/>
  <c r="AI71" i="19"/>
  <c r="W22" i="27"/>
  <c r="S28" i="27"/>
  <c r="S27" i="27"/>
  <c r="S26" i="28"/>
  <c r="E13" i="23"/>
  <c r="W26" i="26"/>
  <c r="W22" i="26"/>
  <c r="W29" i="28"/>
  <c r="AB19" i="27"/>
  <c r="AB22" i="27" s="1"/>
  <c r="AA25" i="27" s="1"/>
  <c r="W29" i="27"/>
  <c r="W26" i="27"/>
  <c r="F13" i="23"/>
  <c r="AF18" i="26"/>
  <c r="AF17" i="26"/>
  <c r="AF18" i="27"/>
  <c r="AF17" i="27"/>
  <c r="S31" i="28"/>
  <c r="S34" i="28"/>
  <c r="S32" i="28"/>
  <c r="S28" i="28"/>
  <c r="S27" i="28"/>
  <c r="W29" i="29"/>
  <c r="W26" i="29"/>
  <c r="AB19" i="26"/>
  <c r="AB22" i="26" s="1"/>
  <c r="AA25" i="26" s="1"/>
  <c r="W27" i="29"/>
  <c r="W31" i="29"/>
  <c r="W32" i="29"/>
  <c r="W28" i="29"/>
  <c r="W34" i="29"/>
  <c r="AR44" i="17"/>
  <c r="AA22" i="16"/>
  <c r="AE18" i="16"/>
  <c r="AE19" i="16" s="1"/>
  <c r="AE20" i="16" s="1"/>
  <c r="S28" i="16"/>
  <c r="S31" i="16"/>
  <c r="S27" i="16"/>
  <c r="S34" i="16"/>
  <c r="S32" i="16"/>
  <c r="AI17" i="16"/>
  <c r="W22" i="16"/>
  <c r="AU29" i="3"/>
  <c r="AV29" i="3" s="1"/>
  <c r="AU26" i="3"/>
  <c r="AV26" i="3" s="1"/>
  <c r="V19" i="23"/>
  <c r="AU26" i="17"/>
  <c r="AV26" i="17" s="1"/>
  <c r="AU29" i="17"/>
  <c r="AV29" i="17" s="1"/>
  <c r="L19" i="23"/>
  <c r="AU81" i="3"/>
  <c r="AV81" i="3" s="1"/>
  <c r="AF19" i="23"/>
  <c r="AR44" i="3"/>
  <c r="AQ47" i="3" s="1"/>
  <c r="AR99" i="17"/>
  <c r="B19" i="23"/>
  <c r="O106" i="2"/>
  <c r="AM71" i="16" s="1"/>
  <c r="N71" i="15"/>
  <c r="P71" i="15" s="1"/>
  <c r="N17" i="15"/>
  <c r="P17" i="15" s="1"/>
  <c r="N18" i="15"/>
  <c r="P18" i="15" s="1"/>
  <c r="N72" i="15"/>
  <c r="P72" i="15" s="1"/>
  <c r="N73" i="15"/>
  <c r="P73" i="15" s="1"/>
  <c r="N19" i="15"/>
  <c r="P19" i="15" s="1"/>
  <c r="D68" i="15"/>
  <c r="W91" i="19" l="1"/>
  <c r="W96" i="19"/>
  <c r="X96" i="19" s="1"/>
  <c r="W95" i="19"/>
  <c r="X95" i="19" s="1"/>
  <c r="S91" i="19"/>
  <c r="S95" i="19"/>
  <c r="T95" i="19" s="1"/>
  <c r="S96" i="19"/>
  <c r="T96" i="19" s="1"/>
  <c r="S88" i="19"/>
  <c r="W91" i="16"/>
  <c r="W96" i="16"/>
  <c r="X96" i="16" s="1"/>
  <c r="W95" i="16"/>
  <c r="X95" i="16" s="1"/>
  <c r="W92" i="19"/>
  <c r="W97" i="19"/>
  <c r="W94" i="19"/>
  <c r="W93" i="19"/>
  <c r="AA39" i="16"/>
  <c r="AB39" i="16" s="1"/>
  <c r="AA42" i="16"/>
  <c r="AB42" i="16" s="1"/>
  <c r="AA37" i="16"/>
  <c r="AB37" i="16" s="1"/>
  <c r="AA38" i="16"/>
  <c r="AB38" i="16" s="1"/>
  <c r="AA41" i="16"/>
  <c r="AB41" i="16" s="1"/>
  <c r="AA40" i="16"/>
  <c r="AB40" i="16" s="1"/>
  <c r="W38" i="26"/>
  <c r="X38" i="26" s="1"/>
  <c r="W42" i="26"/>
  <c r="X42" i="26" s="1"/>
  <c r="W37" i="26"/>
  <c r="X37" i="26" s="1"/>
  <c r="W40" i="26"/>
  <c r="X40" i="26" s="1"/>
  <c r="W41" i="26"/>
  <c r="X41" i="26" s="1"/>
  <c r="W39" i="26"/>
  <c r="X39" i="26" s="1"/>
  <c r="W94" i="16"/>
  <c r="W93" i="16"/>
  <c r="W97" i="16"/>
  <c r="W92" i="16"/>
  <c r="S32" i="19"/>
  <c r="S37" i="19"/>
  <c r="T37" i="19" s="1"/>
  <c r="S40" i="19"/>
  <c r="T40" i="19" s="1"/>
  <c r="S42" i="19"/>
  <c r="T42" i="19" s="1"/>
  <c r="S39" i="19"/>
  <c r="T39" i="19" s="1"/>
  <c r="S41" i="19"/>
  <c r="T41" i="19" s="1"/>
  <c r="S38" i="19"/>
  <c r="T38" i="19" s="1"/>
  <c r="S82" i="19"/>
  <c r="S92" i="19"/>
  <c r="S94" i="19"/>
  <c r="S93" i="19"/>
  <c r="S97" i="19"/>
  <c r="W42" i="16"/>
  <c r="X42" i="16" s="1"/>
  <c r="W40" i="16"/>
  <c r="X40" i="16" s="1"/>
  <c r="W39" i="16"/>
  <c r="X39" i="16" s="1"/>
  <c r="W41" i="16"/>
  <c r="X41" i="16" s="1"/>
  <c r="W38" i="16"/>
  <c r="X38" i="16" s="1"/>
  <c r="W37" i="16"/>
  <c r="X37" i="16" s="1"/>
  <c r="W39" i="27"/>
  <c r="X39" i="27" s="1"/>
  <c r="W37" i="27"/>
  <c r="X37" i="27" s="1"/>
  <c r="W42" i="27"/>
  <c r="X42" i="27" s="1"/>
  <c r="W38" i="27"/>
  <c r="X38" i="27" s="1"/>
  <c r="W40" i="27"/>
  <c r="X40" i="27" s="1"/>
  <c r="W41" i="27"/>
  <c r="X41" i="27" s="1"/>
  <c r="S87" i="19"/>
  <c r="S89" i="19"/>
  <c r="S90" i="19"/>
  <c r="S30" i="19"/>
  <c r="S31" i="19"/>
  <c r="S35" i="19"/>
  <c r="S86" i="19"/>
  <c r="S33" i="19"/>
  <c r="S84" i="19"/>
  <c r="AM103" i="17"/>
  <c r="AM104" i="17" s="1"/>
  <c r="W90" i="19"/>
  <c r="W87" i="19"/>
  <c r="W89" i="19"/>
  <c r="W82" i="19"/>
  <c r="W84" i="19"/>
  <c r="W90" i="16"/>
  <c r="W82" i="16"/>
  <c r="W89" i="16"/>
  <c r="W87" i="16"/>
  <c r="W84" i="16"/>
  <c r="S28" i="19"/>
  <c r="S34" i="19"/>
  <c r="S27" i="19"/>
  <c r="W22" i="19"/>
  <c r="W28" i="27"/>
  <c r="W36" i="27"/>
  <c r="W30" i="27"/>
  <c r="W35" i="27"/>
  <c r="W33" i="27"/>
  <c r="AA31" i="16"/>
  <c r="AB31" i="16" s="1"/>
  <c r="AA36" i="16"/>
  <c r="AB36" i="16" s="1"/>
  <c r="AA35" i="16"/>
  <c r="AB35" i="16" s="1"/>
  <c r="AA30" i="16"/>
  <c r="AB30" i="16" s="1"/>
  <c r="AA33" i="16"/>
  <c r="AB33" i="16" s="1"/>
  <c r="W33" i="26"/>
  <c r="W35" i="26"/>
  <c r="W36" i="26"/>
  <c r="W30" i="26"/>
  <c r="W36" i="16"/>
  <c r="W33" i="16"/>
  <c r="W35" i="16"/>
  <c r="W30" i="16"/>
  <c r="AM72" i="16"/>
  <c r="AM73" i="16" s="1"/>
  <c r="AQ102" i="17"/>
  <c r="AQ103" i="17" s="1"/>
  <c r="AQ47" i="17"/>
  <c r="AA20" i="19"/>
  <c r="F14" i="23"/>
  <c r="AA74" i="19"/>
  <c r="W32" i="27"/>
  <c r="AA76" i="16"/>
  <c r="AM49" i="17"/>
  <c r="AQ48" i="3"/>
  <c r="W34" i="27"/>
  <c r="AE106" i="17"/>
  <c r="AA107" i="17"/>
  <c r="AI105" i="17"/>
  <c r="AI50" i="17"/>
  <c r="AM49" i="3"/>
  <c r="AI50" i="3"/>
  <c r="AE51" i="17"/>
  <c r="W27" i="27"/>
  <c r="AA52" i="17"/>
  <c r="AE51" i="3"/>
  <c r="W31" i="27"/>
  <c r="AA52" i="3"/>
  <c r="AE105" i="3"/>
  <c r="AI104" i="3"/>
  <c r="AM104" i="3"/>
  <c r="AQ103" i="3"/>
  <c r="AA106" i="3"/>
  <c r="W107" i="3"/>
  <c r="AE19" i="19"/>
  <c r="W83" i="19"/>
  <c r="W85" i="19"/>
  <c r="W88" i="19"/>
  <c r="W86" i="19"/>
  <c r="AE73" i="19"/>
  <c r="AE74" i="19" s="1"/>
  <c r="AI72" i="19"/>
  <c r="AI18" i="19"/>
  <c r="AE76" i="16"/>
  <c r="W83" i="16"/>
  <c r="W85" i="16"/>
  <c r="W88" i="16"/>
  <c r="W86" i="16"/>
  <c r="AM17" i="19"/>
  <c r="AM71" i="19"/>
  <c r="W31" i="26"/>
  <c r="W34" i="26"/>
  <c r="W28" i="26"/>
  <c r="W27" i="26"/>
  <c r="W32" i="26"/>
  <c r="W28" i="28"/>
  <c r="W31" i="28"/>
  <c r="W34" i="28"/>
  <c r="W27" i="28"/>
  <c r="W32" i="28"/>
  <c r="AA32" i="16"/>
  <c r="AB32" i="16" s="1"/>
  <c r="AA34" i="16"/>
  <c r="AB34" i="16" s="1"/>
  <c r="AA22" i="27"/>
  <c r="AA29" i="27"/>
  <c r="AA26" i="27"/>
  <c r="AF19" i="27"/>
  <c r="AF22" i="27" s="1"/>
  <c r="AE25" i="27" s="1"/>
  <c r="AA28" i="16"/>
  <c r="AB28" i="16" s="1"/>
  <c r="AF19" i="26"/>
  <c r="AF22" i="26" s="1"/>
  <c r="AE25" i="26" s="1"/>
  <c r="AA27" i="16"/>
  <c r="AB27" i="16" s="1"/>
  <c r="AA22" i="26"/>
  <c r="AA29" i="26"/>
  <c r="E14" i="23"/>
  <c r="AA26" i="26"/>
  <c r="AJ18" i="27"/>
  <c r="AJ17" i="27"/>
  <c r="AB22" i="29"/>
  <c r="AA25" i="29" s="1"/>
  <c r="AA22" i="29"/>
  <c r="AE22" i="27"/>
  <c r="AJ17" i="26"/>
  <c r="AJ18" i="26"/>
  <c r="AE22" i="16"/>
  <c r="AI18" i="16"/>
  <c r="AI19" i="16" s="1"/>
  <c r="AI20" i="16" s="1"/>
  <c r="AM17" i="16"/>
  <c r="W31" i="16"/>
  <c r="W28" i="16"/>
  <c r="W34" i="16"/>
  <c r="W32" i="16"/>
  <c r="W27" i="16"/>
  <c r="AV99" i="3"/>
  <c r="AV44" i="17"/>
  <c r="AV44" i="3"/>
  <c r="AU47" i="3" s="1"/>
  <c r="AV99" i="17"/>
  <c r="Q106" i="2"/>
  <c r="AU71" i="16" s="1"/>
  <c r="P106" i="2"/>
  <c r="AQ71" i="16" s="1"/>
  <c r="D76" i="15"/>
  <c r="C80" i="15" s="1"/>
  <c r="D80" i="15" s="1"/>
  <c r="H68" i="15"/>
  <c r="D14" i="18"/>
  <c r="D22" i="18" s="1"/>
  <c r="C25" i="18" s="1"/>
  <c r="D25" i="18" s="1"/>
  <c r="D68" i="18"/>
  <c r="D14" i="15"/>
  <c r="D22" i="15" s="1"/>
  <c r="C25" i="15" s="1"/>
  <c r="D25" i="15" s="1"/>
  <c r="H14" i="15"/>
  <c r="H22" i="15" s="1"/>
  <c r="G25" i="15" s="1"/>
  <c r="H25" i="15" s="1"/>
  <c r="AA91" i="16" l="1"/>
  <c r="AA95" i="16"/>
  <c r="AB95" i="16" s="1"/>
  <c r="AA96" i="16"/>
  <c r="AB96" i="16" s="1"/>
  <c r="AE91" i="16"/>
  <c r="AE95" i="16"/>
  <c r="AF95" i="16" s="1"/>
  <c r="AE96" i="16"/>
  <c r="AF96" i="16" s="1"/>
  <c r="AA92" i="16"/>
  <c r="AA94" i="16"/>
  <c r="AA97" i="16"/>
  <c r="AA93" i="16"/>
  <c r="AA42" i="27"/>
  <c r="AB42" i="27" s="1"/>
  <c r="AA39" i="27"/>
  <c r="AB39" i="27" s="1"/>
  <c r="AA37" i="27"/>
  <c r="AB37" i="27" s="1"/>
  <c r="AA41" i="27"/>
  <c r="AB41" i="27" s="1"/>
  <c r="AA38" i="27"/>
  <c r="AB38" i="27" s="1"/>
  <c r="AA40" i="27"/>
  <c r="AB40" i="27" s="1"/>
  <c r="W35" i="19"/>
  <c r="W37" i="19"/>
  <c r="X37" i="19" s="1"/>
  <c r="W41" i="19"/>
  <c r="X41" i="19" s="1"/>
  <c r="W38" i="19"/>
  <c r="X38" i="19" s="1"/>
  <c r="W39" i="19"/>
  <c r="X39" i="19" s="1"/>
  <c r="W42" i="19"/>
  <c r="X42" i="19" s="1"/>
  <c r="W40" i="19"/>
  <c r="X40" i="19" s="1"/>
  <c r="AA42" i="26"/>
  <c r="AB42" i="26" s="1"/>
  <c r="AA38" i="26"/>
  <c r="AB38" i="26" s="1"/>
  <c r="AA41" i="26"/>
  <c r="AB41" i="26" s="1"/>
  <c r="AA39" i="26"/>
  <c r="AB39" i="26" s="1"/>
  <c r="AA37" i="26"/>
  <c r="AB37" i="26" s="1"/>
  <c r="AA40" i="26"/>
  <c r="AB40" i="26" s="1"/>
  <c r="AE40" i="16"/>
  <c r="AF40" i="16" s="1"/>
  <c r="AE39" i="16"/>
  <c r="AF39" i="16" s="1"/>
  <c r="AE41" i="16"/>
  <c r="AF41" i="16" s="1"/>
  <c r="AE42" i="16"/>
  <c r="AF42" i="16" s="1"/>
  <c r="AE37" i="16"/>
  <c r="AF37" i="16" s="1"/>
  <c r="AE38" i="16"/>
  <c r="AF38" i="16" s="1"/>
  <c r="AE92" i="16"/>
  <c r="AE94" i="16"/>
  <c r="AE97" i="16"/>
  <c r="AE93" i="16"/>
  <c r="AE42" i="27"/>
  <c r="AF42" i="27" s="1"/>
  <c r="AE37" i="27"/>
  <c r="AF37" i="27" s="1"/>
  <c r="AE39" i="27"/>
  <c r="AF39" i="27" s="1"/>
  <c r="AE41" i="27"/>
  <c r="AF41" i="27" s="1"/>
  <c r="AE40" i="27"/>
  <c r="AF40" i="27" s="1"/>
  <c r="AE38" i="27"/>
  <c r="AF38" i="27" s="1"/>
  <c r="AA39" i="29"/>
  <c r="AB39" i="29" s="1"/>
  <c r="AA37" i="29"/>
  <c r="AB37" i="29" s="1"/>
  <c r="AA38" i="29"/>
  <c r="AB38" i="29" s="1"/>
  <c r="AA42" i="29"/>
  <c r="AB42" i="29" s="1"/>
  <c r="AA41" i="29"/>
  <c r="AB41" i="29" s="1"/>
  <c r="AA40" i="29"/>
  <c r="AB40" i="29" s="1"/>
  <c r="W31" i="19"/>
  <c r="W32" i="19"/>
  <c r="AA22" i="19"/>
  <c r="W28" i="19"/>
  <c r="W33" i="19"/>
  <c r="W34" i="19"/>
  <c r="AE90" i="16"/>
  <c r="AE82" i="16"/>
  <c r="AE84" i="16"/>
  <c r="AE89" i="16"/>
  <c r="AE87" i="16"/>
  <c r="W30" i="19"/>
  <c r="W36" i="19"/>
  <c r="W27" i="19"/>
  <c r="AA90" i="16"/>
  <c r="AA82" i="16"/>
  <c r="AA84" i="16"/>
  <c r="AA89" i="16"/>
  <c r="AA87" i="16"/>
  <c r="AQ48" i="17"/>
  <c r="AQ49" i="17" s="1"/>
  <c r="AA76" i="19"/>
  <c r="AE35" i="27"/>
  <c r="AE30" i="27"/>
  <c r="AE36" i="27"/>
  <c r="AE33" i="27"/>
  <c r="AE28" i="16"/>
  <c r="AE36" i="16"/>
  <c r="AE35" i="16"/>
  <c r="AE33" i="16"/>
  <c r="AE30" i="16"/>
  <c r="AA27" i="26"/>
  <c r="AA33" i="26"/>
  <c r="AA30" i="26"/>
  <c r="AA36" i="26"/>
  <c r="AA35" i="26"/>
  <c r="AA36" i="19"/>
  <c r="AB36" i="19" s="1"/>
  <c r="AA36" i="29"/>
  <c r="AA33" i="29"/>
  <c r="AA30" i="29"/>
  <c r="AA35" i="29"/>
  <c r="AA32" i="27"/>
  <c r="AA33" i="27"/>
  <c r="AA36" i="27"/>
  <c r="AA35" i="27"/>
  <c r="AA30" i="27"/>
  <c r="AQ72" i="16"/>
  <c r="AQ73" i="16" s="1"/>
  <c r="AQ74" i="16" s="1"/>
  <c r="AU72" i="16"/>
  <c r="AU73" i="16" s="1"/>
  <c r="AU74" i="16" s="1"/>
  <c r="AM74" i="16"/>
  <c r="Y14" i="23"/>
  <c r="AU102" i="17"/>
  <c r="AU47" i="17"/>
  <c r="AU48" i="17" s="1"/>
  <c r="F15" i="23"/>
  <c r="AE20" i="19"/>
  <c r="AA85" i="16"/>
  <c r="AA88" i="16"/>
  <c r="AA86" i="16"/>
  <c r="AA83" i="16"/>
  <c r="AE83" i="16"/>
  <c r="AE86" i="16"/>
  <c r="AE85" i="16"/>
  <c r="AE88" i="16"/>
  <c r="AE52" i="17"/>
  <c r="AI51" i="17"/>
  <c r="AQ49" i="3"/>
  <c r="AU48" i="3"/>
  <c r="AE52" i="3"/>
  <c r="AM50" i="17"/>
  <c r="AI51" i="3"/>
  <c r="AQ104" i="17"/>
  <c r="AM105" i="17"/>
  <c r="AM50" i="3"/>
  <c r="AE107" i="17"/>
  <c r="AI106" i="17"/>
  <c r="AQ104" i="3"/>
  <c r="AM105" i="3"/>
  <c r="AA107" i="3"/>
  <c r="AU102" i="3"/>
  <c r="AI105" i="3"/>
  <c r="AE106" i="3"/>
  <c r="AI19" i="19"/>
  <c r="AA31" i="27"/>
  <c r="AI73" i="19"/>
  <c r="AE76" i="19"/>
  <c r="AA28" i="27"/>
  <c r="AA27" i="27"/>
  <c r="AM72" i="19"/>
  <c r="AQ17" i="19"/>
  <c r="AQ71" i="19"/>
  <c r="AM18" i="19"/>
  <c r="AU17" i="19"/>
  <c r="AU71" i="19"/>
  <c r="AA31" i="26"/>
  <c r="AA32" i="26"/>
  <c r="AA34" i="26"/>
  <c r="AA28" i="26"/>
  <c r="AE29" i="27"/>
  <c r="AE26" i="27"/>
  <c r="AE22" i="26"/>
  <c r="AA34" i="27"/>
  <c r="AJ19" i="27"/>
  <c r="AJ22" i="27" s="1"/>
  <c r="AI25" i="27" s="1"/>
  <c r="AE27" i="16"/>
  <c r="AE31" i="16"/>
  <c r="AJ22" i="29"/>
  <c r="AI25" i="29" s="1"/>
  <c r="AE32" i="16"/>
  <c r="AE34" i="16"/>
  <c r="AA28" i="29"/>
  <c r="AA27" i="29"/>
  <c r="AA31" i="29"/>
  <c r="AA34" i="29"/>
  <c r="AA32" i="29"/>
  <c r="AA26" i="29"/>
  <c r="AA29" i="29"/>
  <c r="AA26" i="28"/>
  <c r="AA29" i="28"/>
  <c r="AF22" i="29"/>
  <c r="AE25" i="29" s="1"/>
  <c r="AE22" i="29"/>
  <c r="AA28" i="28"/>
  <c r="AA31" i="28"/>
  <c r="AA32" i="28"/>
  <c r="AA34" i="28"/>
  <c r="AA27" i="28"/>
  <c r="AE27" i="27"/>
  <c r="AE34" i="27"/>
  <c r="AE28" i="27"/>
  <c r="AE32" i="27"/>
  <c r="AE31" i="27"/>
  <c r="AI26" i="28"/>
  <c r="AI29" i="28"/>
  <c r="AN18" i="27"/>
  <c r="AN17" i="27"/>
  <c r="AN18" i="26"/>
  <c r="AN17" i="26"/>
  <c r="E15" i="23"/>
  <c r="AE26" i="26"/>
  <c r="AE29" i="26"/>
  <c r="AQ17" i="16"/>
  <c r="AU17" i="16"/>
  <c r="AM18" i="16"/>
  <c r="AM19" i="16" s="1"/>
  <c r="AI22" i="16"/>
  <c r="W8" i="23"/>
  <c r="C26" i="18"/>
  <c r="D26" i="18" s="1"/>
  <c r="C29" i="18"/>
  <c r="D29" i="18" s="1"/>
  <c r="G26" i="15"/>
  <c r="H26" i="15" s="1"/>
  <c r="G29" i="15"/>
  <c r="H29" i="15" s="1"/>
  <c r="C26" i="15"/>
  <c r="D26" i="15" s="1"/>
  <c r="C29" i="15"/>
  <c r="D29" i="15" s="1"/>
  <c r="M8" i="23"/>
  <c r="C81" i="15"/>
  <c r="D81" i="15" s="1"/>
  <c r="D99" i="15" s="1"/>
  <c r="C102" i="15" s="1"/>
  <c r="C9" i="23"/>
  <c r="C8" i="23"/>
  <c r="H68" i="18"/>
  <c r="H76" i="18" s="1"/>
  <c r="G80" i="18" s="1"/>
  <c r="H80" i="18" s="1"/>
  <c r="H14" i="18"/>
  <c r="H76" i="15"/>
  <c r="G80" i="15" s="1"/>
  <c r="H80" i="15" s="1"/>
  <c r="D76" i="18"/>
  <c r="L68" i="15"/>
  <c r="L14" i="18"/>
  <c r="L22" i="18" s="1"/>
  <c r="K25" i="18" s="1"/>
  <c r="L25" i="18" s="1"/>
  <c r="L68" i="18"/>
  <c r="L76" i="18" s="1"/>
  <c r="K80" i="18" s="1"/>
  <c r="L80" i="18" s="1"/>
  <c r="L14" i="15"/>
  <c r="L22" i="15" s="1"/>
  <c r="K25" i="15" s="1"/>
  <c r="L25" i="15" s="1"/>
  <c r="AA91" i="19" l="1"/>
  <c r="AA95" i="19"/>
  <c r="AB95" i="19" s="1"/>
  <c r="AA96" i="19"/>
  <c r="AB96" i="19" s="1"/>
  <c r="AE91" i="19"/>
  <c r="AE95" i="19"/>
  <c r="AF95" i="19" s="1"/>
  <c r="AE96" i="19"/>
  <c r="AF96" i="19" s="1"/>
  <c r="AA35" i="19"/>
  <c r="AB35" i="19" s="1"/>
  <c r="AA41" i="19"/>
  <c r="AB41" i="19" s="1"/>
  <c r="AA38" i="19"/>
  <c r="AB38" i="19" s="1"/>
  <c r="AA39" i="19"/>
  <c r="AB39" i="19" s="1"/>
  <c r="AA37" i="19"/>
  <c r="AB37" i="19" s="1"/>
  <c r="AA40" i="19"/>
  <c r="AB40" i="19" s="1"/>
  <c r="AA42" i="19"/>
  <c r="AB42" i="19" s="1"/>
  <c r="AI42" i="16"/>
  <c r="AJ42" i="16" s="1"/>
  <c r="AI40" i="16"/>
  <c r="AJ40" i="16" s="1"/>
  <c r="AI38" i="16"/>
  <c r="AJ38" i="16" s="1"/>
  <c r="AI39" i="16"/>
  <c r="AJ39" i="16" s="1"/>
  <c r="AI37" i="16"/>
  <c r="AJ37" i="16" s="1"/>
  <c r="AI41" i="16"/>
  <c r="AJ41" i="16" s="1"/>
  <c r="AE92" i="19"/>
  <c r="AE97" i="19"/>
  <c r="AE94" i="19"/>
  <c r="AE93" i="19"/>
  <c r="AA92" i="19"/>
  <c r="AA97" i="19"/>
  <c r="AA93" i="19"/>
  <c r="AA94" i="19"/>
  <c r="AE38" i="26"/>
  <c r="AF38" i="26" s="1"/>
  <c r="AE40" i="26"/>
  <c r="AF40" i="26" s="1"/>
  <c r="AE42" i="26"/>
  <c r="AF42" i="26" s="1"/>
  <c r="AE39" i="26"/>
  <c r="AF39" i="26" s="1"/>
  <c r="AE41" i="26"/>
  <c r="AF41" i="26" s="1"/>
  <c r="AE37" i="26"/>
  <c r="AF37" i="26" s="1"/>
  <c r="AE42" i="29"/>
  <c r="AF42" i="29" s="1"/>
  <c r="AE39" i="29"/>
  <c r="AF39" i="29" s="1"/>
  <c r="AE37" i="29"/>
  <c r="AF37" i="29" s="1"/>
  <c r="AE40" i="29"/>
  <c r="AF40" i="29" s="1"/>
  <c r="AE41" i="29"/>
  <c r="AF41" i="29" s="1"/>
  <c r="AE38" i="29"/>
  <c r="AF38" i="29" s="1"/>
  <c r="AA31" i="19"/>
  <c r="AB31" i="19" s="1"/>
  <c r="AA30" i="19"/>
  <c r="AB30" i="19" s="1"/>
  <c r="AA28" i="19"/>
  <c r="AB28" i="19" s="1"/>
  <c r="AA33" i="19"/>
  <c r="AB33" i="19" s="1"/>
  <c r="AA34" i="19"/>
  <c r="AB34" i="19" s="1"/>
  <c r="AA27" i="19"/>
  <c r="AB27" i="19" s="1"/>
  <c r="AA32" i="19"/>
  <c r="AB32" i="19" s="1"/>
  <c r="AU103" i="17"/>
  <c r="AU104" i="17" s="1"/>
  <c r="C81" i="18"/>
  <c r="D81" i="18" s="1"/>
  <c r="C80" i="18"/>
  <c r="D80" i="18" s="1"/>
  <c r="AE90" i="19"/>
  <c r="AE87" i="19"/>
  <c r="AE89" i="19"/>
  <c r="AE84" i="19"/>
  <c r="AE82" i="19"/>
  <c r="AA90" i="19"/>
  <c r="AA87" i="19"/>
  <c r="AA84" i="19"/>
  <c r="AA89" i="19"/>
  <c r="AA82" i="19"/>
  <c r="AE33" i="29"/>
  <c r="AE35" i="29"/>
  <c r="AE36" i="29"/>
  <c r="AE30" i="29"/>
  <c r="AI36" i="16"/>
  <c r="AI30" i="16"/>
  <c r="AI35" i="16"/>
  <c r="AI33" i="16"/>
  <c r="AE31" i="26"/>
  <c r="AE35" i="26"/>
  <c r="AE30" i="26"/>
  <c r="AE36" i="26"/>
  <c r="AE33" i="26"/>
  <c r="AA88" i="19"/>
  <c r="AA85" i="19"/>
  <c r="AA83" i="19"/>
  <c r="AA86" i="19"/>
  <c r="Y15" i="23"/>
  <c r="G81" i="18"/>
  <c r="H81" i="18" s="1"/>
  <c r="AI20" i="19"/>
  <c r="AE22" i="19"/>
  <c r="K81" i="18"/>
  <c r="L81" i="18" s="1"/>
  <c r="Y16" i="23"/>
  <c r="AI74" i="19"/>
  <c r="AI76" i="16"/>
  <c r="AE28" i="26"/>
  <c r="AI52" i="17"/>
  <c r="AQ105" i="17"/>
  <c r="AU49" i="3"/>
  <c r="AM51" i="3"/>
  <c r="AE27" i="26"/>
  <c r="AI52" i="3"/>
  <c r="AU49" i="17"/>
  <c r="AE34" i="26"/>
  <c r="AE32" i="26"/>
  <c r="AM51" i="17"/>
  <c r="AI107" i="17"/>
  <c r="AQ50" i="17"/>
  <c r="AQ50" i="3"/>
  <c r="AM106" i="17"/>
  <c r="AE107" i="3"/>
  <c r="AI106" i="3"/>
  <c r="AM106" i="3"/>
  <c r="AU103" i="3"/>
  <c r="AQ105" i="3"/>
  <c r="C103" i="15"/>
  <c r="AM73" i="19"/>
  <c r="AN73" i="26"/>
  <c r="AN76" i="26" s="1"/>
  <c r="AM80" i="26" s="1"/>
  <c r="AU72" i="19"/>
  <c r="AU18" i="19"/>
  <c r="AE83" i="19"/>
  <c r="AE86" i="19"/>
  <c r="AE88" i="19"/>
  <c r="AE85" i="19"/>
  <c r="AM19" i="19"/>
  <c r="AQ72" i="19"/>
  <c r="AQ18" i="19"/>
  <c r="AI22" i="27"/>
  <c r="AI22" i="29"/>
  <c r="AM76" i="16"/>
  <c r="AN22" i="29"/>
  <c r="AM25" i="29" s="1"/>
  <c r="AE29" i="29"/>
  <c r="AE26" i="29"/>
  <c r="AE26" i="28"/>
  <c r="AE29" i="28"/>
  <c r="AI27" i="28"/>
  <c r="AI32" i="28"/>
  <c r="AI31" i="28"/>
  <c r="AI28" i="28"/>
  <c r="AI34" i="28"/>
  <c r="AR17" i="27"/>
  <c r="AR18" i="27"/>
  <c r="AE32" i="28"/>
  <c r="AE31" i="28"/>
  <c r="AE34" i="28"/>
  <c r="AE28" i="28"/>
  <c r="AE27" i="28"/>
  <c r="AR18" i="26"/>
  <c r="AR17" i="26"/>
  <c r="AV17" i="27"/>
  <c r="AV18" i="27"/>
  <c r="F16" i="23"/>
  <c r="AI26" i="27"/>
  <c r="AI29" i="27"/>
  <c r="AJ19" i="26"/>
  <c r="AJ22" i="26" s="1"/>
  <c r="AI25" i="26" s="1"/>
  <c r="AI22" i="26"/>
  <c r="AI29" i="29"/>
  <c r="AI26" i="29"/>
  <c r="AV17" i="26"/>
  <c r="AV18" i="26"/>
  <c r="AE27" i="29"/>
  <c r="AE31" i="29"/>
  <c r="AE34" i="29"/>
  <c r="AE28" i="29"/>
  <c r="AE32" i="29"/>
  <c r="AM20" i="16"/>
  <c r="AU18" i="16"/>
  <c r="AU19" i="16" s="1"/>
  <c r="AI28" i="16"/>
  <c r="AI31" i="16"/>
  <c r="AI27" i="16"/>
  <c r="AI32" i="16"/>
  <c r="AI34" i="16"/>
  <c r="AQ18" i="16"/>
  <c r="AQ19" i="16" s="1"/>
  <c r="AQ20" i="16" s="1"/>
  <c r="K26" i="15"/>
  <c r="L26" i="15" s="1"/>
  <c r="K29" i="15"/>
  <c r="L29" i="15" s="1"/>
  <c r="W10" i="23"/>
  <c r="K26" i="18"/>
  <c r="L26" i="18" s="1"/>
  <c r="K29" i="18"/>
  <c r="L29" i="18" s="1"/>
  <c r="C10" i="23"/>
  <c r="M9" i="23"/>
  <c r="G81" i="15"/>
  <c r="H81" i="15" s="1"/>
  <c r="H99" i="15" s="1"/>
  <c r="G102" i="15" s="1"/>
  <c r="AG8" i="23"/>
  <c r="AG10" i="23"/>
  <c r="AG9" i="23"/>
  <c r="D44" i="18"/>
  <c r="C47" i="18" s="1"/>
  <c r="D44" i="15"/>
  <c r="H44" i="15"/>
  <c r="H22" i="18"/>
  <c r="G25" i="18" s="1"/>
  <c r="H25" i="18" s="1"/>
  <c r="L76" i="15"/>
  <c r="K80" i="15" s="1"/>
  <c r="L80" i="15" s="1"/>
  <c r="P68" i="18"/>
  <c r="P76" i="18" s="1"/>
  <c r="O80" i="18" s="1"/>
  <c r="P80" i="18" s="1"/>
  <c r="P68" i="15"/>
  <c r="P14" i="15"/>
  <c r="P22" i="15" s="1"/>
  <c r="O25" i="15" s="1"/>
  <c r="P25" i="15" s="1"/>
  <c r="P14" i="18"/>
  <c r="P22" i="18" s="1"/>
  <c r="O25" i="18" s="1"/>
  <c r="P25" i="18" s="1"/>
  <c r="AM91" i="16" l="1"/>
  <c r="AM96" i="16"/>
  <c r="AN96" i="16" s="1"/>
  <c r="AM95" i="16"/>
  <c r="AN95" i="16" s="1"/>
  <c r="AI91" i="16"/>
  <c r="AI95" i="16"/>
  <c r="AJ95" i="16" s="1"/>
  <c r="AI96" i="16"/>
  <c r="AJ96" i="16" s="1"/>
  <c r="AI42" i="26"/>
  <c r="AJ42" i="26" s="1"/>
  <c r="AI38" i="26"/>
  <c r="AJ38" i="26" s="1"/>
  <c r="AI37" i="26"/>
  <c r="AJ37" i="26" s="1"/>
  <c r="AI40" i="26"/>
  <c r="AJ40" i="26" s="1"/>
  <c r="AI41" i="26"/>
  <c r="AJ41" i="26" s="1"/>
  <c r="AI39" i="26"/>
  <c r="AJ39" i="26" s="1"/>
  <c r="AM97" i="16"/>
  <c r="AM93" i="16"/>
  <c r="AM94" i="16"/>
  <c r="AM92" i="16"/>
  <c r="AI94" i="16"/>
  <c r="AI93" i="16"/>
  <c r="AI92" i="16"/>
  <c r="AI97" i="16"/>
  <c r="AI41" i="29"/>
  <c r="AJ41" i="29" s="1"/>
  <c r="AI39" i="29"/>
  <c r="AJ39" i="29" s="1"/>
  <c r="AI42" i="29"/>
  <c r="AJ42" i="29" s="1"/>
  <c r="AI37" i="29"/>
  <c r="AJ37" i="29" s="1"/>
  <c r="AI40" i="29"/>
  <c r="AJ40" i="29" s="1"/>
  <c r="AI38" i="29"/>
  <c r="AJ38" i="29" s="1"/>
  <c r="AE37" i="19"/>
  <c r="AF37" i="19" s="1"/>
  <c r="AE39" i="19"/>
  <c r="AF39" i="19" s="1"/>
  <c r="AE40" i="19"/>
  <c r="AF40" i="19" s="1"/>
  <c r="AE41" i="19"/>
  <c r="AF41" i="19" s="1"/>
  <c r="AE42" i="19"/>
  <c r="AF42" i="19" s="1"/>
  <c r="AE38" i="19"/>
  <c r="AF38" i="19" s="1"/>
  <c r="AI41" i="27"/>
  <c r="AJ41" i="27" s="1"/>
  <c r="AI40" i="27"/>
  <c r="AJ40" i="27" s="1"/>
  <c r="AI39" i="27"/>
  <c r="AJ39" i="27" s="1"/>
  <c r="AI38" i="27"/>
  <c r="AJ38" i="27" s="1"/>
  <c r="AI42" i="27"/>
  <c r="AJ42" i="27" s="1"/>
  <c r="AI37" i="27"/>
  <c r="AJ37" i="27" s="1"/>
  <c r="D99" i="18"/>
  <c r="C102" i="18" s="1"/>
  <c r="C103" i="18" s="1"/>
  <c r="AI22" i="19"/>
  <c r="AM90" i="16"/>
  <c r="AM82" i="16"/>
  <c r="AM84" i="16"/>
  <c r="AM89" i="16"/>
  <c r="AM87" i="16"/>
  <c r="AI83" i="16"/>
  <c r="AI90" i="16"/>
  <c r="AI82" i="16"/>
  <c r="AI89" i="16"/>
  <c r="AI87" i="16"/>
  <c r="AI84" i="16"/>
  <c r="AI32" i="19"/>
  <c r="AI36" i="19"/>
  <c r="AI35" i="19"/>
  <c r="AI36" i="29"/>
  <c r="AI33" i="29"/>
  <c r="AI30" i="29"/>
  <c r="AI35" i="29"/>
  <c r="AI36" i="26"/>
  <c r="AI33" i="26"/>
  <c r="AI30" i="26"/>
  <c r="AI35" i="26"/>
  <c r="AI27" i="27"/>
  <c r="AI35" i="27"/>
  <c r="AI33" i="27"/>
  <c r="AI36" i="27"/>
  <c r="AI30" i="27"/>
  <c r="AE30" i="19"/>
  <c r="AE35" i="19"/>
  <c r="AE36" i="19"/>
  <c r="AE33" i="19"/>
  <c r="AM74" i="19"/>
  <c r="AI76" i="19"/>
  <c r="AI34" i="19"/>
  <c r="AM20" i="19"/>
  <c r="C47" i="15"/>
  <c r="C48" i="15" s="1"/>
  <c r="D55" i="15"/>
  <c r="O81" i="18"/>
  <c r="P81" i="18" s="1"/>
  <c r="AI31" i="19"/>
  <c r="AE31" i="19"/>
  <c r="AE32" i="19"/>
  <c r="AE28" i="19"/>
  <c r="AE34" i="19"/>
  <c r="AE27" i="19"/>
  <c r="Y17" i="23"/>
  <c r="O17" i="23"/>
  <c r="AI86" i="16"/>
  <c r="AI85" i="16"/>
  <c r="AI88" i="16"/>
  <c r="AI34" i="27"/>
  <c r="AI32" i="27"/>
  <c r="AI31" i="27"/>
  <c r="AU105" i="17"/>
  <c r="AQ51" i="17"/>
  <c r="AM52" i="3"/>
  <c r="AU50" i="17"/>
  <c r="AU50" i="3"/>
  <c r="AQ19" i="19"/>
  <c r="AM52" i="17"/>
  <c r="AQ106" i="17"/>
  <c r="AQ51" i="3"/>
  <c r="AI31" i="29"/>
  <c r="AI32" i="29"/>
  <c r="C48" i="18"/>
  <c r="AI27" i="29"/>
  <c r="AM107" i="17"/>
  <c r="AQ106" i="3"/>
  <c r="C104" i="15"/>
  <c r="AU104" i="3"/>
  <c r="AM107" i="3"/>
  <c r="AI107" i="3"/>
  <c r="G103" i="15"/>
  <c r="G47" i="15"/>
  <c r="AI28" i="27"/>
  <c r="AI83" i="19"/>
  <c r="AU19" i="19"/>
  <c r="AQ73" i="19"/>
  <c r="AU73" i="19"/>
  <c r="AU74" i="19" s="1"/>
  <c r="AM81" i="26"/>
  <c r="AI28" i="29"/>
  <c r="AI34" i="29"/>
  <c r="AM22" i="29"/>
  <c r="AU76" i="16"/>
  <c r="AM83" i="16"/>
  <c r="AM88" i="16"/>
  <c r="AM85" i="16"/>
  <c r="AM86" i="16"/>
  <c r="AN19" i="27"/>
  <c r="AN22" i="27" s="1"/>
  <c r="AM25" i="27" s="1"/>
  <c r="AM22" i="27"/>
  <c r="AV19" i="26"/>
  <c r="AV22" i="26" s="1"/>
  <c r="AU25" i="26" s="1"/>
  <c r="AR19" i="27"/>
  <c r="AR22" i="27" s="1"/>
  <c r="AQ25" i="27" s="1"/>
  <c r="AR19" i="26"/>
  <c r="AR22" i="26" s="1"/>
  <c r="AQ25" i="26" s="1"/>
  <c r="AV19" i="27"/>
  <c r="AV22" i="27" s="1"/>
  <c r="AU25" i="27" s="1"/>
  <c r="AM26" i="28"/>
  <c r="AM29" i="28"/>
  <c r="AM28" i="28"/>
  <c r="AM34" i="28"/>
  <c r="AM31" i="28"/>
  <c r="AM27" i="28"/>
  <c r="AM32" i="28"/>
  <c r="AQ22" i="29"/>
  <c r="AR22" i="29"/>
  <c r="AQ25" i="29" s="1"/>
  <c r="AQ22" i="27"/>
  <c r="AM22" i="16"/>
  <c r="AI28" i="26"/>
  <c r="AI31" i="26"/>
  <c r="AI34" i="26"/>
  <c r="AI27" i="26"/>
  <c r="AI32" i="26"/>
  <c r="AI29" i="26"/>
  <c r="E16" i="23"/>
  <c r="AI26" i="26"/>
  <c r="AN19" i="26"/>
  <c r="AN22" i="26" s="1"/>
  <c r="AM25" i="26" s="1"/>
  <c r="AM22" i="26"/>
  <c r="AU22" i="29"/>
  <c r="AM26" i="29"/>
  <c r="AM29" i="29"/>
  <c r="AV22" i="29"/>
  <c r="AU25" i="29" s="1"/>
  <c r="AQ22" i="16"/>
  <c r="AU20" i="16"/>
  <c r="W11" i="23"/>
  <c r="O26" i="18"/>
  <c r="P26" i="18" s="1"/>
  <c r="O29" i="18"/>
  <c r="P29" i="18" s="1"/>
  <c r="O26" i="15"/>
  <c r="P26" i="15" s="1"/>
  <c r="O29" i="15"/>
  <c r="P29" i="15" s="1"/>
  <c r="W9" i="23"/>
  <c r="G26" i="18"/>
  <c r="H26" i="18" s="1"/>
  <c r="G29" i="18"/>
  <c r="H29" i="18" s="1"/>
  <c r="M10" i="23"/>
  <c r="K81" i="15"/>
  <c r="L81" i="15" s="1"/>
  <c r="L99" i="15" s="1"/>
  <c r="K102" i="15" s="1"/>
  <c r="C11" i="23"/>
  <c r="AG11" i="23"/>
  <c r="L44" i="15"/>
  <c r="L99" i="18"/>
  <c r="L44" i="18"/>
  <c r="P76" i="15"/>
  <c r="O80" i="15" s="1"/>
  <c r="P80" i="15" s="1"/>
  <c r="AU91" i="16" l="1"/>
  <c r="AU95" i="16"/>
  <c r="AV95" i="16" s="1"/>
  <c r="AU96" i="16"/>
  <c r="AV96" i="16" s="1"/>
  <c r="AI91" i="19"/>
  <c r="AI95" i="19"/>
  <c r="AJ95" i="19" s="1"/>
  <c r="AI96" i="19"/>
  <c r="AJ96" i="19" s="1"/>
  <c r="AI33" i="19"/>
  <c r="AI37" i="19"/>
  <c r="AJ37" i="19" s="1"/>
  <c r="AI41" i="19"/>
  <c r="AJ41" i="19" s="1"/>
  <c r="AI40" i="19"/>
  <c r="AJ40" i="19" s="1"/>
  <c r="AI39" i="19"/>
  <c r="AJ39" i="19" s="1"/>
  <c r="AI42" i="19"/>
  <c r="AJ42" i="19" s="1"/>
  <c r="AI38" i="19"/>
  <c r="AJ38" i="19" s="1"/>
  <c r="AQ42" i="16"/>
  <c r="AR42" i="16" s="1"/>
  <c r="AQ41" i="16"/>
  <c r="AR41" i="16" s="1"/>
  <c r="AQ40" i="16"/>
  <c r="AR40" i="16" s="1"/>
  <c r="AQ39" i="16"/>
  <c r="AR39" i="16" s="1"/>
  <c r="AQ38" i="16"/>
  <c r="AR38" i="16" s="1"/>
  <c r="AQ37" i="16"/>
  <c r="AR37" i="16" s="1"/>
  <c r="AU94" i="16"/>
  <c r="AU92" i="16"/>
  <c r="AU97" i="16"/>
  <c r="AU93" i="16"/>
  <c r="AI88" i="19"/>
  <c r="AI92" i="19"/>
  <c r="AI93" i="19"/>
  <c r="AI97" i="19"/>
  <c r="AI94" i="19"/>
  <c r="AM39" i="16"/>
  <c r="AN39" i="16" s="1"/>
  <c r="AM40" i="16"/>
  <c r="AN40" i="16" s="1"/>
  <c r="AM42" i="16"/>
  <c r="AN42" i="16" s="1"/>
  <c r="AM41" i="16"/>
  <c r="AN41" i="16" s="1"/>
  <c r="AM38" i="16"/>
  <c r="AN38" i="16" s="1"/>
  <c r="AM37" i="16"/>
  <c r="AN37" i="16" s="1"/>
  <c r="AU37" i="29"/>
  <c r="AV37" i="29" s="1"/>
  <c r="AU42" i="29"/>
  <c r="AV42" i="29" s="1"/>
  <c r="AU38" i="29"/>
  <c r="AV38" i="29" s="1"/>
  <c r="AU39" i="29"/>
  <c r="AV39" i="29" s="1"/>
  <c r="AU40" i="29"/>
  <c r="AV40" i="29" s="1"/>
  <c r="AU41" i="29"/>
  <c r="AV41" i="29" s="1"/>
  <c r="AQ39" i="27"/>
  <c r="AR39" i="27" s="1"/>
  <c r="AQ37" i="27"/>
  <c r="AR37" i="27" s="1"/>
  <c r="AQ42" i="27"/>
  <c r="AR42" i="27" s="1"/>
  <c r="AQ38" i="27"/>
  <c r="AR38" i="27" s="1"/>
  <c r="AQ40" i="27"/>
  <c r="AR40" i="27" s="1"/>
  <c r="AQ41" i="27"/>
  <c r="AR41" i="27" s="1"/>
  <c r="AM39" i="29"/>
  <c r="AN39" i="29" s="1"/>
  <c r="AM37" i="29"/>
  <c r="AN37" i="29" s="1"/>
  <c r="AM42" i="29"/>
  <c r="AN42" i="29" s="1"/>
  <c r="AM40" i="29"/>
  <c r="AN40" i="29" s="1"/>
  <c r="AM38" i="29"/>
  <c r="AN38" i="29" s="1"/>
  <c r="AM41" i="29"/>
  <c r="AN41" i="29" s="1"/>
  <c r="AM38" i="26"/>
  <c r="AN38" i="26" s="1"/>
  <c r="AM39" i="26"/>
  <c r="AN39" i="26" s="1"/>
  <c r="AM42" i="26"/>
  <c r="AN42" i="26" s="1"/>
  <c r="AM41" i="26"/>
  <c r="AN41" i="26" s="1"/>
  <c r="AM37" i="26"/>
  <c r="AN37" i="26" s="1"/>
  <c r="AM40" i="26"/>
  <c r="AN40" i="26" s="1"/>
  <c r="AQ41" i="29"/>
  <c r="AR41" i="29" s="1"/>
  <c r="AQ39" i="29"/>
  <c r="AR39" i="29" s="1"/>
  <c r="AQ37" i="29"/>
  <c r="AR37" i="29" s="1"/>
  <c r="AQ38" i="29"/>
  <c r="AR38" i="29" s="1"/>
  <c r="AQ40" i="29"/>
  <c r="AR40" i="29" s="1"/>
  <c r="AQ42" i="29"/>
  <c r="AR42" i="29" s="1"/>
  <c r="AM37" i="27"/>
  <c r="AN37" i="27" s="1"/>
  <c r="AM39" i="27"/>
  <c r="AN39" i="27" s="1"/>
  <c r="AM42" i="27"/>
  <c r="AN42" i="27" s="1"/>
  <c r="AM40" i="27"/>
  <c r="AN40" i="27" s="1"/>
  <c r="AM41" i="27"/>
  <c r="AN41" i="27" s="1"/>
  <c r="AM38" i="27"/>
  <c r="AN38" i="27" s="1"/>
  <c r="AI86" i="19"/>
  <c r="AI30" i="19"/>
  <c r="AI85" i="19"/>
  <c r="AI27" i="19"/>
  <c r="AI28" i="19"/>
  <c r="AM76" i="19"/>
  <c r="AM22" i="19"/>
  <c r="AU90" i="16"/>
  <c r="AU82" i="16"/>
  <c r="AU89" i="16"/>
  <c r="AU87" i="16"/>
  <c r="AU84" i="16"/>
  <c r="AI90" i="19"/>
  <c r="AI87" i="19"/>
  <c r="AI89" i="19"/>
  <c r="AI84" i="19"/>
  <c r="AI82" i="19"/>
  <c r="AM89" i="19"/>
  <c r="AM35" i="26"/>
  <c r="AM33" i="26"/>
  <c r="AM30" i="26"/>
  <c r="AM36" i="26"/>
  <c r="AU36" i="29"/>
  <c r="AU30" i="29"/>
  <c r="AU33" i="29"/>
  <c r="AU35" i="29"/>
  <c r="AQ30" i="29"/>
  <c r="AQ35" i="29"/>
  <c r="AQ36" i="29"/>
  <c r="AQ33" i="29"/>
  <c r="AQ36" i="16"/>
  <c r="AQ33" i="16"/>
  <c r="AQ30" i="16"/>
  <c r="AQ35" i="16"/>
  <c r="AM34" i="16"/>
  <c r="AM36" i="16"/>
  <c r="AM30" i="16"/>
  <c r="AM35" i="16"/>
  <c r="AM33" i="16"/>
  <c r="AM33" i="27"/>
  <c r="AM30" i="27"/>
  <c r="AM36" i="27"/>
  <c r="AM35" i="27"/>
  <c r="AM36" i="19"/>
  <c r="AQ36" i="27"/>
  <c r="AQ33" i="27"/>
  <c r="AQ30" i="27"/>
  <c r="AQ35" i="27"/>
  <c r="AM32" i="29"/>
  <c r="AM33" i="29"/>
  <c r="AM30" i="29"/>
  <c r="AM35" i="29"/>
  <c r="AM36" i="29"/>
  <c r="K47" i="15"/>
  <c r="K48" i="15" s="1"/>
  <c r="AM26" i="27"/>
  <c r="Y19" i="23"/>
  <c r="Y18" i="23"/>
  <c r="AU20" i="19"/>
  <c r="K102" i="18"/>
  <c r="K103" i="18" s="1"/>
  <c r="S81" i="18"/>
  <c r="AQ29" i="26"/>
  <c r="AQ20" i="19"/>
  <c r="F18" i="23"/>
  <c r="K47" i="18"/>
  <c r="AQ74" i="19"/>
  <c r="AQ76" i="19" s="1"/>
  <c r="H8" i="23"/>
  <c r="C11" i="4"/>
  <c r="AQ76" i="16"/>
  <c r="AM34" i="29"/>
  <c r="AM28" i="29"/>
  <c r="AM27" i="29"/>
  <c r="AM31" i="29"/>
  <c r="AQ52" i="3"/>
  <c r="AQ107" i="17"/>
  <c r="C104" i="18"/>
  <c r="C49" i="18"/>
  <c r="AQ52" i="17"/>
  <c r="AU51" i="3"/>
  <c r="AU106" i="17"/>
  <c r="AU51" i="17"/>
  <c r="G104" i="15"/>
  <c r="AU105" i="3"/>
  <c r="C105" i="15"/>
  <c r="AQ107" i="3"/>
  <c r="C49" i="15"/>
  <c r="K103" i="15"/>
  <c r="G48" i="15"/>
  <c r="AU76" i="19"/>
  <c r="AM31" i="16"/>
  <c r="AQ29" i="27"/>
  <c r="AM85" i="19"/>
  <c r="AM86" i="19"/>
  <c r="AM83" i="19"/>
  <c r="AQ26" i="27"/>
  <c r="AM29" i="27"/>
  <c r="AM27" i="16"/>
  <c r="AQ22" i="26"/>
  <c r="AQ26" i="26"/>
  <c r="F17" i="23"/>
  <c r="AU22" i="27"/>
  <c r="AU85" i="16"/>
  <c r="AU88" i="16"/>
  <c r="AU83" i="16"/>
  <c r="AU86" i="16"/>
  <c r="AM28" i="16"/>
  <c r="AU22" i="26"/>
  <c r="AM32" i="16"/>
  <c r="AM27" i="27"/>
  <c r="AM32" i="27"/>
  <c r="AM34" i="27"/>
  <c r="AM31" i="27"/>
  <c r="AM28" i="27"/>
  <c r="E18" i="23"/>
  <c r="AQ26" i="28"/>
  <c r="AQ29" i="28"/>
  <c r="AU26" i="29"/>
  <c r="AU29" i="29"/>
  <c r="AU27" i="29"/>
  <c r="AU32" i="29"/>
  <c r="AU34" i="29"/>
  <c r="AU28" i="29"/>
  <c r="AU31" i="29"/>
  <c r="E19" i="23"/>
  <c r="AU29" i="26"/>
  <c r="AU26" i="26"/>
  <c r="AQ31" i="28"/>
  <c r="AQ28" i="28"/>
  <c r="AQ32" i="28"/>
  <c r="AQ27" i="28"/>
  <c r="AQ34" i="28"/>
  <c r="AM28" i="26"/>
  <c r="AM34" i="26"/>
  <c r="AM27" i="26"/>
  <c r="AM32" i="26"/>
  <c r="AM31" i="26"/>
  <c r="AU26" i="27"/>
  <c r="F19" i="23"/>
  <c r="AU29" i="27"/>
  <c r="AM29" i="26"/>
  <c r="E17" i="23"/>
  <c r="AM26" i="26"/>
  <c r="AQ34" i="27"/>
  <c r="AQ28" i="27"/>
  <c r="AQ27" i="27"/>
  <c r="AQ31" i="27"/>
  <c r="AQ32" i="27"/>
  <c r="AQ26" i="29"/>
  <c r="AQ29" i="29"/>
  <c r="AQ34" i="29"/>
  <c r="AQ28" i="29"/>
  <c r="AQ27" i="29"/>
  <c r="AQ31" i="29"/>
  <c r="AQ32" i="29"/>
  <c r="AQ28" i="16"/>
  <c r="AQ31" i="16"/>
  <c r="AQ27" i="16"/>
  <c r="AQ32" i="16"/>
  <c r="AQ34" i="16"/>
  <c r="AU22" i="16"/>
  <c r="S29" i="15"/>
  <c r="T29" i="15" s="1"/>
  <c r="S29" i="18"/>
  <c r="T29" i="18" s="1"/>
  <c r="M11" i="23"/>
  <c r="O81" i="15"/>
  <c r="P81" i="15" s="1"/>
  <c r="P99" i="15" s="1"/>
  <c r="O102" i="15" s="1"/>
  <c r="P44" i="15"/>
  <c r="P99" i="18"/>
  <c r="P44" i="18"/>
  <c r="H44" i="18"/>
  <c r="H99" i="18"/>
  <c r="AQ91" i="16" l="1"/>
  <c r="AQ95" i="16"/>
  <c r="AR95" i="16" s="1"/>
  <c r="AQ96" i="16"/>
  <c r="AR96" i="16" s="1"/>
  <c r="AM91" i="19"/>
  <c r="AM95" i="19"/>
  <c r="AN95" i="19" s="1"/>
  <c r="AM96" i="19"/>
  <c r="AN96" i="19" s="1"/>
  <c r="AQ91" i="19"/>
  <c r="AQ95" i="19"/>
  <c r="AR95" i="19" s="1"/>
  <c r="AQ96" i="19"/>
  <c r="AR96" i="19" s="1"/>
  <c r="AU91" i="19"/>
  <c r="AU95" i="19"/>
  <c r="AV95" i="19" s="1"/>
  <c r="AU96" i="19"/>
  <c r="AV96" i="19" s="1"/>
  <c r="AM31" i="19"/>
  <c r="AM37" i="19"/>
  <c r="AN37" i="19" s="1"/>
  <c r="AM39" i="19"/>
  <c r="AN39" i="19" s="1"/>
  <c r="AM41" i="19"/>
  <c r="AN41" i="19" s="1"/>
  <c r="AM42" i="19"/>
  <c r="AN42" i="19" s="1"/>
  <c r="AM38" i="19"/>
  <c r="AN38" i="19" s="1"/>
  <c r="AM40" i="19"/>
  <c r="AN40" i="19" s="1"/>
  <c r="AQ94" i="19"/>
  <c r="AQ93" i="19"/>
  <c r="AQ97" i="19"/>
  <c r="AQ92" i="19"/>
  <c r="AM90" i="19"/>
  <c r="AM92" i="19"/>
  <c r="AM93" i="19"/>
  <c r="AM94" i="19"/>
  <c r="AM97" i="19"/>
  <c r="AU39" i="27"/>
  <c r="AV39" i="27" s="1"/>
  <c r="AU37" i="27"/>
  <c r="AV37" i="27" s="1"/>
  <c r="AU42" i="27"/>
  <c r="AV42" i="27" s="1"/>
  <c r="AU41" i="27"/>
  <c r="AV41" i="27" s="1"/>
  <c r="AU40" i="27"/>
  <c r="AV40" i="27" s="1"/>
  <c r="AU38" i="27"/>
  <c r="AV38" i="27" s="1"/>
  <c r="AU92" i="19"/>
  <c r="AU94" i="19"/>
  <c r="AU93" i="19"/>
  <c r="AU97" i="19"/>
  <c r="AU42" i="16"/>
  <c r="AV42" i="16" s="1"/>
  <c r="AU39" i="16"/>
  <c r="AV39" i="16" s="1"/>
  <c r="AU38" i="16"/>
  <c r="AV38" i="16" s="1"/>
  <c r="AU41" i="16"/>
  <c r="AV41" i="16" s="1"/>
  <c r="AU37" i="16"/>
  <c r="AV37" i="16" s="1"/>
  <c r="AU40" i="16"/>
  <c r="AV40" i="16" s="1"/>
  <c r="AQ40" i="26"/>
  <c r="AR40" i="26" s="1"/>
  <c r="AQ38" i="26"/>
  <c r="AR38" i="26" s="1"/>
  <c r="AQ41" i="26"/>
  <c r="AR41" i="26" s="1"/>
  <c r="AQ37" i="26"/>
  <c r="AR37" i="26" s="1"/>
  <c r="AQ39" i="26"/>
  <c r="AR39" i="26" s="1"/>
  <c r="AQ42" i="26"/>
  <c r="AR42" i="26" s="1"/>
  <c r="AU38" i="26"/>
  <c r="AV38" i="26" s="1"/>
  <c r="AU42" i="26"/>
  <c r="AV42" i="26" s="1"/>
  <c r="AU39" i="26"/>
  <c r="AV39" i="26" s="1"/>
  <c r="AU37" i="26"/>
  <c r="AV37" i="26" s="1"/>
  <c r="AU41" i="26"/>
  <c r="AV41" i="26" s="1"/>
  <c r="AU40" i="26"/>
  <c r="AV40" i="26" s="1"/>
  <c r="AQ94" i="16"/>
  <c r="AQ92" i="16"/>
  <c r="AQ93" i="16"/>
  <c r="AQ97" i="16"/>
  <c r="AM35" i="19"/>
  <c r="AM33" i="19"/>
  <c r="AM30" i="19"/>
  <c r="AM82" i="19"/>
  <c r="AM84" i="19"/>
  <c r="AM88" i="19"/>
  <c r="AM87" i="19"/>
  <c r="AQ22" i="19"/>
  <c r="AM28" i="19"/>
  <c r="AM27" i="19"/>
  <c r="AM34" i="19"/>
  <c r="AM32" i="19"/>
  <c r="AU90" i="19"/>
  <c r="AU87" i="19"/>
  <c r="AU82" i="19"/>
  <c r="AU84" i="19"/>
  <c r="AU89" i="19"/>
  <c r="AQ88" i="19"/>
  <c r="AQ90" i="19"/>
  <c r="AQ87" i="19"/>
  <c r="AQ89" i="19"/>
  <c r="AQ82" i="19"/>
  <c r="AQ84" i="19"/>
  <c r="AQ88" i="16"/>
  <c r="AQ90" i="16"/>
  <c r="AQ82" i="16"/>
  <c r="AQ89" i="16"/>
  <c r="AQ84" i="16"/>
  <c r="AQ87" i="16"/>
  <c r="AU36" i="26"/>
  <c r="AU35" i="26"/>
  <c r="AU33" i="26"/>
  <c r="AU30" i="26"/>
  <c r="AU34" i="27"/>
  <c r="AU30" i="27"/>
  <c r="AU35" i="27"/>
  <c r="AU36" i="27"/>
  <c r="AU33" i="27"/>
  <c r="AU36" i="16"/>
  <c r="AU35" i="16"/>
  <c r="AU33" i="16"/>
  <c r="AU30" i="16"/>
  <c r="AQ32" i="26"/>
  <c r="AQ33" i="26"/>
  <c r="AQ35" i="26"/>
  <c r="AQ30" i="26"/>
  <c r="AQ36" i="26"/>
  <c r="AQ27" i="26"/>
  <c r="K48" i="18"/>
  <c r="W81" i="18"/>
  <c r="G47" i="18"/>
  <c r="O47" i="18"/>
  <c r="O48" i="18" s="1"/>
  <c r="AQ85" i="16"/>
  <c r="AU22" i="19"/>
  <c r="O102" i="18"/>
  <c r="O103" i="18" s="1"/>
  <c r="AQ86" i="16"/>
  <c r="O47" i="15"/>
  <c r="AQ83" i="16"/>
  <c r="AU27" i="27"/>
  <c r="AU31" i="27"/>
  <c r="AU32" i="27"/>
  <c r="AQ85" i="19"/>
  <c r="AQ86" i="19"/>
  <c r="AU107" i="17"/>
  <c r="C50" i="18"/>
  <c r="AQ31" i="26"/>
  <c r="AU52" i="3"/>
  <c r="C105" i="18"/>
  <c r="G102" i="18"/>
  <c r="AU52" i="17"/>
  <c r="AQ83" i="19"/>
  <c r="K104" i="18"/>
  <c r="C50" i="15"/>
  <c r="K104" i="15"/>
  <c r="O103" i="15"/>
  <c r="C106" i="15"/>
  <c r="K49" i="15"/>
  <c r="AU106" i="3"/>
  <c r="G49" i="15"/>
  <c r="G105" i="15"/>
  <c r="AQ34" i="26"/>
  <c r="AU88" i="19"/>
  <c r="AU86" i="19"/>
  <c r="AU83" i="19"/>
  <c r="AU85" i="19"/>
  <c r="AQ28" i="26"/>
  <c r="AU28" i="27"/>
  <c r="AU31" i="26"/>
  <c r="AU28" i="26"/>
  <c r="AU32" i="26"/>
  <c r="AU34" i="26"/>
  <c r="AU27" i="26"/>
  <c r="AU29" i="28"/>
  <c r="AU26" i="28"/>
  <c r="AU28" i="28"/>
  <c r="AU31" i="28"/>
  <c r="AU32" i="28"/>
  <c r="AU34" i="28"/>
  <c r="AU27" i="28"/>
  <c r="AU34" i="16"/>
  <c r="AU32" i="16"/>
  <c r="AU28" i="16"/>
  <c r="AU27" i="16"/>
  <c r="AU31" i="16"/>
  <c r="W29" i="15"/>
  <c r="X29" i="15" s="1"/>
  <c r="W29" i="18"/>
  <c r="X29" i="18" s="1"/>
  <c r="S81" i="15"/>
  <c r="AQ40" i="19" l="1"/>
  <c r="AR40" i="19" s="1"/>
  <c r="AQ37" i="19"/>
  <c r="AR37" i="19" s="1"/>
  <c r="AQ42" i="19"/>
  <c r="AR42" i="19" s="1"/>
  <c r="AQ38" i="19"/>
  <c r="AR38" i="19" s="1"/>
  <c r="AQ41" i="19"/>
  <c r="AR41" i="19" s="1"/>
  <c r="AQ39" i="19"/>
  <c r="AR39" i="19" s="1"/>
  <c r="AU37" i="19"/>
  <c r="AV37" i="19" s="1"/>
  <c r="AU38" i="19"/>
  <c r="AV38" i="19" s="1"/>
  <c r="AU39" i="19"/>
  <c r="AV39" i="19" s="1"/>
  <c r="AU42" i="19"/>
  <c r="AV42" i="19" s="1"/>
  <c r="AU40" i="19"/>
  <c r="AV40" i="19" s="1"/>
  <c r="AU41" i="19"/>
  <c r="AV41" i="19" s="1"/>
  <c r="AQ30" i="19"/>
  <c r="AQ31" i="19"/>
  <c r="AQ36" i="19"/>
  <c r="AQ35" i="19"/>
  <c r="AQ33" i="19"/>
  <c r="AQ28" i="19"/>
  <c r="AQ34" i="19"/>
  <c r="AQ27" i="19"/>
  <c r="AQ32" i="19"/>
  <c r="G48" i="18"/>
  <c r="G49" i="18" s="1"/>
  <c r="K49" i="18"/>
  <c r="K50" i="18" s="1"/>
  <c r="O48" i="15"/>
  <c r="O49" i="15" s="1"/>
  <c r="AU36" i="19"/>
  <c r="AU35" i="19"/>
  <c r="AU33" i="19"/>
  <c r="AU30" i="19"/>
  <c r="AU28" i="19"/>
  <c r="AU27" i="19"/>
  <c r="AU31" i="19"/>
  <c r="AU34" i="19"/>
  <c r="AU32" i="19"/>
  <c r="AA81" i="18"/>
  <c r="C106" i="18"/>
  <c r="O49" i="18"/>
  <c r="O104" i="18"/>
  <c r="G103" i="18"/>
  <c r="K105" i="18"/>
  <c r="C51" i="18"/>
  <c r="O104" i="15"/>
  <c r="G106" i="15"/>
  <c r="AU107" i="3"/>
  <c r="K105" i="15"/>
  <c r="G50" i="15"/>
  <c r="K50" i="15"/>
  <c r="C107" i="15"/>
  <c r="C51" i="15"/>
  <c r="AA29" i="15"/>
  <c r="AB29" i="15" s="1"/>
  <c r="AA29" i="18"/>
  <c r="AB29" i="18" s="1"/>
  <c r="W81" i="15"/>
  <c r="AE81" i="18" l="1"/>
  <c r="O105" i="18"/>
  <c r="G50" i="18"/>
  <c r="O50" i="18"/>
  <c r="K51" i="18"/>
  <c r="K106" i="18"/>
  <c r="C107" i="18"/>
  <c r="C52" i="18"/>
  <c r="G104" i="18"/>
  <c r="O50" i="15"/>
  <c r="C52" i="15"/>
  <c r="G107" i="15"/>
  <c r="K51" i="15"/>
  <c r="K106" i="15"/>
  <c r="G51" i="15"/>
  <c r="O105" i="15"/>
  <c r="AE29" i="18"/>
  <c r="AF29" i="18" s="1"/>
  <c r="AE29" i="15"/>
  <c r="AF29" i="15" s="1"/>
  <c r="AA81" i="15"/>
  <c r="AI81" i="18" l="1"/>
  <c r="K52" i="18"/>
  <c r="O51" i="18"/>
  <c r="G51" i="18"/>
  <c r="O106" i="18"/>
  <c r="G105" i="18"/>
  <c r="K107" i="18"/>
  <c r="G52" i="15"/>
  <c r="O51" i="15"/>
  <c r="O106" i="15"/>
  <c r="K107" i="15"/>
  <c r="K52" i="15"/>
  <c r="AI29" i="18"/>
  <c r="AJ29" i="18" s="1"/>
  <c r="AI29" i="15"/>
  <c r="AJ29" i="15" s="1"/>
  <c r="AE81" i="15"/>
  <c r="AM81" i="18" l="1"/>
  <c r="G52" i="18"/>
  <c r="O52" i="18"/>
  <c r="O107" i="18"/>
  <c r="G106" i="18"/>
  <c r="O107" i="15"/>
  <c r="O52" i="15"/>
  <c r="AM29" i="18"/>
  <c r="AN29" i="18" s="1"/>
  <c r="AM29" i="15"/>
  <c r="AN29" i="15" s="1"/>
  <c r="AI81" i="15"/>
  <c r="AQ81" i="18" l="1"/>
  <c r="G107" i="18"/>
  <c r="AQ29" i="18"/>
  <c r="AR29" i="18" s="1"/>
  <c r="AQ29" i="15"/>
  <c r="AR29" i="15" s="1"/>
  <c r="AM81" i="15"/>
  <c r="AU81" i="18" l="1"/>
  <c r="AU29" i="15"/>
  <c r="AV29" i="15" s="1"/>
  <c r="AU29" i="18"/>
  <c r="AV29" i="18" s="1"/>
  <c r="AQ81" i="15"/>
  <c r="AU81" i="15" l="1"/>
  <c r="C81" i="16" l="1"/>
  <c r="C81" i="19"/>
  <c r="C29" i="19"/>
  <c r="G29" i="19"/>
  <c r="C29" i="16"/>
  <c r="G81" i="19"/>
  <c r="G81" i="16" l="1"/>
  <c r="K29" i="19"/>
  <c r="G29" i="16"/>
  <c r="K81" i="19"/>
  <c r="O81" i="16" l="1"/>
  <c r="K81" i="16"/>
  <c r="K29" i="16"/>
  <c r="O29" i="19"/>
  <c r="O29" i="16"/>
  <c r="O81" i="19"/>
  <c r="S81" i="16" l="1"/>
  <c r="S29" i="19"/>
  <c r="S29" i="16"/>
  <c r="S81" i="19"/>
  <c r="W81" i="16" l="1"/>
  <c r="W29" i="19"/>
  <c r="W29" i="16"/>
  <c r="W81" i="19"/>
  <c r="AA81" i="16" l="1"/>
  <c r="AA29" i="19"/>
  <c r="AB29" i="19" s="1"/>
  <c r="AA29" i="16"/>
  <c r="AB29" i="16" s="1"/>
  <c r="AA81" i="19"/>
  <c r="AE81" i="16" l="1"/>
  <c r="AE29" i="16"/>
  <c r="AE29" i="19"/>
  <c r="AE81" i="19"/>
  <c r="AI81" i="16" l="1"/>
  <c r="AI29" i="16"/>
  <c r="AI29" i="19"/>
  <c r="AI81" i="19"/>
  <c r="AM81" i="16" l="1"/>
  <c r="AM29" i="16"/>
  <c r="AM29" i="19"/>
  <c r="AM81" i="19"/>
  <c r="AQ81" i="16" l="1"/>
  <c r="AQ29" i="19"/>
  <c r="AQ29" i="16"/>
  <c r="AQ81" i="19"/>
  <c r="AU81" i="16" l="1"/>
  <c r="AU29" i="16"/>
  <c r="AU29" i="19"/>
  <c r="AU81" i="19"/>
  <c r="B30" i="19" l="1"/>
  <c r="D30" i="19" s="1"/>
  <c r="B30" i="16"/>
  <c r="D30" i="16" s="1"/>
  <c r="B35" i="19"/>
  <c r="D35" i="19" s="1"/>
  <c r="B36" i="19"/>
  <c r="D36" i="19" s="1"/>
  <c r="B36" i="16"/>
  <c r="D36" i="16" s="1"/>
  <c r="B35" i="16"/>
  <c r="D35" i="16" s="1"/>
  <c r="B33" i="19"/>
  <c r="D33" i="19" s="1"/>
  <c r="B33" i="16"/>
  <c r="D33" i="16" s="1"/>
  <c r="B32" i="16"/>
  <c r="D32" i="16" s="1"/>
  <c r="B32" i="19"/>
  <c r="D32" i="19" s="1"/>
  <c r="B34" i="19"/>
  <c r="D34" i="19" s="1"/>
  <c r="B34" i="16"/>
  <c r="D34" i="16" s="1"/>
  <c r="B31" i="16"/>
  <c r="D31" i="16" s="1"/>
  <c r="B31" i="19"/>
  <c r="D31" i="19" s="1"/>
  <c r="B28" i="19"/>
  <c r="D28" i="19" s="1"/>
  <c r="B28" i="16"/>
  <c r="D28" i="16" s="1"/>
  <c r="B26" i="19"/>
  <c r="B26" i="16"/>
  <c r="B25" i="16"/>
  <c r="B25" i="19"/>
  <c r="B29" i="19"/>
  <c r="D29" i="19" s="1"/>
  <c r="B29" i="16"/>
  <c r="D29" i="16" s="1"/>
  <c r="B27" i="19"/>
  <c r="D27" i="19" s="1"/>
  <c r="B27" i="16"/>
  <c r="D27" i="16" s="1"/>
  <c r="F29" i="19" l="1"/>
  <c r="H29" i="19" s="1"/>
  <c r="F29" i="16"/>
  <c r="H29" i="16" s="1"/>
  <c r="F31" i="16"/>
  <c r="H31" i="16" s="1"/>
  <c r="F31" i="19"/>
  <c r="H31" i="19" s="1"/>
  <c r="F33" i="16"/>
  <c r="H33" i="16" s="1"/>
  <c r="F33" i="19"/>
  <c r="H33" i="19" s="1"/>
  <c r="F34" i="19"/>
  <c r="H34" i="19" s="1"/>
  <c r="F34" i="16"/>
  <c r="H34" i="16" s="1"/>
  <c r="F28" i="19"/>
  <c r="H28" i="19" s="1"/>
  <c r="F28" i="16"/>
  <c r="H28" i="16" s="1"/>
  <c r="F25" i="19"/>
  <c r="F25" i="16"/>
  <c r="F30" i="16"/>
  <c r="H30" i="16" s="1"/>
  <c r="F30" i="19"/>
  <c r="H30" i="19" s="1"/>
  <c r="F27" i="19"/>
  <c r="H27" i="19" s="1"/>
  <c r="F27" i="16"/>
  <c r="H27" i="16" s="1"/>
  <c r="F36" i="16"/>
  <c r="H36" i="16" s="1"/>
  <c r="F35" i="16"/>
  <c r="H35" i="16" s="1"/>
  <c r="F35" i="19"/>
  <c r="H35" i="19" s="1"/>
  <c r="F36" i="19"/>
  <c r="H36" i="19" s="1"/>
  <c r="F32" i="19"/>
  <c r="H32" i="19" s="1"/>
  <c r="F32" i="16"/>
  <c r="H32" i="16" s="1"/>
  <c r="F26" i="16"/>
  <c r="F26" i="19"/>
  <c r="J29" i="16" l="1"/>
  <c r="L29" i="16" s="1"/>
  <c r="J29" i="19"/>
  <c r="L29" i="19" s="1"/>
  <c r="J25" i="19"/>
  <c r="J25" i="16"/>
  <c r="J32" i="16"/>
  <c r="L32" i="16" s="1"/>
  <c r="J32" i="19"/>
  <c r="L32" i="19" s="1"/>
  <c r="J34" i="16"/>
  <c r="L34" i="16" s="1"/>
  <c r="J34" i="19"/>
  <c r="L34" i="19" s="1"/>
  <c r="J31" i="16"/>
  <c r="L31" i="16" s="1"/>
  <c r="J31" i="19"/>
  <c r="L31" i="19" s="1"/>
  <c r="J28" i="19"/>
  <c r="L28" i="19" s="1"/>
  <c r="J28" i="16"/>
  <c r="L28" i="16" s="1"/>
  <c r="J36" i="16"/>
  <c r="L36" i="16" s="1"/>
  <c r="J35" i="19"/>
  <c r="L35" i="19" s="1"/>
  <c r="J35" i="16"/>
  <c r="L35" i="16" s="1"/>
  <c r="J36" i="19"/>
  <c r="L36" i="19" s="1"/>
  <c r="J27" i="19"/>
  <c r="L27" i="19" s="1"/>
  <c r="J27" i="16"/>
  <c r="L27" i="16" s="1"/>
  <c r="J33" i="19"/>
  <c r="L33" i="19" s="1"/>
  <c r="J33" i="16"/>
  <c r="L33" i="16" s="1"/>
  <c r="J30" i="16"/>
  <c r="L30" i="16" s="1"/>
  <c r="J30" i="19"/>
  <c r="L30" i="19" s="1"/>
  <c r="J26" i="19"/>
  <c r="J26" i="16"/>
  <c r="N26" i="16" l="1"/>
  <c r="N26" i="19"/>
  <c r="N30" i="19"/>
  <c r="P30" i="19" s="1"/>
  <c r="N30" i="16"/>
  <c r="P30" i="16" s="1"/>
  <c r="N35" i="16"/>
  <c r="P35" i="16" s="1"/>
  <c r="N35" i="19"/>
  <c r="P35" i="19" s="1"/>
  <c r="N36" i="16"/>
  <c r="P36" i="16" s="1"/>
  <c r="N36" i="19"/>
  <c r="P36" i="19" s="1"/>
  <c r="N29" i="16"/>
  <c r="P29" i="16" s="1"/>
  <c r="N29" i="19"/>
  <c r="P29" i="19" s="1"/>
  <c r="N25" i="16"/>
  <c r="N25" i="19"/>
  <c r="N28" i="16"/>
  <c r="P28" i="16" s="1"/>
  <c r="N28" i="19"/>
  <c r="P28" i="19" s="1"/>
  <c r="N31" i="19"/>
  <c r="P31" i="19" s="1"/>
  <c r="N31" i="16"/>
  <c r="P31" i="16" s="1"/>
  <c r="N34" i="16"/>
  <c r="P34" i="16" s="1"/>
  <c r="N34" i="19"/>
  <c r="P34" i="19" s="1"/>
  <c r="N27" i="16"/>
  <c r="P27" i="16" s="1"/>
  <c r="N27" i="19"/>
  <c r="P27" i="19" s="1"/>
  <c r="N33" i="16"/>
  <c r="P33" i="16" s="1"/>
  <c r="N33" i="19"/>
  <c r="P33" i="19" s="1"/>
  <c r="N32" i="19"/>
  <c r="P32" i="19" s="1"/>
  <c r="N32" i="16"/>
  <c r="P32" i="16" s="1"/>
  <c r="R28" i="19" l="1"/>
  <c r="T28" i="19" s="1"/>
  <c r="R28" i="16"/>
  <c r="T28" i="16" s="1"/>
  <c r="R31" i="16"/>
  <c r="T31" i="16" s="1"/>
  <c r="R31" i="19"/>
  <c r="T31" i="19" s="1"/>
  <c r="R34" i="16"/>
  <c r="T34" i="16" s="1"/>
  <c r="R34" i="19"/>
  <c r="T34" i="19" s="1"/>
  <c r="R33" i="16"/>
  <c r="T33" i="16" s="1"/>
  <c r="R33" i="19"/>
  <c r="T33" i="19" s="1"/>
  <c r="R27" i="16"/>
  <c r="T27" i="16" s="1"/>
  <c r="R27" i="19"/>
  <c r="T27" i="19" s="1"/>
  <c r="R32" i="16"/>
  <c r="T32" i="16" s="1"/>
  <c r="R32" i="19"/>
  <c r="T32" i="19" s="1"/>
  <c r="R30" i="16"/>
  <c r="T30" i="16" s="1"/>
  <c r="R30" i="19"/>
  <c r="T30" i="19" s="1"/>
  <c r="R26" i="19"/>
  <c r="R26" i="16"/>
  <c r="R29" i="19"/>
  <c r="T29" i="19" s="1"/>
  <c r="R29" i="16"/>
  <c r="T29" i="16" s="1"/>
  <c r="R25" i="19"/>
  <c r="R25" i="16"/>
  <c r="R36" i="19"/>
  <c r="T36" i="19" s="1"/>
  <c r="R36" i="16"/>
  <c r="T36" i="16" s="1"/>
  <c r="R35" i="16"/>
  <c r="T35" i="16" s="1"/>
  <c r="R35" i="19"/>
  <c r="T35" i="19" s="1"/>
  <c r="V33" i="16" l="1"/>
  <c r="X33" i="16" s="1"/>
  <c r="V33" i="19"/>
  <c r="X33" i="19" s="1"/>
  <c r="V31" i="16"/>
  <c r="X31" i="16" s="1"/>
  <c r="V31" i="19"/>
  <c r="X31" i="19" s="1"/>
  <c r="V27" i="19"/>
  <c r="X27" i="19" s="1"/>
  <c r="V27" i="16"/>
  <c r="X27" i="16" s="1"/>
  <c r="V26" i="19"/>
  <c r="V26" i="16"/>
  <c r="V30" i="16"/>
  <c r="X30" i="16" s="1"/>
  <c r="V30" i="19"/>
  <c r="X30" i="19" s="1"/>
  <c r="V25" i="16"/>
  <c r="V25" i="19"/>
  <c r="V35" i="16"/>
  <c r="X35" i="16" s="1"/>
  <c r="V36" i="16"/>
  <c r="X36" i="16" s="1"/>
  <c r="V35" i="19"/>
  <c r="X35" i="19" s="1"/>
  <c r="V36" i="19"/>
  <c r="X36" i="19" s="1"/>
  <c r="V32" i="19"/>
  <c r="X32" i="19" s="1"/>
  <c r="V32" i="16"/>
  <c r="X32" i="16" s="1"/>
  <c r="V34" i="19"/>
  <c r="X34" i="19" s="1"/>
  <c r="V34" i="16"/>
  <c r="X34" i="16" s="1"/>
  <c r="V29" i="16"/>
  <c r="X29" i="16" s="1"/>
  <c r="V29" i="19"/>
  <c r="X29" i="19" s="1"/>
  <c r="V28" i="16"/>
  <c r="X28" i="16" s="1"/>
  <c r="V28" i="19"/>
  <c r="X28" i="19" s="1"/>
  <c r="AD29" i="19" l="1"/>
  <c r="AF29" i="19" s="1"/>
  <c r="AD29" i="16"/>
  <c r="AF29" i="16" s="1"/>
  <c r="AD31" i="16"/>
  <c r="AF31" i="16" s="1"/>
  <c r="AD31" i="19"/>
  <c r="AF31" i="19" s="1"/>
  <c r="AD28" i="16"/>
  <c r="AF28" i="16" s="1"/>
  <c r="AD28" i="19"/>
  <c r="AF28" i="19" s="1"/>
  <c r="AD34" i="16"/>
  <c r="AF34" i="16" s="1"/>
  <c r="AD34" i="19"/>
  <c r="AF34" i="19" s="1"/>
  <c r="AD27" i="16"/>
  <c r="AF27" i="16" s="1"/>
  <c r="AD27" i="19"/>
  <c r="AF27" i="19" s="1"/>
  <c r="AD33" i="19"/>
  <c r="AF33" i="19" s="1"/>
  <c r="AD33" i="16"/>
  <c r="AF33" i="16" s="1"/>
  <c r="AD32" i="16"/>
  <c r="AF32" i="16" s="1"/>
  <c r="AD32" i="19"/>
  <c r="AF32" i="19" s="1"/>
  <c r="AD30" i="16"/>
  <c r="AF30" i="16" s="1"/>
  <c r="AD30" i="19"/>
  <c r="AF30" i="19" s="1"/>
  <c r="AD26" i="16"/>
  <c r="AD26" i="19"/>
  <c r="AD36" i="19"/>
  <c r="AF36" i="19" s="1"/>
  <c r="AD36" i="16"/>
  <c r="AF36" i="16" s="1"/>
  <c r="AD35" i="19"/>
  <c r="AF35" i="19" s="1"/>
  <c r="AD35" i="16"/>
  <c r="AF35" i="16" s="1"/>
  <c r="AD25" i="19"/>
  <c r="AD25" i="16"/>
  <c r="AH35" i="16" l="1"/>
  <c r="AJ35" i="16" s="1"/>
  <c r="AH35" i="19"/>
  <c r="AJ35" i="19" s="1"/>
  <c r="AH36" i="19"/>
  <c r="AJ36" i="19" s="1"/>
  <c r="AH36" i="16"/>
  <c r="AJ36" i="16" s="1"/>
  <c r="AH25" i="16"/>
  <c r="AH25" i="19"/>
  <c r="AH28" i="16"/>
  <c r="AJ28" i="16" s="1"/>
  <c r="AH28" i="19"/>
  <c r="AJ28" i="19" s="1"/>
  <c r="AH34" i="16"/>
  <c r="AJ34" i="16" s="1"/>
  <c r="AH34" i="19"/>
  <c r="AJ34" i="19" s="1"/>
  <c r="AH33" i="19"/>
  <c r="AJ33" i="19" s="1"/>
  <c r="AH33" i="16"/>
  <c r="AJ33" i="16" s="1"/>
  <c r="AH31" i="19"/>
  <c r="AJ31" i="19" s="1"/>
  <c r="AH31" i="16"/>
  <c r="AJ31" i="16" s="1"/>
  <c r="AH27" i="16"/>
  <c r="AJ27" i="16" s="1"/>
  <c r="AH27" i="19"/>
  <c r="AJ27" i="19" s="1"/>
  <c r="AH30" i="16"/>
  <c r="AJ30" i="16" s="1"/>
  <c r="AH30" i="19"/>
  <c r="AJ30" i="19" s="1"/>
  <c r="AH32" i="16"/>
  <c r="AJ32" i="16" s="1"/>
  <c r="AH32" i="19"/>
  <c r="AJ32" i="19" s="1"/>
  <c r="AH29" i="16"/>
  <c r="AJ29" i="16" s="1"/>
  <c r="AH29" i="19"/>
  <c r="AJ29" i="19" s="1"/>
  <c r="AH26" i="19"/>
  <c r="AH26" i="16"/>
  <c r="AL27" i="16" l="1"/>
  <c r="AN27" i="16" s="1"/>
  <c r="AL27" i="19"/>
  <c r="AN27" i="19" s="1"/>
  <c r="AL31" i="16"/>
  <c r="AN31" i="16" s="1"/>
  <c r="AL31" i="19"/>
  <c r="AN31" i="19" s="1"/>
  <c r="AL30" i="16"/>
  <c r="AN30" i="16" s="1"/>
  <c r="AL30" i="19"/>
  <c r="AN30" i="19" s="1"/>
  <c r="AL26" i="16"/>
  <c r="AL26" i="19"/>
  <c r="AL29" i="19"/>
  <c r="AN29" i="19" s="1"/>
  <c r="AL29" i="16"/>
  <c r="AN29" i="16" s="1"/>
  <c r="AL25" i="16"/>
  <c r="AL25" i="19"/>
  <c r="AL35" i="16"/>
  <c r="AN35" i="16" s="1"/>
  <c r="AL36" i="19"/>
  <c r="AN36" i="19" s="1"/>
  <c r="AL36" i="16"/>
  <c r="AN36" i="16" s="1"/>
  <c r="AL35" i="19"/>
  <c r="AN35" i="19" s="1"/>
  <c r="AL32" i="16"/>
  <c r="AN32" i="16" s="1"/>
  <c r="AL32" i="19"/>
  <c r="AN32" i="19" s="1"/>
  <c r="AL34" i="16"/>
  <c r="AN34" i="16" s="1"/>
  <c r="AL34" i="19"/>
  <c r="AN34" i="19" s="1"/>
  <c r="AL28" i="16"/>
  <c r="AN28" i="16" s="1"/>
  <c r="AL28" i="19"/>
  <c r="AN28" i="19" s="1"/>
  <c r="AL33" i="19"/>
  <c r="AN33" i="19" s="1"/>
  <c r="AL33" i="16"/>
  <c r="AN33" i="16" s="1"/>
  <c r="AP29" i="19" l="1"/>
  <c r="AR29" i="19" s="1"/>
  <c r="AP29" i="16"/>
  <c r="AR29" i="16" s="1"/>
  <c r="AP32" i="16"/>
  <c r="AR32" i="16" s="1"/>
  <c r="AP32" i="19"/>
  <c r="AR32" i="19" s="1"/>
  <c r="AP34" i="16"/>
  <c r="AR34" i="16" s="1"/>
  <c r="AP34" i="19"/>
  <c r="AR34" i="19" s="1"/>
  <c r="AP28" i="16"/>
  <c r="AR28" i="16" s="1"/>
  <c r="AP28" i="19"/>
  <c r="AR28" i="19" s="1"/>
  <c r="AP30" i="19"/>
  <c r="AR30" i="19" s="1"/>
  <c r="AP30" i="16"/>
  <c r="AR30" i="16" s="1"/>
  <c r="AP31" i="19"/>
  <c r="AR31" i="19" s="1"/>
  <c r="AP31" i="16"/>
  <c r="AR31" i="16" s="1"/>
  <c r="AP27" i="19"/>
  <c r="AR27" i="19" s="1"/>
  <c r="AP27" i="16"/>
  <c r="AR27" i="16" s="1"/>
  <c r="AP33" i="19"/>
  <c r="AR33" i="19" s="1"/>
  <c r="AP33" i="16"/>
  <c r="AR33" i="16" s="1"/>
  <c r="AP26" i="16"/>
  <c r="AP26" i="19"/>
  <c r="AP35" i="16"/>
  <c r="AR35" i="16" s="1"/>
  <c r="AP36" i="16"/>
  <c r="AR36" i="16" s="1"/>
  <c r="AP36" i="19"/>
  <c r="AR36" i="19" s="1"/>
  <c r="AP35" i="19"/>
  <c r="AR35" i="19" s="1"/>
  <c r="AP25" i="19"/>
  <c r="AP25" i="16"/>
  <c r="AT28" i="16" l="1"/>
  <c r="AV28" i="16" s="1"/>
  <c r="AT28" i="19"/>
  <c r="AV28" i="19" s="1"/>
  <c r="AT25" i="19"/>
  <c r="AT25" i="16"/>
  <c r="AT34" i="19"/>
  <c r="AV34" i="19" s="1"/>
  <c r="AT34" i="16"/>
  <c r="AV34" i="16" s="1"/>
  <c r="AT27" i="19"/>
  <c r="AV27" i="19" s="1"/>
  <c r="AT27" i="16"/>
  <c r="AV27" i="16" s="1"/>
  <c r="AT33" i="19"/>
  <c r="AV33" i="19" s="1"/>
  <c r="AT33" i="16"/>
  <c r="AV33" i="16" s="1"/>
  <c r="AT32" i="16"/>
  <c r="AV32" i="16" s="1"/>
  <c r="AT32" i="19"/>
  <c r="AV32" i="19" s="1"/>
  <c r="AT30" i="19"/>
  <c r="AV30" i="19" s="1"/>
  <c r="AT30" i="16"/>
  <c r="AV30" i="16" s="1"/>
  <c r="AT26" i="19"/>
  <c r="AT26" i="16"/>
  <c r="AT36" i="16"/>
  <c r="AV36" i="16" s="1"/>
  <c r="AT36" i="19"/>
  <c r="AV36" i="19" s="1"/>
  <c r="AT35" i="19"/>
  <c r="AV35" i="19" s="1"/>
  <c r="AT35" i="16"/>
  <c r="AV35" i="16" s="1"/>
  <c r="AT31" i="16"/>
  <c r="AV31" i="16" s="1"/>
  <c r="AT31" i="19"/>
  <c r="AV31" i="19" s="1"/>
  <c r="AT29" i="19"/>
  <c r="AV29" i="19" s="1"/>
  <c r="AT29" i="16"/>
  <c r="AV29" i="16" s="1"/>
  <c r="B33" i="26" l="1"/>
  <c r="D33" i="26" s="1"/>
  <c r="B33" i="29"/>
  <c r="D33" i="29" s="1"/>
  <c r="B25" i="26"/>
  <c r="D25" i="26" s="1"/>
  <c r="B25" i="29"/>
  <c r="D25" i="29" s="1"/>
  <c r="B28" i="26" l="1"/>
  <c r="D28" i="26" s="1"/>
  <c r="B28" i="29"/>
  <c r="D28" i="29" s="1"/>
  <c r="B32" i="29"/>
  <c r="D32" i="29" s="1"/>
  <c r="B32" i="26"/>
  <c r="D32" i="26" s="1"/>
  <c r="B27" i="26"/>
  <c r="D27" i="26" s="1"/>
  <c r="B27" i="29"/>
  <c r="D27" i="29" s="1"/>
  <c r="B35" i="26"/>
  <c r="D35" i="26" s="1"/>
  <c r="B36" i="29"/>
  <c r="D36" i="29" s="1"/>
  <c r="B36" i="26"/>
  <c r="D36" i="26" s="1"/>
  <c r="B35" i="29"/>
  <c r="D35" i="29" s="1"/>
  <c r="B30" i="29"/>
  <c r="D30" i="29" s="1"/>
  <c r="B30" i="26"/>
  <c r="D30" i="26" s="1"/>
  <c r="B34" i="29"/>
  <c r="D34" i="29" s="1"/>
  <c r="B34" i="26"/>
  <c r="D34" i="26" s="1"/>
  <c r="B26" i="26"/>
  <c r="D26" i="26" s="1"/>
  <c r="B26" i="29"/>
  <c r="D26" i="29" s="1"/>
  <c r="B29" i="26"/>
  <c r="D29" i="26" s="1"/>
  <c r="B29" i="29"/>
  <c r="D29" i="29" s="1"/>
  <c r="B31" i="29"/>
  <c r="D31" i="29" s="1"/>
  <c r="B31" i="26"/>
  <c r="D31" i="26" s="1"/>
  <c r="D44" i="29" l="1"/>
  <c r="C47" i="29" s="1"/>
  <c r="C48" i="29" s="1"/>
  <c r="C49" i="29" s="1"/>
  <c r="C50" i="29" s="1"/>
  <c r="C51" i="29" s="1"/>
  <c r="C52" i="29" s="1"/>
  <c r="D44" i="26"/>
  <c r="C47" i="26" s="1"/>
  <c r="C48" i="26" s="1"/>
  <c r="C49" i="26" s="1"/>
  <c r="C50" i="26" s="1"/>
  <c r="C51" i="26" s="1"/>
  <c r="C52" i="26" s="1"/>
  <c r="F32" i="29" l="1"/>
  <c r="H32" i="29" s="1"/>
  <c r="F32" i="26"/>
  <c r="H32" i="26" s="1"/>
  <c r="F29" i="26" l="1"/>
  <c r="H29" i="26" s="1"/>
  <c r="F29" i="29"/>
  <c r="H29" i="29" s="1"/>
  <c r="F35" i="26"/>
  <c r="H35" i="26" s="1"/>
  <c r="F36" i="29"/>
  <c r="H36" i="29" s="1"/>
  <c r="F36" i="26"/>
  <c r="H36" i="26" s="1"/>
  <c r="F35" i="29"/>
  <c r="H35" i="29" s="1"/>
  <c r="F25" i="29"/>
  <c r="H25" i="29" s="1"/>
  <c r="F25" i="26"/>
  <c r="H25" i="26" s="1"/>
  <c r="F33" i="26"/>
  <c r="H33" i="26" s="1"/>
  <c r="F33" i="29"/>
  <c r="H33" i="29" s="1"/>
  <c r="F31" i="29"/>
  <c r="H31" i="29" s="1"/>
  <c r="F31" i="26"/>
  <c r="H31" i="26" s="1"/>
  <c r="F26" i="29"/>
  <c r="H26" i="29" s="1"/>
  <c r="F26" i="26"/>
  <c r="H26" i="26" s="1"/>
  <c r="F30" i="29"/>
  <c r="H30" i="29" s="1"/>
  <c r="F30" i="26"/>
  <c r="H30" i="26" s="1"/>
  <c r="F27" i="29"/>
  <c r="H27" i="29" s="1"/>
  <c r="F27" i="26"/>
  <c r="H27" i="26" s="1"/>
  <c r="F28" i="29"/>
  <c r="H28" i="29" s="1"/>
  <c r="F28" i="26"/>
  <c r="H28" i="26" s="1"/>
  <c r="F34" i="29"/>
  <c r="H34" i="29" s="1"/>
  <c r="F34" i="26"/>
  <c r="H34" i="26" s="1"/>
  <c r="H44" i="29" l="1"/>
  <c r="G47" i="29" s="1"/>
  <c r="G48" i="29" s="1"/>
  <c r="G49" i="29" s="1"/>
  <c r="G50" i="29" s="1"/>
  <c r="G51" i="29" s="1"/>
  <c r="G52" i="29" s="1"/>
  <c r="H44" i="26"/>
  <c r="G47" i="26" s="1"/>
  <c r="G48" i="26" s="1"/>
  <c r="G49" i="26" s="1"/>
  <c r="G50" i="26" s="1"/>
  <c r="G51" i="26" s="1"/>
  <c r="G52" i="26" s="1"/>
  <c r="J27" i="29" l="1"/>
  <c r="L27" i="29" s="1"/>
  <c r="J27" i="26"/>
  <c r="L27" i="26" s="1"/>
  <c r="J31" i="29"/>
  <c r="L31" i="29" s="1"/>
  <c r="J31" i="26"/>
  <c r="L31" i="26" s="1"/>
  <c r="J30" i="26" l="1"/>
  <c r="L30" i="26" s="1"/>
  <c r="J30" i="29"/>
  <c r="L30" i="29" s="1"/>
  <c r="J33" i="26"/>
  <c r="L33" i="26" s="1"/>
  <c r="J33" i="29"/>
  <c r="L33" i="29" s="1"/>
  <c r="J34" i="26"/>
  <c r="L34" i="26" s="1"/>
  <c r="J34" i="29"/>
  <c r="L34" i="29" s="1"/>
  <c r="J32" i="26"/>
  <c r="L32" i="26" s="1"/>
  <c r="J32" i="29"/>
  <c r="L32" i="29" s="1"/>
  <c r="J36" i="29"/>
  <c r="L36" i="29" s="1"/>
  <c r="J35" i="26"/>
  <c r="L35" i="26" s="1"/>
  <c r="J36" i="26"/>
  <c r="L36" i="26" s="1"/>
  <c r="J35" i="29"/>
  <c r="L35" i="29" s="1"/>
  <c r="J28" i="29"/>
  <c r="L28" i="29" s="1"/>
  <c r="J28" i="26"/>
  <c r="L28" i="26" s="1"/>
  <c r="J25" i="29"/>
  <c r="L25" i="29" s="1"/>
  <c r="J25" i="26"/>
  <c r="L25" i="26" s="1"/>
  <c r="J29" i="26"/>
  <c r="L29" i="26" s="1"/>
  <c r="J29" i="29"/>
  <c r="L29" i="29" s="1"/>
  <c r="J26" i="26"/>
  <c r="L26" i="26" s="1"/>
  <c r="J26" i="29"/>
  <c r="L26" i="29" s="1"/>
  <c r="L44" i="26" l="1"/>
  <c r="L44" i="29"/>
  <c r="K47" i="29" s="1"/>
  <c r="K48" i="29" s="1"/>
  <c r="K49" i="29" s="1"/>
  <c r="K50" i="29" s="1"/>
  <c r="K51" i="29" s="1"/>
  <c r="K52" i="29" s="1"/>
  <c r="K47" i="26" l="1"/>
  <c r="K48" i="26" s="1"/>
  <c r="K49" i="26" s="1"/>
  <c r="K50" i="26" s="1"/>
  <c r="K51" i="26" s="1"/>
  <c r="K52" i="26" s="1"/>
  <c r="N31" i="26" l="1"/>
  <c r="P31" i="26" s="1"/>
  <c r="N31" i="29"/>
  <c r="P31" i="29" s="1"/>
  <c r="N28" i="29"/>
  <c r="P28" i="29" s="1"/>
  <c r="N28" i="26"/>
  <c r="P28" i="26" s="1"/>
  <c r="N29" i="29" l="1"/>
  <c r="P29" i="29" s="1"/>
  <c r="N29" i="26"/>
  <c r="P29" i="26" s="1"/>
  <c r="N32" i="26"/>
  <c r="P32" i="26" s="1"/>
  <c r="N32" i="29"/>
  <c r="P32" i="29" s="1"/>
  <c r="N36" i="26"/>
  <c r="P36" i="26" s="1"/>
  <c r="N36" i="29"/>
  <c r="P36" i="29" s="1"/>
  <c r="N35" i="26"/>
  <c r="P35" i="26" s="1"/>
  <c r="N35" i="29"/>
  <c r="P35" i="29" s="1"/>
  <c r="N33" i="26"/>
  <c r="P33" i="26" s="1"/>
  <c r="N33" i="29"/>
  <c r="P33" i="29" s="1"/>
  <c r="N27" i="29"/>
  <c r="P27" i="29" s="1"/>
  <c r="N27" i="26"/>
  <c r="P27" i="26" s="1"/>
  <c r="N30" i="29"/>
  <c r="P30" i="29" s="1"/>
  <c r="N30" i="26"/>
  <c r="P30" i="26" s="1"/>
  <c r="N26" i="29"/>
  <c r="P26" i="29" s="1"/>
  <c r="N26" i="26"/>
  <c r="P26" i="26" s="1"/>
  <c r="N34" i="26"/>
  <c r="P34" i="26" s="1"/>
  <c r="N34" i="29"/>
  <c r="P34" i="29" s="1"/>
  <c r="N25" i="26"/>
  <c r="P25" i="26" s="1"/>
  <c r="N25" i="29"/>
  <c r="P25" i="29" s="1"/>
  <c r="P44" i="26" l="1"/>
  <c r="O47" i="26" s="1"/>
  <c r="O48" i="26" s="1"/>
  <c r="O49" i="26" s="1"/>
  <c r="O50" i="26" s="1"/>
  <c r="O51" i="26" s="1"/>
  <c r="O52" i="26" s="1"/>
  <c r="P44" i="29"/>
  <c r="O47" i="29" s="1"/>
  <c r="O48" i="29" s="1"/>
  <c r="O49" i="29" s="1"/>
  <c r="O50" i="29" s="1"/>
  <c r="O51" i="29" s="1"/>
  <c r="O52" i="29" s="1"/>
  <c r="N103" i="26" l="1" a="1"/>
  <c r="N103" i="26" s="1"/>
  <c r="F50" i="3" a="1"/>
  <c r="F50" i="3" s="1"/>
  <c r="H50" i="3" s="1"/>
  <c r="F48" i="3" a="1"/>
  <c r="F48" i="3" s="1"/>
  <c r="H48" i="3" s="1"/>
  <c r="Z102" i="17" a="1"/>
  <c r="Z102" i="17" s="1"/>
  <c r="AB102" i="17" s="1"/>
  <c r="AD49" i="15" a="1"/>
  <c r="AD49" i="15" s="1"/>
  <c r="AP52" i="29" a="1"/>
  <c r="AP52" i="29" s="1"/>
  <c r="R104" i="16" a="1"/>
  <c r="R104" i="16" s="1"/>
  <c r="N50" i="19" a="1"/>
  <c r="N50" i="19" s="1"/>
  <c r="AD107" i="27" a="1"/>
  <c r="AD107" i="27" s="1"/>
  <c r="N51" i="15" a="1"/>
  <c r="N51" i="15" s="1"/>
  <c r="P51" i="15" s="1"/>
  <c r="AT51" i="17" a="1"/>
  <c r="AT51" i="17" s="1"/>
  <c r="AV51" i="17" s="1"/>
  <c r="V50" i="18" a="1"/>
  <c r="V50" i="18" s="1"/>
  <c r="AT107" i="18" a="1"/>
  <c r="AT107" i="18" s="1"/>
  <c r="B52" i="27" a="1"/>
  <c r="B52" i="27" s="1"/>
  <c r="R107" i="18" a="1"/>
  <c r="R107" i="18" s="1"/>
  <c r="B50" i="29" a="1"/>
  <c r="B50" i="29" s="1"/>
  <c r="D50" i="29" s="1"/>
  <c r="AL49" i="16" a="1"/>
  <c r="AL49" i="16" s="1"/>
  <c r="R50" i="16" a="1"/>
  <c r="R50" i="16" s="1"/>
  <c r="Z52" i="3" a="1"/>
  <c r="Z52" i="3" s="1"/>
  <c r="AB52" i="3" s="1"/>
  <c r="AP51" i="17" a="1"/>
  <c r="AP51" i="17" s="1"/>
  <c r="AR51" i="17" s="1"/>
  <c r="AD50" i="28" a="1"/>
  <c r="AD50" i="28" s="1"/>
  <c r="AP107" i="18" a="1"/>
  <c r="AP107" i="18" s="1"/>
  <c r="AH102" i="17" a="1"/>
  <c r="AH102" i="17" s="1"/>
  <c r="AJ102" i="17" s="1"/>
  <c r="J105" i="3" a="1"/>
  <c r="J105" i="3" s="1"/>
  <c r="L105" i="3" s="1"/>
  <c r="N102" i="19" a="1"/>
  <c r="N102" i="19" s="1"/>
  <c r="AD49" i="28" a="1"/>
  <c r="AD49" i="28" s="1"/>
  <c r="B48" i="29" a="1"/>
  <c r="B48" i="29" s="1"/>
  <c r="D48" i="29" s="1"/>
  <c r="AH105" i="26" a="1"/>
  <c r="AH105" i="26" s="1"/>
  <c r="Z51" i="29" a="1"/>
  <c r="Z51" i="29" s="1"/>
  <c r="AL52" i="3" a="1"/>
  <c r="AL52" i="3" s="1"/>
  <c r="AN52" i="3" s="1"/>
  <c r="B103" i="16" a="1"/>
  <c r="B103" i="16" s="1"/>
  <c r="AP103" i="18" a="1"/>
  <c r="AP103" i="18" s="1"/>
  <c r="AT104" i="15" a="1"/>
  <c r="AT104" i="15" s="1"/>
  <c r="AT47" i="19" a="1"/>
  <c r="AT47" i="19" s="1"/>
  <c r="AP47" i="15" a="1"/>
  <c r="AP47" i="15" s="1"/>
  <c r="AP52" i="3" a="1"/>
  <c r="AP52" i="3" s="1"/>
  <c r="AR52" i="3" s="1"/>
  <c r="B105" i="3" a="1"/>
  <c r="B105" i="3" s="1"/>
  <c r="D105" i="3" s="1"/>
  <c r="J103" i="3" a="1"/>
  <c r="J103" i="3" s="1"/>
  <c r="L103" i="3" s="1"/>
  <c r="AD104" i="17" a="1"/>
  <c r="AD104" i="17" s="1"/>
  <c r="AF104" i="17" s="1"/>
  <c r="AP51" i="26" a="1"/>
  <c r="AP51" i="26" s="1"/>
  <c r="Z106" i="17" a="1"/>
  <c r="Z106" i="17" s="1"/>
  <c r="AB106" i="17" s="1"/>
  <c r="AL106" i="29" a="1"/>
  <c r="AL106" i="29" s="1"/>
  <c r="N106" i="17" a="1"/>
  <c r="N106" i="17" s="1"/>
  <c r="P106" i="17" s="1"/>
  <c r="AL102" i="19" a="1"/>
  <c r="AL102" i="19" s="1"/>
  <c r="Z104" i="19" a="1"/>
  <c r="Z104" i="19" s="1"/>
  <c r="N104" i="3" a="1"/>
  <c r="N104" i="3" s="1"/>
  <c r="P104" i="3" s="1"/>
  <c r="AH107" i="16" a="1"/>
  <c r="AH107" i="16" s="1"/>
  <c r="AT48" i="27" a="1"/>
  <c r="AT48" i="27" s="1"/>
  <c r="V49" i="15" a="1"/>
  <c r="V49" i="15" s="1"/>
  <c r="F50" i="16" a="1"/>
  <c r="F50" i="16" s="1"/>
  <c r="V52" i="17" a="1"/>
  <c r="V52" i="17" s="1"/>
  <c r="X52" i="17" s="1"/>
  <c r="V103" i="26" a="1"/>
  <c r="V103" i="26" s="1"/>
  <c r="R50" i="17" a="1"/>
  <c r="R50" i="17" s="1"/>
  <c r="T50" i="17" s="1"/>
  <c r="N106" i="27" a="1"/>
  <c r="N106" i="27" s="1"/>
  <c r="N107" i="26" a="1"/>
  <c r="N107" i="26" s="1"/>
  <c r="N106" i="26" a="1"/>
  <c r="N106" i="26" s="1"/>
  <c r="J47" i="27" a="1"/>
  <c r="J47" i="27" s="1"/>
  <c r="AP104" i="26" a="1"/>
  <c r="AP104" i="26" s="1"/>
  <c r="AT105" i="15" a="1"/>
  <c r="AT105" i="15" s="1"/>
  <c r="AL104" i="27" a="1"/>
  <c r="AL104" i="27" s="1"/>
  <c r="R51" i="3" a="1"/>
  <c r="R51" i="3" s="1"/>
  <c r="T51" i="3" s="1"/>
  <c r="AP49" i="16" a="1"/>
  <c r="AP49" i="16" s="1"/>
  <c r="V105" i="26" a="1"/>
  <c r="V105" i="26" s="1"/>
  <c r="N47" i="27" a="1"/>
  <c r="N47" i="27" s="1"/>
  <c r="N48" i="19" a="1"/>
  <c r="N48" i="19" s="1"/>
  <c r="AD52" i="28" a="1"/>
  <c r="AD52" i="28" s="1"/>
  <c r="N103" i="15" a="1"/>
  <c r="N103" i="15" s="1"/>
  <c r="P103" i="15" s="1"/>
  <c r="N49" i="18" a="1"/>
  <c r="N49" i="18" s="1"/>
  <c r="P49" i="18" s="1"/>
  <c r="AH103" i="3" a="1"/>
  <c r="AH103" i="3" s="1"/>
  <c r="AJ103" i="3" s="1"/>
  <c r="AT105" i="18" a="1"/>
  <c r="AT105" i="18" s="1"/>
  <c r="J48" i="26" a="1"/>
  <c r="J48" i="26" s="1"/>
  <c r="L48" i="26" s="1"/>
  <c r="AP104" i="19" a="1"/>
  <c r="AP104" i="19" s="1"/>
  <c r="AP105" i="26" a="1"/>
  <c r="AP105" i="26" s="1"/>
  <c r="N52" i="17" a="1"/>
  <c r="N52" i="17" s="1"/>
  <c r="P52" i="17" s="1"/>
  <c r="AL49" i="26" a="1"/>
  <c r="AL49" i="26" s="1"/>
  <c r="N48" i="26" a="1"/>
  <c r="N48" i="26" s="1"/>
  <c r="P48" i="26" s="1"/>
  <c r="V52" i="28" a="1"/>
  <c r="V52" i="28" s="1"/>
  <c r="AT103" i="16" a="1"/>
  <c r="AT103" i="16" s="1"/>
  <c r="Z51" i="28" a="1"/>
  <c r="Z51" i="28" s="1"/>
  <c r="N102" i="29" a="1"/>
  <c r="N102" i="29" s="1"/>
  <c r="F105" i="28" a="1"/>
  <c r="F105" i="28" s="1"/>
  <c r="V48" i="15" a="1"/>
  <c r="V48" i="15" s="1"/>
  <c r="J51" i="16" a="1"/>
  <c r="J51" i="16" s="1"/>
  <c r="R102" i="29" a="1"/>
  <c r="R102" i="29" s="1"/>
  <c r="AH102" i="27" a="1"/>
  <c r="AH102" i="27" s="1"/>
  <c r="J106" i="17" a="1"/>
  <c r="J106" i="17" s="1"/>
  <c r="L106" i="17" s="1"/>
  <c r="J47" i="3" a="1"/>
  <c r="J47" i="3" s="1"/>
  <c r="L47" i="3" s="1"/>
  <c r="J106" i="27" a="1"/>
  <c r="J106" i="27" s="1"/>
  <c r="N102" i="27" a="1"/>
  <c r="N102" i="27" s="1"/>
  <c r="Z105" i="15" a="1"/>
  <c r="Z105" i="15" s="1"/>
  <c r="V52" i="19" a="1"/>
  <c r="V52" i="19" s="1"/>
  <c r="AD103" i="17" a="1"/>
  <c r="AD103" i="17" s="1"/>
  <c r="AF103" i="17" s="1"/>
  <c r="J106" i="18" a="1"/>
  <c r="J106" i="18" s="1"/>
  <c r="L106" i="18" s="1"/>
  <c r="B106" i="29" a="1"/>
  <c r="B106" i="29" s="1"/>
  <c r="AH49" i="19" a="1"/>
  <c r="AH49" i="19" s="1"/>
  <c r="V105" i="27" a="1"/>
  <c r="V105" i="27" s="1"/>
  <c r="N104" i="16" a="1"/>
  <c r="N104" i="16" s="1"/>
  <c r="N52" i="29" a="1"/>
  <c r="N52" i="29" s="1"/>
  <c r="P52" i="29" s="1"/>
  <c r="N50" i="18" a="1"/>
  <c r="N50" i="18" s="1"/>
  <c r="P50" i="18" s="1"/>
  <c r="V102" i="27" a="1"/>
  <c r="V102" i="27" s="1"/>
  <c r="F50" i="29" a="1"/>
  <c r="F50" i="29" s="1"/>
  <c r="H50" i="29" s="1"/>
  <c r="AT50" i="28" a="1"/>
  <c r="AT50" i="28" s="1"/>
  <c r="N103" i="17" a="1"/>
  <c r="N103" i="17" s="1"/>
  <c r="P103" i="17" s="1"/>
  <c r="AH107" i="28" a="1"/>
  <c r="AH107" i="28" s="1"/>
  <c r="V104" i="16" a="1"/>
  <c r="V104" i="16" s="1"/>
  <c r="AD51" i="16" a="1"/>
  <c r="AD51" i="16" s="1"/>
  <c r="V103" i="17" a="1"/>
  <c r="V103" i="17" s="1"/>
  <c r="X103" i="17" s="1"/>
  <c r="N104" i="15" a="1"/>
  <c r="N104" i="15" s="1"/>
  <c r="P104" i="15" s="1"/>
  <c r="AP103" i="27" a="1"/>
  <c r="AP103" i="27" s="1"/>
  <c r="J102" i="28" a="1"/>
  <c r="J102" i="28" s="1"/>
  <c r="F49" i="27" a="1"/>
  <c r="F49" i="27" s="1"/>
  <c r="F102" i="18" a="1"/>
  <c r="F102" i="18" s="1"/>
  <c r="H102" i="18" s="1"/>
  <c r="F47" i="16" a="1"/>
  <c r="F47" i="16" s="1"/>
  <c r="Z47" i="29" a="1"/>
  <c r="Z47" i="29" s="1"/>
  <c r="AP103" i="28" a="1"/>
  <c r="AP103" i="28" s="1"/>
  <c r="N102" i="26" a="1"/>
  <c r="N102" i="26" s="1"/>
  <c r="V49" i="18" a="1"/>
  <c r="V49" i="18" s="1"/>
  <c r="AD52" i="16" a="1"/>
  <c r="AD52" i="16" s="1"/>
  <c r="AT49" i="29" a="1"/>
  <c r="AT49" i="29" s="1"/>
  <c r="Z102" i="26" a="1"/>
  <c r="Z102" i="26" s="1"/>
  <c r="AL47" i="26" a="1"/>
  <c r="AL47" i="26" s="1"/>
  <c r="AP51" i="15" a="1"/>
  <c r="AP51" i="15" s="1"/>
  <c r="Z104" i="16" a="1"/>
  <c r="Z104" i="16" s="1"/>
  <c r="AD48" i="28" a="1"/>
  <c r="AD48" i="28" s="1"/>
  <c r="Z105" i="28" a="1"/>
  <c r="Z105" i="28" s="1"/>
  <c r="F50" i="28" a="1"/>
  <c r="F50" i="28" s="1"/>
  <c r="B49" i="16" a="1"/>
  <c r="B49" i="16" s="1"/>
  <c r="R49" i="16" a="1"/>
  <c r="R49" i="16" s="1"/>
  <c r="R104" i="29" a="1"/>
  <c r="R104" i="29" s="1"/>
  <c r="F103" i="16" a="1"/>
  <c r="F103" i="16" s="1"/>
  <c r="V52" i="18" a="1"/>
  <c r="V52" i="18" s="1"/>
  <c r="Z52" i="18" a="1"/>
  <c r="Z52" i="18" s="1"/>
  <c r="V48" i="18" a="1"/>
  <c r="V48" i="18" s="1"/>
  <c r="AD52" i="17" a="1"/>
  <c r="AD52" i="17" s="1"/>
  <c r="AF52" i="17" s="1"/>
  <c r="B104" i="18" a="1"/>
  <c r="B104" i="18" s="1"/>
  <c r="D104" i="18" s="1"/>
  <c r="R49" i="27" a="1"/>
  <c r="R49" i="27" s="1"/>
  <c r="J52" i="29" a="1"/>
  <c r="J52" i="29" s="1"/>
  <c r="L52" i="29" s="1"/>
  <c r="AH47" i="26" a="1"/>
  <c r="AH47" i="26" s="1"/>
  <c r="N105" i="17" a="1"/>
  <c r="N105" i="17" s="1"/>
  <c r="P105" i="17" s="1"/>
  <c r="AH107" i="26" a="1"/>
  <c r="AH107" i="26" s="1"/>
  <c r="J104" i="19" a="1"/>
  <c r="J104" i="19" s="1"/>
  <c r="AT49" i="16" a="1"/>
  <c r="AT49" i="16" s="1"/>
  <c r="AD104" i="27" a="1"/>
  <c r="AD104" i="27" s="1"/>
  <c r="F103" i="15" a="1"/>
  <c r="F103" i="15" s="1"/>
  <c r="H103" i="15" s="1"/>
  <c r="R48" i="18" a="1"/>
  <c r="R48" i="18" s="1"/>
  <c r="B102" i="17" a="1"/>
  <c r="B102" i="17" s="1"/>
  <c r="D102" i="17" s="1"/>
  <c r="J106" i="3" a="1"/>
  <c r="J106" i="3" s="1"/>
  <c r="L106" i="3" s="1"/>
  <c r="N51" i="29" a="1"/>
  <c r="N51" i="29" s="1"/>
  <c r="P51" i="29" s="1"/>
  <c r="AT106" i="27" a="1"/>
  <c r="AT106" i="27" s="1"/>
  <c r="F51" i="18" a="1"/>
  <c r="F51" i="18" s="1"/>
  <c r="H51" i="18" s="1"/>
  <c r="Z47" i="26" a="1"/>
  <c r="Z47" i="26" s="1"/>
  <c r="F52" i="26" a="1"/>
  <c r="F52" i="26" s="1"/>
  <c r="H52" i="26" s="1"/>
  <c r="AL52" i="16" a="1"/>
  <c r="AL52" i="16" s="1"/>
  <c r="AL107" i="29" a="1"/>
  <c r="AL107" i="29" s="1"/>
  <c r="V49" i="27" a="1"/>
  <c r="V49" i="27" s="1"/>
  <c r="AL49" i="18" a="1"/>
  <c r="AL49" i="18" s="1"/>
  <c r="AD51" i="19" a="1"/>
  <c r="AD51" i="19" s="1"/>
  <c r="AL103" i="17" a="1"/>
  <c r="AL103" i="17" s="1"/>
  <c r="AN103" i="17" s="1"/>
  <c r="AH49" i="3" a="1"/>
  <c r="AH49" i="3" s="1"/>
  <c r="AJ49" i="3" s="1"/>
  <c r="AL50" i="15" a="1"/>
  <c r="AL50" i="15" s="1"/>
  <c r="AD52" i="18" a="1"/>
  <c r="AD52" i="18" s="1"/>
  <c r="N49" i="17" a="1"/>
  <c r="N49" i="17" s="1"/>
  <c r="P49" i="17" s="1"/>
  <c r="AL47" i="17" a="1"/>
  <c r="AL47" i="17" s="1"/>
  <c r="AN47" i="17" s="1"/>
  <c r="AT48" i="28" a="1"/>
  <c r="AT48" i="28" s="1"/>
  <c r="AH52" i="16" a="1"/>
  <c r="AH52" i="16" s="1"/>
  <c r="N49" i="27" a="1"/>
  <c r="N49" i="27" s="1"/>
  <c r="AH52" i="29" a="1"/>
  <c r="AH52" i="29" s="1"/>
  <c r="B107" i="15" a="1"/>
  <c r="B107" i="15" s="1"/>
  <c r="D107" i="15" s="1"/>
  <c r="R52" i="26" a="1"/>
  <c r="R52" i="26" s="1"/>
  <c r="N106" i="19" a="1"/>
  <c r="N106" i="19" s="1"/>
  <c r="R48" i="28" a="1"/>
  <c r="R48" i="28" s="1"/>
  <c r="Z106" i="26" a="1"/>
  <c r="Z106" i="26" s="1"/>
  <c r="J103" i="27" a="1"/>
  <c r="J103" i="27" s="1"/>
  <c r="AD103" i="19" a="1"/>
  <c r="AD103" i="19" s="1"/>
  <c r="J105" i="18" a="1"/>
  <c r="J105" i="18" s="1"/>
  <c r="L105" i="18" s="1"/>
  <c r="V49" i="17" a="1"/>
  <c r="V49" i="17" s="1"/>
  <c r="X49" i="17" s="1"/>
  <c r="Z52" i="16" a="1"/>
  <c r="Z52" i="16" s="1"/>
  <c r="AH104" i="28" a="1"/>
  <c r="AH104" i="28" s="1"/>
  <c r="AH48" i="3" a="1"/>
  <c r="AH48" i="3" s="1"/>
  <c r="AJ48" i="3" s="1"/>
  <c r="B107" i="26" a="1"/>
  <c r="B107" i="26" s="1"/>
  <c r="N52" i="15" a="1"/>
  <c r="N52" i="15" s="1"/>
  <c r="P52" i="15" s="1"/>
  <c r="AD50" i="15" a="1"/>
  <c r="AD50" i="15" s="1"/>
  <c r="F50" i="27" a="1"/>
  <c r="F50" i="27" s="1"/>
  <c r="AT103" i="15" a="1"/>
  <c r="AT103" i="15" s="1"/>
  <c r="AD48" i="18" a="1"/>
  <c r="AD48" i="18" s="1"/>
  <c r="AT52" i="28" a="1"/>
  <c r="AT52" i="28" s="1"/>
  <c r="AH104" i="19" a="1"/>
  <c r="AH104" i="19" s="1"/>
  <c r="Z106" i="29" a="1"/>
  <c r="Z106" i="29" s="1"/>
  <c r="AL104" i="28" a="1"/>
  <c r="AL104" i="28" s="1"/>
  <c r="AH47" i="27" a="1"/>
  <c r="AH47" i="27" s="1"/>
  <c r="R51" i="19" a="1"/>
  <c r="R51" i="19" s="1"/>
  <c r="R107" i="3" a="1"/>
  <c r="R107" i="3" s="1"/>
  <c r="T107" i="3" s="1"/>
  <c r="AD105" i="3" a="1"/>
  <c r="AD105" i="3" s="1"/>
  <c r="AF105" i="3" s="1"/>
  <c r="Z105" i="17" a="1"/>
  <c r="Z105" i="17" s="1"/>
  <c r="AB105" i="17" s="1"/>
  <c r="N52" i="27" a="1"/>
  <c r="N52" i="27" s="1"/>
  <c r="J106" i="28" a="1"/>
  <c r="J106" i="28" s="1"/>
  <c r="B105" i="27" a="1"/>
  <c r="B105" i="27" s="1"/>
  <c r="F107" i="29" a="1"/>
  <c r="F107" i="29" s="1"/>
  <c r="AP104" i="3" a="1"/>
  <c r="AP104" i="3" s="1"/>
  <c r="AR104" i="3" s="1"/>
  <c r="B104" i="26" a="1"/>
  <c r="B104" i="26" s="1"/>
  <c r="R105" i="16" a="1"/>
  <c r="R105" i="16" s="1"/>
  <c r="AT104" i="28" a="1"/>
  <c r="AT104" i="28" s="1"/>
  <c r="R106" i="27" a="1"/>
  <c r="R106" i="27" s="1"/>
  <c r="Z50" i="29" a="1"/>
  <c r="Z50" i="29" s="1"/>
  <c r="AP106" i="26" a="1"/>
  <c r="AP106" i="26" s="1"/>
  <c r="AD104" i="16" a="1"/>
  <c r="AD104" i="16" s="1"/>
  <c r="N52" i="26" a="1"/>
  <c r="N52" i="26" s="1"/>
  <c r="P52" i="26" s="1"/>
  <c r="F51" i="17" a="1"/>
  <c r="F51" i="17" s="1"/>
  <c r="H51" i="17" s="1"/>
  <c r="R51" i="28" a="1"/>
  <c r="R51" i="28" s="1"/>
  <c r="V48" i="29" a="1"/>
  <c r="V48" i="29" s="1"/>
  <c r="R48" i="26" a="1"/>
  <c r="R48" i="26" s="1"/>
  <c r="R105" i="28" a="1"/>
  <c r="R105" i="28" s="1"/>
  <c r="AT48" i="29" a="1"/>
  <c r="AT48" i="29" s="1"/>
  <c r="N106" i="16" a="1"/>
  <c r="N106" i="16" s="1"/>
  <c r="Z107" i="18" a="1"/>
  <c r="Z107" i="18" s="1"/>
  <c r="AD50" i="26" a="1"/>
  <c r="AD50" i="26" s="1"/>
  <c r="AL50" i="3" a="1"/>
  <c r="AL50" i="3" s="1"/>
  <c r="AN50" i="3" s="1"/>
  <c r="AH104" i="27" a="1"/>
  <c r="AH104" i="27" s="1"/>
  <c r="AH107" i="18" a="1"/>
  <c r="AH107" i="18" s="1"/>
  <c r="B50" i="17" a="1"/>
  <c r="B50" i="17" s="1"/>
  <c r="D50" i="17" s="1"/>
  <c r="R50" i="26" a="1"/>
  <c r="R50" i="26" s="1"/>
  <c r="J104" i="3" a="1"/>
  <c r="J104" i="3" s="1"/>
  <c r="L104" i="3" s="1"/>
  <c r="J49" i="29" a="1"/>
  <c r="J49" i="29" s="1"/>
  <c r="L49" i="29" s="1"/>
  <c r="AP102" i="19" a="1"/>
  <c r="AP102" i="19" s="1"/>
  <c r="Z105" i="3" a="1"/>
  <c r="Z105" i="3" s="1"/>
  <c r="AB105" i="3" s="1"/>
  <c r="R102" i="17" a="1"/>
  <c r="R102" i="17" s="1"/>
  <c r="T102" i="17" s="1"/>
  <c r="Z49" i="3" a="1"/>
  <c r="Z49" i="3" s="1"/>
  <c r="AB49" i="3" s="1"/>
  <c r="AD107" i="3" a="1"/>
  <c r="AD107" i="3" s="1"/>
  <c r="AF107" i="3" s="1"/>
  <c r="R52" i="27" a="1"/>
  <c r="R52" i="27" s="1"/>
  <c r="V107" i="18" a="1"/>
  <c r="V107" i="18" s="1"/>
  <c r="AD102" i="17" a="1"/>
  <c r="AD102" i="17" s="1"/>
  <c r="AF102" i="17" s="1"/>
  <c r="AT48" i="18" a="1"/>
  <c r="AT48" i="18" s="1"/>
  <c r="B102" i="29" a="1"/>
  <c r="B102" i="29" s="1"/>
  <c r="F102" i="3" a="1"/>
  <c r="F102" i="3" s="1"/>
  <c r="B105" i="16" a="1"/>
  <c r="B105" i="16" s="1"/>
  <c r="AP106" i="3" a="1"/>
  <c r="AP106" i="3" s="1"/>
  <c r="AR106" i="3" s="1"/>
  <c r="AP105" i="27" a="1"/>
  <c r="AP105" i="27" s="1"/>
  <c r="AT106" i="16" a="1"/>
  <c r="AT106" i="16" s="1"/>
  <c r="AP104" i="16" a="1"/>
  <c r="AP104" i="16" s="1"/>
  <c r="N52" i="3" a="1"/>
  <c r="N52" i="3" s="1"/>
  <c r="P52" i="3" s="1"/>
  <c r="R50" i="18" a="1"/>
  <c r="R50" i="18" s="1"/>
  <c r="B50" i="18" a="1"/>
  <c r="B50" i="18" s="1"/>
  <c r="D50" i="18" s="1"/>
  <c r="AP52" i="18" a="1"/>
  <c r="AP52" i="18" s="1"/>
  <c r="F52" i="15" a="1"/>
  <c r="F52" i="15" s="1"/>
  <c r="H52" i="15" s="1"/>
  <c r="AP50" i="28" a="1"/>
  <c r="AP50" i="28" s="1"/>
  <c r="R52" i="15" a="1"/>
  <c r="R52" i="15" s="1"/>
  <c r="Z47" i="18" a="1"/>
  <c r="Z47" i="18" s="1"/>
  <c r="Z48" i="19" a="1"/>
  <c r="Z48" i="19" s="1"/>
  <c r="AD104" i="28" a="1"/>
  <c r="AD104" i="28" s="1"/>
  <c r="J107" i="17" a="1"/>
  <c r="J107" i="17" s="1"/>
  <c r="L107" i="17" s="1"/>
  <c r="AH102" i="26" a="1"/>
  <c r="AH102" i="26" s="1"/>
  <c r="B105" i="18" a="1"/>
  <c r="B105" i="18" s="1"/>
  <c r="D105" i="18" s="1"/>
  <c r="AT47" i="16" a="1"/>
  <c r="AT47" i="16" s="1"/>
  <c r="AL48" i="29" a="1"/>
  <c r="AL48" i="29" s="1"/>
  <c r="AL48" i="18" a="1"/>
  <c r="AL48" i="18" s="1"/>
  <c r="AH105" i="17" a="1"/>
  <c r="AH105" i="17" s="1"/>
  <c r="AJ105" i="17" s="1"/>
  <c r="AD105" i="18" a="1"/>
  <c r="AD105" i="18" s="1"/>
  <c r="AH51" i="3" a="1"/>
  <c r="AH51" i="3" s="1"/>
  <c r="AJ51" i="3" s="1"/>
  <c r="F51" i="15" a="1"/>
  <c r="F51" i="15" s="1"/>
  <c r="H51" i="15" s="1"/>
  <c r="AD49" i="16" a="1"/>
  <c r="AD49" i="16" s="1"/>
  <c r="AL52" i="28" a="1"/>
  <c r="AL52" i="28" s="1"/>
  <c r="AL107" i="3" a="1"/>
  <c r="AL107" i="3" s="1"/>
  <c r="AN107" i="3" s="1"/>
  <c r="B102" i="28" a="1"/>
  <c r="B102" i="28" s="1"/>
  <c r="AH107" i="29" a="1"/>
  <c r="AH107" i="29" s="1"/>
  <c r="J47" i="16" a="1"/>
  <c r="J47" i="16" s="1"/>
  <c r="Z47" i="16" a="1"/>
  <c r="Z47" i="16" s="1"/>
  <c r="V106" i="26" a="1"/>
  <c r="V106" i="26" s="1"/>
  <c r="N107" i="18" a="1"/>
  <c r="N107" i="18" s="1"/>
  <c r="P107" i="18" s="1"/>
  <c r="AH51" i="29" a="1"/>
  <c r="AH51" i="29" s="1"/>
  <c r="Z102" i="27" a="1"/>
  <c r="Z102" i="27" s="1"/>
  <c r="AT105" i="26" a="1"/>
  <c r="AT105" i="26" s="1"/>
  <c r="AL50" i="26" a="1"/>
  <c r="AL50" i="26" s="1"/>
  <c r="N48" i="16" a="1"/>
  <c r="N48" i="16" s="1"/>
  <c r="J50" i="19" a="1"/>
  <c r="J50" i="19" s="1"/>
  <c r="AH105" i="29" a="1"/>
  <c r="AH105" i="29" s="1"/>
  <c r="AH51" i="17" a="1"/>
  <c r="AH51" i="17" s="1"/>
  <c r="AJ51" i="17" s="1"/>
  <c r="AT102" i="28" a="1"/>
  <c r="AT102" i="28" s="1"/>
  <c r="J105" i="27" a="1"/>
  <c r="J105" i="27" s="1"/>
  <c r="AT49" i="15" a="1"/>
  <c r="AT49" i="15" s="1"/>
  <c r="J49" i="26" a="1"/>
  <c r="J49" i="26" s="1"/>
  <c r="L49" i="26" s="1"/>
  <c r="J51" i="29" a="1"/>
  <c r="J51" i="29" s="1"/>
  <c r="L51" i="29" s="1"/>
  <c r="AT47" i="28" a="1"/>
  <c r="AT47" i="28" s="1"/>
  <c r="AT102" i="26" a="1"/>
  <c r="AT102" i="26" s="1"/>
  <c r="B47" i="27" a="1"/>
  <c r="B47" i="27" s="1"/>
  <c r="N104" i="18" a="1"/>
  <c r="N104" i="18" s="1"/>
  <c r="P104" i="18" s="1"/>
  <c r="V102" i="16" a="1"/>
  <c r="V102" i="16" s="1"/>
  <c r="AH48" i="16" a="1"/>
  <c r="AH48" i="16" s="1"/>
  <c r="B52" i="18" a="1"/>
  <c r="B52" i="18" s="1"/>
  <c r="D52" i="18" s="1"/>
  <c r="B103" i="17" a="1"/>
  <c r="B103" i="17" s="1"/>
  <c r="D103" i="17" s="1"/>
  <c r="N105" i="28" a="1"/>
  <c r="N105" i="28" s="1"/>
  <c r="F49" i="17" a="1"/>
  <c r="F49" i="17" s="1"/>
  <c r="H49" i="17" s="1"/>
  <c r="AL104" i="17" a="1"/>
  <c r="AL104" i="17" s="1"/>
  <c r="AN104" i="17" s="1"/>
  <c r="AP50" i="27" a="1"/>
  <c r="AP50" i="27" s="1"/>
  <c r="F103" i="27" a="1"/>
  <c r="F103" i="27" s="1"/>
  <c r="AT103" i="29" a="1"/>
  <c r="AT103" i="29" s="1"/>
  <c r="AP47" i="27" a="1"/>
  <c r="AP47" i="27" s="1"/>
  <c r="R52" i="3" a="1"/>
  <c r="R52" i="3" s="1"/>
  <c r="T52" i="3" s="1"/>
  <c r="J102" i="19" a="1"/>
  <c r="J102" i="19" s="1"/>
  <c r="N105" i="16" a="1"/>
  <c r="N105" i="16" s="1"/>
  <c r="F48" i="16" a="1"/>
  <c r="F48" i="16" s="1"/>
  <c r="B103" i="18" a="1"/>
  <c r="B103" i="18" s="1"/>
  <c r="D103" i="18" s="1"/>
  <c r="J105" i="29" a="1"/>
  <c r="J105" i="29" s="1"/>
  <c r="F103" i="17" a="1"/>
  <c r="F103" i="17" s="1"/>
  <c r="Z102" i="29" a="1"/>
  <c r="Z102" i="29" s="1"/>
  <c r="AT51" i="27" a="1"/>
  <c r="AT51" i="27" s="1"/>
  <c r="AL48" i="27" a="1"/>
  <c r="AL48" i="27" s="1"/>
  <c r="V52" i="27" a="1"/>
  <c r="V52" i="27" s="1"/>
  <c r="AH107" i="15" a="1"/>
  <c r="AH107" i="15" s="1"/>
  <c r="Z107" i="27" a="1"/>
  <c r="Z107" i="27" s="1"/>
  <c r="B51" i="19" a="1"/>
  <c r="B51" i="19" s="1"/>
  <c r="R52" i="17" a="1"/>
  <c r="R52" i="17" s="1"/>
  <c r="T52" i="17" s="1"/>
  <c r="B49" i="29" a="1"/>
  <c r="B49" i="29" s="1"/>
  <c r="D49" i="29" s="1"/>
  <c r="B49" i="27" a="1"/>
  <c r="B49" i="27" s="1"/>
  <c r="N104" i="29" a="1"/>
  <c r="N104" i="29" s="1"/>
  <c r="AD103" i="18" a="1"/>
  <c r="AD103" i="18" s="1"/>
  <c r="F107" i="18" a="1"/>
  <c r="F107" i="18" s="1"/>
  <c r="H107" i="18" s="1"/>
  <c r="Z50" i="18" a="1"/>
  <c r="Z50" i="18" s="1"/>
  <c r="AL104" i="19" a="1"/>
  <c r="AL104" i="19" s="1"/>
  <c r="V48" i="3" a="1"/>
  <c r="V48" i="3" s="1"/>
  <c r="X48" i="3" s="1"/>
  <c r="B104" i="28" a="1"/>
  <c r="B104" i="28" s="1"/>
  <c r="AD107" i="17" a="1"/>
  <c r="AD107" i="17" s="1"/>
  <c r="AF107" i="17" s="1"/>
  <c r="V104" i="17" a="1"/>
  <c r="V104" i="17" s="1"/>
  <c r="X104" i="17" s="1"/>
  <c r="AD105" i="28" a="1"/>
  <c r="AD105" i="28" s="1"/>
  <c r="J107" i="27" a="1"/>
  <c r="J107" i="27" s="1"/>
  <c r="F50" i="19" a="1"/>
  <c r="F50" i="19" s="1"/>
  <c r="R52" i="19" a="1"/>
  <c r="R52" i="19" s="1"/>
  <c r="R104" i="28" a="1"/>
  <c r="R104" i="28" s="1"/>
  <c r="J52" i="28" a="1"/>
  <c r="J52" i="28" s="1"/>
  <c r="AT51" i="16" a="1"/>
  <c r="AT51" i="16" s="1"/>
  <c r="J102" i="18" a="1"/>
  <c r="J102" i="18" s="1"/>
  <c r="L102" i="18" s="1"/>
  <c r="AL51" i="3" a="1"/>
  <c r="AL51" i="3" s="1"/>
  <c r="AN51" i="3" s="1"/>
  <c r="AL49" i="15" a="1"/>
  <c r="AL49" i="15" s="1"/>
  <c r="AP48" i="26" a="1"/>
  <c r="AP48" i="26" s="1"/>
  <c r="F105" i="17" a="1"/>
  <c r="F105" i="17" s="1"/>
  <c r="N51" i="18" a="1"/>
  <c r="N51" i="18" s="1"/>
  <c r="P51" i="18" s="1"/>
  <c r="AH48" i="15" a="1"/>
  <c r="AH48" i="15" s="1"/>
  <c r="R107" i="19" a="1"/>
  <c r="R107" i="19" s="1"/>
  <c r="AD52" i="19" a="1"/>
  <c r="AD52" i="19" s="1"/>
  <c r="N49" i="15" a="1"/>
  <c r="N49" i="15" s="1"/>
  <c r="P49" i="15" s="1"/>
  <c r="F104" i="15" a="1"/>
  <c r="F104" i="15" s="1"/>
  <c r="H104" i="15" s="1"/>
  <c r="F103" i="26" a="1"/>
  <c r="F103" i="26" s="1"/>
  <c r="R102" i="3" a="1"/>
  <c r="R102" i="3" s="1"/>
  <c r="T102" i="3" s="1"/>
  <c r="V107" i="26" a="1"/>
  <c r="V107" i="26" s="1"/>
  <c r="B104" i="19" a="1"/>
  <c r="B104" i="19" s="1"/>
  <c r="N50" i="15" a="1"/>
  <c r="N50" i="15" s="1"/>
  <c r="P50" i="15" s="1"/>
  <c r="AH103" i="17" a="1"/>
  <c r="AH103" i="17" s="1"/>
  <c r="AJ103" i="17" s="1"/>
  <c r="N49" i="19" a="1"/>
  <c r="N49" i="19" s="1"/>
  <c r="Z107" i="15" a="1"/>
  <c r="Z107" i="15" s="1"/>
  <c r="AD105" i="16" a="1"/>
  <c r="AD105" i="16" s="1"/>
  <c r="F105" i="27" a="1"/>
  <c r="F105" i="27" s="1"/>
  <c r="AH104" i="15" a="1"/>
  <c r="AH104" i="15" s="1"/>
  <c r="V52" i="16" a="1"/>
  <c r="V52" i="16" s="1"/>
  <c r="V50" i="28" a="1"/>
  <c r="V50" i="28" s="1"/>
  <c r="AT52" i="19" a="1"/>
  <c r="AT52" i="19" s="1"/>
  <c r="Z49" i="15" a="1"/>
  <c r="Z49" i="15" s="1"/>
  <c r="F107" i="27" a="1"/>
  <c r="F107" i="27" s="1"/>
  <c r="B103" i="29" a="1"/>
  <c r="B103" i="29" s="1"/>
  <c r="AD48" i="19" a="1"/>
  <c r="AD48" i="19" s="1"/>
  <c r="F105" i="18" a="1"/>
  <c r="F105" i="18" s="1"/>
  <c r="H105" i="18" s="1"/>
  <c r="B52" i="19" a="1"/>
  <c r="B52" i="19" s="1"/>
  <c r="F104" i="19" a="1"/>
  <c r="F104" i="19" s="1"/>
  <c r="V47" i="19" a="1"/>
  <c r="V47" i="19" s="1"/>
  <c r="AL48" i="26" a="1"/>
  <c r="AL48" i="26" s="1"/>
  <c r="AP106" i="17" a="1"/>
  <c r="AP106" i="17" s="1"/>
  <c r="AR106" i="17" s="1"/>
  <c r="J106" i="29" a="1"/>
  <c r="J106" i="29" s="1"/>
  <c r="R106" i="3" a="1"/>
  <c r="R106" i="3" s="1"/>
  <c r="T106" i="3" s="1"/>
  <c r="V105" i="17" a="1"/>
  <c r="V105" i="17" s="1"/>
  <c r="X105" i="17" s="1"/>
  <c r="AP50" i="19" a="1"/>
  <c r="AP50" i="19" s="1"/>
  <c r="Z48" i="28" a="1"/>
  <c r="Z48" i="28" s="1"/>
  <c r="F107" i="16" a="1"/>
  <c r="F107" i="16" s="1"/>
  <c r="AD102" i="15" a="1"/>
  <c r="AD102" i="15" s="1"/>
  <c r="N105" i="26" a="1"/>
  <c r="N105" i="26" s="1"/>
  <c r="AD52" i="27" a="1"/>
  <c r="AD52" i="27" s="1"/>
  <c r="B102" i="27" a="1"/>
  <c r="B102" i="27" s="1"/>
  <c r="B48" i="26" a="1"/>
  <c r="B48" i="26" s="1"/>
  <c r="D48" i="26" s="1"/>
  <c r="F52" i="17" a="1"/>
  <c r="F52" i="17" s="1"/>
  <c r="H52" i="17" s="1"/>
  <c r="AP106" i="16" a="1"/>
  <c r="AP106" i="16" s="1"/>
  <c r="J103" i="19" a="1"/>
  <c r="J103" i="19" s="1"/>
  <c r="B51" i="29" a="1"/>
  <c r="B51" i="29" s="1"/>
  <c r="D51" i="29" s="1"/>
  <c r="B107" i="19" a="1"/>
  <c r="B107" i="19" s="1"/>
  <c r="AL52" i="29" a="1"/>
  <c r="AL52" i="29" s="1"/>
  <c r="F107" i="15" a="1"/>
  <c r="F107" i="15" s="1"/>
  <c r="H107" i="15" s="1"/>
  <c r="AD106" i="18" a="1"/>
  <c r="AD106" i="18" s="1"/>
  <c r="R103" i="29" a="1"/>
  <c r="R103" i="29" s="1"/>
  <c r="AH51" i="26" a="1"/>
  <c r="AH51" i="26" s="1"/>
  <c r="AH49" i="26" a="1"/>
  <c r="AH49" i="26" s="1"/>
  <c r="AH48" i="28" a="1"/>
  <c r="AH48" i="28" s="1"/>
  <c r="V105" i="16" a="1"/>
  <c r="V105" i="16" s="1"/>
  <c r="R105" i="27" a="1"/>
  <c r="R105" i="27" s="1"/>
  <c r="N51" i="17" a="1"/>
  <c r="N51" i="17" s="1"/>
  <c r="P51" i="17" s="1"/>
  <c r="V103" i="29" a="1"/>
  <c r="V103" i="29" s="1"/>
  <c r="AT102" i="29" a="1"/>
  <c r="AT102" i="29" s="1"/>
  <c r="V106" i="19" a="1"/>
  <c r="V106" i="19" s="1"/>
  <c r="R47" i="3" a="1"/>
  <c r="R47" i="3" s="1"/>
  <c r="T47" i="3" s="1"/>
  <c r="R47" i="16" a="1"/>
  <c r="R47" i="16" s="1"/>
  <c r="B107" i="27" a="1"/>
  <c r="B107" i="27" s="1"/>
  <c r="AL105" i="18" a="1"/>
  <c r="AL105" i="18" s="1"/>
  <c r="Z49" i="27" a="1"/>
  <c r="Z49" i="27" s="1"/>
  <c r="AP48" i="15" a="1"/>
  <c r="AP48" i="15" s="1"/>
  <c r="AD50" i="16" a="1"/>
  <c r="AD50" i="16" s="1"/>
  <c r="AT48" i="16" a="1"/>
  <c r="AT48" i="16" s="1"/>
  <c r="R49" i="3" a="1"/>
  <c r="R49" i="3" s="1"/>
  <c r="T49" i="3" s="1"/>
  <c r="AP47" i="19" a="1"/>
  <c r="AP47" i="19" s="1"/>
  <c r="J106" i="16" a="1"/>
  <c r="J106" i="16" s="1"/>
  <c r="J48" i="29" a="1"/>
  <c r="J48" i="29" s="1"/>
  <c r="L48" i="29" s="1"/>
  <c r="V49" i="16" a="1"/>
  <c r="V49" i="16" s="1"/>
  <c r="R47" i="28" a="1"/>
  <c r="R47" i="28" s="1"/>
  <c r="V48" i="16" a="1"/>
  <c r="V48" i="16" s="1"/>
  <c r="J103" i="28" a="1"/>
  <c r="J103" i="28" s="1"/>
  <c r="AT50" i="29" a="1"/>
  <c r="AT50" i="29" s="1"/>
  <c r="AP47" i="26" a="1"/>
  <c r="AP47" i="26" s="1"/>
  <c r="R49" i="17" a="1"/>
  <c r="R49" i="17" s="1"/>
  <c r="T49" i="17" s="1"/>
  <c r="V107" i="3" a="1"/>
  <c r="V107" i="3" s="1"/>
  <c r="X107" i="3" s="1"/>
  <c r="AT52" i="3" a="1"/>
  <c r="AT52" i="3" s="1"/>
  <c r="AV52" i="3" s="1"/>
  <c r="AH106" i="3" a="1"/>
  <c r="AH106" i="3" s="1"/>
  <c r="AJ106" i="3" s="1"/>
  <c r="J102" i="3" a="1"/>
  <c r="J102" i="3" s="1"/>
  <c r="L102" i="3" s="1"/>
  <c r="Z47" i="28" a="1"/>
  <c r="Z47" i="28" s="1"/>
  <c r="AD107" i="16" a="1"/>
  <c r="AD107" i="16" s="1"/>
  <c r="B48" i="28" a="1"/>
  <c r="B48" i="28" s="1"/>
  <c r="AT105" i="28" a="1"/>
  <c r="AT105" i="28" s="1"/>
  <c r="AH52" i="27" a="1"/>
  <c r="AH52" i="27" s="1"/>
  <c r="AL51" i="15" a="1"/>
  <c r="AL51" i="15" s="1"/>
  <c r="B48" i="3" a="1"/>
  <c r="B48" i="3" s="1"/>
  <c r="D48" i="3" s="1"/>
  <c r="F47" i="28" a="1"/>
  <c r="F47" i="28" s="1"/>
  <c r="AH107" i="19" a="1"/>
  <c r="AH107" i="19" s="1"/>
  <c r="R105" i="17" a="1"/>
  <c r="R105" i="17" s="1"/>
  <c r="T105" i="17" s="1"/>
  <c r="Z52" i="27" a="1"/>
  <c r="Z52" i="27" s="1"/>
  <c r="AD105" i="27" a="1"/>
  <c r="AD105" i="27" s="1"/>
  <c r="N105" i="18" a="1"/>
  <c r="N105" i="18" s="1"/>
  <c r="P105" i="18" s="1"/>
  <c r="F47" i="19" a="1"/>
  <c r="F47" i="19" s="1"/>
  <c r="AT104" i="3" a="1"/>
  <c r="AT104" i="3" s="1"/>
  <c r="AV104" i="3" s="1"/>
  <c r="AD102" i="19" a="1"/>
  <c r="AD102" i="19" s="1"/>
  <c r="AD102" i="26" a="1"/>
  <c r="AD102" i="26" s="1"/>
  <c r="AL50" i="27" a="1"/>
  <c r="AL50" i="27" s="1"/>
  <c r="AT107" i="26" a="1"/>
  <c r="AT107" i="26" s="1"/>
  <c r="F106" i="18" a="1"/>
  <c r="F106" i="18" s="1"/>
  <c r="H106" i="18" s="1"/>
  <c r="AH49" i="28" a="1"/>
  <c r="AH49" i="28" s="1"/>
  <c r="AP49" i="17" a="1"/>
  <c r="AP49" i="17" s="1"/>
  <c r="AR49" i="17" s="1"/>
  <c r="AT102" i="15" a="1"/>
  <c r="AT102" i="15" s="1"/>
  <c r="Z103" i="16" a="1"/>
  <c r="Z103" i="16" s="1"/>
  <c r="AT103" i="19" a="1"/>
  <c r="AT103" i="19" s="1"/>
  <c r="Z49" i="19" a="1"/>
  <c r="Z49" i="19" s="1"/>
  <c r="AD47" i="26" a="1"/>
  <c r="AD47" i="26" s="1"/>
  <c r="R102" i="16" a="1"/>
  <c r="R102" i="16" s="1"/>
  <c r="F106" i="19" a="1"/>
  <c r="F106" i="19" s="1"/>
  <c r="R102" i="19" a="1"/>
  <c r="R102" i="19" s="1"/>
  <c r="V51" i="28" a="1"/>
  <c r="V51" i="28" s="1"/>
  <c r="AT48" i="19" a="1"/>
  <c r="AT48" i="19" s="1"/>
  <c r="AD107" i="26" a="1"/>
  <c r="AD107" i="26" s="1"/>
  <c r="N51" i="19" a="1"/>
  <c r="N51" i="19" s="1"/>
  <c r="Z50" i="3" a="1"/>
  <c r="Z50" i="3" s="1"/>
  <c r="AB50" i="3" s="1"/>
  <c r="B102" i="26" a="1"/>
  <c r="B102" i="26" s="1"/>
  <c r="AL51" i="27" a="1"/>
  <c r="AL51" i="27" s="1"/>
  <c r="J107" i="29" a="1"/>
  <c r="J107" i="29" s="1"/>
  <c r="AD103" i="26" a="1"/>
  <c r="AD103" i="26" s="1"/>
  <c r="AP102" i="16" a="1"/>
  <c r="AP102" i="16" s="1"/>
  <c r="B47" i="3" a="1"/>
  <c r="B47" i="3" s="1"/>
  <c r="D47" i="3" s="1"/>
  <c r="AP104" i="17" a="1"/>
  <c r="AP104" i="17" s="1"/>
  <c r="AR104" i="17" s="1"/>
  <c r="AT106" i="28" a="1"/>
  <c r="AT106" i="28" s="1"/>
  <c r="AD48" i="16" a="1"/>
  <c r="AD48" i="16" s="1"/>
  <c r="V103" i="28" a="1"/>
  <c r="V103" i="28" s="1"/>
  <c r="AL102" i="28" a="1"/>
  <c r="AL102" i="28" s="1"/>
  <c r="AP52" i="27" a="1"/>
  <c r="AP52" i="27" s="1"/>
  <c r="AH107" i="17" a="1"/>
  <c r="AH107" i="17" s="1"/>
  <c r="AJ107" i="17" s="1"/>
  <c r="AL102" i="17" a="1"/>
  <c r="AL102" i="17" s="1"/>
  <c r="AN102" i="17" s="1"/>
  <c r="AH52" i="26" a="1"/>
  <c r="AH52" i="26" s="1"/>
  <c r="B106" i="26" a="1"/>
  <c r="B106" i="26" s="1"/>
  <c r="AH47" i="29" a="1"/>
  <c r="AH47" i="29" s="1"/>
  <c r="AH48" i="29" a="1"/>
  <c r="AH48" i="29" s="1"/>
  <c r="J50" i="26" a="1"/>
  <c r="J50" i="26" s="1"/>
  <c r="L50" i="26" s="1"/>
  <c r="N52" i="19" a="1"/>
  <c r="N52" i="19" s="1"/>
  <c r="F48" i="18" a="1"/>
  <c r="F48" i="18" s="1"/>
  <c r="H48" i="18" s="1"/>
  <c r="AP50" i="18" a="1"/>
  <c r="AP50" i="18" s="1"/>
  <c r="R103" i="3" a="1"/>
  <c r="R103" i="3" s="1"/>
  <c r="T103" i="3" s="1"/>
  <c r="AL50" i="28" a="1"/>
  <c r="AL50" i="28" s="1"/>
  <c r="V105" i="18" a="1"/>
  <c r="V105" i="18" s="1"/>
  <c r="AT47" i="15" a="1"/>
  <c r="AT47" i="15" s="1"/>
  <c r="F52" i="16" a="1"/>
  <c r="F52" i="16" s="1"/>
  <c r="Z104" i="27" a="1"/>
  <c r="Z104" i="27" s="1"/>
  <c r="N106" i="18" a="1"/>
  <c r="N106" i="18" s="1"/>
  <c r="P106" i="18" s="1"/>
  <c r="Z52" i="15" a="1"/>
  <c r="Z52" i="15" s="1"/>
  <c r="AP103" i="17" a="1"/>
  <c r="AP103" i="17" s="1"/>
  <c r="AR103" i="17" s="1"/>
  <c r="R102" i="15" a="1"/>
  <c r="R102" i="15" s="1"/>
  <c r="F102" i="26" a="1"/>
  <c r="F102" i="26" s="1"/>
  <c r="V106" i="27" a="1"/>
  <c r="V106" i="27" s="1"/>
  <c r="AT103" i="3" a="1"/>
  <c r="AT103" i="3" s="1"/>
  <c r="AV103" i="3" s="1"/>
  <c r="AL105" i="19" a="1"/>
  <c r="AL105" i="19" s="1"/>
  <c r="AD47" i="3" a="1"/>
  <c r="AD47" i="3" s="1"/>
  <c r="AF47" i="3" s="1"/>
  <c r="AT49" i="18" a="1"/>
  <c r="AT49" i="18" s="1"/>
  <c r="Z106" i="18" a="1"/>
  <c r="Z106" i="18" s="1"/>
  <c r="AT107" i="29" a="1"/>
  <c r="AT107" i="29" s="1"/>
  <c r="V48" i="27" a="1"/>
  <c r="V48" i="27" s="1"/>
  <c r="J50" i="29" a="1"/>
  <c r="J50" i="29" s="1"/>
  <c r="L50" i="29" s="1"/>
  <c r="J52" i="27" a="1"/>
  <c r="J52" i="27" s="1"/>
  <c r="AL102" i="27" a="1"/>
  <c r="AL102" i="27" s="1"/>
  <c r="AP104" i="28" a="1"/>
  <c r="AP104" i="28" s="1"/>
  <c r="AD106" i="28" a="1"/>
  <c r="AD106" i="28" s="1"/>
  <c r="AL107" i="16" a="1"/>
  <c r="AL107" i="16" s="1"/>
  <c r="F102" i="28" a="1"/>
  <c r="F102" i="28" s="1"/>
  <c r="F49" i="3" a="1"/>
  <c r="F49" i="3" s="1"/>
  <c r="H49" i="3" s="1"/>
  <c r="Z51" i="19" a="1"/>
  <c r="Z51" i="19" s="1"/>
  <c r="F104" i="3" a="1"/>
  <c r="F104" i="3" s="1"/>
  <c r="Z52" i="29" a="1"/>
  <c r="Z52" i="29" s="1"/>
  <c r="B48" i="17" a="1"/>
  <c r="B48" i="17" s="1"/>
  <c r="D48" i="17" s="1"/>
  <c r="AP49" i="26" a="1"/>
  <c r="AP49" i="26" s="1"/>
  <c r="AP103" i="29" a="1"/>
  <c r="AP103" i="29" s="1"/>
  <c r="R104" i="15" a="1"/>
  <c r="R104" i="15" s="1"/>
  <c r="R51" i="18" a="1"/>
  <c r="R51" i="18" s="1"/>
  <c r="J50" i="3" a="1"/>
  <c r="J50" i="3" s="1"/>
  <c r="L50" i="3" s="1"/>
  <c r="AP105" i="19" a="1"/>
  <c r="AP105" i="19" s="1"/>
  <c r="AD103" i="3" a="1"/>
  <c r="AD103" i="3" s="1"/>
  <c r="AF103" i="3" s="1"/>
  <c r="Z51" i="27" a="1"/>
  <c r="Z51" i="27" s="1"/>
  <c r="F106" i="26" a="1"/>
  <c r="F106" i="26" s="1"/>
  <c r="Z48" i="3" a="1"/>
  <c r="Z48" i="3" s="1"/>
  <c r="AB48" i="3" s="1"/>
  <c r="AT105" i="17" a="1"/>
  <c r="AT105" i="17" s="1"/>
  <c r="AV105" i="17" s="1"/>
  <c r="R107" i="28" a="1"/>
  <c r="R107" i="28" s="1"/>
  <c r="Z52" i="26" a="1"/>
  <c r="Z52" i="26" s="1"/>
  <c r="AL49" i="3" a="1"/>
  <c r="AL49" i="3" s="1"/>
  <c r="AN49" i="3" s="1"/>
  <c r="AP48" i="16" a="1"/>
  <c r="AP48" i="16" s="1"/>
  <c r="R48" i="19" a="1"/>
  <c r="R48" i="19" s="1"/>
  <c r="AH106" i="16" a="1"/>
  <c r="AH106" i="16" s="1"/>
  <c r="Z48" i="15" a="1"/>
  <c r="Z48" i="15" s="1"/>
  <c r="AH106" i="15" a="1"/>
  <c r="AH106" i="15" s="1"/>
  <c r="AP103" i="15" a="1"/>
  <c r="AP103" i="15" s="1"/>
  <c r="AH105" i="28" a="1"/>
  <c r="AH105" i="28" s="1"/>
  <c r="AL106" i="19" a="1"/>
  <c r="AL106" i="19" s="1"/>
  <c r="AL106" i="28" a="1"/>
  <c r="AL106" i="28" s="1"/>
  <c r="N47" i="16" a="1"/>
  <c r="N47" i="16" s="1"/>
  <c r="Z50" i="15" a="1"/>
  <c r="Z50" i="15" s="1"/>
  <c r="J47" i="18" a="1"/>
  <c r="J47" i="18" s="1"/>
  <c r="L47" i="18" s="1"/>
  <c r="AP50" i="16" a="1"/>
  <c r="AP50" i="16" s="1"/>
  <c r="AL103" i="19" a="1"/>
  <c r="AL103" i="19" s="1"/>
  <c r="F48" i="27" a="1"/>
  <c r="F48" i="27" s="1"/>
  <c r="R50" i="3" a="1"/>
  <c r="R50" i="3" s="1"/>
  <c r="T50" i="3" s="1"/>
  <c r="AT52" i="15" a="1"/>
  <c r="AT52" i="15" s="1"/>
  <c r="F105" i="29" a="1"/>
  <c r="F105" i="29" s="1"/>
  <c r="R106" i="19" a="1"/>
  <c r="R106" i="19" s="1"/>
  <c r="V47" i="17" a="1"/>
  <c r="V47" i="17" s="1"/>
  <c r="X47" i="17" s="1"/>
  <c r="V47" i="28" a="1"/>
  <c r="V47" i="28" s="1"/>
  <c r="AT50" i="15" a="1"/>
  <c r="AT50" i="15" s="1"/>
  <c r="B107" i="3" a="1"/>
  <c r="B107" i="3" s="1"/>
  <c r="D107" i="3" s="1"/>
  <c r="AP107" i="19" a="1"/>
  <c r="AP107" i="19" s="1"/>
  <c r="B49" i="28" a="1"/>
  <c r="B49" i="28" s="1"/>
  <c r="AP105" i="17" a="1"/>
  <c r="AP105" i="17" s="1"/>
  <c r="AR105" i="17" s="1"/>
  <c r="N51" i="28" a="1"/>
  <c r="N51" i="28" s="1"/>
  <c r="J48" i="16" a="1"/>
  <c r="J48" i="16" s="1"/>
  <c r="R52" i="16" a="1"/>
  <c r="R52" i="16" s="1"/>
  <c r="F52" i="29" a="1"/>
  <c r="F52" i="29" s="1"/>
  <c r="H52" i="29" s="1"/>
  <c r="AL103" i="15" a="1"/>
  <c r="AL103" i="15" s="1"/>
  <c r="B106" i="19" a="1"/>
  <c r="B106" i="19" s="1"/>
  <c r="N48" i="18" a="1"/>
  <c r="N48" i="18" s="1"/>
  <c r="P48" i="18" s="1"/>
  <c r="J50" i="16" a="1"/>
  <c r="J50" i="16" s="1"/>
  <c r="AH105" i="15" a="1"/>
  <c r="AH105" i="15" s="1"/>
  <c r="AD106" i="15" a="1"/>
  <c r="AD106" i="15" s="1"/>
  <c r="AT51" i="15" a="1"/>
  <c r="AT51" i="15" s="1"/>
  <c r="F105" i="19" a="1"/>
  <c r="F105" i="19" s="1"/>
  <c r="AP103" i="19" a="1"/>
  <c r="AP103" i="19" s="1"/>
  <c r="V48" i="19" a="1"/>
  <c r="V48" i="19" s="1"/>
  <c r="B51" i="17" a="1"/>
  <c r="B51" i="17" s="1"/>
  <c r="D51" i="17" s="1"/>
  <c r="R104" i="17" a="1"/>
  <c r="R104" i="17" s="1"/>
  <c r="T104" i="17" s="1"/>
  <c r="R49" i="18" a="1"/>
  <c r="R49" i="18" s="1"/>
  <c r="V106" i="16" a="1"/>
  <c r="V106" i="16" s="1"/>
  <c r="J49" i="28" a="1"/>
  <c r="J49" i="28" s="1"/>
  <c r="V49" i="28" a="1"/>
  <c r="V49" i="28" s="1"/>
  <c r="Z49" i="26" a="1"/>
  <c r="Z49" i="26" s="1"/>
  <c r="B49" i="3" a="1"/>
  <c r="B49" i="3" s="1"/>
  <c r="D49" i="3" s="1"/>
  <c r="J104" i="27" a="1"/>
  <c r="J104" i="27" s="1"/>
  <c r="AD106" i="27" a="1"/>
  <c r="AD106" i="27" s="1"/>
  <c r="AP107" i="16" a="1"/>
  <c r="AP107" i="16" s="1"/>
  <c r="B49" i="18" a="1"/>
  <c r="B49" i="18" s="1"/>
  <c r="D49" i="18" s="1"/>
  <c r="N51" i="16" a="1"/>
  <c r="N51" i="16" s="1"/>
  <c r="J107" i="16" a="1"/>
  <c r="J107" i="16" s="1"/>
  <c r="AH105" i="27" a="1"/>
  <c r="AH105" i="27" s="1"/>
  <c r="N51" i="27" a="1"/>
  <c r="N51" i="27" s="1"/>
  <c r="J47" i="17" a="1"/>
  <c r="J47" i="17" s="1"/>
  <c r="L47" i="17" s="1"/>
  <c r="B47" i="17" a="1"/>
  <c r="B47" i="17" s="1"/>
  <c r="D47" i="17" s="1"/>
  <c r="N106" i="28" a="1"/>
  <c r="N106" i="28" s="1"/>
  <c r="F49" i="19" a="1"/>
  <c r="F49" i="19" s="1"/>
  <c r="N49" i="28" a="1"/>
  <c r="N49" i="28" s="1"/>
  <c r="AP52" i="28" a="1"/>
  <c r="AP52" i="28" s="1"/>
  <c r="AP107" i="17" a="1"/>
  <c r="AP107" i="17" s="1"/>
  <c r="AR107" i="17" s="1"/>
  <c r="Z102" i="28" a="1"/>
  <c r="Z102" i="28" s="1"/>
  <c r="B47" i="18" a="1"/>
  <c r="B47" i="18" s="1"/>
  <c r="D47" i="18" s="1"/>
  <c r="Z51" i="17" a="1"/>
  <c r="Z51" i="17" s="1"/>
  <c r="AB51" i="17" s="1"/>
  <c r="Z105" i="18" a="1"/>
  <c r="Z105" i="18" s="1"/>
  <c r="AL49" i="17" a="1"/>
  <c r="AL49" i="17" s="1"/>
  <c r="AN49" i="17" s="1"/>
  <c r="Z49" i="28" a="1"/>
  <c r="Z49" i="28" s="1"/>
  <c r="AH47" i="3" a="1"/>
  <c r="AH47" i="3" s="1"/>
  <c r="AJ47" i="3" s="1"/>
  <c r="AP106" i="28" a="1"/>
  <c r="AP106" i="28" s="1"/>
  <c r="AP51" i="18" a="1"/>
  <c r="AP51" i="18" s="1"/>
  <c r="F47" i="17" a="1"/>
  <c r="F47" i="17" s="1"/>
  <c r="H47" i="17" s="1"/>
  <c r="J104" i="18" a="1"/>
  <c r="J104" i="18" s="1"/>
  <c r="L104" i="18" s="1"/>
  <c r="R105" i="18" a="1"/>
  <c r="R105" i="18" s="1"/>
  <c r="N107" i="19" a="1"/>
  <c r="N107" i="19" s="1"/>
  <c r="AP105" i="3" a="1"/>
  <c r="AP105" i="3" s="1"/>
  <c r="AR105" i="3" s="1"/>
  <c r="N47" i="18" a="1"/>
  <c r="N47" i="18" s="1"/>
  <c r="P47" i="18" s="1"/>
  <c r="B50" i="26" a="1"/>
  <c r="B50" i="26" s="1"/>
  <c r="D50" i="26" s="1"/>
  <c r="R102" i="27" a="1"/>
  <c r="R102" i="27" s="1"/>
  <c r="J102" i="16" a="1"/>
  <c r="J102" i="16" s="1"/>
  <c r="AT52" i="26" a="1"/>
  <c r="AT52" i="26" s="1"/>
  <c r="N47" i="17" a="1"/>
  <c r="N47" i="17" s="1"/>
  <c r="P47" i="17" s="1"/>
  <c r="AH50" i="29" a="1"/>
  <c r="AH50" i="29" s="1"/>
  <c r="J52" i="17" a="1"/>
  <c r="J52" i="17" s="1"/>
  <c r="L52" i="17" s="1"/>
  <c r="AH48" i="18" a="1"/>
  <c r="AH48" i="18" s="1"/>
  <c r="AT103" i="18" a="1"/>
  <c r="AT103" i="18" s="1"/>
  <c r="AT104" i="26" a="1"/>
  <c r="AT104" i="26" s="1"/>
  <c r="V104" i="29" a="1"/>
  <c r="V104" i="29" s="1"/>
  <c r="J106" i="19" a="1"/>
  <c r="J106" i="19" s="1"/>
  <c r="B102" i="16" a="1"/>
  <c r="B102" i="16" s="1"/>
  <c r="AH52" i="19" a="1"/>
  <c r="AH52" i="19" s="1"/>
  <c r="AL105" i="16" a="1"/>
  <c r="AL105" i="16" s="1"/>
  <c r="R106" i="15" a="1"/>
  <c r="R106" i="15" s="1"/>
  <c r="R47" i="18" a="1"/>
  <c r="R47" i="18" s="1"/>
  <c r="F50" i="26" a="1"/>
  <c r="F50" i="26" s="1"/>
  <c r="H50" i="26" s="1"/>
  <c r="AP47" i="16" a="1"/>
  <c r="AP47" i="16" s="1"/>
  <c r="AL52" i="26" a="1"/>
  <c r="AL52" i="26" s="1"/>
  <c r="V51" i="3" a="1"/>
  <c r="V51" i="3" s="1"/>
  <c r="X51" i="3" s="1"/>
  <c r="N107" i="27" a="1"/>
  <c r="N107" i="27" s="1"/>
  <c r="AT51" i="28" a="1"/>
  <c r="AT51" i="28" s="1"/>
  <c r="R104" i="19" a="1"/>
  <c r="R104" i="19" s="1"/>
  <c r="AH102" i="19" a="1"/>
  <c r="AH102" i="19" s="1"/>
  <c r="AT106" i="3" a="1"/>
  <c r="AT106" i="3" s="1"/>
  <c r="AV106" i="3" s="1"/>
  <c r="N49" i="3" a="1"/>
  <c r="N49" i="3" s="1"/>
  <c r="P49" i="3" s="1"/>
  <c r="V51" i="27" a="1"/>
  <c r="V51" i="27" s="1"/>
  <c r="N50" i="28" a="1"/>
  <c r="N50" i="28" s="1"/>
  <c r="R51" i="26" a="1"/>
  <c r="R51" i="26" s="1"/>
  <c r="AD103" i="16" a="1"/>
  <c r="AD103" i="16" s="1"/>
  <c r="Z106" i="15" a="1"/>
  <c r="Z106" i="15" s="1"/>
  <c r="F49" i="26" a="1"/>
  <c r="F49" i="26" s="1"/>
  <c r="H49" i="26" s="1"/>
  <c r="AL105" i="3" a="1"/>
  <c r="AL105" i="3" s="1"/>
  <c r="AN105" i="3" s="1"/>
  <c r="AT47" i="27" a="1"/>
  <c r="AT47" i="27" s="1"/>
  <c r="R107" i="26" a="1"/>
  <c r="R107" i="26" s="1"/>
  <c r="AL51" i="19" a="1"/>
  <c r="AL51" i="19" s="1"/>
  <c r="AD47" i="16" a="1"/>
  <c r="AD47" i="16" s="1"/>
  <c r="F107" i="17" a="1"/>
  <c r="F107" i="17" s="1"/>
  <c r="AL106" i="3" a="1"/>
  <c r="AL106" i="3" s="1"/>
  <c r="AN106" i="3" s="1"/>
  <c r="B106" i="17" a="1"/>
  <c r="B106" i="17" s="1"/>
  <c r="D106" i="17" s="1"/>
  <c r="J48" i="18" a="1"/>
  <c r="J48" i="18" s="1"/>
  <c r="L48" i="18" s="1"/>
  <c r="AL105" i="27" a="1"/>
  <c r="AL105" i="27" s="1"/>
  <c r="AD102" i="27" a="1"/>
  <c r="AD102" i="27" s="1"/>
  <c r="AH50" i="27" a="1"/>
  <c r="AH50" i="27" s="1"/>
  <c r="B104" i="17" a="1"/>
  <c r="B104" i="17" s="1"/>
  <c r="D104" i="17" s="1"/>
  <c r="F50" i="15" a="1"/>
  <c r="F50" i="15" s="1"/>
  <c r="H50" i="15" s="1"/>
  <c r="AT107" i="28" a="1"/>
  <c r="AT107" i="28" s="1"/>
  <c r="B49" i="15" a="1"/>
  <c r="B49" i="15" s="1"/>
  <c r="D49" i="15" s="1"/>
  <c r="B48" i="15" a="1"/>
  <c r="B48" i="15" s="1"/>
  <c r="D48" i="15" s="1"/>
  <c r="B103" i="19" a="1"/>
  <c r="B103" i="19" s="1"/>
  <c r="AD106" i="19" a="1"/>
  <c r="AD106" i="19" s="1"/>
  <c r="F106" i="27" a="1"/>
  <c r="F106" i="27" s="1"/>
  <c r="AL51" i="17" a="1"/>
  <c r="AL51" i="17" s="1"/>
  <c r="AN51" i="17" s="1"/>
  <c r="V104" i="18" a="1"/>
  <c r="V104" i="18" s="1"/>
  <c r="N106" i="15" a="1"/>
  <c r="N106" i="15" s="1"/>
  <c r="P106" i="15" s="1"/>
  <c r="F47" i="26" a="1"/>
  <c r="F47" i="26" s="1"/>
  <c r="H47" i="26" s="1"/>
  <c r="AT102" i="19" a="1"/>
  <c r="AT102" i="19" s="1"/>
  <c r="AT107" i="27" a="1"/>
  <c r="AT107" i="27" s="1"/>
  <c r="V47" i="27" a="1"/>
  <c r="V47" i="27" s="1"/>
  <c r="AD106" i="29" a="1"/>
  <c r="AD106" i="29" s="1"/>
  <c r="N50" i="26" a="1"/>
  <c r="N50" i="26" s="1"/>
  <c r="P50" i="26" s="1"/>
  <c r="J105" i="17" a="1"/>
  <c r="J105" i="17" s="1"/>
  <c r="L105" i="17" s="1"/>
  <c r="AL105" i="29" a="1"/>
  <c r="AL105" i="29" s="1"/>
  <c r="J105" i="15" a="1"/>
  <c r="J105" i="15" s="1"/>
  <c r="L105" i="15" s="1"/>
  <c r="AH102" i="16" a="1"/>
  <c r="AH102" i="16" s="1"/>
  <c r="R106" i="17" a="1"/>
  <c r="R106" i="17" s="1"/>
  <c r="T106" i="17" s="1"/>
  <c r="AL104" i="16" a="1"/>
  <c r="AL104" i="16" s="1"/>
  <c r="J107" i="19" a="1"/>
  <c r="J107" i="19" s="1"/>
  <c r="N105" i="3" a="1"/>
  <c r="N105" i="3" s="1"/>
  <c r="P105" i="3" s="1"/>
  <c r="J50" i="15" a="1"/>
  <c r="J50" i="15" s="1"/>
  <c r="L50" i="15" s="1"/>
  <c r="AH105" i="18" a="1"/>
  <c r="AH105" i="18" s="1"/>
  <c r="N48" i="29" a="1"/>
  <c r="N48" i="29" s="1"/>
  <c r="P48" i="29" s="1"/>
  <c r="J105" i="28" a="1"/>
  <c r="J105" i="28" s="1"/>
  <c r="N102" i="3" a="1"/>
  <c r="N102" i="3" s="1"/>
  <c r="P102" i="3" s="1"/>
  <c r="J49" i="16" a="1"/>
  <c r="J49" i="16" s="1"/>
  <c r="N106" i="29" a="1"/>
  <c r="N106" i="29" s="1"/>
  <c r="AD51" i="26" a="1"/>
  <c r="AD51" i="26" s="1"/>
  <c r="AD106" i="26" a="1"/>
  <c r="AD106" i="26" s="1"/>
  <c r="AL49" i="27" a="1"/>
  <c r="AL49" i="27" s="1"/>
  <c r="AP106" i="29" a="1"/>
  <c r="AP106" i="29" s="1"/>
  <c r="V106" i="3" a="1"/>
  <c r="V106" i="3" s="1"/>
  <c r="X106" i="3" s="1"/>
  <c r="J102" i="26" a="1"/>
  <c r="J102" i="26" s="1"/>
  <c r="F50" i="17" a="1"/>
  <c r="F50" i="17" s="1"/>
  <c r="H50" i="17" s="1"/>
  <c r="B52" i="17" a="1"/>
  <c r="B52" i="17" s="1"/>
  <c r="D52" i="17" s="1"/>
  <c r="AD51" i="27" a="1"/>
  <c r="AD51" i="27" s="1"/>
  <c r="AL103" i="26" a="1"/>
  <c r="AL103" i="26" s="1"/>
  <c r="B107" i="18" a="1"/>
  <c r="B107" i="18" s="1"/>
  <c r="D107" i="18" s="1"/>
  <c r="AT47" i="3" a="1"/>
  <c r="AT47" i="3" s="1"/>
  <c r="AV47" i="3" s="1"/>
  <c r="V51" i="26" a="1"/>
  <c r="V51" i="26" s="1"/>
  <c r="N48" i="17" a="1"/>
  <c r="N48" i="17" s="1"/>
  <c r="P48" i="17" s="1"/>
  <c r="J51" i="19" a="1"/>
  <c r="J51" i="19" s="1"/>
  <c r="J51" i="27" a="1"/>
  <c r="J51" i="27" s="1"/>
  <c r="AP51" i="27" a="1"/>
  <c r="AP51" i="27" s="1"/>
  <c r="AP48" i="29" a="1"/>
  <c r="AP48" i="29" s="1"/>
  <c r="AL105" i="26" a="1"/>
  <c r="AL105" i="26" s="1"/>
  <c r="R103" i="19" a="1"/>
  <c r="R103" i="19" s="1"/>
  <c r="Z50" i="17" a="1"/>
  <c r="Z50" i="17" s="1"/>
  <c r="AB50" i="17" s="1"/>
  <c r="R107" i="27" a="1"/>
  <c r="R107" i="27" s="1"/>
  <c r="AD102" i="18" a="1"/>
  <c r="AD102" i="18" s="1"/>
  <c r="V51" i="18" a="1"/>
  <c r="V51" i="18" s="1"/>
  <c r="J51" i="15" a="1"/>
  <c r="J51" i="15" s="1"/>
  <c r="L51" i="15" s="1"/>
  <c r="F47" i="29" a="1"/>
  <c r="F47" i="29" s="1"/>
  <c r="H47" i="29" s="1"/>
  <c r="Z103" i="28" a="1"/>
  <c r="Z103" i="28" s="1"/>
  <c r="J52" i="3" a="1"/>
  <c r="J52" i="3" s="1"/>
  <c r="L52" i="3" s="1"/>
  <c r="AH47" i="19" a="1"/>
  <c r="AH47" i="19" s="1"/>
  <c r="AT50" i="3" a="1"/>
  <c r="AT50" i="3" s="1"/>
  <c r="AV50" i="3" s="1"/>
  <c r="AT103" i="28" a="1"/>
  <c r="AT103" i="28" s="1"/>
  <c r="R105" i="15" a="1"/>
  <c r="R105" i="15" s="1"/>
  <c r="AH52" i="28" a="1"/>
  <c r="AH52" i="28" s="1"/>
  <c r="V50" i="17" a="1"/>
  <c r="V50" i="17" s="1"/>
  <c r="X50" i="17" s="1"/>
  <c r="R103" i="15" a="1"/>
  <c r="R103" i="15" s="1"/>
  <c r="AD48" i="27" a="1"/>
  <c r="AD48" i="27" s="1"/>
  <c r="AL47" i="28" a="1"/>
  <c r="AL47" i="28" s="1"/>
  <c r="F47" i="27" a="1"/>
  <c r="F47" i="27" s="1"/>
  <c r="F106" i="28" a="1"/>
  <c r="F106" i="28" s="1"/>
  <c r="N47" i="19" a="1"/>
  <c r="N47" i="19" s="1"/>
  <c r="V52" i="26" a="1"/>
  <c r="V52" i="26" s="1"/>
  <c r="AP104" i="15" a="1"/>
  <c r="AP104" i="15" s="1"/>
  <c r="F103" i="19" a="1"/>
  <c r="F103" i="19" s="1"/>
  <c r="R47" i="17" a="1"/>
  <c r="R47" i="17" s="1"/>
  <c r="T47" i="17" s="1"/>
  <c r="AT51" i="3" a="1"/>
  <c r="AT51" i="3" s="1"/>
  <c r="AV51" i="3" s="1"/>
  <c r="AP102" i="18" a="1"/>
  <c r="AP102" i="18" s="1"/>
  <c r="F102" i="19" a="1"/>
  <c r="F102" i="19" s="1"/>
  <c r="AH102" i="29" a="1"/>
  <c r="AH102" i="29" s="1"/>
  <c r="AT106" i="18" a="1"/>
  <c r="AT106" i="18" s="1"/>
  <c r="Z104" i="26" a="1"/>
  <c r="Z104" i="26" s="1"/>
  <c r="AP48" i="27" a="1"/>
  <c r="AP48" i="27" s="1"/>
  <c r="AH105" i="3" a="1"/>
  <c r="AH105" i="3" s="1"/>
  <c r="AJ105" i="3" s="1"/>
  <c r="N52" i="18" a="1"/>
  <c r="N52" i="18" s="1"/>
  <c r="P52" i="18" s="1"/>
  <c r="R102" i="28" a="1"/>
  <c r="R102" i="28" s="1"/>
  <c r="F106" i="15" a="1"/>
  <c r="F106" i="15" s="1"/>
  <c r="H106" i="15" s="1"/>
  <c r="AP48" i="19" a="1"/>
  <c r="AP48" i="19" s="1"/>
  <c r="V102" i="26" a="1"/>
  <c r="V102" i="26" s="1"/>
  <c r="AL47" i="15" a="1"/>
  <c r="AL47" i="15" s="1"/>
  <c r="R105" i="19" a="1"/>
  <c r="R105" i="19" s="1"/>
  <c r="N48" i="27" a="1"/>
  <c r="N48" i="27" s="1"/>
  <c r="AH48" i="17" a="1"/>
  <c r="AH48" i="17" s="1"/>
  <c r="AJ48" i="17" s="1"/>
  <c r="B52" i="29" a="1"/>
  <c r="B52" i="29" s="1"/>
  <c r="D52" i="29" s="1"/>
  <c r="AD103" i="27" a="1"/>
  <c r="AD103" i="27" s="1"/>
  <c r="AH51" i="16" a="1"/>
  <c r="AH51" i="16" s="1"/>
  <c r="J47" i="19" a="1"/>
  <c r="J47" i="19" s="1"/>
  <c r="F52" i="19" a="1"/>
  <c r="F52" i="19" s="1"/>
  <c r="AT106" i="17" a="1"/>
  <c r="AT106" i="17" s="1"/>
  <c r="AV106" i="17" s="1"/>
  <c r="AL47" i="19" a="1"/>
  <c r="AL47" i="19" s="1"/>
  <c r="V47" i="3" a="1"/>
  <c r="V47" i="3" s="1"/>
  <c r="X47" i="3" s="1"/>
  <c r="AH103" i="29" a="1"/>
  <c r="AH103" i="29" s="1"/>
  <c r="AH106" i="28" a="1"/>
  <c r="AH106" i="28" s="1"/>
  <c r="V102" i="15" a="1"/>
  <c r="V102" i="15" s="1"/>
  <c r="F50" i="18" a="1"/>
  <c r="F50" i="18" s="1"/>
  <c r="H50" i="18" s="1"/>
  <c r="R106" i="18" a="1"/>
  <c r="R106" i="18" s="1"/>
  <c r="B51" i="27" a="1"/>
  <c r="B51" i="27" s="1"/>
  <c r="V104" i="27" a="1"/>
  <c r="V104" i="27" s="1"/>
  <c r="AH102" i="3" a="1"/>
  <c r="AH102" i="3" s="1"/>
  <c r="AJ102" i="3" s="1"/>
  <c r="B48" i="27" a="1"/>
  <c r="B48" i="27" s="1"/>
  <c r="Z52" i="17" a="1"/>
  <c r="Z52" i="17" s="1"/>
  <c r="AB52" i="17" s="1"/>
  <c r="V47" i="15" a="1"/>
  <c r="V47" i="15" s="1"/>
  <c r="AD105" i="15" a="1"/>
  <c r="AD105" i="15" s="1"/>
  <c r="AP48" i="3" a="1"/>
  <c r="AP48" i="3" s="1"/>
  <c r="AR48" i="3" s="1"/>
  <c r="J49" i="3" a="1"/>
  <c r="J49" i="3" s="1"/>
  <c r="L49" i="3" s="1"/>
  <c r="AL103" i="27" a="1"/>
  <c r="AL103" i="27" s="1"/>
  <c r="B105" i="17" a="1"/>
  <c r="B105" i="17" s="1"/>
  <c r="D105" i="17" s="1"/>
  <c r="AD47" i="17" a="1"/>
  <c r="AD47" i="17" s="1"/>
  <c r="AF47" i="17" s="1"/>
  <c r="B103" i="3" a="1"/>
  <c r="B103" i="3" s="1"/>
  <c r="D103" i="3" s="1"/>
  <c r="N102" i="16" a="1"/>
  <c r="N102" i="16" s="1"/>
  <c r="F47" i="15" a="1"/>
  <c r="F47" i="15" s="1"/>
  <c r="H47" i="15" s="1"/>
  <c r="H55" i="15" s="1"/>
  <c r="V49" i="26" a="1"/>
  <c r="V49" i="26" s="1"/>
  <c r="F52" i="3" a="1"/>
  <c r="F52" i="3" s="1"/>
  <c r="H52" i="3" s="1"/>
  <c r="V102" i="17" a="1"/>
  <c r="V102" i="17" s="1"/>
  <c r="X102" i="17" s="1"/>
  <c r="V107" i="17" a="1"/>
  <c r="V107" i="17" s="1"/>
  <c r="X107" i="17" s="1"/>
  <c r="AT49" i="27" a="1"/>
  <c r="AT49" i="27" s="1"/>
  <c r="F105" i="3" a="1"/>
  <c r="F105" i="3" s="1"/>
  <c r="AT103" i="27" a="1"/>
  <c r="AT103" i="27" s="1"/>
  <c r="AP102" i="3" a="1"/>
  <c r="AP102" i="3" s="1"/>
  <c r="AR102" i="3" s="1"/>
  <c r="AT47" i="18" a="1"/>
  <c r="AT47" i="18" s="1"/>
  <c r="B104" i="15" a="1"/>
  <c r="B104" i="15" s="1"/>
  <c r="D104" i="15" s="1"/>
  <c r="B104" i="27" a="1"/>
  <c r="B104" i="27" s="1"/>
  <c r="R105" i="29" a="1"/>
  <c r="R105" i="29" s="1"/>
  <c r="B103" i="26" a="1"/>
  <c r="B103" i="26" s="1"/>
  <c r="AT51" i="19" a="1"/>
  <c r="AT51" i="19" s="1"/>
  <c r="F48" i="29" a="1"/>
  <c r="F48" i="29" s="1"/>
  <c r="H48" i="29" s="1"/>
  <c r="Z104" i="17" a="1"/>
  <c r="Z104" i="17" s="1"/>
  <c r="AB104" i="17" s="1"/>
  <c r="Z104" i="3" a="1"/>
  <c r="Z104" i="3" s="1"/>
  <c r="AB104" i="3" s="1"/>
  <c r="AL102" i="26" a="1"/>
  <c r="AL102" i="26" s="1"/>
  <c r="Z50" i="16" a="1"/>
  <c r="Z50" i="16" s="1"/>
  <c r="AD50" i="18" a="1"/>
  <c r="AD50" i="18" s="1"/>
  <c r="R103" i="28" a="1"/>
  <c r="R103" i="28" s="1"/>
  <c r="AT106" i="29" a="1"/>
  <c r="AT106" i="29" s="1"/>
  <c r="AT52" i="17" a="1"/>
  <c r="AT52" i="17" s="1"/>
  <c r="AV52" i="17" s="1"/>
  <c r="AL103" i="28" a="1"/>
  <c r="AL103" i="28" s="1"/>
  <c r="AD48" i="3" a="1"/>
  <c r="AD48" i="3" s="1"/>
  <c r="AF48" i="3" s="1"/>
  <c r="J102" i="15" a="1"/>
  <c r="J102" i="15" s="1"/>
  <c r="L102" i="15" s="1"/>
  <c r="N105" i="29" a="1"/>
  <c r="N105" i="29" s="1"/>
  <c r="R49" i="28" a="1"/>
  <c r="R49" i="28" s="1"/>
  <c r="N50" i="16" a="1"/>
  <c r="N50" i="16" s="1"/>
  <c r="B103" i="15" a="1"/>
  <c r="B103" i="15" s="1"/>
  <c r="D103" i="15" s="1"/>
  <c r="J52" i="19" a="1"/>
  <c r="J52" i="19" s="1"/>
  <c r="AD51" i="17" a="1"/>
  <c r="AD51" i="17" s="1"/>
  <c r="AF51" i="17" s="1"/>
  <c r="R49" i="26" a="1"/>
  <c r="R49" i="26" s="1"/>
  <c r="N102" i="17" a="1"/>
  <c r="N102" i="17" s="1"/>
  <c r="P102" i="17" s="1"/>
  <c r="V104" i="3" a="1"/>
  <c r="V104" i="3" s="1"/>
  <c r="X104" i="3" s="1"/>
  <c r="AP51" i="3" a="1"/>
  <c r="AP51" i="3" s="1"/>
  <c r="AR51" i="3" s="1"/>
  <c r="AT50" i="16" a="1"/>
  <c r="AT50" i="16" s="1"/>
  <c r="AT107" i="17" a="1"/>
  <c r="AT107" i="17" s="1"/>
  <c r="AV107" i="17" s="1"/>
  <c r="Z107" i="28" a="1"/>
  <c r="Z107" i="28" s="1"/>
  <c r="R52" i="28" a="1"/>
  <c r="R52" i="28" s="1"/>
  <c r="Z52" i="19" a="1"/>
  <c r="Z52" i="19" s="1"/>
  <c r="AP49" i="3" a="1"/>
  <c r="AP49" i="3" s="1"/>
  <c r="AR49" i="3" s="1"/>
  <c r="F104" i="18" a="1"/>
  <c r="F104" i="18" s="1"/>
  <c r="H104" i="18" s="1"/>
  <c r="B48" i="16" a="1"/>
  <c r="B48" i="16" s="1"/>
  <c r="Z107" i="26" a="1"/>
  <c r="Z107" i="26" s="1"/>
  <c r="N103" i="29" a="1"/>
  <c r="N103" i="29" s="1"/>
  <c r="Z48" i="27" a="1"/>
  <c r="Z48" i="27" s="1"/>
  <c r="F48" i="26" a="1"/>
  <c r="F48" i="26" s="1"/>
  <c r="H48" i="26" s="1"/>
  <c r="V105" i="29" a="1"/>
  <c r="V105" i="29" s="1"/>
  <c r="F49" i="29" a="1"/>
  <c r="F49" i="29" s="1"/>
  <c r="H49" i="29" s="1"/>
  <c r="AL107" i="18" a="1"/>
  <c r="AL107" i="18" s="1"/>
  <c r="R104" i="18" a="1"/>
  <c r="R104" i="18" s="1"/>
  <c r="R49" i="15" a="1"/>
  <c r="R49" i="15" s="1"/>
  <c r="AD49" i="18" a="1"/>
  <c r="AD49" i="18" s="1"/>
  <c r="B102" i="19" a="1"/>
  <c r="B102" i="19" s="1"/>
  <c r="AP47" i="17" a="1"/>
  <c r="AP47" i="17" s="1"/>
  <c r="AR47" i="17" s="1"/>
  <c r="R107" i="17" a="1"/>
  <c r="R107" i="17" s="1"/>
  <c r="T107" i="17" s="1"/>
  <c r="AL103" i="18" a="1"/>
  <c r="AL103" i="18" s="1"/>
  <c r="AP50" i="17" a="1"/>
  <c r="AP50" i="17" s="1"/>
  <c r="AR50" i="17" s="1"/>
  <c r="AD52" i="3" a="1"/>
  <c r="AD52" i="3" s="1"/>
  <c r="AF52" i="3" s="1"/>
  <c r="AT102" i="3" a="1"/>
  <c r="AT102" i="3" s="1"/>
  <c r="AV102" i="3" s="1"/>
  <c r="AT104" i="18" a="1"/>
  <c r="AT104" i="18" s="1"/>
  <c r="AD107" i="19" a="1"/>
  <c r="AD107" i="19" s="1"/>
  <c r="AL48" i="16" a="1"/>
  <c r="AL48" i="16" s="1"/>
  <c r="AP48" i="28" a="1"/>
  <c r="AP48" i="28" s="1"/>
  <c r="AH49" i="27" a="1"/>
  <c r="AH49" i="27" s="1"/>
  <c r="AT104" i="29" a="1"/>
  <c r="AT104" i="29" s="1"/>
  <c r="R48" i="29" a="1"/>
  <c r="R48" i="29" s="1"/>
  <c r="AL107" i="28" a="1"/>
  <c r="AL107" i="28" s="1"/>
  <c r="B52" i="15" a="1"/>
  <c r="B52" i="15" s="1"/>
  <c r="D52" i="15" s="1"/>
  <c r="AH47" i="17" a="1"/>
  <c r="AH47" i="17" s="1"/>
  <c r="AJ47" i="17" s="1"/>
  <c r="J47" i="26" a="1"/>
  <c r="J47" i="26" s="1"/>
  <c r="L47" i="26" s="1"/>
  <c r="AL102" i="3" a="1"/>
  <c r="AL102" i="3" s="1"/>
  <c r="AN102" i="3" s="1"/>
  <c r="AL104" i="26" a="1"/>
  <c r="AL104" i="26" s="1"/>
  <c r="R48" i="27" a="1"/>
  <c r="R48" i="27" s="1"/>
  <c r="R104" i="27" a="1"/>
  <c r="R104" i="27" s="1"/>
  <c r="R106" i="28" a="1"/>
  <c r="R106" i="28" s="1"/>
  <c r="AL106" i="27" a="1"/>
  <c r="AL106" i="27" s="1"/>
  <c r="Z105" i="26" a="1"/>
  <c r="Z105" i="26" s="1"/>
  <c r="V103" i="19" a="1"/>
  <c r="V103" i="19" s="1"/>
  <c r="AH50" i="26" a="1"/>
  <c r="AH50" i="26" s="1"/>
  <c r="AT52" i="16" a="1"/>
  <c r="AT52" i="16" s="1"/>
  <c r="Z105" i="16" a="1"/>
  <c r="Z105" i="16" s="1"/>
  <c r="V102" i="18" a="1"/>
  <c r="V102" i="18" s="1"/>
  <c r="AP51" i="28" a="1"/>
  <c r="AP51" i="28" s="1"/>
  <c r="B48" i="19" a="1"/>
  <c r="B48" i="19" s="1"/>
  <c r="AD105" i="26" a="1"/>
  <c r="AD105" i="26" s="1"/>
  <c r="B105" i="28" a="1"/>
  <c r="B105" i="28" s="1"/>
  <c r="V51" i="17" a="1"/>
  <c r="V51" i="17" s="1"/>
  <c r="X51" i="17" s="1"/>
  <c r="J103" i="15" a="1"/>
  <c r="J103" i="15" s="1"/>
  <c r="L103" i="15" s="1"/>
  <c r="AH102" i="18" a="1"/>
  <c r="AH102" i="18" s="1"/>
  <c r="J102" i="29" a="1"/>
  <c r="J102" i="29" s="1"/>
  <c r="AL52" i="27" a="1"/>
  <c r="AL52" i="27" s="1"/>
  <c r="Z103" i="3" a="1"/>
  <c r="Z103" i="3" s="1"/>
  <c r="AB103" i="3" s="1"/>
  <c r="AT52" i="18" a="1"/>
  <c r="AT52" i="18" s="1"/>
  <c r="F51" i="27" a="1"/>
  <c r="F51" i="27" s="1"/>
  <c r="B102" i="15" a="1"/>
  <c r="B102" i="15" s="1"/>
  <c r="D102" i="15" s="1"/>
  <c r="Z106" i="19" a="1"/>
  <c r="Z106" i="19" s="1"/>
  <c r="AH51" i="19" a="1"/>
  <c r="AH51" i="19" s="1"/>
  <c r="N51" i="26" a="1"/>
  <c r="N51" i="26" s="1"/>
  <c r="P51" i="26" s="1"/>
  <c r="V47" i="18" a="1"/>
  <c r="V47" i="18" s="1"/>
  <c r="Z107" i="3" a="1"/>
  <c r="Z107" i="3" s="1"/>
  <c r="AB107" i="3" s="1"/>
  <c r="J48" i="27" a="1"/>
  <c r="J48" i="27" s="1"/>
  <c r="N103" i="16" a="1"/>
  <c r="N103" i="16" s="1"/>
  <c r="F48" i="19" a="1"/>
  <c r="F48" i="19" s="1"/>
  <c r="Z48" i="18" a="1"/>
  <c r="Z48" i="18" s="1"/>
  <c r="AH51" i="27" a="1"/>
  <c r="AH51" i="27" s="1"/>
  <c r="AD102" i="29" a="1"/>
  <c r="AD102" i="29" s="1"/>
  <c r="AP51" i="29" a="1"/>
  <c r="AP51" i="29" s="1"/>
  <c r="B104" i="16" a="1"/>
  <c r="B104" i="16" s="1"/>
  <c r="AH105" i="16" a="1"/>
  <c r="AH105" i="16" s="1"/>
  <c r="Z51" i="15" a="1"/>
  <c r="Z51" i="15" s="1"/>
  <c r="F104" i="29" a="1"/>
  <c r="F104" i="29" s="1"/>
  <c r="AP105" i="18" a="1"/>
  <c r="AP105" i="18" s="1"/>
  <c r="V107" i="27" a="1"/>
  <c r="V107" i="27" s="1"/>
  <c r="AH104" i="16" a="1"/>
  <c r="AH104" i="16" s="1"/>
  <c r="AL104" i="15" a="1"/>
  <c r="AL104" i="15" s="1"/>
  <c r="AD107" i="18" a="1"/>
  <c r="AD107" i="18" s="1"/>
  <c r="N52" i="16" a="1"/>
  <c r="N52" i="16" s="1"/>
  <c r="AP105" i="15" a="1"/>
  <c r="AP105" i="15" s="1"/>
  <c r="B47" i="19" a="1"/>
  <c r="B47" i="19" s="1"/>
  <c r="B52" i="26" a="1"/>
  <c r="B52" i="26" s="1"/>
  <c r="D52" i="26" s="1"/>
  <c r="V51" i="15" a="1"/>
  <c r="V51" i="15" s="1"/>
  <c r="AP48" i="18" a="1"/>
  <c r="AP48" i="18" s="1"/>
  <c r="Z104" i="15" a="1"/>
  <c r="Z104" i="15" s="1"/>
  <c r="F49" i="16" a="1"/>
  <c r="F49" i="16" s="1"/>
  <c r="F52" i="18" a="1"/>
  <c r="F52" i="18" s="1"/>
  <c r="H52" i="18" s="1"/>
  <c r="AH47" i="15" a="1"/>
  <c r="AH47" i="15" s="1"/>
  <c r="V52" i="15" a="1"/>
  <c r="V52" i="15" s="1"/>
  <c r="AD48" i="15" a="1"/>
  <c r="AD48" i="15" s="1"/>
  <c r="AH50" i="17" a="1"/>
  <c r="AH50" i="17" s="1"/>
  <c r="AJ50" i="17" s="1"/>
  <c r="J49" i="19" a="1"/>
  <c r="J49" i="19" s="1"/>
  <c r="AL106" i="18" a="1"/>
  <c r="AL106" i="18" s="1"/>
  <c r="Z106" i="27" a="1"/>
  <c r="Z106" i="27" s="1"/>
  <c r="AL50" i="29" a="1"/>
  <c r="AL50" i="29" s="1"/>
  <c r="F105" i="26" a="1"/>
  <c r="F105" i="26" s="1"/>
  <c r="V50" i="3" a="1"/>
  <c r="V50" i="3" s="1"/>
  <c r="X50" i="3" s="1"/>
  <c r="J103" i="18" a="1"/>
  <c r="J103" i="18" s="1"/>
  <c r="L103" i="18" s="1"/>
  <c r="AH107" i="27" a="1"/>
  <c r="AH107" i="27" s="1"/>
  <c r="Z107" i="19" a="1"/>
  <c r="Z107" i="19" s="1"/>
  <c r="Z107" i="16" a="1"/>
  <c r="Z107" i="16" s="1"/>
  <c r="AT107" i="15" a="1"/>
  <c r="AT107" i="15" s="1"/>
  <c r="AT107" i="3" a="1"/>
  <c r="AT107" i="3" s="1"/>
  <c r="AV107" i="3" s="1"/>
  <c r="R50" i="28" a="1"/>
  <c r="R50" i="28" s="1"/>
  <c r="N50" i="27" a="1"/>
  <c r="N50" i="27" s="1"/>
  <c r="AT104" i="27" a="1"/>
  <c r="AT104" i="27" s="1"/>
  <c r="AH103" i="16" a="1"/>
  <c r="AH103" i="16" s="1"/>
  <c r="V107" i="16" a="1"/>
  <c r="V107" i="16" s="1"/>
  <c r="Z105" i="27" a="1"/>
  <c r="Z105" i="27" s="1"/>
  <c r="AH49" i="29" a="1"/>
  <c r="AH49" i="29" s="1"/>
  <c r="Z103" i="27" a="1"/>
  <c r="Z103" i="27" s="1"/>
  <c r="AH103" i="27" a="1"/>
  <c r="AH103" i="27" s="1"/>
  <c r="F107" i="19" a="1"/>
  <c r="F107" i="19" s="1"/>
  <c r="AT49" i="28" a="1"/>
  <c r="AT49" i="28" s="1"/>
  <c r="AL50" i="18" a="1"/>
  <c r="AL50" i="18" s="1"/>
  <c r="N102" i="18" a="1"/>
  <c r="N102" i="18" s="1"/>
  <c r="P102" i="18" s="1"/>
  <c r="N47" i="29" a="1"/>
  <c r="N47" i="29" s="1"/>
  <c r="P47" i="29" s="1"/>
  <c r="AD104" i="19" a="1"/>
  <c r="AD104" i="19" s="1"/>
  <c r="V51" i="16" a="1"/>
  <c r="V51" i="16" s="1"/>
  <c r="AP107" i="28" a="1"/>
  <c r="AP107" i="28" s="1"/>
  <c r="F102" i="15" a="1"/>
  <c r="F102" i="15" s="1"/>
  <c r="H102" i="15" s="1"/>
  <c r="Z104" i="28" a="1"/>
  <c r="Z104" i="28" s="1"/>
  <c r="AH50" i="18" a="1"/>
  <c r="AH50" i="18" s="1"/>
  <c r="Z104" i="18" a="1"/>
  <c r="Z104" i="18" s="1"/>
  <c r="Z105" i="19" a="1"/>
  <c r="Z105" i="19" s="1"/>
  <c r="F103" i="3" a="1"/>
  <c r="F103" i="3" s="1"/>
  <c r="AL107" i="15" a="1"/>
  <c r="AL107" i="15" s="1"/>
  <c r="V107" i="28" a="1"/>
  <c r="V107" i="28" s="1"/>
  <c r="R51" i="16" a="1"/>
  <c r="R51" i="16" s="1"/>
  <c r="AH51" i="28" a="1"/>
  <c r="AH51" i="28" s="1"/>
  <c r="AT104" i="17" a="1"/>
  <c r="AT104" i="17" s="1"/>
  <c r="AV104" i="17" s="1"/>
  <c r="AL48" i="3" a="1"/>
  <c r="AL48" i="3" s="1"/>
  <c r="AN48" i="3" s="1"/>
  <c r="F103" i="18" a="1"/>
  <c r="F103" i="18" s="1"/>
  <c r="H103" i="18" s="1"/>
  <c r="AL51" i="16" a="1"/>
  <c r="AL51" i="16" s="1"/>
  <c r="AL104" i="18" a="1"/>
  <c r="AL104" i="18" s="1"/>
  <c r="B51" i="15" a="1"/>
  <c r="B51" i="15" s="1"/>
  <c r="D51" i="15" s="1"/>
  <c r="AP102" i="15" a="1"/>
  <c r="AP102" i="15" s="1"/>
  <c r="AL51" i="29" a="1"/>
  <c r="AL51" i="29" s="1"/>
  <c r="AT47" i="29" a="1"/>
  <c r="AT47" i="29" s="1"/>
  <c r="AL49" i="19" a="1"/>
  <c r="AL49" i="19" s="1"/>
  <c r="R105" i="3" a="1"/>
  <c r="R105" i="3" s="1"/>
  <c r="T105" i="3" s="1"/>
  <c r="AH106" i="19" a="1"/>
  <c r="AH106" i="19" s="1"/>
  <c r="AD50" i="17" a="1"/>
  <c r="AD50" i="17" s="1"/>
  <c r="AF50" i="17" s="1"/>
  <c r="R48" i="3" a="1"/>
  <c r="R48" i="3" s="1"/>
  <c r="T48" i="3" s="1"/>
  <c r="B107" i="29" a="1"/>
  <c r="B107" i="29" s="1"/>
  <c r="AH48" i="26" a="1"/>
  <c r="AH48" i="26" s="1"/>
  <c r="AH50" i="19" a="1"/>
  <c r="AH50" i="19" s="1"/>
  <c r="V104" i="28" a="1"/>
  <c r="V104" i="28" s="1"/>
  <c r="J104" i="28" a="1"/>
  <c r="J104" i="28" s="1"/>
  <c r="AL102" i="15" a="1"/>
  <c r="AL102" i="15" s="1"/>
  <c r="R49" i="29" a="1"/>
  <c r="R49" i="29" s="1"/>
  <c r="AH49" i="15" a="1"/>
  <c r="AH49" i="15" s="1"/>
  <c r="V48" i="26" a="1"/>
  <c r="V48" i="26" s="1"/>
  <c r="R103" i="18" a="1"/>
  <c r="R103" i="18" s="1"/>
  <c r="V107" i="29" a="1"/>
  <c r="V107" i="29" s="1"/>
  <c r="AP106" i="15" a="1"/>
  <c r="AP106" i="15" s="1"/>
  <c r="AL48" i="19" a="1"/>
  <c r="AL48" i="19" s="1"/>
  <c r="AH106" i="27" a="1"/>
  <c r="AH106" i="27" s="1"/>
  <c r="AD47" i="29" a="1"/>
  <c r="AD47" i="29" s="1"/>
  <c r="B47" i="26" a="1"/>
  <c r="B47" i="26" s="1"/>
  <c r="D47" i="26" s="1"/>
  <c r="AL47" i="16" a="1"/>
  <c r="AL47" i="16" s="1"/>
  <c r="B48" i="18" a="1"/>
  <c r="B48" i="18" s="1"/>
  <c r="D48" i="18" s="1"/>
  <c r="B47" i="28" a="1"/>
  <c r="B47" i="28" s="1"/>
  <c r="V102" i="28" a="1"/>
  <c r="V102" i="28" s="1"/>
  <c r="N49" i="29" a="1"/>
  <c r="N49" i="29" s="1"/>
  <c r="P49" i="29" s="1"/>
  <c r="AH106" i="26" a="1"/>
  <c r="AH106" i="26" s="1"/>
  <c r="B103" i="27" a="1"/>
  <c r="B103" i="27" s="1"/>
  <c r="F51" i="26" a="1"/>
  <c r="F51" i="26" s="1"/>
  <c r="H51" i="26" s="1"/>
  <c r="J52" i="26" a="1"/>
  <c r="J52" i="26" s="1"/>
  <c r="L52" i="26" s="1"/>
  <c r="V107" i="15" a="1"/>
  <c r="V107" i="15" s="1"/>
  <c r="V105" i="15" a="1"/>
  <c r="V105" i="15" s="1"/>
  <c r="AP103" i="16" a="1"/>
  <c r="AP103" i="16" s="1"/>
  <c r="N50" i="17" a="1"/>
  <c r="N50" i="17" s="1"/>
  <c r="P50" i="17" s="1"/>
  <c r="AP104" i="27" a="1"/>
  <c r="AP104" i="27" s="1"/>
  <c r="N47" i="3" a="1"/>
  <c r="N47" i="3" s="1"/>
  <c r="P47" i="3" s="1"/>
  <c r="N104" i="27" a="1"/>
  <c r="N104" i="27" s="1"/>
  <c r="Z52" i="28" a="1"/>
  <c r="Z52" i="28" s="1"/>
  <c r="B51" i="18" a="1"/>
  <c r="B51" i="18" s="1"/>
  <c r="D51" i="18" s="1"/>
  <c r="AD47" i="19" a="1"/>
  <c r="AD47" i="19" s="1"/>
  <c r="AL107" i="26" a="1"/>
  <c r="AL107" i="26" s="1"/>
  <c r="F105" i="16" a="1"/>
  <c r="F105" i="16" s="1"/>
  <c r="AT51" i="29" a="1"/>
  <c r="AT51" i="29" s="1"/>
  <c r="V49" i="19" a="1"/>
  <c r="V49" i="19" s="1"/>
  <c r="AD107" i="15" a="1"/>
  <c r="AD107" i="15" s="1"/>
  <c r="AL47" i="18" a="1"/>
  <c r="AL47" i="18" s="1"/>
  <c r="J105" i="19" a="1"/>
  <c r="J105" i="19" s="1"/>
  <c r="AT47" i="26" a="1"/>
  <c r="AT47" i="26" s="1"/>
  <c r="AD49" i="26" a="1"/>
  <c r="AD49" i="26" s="1"/>
  <c r="R103" i="16" a="1"/>
  <c r="R103" i="16" s="1"/>
  <c r="AT102" i="27" a="1"/>
  <c r="AT102" i="27" s="1"/>
  <c r="F51" i="16" a="1"/>
  <c r="F51" i="16" s="1"/>
  <c r="R102" i="26" a="1"/>
  <c r="R102" i="26" s="1"/>
  <c r="AP47" i="29" a="1"/>
  <c r="AP47" i="29" s="1"/>
  <c r="V104" i="19" a="1"/>
  <c r="V104" i="19" s="1"/>
  <c r="AT105" i="29" a="1"/>
  <c r="AT105" i="29" s="1"/>
  <c r="Z102" i="16" a="1"/>
  <c r="Z102" i="16" s="1"/>
  <c r="AP50" i="26" a="1"/>
  <c r="AP50" i="26" s="1"/>
  <c r="V50" i="26" a="1"/>
  <c r="V50" i="26" s="1"/>
  <c r="B50" i="28" a="1"/>
  <c r="B50" i="28" s="1"/>
  <c r="N103" i="28" a="1"/>
  <c r="N103" i="28" s="1"/>
  <c r="Z107" i="17" a="1"/>
  <c r="Z107" i="17" s="1"/>
  <c r="AB107" i="17" s="1"/>
  <c r="J48" i="19" a="1"/>
  <c r="J48" i="19" s="1"/>
  <c r="V105" i="28" a="1"/>
  <c r="V105" i="28" s="1"/>
  <c r="B51" i="16" a="1"/>
  <c r="B51" i="16" s="1"/>
  <c r="V103" i="15" a="1"/>
  <c r="V103" i="15" s="1"/>
  <c r="R106" i="26" a="1"/>
  <c r="R106" i="26" s="1"/>
  <c r="AD51" i="15" a="1"/>
  <c r="AD51" i="15" s="1"/>
  <c r="B50" i="27" a="1"/>
  <c r="B50" i="27" s="1"/>
  <c r="AD103" i="28" a="1"/>
  <c r="AD103" i="28" s="1"/>
  <c r="AL106" i="16" a="1"/>
  <c r="AL106" i="16" s="1"/>
  <c r="V106" i="28" a="1"/>
  <c r="V106" i="28" s="1"/>
  <c r="AP50" i="3" a="1"/>
  <c r="AP50" i="3" s="1"/>
  <c r="AR50" i="3" s="1"/>
  <c r="AT48" i="3" a="1"/>
  <c r="AT48" i="3" s="1"/>
  <c r="AV48" i="3" s="1"/>
  <c r="B49" i="19" a="1"/>
  <c r="B49" i="19" s="1"/>
  <c r="Z106" i="3" a="1"/>
  <c r="Z106" i="3" s="1"/>
  <c r="AB106" i="3" s="1"/>
  <c r="V103" i="18" a="1"/>
  <c r="V103" i="18" s="1"/>
  <c r="AD49" i="3" a="1"/>
  <c r="AD49" i="3" s="1"/>
  <c r="AF49" i="3" s="1"/>
  <c r="AL106" i="15" a="1"/>
  <c r="AL106" i="15" s="1"/>
  <c r="B107" i="16" a="1"/>
  <c r="B107" i="16" s="1"/>
  <c r="V102" i="19" a="1"/>
  <c r="V102" i="19" s="1"/>
  <c r="Z51" i="16" a="1"/>
  <c r="Z51" i="16" s="1"/>
  <c r="Z51" i="3" a="1"/>
  <c r="Z51" i="3" s="1"/>
  <c r="AB51" i="3" s="1"/>
  <c r="AH47" i="18" a="1"/>
  <c r="AH47" i="18" s="1"/>
  <c r="AP106" i="27" a="1"/>
  <c r="AP106" i="27" s="1"/>
  <c r="AH52" i="15" a="1"/>
  <c r="AH52" i="15" s="1"/>
  <c r="AP47" i="28" a="1"/>
  <c r="AP47" i="28" s="1"/>
  <c r="AP48" i="17" a="1"/>
  <c r="AP48" i="17" s="1"/>
  <c r="AR48" i="17" s="1"/>
  <c r="AD106" i="16" a="1"/>
  <c r="AD106" i="16" s="1"/>
  <c r="AD105" i="19" a="1"/>
  <c r="AD105" i="19" s="1"/>
  <c r="AP104" i="29" a="1"/>
  <c r="AP104" i="29" s="1"/>
  <c r="N103" i="27" a="1"/>
  <c r="N103" i="27" s="1"/>
  <c r="N107" i="17" a="1"/>
  <c r="N107" i="17" s="1"/>
  <c r="P107" i="17" s="1"/>
  <c r="AH107" i="3" a="1"/>
  <c r="AH107" i="3" s="1"/>
  <c r="AJ107" i="3" s="1"/>
  <c r="F51" i="29" a="1"/>
  <c r="F51" i="29" s="1"/>
  <c r="H51" i="29" s="1"/>
  <c r="AD50" i="19" a="1"/>
  <c r="AD50" i="19" s="1"/>
  <c r="V49" i="3" a="1"/>
  <c r="V49" i="3" s="1"/>
  <c r="X49" i="3" s="1"/>
  <c r="AH104" i="29" a="1"/>
  <c r="AH104" i="29" s="1"/>
  <c r="AT103" i="26" a="1"/>
  <c r="AT103" i="26" s="1"/>
  <c r="AP103" i="3" a="1"/>
  <c r="AP103" i="3" s="1"/>
  <c r="AR103" i="3" s="1"/>
  <c r="AH48" i="19" a="1"/>
  <c r="AH48" i="19" s="1"/>
  <c r="AT104" i="16" a="1"/>
  <c r="AT104" i="16" s="1"/>
  <c r="N49" i="26" a="1"/>
  <c r="N49" i="26" s="1"/>
  <c r="P49" i="26" s="1"/>
  <c r="AP105" i="29" a="1"/>
  <c r="AP105" i="29" s="1"/>
  <c r="J107" i="3" a="1"/>
  <c r="J107" i="3" s="1"/>
  <c r="L107" i="3" s="1"/>
  <c r="AP102" i="17" a="1"/>
  <c r="AP102" i="17" s="1"/>
  <c r="AR102" i="17" s="1"/>
  <c r="J52" i="15" a="1"/>
  <c r="J52" i="15" s="1"/>
  <c r="L52" i="15" s="1"/>
  <c r="J51" i="26" a="1"/>
  <c r="J51" i="26" s="1"/>
  <c r="L51" i="26" s="1"/>
  <c r="AP47" i="18" a="1"/>
  <c r="AP47" i="18" s="1"/>
  <c r="Z49" i="29" a="1"/>
  <c r="Z49" i="29" s="1"/>
  <c r="V106" i="15" a="1"/>
  <c r="V106" i="15" s="1"/>
  <c r="AT47" i="17" a="1"/>
  <c r="AT47" i="17" s="1"/>
  <c r="AV47" i="17" s="1"/>
  <c r="B104" i="29" a="1"/>
  <c r="B104" i="29" s="1"/>
  <c r="AD106" i="17" a="1"/>
  <c r="AD106" i="17" s="1"/>
  <c r="AF106" i="17" s="1"/>
  <c r="AL105" i="15" a="1"/>
  <c r="AL105" i="15" s="1"/>
  <c r="J48" i="3" a="1"/>
  <c r="J48" i="3" s="1"/>
  <c r="L48" i="3" s="1"/>
  <c r="Z102" i="18" a="1"/>
  <c r="Z102" i="18" s="1"/>
  <c r="AL102" i="29" a="1"/>
  <c r="AL102" i="29" s="1"/>
  <c r="B52" i="3" a="1"/>
  <c r="B52" i="3" s="1"/>
  <c r="F103" i="29" a="1"/>
  <c r="F103" i="29" s="1"/>
  <c r="AD49" i="27" a="1"/>
  <c r="AD49" i="27" s="1"/>
  <c r="B50" i="3" a="1"/>
  <c r="B50" i="3" s="1"/>
  <c r="J47" i="15" a="1"/>
  <c r="J47" i="15" s="1"/>
  <c r="L47" i="15" s="1"/>
  <c r="L55" i="15" s="1"/>
  <c r="R103" i="26" a="1"/>
  <c r="R103" i="26" s="1"/>
  <c r="B105" i="29" a="1"/>
  <c r="B105" i="29" s="1"/>
  <c r="AT107" i="16" a="1"/>
  <c r="AT107" i="16" s="1"/>
  <c r="AL49" i="29" a="1"/>
  <c r="AL49" i="29" s="1"/>
  <c r="B49" i="26" a="1"/>
  <c r="B49" i="26" s="1"/>
  <c r="D49" i="26" s="1"/>
  <c r="AD104" i="18" a="1"/>
  <c r="AD104" i="18" s="1"/>
  <c r="AH104" i="18" a="1"/>
  <c r="AH104" i="18" s="1"/>
  <c r="R51" i="15" a="1"/>
  <c r="R51" i="15" s="1"/>
  <c r="N103" i="18" a="1"/>
  <c r="N103" i="18" s="1"/>
  <c r="P103" i="18" s="1"/>
  <c r="AD103" i="15" a="1"/>
  <c r="AD103" i="15" s="1"/>
  <c r="AT50" i="27" a="1"/>
  <c r="AT50" i="27" s="1"/>
  <c r="F48" i="28" a="1"/>
  <c r="F48" i="28" s="1"/>
  <c r="V105" i="3" a="1"/>
  <c r="V105" i="3" s="1"/>
  <c r="X105" i="3" s="1"/>
  <c r="AT48" i="15" a="1"/>
  <c r="AT48" i="15" s="1"/>
  <c r="V102" i="29" a="1"/>
  <c r="V102" i="29" s="1"/>
  <c r="AL52" i="18" a="1"/>
  <c r="AL52" i="18" s="1"/>
  <c r="AL104" i="3" a="1"/>
  <c r="AL104" i="3" s="1"/>
  <c r="AN104" i="3" s="1"/>
  <c r="J103" i="26" a="1"/>
  <c r="J103" i="26" s="1"/>
  <c r="AH106" i="18" a="1"/>
  <c r="AH106" i="18" s="1"/>
  <c r="N105" i="19" a="1"/>
  <c r="N105" i="19" s="1"/>
  <c r="N52" i="28" a="1"/>
  <c r="N52" i="28" s="1"/>
  <c r="R107" i="15" a="1"/>
  <c r="R107" i="15" s="1"/>
  <c r="B105" i="19" a="1"/>
  <c r="B105" i="19" s="1"/>
  <c r="R104" i="3" a="1"/>
  <c r="R104" i="3" s="1"/>
  <c r="T104" i="3" s="1"/>
  <c r="F104" i="16" a="1"/>
  <c r="F104" i="16" s="1"/>
  <c r="AL107" i="17" a="1"/>
  <c r="AL107" i="17" s="1"/>
  <c r="AN107" i="17" s="1"/>
  <c r="J104" i="16" a="1"/>
  <c r="J104" i="16" s="1"/>
  <c r="AP102" i="28" a="1"/>
  <c r="AP102" i="28" s="1"/>
  <c r="Z47" i="3" a="1"/>
  <c r="Z47" i="3" s="1"/>
  <c r="AB47" i="3" s="1"/>
  <c r="J52" i="16" a="1"/>
  <c r="J52" i="16" s="1"/>
  <c r="J103" i="17" a="1"/>
  <c r="J103" i="17" s="1"/>
  <c r="L103" i="17" s="1"/>
  <c r="AT52" i="27" a="1"/>
  <c r="AT52" i="27" s="1"/>
  <c r="AL107" i="27" a="1"/>
  <c r="AL107" i="27" s="1"/>
  <c r="F104" i="26" a="1"/>
  <c r="F104" i="26" s="1"/>
  <c r="AD51" i="3" a="1"/>
  <c r="AD51" i="3" s="1"/>
  <c r="AF51" i="3" s="1"/>
  <c r="AD48" i="17" a="1"/>
  <c r="AD48" i="17" s="1"/>
  <c r="AF48" i="17" s="1"/>
  <c r="AT49" i="26" a="1"/>
  <c r="AT49" i="26" s="1"/>
  <c r="Z50" i="19" a="1"/>
  <c r="Z50" i="19" s="1"/>
  <c r="J107" i="18" a="1"/>
  <c r="J107" i="18" s="1"/>
  <c r="L107" i="18" s="1"/>
  <c r="AH52" i="3" a="1"/>
  <c r="AH52" i="3" s="1"/>
  <c r="AJ52" i="3" s="1"/>
  <c r="AT105" i="27" a="1"/>
  <c r="AT105" i="27" s="1"/>
  <c r="AP102" i="29" a="1"/>
  <c r="AP102" i="29" s="1"/>
  <c r="V104" i="26" a="1"/>
  <c r="V104" i="26" s="1"/>
  <c r="AT105" i="16" a="1"/>
  <c r="AT105" i="16" s="1"/>
  <c r="AT106" i="26" a="1"/>
  <c r="AT106" i="26" s="1"/>
  <c r="F106" i="29" a="1"/>
  <c r="F106" i="29" s="1"/>
  <c r="AP47" i="3" a="1"/>
  <c r="AP47" i="3" s="1"/>
  <c r="AR47" i="3" s="1"/>
  <c r="Z49" i="18" a="1"/>
  <c r="Z49" i="18" s="1"/>
  <c r="AH106" i="17" a="1"/>
  <c r="AH106" i="17" s="1"/>
  <c r="AJ106" i="17" s="1"/>
  <c r="N104" i="17" a="1"/>
  <c r="N104" i="17" s="1"/>
  <c r="P104" i="17" s="1"/>
  <c r="F49" i="15" a="1"/>
  <c r="F49" i="15" s="1"/>
  <c r="H49" i="15" s="1"/>
  <c r="N47" i="28" a="1"/>
  <c r="N47" i="28" s="1"/>
  <c r="Z50" i="26" a="1"/>
  <c r="Z50" i="26" s="1"/>
  <c r="J106" i="26" a="1"/>
  <c r="J106" i="26" s="1"/>
  <c r="AD50" i="29" a="1"/>
  <c r="AD50" i="29" s="1"/>
  <c r="R50" i="15" a="1"/>
  <c r="R50" i="15" s="1"/>
  <c r="J51" i="3" a="1"/>
  <c r="J51" i="3" s="1"/>
  <c r="L51" i="3" s="1"/>
  <c r="J48" i="17" a="1"/>
  <c r="J48" i="17" s="1"/>
  <c r="L48" i="17" s="1"/>
  <c r="R48" i="15" a="1"/>
  <c r="R48" i="15" s="1"/>
  <c r="AT48" i="17" a="1"/>
  <c r="AT48" i="17" s="1"/>
  <c r="AV48" i="17" s="1"/>
  <c r="B50" i="16" a="1"/>
  <c r="B50" i="16" s="1"/>
  <c r="AT50" i="19" a="1"/>
  <c r="AT50" i="19" s="1"/>
  <c r="AD47" i="28" a="1"/>
  <c r="AD47" i="28" s="1"/>
  <c r="N102" i="15" a="1"/>
  <c r="N102" i="15" s="1"/>
  <c r="P102" i="15" s="1"/>
  <c r="B102" i="3" a="1"/>
  <c r="B102" i="3" s="1"/>
  <c r="D102" i="3" s="1"/>
  <c r="J103" i="16" a="1"/>
  <c r="J103" i="16" s="1"/>
  <c r="R47" i="29" a="1"/>
  <c r="R47" i="29" s="1"/>
  <c r="Z106" i="16" a="1"/>
  <c r="Z106" i="16" s="1"/>
  <c r="J105" i="26" a="1"/>
  <c r="J105" i="26" s="1"/>
  <c r="V49" i="29" a="1"/>
  <c r="V49" i="29" s="1"/>
  <c r="AP105" i="28" a="1"/>
  <c r="AP105" i="28" s="1"/>
  <c r="AL107" i="19" a="1"/>
  <c r="AL107" i="19" s="1"/>
  <c r="Z48" i="26" a="1"/>
  <c r="Z48" i="26" s="1"/>
  <c r="AH103" i="19" a="1"/>
  <c r="AH103" i="19" s="1"/>
  <c r="F107" i="28" a="1"/>
  <c r="F107" i="28" s="1"/>
  <c r="F52" i="28" a="1"/>
  <c r="F52" i="28" s="1"/>
  <c r="N103" i="19" a="1"/>
  <c r="N103" i="19" s="1"/>
  <c r="Z47" i="27" a="1"/>
  <c r="Z47" i="27" s="1"/>
  <c r="AD50" i="27" a="1"/>
  <c r="AD50" i="27" s="1"/>
  <c r="F104" i="17" a="1"/>
  <c r="F104" i="17" s="1"/>
  <c r="AP107" i="3" a="1"/>
  <c r="AP107" i="3" s="1"/>
  <c r="AR107" i="3" s="1"/>
  <c r="AD48" i="26" a="1"/>
  <c r="AD48" i="26" s="1"/>
  <c r="R103" i="17" a="1"/>
  <c r="R103" i="17" s="1"/>
  <c r="T103" i="17" s="1"/>
  <c r="B47" i="16" a="1"/>
  <c r="B47" i="16" s="1"/>
  <c r="B106" i="27" a="1"/>
  <c r="B106" i="27" s="1"/>
  <c r="AL103" i="29" a="1"/>
  <c r="AL103" i="29" s="1"/>
  <c r="AD52" i="15" a="1"/>
  <c r="AD52" i="15" s="1"/>
  <c r="F107" i="26" a="1"/>
  <c r="F107" i="26" s="1"/>
  <c r="AD48" i="29" a="1"/>
  <c r="AD48" i="29" s="1"/>
  <c r="AD107" i="29" a="1"/>
  <c r="AD107" i="29" s="1"/>
  <c r="R48" i="17" a="1"/>
  <c r="R48" i="17" s="1"/>
  <c r="T48" i="17" s="1"/>
  <c r="AL50" i="16" a="1"/>
  <c r="AL50" i="16" s="1"/>
  <c r="B106" i="18" a="1"/>
  <c r="B106" i="18" s="1"/>
  <c r="D106" i="18" s="1"/>
  <c r="N107" i="15" a="1"/>
  <c r="N107" i="15" s="1"/>
  <c r="P107" i="15" s="1"/>
  <c r="B107" i="17" a="1"/>
  <c r="B107" i="17" s="1"/>
  <c r="D107" i="17" s="1"/>
  <c r="AL48" i="28" a="1"/>
  <c r="AL48" i="28" s="1"/>
  <c r="AL106" i="26" a="1"/>
  <c r="AL106" i="26" s="1"/>
  <c r="Z106" i="28" a="1"/>
  <c r="Z106" i="28" s="1"/>
  <c r="R47" i="15" a="1"/>
  <c r="R47" i="15" s="1"/>
  <c r="AD49" i="19" a="1"/>
  <c r="AD49" i="19" s="1"/>
  <c r="V104" i="15" a="1"/>
  <c r="V104" i="15" s="1"/>
  <c r="AT50" i="26" a="1"/>
  <c r="AT50" i="26" s="1"/>
  <c r="AD107" i="28" a="1"/>
  <c r="AD107" i="28" s="1"/>
  <c r="F51" i="19" a="1"/>
  <c r="F51" i="19" s="1"/>
  <c r="B104" i="3" a="1"/>
  <c r="B104" i="3" s="1"/>
  <c r="D104" i="3" s="1"/>
  <c r="AT102" i="16" a="1"/>
  <c r="AT102" i="16" s="1"/>
  <c r="AH102" i="28" a="1"/>
  <c r="AH102" i="28" s="1"/>
  <c r="AD103" i="29" a="1"/>
  <c r="AD103" i="29" s="1"/>
  <c r="AH103" i="15" a="1"/>
  <c r="AH103" i="15" s="1"/>
  <c r="B105" i="26" a="1"/>
  <c r="B105" i="26" s="1"/>
  <c r="AL50" i="17" a="1"/>
  <c r="AL50" i="17" s="1"/>
  <c r="AN50" i="17" s="1"/>
  <c r="Z104" i="29" a="1"/>
  <c r="Z104" i="29" s="1"/>
  <c r="V50" i="27" a="1"/>
  <c r="V50" i="27" s="1"/>
  <c r="AD52" i="29" a="1"/>
  <c r="AD52" i="29" s="1"/>
  <c r="Z47" i="19" a="1"/>
  <c r="Z47" i="19" s="1"/>
  <c r="AH52" i="18" a="1"/>
  <c r="AH52" i="18" s="1"/>
  <c r="AD51" i="29" a="1"/>
  <c r="AD51" i="29" s="1"/>
  <c r="F49" i="18" a="1"/>
  <c r="F49" i="18" s="1"/>
  <c r="H49" i="18" s="1"/>
  <c r="B107" i="28" a="1"/>
  <c r="B107" i="28" s="1"/>
  <c r="N50" i="3" a="1"/>
  <c r="N50" i="3" s="1"/>
  <c r="P50" i="3" s="1"/>
  <c r="R51" i="27" a="1"/>
  <c r="R51" i="27" s="1"/>
  <c r="B106" i="16" a="1"/>
  <c r="B106" i="16" s="1"/>
  <c r="AD102" i="28" a="1"/>
  <c r="AD102" i="28" s="1"/>
  <c r="AT51" i="26" a="1"/>
  <c r="AT51" i="26" s="1"/>
  <c r="V103" i="3" a="1"/>
  <c r="V103" i="3" s="1"/>
  <c r="X103" i="3" s="1"/>
  <c r="J106" i="15" a="1"/>
  <c r="J106" i="15" s="1"/>
  <c r="L106" i="15" s="1"/>
  <c r="AH47" i="16" a="1"/>
  <c r="AH47" i="16" s="1"/>
  <c r="AL49" i="28" a="1"/>
  <c r="AL49" i="28" s="1"/>
  <c r="B47" i="15" a="1"/>
  <c r="B47" i="15" s="1"/>
  <c r="D47" i="15" s="1"/>
  <c r="Z47" i="15" a="1"/>
  <c r="Z47" i="15" s="1"/>
  <c r="AT103" i="17" a="1"/>
  <c r="AT103" i="17" s="1"/>
  <c r="AV103" i="17" s="1"/>
  <c r="AT49" i="17" a="1"/>
  <c r="AT49" i="17" s="1"/>
  <c r="AV49" i="17" s="1"/>
  <c r="J51" i="18" a="1"/>
  <c r="J51" i="18" s="1"/>
  <c r="L51" i="18" s="1"/>
  <c r="AH51" i="15" a="1"/>
  <c r="AH51" i="15" s="1"/>
  <c r="J50" i="27" a="1"/>
  <c r="J50" i="27" s="1"/>
  <c r="R51" i="17" a="1"/>
  <c r="R51" i="17" s="1"/>
  <c r="T51" i="17" s="1"/>
  <c r="AD47" i="18" a="1"/>
  <c r="AD47" i="18" s="1"/>
  <c r="F103" i="28" a="1"/>
  <c r="F103" i="28" s="1"/>
  <c r="AP105" i="16" a="1"/>
  <c r="AP105" i="16" s="1"/>
  <c r="AL48" i="17" a="1"/>
  <c r="AL48" i="17" s="1"/>
  <c r="AN48" i="17" s="1"/>
  <c r="AH50" i="16" a="1"/>
  <c r="AH50" i="16" s="1"/>
  <c r="Z48" i="17" a="1"/>
  <c r="Z48" i="17" s="1"/>
  <c r="AB48" i="17" s="1"/>
  <c r="R47" i="26" a="1"/>
  <c r="R47" i="26" s="1"/>
  <c r="J107" i="26" a="1"/>
  <c r="J107" i="26" s="1"/>
  <c r="N50" i="29" a="1"/>
  <c r="N50" i="29" s="1"/>
  <c r="P50" i="29" s="1"/>
  <c r="AP52" i="17" a="1"/>
  <c r="AP52" i="17" s="1"/>
  <c r="AR52" i="17" s="1"/>
  <c r="F47" i="18" a="1"/>
  <c r="F47" i="18" s="1"/>
  <c r="H47" i="18" s="1"/>
  <c r="V52" i="3" a="1"/>
  <c r="V52" i="3" s="1"/>
  <c r="X52" i="3" s="1"/>
  <c r="J50" i="28" a="1"/>
  <c r="J50" i="28" s="1"/>
  <c r="J104" i="17" a="1"/>
  <c r="J104" i="17" s="1"/>
  <c r="L104" i="17" s="1"/>
  <c r="AT51" i="18" a="1"/>
  <c r="AT51" i="18" s="1"/>
  <c r="AD50" i="3" a="1"/>
  <c r="AD50" i="3" s="1"/>
  <c r="AF50" i="3" s="1"/>
  <c r="AP102" i="27" a="1"/>
  <c r="AP102" i="27" s="1"/>
  <c r="AH49" i="17" a="1"/>
  <c r="AH49" i="17" s="1"/>
  <c r="AJ49" i="17" s="1"/>
  <c r="AL105" i="28" a="1"/>
  <c r="AL105" i="28" s="1"/>
  <c r="J102" i="27" a="1"/>
  <c r="J102" i="27" s="1"/>
  <c r="Z48" i="16" a="1"/>
  <c r="Z48" i="16" s="1"/>
  <c r="AD104" i="3" a="1"/>
  <c r="AD104" i="3" s="1"/>
  <c r="AF104" i="3" s="1"/>
  <c r="J48" i="15" a="1"/>
  <c r="J48" i="15" s="1"/>
  <c r="L48" i="15" s="1"/>
  <c r="N106" i="3" a="1"/>
  <c r="N106" i="3" s="1"/>
  <c r="P106" i="3" s="1"/>
  <c r="R50" i="19" a="1"/>
  <c r="R50" i="19" s="1"/>
  <c r="N104" i="28" a="1"/>
  <c r="N104" i="28" s="1"/>
  <c r="B51" i="28" a="1"/>
  <c r="B51" i="28" s="1"/>
  <c r="AL106" i="17" a="1"/>
  <c r="AL106" i="17" s="1"/>
  <c r="AN106" i="17" s="1"/>
  <c r="V106" i="29" a="1"/>
  <c r="V106" i="29" s="1"/>
  <c r="R51" i="29" a="1"/>
  <c r="R51" i="29" s="1"/>
  <c r="AL50" i="19" a="1"/>
  <c r="AL50" i="19" s="1"/>
  <c r="F48" i="17" a="1"/>
  <c r="F48" i="17" s="1"/>
  <c r="H48" i="17" s="1"/>
  <c r="Z103" i="19" a="1"/>
  <c r="Z103" i="19" s="1"/>
  <c r="AH50" i="3" a="1"/>
  <c r="AH50" i="3" s="1"/>
  <c r="AJ50" i="3" s="1"/>
  <c r="Z102" i="19" a="1"/>
  <c r="Z102" i="19" s="1"/>
  <c r="AP107" i="27" a="1"/>
  <c r="AP107" i="27" s="1"/>
  <c r="R50" i="29" a="1"/>
  <c r="R50" i="29" s="1"/>
  <c r="B52" i="16" a="1"/>
  <c r="B52" i="16" s="1"/>
  <c r="AP52" i="19" a="1"/>
  <c r="AP52" i="19" s="1"/>
  <c r="Z102" i="3" a="1"/>
  <c r="Z102" i="3" s="1"/>
  <c r="AB102" i="3" s="1"/>
  <c r="N107" i="3" a="1"/>
  <c r="N107" i="3" s="1"/>
  <c r="P107" i="3" s="1"/>
  <c r="AT49" i="3" a="1"/>
  <c r="AT49" i="3" s="1"/>
  <c r="AV49" i="3" s="1"/>
  <c r="B106" i="3" a="1"/>
  <c r="B106" i="3" s="1"/>
  <c r="D106" i="3" s="1"/>
  <c r="N102" i="28" a="1"/>
  <c r="N102" i="28" s="1"/>
  <c r="AP107" i="26" a="1"/>
  <c r="AP107" i="26" s="1"/>
  <c r="AP49" i="28" a="1"/>
  <c r="AP49" i="28" s="1"/>
  <c r="AP106" i="19" a="1"/>
  <c r="AP106" i="19" s="1"/>
  <c r="J104" i="29" a="1"/>
  <c r="J104" i="29" s="1"/>
  <c r="AT106" i="15" a="1"/>
  <c r="AT106" i="15" s="1"/>
  <c r="AD47" i="15" a="1"/>
  <c r="AD47" i="15" s="1"/>
  <c r="F106" i="3" a="1"/>
  <c r="F106" i="3" s="1"/>
  <c r="Z103" i="18" a="1"/>
  <c r="Z103" i="18" s="1"/>
  <c r="N105" i="15" a="1"/>
  <c r="N105" i="15" s="1"/>
  <c r="P105" i="15" s="1"/>
  <c r="J105" i="16" a="1"/>
  <c r="J105" i="16" s="1"/>
  <c r="V51" i="29" a="1"/>
  <c r="V51" i="29" s="1"/>
  <c r="R107" i="29" a="1"/>
  <c r="R107" i="29" s="1"/>
  <c r="V105" i="19" a="1"/>
  <c r="V105" i="19" s="1"/>
  <c r="AH48" i="27" a="1"/>
  <c r="AH48" i="27" s="1"/>
  <c r="AP52" i="15" a="1"/>
  <c r="AP52" i="15" s="1"/>
  <c r="F102" i="29" a="1"/>
  <c r="F102" i="29" s="1"/>
  <c r="AT107" i="19" a="1"/>
  <c r="AT107" i="19" s="1"/>
  <c r="AT105" i="19" a="1"/>
  <c r="AT105" i="19" s="1"/>
  <c r="R102" i="18" a="1"/>
  <c r="R102" i="18" s="1"/>
  <c r="V102" i="3" a="1"/>
  <c r="V102" i="3" s="1"/>
  <c r="X102" i="3" s="1"/>
  <c r="AH51" i="18" a="1"/>
  <c r="AH51" i="18" s="1"/>
  <c r="AD52" i="26" a="1"/>
  <c r="AD52" i="26" s="1"/>
  <c r="AD49" i="29" a="1"/>
  <c r="AD49" i="29" s="1"/>
  <c r="AH103" i="18" a="1"/>
  <c r="AH103" i="18" s="1"/>
  <c r="AP49" i="18" a="1"/>
  <c r="AP49" i="18" s="1"/>
  <c r="J49" i="15" a="1"/>
  <c r="J49" i="15" s="1"/>
  <c r="L49" i="15" s="1"/>
  <c r="AH104" i="3" a="1"/>
  <c r="AH104" i="3" s="1"/>
  <c r="AJ104" i="3" s="1"/>
  <c r="B106" i="28" a="1"/>
  <c r="B106" i="28" s="1"/>
  <c r="AP49" i="29" a="1"/>
  <c r="AP49" i="29" s="1"/>
  <c r="R103" i="27" a="1"/>
  <c r="R103" i="27" s="1"/>
  <c r="J102" i="17" a="1"/>
  <c r="J102" i="17" s="1"/>
  <c r="L102" i="17" s="1"/>
  <c r="AD51" i="28" a="1"/>
  <c r="AD51" i="28" s="1"/>
  <c r="J104" i="15" a="1"/>
  <c r="J104" i="15" s="1"/>
  <c r="L104" i="15" s="1"/>
  <c r="AL104" i="29" a="1"/>
  <c r="AL104" i="29" s="1"/>
  <c r="AL51" i="28" a="1"/>
  <c r="AL51" i="28" s="1"/>
  <c r="AH102" i="15" a="1"/>
  <c r="AH102" i="15" s="1"/>
  <c r="AT49" i="19" a="1"/>
  <c r="AT49" i="19" s="1"/>
  <c r="R50" i="27" a="1"/>
  <c r="R50" i="27" s="1"/>
  <c r="J49" i="18" a="1"/>
  <c r="J49" i="18" s="1"/>
  <c r="L49" i="18" s="1"/>
  <c r="AH52" i="17" a="1"/>
  <c r="AH52" i="17" s="1"/>
  <c r="AJ52" i="17" s="1"/>
  <c r="V47" i="26" a="1"/>
  <c r="V47" i="26" s="1"/>
  <c r="R52" i="29" a="1"/>
  <c r="R52" i="29" s="1"/>
  <c r="R105" i="26" a="1"/>
  <c r="R105" i="26" s="1"/>
  <c r="F106" i="17" a="1"/>
  <c r="F106" i="17" s="1"/>
  <c r="AD104" i="29" a="1"/>
  <c r="AD104" i="29" s="1"/>
  <c r="V106" i="17" a="1"/>
  <c r="V106" i="17" s="1"/>
  <c r="X106" i="17" s="1"/>
  <c r="AL105" i="17" a="1"/>
  <c r="AL105" i="17" s="1"/>
  <c r="AN105" i="17" s="1"/>
  <c r="Z105" i="29" a="1"/>
  <c r="Z105" i="29" s="1"/>
  <c r="AP51" i="19" a="1"/>
  <c r="AP51" i="19" s="1"/>
  <c r="Z103" i="17" a="1"/>
  <c r="Z103" i="17" s="1"/>
  <c r="AB103" i="17" s="1"/>
  <c r="Z49" i="17" a="1"/>
  <c r="Z49" i="17" s="1"/>
  <c r="AB49" i="17" s="1"/>
  <c r="J48" i="28" a="1"/>
  <c r="J48" i="28" s="1"/>
  <c r="R47" i="19" a="1"/>
  <c r="R47" i="19" s="1"/>
  <c r="F104" i="28" a="1"/>
  <c r="F104" i="28" s="1"/>
  <c r="N47" i="26" a="1"/>
  <c r="N47" i="26" s="1"/>
  <c r="P47" i="26" s="1"/>
  <c r="AT48" i="26" a="1"/>
  <c r="AT48" i="26" s="1"/>
  <c r="AD104" i="15" a="1"/>
  <c r="AD104" i="15" s="1"/>
  <c r="AT50" i="18" a="1"/>
  <c r="AT50" i="18" s="1"/>
  <c r="B105" i="15" a="1"/>
  <c r="B105" i="15" s="1"/>
  <c r="D105" i="15" s="1"/>
  <c r="AD102" i="16" a="1"/>
  <c r="AD102" i="16" s="1"/>
  <c r="AH50" i="28" a="1"/>
  <c r="AH50" i="28" s="1"/>
  <c r="AL52" i="15" a="1"/>
  <c r="AL52" i="15" s="1"/>
  <c r="V48" i="28" a="1"/>
  <c r="V48" i="28" s="1"/>
  <c r="AP107" i="15" a="1"/>
  <c r="AP107" i="15" s="1"/>
  <c r="Z103" i="29" a="1"/>
  <c r="Z103" i="29" s="1"/>
  <c r="AP107" i="29" a="1"/>
  <c r="AP107" i="29" s="1"/>
  <c r="AL47" i="27" a="1"/>
  <c r="AL47" i="27" s="1"/>
  <c r="F49" i="28" a="1"/>
  <c r="F49" i="28" s="1"/>
  <c r="AL51" i="26" a="1"/>
  <c r="AL51" i="26" s="1"/>
  <c r="B51" i="3" a="1"/>
  <c r="B51" i="3" s="1"/>
  <c r="AL52" i="17" a="1"/>
  <c r="AL52" i="17" s="1"/>
  <c r="AN52" i="17" s="1"/>
  <c r="J107" i="28" a="1"/>
  <c r="J107" i="28" s="1"/>
  <c r="F105" i="15" a="1"/>
  <c r="F105" i="15" s="1"/>
  <c r="H105" i="15" s="1"/>
  <c r="AL48" i="15" a="1"/>
  <c r="AL48" i="15" s="1"/>
  <c r="N48" i="15" a="1"/>
  <c r="N48" i="15" s="1"/>
  <c r="P48" i="15" s="1"/>
  <c r="V50" i="16" a="1"/>
  <c r="V50" i="16" s="1"/>
  <c r="AL47" i="29" a="1"/>
  <c r="AL47" i="29" s="1"/>
  <c r="J104" i="26" a="1"/>
  <c r="J104" i="26" s="1"/>
  <c r="J103" i="29" a="1"/>
  <c r="J103" i="29" s="1"/>
  <c r="V47" i="16" a="1"/>
  <c r="V47" i="16" s="1"/>
  <c r="AT102" i="18" a="1"/>
  <c r="AT102" i="18" s="1"/>
  <c r="Z103" i="15" a="1"/>
  <c r="Z103" i="15" s="1"/>
  <c r="F48" i="15" a="1"/>
  <c r="F48" i="15" s="1"/>
  <c r="H48" i="15" s="1"/>
  <c r="V47" i="29" a="1"/>
  <c r="V47" i="29" s="1"/>
  <c r="N107" i="28" a="1"/>
  <c r="N107" i="28" s="1"/>
  <c r="AP52" i="26" a="1"/>
  <c r="AP52" i="26" s="1"/>
  <c r="Z107" i="29" a="1"/>
  <c r="Z107" i="29" s="1"/>
  <c r="AL102" i="18" a="1"/>
  <c r="AL102" i="18" s="1"/>
  <c r="B47" i="29" a="1"/>
  <c r="B47" i="29" s="1"/>
  <c r="D47" i="29" s="1"/>
  <c r="AL51" i="18" a="1"/>
  <c r="AL51" i="18" s="1"/>
  <c r="N104" i="19" a="1"/>
  <c r="N104" i="19" s="1"/>
  <c r="AP104" i="18" a="1"/>
  <c r="AP104" i="18" s="1"/>
  <c r="AL47" i="3" a="1"/>
  <c r="AL47" i="3" s="1"/>
  <c r="AN47" i="3" s="1"/>
  <c r="AH49" i="18" a="1"/>
  <c r="AH49" i="18" s="1"/>
  <c r="B52" i="28" a="1"/>
  <c r="B52" i="28" s="1"/>
  <c r="AT106" i="19" a="1"/>
  <c r="AT106" i="19" s="1"/>
  <c r="B102" i="18" a="1"/>
  <c r="B102" i="18" s="1"/>
  <c r="D102" i="18" s="1"/>
  <c r="V50" i="19" a="1"/>
  <c r="V50" i="19" s="1"/>
  <c r="B106" i="15" a="1"/>
  <c r="B106" i="15" s="1"/>
  <c r="D106" i="15" s="1"/>
  <c r="R48" i="16" a="1"/>
  <c r="R48" i="16" s="1"/>
  <c r="V52" i="29" a="1"/>
  <c r="V52" i="29" s="1"/>
  <c r="AH104" i="26" a="1"/>
  <c r="AH104" i="26" s="1"/>
  <c r="Z48" i="29" a="1"/>
  <c r="Z48" i="29" s="1"/>
  <c r="AL52" i="19" a="1"/>
  <c r="AL52" i="19" s="1"/>
  <c r="V103" i="27" a="1"/>
  <c r="V103" i="27" s="1"/>
  <c r="AH50" i="15" a="1"/>
  <c r="AH50" i="15" s="1"/>
  <c r="N105" i="27" a="1"/>
  <c r="N105" i="27" s="1"/>
  <c r="AP51" i="16" a="1"/>
  <c r="AP51" i="16" s="1"/>
  <c r="R106" i="16" a="1"/>
  <c r="R106" i="16" s="1"/>
  <c r="B50" i="19" a="1"/>
  <c r="B50" i="19" s="1"/>
  <c r="AD105" i="29" a="1"/>
  <c r="AD105" i="29" s="1"/>
  <c r="AD102" i="3" a="1"/>
  <c r="AD102" i="3" s="1"/>
  <c r="AF102" i="3" s="1"/>
  <c r="J51" i="17" a="1"/>
  <c r="J51" i="17" s="1"/>
  <c r="L51" i="17" s="1"/>
  <c r="AH106" i="29" a="1"/>
  <c r="AH106" i="29" s="1"/>
  <c r="AP103" i="26" a="1"/>
  <c r="AP103" i="26" s="1"/>
  <c r="F104" i="27" a="1"/>
  <c r="F104" i="27" s="1"/>
  <c r="J51" i="28" a="1"/>
  <c r="J51" i="28" s="1"/>
  <c r="AL103" i="3" a="1"/>
  <c r="AL103" i="3" s="1"/>
  <c r="AN103" i="3" s="1"/>
  <c r="AT50" i="17" a="1"/>
  <c r="AT50" i="17" s="1"/>
  <c r="AV50" i="17" s="1"/>
  <c r="Z51" i="18" a="1"/>
  <c r="Z51" i="18" s="1"/>
  <c r="R49" i="19" a="1"/>
  <c r="R49" i="19" s="1"/>
  <c r="J49" i="27" a="1"/>
  <c r="J49" i="27" s="1"/>
  <c r="V107" i="19" a="1"/>
  <c r="V107" i="19" s="1"/>
  <c r="N48" i="3" a="1"/>
  <c r="N48" i="3" s="1"/>
  <c r="P48" i="3" s="1"/>
  <c r="AH104" i="17" a="1"/>
  <c r="AH104" i="17" s="1"/>
  <c r="AJ104" i="17" s="1"/>
  <c r="R47" i="27" a="1"/>
  <c r="R47" i="27" s="1"/>
  <c r="AT105" i="3" a="1"/>
  <c r="AT105" i="3" s="1"/>
  <c r="AV105" i="3" s="1"/>
  <c r="N104" i="26" a="1"/>
  <c r="N104" i="26" s="1"/>
  <c r="AT102" i="17" a="1"/>
  <c r="AT102" i="17" s="1"/>
  <c r="AV102" i="17" s="1"/>
  <c r="AD49" i="17" a="1"/>
  <c r="AD49" i="17" s="1"/>
  <c r="AF49" i="17" s="1"/>
  <c r="AP52" i="16" a="1"/>
  <c r="AP52" i="16" s="1"/>
  <c r="V51" i="19" a="1"/>
  <c r="V51" i="19" s="1"/>
  <c r="J50" i="18" a="1"/>
  <c r="J50" i="18" s="1"/>
  <c r="L50" i="18" s="1"/>
  <c r="N51" i="3" a="1"/>
  <c r="N51" i="3" s="1"/>
  <c r="P51" i="3" s="1"/>
  <c r="J49" i="17" a="1"/>
  <c r="J49" i="17" s="1"/>
  <c r="L49" i="17" s="1"/>
  <c r="B103" i="28" a="1"/>
  <c r="B103" i="28" s="1"/>
  <c r="N107" i="29" a="1"/>
  <c r="N107" i="29" s="1"/>
  <c r="B50" i="15" a="1"/>
  <c r="B50" i="15" s="1"/>
  <c r="D50" i="15" s="1"/>
  <c r="N48" i="28" a="1"/>
  <c r="N48" i="28" s="1"/>
  <c r="AD106" i="3" a="1"/>
  <c r="AD106" i="3" s="1"/>
  <c r="AF106" i="3" s="1"/>
  <c r="AH103" i="26" a="1"/>
  <c r="AH103" i="26" s="1"/>
  <c r="Z102" i="15" a="1"/>
  <c r="Z102" i="15" s="1"/>
  <c r="AL102" i="16" a="1"/>
  <c r="AL102" i="16" s="1"/>
  <c r="F102" i="27" a="1"/>
  <c r="F102" i="27" s="1"/>
  <c r="J47" i="28" a="1"/>
  <c r="J47" i="28" s="1"/>
  <c r="AL103" i="16" a="1"/>
  <c r="AL103" i="16" s="1"/>
  <c r="J50" i="17" a="1"/>
  <c r="J50" i="17" s="1"/>
  <c r="L50" i="17" s="1"/>
  <c r="N49" i="16" a="1"/>
  <c r="N49" i="16" s="1"/>
  <c r="R107" i="16" a="1"/>
  <c r="R107" i="16" s="1"/>
  <c r="N107" i="16" a="1"/>
  <c r="N107" i="16" s="1"/>
  <c r="AH47" i="28" a="1"/>
  <c r="AH47" i="28" s="1"/>
  <c r="Z50" i="28" a="1"/>
  <c r="Z50" i="28" s="1"/>
  <c r="V103" i="16" a="1"/>
  <c r="V103" i="16" s="1"/>
  <c r="V106" i="18" a="1"/>
  <c r="V106" i="18" s="1"/>
  <c r="Z50" i="27" a="1"/>
  <c r="Z50" i="27" s="1"/>
  <c r="AP49" i="27" a="1"/>
  <c r="AP49" i="27" s="1"/>
  <c r="F51" i="28" a="1"/>
  <c r="F51" i="28" s="1"/>
  <c r="AP106" i="18" a="1"/>
  <c r="AP106" i="18" s="1"/>
  <c r="AP49" i="19" a="1"/>
  <c r="AP49" i="19" s="1"/>
  <c r="F102" i="16" a="1"/>
  <c r="F102" i="16" s="1"/>
  <c r="AT104" i="19" a="1"/>
  <c r="AT104" i="19" s="1"/>
  <c r="R106" i="29" a="1"/>
  <c r="R106" i="29" s="1"/>
  <c r="V50" i="29" a="1"/>
  <c r="V50" i="29" s="1"/>
  <c r="J47" i="29" a="1"/>
  <c r="J47" i="29" s="1"/>
  <c r="L47" i="29" s="1"/>
  <c r="J52" i="18" a="1"/>
  <c r="J52" i="18" s="1"/>
  <c r="L52" i="18" s="1"/>
  <c r="F47" i="3" a="1"/>
  <c r="F47" i="3" s="1"/>
  <c r="H47" i="3" s="1"/>
  <c r="Z51" i="26" a="1"/>
  <c r="Z51" i="26" s="1"/>
  <c r="AT52" i="29" a="1"/>
  <c r="AT52" i="29" s="1"/>
  <c r="AP49" i="15" a="1"/>
  <c r="AP49" i="15" s="1"/>
  <c r="F107" i="3" a="1"/>
  <c r="F107" i="3" s="1"/>
  <c r="AP50" i="15" a="1"/>
  <c r="AP50" i="15" s="1"/>
  <c r="F106" i="16" a="1"/>
  <c r="F106" i="16" s="1"/>
  <c r="AP50" i="29" a="1"/>
  <c r="AP50" i="29" s="1"/>
  <c r="B51" i="26" a="1"/>
  <c r="B51" i="26" s="1"/>
  <c r="D51" i="26" s="1"/>
  <c r="F52" i="27" a="1"/>
  <c r="F52" i="27" s="1"/>
  <c r="AD105" i="17" a="1"/>
  <c r="AD105" i="17" s="1"/>
  <c r="AF105" i="17" s="1"/>
  <c r="AD51" i="18" a="1"/>
  <c r="AD51" i="18" s="1"/>
  <c r="R104" i="26" a="1"/>
  <c r="R104" i="26" s="1"/>
  <c r="F51" i="3" a="1"/>
  <c r="F51" i="3" s="1"/>
  <c r="H51" i="3" s="1"/>
  <c r="AD104" i="26" a="1"/>
  <c r="AD104" i="26" s="1"/>
  <c r="F102" i="17" a="1"/>
  <c r="F102" i="17" s="1"/>
  <c r="AD47" i="27" a="1"/>
  <c r="AD47" i="27" s="1"/>
  <c r="B49" i="17" a="1"/>
  <c r="B49" i="17" s="1"/>
  <c r="D49" i="17" s="1"/>
  <c r="N103" i="3" a="1"/>
  <c r="N103" i="3" s="1"/>
  <c r="P103" i="3" s="1"/>
  <c r="V50" i="15" a="1"/>
  <c r="V50" i="15" s="1"/>
  <c r="J107" i="15" a="1"/>
  <c r="J107" i="15" s="1"/>
  <c r="L107" i="15" s="1"/>
  <c r="AH105" i="19" a="1"/>
  <c r="AH105" i="19" s="1"/>
  <c r="R52" i="18" a="1"/>
  <c r="R52" i="18" s="1"/>
  <c r="N47" i="15" a="1"/>
  <c r="N47" i="15" s="1"/>
  <c r="P47" i="15" s="1"/>
  <c r="P55" i="15" s="1"/>
  <c r="AP102" i="26" a="1"/>
  <c r="AP102" i="26" s="1"/>
  <c r="AH103" i="28" a="1"/>
  <c r="AH103" i="28" s="1"/>
  <c r="V48" i="17" a="1"/>
  <c r="V48" i="17" s="1"/>
  <c r="X48" i="17" s="1"/>
  <c r="Z49" i="16" a="1"/>
  <c r="Z49" i="16" s="1"/>
  <c r="Z47" i="17" a="1"/>
  <c r="Z47" i="17" s="1"/>
  <c r="AB47" i="17" s="1"/>
  <c r="AH49" i="16" a="1"/>
  <c r="AH49" i="16" s="1"/>
  <c r="Z103" i="26" a="1"/>
  <c r="Z103" i="26" s="1"/>
  <c r="D108" i="18" l="1"/>
  <c r="D110" i="18" s="1"/>
  <c r="X37" i="4" s="1"/>
  <c r="X108" i="3"/>
  <c r="X110" i="3" s="1"/>
  <c r="AB108" i="3"/>
  <c r="AB110" i="3" s="1"/>
  <c r="I17" i="4" s="1"/>
  <c r="AJ108" i="3"/>
  <c r="AJ110" i="3" s="1"/>
  <c r="I19" i="4" s="1"/>
  <c r="D52" i="3"/>
  <c r="D53" i="29"/>
  <c r="D55" i="29" s="1"/>
  <c r="S37" i="4" s="1"/>
  <c r="P110" i="18"/>
  <c r="X40" i="4" s="1"/>
  <c r="P108" i="18"/>
  <c r="T108" i="3"/>
  <c r="T110" i="3" s="1"/>
  <c r="R26" i="26"/>
  <c r="T26" i="26" s="1"/>
  <c r="R26" i="29"/>
  <c r="T26" i="29" s="1"/>
  <c r="X110" i="17"/>
  <c r="W42" i="4" s="1"/>
  <c r="X108" i="17"/>
  <c r="T55" i="17"/>
  <c r="P41" i="4" s="1"/>
  <c r="T53" i="17"/>
  <c r="AV55" i="3"/>
  <c r="AV53" i="3"/>
  <c r="H55" i="26"/>
  <c r="H53" i="26"/>
  <c r="R29" i="29"/>
  <c r="T29" i="29" s="1"/>
  <c r="R29" i="26"/>
  <c r="T29" i="26" s="1"/>
  <c r="R32" i="29"/>
  <c r="T32" i="29" s="1"/>
  <c r="R32" i="26"/>
  <c r="T32" i="26" s="1"/>
  <c r="X11" i="4"/>
  <c r="AL8" i="23"/>
  <c r="AF108" i="3"/>
  <c r="AF110" i="3" s="1"/>
  <c r="P110" i="17"/>
  <c r="W40" i="4" s="1"/>
  <c r="P108" i="17"/>
  <c r="L110" i="15"/>
  <c r="L108" i="15"/>
  <c r="P55" i="18"/>
  <c r="Q40" i="4" s="1"/>
  <c r="P53" i="18"/>
  <c r="AJ55" i="3"/>
  <c r="AJ53" i="3"/>
  <c r="AB110" i="17"/>
  <c r="W43" i="4" s="1"/>
  <c r="AB108" i="17"/>
  <c r="R27" i="29"/>
  <c r="T27" i="29" s="1"/>
  <c r="R27" i="26"/>
  <c r="T27" i="26" s="1"/>
  <c r="R35" i="26"/>
  <c r="T35" i="26" s="1"/>
  <c r="R36" i="26"/>
  <c r="T36" i="26" s="1"/>
  <c r="R36" i="29"/>
  <c r="T36" i="29" s="1"/>
  <c r="R35" i="29"/>
  <c r="T35" i="29" s="1"/>
  <c r="R34" i="26"/>
  <c r="T34" i="26" s="1"/>
  <c r="R34" i="29"/>
  <c r="T34" i="29" s="1"/>
  <c r="AV110" i="17"/>
  <c r="W48" i="4" s="1"/>
  <c r="AV108" i="17"/>
  <c r="AB55" i="3"/>
  <c r="AB53" i="3"/>
  <c r="AV55" i="17"/>
  <c r="P48" i="4" s="1"/>
  <c r="AV53" i="17"/>
  <c r="P53" i="26"/>
  <c r="P55" i="26"/>
  <c r="L110" i="17"/>
  <c r="W39" i="4" s="1"/>
  <c r="L108" i="17"/>
  <c r="H55" i="18"/>
  <c r="Q38" i="4" s="1"/>
  <c r="H53" i="18"/>
  <c r="H110" i="15"/>
  <c r="H108" i="15"/>
  <c r="D108" i="15"/>
  <c r="D110" i="15" s="1"/>
  <c r="AN108" i="3"/>
  <c r="AN110" i="3" s="1"/>
  <c r="H55" i="29"/>
  <c r="S38" i="4" s="1"/>
  <c r="H53" i="29"/>
  <c r="AN55" i="17"/>
  <c r="P46" i="4" s="1"/>
  <c r="AN53" i="17"/>
  <c r="R31" i="29"/>
  <c r="T31" i="29" s="1"/>
  <c r="R31" i="26"/>
  <c r="T31" i="26" s="1"/>
  <c r="R25" i="26"/>
  <c r="T25" i="26" s="1"/>
  <c r="R25" i="29"/>
  <c r="T25" i="29" s="1"/>
  <c r="AB55" i="17"/>
  <c r="P43" i="4" s="1"/>
  <c r="AB53" i="17"/>
  <c r="H55" i="3"/>
  <c r="H53" i="3"/>
  <c r="D53" i="26"/>
  <c r="D55" i="26" s="1"/>
  <c r="L53" i="26"/>
  <c r="L55" i="26"/>
  <c r="AR55" i="17"/>
  <c r="P47" i="4" s="1"/>
  <c r="AR53" i="17"/>
  <c r="AR108" i="3"/>
  <c r="AR110" i="3" s="1"/>
  <c r="H9" i="23"/>
  <c r="C12" i="4"/>
  <c r="X55" i="17"/>
  <c r="P42" i="4" s="1"/>
  <c r="X53" i="17"/>
  <c r="L55" i="18"/>
  <c r="Q39" i="4" s="1"/>
  <c r="L53" i="18"/>
  <c r="T55" i="3"/>
  <c r="T53" i="3"/>
  <c r="L110" i="18"/>
  <c r="X39" i="4" s="1"/>
  <c r="L108" i="18"/>
  <c r="T110" i="17"/>
  <c r="W41" i="4" s="1"/>
  <c r="T108" i="17"/>
  <c r="D108" i="17"/>
  <c r="D110" i="17" s="1"/>
  <c r="W37" i="4" s="1"/>
  <c r="R28" i="29"/>
  <c r="T28" i="29" s="1"/>
  <c r="R28" i="26"/>
  <c r="T28" i="26" s="1"/>
  <c r="X55" i="3"/>
  <c r="X53" i="3"/>
  <c r="H11" i="23"/>
  <c r="C14" i="4"/>
  <c r="AN55" i="3"/>
  <c r="AN53" i="3"/>
  <c r="D108" i="3"/>
  <c r="D110" i="3" s="1"/>
  <c r="P55" i="3"/>
  <c r="P53" i="3"/>
  <c r="AJ55" i="17"/>
  <c r="P45" i="4" s="1"/>
  <c r="AJ53" i="17"/>
  <c r="P55" i="17"/>
  <c r="P40" i="4" s="1"/>
  <c r="P53" i="17"/>
  <c r="AN110" i="17"/>
  <c r="W46" i="4" s="1"/>
  <c r="AN108" i="17"/>
  <c r="D50" i="3"/>
  <c r="R30" i="26"/>
  <c r="T30" i="26" s="1"/>
  <c r="R30" i="29"/>
  <c r="T30" i="29" s="1"/>
  <c r="L55" i="29"/>
  <c r="S39" i="4" s="1"/>
  <c r="L53" i="29"/>
  <c r="H10" i="23"/>
  <c r="C13" i="4"/>
  <c r="D53" i="17"/>
  <c r="D55" i="17" s="1"/>
  <c r="P37" i="4" s="1"/>
  <c r="AF55" i="3"/>
  <c r="AF53" i="3"/>
  <c r="L108" i="3"/>
  <c r="L110" i="3" s="1"/>
  <c r="H110" i="18"/>
  <c r="X38" i="4" s="1"/>
  <c r="H108" i="18"/>
  <c r="I16" i="4"/>
  <c r="Q13" i="23"/>
  <c r="P110" i="15"/>
  <c r="P108" i="15"/>
  <c r="AR55" i="3"/>
  <c r="AR53" i="3"/>
  <c r="AR110" i="17"/>
  <c r="W47" i="4" s="1"/>
  <c r="AR108" i="17"/>
  <c r="P55" i="29"/>
  <c r="S40" i="4" s="1"/>
  <c r="P53" i="29"/>
  <c r="AV108" i="3"/>
  <c r="AV110" i="3" s="1"/>
  <c r="AF55" i="17"/>
  <c r="P44" i="4" s="1"/>
  <c r="AF53" i="17"/>
  <c r="P108" i="3"/>
  <c r="P110" i="3" s="1"/>
  <c r="H55" i="17"/>
  <c r="P38" i="4" s="1"/>
  <c r="H53" i="17"/>
  <c r="D53" i="18"/>
  <c r="D55" i="18" s="1"/>
  <c r="Q37" i="4" s="1"/>
  <c r="L55" i="17"/>
  <c r="P39" i="4" s="1"/>
  <c r="L53" i="17"/>
  <c r="D51" i="3"/>
  <c r="AF110" i="17"/>
  <c r="W44" i="4" s="1"/>
  <c r="AF108" i="17"/>
  <c r="L55" i="3"/>
  <c r="L53" i="3"/>
  <c r="AJ110" i="17"/>
  <c r="W45" i="4" s="1"/>
  <c r="AJ108" i="17"/>
  <c r="R33" i="29"/>
  <c r="T33" i="29" s="1"/>
  <c r="R33" i="26"/>
  <c r="T33" i="26" s="1"/>
  <c r="Q14" i="23" l="1"/>
  <c r="AD8" i="23"/>
  <c r="W32" i="4"/>
  <c r="X32" i="4" s="1"/>
  <c r="P49" i="4"/>
  <c r="P50" i="4" s="1"/>
  <c r="P32" i="4"/>
  <c r="Q32" i="4" s="1"/>
  <c r="S11" i="4"/>
  <c r="Q16" i="23"/>
  <c r="D53" i="3"/>
  <c r="D55" i="3" s="1"/>
  <c r="B11" i="4" s="1"/>
  <c r="W19" i="4"/>
  <c r="AK16" i="23"/>
  <c r="B16" i="4"/>
  <c r="G13" i="23"/>
  <c r="W18" i="4"/>
  <c r="AK15" i="23"/>
  <c r="I14" i="4"/>
  <c r="Q11" i="23"/>
  <c r="G10" i="23"/>
  <c r="B13" i="4"/>
  <c r="J14" i="4"/>
  <c r="R11" i="23"/>
  <c r="AL9" i="23"/>
  <c r="X12" i="4"/>
  <c r="AA8" i="23"/>
  <c r="P11" i="4"/>
  <c r="X13" i="4"/>
  <c r="AL10" i="23"/>
  <c r="J10" i="23"/>
  <c r="E13" i="4"/>
  <c r="J8" i="23"/>
  <c r="E11" i="4"/>
  <c r="AA14" i="23"/>
  <c r="P17" i="4"/>
  <c r="AB11" i="23"/>
  <c r="Q14" i="4"/>
  <c r="I18" i="4"/>
  <c r="Q15" i="23"/>
  <c r="T44" i="29"/>
  <c r="S47" i="29" s="1"/>
  <c r="AA15" i="23"/>
  <c r="P18" i="4"/>
  <c r="W21" i="4"/>
  <c r="AK18" i="23"/>
  <c r="AA17" i="23"/>
  <c r="P20" i="4"/>
  <c r="AA19" i="23"/>
  <c r="P22" i="4"/>
  <c r="W22" i="4"/>
  <c r="AK19" i="23"/>
  <c r="J13" i="4"/>
  <c r="R10" i="23"/>
  <c r="I15" i="4"/>
  <c r="Q12" i="23"/>
  <c r="G14" i="23"/>
  <c r="B17" i="4"/>
  <c r="G15" i="23"/>
  <c r="B18" i="4"/>
  <c r="AA16" i="23"/>
  <c r="P19" i="4"/>
  <c r="T44" i="26"/>
  <c r="AK10" i="23"/>
  <c r="W13" i="4"/>
  <c r="W17" i="4"/>
  <c r="AK14" i="23"/>
  <c r="G19" i="23"/>
  <c r="B22" i="4"/>
  <c r="W14" i="4"/>
  <c r="AK11" i="23"/>
  <c r="Q10" i="23"/>
  <c r="I13" i="4"/>
  <c r="B20" i="4"/>
  <c r="G17" i="23"/>
  <c r="AB9" i="23"/>
  <c r="Q12" i="4"/>
  <c r="AA10" i="23"/>
  <c r="P13" i="4"/>
  <c r="I22" i="4"/>
  <c r="Q19" i="23"/>
  <c r="AD11" i="23"/>
  <c r="S14" i="4"/>
  <c r="G18" i="23"/>
  <c r="B21" i="4"/>
  <c r="S13" i="4"/>
  <c r="AD10" i="23"/>
  <c r="G11" i="23"/>
  <c r="B14" i="4"/>
  <c r="Q18" i="23"/>
  <c r="I21" i="4"/>
  <c r="J12" i="4"/>
  <c r="R9" i="23"/>
  <c r="W16" i="4"/>
  <c r="AK13" i="23"/>
  <c r="AL11" i="23"/>
  <c r="X14" i="4"/>
  <c r="Q8" i="23"/>
  <c r="I11" i="4"/>
  <c r="I6" i="4" s="1"/>
  <c r="J6" i="4" s="1"/>
  <c r="AB10" i="23"/>
  <c r="Q13" i="4"/>
  <c r="AD9" i="23"/>
  <c r="S12" i="4"/>
  <c r="J11" i="23"/>
  <c r="E14" i="4"/>
  <c r="AB8" i="23"/>
  <c r="Q11" i="4"/>
  <c r="AA11" i="23"/>
  <c r="P14" i="4"/>
  <c r="W15" i="4"/>
  <c r="AK12" i="23"/>
  <c r="P16" i="4"/>
  <c r="AA13" i="23"/>
  <c r="I20" i="4"/>
  <c r="Q17" i="23"/>
  <c r="P15" i="4"/>
  <c r="AA12" i="23"/>
  <c r="G12" i="23"/>
  <c r="B15" i="4"/>
  <c r="G9" i="23"/>
  <c r="B12" i="4"/>
  <c r="G16" i="23"/>
  <c r="B19" i="4"/>
  <c r="P12" i="4"/>
  <c r="AA9" i="23"/>
  <c r="W20" i="4"/>
  <c r="AK17" i="23"/>
  <c r="W11" i="4"/>
  <c r="W6" i="4" s="1"/>
  <c r="X6" i="4" s="1"/>
  <c r="AK8" i="23"/>
  <c r="AA18" i="23"/>
  <c r="P21" i="4"/>
  <c r="J11" i="4"/>
  <c r="R8" i="23"/>
  <c r="J9" i="23"/>
  <c r="E12" i="4"/>
  <c r="P51" i="4" l="1"/>
  <c r="P52" i="4"/>
  <c r="G8" i="23"/>
  <c r="S48" i="29"/>
  <c r="T47" i="29"/>
  <c r="S47" i="26"/>
  <c r="P6" i="4"/>
  <c r="Q6" i="4" s="1"/>
  <c r="P23" i="4"/>
  <c r="P24" i="4" s="1"/>
  <c r="B23" i="4"/>
  <c r="B24" i="4" s="1"/>
  <c r="B6" i="4"/>
  <c r="C6" i="4" s="1"/>
  <c r="D52" i="4" l="1"/>
  <c r="F52" i="4"/>
  <c r="C52" i="4"/>
  <c r="E52" i="4"/>
  <c r="T55" i="29"/>
  <c r="S41" i="4" s="1"/>
  <c r="B26" i="4"/>
  <c r="B25" i="4"/>
  <c r="S49" i="29"/>
  <c r="T48" i="29"/>
  <c r="P26" i="4"/>
  <c r="P25" i="4"/>
  <c r="S48" i="26"/>
  <c r="T47" i="26"/>
  <c r="T55" i="26" l="1"/>
  <c r="AD12" i="23"/>
  <c r="S15" i="4"/>
  <c r="S49" i="26"/>
  <c r="T48" i="26"/>
  <c r="S50" i="29"/>
  <c r="T49" i="29"/>
  <c r="J12" i="23" l="1"/>
  <c r="E15" i="4"/>
  <c r="S51" i="29"/>
  <c r="T50" i="29"/>
  <c r="S50" i="26"/>
  <c r="T49" i="26"/>
  <c r="V26" i="29" l="1"/>
  <c r="X26" i="29" s="1"/>
  <c r="V26" i="26"/>
  <c r="X26" i="26" s="1"/>
  <c r="V30" i="26"/>
  <c r="X30" i="26" s="1"/>
  <c r="V30" i="29"/>
  <c r="X30" i="29" s="1"/>
  <c r="V27" i="26"/>
  <c r="X27" i="26" s="1"/>
  <c r="V27" i="29"/>
  <c r="X27" i="29" s="1"/>
  <c r="V25" i="26"/>
  <c r="X25" i="26" s="1"/>
  <c r="V25" i="29"/>
  <c r="X25" i="29" s="1"/>
  <c r="V31" i="26"/>
  <c r="X31" i="26" s="1"/>
  <c r="V31" i="29"/>
  <c r="X31" i="29" s="1"/>
  <c r="V28" i="26"/>
  <c r="X28" i="26" s="1"/>
  <c r="V28" i="29"/>
  <c r="X28" i="29" s="1"/>
  <c r="V36" i="26"/>
  <c r="X36" i="26" s="1"/>
  <c r="V35" i="29"/>
  <c r="X35" i="29" s="1"/>
  <c r="V35" i="26"/>
  <c r="X35" i="26" s="1"/>
  <c r="V36" i="29"/>
  <c r="X36" i="29" s="1"/>
  <c r="V34" i="26"/>
  <c r="X34" i="26" s="1"/>
  <c r="V34" i="29"/>
  <c r="X34" i="29" s="1"/>
  <c r="S51" i="26"/>
  <c r="T50" i="26"/>
  <c r="V33" i="26"/>
  <c r="X33" i="26" s="1"/>
  <c r="V33" i="29"/>
  <c r="X33" i="29" s="1"/>
  <c r="V32" i="29"/>
  <c r="X32" i="29" s="1"/>
  <c r="V32" i="26"/>
  <c r="X32" i="26" s="1"/>
  <c r="S52" i="29"/>
  <c r="T52" i="29" s="1"/>
  <c r="T51" i="29"/>
  <c r="V29" i="29"/>
  <c r="X29" i="29" s="1"/>
  <c r="V29" i="26"/>
  <c r="X29" i="26" s="1"/>
  <c r="T53" i="29" l="1"/>
  <c r="S52" i="26"/>
  <c r="T52" i="26" s="1"/>
  <c r="T51" i="26"/>
  <c r="X44" i="29"/>
  <c r="X44" i="26"/>
  <c r="W47" i="26" s="1"/>
  <c r="T53" i="26" l="1"/>
  <c r="W48" i="26"/>
  <c r="X47" i="26"/>
  <c r="W47" i="29"/>
  <c r="W48" i="29" l="1"/>
  <c r="X47" i="29"/>
  <c r="X55" i="26"/>
  <c r="W49" i="26"/>
  <c r="X48" i="26"/>
  <c r="W50" i="26" l="1"/>
  <c r="X49" i="26"/>
  <c r="E16" i="4"/>
  <c r="J13" i="23"/>
  <c r="X55" i="29"/>
  <c r="S42" i="4" s="1"/>
  <c r="W49" i="29"/>
  <c r="X48" i="29"/>
  <c r="S16" i="4" l="1"/>
  <c r="AD13" i="23"/>
  <c r="W51" i="26"/>
  <c r="X50" i="26"/>
  <c r="W50" i="29"/>
  <c r="X49" i="29"/>
  <c r="Z32" i="26" l="1"/>
  <c r="AB32" i="26" s="1"/>
  <c r="Z32" i="29"/>
  <c r="AB32" i="29" s="1"/>
  <c r="W52" i="26"/>
  <c r="X52" i="26" s="1"/>
  <c r="X51" i="26"/>
  <c r="Z34" i="29"/>
  <c r="AB34" i="29" s="1"/>
  <c r="Z34" i="26"/>
  <c r="AB34" i="26" s="1"/>
  <c r="Z27" i="26"/>
  <c r="AB27" i="26" s="1"/>
  <c r="Z27" i="29"/>
  <c r="AB27" i="29" s="1"/>
  <c r="Z36" i="29"/>
  <c r="AB36" i="29" s="1"/>
  <c r="Z35" i="26"/>
  <c r="AB35" i="26" s="1"/>
  <c r="Z35" i="29"/>
  <c r="AB35" i="29" s="1"/>
  <c r="Z36" i="26"/>
  <c r="AB36" i="26" s="1"/>
  <c r="Z33" i="26"/>
  <c r="AB33" i="26" s="1"/>
  <c r="Z33" i="29"/>
  <c r="AB33" i="29" s="1"/>
  <c r="Z25" i="26"/>
  <c r="AB25" i="26" s="1"/>
  <c r="Z25" i="29"/>
  <c r="AB25" i="29" s="1"/>
  <c r="Z30" i="26"/>
  <c r="AB30" i="26" s="1"/>
  <c r="Z30" i="29"/>
  <c r="AB30" i="29" s="1"/>
  <c r="Z28" i="29"/>
  <c r="AB28" i="29" s="1"/>
  <c r="Z28" i="26"/>
  <c r="AB28" i="26" s="1"/>
  <c r="Z31" i="29"/>
  <c r="AB31" i="29" s="1"/>
  <c r="Z31" i="26"/>
  <c r="AB31" i="26" s="1"/>
  <c r="Z26" i="29"/>
  <c r="AB26" i="29" s="1"/>
  <c r="Z26" i="26"/>
  <c r="AB26" i="26" s="1"/>
  <c r="W51" i="29"/>
  <c r="X50" i="29"/>
  <c r="Z29" i="29"/>
  <c r="AB29" i="29" s="1"/>
  <c r="Z29" i="26"/>
  <c r="AB29" i="26" s="1"/>
  <c r="X53" i="26" l="1"/>
  <c r="W52" i="29"/>
  <c r="X52" i="29" s="1"/>
  <c r="X51" i="29"/>
  <c r="AB44" i="29"/>
  <c r="AA47" i="29" s="1"/>
  <c r="AB44" i="26"/>
  <c r="AA47" i="26" s="1"/>
  <c r="AA48" i="26" l="1"/>
  <c r="AB47" i="26"/>
  <c r="AA48" i="29"/>
  <c r="AB47" i="29"/>
  <c r="X53" i="29"/>
  <c r="AB55" i="29" l="1"/>
  <c r="S43" i="4" s="1"/>
  <c r="AA49" i="29"/>
  <c r="AB48" i="29"/>
  <c r="AB55" i="26"/>
  <c r="AB48" i="26"/>
  <c r="AA49" i="26"/>
  <c r="J14" i="23" l="1"/>
  <c r="E17" i="4"/>
  <c r="AA50" i="29"/>
  <c r="AB49" i="29"/>
  <c r="AA50" i="26"/>
  <c r="AB49" i="26"/>
  <c r="AD14" i="23"/>
  <c r="S17" i="4"/>
  <c r="AA51" i="26" l="1"/>
  <c r="AB50" i="26"/>
  <c r="AA51" i="29"/>
  <c r="AB50" i="29"/>
  <c r="AD25" i="26" l="1"/>
  <c r="AF25" i="26" s="1"/>
  <c r="AD25" i="29"/>
  <c r="AF25" i="29" s="1"/>
  <c r="AA52" i="29"/>
  <c r="AB52" i="29" s="1"/>
  <c r="AB51" i="29"/>
  <c r="AD34" i="29"/>
  <c r="AF34" i="29" s="1"/>
  <c r="AD34" i="26"/>
  <c r="AF34" i="26" s="1"/>
  <c r="AD29" i="29"/>
  <c r="AF29" i="29" s="1"/>
  <c r="AD29" i="26"/>
  <c r="AF29" i="26" s="1"/>
  <c r="AD30" i="26"/>
  <c r="AF30" i="26" s="1"/>
  <c r="AD30" i="29"/>
  <c r="AF30" i="29" s="1"/>
  <c r="AA52" i="26"/>
  <c r="AB52" i="26" s="1"/>
  <c r="AB51" i="26"/>
  <c r="AD31" i="29"/>
  <c r="AF31" i="29" s="1"/>
  <c r="AD31" i="26"/>
  <c r="AF31" i="26" s="1"/>
  <c r="AD28" i="29"/>
  <c r="AF28" i="29" s="1"/>
  <c r="AD28" i="26"/>
  <c r="AF28" i="26" s="1"/>
  <c r="AD36" i="26"/>
  <c r="AF36" i="26" s="1"/>
  <c r="AD35" i="29"/>
  <c r="AF35" i="29" s="1"/>
  <c r="AD36" i="29"/>
  <c r="AF36" i="29" s="1"/>
  <c r="AD35" i="26"/>
  <c r="AF35" i="26" s="1"/>
  <c r="AD26" i="26"/>
  <c r="AF26" i="26" s="1"/>
  <c r="AD26" i="29"/>
  <c r="AF26" i="29" s="1"/>
  <c r="AD33" i="26"/>
  <c r="AF33" i="26" s="1"/>
  <c r="AD33" i="29"/>
  <c r="AF33" i="29" s="1"/>
  <c r="AD32" i="29"/>
  <c r="AF32" i="29" s="1"/>
  <c r="AD32" i="26"/>
  <c r="AF32" i="26" s="1"/>
  <c r="AD27" i="29"/>
  <c r="AF27" i="29" s="1"/>
  <c r="AD27" i="26"/>
  <c r="AF27" i="26" s="1"/>
  <c r="AB53" i="26" l="1"/>
  <c r="AB53" i="29"/>
  <c r="AF44" i="29"/>
  <c r="AE47" i="29" s="1"/>
  <c r="AF44" i="26"/>
  <c r="AE47" i="26" l="1"/>
  <c r="AE48" i="29"/>
  <c r="AF47" i="29"/>
  <c r="AF55" i="29" l="1"/>
  <c r="S44" i="4" s="1"/>
  <c r="AE49" i="29"/>
  <c r="AF48" i="29"/>
  <c r="AE48" i="26"/>
  <c r="AF47" i="26"/>
  <c r="AF55" i="26" l="1"/>
  <c r="AE49" i="26"/>
  <c r="AF48" i="26"/>
  <c r="AE50" i="29"/>
  <c r="AF49" i="29"/>
  <c r="AD15" i="23"/>
  <c r="S18" i="4"/>
  <c r="AE51" i="29" l="1"/>
  <c r="AF50" i="29"/>
  <c r="AE50" i="26"/>
  <c r="AF49" i="26"/>
  <c r="J15" i="23"/>
  <c r="E18" i="4"/>
  <c r="AH27" i="29" l="1"/>
  <c r="AJ27" i="29" s="1"/>
  <c r="AH27" i="26"/>
  <c r="AJ27" i="26" s="1"/>
  <c r="AE52" i="29"/>
  <c r="AF52" i="29" s="1"/>
  <c r="AF51" i="29"/>
  <c r="AH35" i="29"/>
  <c r="AJ35" i="29" s="1"/>
  <c r="AH36" i="26"/>
  <c r="AJ36" i="26" s="1"/>
  <c r="AH35" i="26"/>
  <c r="AJ35" i="26" s="1"/>
  <c r="AH36" i="29"/>
  <c r="AJ36" i="29" s="1"/>
  <c r="AE51" i="26"/>
  <c r="AF50" i="26"/>
  <c r="AH32" i="26"/>
  <c r="AJ32" i="26" s="1"/>
  <c r="AH32" i="29"/>
  <c r="AJ32" i="29" s="1"/>
  <c r="AH29" i="29"/>
  <c r="AJ29" i="29" s="1"/>
  <c r="AH29" i="26"/>
  <c r="AJ29" i="26" s="1"/>
  <c r="AH34" i="26"/>
  <c r="AJ34" i="26" s="1"/>
  <c r="AH34" i="29"/>
  <c r="AJ34" i="29" s="1"/>
  <c r="AH31" i="26"/>
  <c r="AJ31" i="26" s="1"/>
  <c r="AH31" i="29"/>
  <c r="AJ31" i="29" s="1"/>
  <c r="AH33" i="26"/>
  <c r="AJ33" i="26" s="1"/>
  <c r="AH33" i="29"/>
  <c r="AJ33" i="29" s="1"/>
  <c r="AH30" i="29"/>
  <c r="AJ30" i="29" s="1"/>
  <c r="AH30" i="26"/>
  <c r="AJ30" i="26" s="1"/>
  <c r="AH25" i="26"/>
  <c r="AJ25" i="26" s="1"/>
  <c r="AH25" i="29"/>
  <c r="AJ25" i="29" s="1"/>
  <c r="AH26" i="29"/>
  <c r="AJ26" i="29" s="1"/>
  <c r="AH26" i="26"/>
  <c r="AJ26" i="26" s="1"/>
  <c r="AH28" i="26"/>
  <c r="AJ28" i="26" s="1"/>
  <c r="AH28" i="29"/>
  <c r="AJ28" i="29" s="1"/>
  <c r="AJ44" i="29" l="1"/>
  <c r="AJ44" i="26"/>
  <c r="AI47" i="26" s="1"/>
  <c r="AE52" i="26"/>
  <c r="AF52" i="26" s="1"/>
  <c r="AF51" i="26"/>
  <c r="AF53" i="29"/>
  <c r="AF53" i="26" l="1"/>
  <c r="AI48" i="26"/>
  <c r="AJ47" i="26"/>
  <c r="AI47" i="29"/>
  <c r="AJ55" i="26" l="1"/>
  <c r="AI48" i="29"/>
  <c r="AJ47" i="29"/>
  <c r="AI49" i="26"/>
  <c r="AJ48" i="26"/>
  <c r="AJ55" i="29" l="1"/>
  <c r="S45" i="4" s="1"/>
  <c r="AI49" i="29"/>
  <c r="AJ48" i="29"/>
  <c r="AI50" i="26"/>
  <c r="AJ49" i="26"/>
  <c r="J16" i="23"/>
  <c r="E19" i="4"/>
  <c r="AI51" i="26" l="1"/>
  <c r="AJ50" i="26"/>
  <c r="AD16" i="23"/>
  <c r="S19" i="4"/>
  <c r="AI50" i="29"/>
  <c r="AJ49" i="29"/>
  <c r="AI52" i="26" l="1"/>
  <c r="AJ52" i="26" s="1"/>
  <c r="AJ51" i="26"/>
  <c r="AI51" i="29"/>
  <c r="AJ50" i="29"/>
  <c r="AL29" i="26"/>
  <c r="AN29" i="26" s="1"/>
  <c r="AL29" i="29"/>
  <c r="AN29" i="29" s="1"/>
  <c r="AL27" i="29"/>
  <c r="AN27" i="29" s="1"/>
  <c r="AL27" i="26"/>
  <c r="AN27" i="26" s="1"/>
  <c r="AL26" i="29"/>
  <c r="AN26" i="29" s="1"/>
  <c r="AL26" i="26"/>
  <c r="AN26" i="26" s="1"/>
  <c r="AL36" i="26"/>
  <c r="AN36" i="26" s="1"/>
  <c r="AL35" i="29"/>
  <c r="AN35" i="29" s="1"/>
  <c r="AL36" i="29"/>
  <c r="AN36" i="29" s="1"/>
  <c r="AL35" i="26"/>
  <c r="AN35" i="26" s="1"/>
  <c r="AL30" i="29"/>
  <c r="AN30" i="29" s="1"/>
  <c r="AL30" i="26"/>
  <c r="AN30" i="26" s="1"/>
  <c r="AL33" i="26"/>
  <c r="AN33" i="26" s="1"/>
  <c r="AL33" i="29"/>
  <c r="AN33" i="29" s="1"/>
  <c r="AL31" i="26"/>
  <c r="AN31" i="26" s="1"/>
  <c r="AL31" i="29"/>
  <c r="AN31" i="29" s="1"/>
  <c r="AL28" i="29"/>
  <c r="AN28" i="29" s="1"/>
  <c r="AL28" i="26"/>
  <c r="AN28" i="26" s="1"/>
  <c r="AL25" i="29"/>
  <c r="AN25" i="29" s="1"/>
  <c r="AL25" i="26"/>
  <c r="AN25" i="26" s="1"/>
  <c r="AL34" i="29"/>
  <c r="AN34" i="29" s="1"/>
  <c r="AL34" i="26"/>
  <c r="AN34" i="26" s="1"/>
  <c r="AL32" i="29"/>
  <c r="AN32" i="29" s="1"/>
  <c r="AL32" i="26"/>
  <c r="AN32" i="26" s="1"/>
  <c r="AN44" i="29" l="1"/>
  <c r="AM47" i="29" s="1"/>
  <c r="AN47" i="29" s="1"/>
  <c r="AJ53" i="26"/>
  <c r="AI52" i="29"/>
  <c r="AJ52" i="29" s="1"/>
  <c r="AJ51" i="29"/>
  <c r="AN44" i="26"/>
  <c r="AM47" i="26" s="1"/>
  <c r="AM48" i="29" l="1"/>
  <c r="AN48" i="29" s="1"/>
  <c r="AN55" i="29"/>
  <c r="S46" i="4" s="1"/>
  <c r="AN47" i="26"/>
  <c r="AM48" i="26"/>
  <c r="AJ53" i="29"/>
  <c r="AM49" i="29" l="1"/>
  <c r="AM50" i="29" s="1"/>
  <c r="AN55" i="26"/>
  <c r="AM49" i="26"/>
  <c r="AN48" i="26"/>
  <c r="AD17" i="23"/>
  <c r="S20" i="4"/>
  <c r="AN49" i="29" l="1"/>
  <c r="AM51" i="29"/>
  <c r="AN50" i="29"/>
  <c r="AM50" i="26"/>
  <c r="AN49" i="26"/>
  <c r="J17" i="23"/>
  <c r="E20" i="4"/>
  <c r="AM52" i="29" l="1"/>
  <c r="AN52" i="29" s="1"/>
  <c r="AN51" i="29"/>
  <c r="AM51" i="26"/>
  <c r="AN50" i="26"/>
  <c r="AP27" i="29" l="1"/>
  <c r="AR27" i="29" s="1"/>
  <c r="AP27" i="26"/>
  <c r="AR27" i="26" s="1"/>
  <c r="AP29" i="29"/>
  <c r="AR29" i="29" s="1"/>
  <c r="AP29" i="26"/>
  <c r="AR29" i="26" s="1"/>
  <c r="AP34" i="29"/>
  <c r="AR34" i="29" s="1"/>
  <c r="AP34" i="26"/>
  <c r="AR34" i="26" s="1"/>
  <c r="AP33" i="26"/>
  <c r="AR33" i="26" s="1"/>
  <c r="AP33" i="29"/>
  <c r="AR33" i="29" s="1"/>
  <c r="AP31" i="26"/>
  <c r="AR31" i="26" s="1"/>
  <c r="AP31" i="29"/>
  <c r="AR31" i="29" s="1"/>
  <c r="AP28" i="26"/>
  <c r="AR28" i="26" s="1"/>
  <c r="AP28" i="29"/>
  <c r="AR28" i="29" s="1"/>
  <c r="AN53" i="29"/>
  <c r="AP36" i="29"/>
  <c r="AR36" i="29" s="1"/>
  <c r="AP35" i="29"/>
  <c r="AR35" i="29" s="1"/>
  <c r="AP36" i="26"/>
  <c r="AR36" i="26" s="1"/>
  <c r="AP35" i="26"/>
  <c r="AR35" i="26" s="1"/>
  <c r="AP25" i="29"/>
  <c r="AR25" i="29" s="1"/>
  <c r="AP25" i="26"/>
  <c r="AR25" i="26" s="1"/>
  <c r="AM52" i="26"/>
  <c r="AN52" i="26" s="1"/>
  <c r="AN51" i="26"/>
  <c r="AP32" i="29"/>
  <c r="AR32" i="29" s="1"/>
  <c r="AP32" i="26"/>
  <c r="AR32" i="26" s="1"/>
  <c r="AP26" i="29"/>
  <c r="AR26" i="29" s="1"/>
  <c r="AP26" i="26"/>
  <c r="AR26" i="26" s="1"/>
  <c r="AP30" i="26"/>
  <c r="AR30" i="26" s="1"/>
  <c r="AP30" i="29"/>
  <c r="AR30" i="29" s="1"/>
  <c r="AN53" i="26" l="1"/>
  <c r="AR44" i="26"/>
  <c r="AR44" i="29"/>
  <c r="AQ47" i="29" s="1"/>
  <c r="AQ48" i="29" l="1"/>
  <c r="AR47" i="29"/>
  <c r="AQ47" i="26"/>
  <c r="AQ48" i="26" l="1"/>
  <c r="AR47" i="26"/>
  <c r="AR55" i="29"/>
  <c r="S47" i="4" s="1"/>
  <c r="AQ49" i="29"/>
  <c r="AR48" i="29"/>
  <c r="AQ50" i="29" l="1"/>
  <c r="AR49" i="29"/>
  <c r="AD18" i="23"/>
  <c r="S21" i="4"/>
  <c r="AR55" i="26"/>
  <c r="AQ49" i="26"/>
  <c r="AR48" i="26"/>
  <c r="J18" i="23" l="1"/>
  <c r="E21" i="4"/>
  <c r="AQ51" i="29"/>
  <c r="AR50" i="29"/>
  <c r="AQ50" i="26"/>
  <c r="AR49" i="26"/>
  <c r="AT25" i="29" l="1"/>
  <c r="AV25" i="29" s="1"/>
  <c r="AT25" i="26"/>
  <c r="AV25" i="26" s="1"/>
  <c r="AT26" i="26"/>
  <c r="AV26" i="26" s="1"/>
  <c r="AT26" i="29"/>
  <c r="AV26" i="29" s="1"/>
  <c r="AT36" i="26"/>
  <c r="AV36" i="26" s="1"/>
  <c r="AT36" i="29"/>
  <c r="AV36" i="29" s="1"/>
  <c r="AT35" i="26"/>
  <c r="AV35" i="26" s="1"/>
  <c r="AT35" i="29"/>
  <c r="AV35" i="29" s="1"/>
  <c r="AT30" i="29"/>
  <c r="AV30" i="29" s="1"/>
  <c r="AT30" i="26"/>
  <c r="AV30" i="26" s="1"/>
  <c r="AT27" i="26"/>
  <c r="AV27" i="26" s="1"/>
  <c r="AT27" i="29"/>
  <c r="AV27" i="29" s="1"/>
  <c r="AT32" i="29"/>
  <c r="AV32" i="29" s="1"/>
  <c r="AT32" i="26"/>
  <c r="AV32" i="26" s="1"/>
  <c r="AT33" i="26"/>
  <c r="AV33" i="26" s="1"/>
  <c r="AT33" i="29"/>
  <c r="AV33" i="29" s="1"/>
  <c r="AT29" i="29"/>
  <c r="AV29" i="29" s="1"/>
  <c r="AT29" i="26"/>
  <c r="AV29" i="26" s="1"/>
  <c r="AT34" i="26"/>
  <c r="AV34" i="26" s="1"/>
  <c r="AT34" i="29"/>
  <c r="AV34" i="29" s="1"/>
  <c r="AQ51" i="26"/>
  <c r="AR50" i="26"/>
  <c r="AQ52" i="29"/>
  <c r="AR52" i="29" s="1"/>
  <c r="AR51" i="29"/>
  <c r="AT31" i="26"/>
  <c r="AV31" i="26" s="1"/>
  <c r="AT31" i="29"/>
  <c r="AV31" i="29" s="1"/>
  <c r="AT28" i="26"/>
  <c r="AV28" i="26" s="1"/>
  <c r="AT28" i="29"/>
  <c r="AV28" i="29" s="1"/>
  <c r="AQ52" i="26" l="1"/>
  <c r="AR52" i="26" s="1"/>
  <c r="AR51" i="26"/>
  <c r="AV44" i="26"/>
  <c r="AR53" i="29"/>
  <c r="AV44" i="29"/>
  <c r="AR53" i="26" l="1"/>
  <c r="AU47" i="29"/>
  <c r="AU47" i="26"/>
  <c r="AU48" i="26" l="1"/>
  <c r="AV47" i="26"/>
  <c r="AV47" i="29"/>
  <c r="AU48" i="29"/>
  <c r="AU49" i="29" l="1"/>
  <c r="AV48" i="29"/>
  <c r="AV55" i="29"/>
  <c r="S48" i="4" s="1"/>
  <c r="S49" i="4" s="1"/>
  <c r="AV55" i="26"/>
  <c r="AU49" i="26"/>
  <c r="AV48" i="26"/>
  <c r="S50" i="4" l="1"/>
  <c r="S52" i="4"/>
  <c r="B30" i="28"/>
  <c r="D30" i="28" s="1"/>
  <c r="B30" i="27"/>
  <c r="D30" i="27" s="1"/>
  <c r="AU50" i="26"/>
  <c r="AV49" i="26"/>
  <c r="B34" i="28"/>
  <c r="D34" i="28" s="1"/>
  <c r="B34" i="27"/>
  <c r="D34" i="27" s="1"/>
  <c r="B35" i="28"/>
  <c r="D35" i="28" s="1"/>
  <c r="B36" i="28"/>
  <c r="D36" i="28" s="1"/>
  <c r="B36" i="27"/>
  <c r="D36" i="27" s="1"/>
  <c r="B35" i="27"/>
  <c r="D35" i="27" s="1"/>
  <c r="B27" i="28"/>
  <c r="D27" i="28" s="1"/>
  <c r="B27" i="27"/>
  <c r="D27" i="27" s="1"/>
  <c r="B33" i="28"/>
  <c r="D33" i="28" s="1"/>
  <c r="B33" i="27"/>
  <c r="D33" i="27" s="1"/>
  <c r="B26" i="27"/>
  <c r="D26" i="27" s="1"/>
  <c r="B26" i="28"/>
  <c r="D26" i="28" s="1"/>
  <c r="B28" i="27"/>
  <c r="D28" i="27" s="1"/>
  <c r="B28" i="28"/>
  <c r="D28" i="28" s="1"/>
  <c r="AD19" i="23"/>
  <c r="S22" i="4"/>
  <c r="S23" i="4" s="1"/>
  <c r="B29" i="28"/>
  <c r="D29" i="28" s="1"/>
  <c r="B29" i="27"/>
  <c r="D29" i="27" s="1"/>
  <c r="B25" i="27"/>
  <c r="D25" i="27" s="1"/>
  <c r="B25" i="28"/>
  <c r="D25" i="28" s="1"/>
  <c r="B32" i="27"/>
  <c r="D32" i="27" s="1"/>
  <c r="B32" i="28"/>
  <c r="D32" i="28" s="1"/>
  <c r="J19" i="23"/>
  <c r="E22" i="4"/>
  <c r="E23" i="4" s="1"/>
  <c r="B31" i="28"/>
  <c r="D31" i="28" s="1"/>
  <c r="B31" i="27"/>
  <c r="D31" i="27" s="1"/>
  <c r="AU50" i="29"/>
  <c r="AV49" i="29"/>
  <c r="AU51" i="26" l="1"/>
  <c r="AV50" i="26"/>
  <c r="S24" i="4"/>
  <c r="S26" i="4"/>
  <c r="AU51" i="29"/>
  <c r="AV50" i="29"/>
  <c r="D44" i="28"/>
  <c r="C47" i="28" s="1"/>
  <c r="E26" i="4"/>
  <c r="E24" i="4"/>
  <c r="D44" i="27"/>
  <c r="C47" i="27" s="1"/>
  <c r="C48" i="28" l="1"/>
  <c r="D47" i="28"/>
  <c r="C48" i="27"/>
  <c r="D47" i="27"/>
  <c r="AU52" i="29"/>
  <c r="AV52" i="29" s="1"/>
  <c r="AV51" i="29"/>
  <c r="AU52" i="26"/>
  <c r="AV52" i="26" s="1"/>
  <c r="AV51" i="26"/>
  <c r="AV53" i="29" l="1"/>
  <c r="AV53" i="26"/>
  <c r="C49" i="28"/>
  <c r="D48" i="28"/>
  <c r="C49" i="27"/>
  <c r="D48" i="27"/>
  <c r="C50" i="27" l="1"/>
  <c r="D49" i="27"/>
  <c r="C50" i="28"/>
  <c r="D49" i="28"/>
  <c r="C51" i="28" l="1"/>
  <c r="D50" i="28"/>
  <c r="C51" i="27"/>
  <c r="D50" i="27"/>
  <c r="C52" i="28" l="1"/>
  <c r="D52" i="28" s="1"/>
  <c r="D51" i="28"/>
  <c r="C52" i="27"/>
  <c r="D52" i="27" s="1"/>
  <c r="D51" i="27"/>
  <c r="D53" i="27" l="1"/>
  <c r="D55" i="27" s="1"/>
  <c r="K8" i="23" s="1"/>
  <c r="F26" i="28"/>
  <c r="H26" i="28" s="1"/>
  <c r="F26" i="27"/>
  <c r="H26" i="27" s="1"/>
  <c r="F32" i="28"/>
  <c r="H32" i="28" s="1"/>
  <c r="F32" i="27"/>
  <c r="H32" i="27" s="1"/>
  <c r="F35" i="27"/>
  <c r="H35" i="27" s="1"/>
  <c r="F35" i="28"/>
  <c r="H35" i="28" s="1"/>
  <c r="F36" i="27"/>
  <c r="H36" i="27" s="1"/>
  <c r="F36" i="28"/>
  <c r="H36" i="28" s="1"/>
  <c r="D53" i="28"/>
  <c r="D55" i="28" s="1"/>
  <c r="T37" i="4" s="1"/>
  <c r="F28" i="27"/>
  <c r="H28" i="27" s="1"/>
  <c r="F28" i="28"/>
  <c r="H28" i="28" s="1"/>
  <c r="F31" i="27"/>
  <c r="H31" i="27" s="1"/>
  <c r="F31" i="28"/>
  <c r="H31" i="28" s="1"/>
  <c r="F29" i="28"/>
  <c r="H29" i="28" s="1"/>
  <c r="F29" i="27"/>
  <c r="H29" i="27" s="1"/>
  <c r="F25" i="28"/>
  <c r="H25" i="28" s="1"/>
  <c r="F25" i="27"/>
  <c r="H25" i="27" s="1"/>
  <c r="F27" i="27"/>
  <c r="H27" i="27" s="1"/>
  <c r="F27" i="28"/>
  <c r="H27" i="28" s="1"/>
  <c r="F30" i="27"/>
  <c r="H30" i="27" s="1"/>
  <c r="F30" i="28"/>
  <c r="H30" i="28" s="1"/>
  <c r="F34" i="28"/>
  <c r="H34" i="28" s="1"/>
  <c r="F34" i="27"/>
  <c r="H34" i="27" s="1"/>
  <c r="F33" i="27"/>
  <c r="H33" i="27" s="1"/>
  <c r="F33" i="28"/>
  <c r="H33" i="28" s="1"/>
  <c r="F11" i="4" l="1"/>
  <c r="H44" i="27"/>
  <c r="G47" i="27" s="1"/>
  <c r="H44" i="28"/>
  <c r="G47" i="28" s="1"/>
  <c r="T11" i="4"/>
  <c r="AE8" i="23"/>
  <c r="G48" i="28" l="1"/>
  <c r="H47" i="28"/>
  <c r="G48" i="27"/>
  <c r="H47" i="27"/>
  <c r="G49" i="28" l="1"/>
  <c r="H48" i="28"/>
  <c r="H55" i="28"/>
  <c r="T38" i="4" s="1"/>
  <c r="H55" i="27"/>
  <c r="G49" i="27"/>
  <c r="H48" i="27"/>
  <c r="K9" i="23" l="1"/>
  <c r="F12" i="4"/>
  <c r="G50" i="27"/>
  <c r="H49" i="27"/>
  <c r="AE9" i="23"/>
  <c r="T12" i="4"/>
  <c r="G50" i="28"/>
  <c r="H49" i="28"/>
  <c r="G51" i="28" l="1"/>
  <c r="H50" i="28"/>
  <c r="G51" i="27"/>
  <c r="H50" i="27"/>
  <c r="J35" i="27" l="1"/>
  <c r="L35" i="27" s="1"/>
  <c r="J35" i="28"/>
  <c r="L35" i="28" s="1"/>
  <c r="J36" i="28"/>
  <c r="L36" i="28" s="1"/>
  <c r="J36" i="27"/>
  <c r="L36" i="27" s="1"/>
  <c r="G52" i="28"/>
  <c r="H52" i="28" s="1"/>
  <c r="H51" i="28"/>
  <c r="J33" i="28"/>
  <c r="L33" i="28" s="1"/>
  <c r="J33" i="27"/>
  <c r="L33" i="27" s="1"/>
  <c r="J34" i="27"/>
  <c r="L34" i="27" s="1"/>
  <c r="J34" i="28"/>
  <c r="L34" i="28" s="1"/>
  <c r="J32" i="27"/>
  <c r="L32" i="27" s="1"/>
  <c r="J32" i="28"/>
  <c r="L32" i="28" s="1"/>
  <c r="J31" i="27"/>
  <c r="L31" i="27" s="1"/>
  <c r="J31" i="28"/>
  <c r="L31" i="28" s="1"/>
  <c r="J27" i="27"/>
  <c r="L27" i="27" s="1"/>
  <c r="J27" i="28"/>
  <c r="L27" i="28" s="1"/>
  <c r="J28" i="27"/>
  <c r="L28" i="27" s="1"/>
  <c r="J28" i="28"/>
  <c r="L28" i="28" s="1"/>
  <c r="J25" i="28"/>
  <c r="L25" i="28" s="1"/>
  <c r="J25" i="27"/>
  <c r="L25" i="27" s="1"/>
  <c r="J26" i="28"/>
  <c r="L26" i="28" s="1"/>
  <c r="J26" i="27"/>
  <c r="L26" i="27" s="1"/>
  <c r="J30" i="27"/>
  <c r="L30" i="27" s="1"/>
  <c r="J30" i="28"/>
  <c r="L30" i="28" s="1"/>
  <c r="G52" i="27"/>
  <c r="H52" i="27" s="1"/>
  <c r="H51" i="27"/>
  <c r="J29" i="27"/>
  <c r="L29" i="27" s="1"/>
  <c r="J29" i="28"/>
  <c r="L29" i="28" s="1"/>
  <c r="H53" i="28" l="1"/>
  <c r="L44" i="27"/>
  <c r="L44" i="28"/>
  <c r="K47" i="28" s="1"/>
  <c r="H53" i="27"/>
  <c r="K48" i="28" l="1"/>
  <c r="L47" i="28"/>
  <c r="K47" i="27"/>
  <c r="K48" i="27" l="1"/>
  <c r="L47" i="27"/>
  <c r="L55" i="28"/>
  <c r="T39" i="4" s="1"/>
  <c r="K49" i="28"/>
  <c r="L48" i="28"/>
  <c r="K50" i="28" l="1"/>
  <c r="L49" i="28"/>
  <c r="T13" i="4"/>
  <c r="AE10" i="23"/>
  <c r="L55" i="27"/>
  <c r="K49" i="27"/>
  <c r="L48" i="27"/>
  <c r="K10" i="23" l="1"/>
  <c r="F13" i="4"/>
  <c r="K50" i="27"/>
  <c r="L49" i="27"/>
  <c r="K51" i="28"/>
  <c r="L50" i="28"/>
  <c r="K51" i="27" l="1"/>
  <c r="L50" i="27"/>
  <c r="N28" i="28"/>
  <c r="P28" i="28" s="1"/>
  <c r="N28" i="27"/>
  <c r="P28" i="27" s="1"/>
  <c r="N30" i="28"/>
  <c r="P30" i="28" s="1"/>
  <c r="N30" i="27"/>
  <c r="P30" i="27" s="1"/>
  <c r="N25" i="28"/>
  <c r="P25" i="28" s="1"/>
  <c r="N25" i="27"/>
  <c r="P25" i="27" s="1"/>
  <c r="N34" i="27"/>
  <c r="P34" i="27" s="1"/>
  <c r="N34" i="28"/>
  <c r="P34" i="28" s="1"/>
  <c r="N26" i="27"/>
  <c r="P26" i="27" s="1"/>
  <c r="N26" i="28"/>
  <c r="P26" i="28" s="1"/>
  <c r="N33" i="27"/>
  <c r="P33" i="27" s="1"/>
  <c r="N33" i="28"/>
  <c r="P33" i="28" s="1"/>
  <c r="N31" i="28"/>
  <c r="P31" i="28" s="1"/>
  <c r="N31" i="27"/>
  <c r="P31" i="27" s="1"/>
  <c r="N27" i="28"/>
  <c r="P27" i="28" s="1"/>
  <c r="N27" i="27"/>
  <c r="P27" i="27" s="1"/>
  <c r="N36" i="28"/>
  <c r="P36" i="28" s="1"/>
  <c r="N35" i="27"/>
  <c r="P35" i="27" s="1"/>
  <c r="N35" i="28"/>
  <c r="P35" i="28" s="1"/>
  <c r="N36" i="27"/>
  <c r="P36" i="27" s="1"/>
  <c r="K52" i="28"/>
  <c r="L52" i="28" s="1"/>
  <c r="L51" i="28"/>
  <c r="N32" i="27"/>
  <c r="P32" i="27" s="1"/>
  <c r="N32" i="28"/>
  <c r="P32" i="28" s="1"/>
  <c r="N29" i="28"/>
  <c r="P29" i="28" s="1"/>
  <c r="N29" i="27"/>
  <c r="P29" i="27" s="1"/>
  <c r="P44" i="27" l="1"/>
  <c r="P44" i="28"/>
  <c r="O47" i="28" s="1"/>
  <c r="K52" i="27"/>
  <c r="L52" i="27" s="1"/>
  <c r="L51" i="27"/>
  <c r="L53" i="28"/>
  <c r="O47" i="27" l="1"/>
  <c r="O48" i="28"/>
  <c r="P47" i="28"/>
  <c r="L53" i="27"/>
  <c r="P55" i="28" l="1"/>
  <c r="T40" i="4" s="1"/>
  <c r="O49" i="28"/>
  <c r="P48" i="28"/>
  <c r="O48" i="27"/>
  <c r="P47" i="27"/>
  <c r="P55" i="27" l="1"/>
  <c r="O49" i="27"/>
  <c r="P48" i="27"/>
  <c r="O50" i="28"/>
  <c r="P49" i="28"/>
  <c r="AE11" i="23"/>
  <c r="T14" i="4"/>
  <c r="O50" i="27" l="1"/>
  <c r="P49" i="27"/>
  <c r="O51" i="28"/>
  <c r="P50" i="28"/>
  <c r="F14" i="4"/>
  <c r="K11" i="23"/>
  <c r="O52" i="28" l="1"/>
  <c r="P52" i="28" s="1"/>
  <c r="P51" i="28"/>
  <c r="R34" i="27"/>
  <c r="T34" i="27" s="1"/>
  <c r="R34" i="28"/>
  <c r="T34" i="28" s="1"/>
  <c r="R32" i="27"/>
  <c r="T32" i="27" s="1"/>
  <c r="R32" i="28"/>
  <c r="T32" i="28" s="1"/>
  <c r="R35" i="27"/>
  <c r="T35" i="27" s="1"/>
  <c r="R36" i="28"/>
  <c r="T36" i="28" s="1"/>
  <c r="R35" i="28"/>
  <c r="T35" i="28" s="1"/>
  <c r="R36" i="27"/>
  <c r="T36" i="27" s="1"/>
  <c r="R33" i="28"/>
  <c r="T33" i="28" s="1"/>
  <c r="R33" i="27"/>
  <c r="T33" i="27" s="1"/>
  <c r="R31" i="27"/>
  <c r="T31" i="27" s="1"/>
  <c r="R31" i="28"/>
  <c r="T31" i="28" s="1"/>
  <c r="R25" i="28"/>
  <c r="T25" i="28" s="1"/>
  <c r="R25" i="27"/>
  <c r="T25" i="27" s="1"/>
  <c r="R28" i="28"/>
  <c r="T28" i="28" s="1"/>
  <c r="R28" i="27"/>
  <c r="T28" i="27" s="1"/>
  <c r="R27" i="27"/>
  <c r="T27" i="27" s="1"/>
  <c r="R27" i="28"/>
  <c r="T27" i="28" s="1"/>
  <c r="R26" i="27"/>
  <c r="T26" i="27" s="1"/>
  <c r="R26" i="28"/>
  <c r="T26" i="28" s="1"/>
  <c r="O51" i="27"/>
  <c r="P50" i="27"/>
  <c r="R30" i="28"/>
  <c r="T30" i="28" s="1"/>
  <c r="R30" i="27"/>
  <c r="T30" i="27" s="1"/>
  <c r="R29" i="27"/>
  <c r="T29" i="27" s="1"/>
  <c r="R29" i="28"/>
  <c r="T29" i="28" s="1"/>
  <c r="P53" i="28" l="1"/>
  <c r="T44" i="28"/>
  <c r="O52" i="27"/>
  <c r="P52" i="27" s="1"/>
  <c r="P51" i="27"/>
  <c r="T44" i="27"/>
  <c r="P53" i="27" l="1"/>
  <c r="S47" i="27"/>
  <c r="S47" i="28"/>
  <c r="S48" i="28" l="1"/>
  <c r="T47" i="28"/>
  <c r="S48" i="27"/>
  <c r="T47" i="27"/>
  <c r="T55" i="27" l="1"/>
  <c r="S49" i="27"/>
  <c r="T48" i="27"/>
  <c r="T55" i="28"/>
  <c r="T41" i="4" s="1"/>
  <c r="S49" i="28"/>
  <c r="T48" i="28"/>
  <c r="AE12" i="23" l="1"/>
  <c r="T15" i="4"/>
  <c r="S50" i="28"/>
  <c r="T49" i="28"/>
  <c r="S50" i="27"/>
  <c r="T49" i="27"/>
  <c r="K12" i="23"/>
  <c r="F15" i="4"/>
  <c r="V28" i="27" l="1"/>
  <c r="X28" i="27" s="1"/>
  <c r="V28" i="28"/>
  <c r="X28" i="28" s="1"/>
  <c r="V27" i="28"/>
  <c r="X27" i="28" s="1"/>
  <c r="V27" i="27"/>
  <c r="X27" i="27" s="1"/>
  <c r="V29" i="27"/>
  <c r="X29" i="27" s="1"/>
  <c r="V29" i="28"/>
  <c r="X29" i="28" s="1"/>
  <c r="V36" i="27"/>
  <c r="X36" i="27" s="1"/>
  <c r="V36" i="28"/>
  <c r="X36" i="28" s="1"/>
  <c r="V35" i="27"/>
  <c r="X35" i="27" s="1"/>
  <c r="V35" i="28"/>
  <c r="X35" i="28" s="1"/>
  <c r="S51" i="27"/>
  <c r="T50" i="27"/>
  <c r="V26" i="27"/>
  <c r="X26" i="27" s="1"/>
  <c r="V26" i="28"/>
  <c r="X26" i="28" s="1"/>
  <c r="V32" i="28"/>
  <c r="X32" i="28" s="1"/>
  <c r="V32" i="27"/>
  <c r="X32" i="27" s="1"/>
  <c r="V25" i="28"/>
  <c r="X25" i="28" s="1"/>
  <c r="V25" i="27"/>
  <c r="X25" i="27" s="1"/>
  <c r="S51" i="28"/>
  <c r="T50" i="28"/>
  <c r="V34" i="28"/>
  <c r="X34" i="28" s="1"/>
  <c r="V34" i="27"/>
  <c r="X34" i="27" s="1"/>
  <c r="V30" i="27"/>
  <c r="X30" i="27" s="1"/>
  <c r="V30" i="28"/>
  <c r="X30" i="28" s="1"/>
  <c r="V31" i="27"/>
  <c r="X31" i="27" s="1"/>
  <c r="V31" i="28"/>
  <c r="X31" i="28" s="1"/>
  <c r="V33" i="28"/>
  <c r="X33" i="28" s="1"/>
  <c r="V33" i="27"/>
  <c r="X33" i="27" s="1"/>
  <c r="X44" i="27" l="1"/>
  <c r="W47" i="27" s="1"/>
  <c r="S52" i="28"/>
  <c r="T52" i="28" s="1"/>
  <c r="T51" i="28"/>
  <c r="X44" i="28"/>
  <c r="S52" i="27"/>
  <c r="T52" i="27" s="1"/>
  <c r="T51" i="27"/>
  <c r="T53" i="27" l="1"/>
  <c r="W47" i="28"/>
  <c r="T53" i="28"/>
  <c r="W48" i="27"/>
  <c r="X47" i="27"/>
  <c r="X48" i="27" l="1"/>
  <c r="W49" i="27"/>
  <c r="W48" i="28"/>
  <c r="X47" i="28"/>
  <c r="X55" i="27"/>
  <c r="K13" i="23" l="1"/>
  <c r="F16" i="4"/>
  <c r="X55" i="28"/>
  <c r="T42" i="4" s="1"/>
  <c r="W49" i="28"/>
  <c r="X48" i="28"/>
  <c r="W50" i="27"/>
  <c r="X49" i="27"/>
  <c r="W51" i="27" l="1"/>
  <c r="X50" i="27"/>
  <c r="W50" i="28"/>
  <c r="X49" i="28"/>
  <c r="T16" i="4"/>
  <c r="AE13" i="23"/>
  <c r="W51" i="28" l="1"/>
  <c r="X50" i="28"/>
  <c r="Z25" i="28"/>
  <c r="AB25" i="28" s="1"/>
  <c r="Z25" i="27"/>
  <c r="AB25" i="27" s="1"/>
  <c r="Z31" i="27"/>
  <c r="AB31" i="27" s="1"/>
  <c r="Z31" i="28"/>
  <c r="AB31" i="28" s="1"/>
  <c r="Z34" i="28"/>
  <c r="AB34" i="28" s="1"/>
  <c r="Z34" i="27"/>
  <c r="AB34" i="27" s="1"/>
  <c r="Z27" i="28"/>
  <c r="AB27" i="28" s="1"/>
  <c r="Z27" i="27"/>
  <c r="AB27" i="27" s="1"/>
  <c r="Z28" i="27"/>
  <c r="AB28" i="27" s="1"/>
  <c r="Z28" i="28"/>
  <c r="AB28" i="28" s="1"/>
  <c r="Z26" i="27"/>
  <c r="AB26" i="27" s="1"/>
  <c r="Z26" i="28"/>
  <c r="AB26" i="28" s="1"/>
  <c r="Z30" i="27"/>
  <c r="AB30" i="27" s="1"/>
  <c r="Z30" i="28"/>
  <c r="AB30" i="28" s="1"/>
  <c r="Z32" i="28"/>
  <c r="AB32" i="28" s="1"/>
  <c r="Z32" i="27"/>
  <c r="AB32" i="27" s="1"/>
  <c r="Z29" i="28"/>
  <c r="AB29" i="28" s="1"/>
  <c r="Z29" i="27"/>
  <c r="AB29" i="27" s="1"/>
  <c r="Z35" i="27"/>
  <c r="AB35" i="27" s="1"/>
  <c r="Z35" i="28"/>
  <c r="AB35" i="28" s="1"/>
  <c r="Z36" i="27"/>
  <c r="AB36" i="27" s="1"/>
  <c r="Z36" i="28"/>
  <c r="AB36" i="28" s="1"/>
  <c r="W52" i="27"/>
  <c r="X52" i="27" s="1"/>
  <c r="X51" i="27"/>
  <c r="Z33" i="28"/>
  <c r="AB33" i="28" s="1"/>
  <c r="Z33" i="27"/>
  <c r="AB33" i="27" s="1"/>
  <c r="AB44" i="27" l="1"/>
  <c r="AA47" i="27" s="1"/>
  <c r="AA48" i="27" s="1"/>
  <c r="X53" i="27"/>
  <c r="AB44" i="28"/>
  <c r="AA47" i="28" s="1"/>
  <c r="W52" i="28"/>
  <c r="X52" i="28" s="1"/>
  <c r="X51" i="28"/>
  <c r="AB47" i="27" l="1"/>
  <c r="AB55" i="27" s="1"/>
  <c r="X53" i="28"/>
  <c r="AA49" i="27"/>
  <c r="AB48" i="27"/>
  <c r="AA48" i="28"/>
  <c r="AB47" i="28"/>
  <c r="AB55" i="28" l="1"/>
  <c r="T43" i="4" s="1"/>
  <c r="AA49" i="28"/>
  <c r="AB48" i="28"/>
  <c r="AA50" i="27"/>
  <c r="AB49" i="27"/>
  <c r="K14" i="23"/>
  <c r="F17" i="4"/>
  <c r="AA51" i="27" l="1"/>
  <c r="AB50" i="27"/>
  <c r="AA50" i="28"/>
  <c r="AB49" i="28"/>
  <c r="AE14" i="23"/>
  <c r="T17" i="4"/>
  <c r="AA52" i="27" l="1"/>
  <c r="AB52" i="27" s="1"/>
  <c r="AB51" i="27"/>
  <c r="AA51" i="28"/>
  <c r="AB50" i="28"/>
  <c r="AB53" i="27" l="1"/>
  <c r="AD30" i="28"/>
  <c r="AF30" i="28" s="1"/>
  <c r="AD30" i="27"/>
  <c r="AF30" i="27" s="1"/>
  <c r="AA52" i="28"/>
  <c r="AB52" i="28" s="1"/>
  <c r="AB51" i="28"/>
  <c r="AD35" i="28"/>
  <c r="AF35" i="28" s="1"/>
  <c r="AD36" i="27"/>
  <c r="AF36" i="27" s="1"/>
  <c r="AD36" i="28"/>
  <c r="AF36" i="28" s="1"/>
  <c r="AD35" i="27"/>
  <c r="AF35" i="27" s="1"/>
  <c r="AD33" i="27"/>
  <c r="AF33" i="27" s="1"/>
  <c r="AD33" i="28"/>
  <c r="AF33" i="28" s="1"/>
  <c r="AD28" i="28"/>
  <c r="AF28" i="28" s="1"/>
  <c r="AD28" i="27"/>
  <c r="AF28" i="27" s="1"/>
  <c r="AD31" i="28"/>
  <c r="AF31" i="28" s="1"/>
  <c r="AD31" i="27"/>
  <c r="AF31" i="27" s="1"/>
  <c r="AD27" i="27"/>
  <c r="AF27" i="27" s="1"/>
  <c r="AD27" i="28"/>
  <c r="AF27" i="28" s="1"/>
  <c r="AD29" i="28"/>
  <c r="AF29" i="28" s="1"/>
  <c r="AD29" i="27"/>
  <c r="AF29" i="27" s="1"/>
  <c r="AD25" i="27"/>
  <c r="AF25" i="27" s="1"/>
  <c r="AD25" i="28"/>
  <c r="AF25" i="28" s="1"/>
  <c r="AD26" i="28"/>
  <c r="AF26" i="28" s="1"/>
  <c r="AD26" i="27"/>
  <c r="AF26" i="27" s="1"/>
  <c r="AD34" i="27"/>
  <c r="AF34" i="27" s="1"/>
  <c r="AD34" i="28"/>
  <c r="AF34" i="28" s="1"/>
  <c r="AD32" i="27"/>
  <c r="AF32" i="27" s="1"/>
  <c r="AD32" i="28"/>
  <c r="AF32" i="28" s="1"/>
  <c r="AB53" i="28" l="1"/>
  <c r="AF44" i="27"/>
  <c r="AF44" i="28"/>
  <c r="AE47" i="28" s="1"/>
  <c r="AE47" i="27" l="1"/>
  <c r="AF47" i="28"/>
  <c r="AE48" i="28"/>
  <c r="AE49" i="28" l="1"/>
  <c r="AF48" i="28"/>
  <c r="AF55" i="28"/>
  <c r="T44" i="4" s="1"/>
  <c r="AE48" i="27"/>
  <c r="AF47" i="27"/>
  <c r="AF55" i="27" l="1"/>
  <c r="AE49" i="27"/>
  <c r="AF48" i="27"/>
  <c r="AE15" i="23"/>
  <c r="T18" i="4"/>
  <c r="AE50" i="28"/>
  <c r="AF49" i="28"/>
  <c r="AE50" i="27" l="1"/>
  <c r="AF49" i="27"/>
  <c r="K15" i="23"/>
  <c r="F18" i="4"/>
  <c r="AE51" i="28"/>
  <c r="AF50" i="28"/>
  <c r="AH31" i="27" l="1"/>
  <c r="AJ31" i="27" s="1"/>
  <c r="AH31" i="28"/>
  <c r="AJ31" i="28" s="1"/>
  <c r="AH28" i="28"/>
  <c r="AJ28" i="28" s="1"/>
  <c r="AH28" i="27"/>
  <c r="AJ28" i="27" s="1"/>
  <c r="AH36" i="28"/>
  <c r="AJ36" i="28" s="1"/>
  <c r="AH35" i="28"/>
  <c r="AJ35" i="28" s="1"/>
  <c r="AH36" i="27"/>
  <c r="AJ36" i="27" s="1"/>
  <c r="AH35" i="27"/>
  <c r="AJ35" i="27" s="1"/>
  <c r="AH25" i="27"/>
  <c r="AJ25" i="27" s="1"/>
  <c r="AH25" i="28"/>
  <c r="AJ25" i="28" s="1"/>
  <c r="AH34" i="28"/>
  <c r="AJ34" i="28" s="1"/>
  <c r="AH34" i="27"/>
  <c r="AJ34" i="27" s="1"/>
  <c r="AH29" i="27"/>
  <c r="AJ29" i="27" s="1"/>
  <c r="AH29" i="28"/>
  <c r="AJ29" i="28" s="1"/>
  <c r="AE52" i="28"/>
  <c r="AF52" i="28" s="1"/>
  <c r="AF51" i="28"/>
  <c r="AH27" i="27"/>
  <c r="AJ27" i="27" s="1"/>
  <c r="AH27" i="28"/>
  <c r="AJ27" i="28" s="1"/>
  <c r="AH26" i="28"/>
  <c r="AJ26" i="28" s="1"/>
  <c r="AH26" i="27"/>
  <c r="AJ26" i="27" s="1"/>
  <c r="AH32" i="27"/>
  <c r="AJ32" i="27" s="1"/>
  <c r="AH32" i="28"/>
  <c r="AJ32" i="28" s="1"/>
  <c r="AE51" i="27"/>
  <c r="AF50" i="27"/>
  <c r="AH33" i="28"/>
  <c r="AJ33" i="28" s="1"/>
  <c r="AH33" i="27"/>
  <c r="AJ33" i="27" s="1"/>
  <c r="AH30" i="27"/>
  <c r="AJ30" i="27" s="1"/>
  <c r="AH30" i="28"/>
  <c r="AJ30" i="28" s="1"/>
  <c r="AF53" i="28" l="1"/>
  <c r="AJ44" i="28"/>
  <c r="AJ44" i="27"/>
  <c r="AI47" i="27" s="1"/>
  <c r="AE52" i="27"/>
  <c r="AF52" i="27" s="1"/>
  <c r="AF51" i="27"/>
  <c r="AF53" i="27" l="1"/>
  <c r="AI48" i="27"/>
  <c r="AJ47" i="27"/>
  <c r="AI47" i="28"/>
  <c r="AI48" i="28" l="1"/>
  <c r="AJ47" i="28"/>
  <c r="AJ55" i="27"/>
  <c r="AI49" i="27"/>
  <c r="AJ48" i="27"/>
  <c r="AI50" i="27" l="1"/>
  <c r="AJ49" i="27"/>
  <c r="K16" i="23"/>
  <c r="F19" i="4"/>
  <c r="AJ55" i="28"/>
  <c r="T45" i="4" s="1"/>
  <c r="AI49" i="28"/>
  <c r="AJ48" i="28"/>
  <c r="AE16" i="23" l="1"/>
  <c r="T19" i="4"/>
  <c r="AI50" i="28"/>
  <c r="AJ49" i="28"/>
  <c r="AI51" i="27"/>
  <c r="AJ50" i="27"/>
  <c r="AI52" i="27" l="1"/>
  <c r="AJ52" i="27" s="1"/>
  <c r="AJ51" i="27"/>
  <c r="AL28" i="27"/>
  <c r="AN28" i="27" s="1"/>
  <c r="AL28" i="28"/>
  <c r="AN28" i="28" s="1"/>
  <c r="AI51" i="28"/>
  <c r="AJ50" i="28"/>
  <c r="AL33" i="27"/>
  <c r="AN33" i="27" s="1"/>
  <c r="AL33" i="28"/>
  <c r="AN33" i="28" s="1"/>
  <c r="AL26" i="27"/>
  <c r="AN26" i="27" s="1"/>
  <c r="AL26" i="28"/>
  <c r="AN26" i="28" s="1"/>
  <c r="AL32" i="27"/>
  <c r="AN32" i="27" s="1"/>
  <c r="AL32" i="28"/>
  <c r="AN32" i="28" s="1"/>
  <c r="AL31" i="27"/>
  <c r="AN31" i="27" s="1"/>
  <c r="AL31" i="28"/>
  <c r="AN31" i="28" s="1"/>
  <c r="AL30" i="27"/>
  <c r="AN30" i="27" s="1"/>
  <c r="AL30" i="28"/>
  <c r="AN30" i="28" s="1"/>
  <c r="AL29" i="27"/>
  <c r="AN29" i="27" s="1"/>
  <c r="AL29" i="28"/>
  <c r="AN29" i="28" s="1"/>
  <c r="AL34" i="28"/>
  <c r="AN34" i="28" s="1"/>
  <c r="AL34" i="27"/>
  <c r="AN34" i="27" s="1"/>
  <c r="AL35" i="27"/>
  <c r="AN35" i="27" s="1"/>
  <c r="AL35" i="28"/>
  <c r="AN35" i="28" s="1"/>
  <c r="AL36" i="27"/>
  <c r="AN36" i="27" s="1"/>
  <c r="AL36" i="28"/>
  <c r="AN36" i="28" s="1"/>
  <c r="AL25" i="28"/>
  <c r="AN25" i="28" s="1"/>
  <c r="AL25" i="27"/>
  <c r="AN25" i="27" s="1"/>
  <c r="AL27" i="28"/>
  <c r="AN27" i="28" s="1"/>
  <c r="AL27" i="27"/>
  <c r="AN27" i="27" s="1"/>
  <c r="AN44" i="27" l="1"/>
  <c r="AM47" i="27" s="1"/>
  <c r="AJ53" i="27"/>
  <c r="AN44" i="28"/>
  <c r="AI52" i="28"/>
  <c r="AJ52" i="28" s="1"/>
  <c r="AJ51" i="28"/>
  <c r="AJ53" i="28" l="1"/>
  <c r="AM48" i="27"/>
  <c r="AN47" i="27"/>
  <c r="AM47" i="28"/>
  <c r="AM48" i="28" l="1"/>
  <c r="AN47" i="28"/>
  <c r="AN55" i="27"/>
  <c r="AM49" i="27"/>
  <c r="AN48" i="27"/>
  <c r="AM50" i="27" l="1"/>
  <c r="AN49" i="27"/>
  <c r="F20" i="4"/>
  <c r="K17" i="23"/>
  <c r="AN55" i="28"/>
  <c r="T46" i="4" s="1"/>
  <c r="AM49" i="28"/>
  <c r="AN48" i="28"/>
  <c r="AE17" i="23" l="1"/>
  <c r="T20" i="4"/>
  <c r="AM50" i="28"/>
  <c r="AN49" i="28"/>
  <c r="AM51" i="27"/>
  <c r="AN50" i="27"/>
  <c r="AP33" i="28" l="1"/>
  <c r="AR33" i="28" s="1"/>
  <c r="AP33" i="27"/>
  <c r="AR33" i="27" s="1"/>
  <c r="AP30" i="28"/>
  <c r="AR30" i="28" s="1"/>
  <c r="AP30" i="27"/>
  <c r="AR30" i="27" s="1"/>
  <c r="AP36" i="27"/>
  <c r="AR36" i="27" s="1"/>
  <c r="AP35" i="28"/>
  <c r="AR35" i="28" s="1"/>
  <c r="AP36" i="28"/>
  <c r="AR36" i="28" s="1"/>
  <c r="AP35" i="27"/>
  <c r="AR35" i="27" s="1"/>
  <c r="AP26" i="27"/>
  <c r="AR26" i="27" s="1"/>
  <c r="AP26" i="28"/>
  <c r="AR26" i="28" s="1"/>
  <c r="AP34" i="27"/>
  <c r="AR34" i="27" s="1"/>
  <c r="AP34" i="28"/>
  <c r="AR34" i="28" s="1"/>
  <c r="AP29" i="27"/>
  <c r="AR29" i="27" s="1"/>
  <c r="AP29" i="28"/>
  <c r="AR29" i="28" s="1"/>
  <c r="AP28" i="27"/>
  <c r="AR28" i="27" s="1"/>
  <c r="AP28" i="28"/>
  <c r="AR28" i="28" s="1"/>
  <c r="AP31" i="28"/>
  <c r="AR31" i="28" s="1"/>
  <c r="AP31" i="27"/>
  <c r="AR31" i="27" s="1"/>
  <c r="AP27" i="28"/>
  <c r="AR27" i="28" s="1"/>
  <c r="AP27" i="27"/>
  <c r="AR27" i="27" s="1"/>
  <c r="AM51" i="28"/>
  <c r="AN50" i="28"/>
  <c r="AP32" i="28"/>
  <c r="AR32" i="28" s="1"/>
  <c r="AP32" i="27"/>
  <c r="AR32" i="27" s="1"/>
  <c r="AM52" i="27"/>
  <c r="AN52" i="27" s="1"/>
  <c r="AN51" i="27"/>
  <c r="AP25" i="27"/>
  <c r="AR25" i="27" s="1"/>
  <c r="AP25" i="28"/>
  <c r="AR25" i="28" s="1"/>
  <c r="AN53" i="27" l="1"/>
  <c r="AR44" i="28"/>
  <c r="AQ47" i="28" s="1"/>
  <c r="AR47" i="28" s="1"/>
  <c r="AR44" i="27"/>
  <c r="AQ47" i="27" s="1"/>
  <c r="AM52" i="28"/>
  <c r="AN52" i="28" s="1"/>
  <c r="AN51" i="28"/>
  <c r="AQ48" i="28" l="1"/>
  <c r="AQ49" i="28" s="1"/>
  <c r="AN53" i="28"/>
  <c r="AQ48" i="27"/>
  <c r="AR47" i="27"/>
  <c r="AR55" i="28"/>
  <c r="T47" i="4" s="1"/>
  <c r="AR48" i="28" l="1"/>
  <c r="AQ50" i="28"/>
  <c r="AR49" i="28"/>
  <c r="AE18" i="23"/>
  <c r="T21" i="4"/>
  <c r="AR55" i="27"/>
  <c r="AQ49" i="27"/>
  <c r="AR48" i="27"/>
  <c r="AQ50" i="27" l="1"/>
  <c r="AR49" i="27"/>
  <c r="F21" i="4"/>
  <c r="K18" i="23"/>
  <c r="AQ51" i="28"/>
  <c r="AR50" i="28"/>
  <c r="AQ52" i="28" l="1"/>
  <c r="AR52" i="28" s="1"/>
  <c r="AR51" i="28"/>
  <c r="AQ51" i="27"/>
  <c r="AR50" i="27"/>
  <c r="AR53" i="28" l="1"/>
  <c r="AQ52" i="27"/>
  <c r="AR52" i="27" s="1"/>
  <c r="AR51" i="27"/>
  <c r="AR53" i="27" l="1"/>
  <c r="AT27" i="28" l="1"/>
  <c r="AV27" i="28" s="1"/>
  <c r="AT27" i="27"/>
  <c r="AV27" i="27" s="1"/>
  <c r="AT32" i="27"/>
  <c r="AV32" i="27" s="1"/>
  <c r="AT32" i="28"/>
  <c r="AV32" i="28" s="1"/>
  <c r="AT30" i="27"/>
  <c r="AV30" i="27" s="1"/>
  <c r="AT30" i="28"/>
  <c r="AV30" i="28" s="1"/>
  <c r="AT33" i="28"/>
  <c r="AV33" i="28" s="1"/>
  <c r="AT33" i="27"/>
  <c r="AV33" i="27" s="1"/>
  <c r="AT34" i="27"/>
  <c r="AV34" i="27" s="1"/>
  <c r="AT34" i="28"/>
  <c r="AV34" i="28" s="1"/>
  <c r="AT31" i="28"/>
  <c r="AV31" i="28" s="1"/>
  <c r="AT31" i="27"/>
  <c r="AV31" i="27" s="1"/>
  <c r="AT35" i="28"/>
  <c r="AV35" i="28" s="1"/>
  <c r="AT36" i="27"/>
  <c r="AV36" i="27" s="1"/>
  <c r="AT35" i="27"/>
  <c r="AV35" i="27" s="1"/>
  <c r="AT36" i="28"/>
  <c r="AV36" i="28" s="1"/>
  <c r="AT28" i="28"/>
  <c r="AV28" i="28" s="1"/>
  <c r="AT28" i="27"/>
  <c r="AV28" i="27" s="1"/>
  <c r="AT25" i="27"/>
  <c r="AV25" i="27" s="1"/>
  <c r="AT25" i="28"/>
  <c r="AV25" i="28" s="1"/>
  <c r="AT26" i="28"/>
  <c r="AV26" i="28" s="1"/>
  <c r="AT26" i="27"/>
  <c r="AV26" i="27" s="1"/>
  <c r="AT29" i="28"/>
  <c r="AV29" i="28" s="1"/>
  <c r="AT29" i="27"/>
  <c r="AV29" i="27" s="1"/>
  <c r="AV44" i="28" l="1"/>
  <c r="AU47" i="28" s="1"/>
  <c r="AV44" i="27"/>
  <c r="AU47" i="27" s="1"/>
  <c r="AU48" i="27" l="1"/>
  <c r="AV47" i="27"/>
  <c r="AU48" i="28"/>
  <c r="AV47" i="28"/>
  <c r="AV55" i="28" l="1"/>
  <c r="T48" i="4" s="1"/>
  <c r="T49" i="4" s="1"/>
  <c r="AV55" i="27"/>
  <c r="AU49" i="28"/>
  <c r="AV48" i="28"/>
  <c r="AU49" i="27"/>
  <c r="AV48" i="27"/>
  <c r="T50" i="4" l="1"/>
  <c r="T51" i="4"/>
  <c r="T52" i="4"/>
  <c r="AU50" i="27"/>
  <c r="AV49" i="27"/>
  <c r="AU50" i="28"/>
  <c r="AV49" i="28"/>
  <c r="K19" i="23"/>
  <c r="F22" i="4"/>
  <c r="F23" i="4" s="1"/>
  <c r="T22" i="4"/>
  <c r="T23" i="4" s="1"/>
  <c r="AE19" i="23"/>
  <c r="AU51" i="28" l="1"/>
  <c r="AV50" i="28"/>
  <c r="F26" i="4"/>
  <c r="F24" i="4"/>
  <c r="F25" i="4"/>
  <c r="AU51" i="27"/>
  <c r="AV50" i="27"/>
  <c r="T24" i="4"/>
  <c r="T25" i="4"/>
  <c r="T26" i="4"/>
  <c r="AU52" i="27" l="1"/>
  <c r="AV52" i="27" s="1"/>
  <c r="AV51" i="27"/>
  <c r="AU52" i="28"/>
  <c r="AV52" i="28" s="1"/>
  <c r="AV51" i="28"/>
  <c r="AV53" i="28" l="1"/>
  <c r="AV53" i="27"/>
  <c r="AT19" i="18" l="1"/>
  <c r="AV19" i="18" s="1"/>
  <c r="AT73" i="18"/>
  <c r="AV73" i="18" s="1"/>
  <c r="AT73" i="15"/>
  <c r="AV73" i="15" s="1"/>
  <c r="AT19" i="15"/>
  <c r="AV19" i="15" s="1"/>
  <c r="AT71" i="19"/>
  <c r="AV71" i="19" s="1"/>
  <c r="AT17" i="19"/>
  <c r="AV17" i="19" s="1"/>
  <c r="AT71" i="16"/>
  <c r="AV71" i="16" s="1"/>
  <c r="AT17" i="16"/>
  <c r="AV17" i="16" s="1"/>
  <c r="V18" i="18"/>
  <c r="X18" i="18" s="1"/>
  <c r="V72" i="18"/>
  <c r="X72" i="18" s="1"/>
  <c r="V18" i="15"/>
  <c r="X18" i="15" s="1"/>
  <c r="V72" i="15"/>
  <c r="X72" i="15" s="1"/>
  <c r="F74" i="19"/>
  <c r="H74" i="19" s="1"/>
  <c r="F20" i="16"/>
  <c r="H20" i="16" s="1"/>
  <c r="F20" i="19"/>
  <c r="H20" i="19" s="1"/>
  <c r="F74" i="16"/>
  <c r="H74" i="16" s="1"/>
  <c r="B20" i="19"/>
  <c r="D20" i="19" s="1"/>
  <c r="B74" i="16"/>
  <c r="D74" i="16" s="1"/>
  <c r="B74" i="19"/>
  <c r="D74" i="19" s="1"/>
  <c r="B20" i="16"/>
  <c r="D20" i="16" s="1"/>
  <c r="V18" i="19"/>
  <c r="X18" i="19" s="1"/>
  <c r="V72" i="16"/>
  <c r="X72" i="16" s="1"/>
  <c r="V72" i="19"/>
  <c r="X72" i="19" s="1"/>
  <c r="V18" i="16"/>
  <c r="X18" i="16" s="1"/>
  <c r="AP17" i="19"/>
  <c r="AR17" i="19" s="1"/>
  <c r="AP71" i="19"/>
  <c r="AR71" i="19" s="1"/>
  <c r="AP71" i="16"/>
  <c r="AR71" i="16" s="1"/>
  <c r="AP17" i="16"/>
  <c r="AR17" i="16" s="1"/>
  <c r="AD73" i="18"/>
  <c r="AF73" i="18" s="1"/>
  <c r="AD19" i="18"/>
  <c r="AF19" i="18" s="1"/>
  <c r="AD19" i="15"/>
  <c r="AF19" i="15" s="1"/>
  <c r="AD73" i="15"/>
  <c r="AF73" i="15" s="1"/>
  <c r="AT72" i="16"/>
  <c r="AV72" i="16" s="1"/>
  <c r="AT18" i="19"/>
  <c r="AV18" i="19" s="1"/>
  <c r="AT72" i="19"/>
  <c r="AV72" i="19" s="1"/>
  <c r="AT18" i="16"/>
  <c r="AV18" i="16" s="1"/>
  <c r="AT21" i="19"/>
  <c r="AV21" i="19" s="1"/>
  <c r="AT75" i="19"/>
  <c r="AV75" i="19" s="1"/>
  <c r="AT75" i="16"/>
  <c r="AV75" i="16" s="1"/>
  <c r="AT21" i="16"/>
  <c r="AV21" i="16" s="1"/>
  <c r="B18" i="19"/>
  <c r="D18" i="19" s="1"/>
  <c r="B72" i="16"/>
  <c r="D72" i="16" s="1"/>
  <c r="B72" i="19"/>
  <c r="D72" i="19" s="1"/>
  <c r="B18" i="16"/>
  <c r="D18" i="16" s="1"/>
  <c r="J75" i="19"/>
  <c r="L75" i="19" s="1"/>
  <c r="J21" i="19"/>
  <c r="L21" i="19" s="1"/>
  <c r="J21" i="16"/>
  <c r="L21" i="16" s="1"/>
  <c r="J75" i="16"/>
  <c r="L75" i="16" s="1"/>
  <c r="Z19" i="19"/>
  <c r="AB19" i="19" s="1"/>
  <c r="Z73" i="19"/>
  <c r="AB73" i="19" s="1"/>
  <c r="Z73" i="16"/>
  <c r="AB73" i="16" s="1"/>
  <c r="Z19" i="16"/>
  <c r="AB19" i="16" s="1"/>
  <c r="V75" i="18"/>
  <c r="X75" i="18" s="1"/>
  <c r="V21" i="18"/>
  <c r="X21" i="18" s="1"/>
  <c r="V75" i="15"/>
  <c r="X75" i="15" s="1"/>
  <c r="V21" i="15"/>
  <c r="X21" i="15" s="1"/>
  <c r="N21" i="19"/>
  <c r="P21" i="19" s="1"/>
  <c r="N75" i="16"/>
  <c r="P75" i="16" s="1"/>
  <c r="N75" i="19"/>
  <c r="P75" i="19" s="1"/>
  <c r="N21" i="16"/>
  <c r="P21" i="16" s="1"/>
  <c r="R73" i="18"/>
  <c r="T73" i="18" s="1"/>
  <c r="R19" i="18"/>
  <c r="T19" i="18" s="1"/>
  <c r="R19" i="15"/>
  <c r="T19" i="15" s="1"/>
  <c r="R73" i="15"/>
  <c r="T73" i="15" s="1"/>
  <c r="AL72" i="19"/>
  <c r="AN72" i="19" s="1"/>
  <c r="AL72" i="16"/>
  <c r="AN72" i="16" s="1"/>
  <c r="AL18" i="19"/>
  <c r="AN18" i="19" s="1"/>
  <c r="AL18" i="16"/>
  <c r="AN18" i="16" s="1"/>
  <c r="Z74" i="19"/>
  <c r="AB74" i="19" s="1"/>
  <c r="Z20" i="16"/>
  <c r="AB20" i="16" s="1"/>
  <c r="Z74" i="16"/>
  <c r="AB74" i="16" s="1"/>
  <c r="Z20" i="19"/>
  <c r="AB20" i="19" s="1"/>
  <c r="R73" i="19"/>
  <c r="T73" i="19" s="1"/>
  <c r="R73" i="16"/>
  <c r="T73" i="16" s="1"/>
  <c r="R19" i="19"/>
  <c r="T19" i="19" s="1"/>
  <c r="R19" i="16"/>
  <c r="T19" i="16" s="1"/>
  <c r="Z21" i="19"/>
  <c r="AB21" i="19" s="1"/>
  <c r="Z75" i="19"/>
  <c r="AB75" i="19" s="1"/>
  <c r="Z21" i="16"/>
  <c r="AB21" i="16" s="1"/>
  <c r="Z75" i="16"/>
  <c r="AB75" i="16" s="1"/>
  <c r="AD20" i="19"/>
  <c r="AF20" i="19" s="1"/>
  <c r="AD20" i="16"/>
  <c r="AF20" i="16" s="1"/>
  <c r="AD74" i="19"/>
  <c r="AF74" i="19" s="1"/>
  <c r="AD74" i="16"/>
  <c r="AF74" i="16" s="1"/>
  <c r="AH71" i="18"/>
  <c r="AJ71" i="18" s="1"/>
  <c r="AH17" i="18"/>
  <c r="AJ17" i="18" s="1"/>
  <c r="AH71" i="15"/>
  <c r="AJ71" i="15" s="1"/>
  <c r="AH17" i="15"/>
  <c r="AJ17" i="15" s="1"/>
  <c r="AH19" i="18"/>
  <c r="AJ19" i="18" s="1"/>
  <c r="AH73" i="18"/>
  <c r="AJ73" i="18" s="1"/>
  <c r="AH19" i="15"/>
  <c r="AJ19" i="15" s="1"/>
  <c r="AH73" i="15"/>
  <c r="AJ73" i="15" s="1"/>
  <c r="AT18" i="18"/>
  <c r="AV18" i="18" s="1"/>
  <c r="AT72" i="18"/>
  <c r="AV72" i="18" s="1"/>
  <c r="AT18" i="15"/>
  <c r="AV18" i="15" s="1"/>
  <c r="AT72" i="15"/>
  <c r="AV72" i="15" s="1"/>
  <c r="F21" i="19"/>
  <c r="H21" i="19" s="1"/>
  <c r="F75" i="16"/>
  <c r="H75" i="16" s="1"/>
  <c r="F21" i="16"/>
  <c r="H21" i="16" s="1"/>
  <c r="F75" i="19"/>
  <c r="H75" i="19" s="1"/>
  <c r="J20" i="19"/>
  <c r="L20" i="19" s="1"/>
  <c r="J74" i="16"/>
  <c r="L74" i="16" s="1"/>
  <c r="J74" i="19"/>
  <c r="L74" i="19" s="1"/>
  <c r="J20" i="16"/>
  <c r="L20" i="16" s="1"/>
  <c r="Z21" i="18"/>
  <c r="AB21" i="18" s="1"/>
  <c r="Z75" i="18"/>
  <c r="AB75" i="18" s="1"/>
  <c r="Z75" i="15"/>
  <c r="AB75" i="15" s="1"/>
  <c r="Z21" i="15"/>
  <c r="AB21" i="15" s="1"/>
  <c r="AL73" i="18"/>
  <c r="AN73" i="18" s="1"/>
  <c r="AL19" i="18"/>
  <c r="AN19" i="18" s="1"/>
  <c r="AL19" i="15"/>
  <c r="AN19" i="15" s="1"/>
  <c r="AL73" i="15"/>
  <c r="AN73" i="15" s="1"/>
  <c r="AL71" i="18"/>
  <c r="AN71" i="18" s="1"/>
  <c r="AL17" i="18"/>
  <c r="AN17" i="18" s="1"/>
  <c r="AL71" i="15"/>
  <c r="AN71" i="15" s="1"/>
  <c r="AL17" i="15"/>
  <c r="AN17" i="15" s="1"/>
  <c r="R72" i="16"/>
  <c r="T72" i="16" s="1"/>
  <c r="R72" i="19"/>
  <c r="T72" i="19" s="1"/>
  <c r="R18" i="19"/>
  <c r="T18" i="19" s="1"/>
  <c r="R18" i="16"/>
  <c r="T18" i="16" s="1"/>
  <c r="N20" i="19"/>
  <c r="P20" i="19" s="1"/>
  <c r="N20" i="16"/>
  <c r="P20" i="16" s="1"/>
  <c r="N74" i="19"/>
  <c r="P74" i="19" s="1"/>
  <c r="N74" i="16"/>
  <c r="P74" i="16" s="1"/>
  <c r="R17" i="18"/>
  <c r="T17" i="18" s="1"/>
  <c r="R71" i="18"/>
  <c r="T71" i="18" s="1"/>
  <c r="R71" i="15"/>
  <c r="T71" i="15" s="1"/>
  <c r="R17" i="15"/>
  <c r="T17" i="15" s="1"/>
  <c r="AP18" i="19"/>
  <c r="AR18" i="19" s="1"/>
  <c r="AP72" i="19"/>
  <c r="AR72" i="19" s="1"/>
  <c r="AP72" i="16"/>
  <c r="AR72" i="16" s="1"/>
  <c r="AP18" i="16"/>
  <c r="AR18" i="16" s="1"/>
  <c r="AL21" i="18"/>
  <c r="AN21" i="18" s="1"/>
  <c r="AL75" i="18"/>
  <c r="AN75" i="18" s="1"/>
  <c r="AL21" i="15"/>
  <c r="AN21" i="15" s="1"/>
  <c r="AL75" i="15"/>
  <c r="AN75" i="15" s="1"/>
  <c r="AH21" i="19"/>
  <c r="AJ21" i="19" s="1"/>
  <c r="AH75" i="16"/>
  <c r="AJ75" i="16" s="1"/>
  <c r="AH21" i="16"/>
  <c r="AJ21" i="16" s="1"/>
  <c r="AH75" i="19"/>
  <c r="AJ75" i="19" s="1"/>
  <c r="V73" i="18"/>
  <c r="X73" i="18" s="1"/>
  <c r="V19" i="18"/>
  <c r="X19" i="18" s="1"/>
  <c r="V73" i="15"/>
  <c r="X73" i="15" s="1"/>
  <c r="V19" i="15"/>
  <c r="X19" i="15" s="1"/>
  <c r="AD75" i="18"/>
  <c r="AF75" i="18" s="1"/>
  <c r="AD21" i="15"/>
  <c r="AF21" i="15" s="1"/>
  <c r="AD21" i="18"/>
  <c r="AF21" i="18" s="1"/>
  <c r="AD75" i="15"/>
  <c r="AF75" i="15" s="1"/>
  <c r="V19" i="19"/>
  <c r="X19" i="19" s="1"/>
  <c r="V73" i="16"/>
  <c r="X73" i="16" s="1"/>
  <c r="V73" i="19"/>
  <c r="X73" i="19" s="1"/>
  <c r="V19" i="16"/>
  <c r="X19" i="16" s="1"/>
  <c r="AL72" i="18"/>
  <c r="AN72" i="18" s="1"/>
  <c r="AL18" i="18"/>
  <c r="AN18" i="18" s="1"/>
  <c r="AL18" i="15"/>
  <c r="AN18" i="15" s="1"/>
  <c r="AL72" i="15"/>
  <c r="AN72" i="15" s="1"/>
  <c r="AT20" i="16"/>
  <c r="AV20" i="16" s="1"/>
  <c r="AT74" i="16"/>
  <c r="AV74" i="16" s="1"/>
  <c r="AT20" i="19"/>
  <c r="AV20" i="19" s="1"/>
  <c r="AT74" i="19"/>
  <c r="AV74" i="19" s="1"/>
  <c r="R72" i="18"/>
  <c r="T72" i="18" s="1"/>
  <c r="R18" i="18"/>
  <c r="T18" i="18" s="1"/>
  <c r="R72" i="15"/>
  <c r="T72" i="15" s="1"/>
  <c r="R18" i="15"/>
  <c r="T18" i="15" s="1"/>
  <c r="AH71" i="19"/>
  <c r="AJ71" i="19" s="1"/>
  <c r="AH17" i="19"/>
  <c r="AJ17" i="19" s="1"/>
  <c r="AH71" i="16"/>
  <c r="AJ71" i="16" s="1"/>
  <c r="AH17" i="16"/>
  <c r="AJ17" i="16" s="1"/>
  <c r="N19" i="19"/>
  <c r="P19" i="19" s="1"/>
  <c r="N73" i="19"/>
  <c r="P73" i="19" s="1"/>
  <c r="N73" i="16"/>
  <c r="P73" i="16" s="1"/>
  <c r="N19" i="16"/>
  <c r="P19" i="16" s="1"/>
  <c r="AD72" i="18"/>
  <c r="AF72" i="18" s="1"/>
  <c r="AD18" i="18"/>
  <c r="AF18" i="18" s="1"/>
  <c r="AD18" i="15"/>
  <c r="AF18" i="15" s="1"/>
  <c r="AD72" i="15"/>
  <c r="AF72" i="15" s="1"/>
  <c r="R74" i="19"/>
  <c r="T74" i="19" s="1"/>
  <c r="R20" i="19"/>
  <c r="T20" i="19" s="1"/>
  <c r="R20" i="16"/>
  <c r="T20" i="16" s="1"/>
  <c r="R74" i="16"/>
  <c r="T74" i="16" s="1"/>
  <c r="AH72" i="19"/>
  <c r="AJ72" i="19" s="1"/>
  <c r="AH72" i="16"/>
  <c r="AJ72" i="16" s="1"/>
  <c r="AH18" i="19"/>
  <c r="AJ18" i="19" s="1"/>
  <c r="AH18" i="16"/>
  <c r="AJ18" i="16" s="1"/>
  <c r="AH21" i="18"/>
  <c r="AJ21" i="18" s="1"/>
  <c r="AH21" i="15"/>
  <c r="AJ21" i="15" s="1"/>
  <c r="AH75" i="18"/>
  <c r="AJ75" i="18" s="1"/>
  <c r="AH75" i="15"/>
  <c r="AJ75" i="15" s="1"/>
  <c r="B75" i="19"/>
  <c r="D75" i="19" s="1"/>
  <c r="B21" i="16"/>
  <c r="D21" i="16" s="1"/>
  <c r="B75" i="16"/>
  <c r="D75" i="16" s="1"/>
  <c r="B21" i="19"/>
  <c r="D21" i="19" s="1"/>
  <c r="Z71" i="18"/>
  <c r="AB71" i="18" s="1"/>
  <c r="Z17" i="18"/>
  <c r="AB17" i="18" s="1"/>
  <c r="Z71" i="15"/>
  <c r="AB71" i="15" s="1"/>
  <c r="Z17" i="15"/>
  <c r="AB17" i="15" s="1"/>
  <c r="AL20" i="19"/>
  <c r="AN20" i="19" s="1"/>
  <c r="AL20" i="16"/>
  <c r="AN20" i="16" s="1"/>
  <c r="AL74" i="19"/>
  <c r="AN74" i="19" s="1"/>
  <c r="AL74" i="16"/>
  <c r="AN74" i="16" s="1"/>
  <c r="R75" i="18"/>
  <c r="T75" i="18" s="1"/>
  <c r="R21" i="18"/>
  <c r="T21" i="18" s="1"/>
  <c r="R75" i="15"/>
  <c r="T75" i="15" s="1"/>
  <c r="R21" i="15"/>
  <c r="T21" i="15" s="1"/>
  <c r="Z73" i="18"/>
  <c r="AB73" i="18" s="1"/>
  <c r="Z19" i="18"/>
  <c r="AB19" i="18" s="1"/>
  <c r="Z73" i="15"/>
  <c r="AB73" i="15" s="1"/>
  <c r="Z19" i="15"/>
  <c r="AB19" i="15" s="1"/>
  <c r="F18" i="19"/>
  <c r="H18" i="19" s="1"/>
  <c r="F72" i="19"/>
  <c r="H72" i="19" s="1"/>
  <c r="F72" i="16"/>
  <c r="H72" i="16" s="1"/>
  <c r="F18" i="16"/>
  <c r="H18" i="16" s="1"/>
  <c r="AD21" i="19"/>
  <c r="AF21" i="19" s="1"/>
  <c r="AD75" i="19"/>
  <c r="AF75" i="19" s="1"/>
  <c r="AD21" i="16"/>
  <c r="AF21" i="16" s="1"/>
  <c r="AD75" i="16"/>
  <c r="AF75" i="16" s="1"/>
  <c r="AP19" i="19"/>
  <c r="AR19" i="19" s="1"/>
  <c r="AP73" i="19"/>
  <c r="AR73" i="19" s="1"/>
  <c r="AP73" i="16"/>
  <c r="AR73" i="16" s="1"/>
  <c r="AP19" i="16"/>
  <c r="AR19" i="16" s="1"/>
  <c r="AP71" i="18"/>
  <c r="AR71" i="18" s="1"/>
  <c r="AP17" i="18"/>
  <c r="AR17" i="18" s="1"/>
  <c r="AP71" i="15"/>
  <c r="AR71" i="15" s="1"/>
  <c r="AP17" i="15"/>
  <c r="AR17" i="15" s="1"/>
  <c r="AP74" i="18"/>
  <c r="AR74" i="18" s="1"/>
  <c r="AP20" i="15"/>
  <c r="AR20" i="15" s="1"/>
  <c r="AP20" i="18"/>
  <c r="AR20" i="18" s="1"/>
  <c r="AP74" i="15"/>
  <c r="AR74" i="15" s="1"/>
  <c r="AH72" i="18"/>
  <c r="AJ72" i="18" s="1"/>
  <c r="AH18" i="18"/>
  <c r="AJ18" i="18" s="1"/>
  <c r="AH72" i="15"/>
  <c r="AJ72" i="15" s="1"/>
  <c r="AH18" i="15"/>
  <c r="AJ18" i="15" s="1"/>
  <c r="V74" i="15"/>
  <c r="X74" i="15" s="1"/>
  <c r="V20" i="15"/>
  <c r="X20" i="15" s="1"/>
  <c r="V20" i="18"/>
  <c r="X20" i="18" s="1"/>
  <c r="V74" i="18"/>
  <c r="X74" i="18" s="1"/>
  <c r="J18" i="19"/>
  <c r="L18" i="19" s="1"/>
  <c r="J72" i="16"/>
  <c r="L72" i="16" s="1"/>
  <c r="J72" i="19"/>
  <c r="L72" i="19" s="1"/>
  <c r="J18" i="16"/>
  <c r="L18" i="16" s="1"/>
  <c r="AT75" i="18"/>
  <c r="AV75" i="18" s="1"/>
  <c r="AT21" i="15"/>
  <c r="AV21" i="15" s="1"/>
  <c r="AT75" i="15"/>
  <c r="AV75" i="15" s="1"/>
  <c r="AT21" i="18"/>
  <c r="AV21" i="18" s="1"/>
  <c r="AT17" i="18"/>
  <c r="AV17" i="18" s="1"/>
  <c r="AT71" i="18"/>
  <c r="AV71" i="18" s="1"/>
  <c r="AT71" i="15"/>
  <c r="AV71" i="15" s="1"/>
  <c r="AT17" i="15"/>
  <c r="AV17" i="15" s="1"/>
  <c r="J71" i="19"/>
  <c r="L71" i="19" s="1"/>
  <c r="J17" i="19"/>
  <c r="L17" i="19" s="1"/>
  <c r="J71" i="16"/>
  <c r="L71" i="16" s="1"/>
  <c r="J17" i="16"/>
  <c r="L17" i="16" s="1"/>
  <c r="AH20" i="19"/>
  <c r="AJ20" i="19" s="1"/>
  <c r="AH74" i="19"/>
  <c r="AJ74" i="19" s="1"/>
  <c r="AH74" i="16"/>
  <c r="AJ74" i="16" s="1"/>
  <c r="AH20" i="16"/>
  <c r="AJ20" i="16" s="1"/>
  <c r="N17" i="19"/>
  <c r="P17" i="19" s="1"/>
  <c r="N71" i="16"/>
  <c r="P71" i="16" s="1"/>
  <c r="N71" i="19"/>
  <c r="P71" i="19" s="1"/>
  <c r="N17" i="16"/>
  <c r="P17" i="16" s="1"/>
  <c r="AP20" i="19"/>
  <c r="AR20" i="19" s="1"/>
  <c r="AP74" i="16"/>
  <c r="AR74" i="16" s="1"/>
  <c r="AP74" i="19"/>
  <c r="AR74" i="19" s="1"/>
  <c r="AP20" i="16"/>
  <c r="AR20" i="16" s="1"/>
  <c r="AT19" i="19"/>
  <c r="AV19" i="19" s="1"/>
  <c r="AT73" i="19"/>
  <c r="AV73" i="19" s="1"/>
  <c r="AT73" i="16"/>
  <c r="AV73" i="16" s="1"/>
  <c r="AT19" i="16"/>
  <c r="AV19" i="16" s="1"/>
  <c r="V71" i="19"/>
  <c r="X71" i="19" s="1"/>
  <c r="V17" i="19"/>
  <c r="X17" i="19" s="1"/>
  <c r="V71" i="16"/>
  <c r="X71" i="16" s="1"/>
  <c r="V17" i="16"/>
  <c r="X17" i="16" s="1"/>
  <c r="F19" i="19"/>
  <c r="H19" i="19" s="1"/>
  <c r="F73" i="16"/>
  <c r="H73" i="16" s="1"/>
  <c r="F73" i="19"/>
  <c r="H73" i="19" s="1"/>
  <c r="F19" i="16"/>
  <c r="H19" i="16" s="1"/>
  <c r="AL17" i="19"/>
  <c r="AN17" i="19" s="1"/>
  <c r="AL71" i="16"/>
  <c r="AN71" i="16" s="1"/>
  <c r="AL71" i="19"/>
  <c r="AN71" i="19" s="1"/>
  <c r="AL17" i="16"/>
  <c r="AN17" i="16" s="1"/>
  <c r="R20" i="18"/>
  <c r="T20" i="18" s="1"/>
  <c r="R74" i="15"/>
  <c r="T74" i="15" s="1"/>
  <c r="R74" i="18"/>
  <c r="T74" i="18" s="1"/>
  <c r="R20" i="15"/>
  <c r="T20" i="15" s="1"/>
  <c r="AL73" i="19"/>
  <c r="AN73" i="19" s="1"/>
  <c r="AL19" i="19"/>
  <c r="AN19" i="19" s="1"/>
  <c r="AL73" i="16"/>
  <c r="AN73" i="16" s="1"/>
  <c r="AL19" i="16"/>
  <c r="AN19" i="16" s="1"/>
  <c r="AP75" i="19"/>
  <c r="AR75" i="19" s="1"/>
  <c r="AP21" i="19"/>
  <c r="AR21" i="19" s="1"/>
  <c r="AP21" i="16"/>
  <c r="AR21" i="16" s="1"/>
  <c r="AP75" i="16"/>
  <c r="AR75" i="16" s="1"/>
  <c r="Z18" i="19"/>
  <c r="AB18" i="19" s="1"/>
  <c r="Z72" i="19"/>
  <c r="AB72" i="19" s="1"/>
  <c r="Z72" i="16"/>
  <c r="AB72" i="16" s="1"/>
  <c r="Z18" i="16"/>
  <c r="AB18" i="16" s="1"/>
  <c r="J73" i="19"/>
  <c r="L73" i="19" s="1"/>
  <c r="J19" i="19"/>
  <c r="L19" i="19" s="1"/>
  <c r="J73" i="16"/>
  <c r="L73" i="16" s="1"/>
  <c r="J19" i="16"/>
  <c r="L19" i="16" s="1"/>
  <c r="F71" i="19"/>
  <c r="H71" i="19" s="1"/>
  <c r="F17" i="19"/>
  <c r="H17" i="19" s="1"/>
  <c r="F71" i="16"/>
  <c r="H71" i="16" s="1"/>
  <c r="F17" i="16"/>
  <c r="H17" i="16" s="1"/>
  <c r="B17" i="19"/>
  <c r="D17" i="19" s="1"/>
  <c r="B71" i="19"/>
  <c r="D71" i="19" s="1"/>
  <c r="B71" i="16"/>
  <c r="D71" i="16" s="1"/>
  <c r="B17" i="16"/>
  <c r="D17" i="16" s="1"/>
  <c r="V20" i="19"/>
  <c r="X20" i="19" s="1"/>
  <c r="V74" i="16"/>
  <c r="X74" i="16" s="1"/>
  <c r="V74" i="19"/>
  <c r="X74" i="19" s="1"/>
  <c r="V20" i="16"/>
  <c r="X20" i="16" s="1"/>
  <c r="V17" i="18"/>
  <c r="X17" i="18" s="1"/>
  <c r="V71" i="18"/>
  <c r="X71" i="18" s="1"/>
  <c r="V17" i="15"/>
  <c r="X17" i="15" s="1"/>
  <c r="V71" i="15"/>
  <c r="X71" i="15" s="1"/>
  <c r="AL74" i="15"/>
  <c r="AN74" i="15" s="1"/>
  <c r="AL20" i="15"/>
  <c r="AN20" i="15" s="1"/>
  <c r="AL74" i="18"/>
  <c r="AN74" i="18" s="1"/>
  <c r="AL20" i="18"/>
  <c r="AN20" i="18" s="1"/>
  <c r="AP19" i="18"/>
  <c r="AR19" i="18" s="1"/>
  <c r="AP73" i="18"/>
  <c r="AR73" i="18" s="1"/>
  <c r="AP19" i="15"/>
  <c r="AR19" i="15" s="1"/>
  <c r="AP73" i="15"/>
  <c r="AR73" i="15" s="1"/>
  <c r="AD71" i="19"/>
  <c r="AF71" i="19" s="1"/>
  <c r="AD17" i="19"/>
  <c r="AF17" i="19" s="1"/>
  <c r="AD71" i="16"/>
  <c r="AF71" i="16" s="1"/>
  <c r="AD17" i="16"/>
  <c r="AF17" i="16" s="1"/>
  <c r="AT20" i="18"/>
  <c r="AV20" i="18" s="1"/>
  <c r="AT74" i="18"/>
  <c r="AV74" i="18" s="1"/>
  <c r="AT20" i="15"/>
  <c r="AV20" i="15" s="1"/>
  <c r="AT74" i="15"/>
  <c r="AV74" i="15" s="1"/>
  <c r="Z18" i="18"/>
  <c r="AB18" i="18" s="1"/>
  <c r="Z72" i="18"/>
  <c r="AB72" i="18" s="1"/>
  <c r="Z18" i="15"/>
  <c r="AB18" i="15" s="1"/>
  <c r="Z72" i="15"/>
  <c r="AB72" i="15" s="1"/>
  <c r="AL21" i="19"/>
  <c r="AN21" i="19" s="1"/>
  <c r="AL75" i="19"/>
  <c r="AN75" i="19" s="1"/>
  <c r="AL75" i="16"/>
  <c r="AN75" i="16" s="1"/>
  <c r="AL21" i="16"/>
  <c r="AN21" i="16" s="1"/>
  <c r="Z20" i="18"/>
  <c r="AB20" i="18" s="1"/>
  <c r="Z74" i="18"/>
  <c r="AB74" i="18" s="1"/>
  <c r="Z20" i="15"/>
  <c r="AB20" i="15" s="1"/>
  <c r="Z74" i="15"/>
  <c r="AB74" i="15" s="1"/>
  <c r="R21" i="19"/>
  <c r="T21" i="19" s="1"/>
  <c r="R75" i="19"/>
  <c r="T75" i="19" s="1"/>
  <c r="R21" i="16"/>
  <c r="T21" i="16" s="1"/>
  <c r="R75" i="16"/>
  <c r="T75" i="16" s="1"/>
  <c r="AA54" i="2"/>
  <c r="AA29" i="2"/>
  <c r="D68" i="16"/>
  <c r="D14" i="16"/>
  <c r="D68" i="19"/>
  <c r="D14" i="19"/>
  <c r="B19" i="19"/>
  <c r="D19" i="19" s="1"/>
  <c r="B73" i="19"/>
  <c r="D73" i="19" s="1"/>
  <c r="B73" i="16"/>
  <c r="D73" i="16" s="1"/>
  <c r="B19" i="16"/>
  <c r="D19" i="16" s="1"/>
  <c r="AD71" i="18"/>
  <c r="AF71" i="18" s="1"/>
  <c r="AD17" i="18"/>
  <c r="AF17" i="18" s="1"/>
  <c r="AD17" i="15"/>
  <c r="AF17" i="15" s="1"/>
  <c r="AD71" i="15"/>
  <c r="AF71" i="15" s="1"/>
  <c r="N72" i="19"/>
  <c r="P72" i="19" s="1"/>
  <c r="N18" i="19"/>
  <c r="P18" i="19" s="1"/>
  <c r="N72" i="16"/>
  <c r="P72" i="16" s="1"/>
  <c r="N18" i="16"/>
  <c r="P18" i="16" s="1"/>
  <c r="AD74" i="18"/>
  <c r="AF74" i="18" s="1"/>
  <c r="AD74" i="15"/>
  <c r="AF74" i="15" s="1"/>
  <c r="AD20" i="15"/>
  <c r="AF20" i="15" s="1"/>
  <c r="AD20" i="18"/>
  <c r="AF20" i="18" s="1"/>
  <c r="R17" i="19"/>
  <c r="T17" i="19" s="1"/>
  <c r="R71" i="16"/>
  <c r="T71" i="16" s="1"/>
  <c r="R71" i="19"/>
  <c r="T71" i="19" s="1"/>
  <c r="R17" i="16"/>
  <c r="T17" i="16" s="1"/>
  <c r="Z71" i="19"/>
  <c r="AB71" i="19" s="1"/>
  <c r="Z17" i="19"/>
  <c r="AB17" i="19" s="1"/>
  <c r="Z71" i="16"/>
  <c r="AB71" i="16" s="1"/>
  <c r="Z17" i="16"/>
  <c r="AB17" i="16" s="1"/>
  <c r="AH19" i="19"/>
  <c r="AJ19" i="19" s="1"/>
  <c r="AH73" i="19"/>
  <c r="AJ73" i="19" s="1"/>
  <c r="AH73" i="16"/>
  <c r="AJ73" i="16" s="1"/>
  <c r="AH19" i="16"/>
  <c r="AJ19" i="16" s="1"/>
  <c r="AP72" i="18"/>
  <c r="AR72" i="18" s="1"/>
  <c r="AP18" i="18"/>
  <c r="AR18" i="18" s="1"/>
  <c r="AP18" i="15"/>
  <c r="AR18" i="15" s="1"/>
  <c r="AP72" i="15"/>
  <c r="AR72" i="15" s="1"/>
  <c r="AH74" i="18"/>
  <c r="AJ74" i="18" s="1"/>
  <c r="AH20" i="18"/>
  <c r="AJ20" i="18" s="1"/>
  <c r="AH20" i="15"/>
  <c r="AJ20" i="15" s="1"/>
  <c r="AH74" i="15"/>
  <c r="AJ74" i="15" s="1"/>
  <c r="AD18" i="19"/>
  <c r="AF18" i="19" s="1"/>
  <c r="AD72" i="16"/>
  <c r="AF72" i="16" s="1"/>
  <c r="AD72" i="19"/>
  <c r="AF72" i="19" s="1"/>
  <c r="AD18" i="16"/>
  <c r="AF18" i="16" s="1"/>
  <c r="V21" i="19"/>
  <c r="X21" i="19" s="1"/>
  <c r="V75" i="19"/>
  <c r="X75" i="19" s="1"/>
  <c r="V75" i="16"/>
  <c r="X75" i="16" s="1"/>
  <c r="V21" i="16"/>
  <c r="X21" i="16" s="1"/>
  <c r="AD73" i="19"/>
  <c r="AF73" i="19" s="1"/>
  <c r="AD73" i="16"/>
  <c r="AF73" i="16" s="1"/>
  <c r="AD19" i="19"/>
  <c r="AF19" i="19" s="1"/>
  <c r="AD19" i="16"/>
  <c r="AF19" i="16" s="1"/>
  <c r="AP75" i="18"/>
  <c r="AR75" i="18" s="1"/>
  <c r="AP21" i="18"/>
  <c r="AR21" i="18" s="1"/>
  <c r="AP21" i="15"/>
  <c r="AR21" i="15" s="1"/>
  <c r="AP75" i="15"/>
  <c r="AR75" i="15" s="1"/>
  <c r="S54" i="2"/>
  <c r="S29" i="2"/>
  <c r="T68" i="15"/>
  <c r="T68" i="18"/>
  <c r="T14" i="18"/>
  <c r="T14" i="15"/>
  <c r="D22" i="16" l="1"/>
  <c r="T22" i="18"/>
  <c r="T76" i="18"/>
  <c r="AG12" i="23" s="1"/>
  <c r="R79" i="18"/>
  <c r="T79" i="18" s="1"/>
  <c r="R79" i="15"/>
  <c r="T79" i="15" s="1"/>
  <c r="D76" i="16"/>
  <c r="AB29" i="2"/>
  <c r="AB54" i="2"/>
  <c r="H68" i="19"/>
  <c r="H76" i="19" s="1"/>
  <c r="H14" i="19"/>
  <c r="H22" i="19" s="1"/>
  <c r="H68" i="16"/>
  <c r="H76" i="16" s="1"/>
  <c r="H14" i="16"/>
  <c r="H22" i="16" s="1"/>
  <c r="B79" i="16"/>
  <c r="D79" i="16" s="1"/>
  <c r="B79" i="19"/>
  <c r="D79" i="19" s="1"/>
  <c r="T22" i="15"/>
  <c r="S25" i="18"/>
  <c r="T25" i="18" s="1"/>
  <c r="S26" i="18"/>
  <c r="T26" i="18" s="1"/>
  <c r="W12" i="23"/>
  <c r="T29" i="2"/>
  <c r="T54" i="2"/>
  <c r="X68" i="15"/>
  <c r="X76" i="15" s="1"/>
  <c r="X14" i="18"/>
  <c r="X22" i="18" s="1"/>
  <c r="X68" i="18"/>
  <c r="X76" i="18" s="1"/>
  <c r="X14" i="15"/>
  <c r="X22" i="15" s="1"/>
  <c r="C25" i="16"/>
  <c r="D25" i="16" s="1"/>
  <c r="C26" i="16"/>
  <c r="D26" i="16" s="1"/>
  <c r="D8" i="23"/>
  <c r="S80" i="18"/>
  <c r="D22" i="19"/>
  <c r="T76" i="15"/>
  <c r="D76" i="19"/>
  <c r="D44" i="16" l="1"/>
  <c r="C47" i="16" s="1"/>
  <c r="G25" i="19"/>
  <c r="H25" i="19" s="1"/>
  <c r="X9" i="23"/>
  <c r="G26" i="19"/>
  <c r="H26" i="19" s="1"/>
  <c r="W25" i="15"/>
  <c r="X25" i="15" s="1"/>
  <c r="C13" i="23"/>
  <c r="W26" i="15"/>
  <c r="X26" i="15" s="1"/>
  <c r="G80" i="19"/>
  <c r="AH9" i="23"/>
  <c r="S80" i="15"/>
  <c r="M12" i="23"/>
  <c r="T44" i="18"/>
  <c r="F79" i="19"/>
  <c r="H79" i="19" s="1"/>
  <c r="F79" i="16"/>
  <c r="H79" i="16" s="1"/>
  <c r="W80" i="18"/>
  <c r="AG13" i="23"/>
  <c r="X8" i="23"/>
  <c r="C25" i="19"/>
  <c r="D25" i="19" s="1"/>
  <c r="C26" i="19"/>
  <c r="D26" i="19" s="1"/>
  <c r="W25" i="18"/>
  <c r="X25" i="18" s="1"/>
  <c r="W13" i="23"/>
  <c r="W26" i="18"/>
  <c r="X26" i="18" s="1"/>
  <c r="S25" i="15"/>
  <c r="T25" i="15" s="1"/>
  <c r="C12" i="23"/>
  <c r="S26" i="15"/>
  <c r="T26" i="15" s="1"/>
  <c r="AC29" i="2"/>
  <c r="AC54" i="2"/>
  <c r="L14" i="19"/>
  <c r="L22" i="19" s="1"/>
  <c r="L68" i="19"/>
  <c r="L76" i="19" s="1"/>
  <c r="L14" i="16"/>
  <c r="L22" i="16" s="1"/>
  <c r="L68" i="16"/>
  <c r="L76" i="16" s="1"/>
  <c r="G80" i="16"/>
  <c r="N9" i="23"/>
  <c r="C80" i="19"/>
  <c r="AH8" i="23"/>
  <c r="W80" i="15"/>
  <c r="M13" i="23"/>
  <c r="C80" i="16"/>
  <c r="N8" i="23"/>
  <c r="V79" i="15"/>
  <c r="X79" i="15" s="1"/>
  <c r="V79" i="18"/>
  <c r="X79" i="18" s="1"/>
  <c r="U29" i="2"/>
  <c r="U54" i="2"/>
  <c r="AB68" i="18"/>
  <c r="AB76" i="18" s="1"/>
  <c r="AB14" i="18"/>
  <c r="AB22" i="18" s="1"/>
  <c r="AB68" i="15"/>
  <c r="AB76" i="15" s="1"/>
  <c r="AB14" i="15"/>
  <c r="AB22" i="15" s="1"/>
  <c r="G25" i="16"/>
  <c r="H25" i="16" s="1"/>
  <c r="D9" i="23"/>
  <c r="G26" i="16"/>
  <c r="H26" i="16" s="1"/>
  <c r="T44" i="15" l="1"/>
  <c r="S47" i="15" s="1"/>
  <c r="H44" i="16"/>
  <c r="G47" i="16" s="1"/>
  <c r="H44" i="19"/>
  <c r="G47" i="19" s="1"/>
  <c r="X44" i="18"/>
  <c r="W47" i="18" s="1"/>
  <c r="X47" i="18" s="1"/>
  <c r="G48" i="16"/>
  <c r="H47" i="16"/>
  <c r="H55" i="16" s="1"/>
  <c r="J79" i="19"/>
  <c r="L79" i="19" s="1"/>
  <c r="J79" i="16"/>
  <c r="L79" i="16" s="1"/>
  <c r="AD29" i="2"/>
  <c r="AD54" i="2"/>
  <c r="P68" i="16"/>
  <c r="P76" i="16" s="1"/>
  <c r="P68" i="19"/>
  <c r="P76" i="19" s="1"/>
  <c r="P14" i="19"/>
  <c r="P22" i="19" s="1"/>
  <c r="P14" i="16"/>
  <c r="P22" i="16" s="1"/>
  <c r="S47" i="18"/>
  <c r="X44" i="15"/>
  <c r="W47" i="15" s="1"/>
  <c r="AA25" i="15"/>
  <c r="AB25" i="15" s="1"/>
  <c r="AA26" i="15"/>
  <c r="AB26" i="15" s="1"/>
  <c r="C14" i="23"/>
  <c r="D44" i="19"/>
  <c r="C47" i="19" s="1"/>
  <c r="AA80" i="15"/>
  <c r="M14" i="23"/>
  <c r="AA25" i="18"/>
  <c r="AB25" i="18" s="1"/>
  <c r="W14" i="23"/>
  <c r="AA26" i="18"/>
  <c r="AB26" i="18" s="1"/>
  <c r="K25" i="19"/>
  <c r="L25" i="19" s="1"/>
  <c r="X10" i="23"/>
  <c r="K26" i="19"/>
  <c r="L26" i="19" s="1"/>
  <c r="K80" i="16"/>
  <c r="N10" i="23"/>
  <c r="S48" i="15"/>
  <c r="T47" i="15"/>
  <c r="T55" i="15" s="1"/>
  <c r="K25" i="16"/>
  <c r="L25" i="16" s="1"/>
  <c r="D10" i="23"/>
  <c r="K26" i="16"/>
  <c r="L26" i="16" s="1"/>
  <c r="G48" i="19"/>
  <c r="H47" i="19"/>
  <c r="H55" i="19" s="1"/>
  <c r="R38" i="4" s="1"/>
  <c r="AA80" i="18"/>
  <c r="AG14" i="23"/>
  <c r="Z79" i="18"/>
  <c r="AB79" i="18" s="1"/>
  <c r="Z79" i="15"/>
  <c r="AB79" i="15" s="1"/>
  <c r="V29" i="2"/>
  <c r="V54" i="2"/>
  <c r="AF68" i="18"/>
  <c r="AF76" i="18" s="1"/>
  <c r="AF14" i="18"/>
  <c r="AF22" i="18" s="1"/>
  <c r="AF14" i="15"/>
  <c r="AF22" i="15" s="1"/>
  <c r="AF68" i="15"/>
  <c r="AF76" i="15" s="1"/>
  <c r="K80" i="19"/>
  <c r="AH10" i="23"/>
  <c r="C48" i="16"/>
  <c r="D47" i="16"/>
  <c r="W48" i="18" l="1"/>
  <c r="AB44" i="18"/>
  <c r="AA47" i="18" s="1"/>
  <c r="AA48" i="18" s="1"/>
  <c r="AB44" i="15"/>
  <c r="AA47" i="15" s="1"/>
  <c r="AA48" i="15" s="1"/>
  <c r="AC9" i="23"/>
  <c r="R12" i="4"/>
  <c r="AE80" i="15"/>
  <c r="M15" i="23"/>
  <c r="I9" i="23"/>
  <c r="D12" i="4"/>
  <c r="X55" i="18"/>
  <c r="Q42" i="4" s="1"/>
  <c r="O80" i="16"/>
  <c r="N11" i="23"/>
  <c r="W49" i="18"/>
  <c r="X48" i="18"/>
  <c r="N79" i="19"/>
  <c r="P79" i="19" s="1"/>
  <c r="N79" i="16"/>
  <c r="P79" i="16" s="1"/>
  <c r="W48" i="15"/>
  <c r="X47" i="15"/>
  <c r="X55" i="15" s="1"/>
  <c r="AE29" i="2"/>
  <c r="AE54" i="2"/>
  <c r="T14" i="16"/>
  <c r="T22" i="16" s="1"/>
  <c r="T14" i="19"/>
  <c r="T22" i="19" s="1"/>
  <c r="T68" i="16"/>
  <c r="T76" i="16" s="1"/>
  <c r="T68" i="19"/>
  <c r="T76" i="19" s="1"/>
  <c r="AE25" i="15"/>
  <c r="AF25" i="15" s="1"/>
  <c r="AE26" i="15"/>
  <c r="AF26" i="15" s="1"/>
  <c r="C15" i="23"/>
  <c r="L44" i="16"/>
  <c r="K47" i="16" s="1"/>
  <c r="C15" i="4"/>
  <c r="H12" i="23"/>
  <c r="L44" i="19"/>
  <c r="G49" i="19"/>
  <c r="H48" i="19"/>
  <c r="AE25" i="18"/>
  <c r="AF25" i="18" s="1"/>
  <c r="W15" i="23"/>
  <c r="AE26" i="18"/>
  <c r="AF26" i="18" s="1"/>
  <c r="AE80" i="18"/>
  <c r="AG15" i="23"/>
  <c r="C49" i="16"/>
  <c r="D48" i="16"/>
  <c r="AD79" i="18"/>
  <c r="AF79" i="18" s="1"/>
  <c r="AD79" i="15"/>
  <c r="AF79" i="15" s="1"/>
  <c r="S49" i="15"/>
  <c r="T48" i="15"/>
  <c r="S48" i="18"/>
  <c r="T47" i="18"/>
  <c r="G49" i="16"/>
  <c r="H48" i="16"/>
  <c r="W29" i="2"/>
  <c r="W54" i="2"/>
  <c r="AJ14" i="15"/>
  <c r="AJ22" i="15" s="1"/>
  <c r="AJ14" i="18"/>
  <c r="AJ22" i="18" s="1"/>
  <c r="AJ68" i="18"/>
  <c r="AJ76" i="18" s="1"/>
  <c r="AJ68" i="15"/>
  <c r="AJ76" i="15" s="1"/>
  <c r="C48" i="19"/>
  <c r="D47" i="19"/>
  <c r="O25" i="16"/>
  <c r="P25" i="16" s="1"/>
  <c r="D11" i="23"/>
  <c r="O26" i="16"/>
  <c r="P26" i="16" s="1"/>
  <c r="O80" i="19"/>
  <c r="AH11" i="23"/>
  <c r="O25" i="19"/>
  <c r="P25" i="19" s="1"/>
  <c r="X11" i="23"/>
  <c r="O26" i="19"/>
  <c r="P26" i="19" s="1"/>
  <c r="AB47" i="15" l="1"/>
  <c r="AB55" i="15" s="1"/>
  <c r="H14" i="23" s="1"/>
  <c r="AB47" i="18"/>
  <c r="AB55" i="18" s="1"/>
  <c r="Q43" i="4" s="1"/>
  <c r="P44" i="16"/>
  <c r="O47" i="16" s="1"/>
  <c r="P47" i="16" s="1"/>
  <c r="AF44" i="18"/>
  <c r="AE47" i="18" s="1"/>
  <c r="AE48" i="18" s="1"/>
  <c r="AF44" i="15"/>
  <c r="AE47" i="15" s="1"/>
  <c r="AF47" i="15" s="1"/>
  <c r="AF55" i="15" s="1"/>
  <c r="P44" i="19"/>
  <c r="O47" i="19" s="1"/>
  <c r="P47" i="19" s="1"/>
  <c r="AI25" i="15"/>
  <c r="AJ25" i="15" s="1"/>
  <c r="AI26" i="15"/>
  <c r="AJ26" i="15" s="1"/>
  <c r="C16" i="23"/>
  <c r="S49" i="18"/>
  <c r="T48" i="18"/>
  <c r="S80" i="19"/>
  <c r="AH12" i="23"/>
  <c r="C17" i="4"/>
  <c r="AI25" i="18"/>
  <c r="AJ25" i="18" s="1"/>
  <c r="W16" i="23"/>
  <c r="AI26" i="18"/>
  <c r="AJ26" i="18" s="1"/>
  <c r="W49" i="15"/>
  <c r="X48" i="15"/>
  <c r="AH79" i="15"/>
  <c r="AJ79" i="15" s="1"/>
  <c r="AH79" i="18"/>
  <c r="AJ79" i="18" s="1"/>
  <c r="S80" i="16"/>
  <c r="N12" i="23"/>
  <c r="AA49" i="15"/>
  <c r="AB48" i="15"/>
  <c r="X54" i="2"/>
  <c r="X29" i="2"/>
  <c r="AN14" i="15"/>
  <c r="AN22" i="15" s="1"/>
  <c r="AN68" i="18"/>
  <c r="AN76" i="18" s="1"/>
  <c r="AN14" i="18"/>
  <c r="AN22" i="18" s="1"/>
  <c r="AN68" i="15"/>
  <c r="AN76" i="15" s="1"/>
  <c r="C50" i="16"/>
  <c r="D49" i="16"/>
  <c r="G50" i="19"/>
  <c r="H49" i="19"/>
  <c r="K48" i="16"/>
  <c r="L47" i="16"/>
  <c r="S25" i="19"/>
  <c r="T25" i="19" s="1"/>
  <c r="X12" i="23"/>
  <c r="S26" i="19"/>
  <c r="T26" i="19" s="1"/>
  <c r="K47" i="19"/>
  <c r="S25" i="16"/>
  <c r="T25" i="16" s="1"/>
  <c r="D12" i="23"/>
  <c r="S26" i="16"/>
  <c r="T26" i="16" s="1"/>
  <c r="W50" i="18"/>
  <c r="X49" i="18"/>
  <c r="G50" i="16"/>
  <c r="H49" i="16"/>
  <c r="S50" i="15"/>
  <c r="T49" i="15"/>
  <c r="R79" i="16"/>
  <c r="T79" i="16" s="1"/>
  <c r="R79" i="19"/>
  <c r="T79" i="19" s="1"/>
  <c r="AA49" i="18"/>
  <c r="AB48" i="18"/>
  <c r="C49" i="19"/>
  <c r="D48" i="19"/>
  <c r="AI80" i="15"/>
  <c r="M16" i="23"/>
  <c r="AF54" i="2"/>
  <c r="X14" i="16"/>
  <c r="X22" i="16" s="1"/>
  <c r="X68" i="16"/>
  <c r="X76" i="16" s="1"/>
  <c r="X14" i="19"/>
  <c r="X22" i="19" s="1"/>
  <c r="X68" i="19"/>
  <c r="X76" i="19" s="1"/>
  <c r="T55" i="18"/>
  <c r="Q41" i="4" s="1"/>
  <c r="O48" i="16"/>
  <c r="AI80" i="18"/>
  <c r="AG16" i="23"/>
  <c r="H13" i="23"/>
  <c r="C16" i="4"/>
  <c r="Q16" i="4"/>
  <c r="AB13" i="23"/>
  <c r="Q17" i="4" l="1"/>
  <c r="AB14" i="23"/>
  <c r="AE48" i="15"/>
  <c r="AF48" i="15" s="1"/>
  <c r="AF47" i="18"/>
  <c r="AF55" i="18" s="1"/>
  <c r="Q44" i="4" s="1"/>
  <c r="O48" i="19"/>
  <c r="P48" i="19" s="1"/>
  <c r="T44" i="16"/>
  <c r="S47" i="16" s="1"/>
  <c r="T47" i="16" s="1"/>
  <c r="AJ44" i="18"/>
  <c r="AI47" i="18" s="1"/>
  <c r="AJ47" i="18" s="1"/>
  <c r="AJ44" i="15"/>
  <c r="AI47" i="15" s="1"/>
  <c r="AJ47" i="15" s="1"/>
  <c r="AJ55" i="15" s="1"/>
  <c r="AG54" i="2"/>
  <c r="AB14" i="19"/>
  <c r="AB22" i="19" s="1"/>
  <c r="AB68" i="16"/>
  <c r="AB76" i="16" s="1"/>
  <c r="AB14" i="16"/>
  <c r="AB22" i="16" s="1"/>
  <c r="AB68" i="19"/>
  <c r="AB76" i="19" s="1"/>
  <c r="C50" i="19"/>
  <c r="D49" i="19"/>
  <c r="S51" i="15"/>
  <c r="T50" i="15"/>
  <c r="K49" i="16"/>
  <c r="L48" i="16"/>
  <c r="AM25" i="18"/>
  <c r="AN25" i="18" s="1"/>
  <c r="AM26" i="18"/>
  <c r="AN26" i="18" s="1"/>
  <c r="W17" i="23"/>
  <c r="AA50" i="15"/>
  <c r="AB49" i="15"/>
  <c r="AB12" i="23"/>
  <c r="Q15" i="4"/>
  <c r="AM80" i="18"/>
  <c r="AG17" i="23"/>
  <c r="AA50" i="18"/>
  <c r="AB49" i="18"/>
  <c r="G51" i="16"/>
  <c r="H50" i="16"/>
  <c r="K48" i="19"/>
  <c r="L47" i="19"/>
  <c r="G51" i="19"/>
  <c r="H50" i="19"/>
  <c r="AM25" i="15"/>
  <c r="AN25" i="15" s="1"/>
  <c r="AM26" i="15"/>
  <c r="AN26" i="15" s="1"/>
  <c r="C17" i="23"/>
  <c r="S50" i="18"/>
  <c r="T49" i="18"/>
  <c r="V79" i="19"/>
  <c r="X79" i="19" s="1"/>
  <c r="V79" i="16"/>
  <c r="X79" i="16" s="1"/>
  <c r="W51" i="18"/>
  <c r="X50" i="18"/>
  <c r="W80" i="19"/>
  <c r="AH13" i="23"/>
  <c r="Y29" i="2"/>
  <c r="Y54" i="2"/>
  <c r="AR14" i="15"/>
  <c r="AR22" i="15" s="1"/>
  <c r="AR14" i="18"/>
  <c r="AR22" i="18" s="1"/>
  <c r="AR68" i="18"/>
  <c r="AR76" i="18" s="1"/>
  <c r="AR68" i="15"/>
  <c r="AR76" i="15" s="1"/>
  <c r="P55" i="16"/>
  <c r="O49" i="16"/>
  <c r="P48" i="16"/>
  <c r="W25" i="19"/>
  <c r="X25" i="19" s="1"/>
  <c r="X13" i="23"/>
  <c r="W26" i="19"/>
  <c r="X26" i="19" s="1"/>
  <c r="C51" i="16"/>
  <c r="D50" i="16"/>
  <c r="AL79" i="15"/>
  <c r="AN79" i="15" s="1"/>
  <c r="AL79" i="18"/>
  <c r="AN79" i="18" s="1"/>
  <c r="W50" i="15"/>
  <c r="X49" i="15"/>
  <c r="AM80" i="15"/>
  <c r="M17" i="23"/>
  <c r="C18" i="4"/>
  <c r="H15" i="23"/>
  <c r="P55" i="19"/>
  <c r="R40" i="4" s="1"/>
  <c r="L55" i="16"/>
  <c r="W80" i="16"/>
  <c r="N13" i="23"/>
  <c r="W25" i="16"/>
  <c r="X25" i="16" s="1"/>
  <c r="W26" i="16"/>
  <c r="X26" i="16" s="1"/>
  <c r="D13" i="23"/>
  <c r="T44" i="19"/>
  <c r="AE49" i="18"/>
  <c r="AF48" i="18"/>
  <c r="AB15" i="23" l="1"/>
  <c r="O49" i="19"/>
  <c r="O50" i="19" s="1"/>
  <c r="AE49" i="15"/>
  <c r="Q18" i="4"/>
  <c r="S48" i="16"/>
  <c r="AI48" i="15"/>
  <c r="AJ48" i="15" s="1"/>
  <c r="AI48" i="18"/>
  <c r="AJ48" i="18" s="1"/>
  <c r="X44" i="16"/>
  <c r="W47" i="16" s="1"/>
  <c r="W48" i="16" s="1"/>
  <c r="AN44" i="15"/>
  <c r="AM47" i="15" s="1"/>
  <c r="AN47" i="15" s="1"/>
  <c r="AN55" i="15" s="1"/>
  <c r="C52" i="16"/>
  <c r="D52" i="16" s="1"/>
  <c r="D51" i="16"/>
  <c r="AQ80" i="18"/>
  <c r="AG18" i="23"/>
  <c r="AA51" i="18"/>
  <c r="AB50" i="18"/>
  <c r="S52" i="15"/>
  <c r="T52" i="15" s="1"/>
  <c r="T51" i="15"/>
  <c r="AA25" i="19"/>
  <c r="AB25" i="19" s="1"/>
  <c r="X14" i="23"/>
  <c r="AA26" i="19"/>
  <c r="AB26" i="19" s="1"/>
  <c r="X44" i="19"/>
  <c r="AQ25" i="18"/>
  <c r="AR25" i="18" s="1"/>
  <c r="W18" i="23"/>
  <c r="AQ26" i="18"/>
  <c r="AR26" i="18" s="1"/>
  <c r="Z79" i="16"/>
  <c r="AB79" i="16" s="1"/>
  <c r="Z79" i="19"/>
  <c r="AB79" i="19" s="1"/>
  <c r="AJ55" i="18"/>
  <c r="Q45" i="4" s="1"/>
  <c r="AN44" i="18"/>
  <c r="AQ25" i="15"/>
  <c r="AR25" i="15" s="1"/>
  <c r="AQ26" i="15"/>
  <c r="AR26" i="15" s="1"/>
  <c r="C18" i="23"/>
  <c r="G52" i="19"/>
  <c r="H52" i="19" s="1"/>
  <c r="H51" i="19"/>
  <c r="AH54" i="2"/>
  <c r="AH29" i="2"/>
  <c r="AF14" i="16"/>
  <c r="AF22" i="16" s="1"/>
  <c r="AF14" i="19"/>
  <c r="AF22" i="19" s="1"/>
  <c r="AF68" i="16"/>
  <c r="AF76" i="16" s="1"/>
  <c r="AF68" i="19"/>
  <c r="AF76" i="19" s="1"/>
  <c r="AE50" i="18"/>
  <c r="AF49" i="18"/>
  <c r="AC11" i="23"/>
  <c r="R14" i="4"/>
  <c r="AP79" i="18"/>
  <c r="AR79" i="18" s="1"/>
  <c r="AP79" i="15"/>
  <c r="AR79" i="15" s="1"/>
  <c r="S51" i="18"/>
  <c r="T50" i="18"/>
  <c r="L55" i="19"/>
  <c r="R39" i="4" s="1"/>
  <c r="D13" i="4"/>
  <c r="I10" i="23"/>
  <c r="W51" i="15"/>
  <c r="X50" i="15"/>
  <c r="O50" i="16"/>
  <c r="P49" i="16"/>
  <c r="Z54" i="2"/>
  <c r="AV14" i="18"/>
  <c r="AV22" i="18" s="1"/>
  <c r="AV68" i="15"/>
  <c r="AV76" i="15" s="1"/>
  <c r="AV68" i="18"/>
  <c r="AV76" i="18" s="1"/>
  <c r="AV14" i="15"/>
  <c r="AV22" i="15" s="1"/>
  <c r="K49" i="19"/>
  <c r="L48" i="19"/>
  <c r="C51" i="19"/>
  <c r="D50" i="19"/>
  <c r="S47" i="19"/>
  <c r="AE50" i="15"/>
  <c r="AF49" i="15"/>
  <c r="D14" i="4"/>
  <c r="I11" i="23"/>
  <c r="W52" i="18"/>
  <c r="X52" i="18" s="1"/>
  <c r="X51" i="18"/>
  <c r="T55" i="16"/>
  <c r="K50" i="16"/>
  <c r="L49" i="16"/>
  <c r="AA80" i="19"/>
  <c r="AH14" i="23"/>
  <c r="G52" i="16"/>
  <c r="H52" i="16" s="1"/>
  <c r="H51" i="16"/>
  <c r="S49" i="16"/>
  <c r="T48" i="16"/>
  <c r="AA25" i="16"/>
  <c r="AB25" i="16" s="1"/>
  <c r="AA26" i="16"/>
  <c r="AB26" i="16" s="1"/>
  <c r="D14" i="23"/>
  <c r="H16" i="23"/>
  <c r="C19" i="4"/>
  <c r="AQ80" i="15"/>
  <c r="M18" i="23"/>
  <c r="AA51" i="15"/>
  <c r="AB50" i="15"/>
  <c r="AA80" i="16"/>
  <c r="N14" i="23"/>
  <c r="P49" i="19" l="1"/>
  <c r="AI49" i="18"/>
  <c r="AI50" i="18" s="1"/>
  <c r="AI49" i="15"/>
  <c r="X47" i="16"/>
  <c r="X55" i="16" s="1"/>
  <c r="AM48" i="15"/>
  <c r="AN48" i="15" s="1"/>
  <c r="AR44" i="18"/>
  <c r="AQ47" i="18" s="1"/>
  <c r="AQ48" i="18" s="1"/>
  <c r="AB44" i="19"/>
  <c r="AA47" i="19" s="1"/>
  <c r="AB47" i="19" s="1"/>
  <c r="AB55" i="19" s="1"/>
  <c r="R43" i="4" s="1"/>
  <c r="X53" i="18"/>
  <c r="AR44" i="15"/>
  <c r="AQ47" i="15" s="1"/>
  <c r="AR47" i="15" s="1"/>
  <c r="AR55" i="15" s="1"/>
  <c r="D53" i="16"/>
  <c r="D55" i="16" s="1"/>
  <c r="D11" i="4" s="1"/>
  <c r="AE80" i="19"/>
  <c r="AH15" i="23"/>
  <c r="W47" i="19"/>
  <c r="C52" i="19"/>
  <c r="D52" i="19" s="1"/>
  <c r="D51" i="19"/>
  <c r="O51" i="16"/>
  <c r="P50" i="16"/>
  <c r="AE80" i="16"/>
  <c r="N15" i="23"/>
  <c r="AT79" i="15"/>
  <c r="AV79" i="15" s="1"/>
  <c r="AT79" i="18"/>
  <c r="AV79" i="18" s="1"/>
  <c r="AE51" i="18"/>
  <c r="AF50" i="18"/>
  <c r="AB44" i="16"/>
  <c r="AJ49" i="18"/>
  <c r="K50" i="19"/>
  <c r="L49" i="19"/>
  <c r="AE25" i="19"/>
  <c r="AF25" i="19" s="1"/>
  <c r="X15" i="23"/>
  <c r="AE26" i="19"/>
  <c r="AF26" i="19" s="1"/>
  <c r="AI50" i="15"/>
  <c r="AJ49" i="15"/>
  <c r="O51" i="19"/>
  <c r="P50" i="19"/>
  <c r="H53" i="16"/>
  <c r="AU25" i="15"/>
  <c r="AV25" i="15" s="1"/>
  <c r="C19" i="23"/>
  <c r="AU26" i="15"/>
  <c r="AV26" i="15" s="1"/>
  <c r="AE25" i="16"/>
  <c r="AF25" i="16" s="1"/>
  <c r="AE26" i="16"/>
  <c r="AF26" i="16" s="1"/>
  <c r="D15" i="23"/>
  <c r="K51" i="16"/>
  <c r="L50" i="16"/>
  <c r="D15" i="4"/>
  <c r="I12" i="23"/>
  <c r="S50" i="16"/>
  <c r="T49" i="16"/>
  <c r="W49" i="16"/>
  <c r="X48" i="16"/>
  <c r="AU80" i="18"/>
  <c r="AG19" i="23"/>
  <c r="R13" i="4"/>
  <c r="AC10" i="23"/>
  <c r="AI54" i="2"/>
  <c r="AI29" i="2"/>
  <c r="AJ14" i="16"/>
  <c r="AJ22" i="16" s="1"/>
  <c r="AJ68" i="16"/>
  <c r="AJ76" i="16" s="1"/>
  <c r="AJ68" i="19"/>
  <c r="AJ76" i="19" s="1"/>
  <c r="AJ14" i="19"/>
  <c r="AJ22" i="19" s="1"/>
  <c r="S52" i="18"/>
  <c r="T52" i="18" s="1"/>
  <c r="T51" i="18"/>
  <c r="AE51" i="15"/>
  <c r="AF50" i="15"/>
  <c r="AU80" i="15"/>
  <c r="M19" i="23"/>
  <c r="W52" i="15"/>
  <c r="X52" i="15" s="1"/>
  <c r="X51" i="15"/>
  <c r="AD79" i="19"/>
  <c r="AF79" i="19" s="1"/>
  <c r="AD79" i="16"/>
  <c r="AF79" i="16" s="1"/>
  <c r="AM47" i="18"/>
  <c r="S48" i="19"/>
  <c r="T47" i="19"/>
  <c r="AU25" i="18"/>
  <c r="AV25" i="18" s="1"/>
  <c r="W19" i="23"/>
  <c r="AU26" i="18"/>
  <c r="AV26" i="18" s="1"/>
  <c r="H53" i="19"/>
  <c r="Q19" i="4"/>
  <c r="AB16" i="23"/>
  <c r="AA52" i="18"/>
  <c r="AB52" i="18" s="1"/>
  <c r="AB51" i="18"/>
  <c r="AA52" i="15"/>
  <c r="AB52" i="15" s="1"/>
  <c r="AB51" i="15"/>
  <c r="H17" i="23"/>
  <c r="C20" i="4"/>
  <c r="AM49" i="15" l="1"/>
  <c r="I8" i="23"/>
  <c r="AR47" i="18"/>
  <c r="AR55" i="18" s="1"/>
  <c r="Q47" i="4" s="1"/>
  <c r="AA48" i="19"/>
  <c r="AB48" i="19" s="1"/>
  <c r="AQ48" i="15"/>
  <c r="AR48" i="15" s="1"/>
  <c r="AF44" i="19"/>
  <c r="AE47" i="19" s="1"/>
  <c r="AE48" i="19" s="1"/>
  <c r="AB53" i="18"/>
  <c r="AV44" i="18"/>
  <c r="AU47" i="18" s="1"/>
  <c r="AU48" i="18" s="1"/>
  <c r="D53" i="19"/>
  <c r="D55" i="19" s="1"/>
  <c r="R37" i="4" s="1"/>
  <c r="AH79" i="16"/>
  <c r="AJ79" i="16" s="1"/>
  <c r="AH79" i="19"/>
  <c r="AJ79" i="19" s="1"/>
  <c r="AI51" i="15"/>
  <c r="AJ50" i="15"/>
  <c r="AQ49" i="18"/>
  <c r="AR48" i="18"/>
  <c r="D16" i="4"/>
  <c r="I13" i="23"/>
  <c r="T53" i="18"/>
  <c r="W50" i="16"/>
  <c r="X49" i="16"/>
  <c r="W48" i="19"/>
  <c r="X47" i="19"/>
  <c r="T55" i="19"/>
  <c r="R41" i="4" s="1"/>
  <c r="AV44" i="15"/>
  <c r="AU47" i="15" s="1"/>
  <c r="AA47" i="16"/>
  <c r="AE52" i="18"/>
  <c r="AF52" i="18" s="1"/>
  <c r="AF51" i="18"/>
  <c r="S49" i="19"/>
  <c r="T48" i="19"/>
  <c r="AE52" i="15"/>
  <c r="AF52" i="15" s="1"/>
  <c r="AF51" i="15"/>
  <c r="AI25" i="19"/>
  <c r="AJ25" i="19" s="1"/>
  <c r="X16" i="23"/>
  <c r="AI26" i="19"/>
  <c r="AJ26" i="19" s="1"/>
  <c r="S51" i="16"/>
  <c r="T50" i="16"/>
  <c r="H18" i="23"/>
  <c r="C21" i="4"/>
  <c r="K51" i="19"/>
  <c r="L50" i="19"/>
  <c r="AI80" i="19"/>
  <c r="AH16" i="23"/>
  <c r="AI80" i="16"/>
  <c r="N16" i="23"/>
  <c r="K52" i="16"/>
  <c r="L52" i="16" s="1"/>
  <c r="L51" i="16"/>
  <c r="AF44" i="16"/>
  <c r="AE47" i="16" s="1"/>
  <c r="AI51" i="18"/>
  <c r="AJ50" i="18"/>
  <c r="O52" i="16"/>
  <c r="P52" i="16" s="1"/>
  <c r="P51" i="16"/>
  <c r="AM48" i="18"/>
  <c r="AN47" i="18"/>
  <c r="AI25" i="16"/>
  <c r="AJ25" i="16" s="1"/>
  <c r="AI26" i="16"/>
  <c r="AJ26" i="16" s="1"/>
  <c r="D16" i="23"/>
  <c r="AC14" i="23"/>
  <c r="R17" i="4"/>
  <c r="O52" i="19"/>
  <c r="P52" i="19" s="1"/>
  <c r="P51" i="19"/>
  <c r="AJ29" i="2"/>
  <c r="AJ54" i="2"/>
  <c r="AN68" i="19"/>
  <c r="AN76" i="19" s="1"/>
  <c r="AN68" i="16"/>
  <c r="AN76" i="16" s="1"/>
  <c r="AN14" i="16"/>
  <c r="AN22" i="16" s="1"/>
  <c r="AN14" i="19"/>
  <c r="AN22" i="19" s="1"/>
  <c r="AM50" i="15"/>
  <c r="AN49" i="15"/>
  <c r="AA49" i="19" l="1"/>
  <c r="AC8" i="23"/>
  <c r="R11" i="4"/>
  <c r="AQ49" i="15"/>
  <c r="AR49" i="15" s="1"/>
  <c r="AF47" i="19"/>
  <c r="AF55" i="19" s="1"/>
  <c r="R44" i="4" s="1"/>
  <c r="AV47" i="18"/>
  <c r="AV55" i="18" s="1"/>
  <c r="Q48" i="4" s="1"/>
  <c r="L53" i="16"/>
  <c r="AF53" i="18"/>
  <c r="AM80" i="19"/>
  <c r="AH17" i="23"/>
  <c r="P53" i="19"/>
  <c r="AM49" i="18"/>
  <c r="AN48" i="18"/>
  <c r="S50" i="19"/>
  <c r="T49" i="19"/>
  <c r="AI52" i="15"/>
  <c r="AJ52" i="15" s="1"/>
  <c r="AJ51" i="15"/>
  <c r="AM51" i="15"/>
  <c r="AN50" i="15"/>
  <c r="AL79" i="19"/>
  <c r="AN79" i="19" s="1"/>
  <c r="AL79" i="16"/>
  <c r="AN79" i="16" s="1"/>
  <c r="AI52" i="18"/>
  <c r="AJ52" i="18" s="1"/>
  <c r="AJ51" i="18"/>
  <c r="S52" i="16"/>
  <c r="T52" i="16" s="1"/>
  <c r="T51" i="16"/>
  <c r="AU49" i="18"/>
  <c r="AV48" i="18"/>
  <c r="W51" i="16"/>
  <c r="X50" i="16"/>
  <c r="AN55" i="18"/>
  <c r="Q46" i="4" s="1"/>
  <c r="X55" i="19"/>
  <c r="R42" i="4" s="1"/>
  <c r="AK29" i="2"/>
  <c r="AK54" i="2"/>
  <c r="AR68" i="16"/>
  <c r="AR76" i="16" s="1"/>
  <c r="AR14" i="19"/>
  <c r="AR22" i="19" s="1"/>
  <c r="AR68" i="19"/>
  <c r="AR76" i="19" s="1"/>
  <c r="AR14" i="16"/>
  <c r="AR22" i="16" s="1"/>
  <c r="P53" i="16"/>
  <c r="K52" i="19"/>
  <c r="L52" i="19" s="1"/>
  <c r="L51" i="19"/>
  <c r="AA48" i="16"/>
  <c r="AB47" i="16"/>
  <c r="R15" i="4"/>
  <c r="AC12" i="23"/>
  <c r="W49" i="19"/>
  <c r="X48" i="19"/>
  <c r="AQ50" i="18"/>
  <c r="AR49" i="18"/>
  <c r="AE48" i="16"/>
  <c r="AF47" i="16"/>
  <c r="AJ44" i="19"/>
  <c r="AI47" i="19" s="1"/>
  <c r="AM25" i="19"/>
  <c r="AN25" i="19" s="1"/>
  <c r="AM26" i="19"/>
  <c r="AN26" i="19" s="1"/>
  <c r="X17" i="23"/>
  <c r="AJ44" i="16"/>
  <c r="AM80" i="16"/>
  <c r="N17" i="23"/>
  <c r="AE49" i="19"/>
  <c r="AF48" i="19"/>
  <c r="AM25" i="16"/>
  <c r="AN25" i="16" s="1"/>
  <c r="AM26" i="16"/>
  <c r="AN26" i="16" s="1"/>
  <c r="D17" i="23"/>
  <c r="AA50" i="19"/>
  <c r="AB49" i="19"/>
  <c r="AB18" i="23"/>
  <c r="Q21" i="4"/>
  <c r="AU48" i="15"/>
  <c r="AV47" i="15"/>
  <c r="AV55" i="15" s="1"/>
  <c r="Q49" i="4" l="1"/>
  <c r="AQ50" i="15"/>
  <c r="AQ51" i="15" s="1"/>
  <c r="AJ53" i="18"/>
  <c r="AB19" i="23"/>
  <c r="Q22" i="4"/>
  <c r="L53" i="19"/>
  <c r="AB17" i="23"/>
  <c r="Q20" i="4"/>
  <c r="R18" i="4"/>
  <c r="AC15" i="23"/>
  <c r="AQ25" i="16"/>
  <c r="AR25" i="16" s="1"/>
  <c r="D18" i="23"/>
  <c r="AQ26" i="16"/>
  <c r="AR26" i="16" s="1"/>
  <c r="T53" i="16"/>
  <c r="AM52" i="15"/>
  <c r="AN52" i="15" s="1"/>
  <c r="AN51" i="15"/>
  <c r="S51" i="19"/>
  <c r="T50" i="19"/>
  <c r="AN44" i="16"/>
  <c r="AI47" i="16"/>
  <c r="AF55" i="16"/>
  <c r="AQ80" i="19"/>
  <c r="AH18" i="23"/>
  <c r="R16" i="4"/>
  <c r="AC13" i="23"/>
  <c r="AE49" i="16"/>
  <c r="AF48" i="16"/>
  <c r="AB55" i="16"/>
  <c r="AQ25" i="19"/>
  <c r="AR25" i="19" s="1"/>
  <c r="X18" i="23"/>
  <c r="AQ26" i="19"/>
  <c r="AR26" i="19" s="1"/>
  <c r="W50" i="19"/>
  <c r="X49" i="19"/>
  <c r="AA49" i="16"/>
  <c r="AB48" i="16"/>
  <c r="AQ80" i="16"/>
  <c r="N18" i="23"/>
  <c r="AA51" i="19"/>
  <c r="AB50" i="19"/>
  <c r="AE50" i="19"/>
  <c r="AF49" i="19"/>
  <c r="H19" i="23"/>
  <c r="C22" i="4"/>
  <c r="C23" i="4" s="1"/>
  <c r="AP79" i="16"/>
  <c r="AR79" i="16" s="1"/>
  <c r="AP79" i="19"/>
  <c r="AR79" i="19" s="1"/>
  <c r="W52" i="16"/>
  <c r="X52" i="16" s="1"/>
  <c r="X51" i="16"/>
  <c r="AU49" i="15"/>
  <c r="AV48" i="15"/>
  <c r="AQ51" i="18"/>
  <c r="AR50" i="18"/>
  <c r="AL54" i="2"/>
  <c r="AV14" i="16"/>
  <c r="AV22" i="16" s="1"/>
  <c r="AV68" i="16"/>
  <c r="AV76" i="16" s="1"/>
  <c r="AV68" i="19"/>
  <c r="AV76" i="19" s="1"/>
  <c r="AV14" i="19"/>
  <c r="AV22" i="19" s="1"/>
  <c r="AN44" i="19"/>
  <c r="AI48" i="19"/>
  <c r="AJ47" i="19"/>
  <c r="AU50" i="18"/>
  <c r="AV49" i="18"/>
  <c r="AM50" i="18"/>
  <c r="AN49" i="18"/>
  <c r="AR50" i="15" l="1"/>
  <c r="Q51" i="4"/>
  <c r="Q50" i="4"/>
  <c r="Q52" i="4"/>
  <c r="Q23" i="4"/>
  <c r="Q25" i="4" s="1"/>
  <c r="AR44" i="19"/>
  <c r="AQ47" i="19" s="1"/>
  <c r="AQ48" i="19" s="1"/>
  <c r="AU25" i="16"/>
  <c r="AV25" i="16" s="1"/>
  <c r="AU26" i="16"/>
  <c r="AV26" i="16" s="1"/>
  <c r="D19" i="23"/>
  <c r="W51" i="19"/>
  <c r="X50" i="19"/>
  <c r="AM47" i="16"/>
  <c r="AM51" i="18"/>
  <c r="AN50" i="18"/>
  <c r="AU51" i="18"/>
  <c r="AV50" i="18"/>
  <c r="AI48" i="16"/>
  <c r="AJ47" i="16"/>
  <c r="AT79" i="16"/>
  <c r="AV79" i="16" s="1"/>
  <c r="AT79" i="19"/>
  <c r="AV79" i="19" s="1"/>
  <c r="X53" i="16"/>
  <c r="C24" i="4"/>
  <c r="C25" i="4"/>
  <c r="C26" i="4"/>
  <c r="AA50" i="16"/>
  <c r="AB49" i="16"/>
  <c r="D17" i="4"/>
  <c r="I14" i="23"/>
  <c r="AI49" i="19"/>
  <c r="AJ48" i="19"/>
  <c r="AJ55" i="19"/>
  <c r="R45" i="4" s="1"/>
  <c r="S52" i="19"/>
  <c r="T52" i="19" s="1"/>
  <c r="T51" i="19"/>
  <c r="AU25" i="19"/>
  <c r="AV25" i="19" s="1"/>
  <c r="X19" i="23"/>
  <c r="AU26" i="19"/>
  <c r="AV26" i="19" s="1"/>
  <c r="AE51" i="19"/>
  <c r="AF50" i="19"/>
  <c r="AE50" i="16"/>
  <c r="AF49" i="16"/>
  <c r="AR44" i="16"/>
  <c r="AU80" i="19"/>
  <c r="AH19" i="23"/>
  <c r="I15" i="23"/>
  <c r="D18" i="4"/>
  <c r="AM47" i="19"/>
  <c r="AQ52" i="18"/>
  <c r="AR52" i="18" s="1"/>
  <c r="AR51" i="18"/>
  <c r="AQ52" i="15"/>
  <c r="AR52" i="15" s="1"/>
  <c r="AR51" i="15"/>
  <c r="AU80" i="16"/>
  <c r="N19" i="23"/>
  <c r="AU50" i="15"/>
  <c r="AV49" i="15"/>
  <c r="AA52" i="19"/>
  <c r="AB52" i="19" s="1"/>
  <c r="AB51" i="19"/>
  <c r="Q24" i="4" l="1"/>
  <c r="Q26" i="4"/>
  <c r="AR47" i="19"/>
  <c r="AR55" i="19" s="1"/>
  <c r="R47" i="4" s="1"/>
  <c r="AR53" i="18"/>
  <c r="T53" i="19"/>
  <c r="AB53" i="19"/>
  <c r="AE52" i="19"/>
  <c r="AF52" i="19" s="1"/>
  <c r="AF51" i="19"/>
  <c r="AM52" i="18"/>
  <c r="AN52" i="18" s="1"/>
  <c r="AN51" i="18"/>
  <c r="AQ49" i="19"/>
  <c r="AR48" i="19"/>
  <c r="AV44" i="16"/>
  <c r="AI50" i="19"/>
  <c r="AJ49" i="19"/>
  <c r="AU51" i="15"/>
  <c r="AV50" i="15"/>
  <c r="AU99" i="16"/>
  <c r="AM48" i="19"/>
  <c r="AN47" i="19"/>
  <c r="AJ55" i="16"/>
  <c r="W52" i="19"/>
  <c r="X52" i="19" s="1"/>
  <c r="X51" i="19"/>
  <c r="AQ47" i="16"/>
  <c r="AI49" i="16"/>
  <c r="AJ48" i="16"/>
  <c r="AE51" i="16"/>
  <c r="AF50" i="16"/>
  <c r="AC16" i="23"/>
  <c r="R19" i="4"/>
  <c r="AA51" i="16"/>
  <c r="AB50" i="16"/>
  <c r="AV44" i="19"/>
  <c r="AU52" i="18"/>
  <c r="AV52" i="18" s="1"/>
  <c r="AV51" i="18"/>
  <c r="AM48" i="16"/>
  <c r="AN47" i="16"/>
  <c r="X53" i="19" l="1"/>
  <c r="AF53" i="19"/>
  <c r="AN53" i="18"/>
  <c r="AV53" i="18"/>
  <c r="AI50" i="16"/>
  <c r="AJ49" i="16"/>
  <c r="AA52" i="16"/>
  <c r="AB52" i="16" s="1"/>
  <c r="AB51" i="16"/>
  <c r="AC18" i="23"/>
  <c r="R21" i="4"/>
  <c r="AU52" i="15"/>
  <c r="AV52" i="15" s="1"/>
  <c r="AV51" i="15"/>
  <c r="AU47" i="16"/>
  <c r="AE52" i="16"/>
  <c r="AF52" i="16" s="1"/>
  <c r="AF51" i="16"/>
  <c r="AN55" i="19"/>
  <c r="R46" i="4" s="1"/>
  <c r="AQ50" i="19"/>
  <c r="AR49" i="19"/>
  <c r="D19" i="4"/>
  <c r="I16" i="23"/>
  <c r="AU47" i="19"/>
  <c r="AM49" i="19"/>
  <c r="AN48" i="19"/>
  <c r="AN55" i="16"/>
  <c r="AI51" i="19"/>
  <c r="AJ50" i="19"/>
  <c r="AM49" i="16"/>
  <c r="AN48" i="16"/>
  <c r="AQ48" i="16"/>
  <c r="AR47" i="16"/>
  <c r="AB53" i="16" l="1"/>
  <c r="AF53" i="16"/>
  <c r="AR55" i="16"/>
  <c r="AM50" i="16"/>
  <c r="AN49" i="16"/>
  <c r="AI51" i="16"/>
  <c r="AJ50" i="16"/>
  <c r="AM50" i="19"/>
  <c r="AN49" i="19"/>
  <c r="AU48" i="16"/>
  <c r="AV47" i="16"/>
  <c r="AI52" i="19"/>
  <c r="AJ52" i="19" s="1"/>
  <c r="AJ51" i="19"/>
  <c r="AU48" i="19"/>
  <c r="AV47" i="19"/>
  <c r="AQ51" i="19"/>
  <c r="AR50" i="19"/>
  <c r="AQ49" i="16"/>
  <c r="AR48" i="16"/>
  <c r="I17" i="23"/>
  <c r="D20" i="4"/>
  <c r="AC17" i="23"/>
  <c r="R20" i="4"/>
  <c r="AJ53" i="19" l="1"/>
  <c r="D21" i="4"/>
  <c r="I18" i="23"/>
  <c r="AQ50" i="16"/>
  <c r="AR49" i="16"/>
  <c r="AM51" i="19"/>
  <c r="AN50" i="19"/>
  <c r="AU49" i="19"/>
  <c r="AV48" i="19"/>
  <c r="AQ52" i="19"/>
  <c r="AR52" i="19" s="1"/>
  <c r="AR51" i="19"/>
  <c r="AV55" i="16"/>
  <c r="AI52" i="16"/>
  <c r="AJ52" i="16" s="1"/>
  <c r="AJ51" i="16"/>
  <c r="AM51" i="16"/>
  <c r="AN50" i="16"/>
  <c r="AV55" i="19"/>
  <c r="R48" i="4" s="1"/>
  <c r="R49" i="4" s="1"/>
  <c r="AU49" i="16"/>
  <c r="AV48" i="16"/>
  <c r="R51" i="4" l="1"/>
  <c r="R50" i="4"/>
  <c r="S51" i="4"/>
  <c r="R52" i="4"/>
  <c r="AJ53" i="16"/>
  <c r="AR53" i="19"/>
  <c r="R22" i="4"/>
  <c r="R23" i="4" s="1"/>
  <c r="AC19" i="23"/>
  <c r="AU50" i="19"/>
  <c r="AV49" i="19"/>
  <c r="AQ51" i="16"/>
  <c r="AR50" i="16"/>
  <c r="AM52" i="16"/>
  <c r="AN52" i="16" s="1"/>
  <c r="AN51" i="16"/>
  <c r="AM52" i="19"/>
  <c r="AN52" i="19" s="1"/>
  <c r="AN51" i="19"/>
  <c r="D22" i="4"/>
  <c r="D23" i="4" s="1"/>
  <c r="I19" i="23"/>
  <c r="AU50" i="16"/>
  <c r="AV49" i="16"/>
  <c r="AN53" i="19" l="1"/>
  <c r="R24" i="4"/>
  <c r="R26" i="4"/>
  <c r="S25" i="4"/>
  <c r="R25" i="4"/>
  <c r="AU51" i="16"/>
  <c r="AV50" i="16"/>
  <c r="AN53" i="16"/>
  <c r="AQ52" i="16"/>
  <c r="AR52" i="16" s="1"/>
  <c r="AR51" i="16"/>
  <c r="D26" i="4"/>
  <c r="D24" i="4"/>
  <c r="D25" i="4"/>
  <c r="E25" i="4"/>
  <c r="AU51" i="19"/>
  <c r="AV50" i="19"/>
  <c r="AU52" i="19" l="1"/>
  <c r="AV52" i="19" s="1"/>
  <c r="AV51" i="19"/>
  <c r="AU52" i="16"/>
  <c r="AV52" i="16" s="1"/>
  <c r="AV51" i="16"/>
  <c r="AR53" i="16"/>
  <c r="AV53" i="16" l="1"/>
  <c r="AV53" i="19"/>
  <c r="R85" i="15" l="1"/>
  <c r="T85" i="15" s="1"/>
  <c r="R85" i="18"/>
  <c r="T85" i="18" s="1"/>
  <c r="R80" i="15"/>
  <c r="T80" i="15" s="1"/>
  <c r="R80" i="18"/>
  <c r="T80" i="18" s="1"/>
  <c r="R97" i="18"/>
  <c r="T97" i="18" s="1"/>
  <c r="R97" i="15"/>
  <c r="T97" i="15" s="1"/>
  <c r="R84" i="18"/>
  <c r="T84" i="18" s="1"/>
  <c r="R84" i="15"/>
  <c r="T84" i="15" s="1"/>
  <c r="R83" i="15"/>
  <c r="T83" i="15" s="1"/>
  <c r="R83" i="18"/>
  <c r="T83" i="18" s="1"/>
  <c r="R86" i="18"/>
  <c r="T86" i="18" s="1"/>
  <c r="R86" i="15"/>
  <c r="T86" i="15" s="1"/>
  <c r="R87" i="18"/>
  <c r="T87" i="18" s="1"/>
  <c r="R87" i="15"/>
  <c r="T87" i="15" s="1"/>
  <c r="R92" i="15" l="1"/>
  <c r="T92" i="15" s="1"/>
  <c r="R92" i="18"/>
  <c r="T92" i="18" s="1"/>
  <c r="R91" i="18"/>
  <c r="T91" i="18" s="1"/>
  <c r="R91" i="15"/>
  <c r="T91" i="15" s="1"/>
  <c r="R88" i="18"/>
  <c r="T88" i="18" s="1"/>
  <c r="R88" i="15"/>
  <c r="T88" i="15" s="1"/>
  <c r="R90" i="35"/>
  <c r="T90" i="35" s="1"/>
  <c r="R90" i="40"/>
  <c r="T90" i="40" s="1"/>
  <c r="R94" i="15"/>
  <c r="T94" i="15" s="1"/>
  <c r="R94" i="18"/>
  <c r="T94" i="18" s="1"/>
  <c r="R82" i="35"/>
  <c r="T82" i="35" s="1"/>
  <c r="R82" i="40"/>
  <c r="T82" i="40" s="1"/>
  <c r="R93" i="18"/>
  <c r="T93" i="18" s="1"/>
  <c r="R93" i="15"/>
  <c r="T93" i="15" s="1"/>
  <c r="R91" i="35"/>
  <c r="T91" i="35" s="1"/>
  <c r="R91" i="40"/>
  <c r="T91" i="40" s="1"/>
  <c r="R89" i="35"/>
  <c r="T89" i="35" s="1"/>
  <c r="R89" i="40"/>
  <c r="T89" i="40" s="1"/>
  <c r="R81" i="40"/>
  <c r="T81" i="40" s="1"/>
  <c r="R81" i="35"/>
  <c r="T81" i="35" s="1"/>
  <c r="R84" i="40"/>
  <c r="T84" i="40" s="1"/>
  <c r="R84" i="35"/>
  <c r="T84" i="35" s="1"/>
  <c r="R86" i="40"/>
  <c r="T86" i="40" s="1"/>
  <c r="R86" i="35"/>
  <c r="T86" i="35" s="1"/>
  <c r="R90" i="15"/>
  <c r="T90" i="15" s="1"/>
  <c r="R90" i="18"/>
  <c r="T90" i="18" s="1"/>
  <c r="R83" i="40"/>
  <c r="T83" i="40" s="1"/>
  <c r="R83" i="35"/>
  <c r="T83" i="35" s="1"/>
  <c r="R81" i="18"/>
  <c r="T81" i="18" s="1"/>
  <c r="R81" i="15"/>
  <c r="T81" i="15" s="1"/>
  <c r="R82" i="15"/>
  <c r="T82" i="15" s="1"/>
  <c r="R82" i="18"/>
  <c r="T82" i="18" s="1"/>
  <c r="R89" i="18"/>
  <c r="T89" i="18" s="1"/>
  <c r="R89" i="15"/>
  <c r="T89" i="15" s="1"/>
  <c r="R87" i="40"/>
  <c r="T87" i="40" s="1"/>
  <c r="R87" i="35"/>
  <c r="T87" i="35" s="1"/>
  <c r="R88" i="35"/>
  <c r="T88" i="35" s="1"/>
  <c r="R88" i="40"/>
  <c r="T88" i="40" s="1"/>
  <c r="R85" i="35"/>
  <c r="T85" i="35" s="1"/>
  <c r="R85" i="40"/>
  <c r="T85" i="40" s="1"/>
  <c r="R80" i="40"/>
  <c r="T80" i="40" s="1"/>
  <c r="R80" i="35"/>
  <c r="T80" i="35" s="1"/>
  <c r="T99" i="40" l="1"/>
  <c r="T99" i="15"/>
  <c r="T99" i="18"/>
  <c r="S102" i="18" s="1"/>
  <c r="S102" i="15"/>
  <c r="Z92" i="18"/>
  <c r="AB92" i="18" s="1"/>
  <c r="Z92" i="15"/>
  <c r="AB92" i="15" s="1"/>
  <c r="V91" i="35"/>
  <c r="X91" i="35" s="1"/>
  <c r="V91" i="40"/>
  <c r="X91" i="40" s="1"/>
  <c r="Z88" i="35"/>
  <c r="AB88" i="35" s="1"/>
  <c r="Z88" i="40"/>
  <c r="AB88" i="40" s="1"/>
  <c r="V81" i="18"/>
  <c r="X81" i="18" s="1"/>
  <c r="V81" i="15"/>
  <c r="X81" i="15" s="1"/>
  <c r="V85" i="35"/>
  <c r="X85" i="35" s="1"/>
  <c r="V85" i="40"/>
  <c r="X85" i="40" s="1"/>
  <c r="Z80" i="18"/>
  <c r="AB80" i="18" s="1"/>
  <c r="Z80" i="15"/>
  <c r="AB80" i="15" s="1"/>
  <c r="V82" i="15"/>
  <c r="X82" i="15" s="1"/>
  <c r="V82" i="18"/>
  <c r="X82" i="18" s="1"/>
  <c r="V80" i="15"/>
  <c r="X80" i="15" s="1"/>
  <c r="V80" i="18"/>
  <c r="X80" i="18" s="1"/>
  <c r="V90" i="18"/>
  <c r="X90" i="18" s="1"/>
  <c r="V90" i="15"/>
  <c r="X90" i="15" s="1"/>
  <c r="V84" i="40"/>
  <c r="X84" i="40" s="1"/>
  <c r="V84" i="35"/>
  <c r="X84" i="35" s="1"/>
  <c r="V83" i="40"/>
  <c r="X83" i="40" s="1"/>
  <c r="V83" i="35"/>
  <c r="X83" i="35" s="1"/>
  <c r="V83" i="18"/>
  <c r="X83" i="18" s="1"/>
  <c r="V83" i="15"/>
  <c r="X83" i="15" s="1"/>
  <c r="V84" i="15"/>
  <c r="X84" i="15" s="1"/>
  <c r="V84" i="18"/>
  <c r="X84" i="18" s="1"/>
  <c r="V97" i="18"/>
  <c r="X97" i="18" s="1"/>
  <c r="V97" i="15"/>
  <c r="X97" i="15" s="1"/>
  <c r="V88" i="15"/>
  <c r="X88" i="15" s="1"/>
  <c r="V88" i="18"/>
  <c r="X88" i="18" s="1"/>
  <c r="V87" i="40"/>
  <c r="X87" i="40" s="1"/>
  <c r="V87" i="35"/>
  <c r="X87" i="35" s="1"/>
  <c r="V88" i="40"/>
  <c r="X88" i="40" s="1"/>
  <c r="V88" i="35"/>
  <c r="X88" i="35" s="1"/>
  <c r="T99" i="35"/>
  <c r="V80" i="35"/>
  <c r="X80" i="35" s="1"/>
  <c r="V80" i="40"/>
  <c r="X80" i="40" s="1"/>
  <c r="V91" i="15"/>
  <c r="X91" i="15" s="1"/>
  <c r="V91" i="18"/>
  <c r="X91" i="18" s="1"/>
  <c r="V89" i="15"/>
  <c r="X89" i="15" s="1"/>
  <c r="V89" i="18"/>
  <c r="X89" i="18" s="1"/>
  <c r="V86" i="18"/>
  <c r="X86" i="18" s="1"/>
  <c r="V86" i="15"/>
  <c r="X86" i="15" s="1"/>
  <c r="V89" i="40"/>
  <c r="X89" i="40" s="1"/>
  <c r="V89" i="35"/>
  <c r="X89" i="35" s="1"/>
  <c r="V87" i="15"/>
  <c r="X87" i="15" s="1"/>
  <c r="V87" i="18"/>
  <c r="X87" i="18" s="1"/>
  <c r="V90" i="40"/>
  <c r="X90" i="40" s="1"/>
  <c r="V90" i="35"/>
  <c r="X90" i="35" s="1"/>
  <c r="V85" i="18"/>
  <c r="X85" i="18" s="1"/>
  <c r="V85" i="15"/>
  <c r="X85" i="15" s="1"/>
  <c r="V93" i="18"/>
  <c r="X93" i="18" s="1"/>
  <c r="V93" i="15"/>
  <c r="X93" i="15" s="1"/>
  <c r="S102" i="40"/>
  <c r="V94" i="18"/>
  <c r="X94" i="18" s="1"/>
  <c r="V94" i="15"/>
  <c r="X94" i="15" s="1"/>
  <c r="V82" i="35"/>
  <c r="X82" i="35" s="1"/>
  <c r="V82" i="40"/>
  <c r="X82" i="40" s="1"/>
  <c r="V81" i="35"/>
  <c r="X81" i="35" s="1"/>
  <c r="V81" i="40"/>
  <c r="X81" i="40" s="1"/>
  <c r="V86" i="40"/>
  <c r="X86" i="40" s="1"/>
  <c r="V86" i="35"/>
  <c r="X86" i="35" s="1"/>
  <c r="V92" i="18"/>
  <c r="X92" i="18" s="1"/>
  <c r="V92" i="15"/>
  <c r="X92" i="15" s="1"/>
  <c r="Z87" i="35" l="1"/>
  <c r="AB87" i="35" s="1"/>
  <c r="Z87" i="40"/>
  <c r="AB87" i="40" s="1"/>
  <c r="X99" i="18"/>
  <c r="AD83" i="15"/>
  <c r="AF83" i="15" s="1"/>
  <c r="AD83" i="18"/>
  <c r="AF83" i="18" s="1"/>
  <c r="AD93" i="15"/>
  <c r="AF93" i="15" s="1"/>
  <c r="AD93" i="18"/>
  <c r="AF93" i="18" s="1"/>
  <c r="X99" i="15"/>
  <c r="AD85" i="18"/>
  <c r="AF85" i="18" s="1"/>
  <c r="AD85" i="15"/>
  <c r="AF85" i="15" s="1"/>
  <c r="X99" i="40"/>
  <c r="Z90" i="15"/>
  <c r="AB90" i="15" s="1"/>
  <c r="Z90" i="18"/>
  <c r="AB90" i="18" s="1"/>
  <c r="S103" i="40"/>
  <c r="T102" i="40"/>
  <c r="X99" i="35"/>
  <c r="Z81" i="18"/>
  <c r="AB81" i="18" s="1"/>
  <c r="Z81" i="15"/>
  <c r="AB81" i="15" s="1"/>
  <c r="Z82" i="15"/>
  <c r="AB82" i="15" s="1"/>
  <c r="Z82" i="18"/>
  <c r="AB82" i="18" s="1"/>
  <c r="AD92" i="18"/>
  <c r="AF92" i="18" s="1"/>
  <c r="AD92" i="15"/>
  <c r="AF92" i="15" s="1"/>
  <c r="Z89" i="40"/>
  <c r="AB89" i="40" s="1"/>
  <c r="Z89" i="35"/>
  <c r="AB89" i="35" s="1"/>
  <c r="Z88" i="18"/>
  <c r="AB88" i="18" s="1"/>
  <c r="Z88" i="15"/>
  <c r="AB88" i="15" s="1"/>
  <c r="S102" i="35"/>
  <c r="Z86" i="40"/>
  <c r="AB86" i="40" s="1"/>
  <c r="Z86" i="35"/>
  <c r="AB86" i="35" s="1"/>
  <c r="Z94" i="18"/>
  <c r="AB94" i="18" s="1"/>
  <c r="Z94" i="15"/>
  <c r="AB94" i="15" s="1"/>
  <c r="Z82" i="35"/>
  <c r="AB82" i="35" s="1"/>
  <c r="Z82" i="40"/>
  <c r="AB82" i="40" s="1"/>
  <c r="AD88" i="35"/>
  <c r="AF88" i="35" s="1"/>
  <c r="AD88" i="40"/>
  <c r="AF88" i="40" s="1"/>
  <c r="Z86" i="18"/>
  <c r="AB86" i="18" s="1"/>
  <c r="Z86" i="15"/>
  <c r="AB86" i="15" s="1"/>
  <c r="Z89" i="15"/>
  <c r="AB89" i="15" s="1"/>
  <c r="Z89" i="18"/>
  <c r="AB89" i="18" s="1"/>
  <c r="Z93" i="18"/>
  <c r="AB93" i="18" s="1"/>
  <c r="Z93" i="15"/>
  <c r="AB93" i="15" s="1"/>
  <c r="Z81" i="35"/>
  <c r="AB81" i="35" s="1"/>
  <c r="Z81" i="40"/>
  <c r="AB81" i="40" s="1"/>
  <c r="AD90" i="15"/>
  <c r="AF90" i="15" s="1"/>
  <c r="AD90" i="18"/>
  <c r="AF90" i="18" s="1"/>
  <c r="Z80" i="35"/>
  <c r="AB80" i="35" s="1"/>
  <c r="Z80" i="40"/>
  <c r="AB80" i="40" s="1"/>
  <c r="Z84" i="40"/>
  <c r="AB84" i="40" s="1"/>
  <c r="Z84" i="35"/>
  <c r="AB84" i="35" s="1"/>
  <c r="Z85" i="18"/>
  <c r="AB85" i="18" s="1"/>
  <c r="Z85" i="15"/>
  <c r="AB85" i="15" s="1"/>
  <c r="Z87" i="15"/>
  <c r="AB87" i="15" s="1"/>
  <c r="Z87" i="18"/>
  <c r="AB87" i="18" s="1"/>
  <c r="Z91" i="18"/>
  <c r="AB91" i="18" s="1"/>
  <c r="Z91" i="15"/>
  <c r="AB91" i="15" s="1"/>
  <c r="AD86" i="35"/>
  <c r="AF86" i="35" s="1"/>
  <c r="AD86" i="40"/>
  <c r="AF86" i="40" s="1"/>
  <c r="Z85" i="35"/>
  <c r="AB85" i="35" s="1"/>
  <c r="Z85" i="40"/>
  <c r="AB85" i="40" s="1"/>
  <c r="Z84" i="18"/>
  <c r="AB84" i="18" s="1"/>
  <c r="Z84" i="15"/>
  <c r="AB84" i="15" s="1"/>
  <c r="S103" i="18"/>
  <c r="T102" i="18"/>
  <c r="Z83" i="40"/>
  <c r="AB83" i="40" s="1"/>
  <c r="Z83" i="35"/>
  <c r="AB83" i="35" s="1"/>
  <c r="Z97" i="18"/>
  <c r="AB97" i="18" s="1"/>
  <c r="Z97" i="15"/>
  <c r="AB97" i="15" s="1"/>
  <c r="Z91" i="35"/>
  <c r="AB91" i="35" s="1"/>
  <c r="Z91" i="40"/>
  <c r="AB91" i="40" s="1"/>
  <c r="AD82" i="40"/>
  <c r="AF82" i="40" s="1"/>
  <c r="AD82" i="35"/>
  <c r="AF82" i="35" s="1"/>
  <c r="AD82" i="18"/>
  <c r="AF82" i="18" s="1"/>
  <c r="AD82" i="15"/>
  <c r="AF82" i="15" s="1"/>
  <c r="Z83" i="18"/>
  <c r="AB83" i="18" s="1"/>
  <c r="Z83" i="15"/>
  <c r="AB83" i="15" s="1"/>
  <c r="Z90" i="35"/>
  <c r="AB90" i="35" s="1"/>
  <c r="Z90" i="40"/>
  <c r="AB90" i="40" s="1"/>
  <c r="S103" i="15"/>
  <c r="T102" i="15"/>
  <c r="AB99" i="18" l="1"/>
  <c r="AA102" i="18" s="1"/>
  <c r="AB99" i="15"/>
  <c r="AA102" i="15" s="1"/>
  <c r="AD87" i="15"/>
  <c r="AF87" i="15" s="1"/>
  <c r="AD87" i="18"/>
  <c r="AF87" i="18" s="1"/>
  <c r="S104" i="40"/>
  <c r="T103" i="40"/>
  <c r="AD91" i="18"/>
  <c r="AF91" i="18" s="1"/>
  <c r="AD91" i="15"/>
  <c r="AF91" i="15" s="1"/>
  <c r="AD87" i="40"/>
  <c r="AF87" i="40" s="1"/>
  <c r="AD87" i="35"/>
  <c r="AF87" i="35" s="1"/>
  <c r="AD80" i="15"/>
  <c r="AF80" i="15" s="1"/>
  <c r="AD80" i="18"/>
  <c r="AF80" i="18" s="1"/>
  <c r="AD89" i="40"/>
  <c r="AF89" i="40" s="1"/>
  <c r="AD89" i="35"/>
  <c r="AF89" i="35" s="1"/>
  <c r="AD86" i="18"/>
  <c r="AF86" i="18" s="1"/>
  <c r="AD86" i="15"/>
  <c r="AF86" i="15" s="1"/>
  <c r="AD94" i="15"/>
  <c r="AF94" i="15" s="1"/>
  <c r="AD94" i="18"/>
  <c r="AF94" i="18" s="1"/>
  <c r="AB99" i="40"/>
  <c r="AD91" i="40"/>
  <c r="AF91" i="40" s="1"/>
  <c r="AD91" i="35"/>
  <c r="AF91" i="35" s="1"/>
  <c r="T110" i="40"/>
  <c r="AL12" i="33" s="1"/>
  <c r="T110" i="15"/>
  <c r="AD84" i="40"/>
  <c r="AF84" i="40" s="1"/>
  <c r="AD84" i="35"/>
  <c r="AF84" i="35" s="1"/>
  <c r="AD85" i="35"/>
  <c r="AF85" i="35" s="1"/>
  <c r="AD85" i="40"/>
  <c r="AF85" i="40" s="1"/>
  <c r="AB99" i="35"/>
  <c r="AH83" i="40"/>
  <c r="AJ83" i="40" s="1"/>
  <c r="AH83" i="35"/>
  <c r="AJ83" i="35" s="1"/>
  <c r="AH81" i="40"/>
  <c r="AJ81" i="40" s="1"/>
  <c r="AH81" i="35"/>
  <c r="AJ81" i="35" s="1"/>
  <c r="AD81" i="18"/>
  <c r="AF81" i="18" s="1"/>
  <c r="AD81" i="15"/>
  <c r="AF81" i="15" s="1"/>
  <c r="W102" i="40"/>
  <c r="AH91" i="40"/>
  <c r="AJ91" i="40" s="1"/>
  <c r="AH91" i="35"/>
  <c r="AJ91" i="35" s="1"/>
  <c r="AD84" i="15"/>
  <c r="AF84" i="15" s="1"/>
  <c r="AD84" i="18"/>
  <c r="AF84" i="18" s="1"/>
  <c r="AH83" i="15"/>
  <c r="AJ83" i="15" s="1"/>
  <c r="AH83" i="18"/>
  <c r="AJ83" i="18" s="1"/>
  <c r="AH80" i="40"/>
  <c r="AJ80" i="40" s="1"/>
  <c r="AH80" i="35"/>
  <c r="AJ80" i="35" s="1"/>
  <c r="AD90" i="40"/>
  <c r="AF90" i="40" s="1"/>
  <c r="AD90" i="35"/>
  <c r="AF90" i="35" s="1"/>
  <c r="AD80" i="40"/>
  <c r="AF80" i="40" s="1"/>
  <c r="AD80" i="35"/>
  <c r="AF80" i="35" s="1"/>
  <c r="AH89" i="35"/>
  <c r="AJ89" i="35" s="1"/>
  <c r="AH89" i="40"/>
  <c r="AJ89" i="40" s="1"/>
  <c r="W102" i="15"/>
  <c r="AD97" i="15"/>
  <c r="AF97" i="15" s="1"/>
  <c r="AD97" i="18"/>
  <c r="AF97" i="18" s="1"/>
  <c r="AD81" i="40"/>
  <c r="AF81" i="40" s="1"/>
  <c r="AD81" i="35"/>
  <c r="AF81" i="35" s="1"/>
  <c r="AD83" i="35"/>
  <c r="AF83" i="35" s="1"/>
  <c r="AD83" i="40"/>
  <c r="AF83" i="40" s="1"/>
  <c r="AH91" i="18"/>
  <c r="AJ91" i="18" s="1"/>
  <c r="AH91" i="15"/>
  <c r="AJ91" i="15" s="1"/>
  <c r="S104" i="15"/>
  <c r="T103" i="15"/>
  <c r="AH86" i="35"/>
  <c r="AJ86" i="35" s="1"/>
  <c r="AH86" i="40"/>
  <c r="AJ86" i="40" s="1"/>
  <c r="T110" i="18"/>
  <c r="W102" i="18"/>
  <c r="AD89" i="15"/>
  <c r="AF89" i="15" s="1"/>
  <c r="AD89" i="18"/>
  <c r="AF89" i="18" s="1"/>
  <c r="T102" i="35"/>
  <c r="S103" i="35"/>
  <c r="AH84" i="35"/>
  <c r="AJ84" i="35" s="1"/>
  <c r="AH84" i="40"/>
  <c r="AJ84" i="40" s="1"/>
  <c r="T103" i="18"/>
  <c r="S104" i="18"/>
  <c r="AD88" i="15"/>
  <c r="AF88" i="15" s="1"/>
  <c r="AD88" i="18"/>
  <c r="AF88" i="18" s="1"/>
  <c r="W102" i="35"/>
  <c r="AH82" i="40" l="1"/>
  <c r="AJ82" i="40" s="1"/>
  <c r="AH82" i="35"/>
  <c r="AJ82" i="35" s="1"/>
  <c r="X102" i="35"/>
  <c r="W103" i="35"/>
  <c r="AL90" i="18"/>
  <c r="AN90" i="18" s="1"/>
  <c r="AL90" i="15"/>
  <c r="AN90" i="15" s="1"/>
  <c r="AH80" i="15"/>
  <c r="AJ80" i="15" s="1"/>
  <c r="AH80" i="18"/>
  <c r="AJ80" i="18" s="1"/>
  <c r="T110" i="35"/>
  <c r="AL82" i="35"/>
  <c r="AN82" i="35" s="1"/>
  <c r="AL82" i="40"/>
  <c r="AN82" i="40" s="1"/>
  <c r="AL87" i="35"/>
  <c r="AN87" i="35" s="1"/>
  <c r="AL87" i="40"/>
  <c r="AN87" i="40" s="1"/>
  <c r="AH97" i="15"/>
  <c r="AJ97" i="15" s="1"/>
  <c r="AH97" i="18"/>
  <c r="AJ97" i="18" s="1"/>
  <c r="AH84" i="15"/>
  <c r="AJ84" i="15" s="1"/>
  <c r="AH84" i="18"/>
  <c r="AJ84" i="18" s="1"/>
  <c r="X102" i="15"/>
  <c r="W103" i="15"/>
  <c r="AA102" i="40"/>
  <c r="AH82" i="18"/>
  <c r="AJ82" i="18" s="1"/>
  <c r="AH82" i="15"/>
  <c r="AJ82" i="15" s="1"/>
  <c r="S105" i="15"/>
  <c r="T104" i="15"/>
  <c r="S105" i="40"/>
  <c r="T104" i="40"/>
  <c r="AH93" i="15"/>
  <c r="AJ93" i="15" s="1"/>
  <c r="AH93" i="18"/>
  <c r="AJ93" i="18" s="1"/>
  <c r="AH90" i="15"/>
  <c r="AJ90" i="15" s="1"/>
  <c r="AH90" i="18"/>
  <c r="AJ90" i="18" s="1"/>
  <c r="AH85" i="40"/>
  <c r="AJ85" i="40" s="1"/>
  <c r="AH85" i="35"/>
  <c r="AJ85" i="35" s="1"/>
  <c r="AF99" i="35"/>
  <c r="R12" i="23"/>
  <c r="J15" i="4"/>
  <c r="S104" i="35"/>
  <c r="T103" i="35"/>
  <c r="AH87" i="35"/>
  <c r="AJ87" i="35" s="1"/>
  <c r="AH87" i="40"/>
  <c r="AJ87" i="40" s="1"/>
  <c r="S105" i="18"/>
  <c r="T104" i="18"/>
  <c r="X102" i="18"/>
  <c r="W103" i="18"/>
  <c r="AF99" i="40"/>
  <c r="AA102" i="35"/>
  <c r="AH86" i="18"/>
  <c r="AJ86" i="18" s="1"/>
  <c r="AH86" i="15"/>
  <c r="AJ86" i="15" s="1"/>
  <c r="AL86" i="40"/>
  <c r="AN86" i="40" s="1"/>
  <c r="AL86" i="35"/>
  <c r="AN86" i="35" s="1"/>
  <c r="AH89" i="15"/>
  <c r="AJ89" i="15" s="1"/>
  <c r="AH89" i="18"/>
  <c r="AJ89" i="18" s="1"/>
  <c r="AH81" i="18"/>
  <c r="AJ81" i="18" s="1"/>
  <c r="AH81" i="15"/>
  <c r="AJ81" i="15" s="1"/>
  <c r="AF99" i="18"/>
  <c r="AH88" i="40"/>
  <c r="AJ88" i="40" s="1"/>
  <c r="AH88" i="35"/>
  <c r="AJ88" i="35" s="1"/>
  <c r="AH92" i="18"/>
  <c r="AJ92" i="18" s="1"/>
  <c r="AH92" i="15"/>
  <c r="AJ92" i="15" s="1"/>
  <c r="W103" i="40"/>
  <c r="X102" i="40"/>
  <c r="AF99" i="15"/>
  <c r="AA103" i="15"/>
  <c r="AB102" i="15"/>
  <c r="AL93" i="15"/>
  <c r="AN93" i="15" s="1"/>
  <c r="AL93" i="18"/>
  <c r="AN93" i="18" s="1"/>
  <c r="AH87" i="15"/>
  <c r="AJ87" i="15" s="1"/>
  <c r="AH87" i="18"/>
  <c r="AJ87" i="18" s="1"/>
  <c r="AH88" i="18"/>
  <c r="AJ88" i="18" s="1"/>
  <c r="AH88" i="15"/>
  <c r="AJ88" i="15" s="1"/>
  <c r="AH85" i="18"/>
  <c r="AJ85" i="18" s="1"/>
  <c r="AH85" i="15"/>
  <c r="AJ85" i="15" s="1"/>
  <c r="AH94" i="15"/>
  <c r="AJ94" i="15" s="1"/>
  <c r="AH94" i="18"/>
  <c r="AJ94" i="18" s="1"/>
  <c r="X41" i="4"/>
  <c r="X15" i="4"/>
  <c r="AL12" i="23"/>
  <c r="AH90" i="40"/>
  <c r="AJ90" i="40" s="1"/>
  <c r="AH90" i="35"/>
  <c r="AJ90" i="35" s="1"/>
  <c r="AB102" i="18"/>
  <c r="AA103" i="18"/>
  <c r="AJ99" i="35" l="1"/>
  <c r="AJ99" i="40"/>
  <c r="AI102" i="40" s="1"/>
  <c r="AL92" i="18"/>
  <c r="AN92" i="18" s="1"/>
  <c r="AL92" i="15"/>
  <c r="AN92" i="15" s="1"/>
  <c r="AL80" i="18"/>
  <c r="AN80" i="18" s="1"/>
  <c r="AL80" i="15"/>
  <c r="AN80" i="15" s="1"/>
  <c r="W104" i="15"/>
  <c r="X103" i="15"/>
  <c r="AE102" i="15"/>
  <c r="AI102" i="35"/>
  <c r="AL84" i="18"/>
  <c r="AN84" i="18" s="1"/>
  <c r="AL84" i="15"/>
  <c r="AN84" i="15" s="1"/>
  <c r="AL89" i="40"/>
  <c r="AN89" i="40" s="1"/>
  <c r="AL89" i="35"/>
  <c r="AN89" i="35" s="1"/>
  <c r="AL88" i="40"/>
  <c r="AN88" i="40" s="1"/>
  <c r="AL88" i="35"/>
  <c r="AN88" i="35" s="1"/>
  <c r="X110" i="15"/>
  <c r="J41" i="4"/>
  <c r="R12" i="33"/>
  <c r="AL82" i="15"/>
  <c r="AN82" i="15" s="1"/>
  <c r="AL82" i="18"/>
  <c r="AN82" i="18" s="1"/>
  <c r="S105" i="35"/>
  <c r="T104" i="35"/>
  <c r="AB110" i="15"/>
  <c r="AE102" i="18"/>
  <c r="S106" i="15"/>
  <c r="T105" i="15"/>
  <c r="AJ99" i="18"/>
  <c r="AB110" i="18"/>
  <c r="AA104" i="15"/>
  <c r="AB103" i="15"/>
  <c r="AL83" i="15"/>
  <c r="AN83" i="15" s="1"/>
  <c r="AL83" i="18"/>
  <c r="AN83" i="18" s="1"/>
  <c r="AB102" i="35"/>
  <c r="AA103" i="35"/>
  <c r="AJ99" i="15"/>
  <c r="AL85" i="40"/>
  <c r="AN85" i="40" s="1"/>
  <c r="AL85" i="35"/>
  <c r="AN85" i="35" s="1"/>
  <c r="AL85" i="15"/>
  <c r="AN85" i="15" s="1"/>
  <c r="AL85" i="18"/>
  <c r="AN85" i="18" s="1"/>
  <c r="AL87" i="18"/>
  <c r="AN87" i="18" s="1"/>
  <c r="AL87" i="15"/>
  <c r="AN87" i="15" s="1"/>
  <c r="AE102" i="40"/>
  <c r="AL90" i="35"/>
  <c r="AN90" i="35" s="1"/>
  <c r="AL90" i="40"/>
  <c r="AN90" i="40" s="1"/>
  <c r="AL97" i="15"/>
  <c r="AN97" i="15" s="1"/>
  <c r="AL97" i="18"/>
  <c r="AN97" i="18" s="1"/>
  <c r="AL84" i="40"/>
  <c r="AN84" i="40" s="1"/>
  <c r="AL84" i="35"/>
  <c r="AN84" i="35" s="1"/>
  <c r="AL83" i="35"/>
  <c r="AN83" i="35" s="1"/>
  <c r="AL83" i="40"/>
  <c r="AN83" i="40" s="1"/>
  <c r="W104" i="18"/>
  <c r="X103" i="18"/>
  <c r="AE102" i="35"/>
  <c r="W104" i="35"/>
  <c r="X103" i="35"/>
  <c r="AL88" i="18"/>
  <c r="AN88" i="18" s="1"/>
  <c r="AL88" i="15"/>
  <c r="AN88" i="15" s="1"/>
  <c r="AL80" i="40"/>
  <c r="AN80" i="40" s="1"/>
  <c r="AL80" i="35"/>
  <c r="AN80" i="35" s="1"/>
  <c r="X110" i="40"/>
  <c r="AL13" i="33" s="1"/>
  <c r="X110" i="18"/>
  <c r="AA103" i="40"/>
  <c r="AB102" i="40"/>
  <c r="AL89" i="15"/>
  <c r="AN89" i="15" s="1"/>
  <c r="AL89" i="18"/>
  <c r="AN89" i="18" s="1"/>
  <c r="X110" i="35"/>
  <c r="W104" i="40"/>
  <c r="X103" i="40"/>
  <c r="AL94" i="18"/>
  <c r="AN94" i="18" s="1"/>
  <c r="AL94" i="15"/>
  <c r="AN94" i="15" s="1"/>
  <c r="AL81" i="18"/>
  <c r="AN81" i="18" s="1"/>
  <c r="AL81" i="15"/>
  <c r="AN81" i="15" s="1"/>
  <c r="AA104" i="18"/>
  <c r="AB103" i="18"/>
  <c r="AL81" i="35"/>
  <c r="AN81" i="35" s="1"/>
  <c r="AL81" i="40"/>
  <c r="AN81" i="40" s="1"/>
  <c r="S106" i="18"/>
  <c r="T105" i="18"/>
  <c r="AL91" i="15"/>
  <c r="AN91" i="15" s="1"/>
  <c r="AL91" i="18"/>
  <c r="AN91" i="18" s="1"/>
  <c r="S106" i="40"/>
  <c r="T105" i="40"/>
  <c r="AL86" i="15"/>
  <c r="AN86" i="15" s="1"/>
  <c r="AL86" i="18"/>
  <c r="AN86" i="18" s="1"/>
  <c r="AL91" i="40"/>
  <c r="AN91" i="40" s="1"/>
  <c r="AL91" i="35"/>
  <c r="AN91" i="35" s="1"/>
  <c r="AT92" i="18" l="1"/>
  <c r="AV92" i="18" s="1"/>
  <c r="AT92" i="15"/>
  <c r="AV92" i="15" s="1"/>
  <c r="AI102" i="15"/>
  <c r="X43" i="4"/>
  <c r="AL14" i="23"/>
  <c r="X17" i="4"/>
  <c r="AP88" i="40"/>
  <c r="AR88" i="40" s="1"/>
  <c r="AP88" i="35"/>
  <c r="AR88" i="35" s="1"/>
  <c r="AP86" i="40"/>
  <c r="AR86" i="40" s="1"/>
  <c r="AP86" i="35"/>
  <c r="AR86" i="35" s="1"/>
  <c r="AF102" i="15"/>
  <c r="AE103" i="15"/>
  <c r="AP88" i="15"/>
  <c r="AR88" i="15" s="1"/>
  <c r="AP88" i="18"/>
  <c r="AR88" i="18" s="1"/>
  <c r="AP82" i="40"/>
  <c r="AR82" i="40" s="1"/>
  <c r="AP82" i="35"/>
  <c r="AR82" i="35" s="1"/>
  <c r="X104" i="18"/>
  <c r="W105" i="18"/>
  <c r="AP91" i="35"/>
  <c r="AR91" i="35" s="1"/>
  <c r="AP91" i="40"/>
  <c r="AR91" i="40" s="1"/>
  <c r="AP90" i="15"/>
  <c r="AR90" i="15" s="1"/>
  <c r="AP90" i="18"/>
  <c r="AR90" i="18" s="1"/>
  <c r="AA105" i="18"/>
  <c r="AB104" i="18"/>
  <c r="J42" i="4"/>
  <c r="R13" i="33"/>
  <c r="AN99" i="35"/>
  <c r="AE103" i="40"/>
  <c r="AF102" i="40"/>
  <c r="AP84" i="35"/>
  <c r="AR84" i="35" s="1"/>
  <c r="AP84" i="40"/>
  <c r="AR84" i="40" s="1"/>
  <c r="AI102" i="18"/>
  <c r="W105" i="15"/>
  <c r="X104" i="15"/>
  <c r="AT80" i="15"/>
  <c r="AV80" i="15" s="1"/>
  <c r="AT80" i="18"/>
  <c r="AV80" i="18" s="1"/>
  <c r="S107" i="40"/>
  <c r="T107" i="40" s="1"/>
  <c r="T106" i="40"/>
  <c r="AP89" i="15"/>
  <c r="AR89" i="15" s="1"/>
  <c r="AP89" i="18"/>
  <c r="AR89" i="18" s="1"/>
  <c r="AP89" i="40"/>
  <c r="AR89" i="40" s="1"/>
  <c r="AP89" i="35"/>
  <c r="AR89" i="35" s="1"/>
  <c r="S106" i="35"/>
  <c r="T105" i="35"/>
  <c r="AP92" i="15"/>
  <c r="AR92" i="15" s="1"/>
  <c r="AP92" i="18"/>
  <c r="AR92" i="18" s="1"/>
  <c r="AP87" i="40"/>
  <c r="AR87" i="40" s="1"/>
  <c r="AP87" i="35"/>
  <c r="AR87" i="35" s="1"/>
  <c r="AT81" i="15"/>
  <c r="AV81" i="15" s="1"/>
  <c r="AT81" i="18"/>
  <c r="AV81" i="18" s="1"/>
  <c r="AT87" i="15"/>
  <c r="AV87" i="15" s="1"/>
  <c r="AT87" i="18"/>
  <c r="AV87" i="18" s="1"/>
  <c r="AP81" i="18"/>
  <c r="AR81" i="18" s="1"/>
  <c r="AP81" i="15"/>
  <c r="AR81" i="15" s="1"/>
  <c r="AP80" i="15"/>
  <c r="AR80" i="15" s="1"/>
  <c r="AP80" i="18"/>
  <c r="AR80" i="18" s="1"/>
  <c r="AN99" i="15"/>
  <c r="AN99" i="40"/>
  <c r="AP81" i="35"/>
  <c r="AR81" i="35" s="1"/>
  <c r="AP81" i="40"/>
  <c r="AR81" i="40" s="1"/>
  <c r="AP80" i="35"/>
  <c r="AR80" i="35" s="1"/>
  <c r="AP80" i="40"/>
  <c r="AR80" i="40" s="1"/>
  <c r="AA104" i="35"/>
  <c r="AB103" i="35"/>
  <c r="S107" i="15"/>
  <c r="T107" i="15" s="1"/>
  <c r="T106" i="15"/>
  <c r="T108" i="15" s="1"/>
  <c r="AN99" i="18"/>
  <c r="AB110" i="40"/>
  <c r="AL14" i="33" s="1"/>
  <c r="AP94" i="15"/>
  <c r="AR94" i="15" s="1"/>
  <c r="AP94" i="18"/>
  <c r="AR94" i="18" s="1"/>
  <c r="AB110" i="35"/>
  <c r="AP97" i="15"/>
  <c r="AR97" i="15" s="1"/>
  <c r="AP97" i="18"/>
  <c r="AR97" i="18" s="1"/>
  <c r="AP93" i="15"/>
  <c r="AR93" i="15" s="1"/>
  <c r="AP93" i="18"/>
  <c r="AR93" i="18" s="1"/>
  <c r="AT88" i="18"/>
  <c r="AV88" i="18" s="1"/>
  <c r="AT88" i="15"/>
  <c r="AV88" i="15" s="1"/>
  <c r="AA104" i="40"/>
  <c r="AB103" i="40"/>
  <c r="W105" i="35"/>
  <c r="X104" i="35"/>
  <c r="AP86" i="18"/>
  <c r="AR86" i="18" s="1"/>
  <c r="AP86" i="15"/>
  <c r="AR86" i="15" s="1"/>
  <c r="AP85" i="18"/>
  <c r="AR85" i="18" s="1"/>
  <c r="AP85" i="15"/>
  <c r="AR85" i="15" s="1"/>
  <c r="AT81" i="35"/>
  <c r="AV81" i="35" s="1"/>
  <c r="AT81" i="40"/>
  <c r="AV81" i="40" s="1"/>
  <c r="AP90" i="35"/>
  <c r="AR90" i="35" s="1"/>
  <c r="AP90" i="40"/>
  <c r="AR90" i="40" s="1"/>
  <c r="AP83" i="40"/>
  <c r="AR83" i="40" s="1"/>
  <c r="AP83" i="35"/>
  <c r="AR83" i="35" s="1"/>
  <c r="AP85" i="40"/>
  <c r="AR85" i="40" s="1"/>
  <c r="AP85" i="35"/>
  <c r="AR85" i="35" s="1"/>
  <c r="AT97" i="15"/>
  <c r="AV97" i="15" s="1"/>
  <c r="AT97" i="18"/>
  <c r="AV97" i="18" s="1"/>
  <c r="AE103" i="35"/>
  <c r="AF102" i="35"/>
  <c r="X104" i="40"/>
  <c r="W105" i="40"/>
  <c r="AP84" i="15"/>
  <c r="AR84" i="15" s="1"/>
  <c r="AP84" i="18"/>
  <c r="AR84" i="18" s="1"/>
  <c r="AP83" i="18"/>
  <c r="AR83" i="18" s="1"/>
  <c r="AP83" i="15"/>
  <c r="AR83" i="15" s="1"/>
  <c r="AP91" i="15"/>
  <c r="AR91" i="15" s="1"/>
  <c r="AP91" i="18"/>
  <c r="AR91" i="18" s="1"/>
  <c r="AE103" i="18"/>
  <c r="AF102" i="18"/>
  <c r="AI103" i="35"/>
  <c r="AJ102" i="35"/>
  <c r="AP87" i="15"/>
  <c r="AR87" i="15" s="1"/>
  <c r="AP87" i="18"/>
  <c r="AR87" i="18" s="1"/>
  <c r="S107" i="18"/>
  <c r="T107" i="18" s="1"/>
  <c r="T106" i="18"/>
  <c r="T108" i="18" s="1"/>
  <c r="X42" i="4"/>
  <c r="X16" i="4"/>
  <c r="AL13" i="23"/>
  <c r="AP82" i="18"/>
  <c r="AR82" i="18" s="1"/>
  <c r="AP82" i="15"/>
  <c r="AR82" i="15" s="1"/>
  <c r="AA105" i="15"/>
  <c r="AB104" i="15"/>
  <c r="J17" i="4"/>
  <c r="R14" i="23"/>
  <c r="J16" i="4"/>
  <c r="R13" i="23"/>
  <c r="AJ102" i="40"/>
  <c r="AI103" i="40"/>
  <c r="AM102" i="40" l="1"/>
  <c r="AM102" i="18"/>
  <c r="AM102" i="15"/>
  <c r="AT91" i="18"/>
  <c r="AV91" i="18" s="1"/>
  <c r="AT91" i="15"/>
  <c r="AV91" i="15" s="1"/>
  <c r="AT85" i="35"/>
  <c r="AV85" i="35" s="1"/>
  <c r="AT85" i="40"/>
  <c r="AV85" i="40" s="1"/>
  <c r="AT80" i="35"/>
  <c r="AV80" i="35" s="1"/>
  <c r="AT80" i="40"/>
  <c r="AV80" i="40" s="1"/>
  <c r="AT84" i="18"/>
  <c r="AV84" i="18" s="1"/>
  <c r="AT84" i="15"/>
  <c r="AV84" i="15" s="1"/>
  <c r="AT94" i="18"/>
  <c r="AV94" i="18" s="1"/>
  <c r="AT94" i="15"/>
  <c r="AV94" i="15" s="1"/>
  <c r="AF110" i="18"/>
  <c r="AT89" i="35"/>
  <c r="AV89" i="35" s="1"/>
  <c r="AT89" i="40"/>
  <c r="AV89" i="40" s="1"/>
  <c r="AR99" i="18"/>
  <c r="AT83" i="18"/>
  <c r="AV83" i="18" s="1"/>
  <c r="AT83" i="15"/>
  <c r="AV83" i="15" s="1"/>
  <c r="AT93" i="18"/>
  <c r="AV93" i="18" s="1"/>
  <c r="AT93" i="15"/>
  <c r="AV93" i="15" s="1"/>
  <c r="AT82" i="35"/>
  <c r="AV82" i="35" s="1"/>
  <c r="AT82" i="40"/>
  <c r="AV82" i="40" s="1"/>
  <c r="AT89" i="18"/>
  <c r="AV89" i="18" s="1"/>
  <c r="AT89" i="15"/>
  <c r="AV89" i="15" s="1"/>
  <c r="AE104" i="18"/>
  <c r="AF103" i="18"/>
  <c r="AT85" i="18"/>
  <c r="AV85" i="18" s="1"/>
  <c r="AT85" i="15"/>
  <c r="AV85" i="15" s="1"/>
  <c r="AR99" i="15"/>
  <c r="W106" i="15"/>
  <c r="X105" i="15"/>
  <c r="AT90" i="15"/>
  <c r="AV90" i="15" s="1"/>
  <c r="AT90" i="18"/>
  <c r="AV90" i="18" s="1"/>
  <c r="AT82" i="15"/>
  <c r="AV82" i="15" s="1"/>
  <c r="AT82" i="18"/>
  <c r="AV82" i="18" s="1"/>
  <c r="AT84" i="40"/>
  <c r="AV84" i="40" s="1"/>
  <c r="AT84" i="35"/>
  <c r="AV84" i="35" s="1"/>
  <c r="AA106" i="18"/>
  <c r="AB105" i="18"/>
  <c r="AT87" i="35"/>
  <c r="AV87" i="35" s="1"/>
  <c r="AT87" i="40"/>
  <c r="AV87" i="40" s="1"/>
  <c r="AA105" i="35"/>
  <c r="AB104" i="35"/>
  <c r="T106" i="35"/>
  <c r="S107" i="35"/>
  <c r="T107" i="35" s="1"/>
  <c r="AT83" i="40"/>
  <c r="AV83" i="40" s="1"/>
  <c r="AT83" i="35"/>
  <c r="AV83" i="35" s="1"/>
  <c r="AI103" i="15"/>
  <c r="AJ102" i="15"/>
  <c r="AJ103" i="40"/>
  <c r="AI104" i="40"/>
  <c r="AI104" i="35"/>
  <c r="AJ103" i="35"/>
  <c r="AT88" i="40"/>
  <c r="AV88" i="40" s="1"/>
  <c r="AT88" i="35"/>
  <c r="AV88" i="35" s="1"/>
  <c r="J43" i="4"/>
  <c r="R14" i="33"/>
  <c r="AR99" i="40"/>
  <c r="AI103" i="18"/>
  <c r="AJ102" i="18"/>
  <c r="AE104" i="15"/>
  <c r="AF103" i="15"/>
  <c r="AM102" i="35"/>
  <c r="AJ110" i="40"/>
  <c r="AL16" i="33" s="1"/>
  <c r="AF110" i="35"/>
  <c r="AR99" i="35"/>
  <c r="AF110" i="15"/>
  <c r="AT86" i="18"/>
  <c r="AV86" i="18" s="1"/>
  <c r="AT86" i="15"/>
  <c r="AV86" i="15" s="1"/>
  <c r="AT90" i="35"/>
  <c r="AV90" i="35" s="1"/>
  <c r="AT90" i="40"/>
  <c r="AV90" i="40" s="1"/>
  <c r="AT91" i="40"/>
  <c r="AV91" i="40" s="1"/>
  <c r="AT91" i="35"/>
  <c r="AV91" i="35" s="1"/>
  <c r="AA106" i="15"/>
  <c r="AB105" i="15"/>
  <c r="W106" i="35"/>
  <c r="X105" i="35"/>
  <c r="AT86" i="35"/>
  <c r="AV86" i="35" s="1"/>
  <c r="AT86" i="40"/>
  <c r="AV86" i="40" s="1"/>
  <c r="W106" i="40"/>
  <c r="X105" i="40"/>
  <c r="AF110" i="40"/>
  <c r="AL15" i="33" s="1"/>
  <c r="AE104" i="35"/>
  <c r="AF103" i="35"/>
  <c r="AJ110" i="35"/>
  <c r="AB104" i="40"/>
  <c r="AA105" i="40"/>
  <c r="T108" i="40"/>
  <c r="AE104" i="40"/>
  <c r="AF103" i="40"/>
  <c r="W106" i="18"/>
  <c r="X105" i="18"/>
  <c r="AV99" i="15" l="1"/>
  <c r="AU102" i="15" s="1"/>
  <c r="AV99" i="18"/>
  <c r="AU102" i="18" s="1"/>
  <c r="AE105" i="18"/>
  <c r="AF104" i="18"/>
  <c r="X106" i="18"/>
  <c r="W107" i="18"/>
  <c r="X107" i="18" s="1"/>
  <c r="X108" i="18" s="1"/>
  <c r="AJ110" i="15"/>
  <c r="X44" i="4"/>
  <c r="X18" i="4"/>
  <c r="AL15" i="23"/>
  <c r="AJ110" i="18"/>
  <c r="AI104" i="15"/>
  <c r="AJ103" i="15"/>
  <c r="R15" i="23"/>
  <c r="J18" i="4"/>
  <c r="AJ103" i="18"/>
  <c r="AI104" i="18"/>
  <c r="AF104" i="15"/>
  <c r="AE105" i="15"/>
  <c r="W107" i="40"/>
  <c r="X107" i="40" s="1"/>
  <c r="X106" i="40"/>
  <c r="AE105" i="40"/>
  <c r="AF104" i="40"/>
  <c r="AQ102" i="40"/>
  <c r="AN102" i="15"/>
  <c r="AM103" i="15"/>
  <c r="AA106" i="40"/>
  <c r="AB105" i="40"/>
  <c r="AQ102" i="35"/>
  <c r="T108" i="35"/>
  <c r="AA107" i="18"/>
  <c r="AB107" i="18" s="1"/>
  <c r="AB106" i="18"/>
  <c r="AB108" i="18" s="1"/>
  <c r="J44" i="4"/>
  <c r="R15" i="33"/>
  <c r="AM103" i="18"/>
  <c r="AN102" i="18"/>
  <c r="W107" i="35"/>
  <c r="X107" i="35" s="1"/>
  <c r="X106" i="35"/>
  <c r="J45" i="4"/>
  <c r="R16" i="33"/>
  <c r="AA106" i="35"/>
  <c r="AB105" i="35"/>
  <c r="X106" i="15"/>
  <c r="W107" i="15"/>
  <c r="X107" i="15" s="1"/>
  <c r="AV99" i="40"/>
  <c r="AM103" i="40"/>
  <c r="AN102" i="40"/>
  <c r="AA107" i="15"/>
  <c r="AB107" i="15" s="1"/>
  <c r="AB106" i="15"/>
  <c r="AQ102" i="15"/>
  <c r="AV99" i="35"/>
  <c r="AF104" i="35"/>
  <c r="AE105" i="35"/>
  <c r="AI105" i="35"/>
  <c r="AJ104" i="35"/>
  <c r="AQ102" i="18"/>
  <c r="AN102" i="35"/>
  <c r="AM103" i="35"/>
  <c r="AI105" i="40"/>
  <c r="AJ104" i="40"/>
  <c r="X108" i="15" l="1"/>
  <c r="AB108" i="15"/>
  <c r="AA107" i="40"/>
  <c r="AB107" i="40" s="1"/>
  <c r="AB106" i="40"/>
  <c r="AJ105" i="40"/>
  <c r="AI106" i="40"/>
  <c r="AN110" i="18"/>
  <c r="AN103" i="15"/>
  <c r="AM104" i="15"/>
  <c r="R16" i="23"/>
  <c r="J19" i="4"/>
  <c r="AN110" i="40"/>
  <c r="AL17" i="33" s="1"/>
  <c r="AM104" i="40"/>
  <c r="AN103" i="40"/>
  <c r="AN103" i="18"/>
  <c r="AM104" i="18"/>
  <c r="AN110" i="15"/>
  <c r="X108" i="35"/>
  <c r="AQ103" i="18"/>
  <c r="AR102" i="18"/>
  <c r="AU102" i="40"/>
  <c r="AE106" i="18"/>
  <c r="AF105" i="18"/>
  <c r="AJ105" i="35"/>
  <c r="AI106" i="35"/>
  <c r="X45" i="4"/>
  <c r="AL16" i="23"/>
  <c r="X19" i="4"/>
  <c r="AV102" i="18"/>
  <c r="AU103" i="18"/>
  <c r="AQ103" i="40"/>
  <c r="AR102" i="40"/>
  <c r="AJ104" i="18"/>
  <c r="AI105" i="18"/>
  <c r="AF105" i="35"/>
  <c r="AE106" i="35"/>
  <c r="AR102" i="15"/>
  <c r="AQ103" i="15"/>
  <c r="AQ103" i="35"/>
  <c r="AR102" i="35"/>
  <c r="AN103" i="35"/>
  <c r="AM104" i="35"/>
  <c r="AN110" i="35"/>
  <c r="AI105" i="15"/>
  <c r="AJ104" i="15"/>
  <c r="AF105" i="40"/>
  <c r="AE106" i="40"/>
  <c r="AA107" i="35"/>
  <c r="AB107" i="35" s="1"/>
  <c r="AB106" i="35"/>
  <c r="AU102" i="35"/>
  <c r="X108" i="40"/>
  <c r="AE106" i="15"/>
  <c r="AF105" i="15"/>
  <c r="AU103" i="15"/>
  <c r="AV102" i="15"/>
  <c r="AB108" i="40" l="1"/>
  <c r="AR110" i="35"/>
  <c r="AV103" i="18"/>
  <c r="AU104" i="18"/>
  <c r="AN104" i="15"/>
  <c r="AM105" i="15"/>
  <c r="AB108" i="35"/>
  <c r="AQ104" i="35"/>
  <c r="AR103" i="35"/>
  <c r="R17" i="23"/>
  <c r="J20" i="4"/>
  <c r="X46" i="4"/>
  <c r="X20" i="4"/>
  <c r="AL17" i="23"/>
  <c r="AQ104" i="15"/>
  <c r="AR103" i="15"/>
  <c r="AN104" i="35"/>
  <c r="AM105" i="35"/>
  <c r="AU103" i="35"/>
  <c r="AV102" i="35"/>
  <c r="AI107" i="40"/>
  <c r="AJ107" i="40" s="1"/>
  <c r="AJ106" i="40"/>
  <c r="AE107" i="18"/>
  <c r="AF107" i="18" s="1"/>
  <c r="AF106" i="18"/>
  <c r="AF108" i="18" s="1"/>
  <c r="AR103" i="18"/>
  <c r="AQ104" i="18"/>
  <c r="AE107" i="40"/>
  <c r="AF107" i="40" s="1"/>
  <c r="AF106" i="40"/>
  <c r="AR110" i="15"/>
  <c r="AE107" i="35"/>
  <c r="AF107" i="35" s="1"/>
  <c r="AF106" i="35"/>
  <c r="AI107" i="35"/>
  <c r="AJ107" i="35" s="1"/>
  <c r="AJ106" i="35"/>
  <c r="AV110" i="18"/>
  <c r="AN104" i="18"/>
  <c r="AM105" i="18"/>
  <c r="AV110" i="15"/>
  <c r="AR110" i="18"/>
  <c r="AU104" i="15"/>
  <c r="AV103" i="15"/>
  <c r="AI106" i="15"/>
  <c r="AJ105" i="15"/>
  <c r="AI106" i="18"/>
  <c r="AJ105" i="18"/>
  <c r="AN104" i="40"/>
  <c r="AM105" i="40"/>
  <c r="AE107" i="15"/>
  <c r="AF107" i="15" s="1"/>
  <c r="AF106" i="15"/>
  <c r="AF108" i="15" s="1"/>
  <c r="J46" i="4"/>
  <c r="R17" i="33"/>
  <c r="AR110" i="40"/>
  <c r="AL18" i="33" s="1"/>
  <c r="AR103" i="40"/>
  <c r="AQ104" i="40"/>
  <c r="AV102" i="40"/>
  <c r="AU103" i="40"/>
  <c r="AF108" i="35" l="1"/>
  <c r="AJ108" i="35"/>
  <c r="AF108" i="40"/>
  <c r="AJ106" i="15"/>
  <c r="AI107" i="15"/>
  <c r="AJ107" i="15" s="1"/>
  <c r="AJ108" i="15" s="1"/>
  <c r="AJ108" i="40"/>
  <c r="AV110" i="35"/>
  <c r="AQ105" i="35"/>
  <c r="AR104" i="35"/>
  <c r="AU105" i="15"/>
  <c r="AV104" i="15"/>
  <c r="AU104" i="35"/>
  <c r="AV103" i="35"/>
  <c r="R18" i="23"/>
  <c r="J21" i="4"/>
  <c r="AM106" i="35"/>
  <c r="AN105" i="35"/>
  <c r="AN105" i="15"/>
  <c r="AM106" i="15"/>
  <c r="AQ105" i="40"/>
  <c r="AR104" i="40"/>
  <c r="AV104" i="18"/>
  <c r="AU105" i="18"/>
  <c r="X47" i="4"/>
  <c r="AL18" i="23"/>
  <c r="X21" i="4"/>
  <c r="AR104" i="15"/>
  <c r="AQ105" i="15"/>
  <c r="AN105" i="18"/>
  <c r="AM106" i="18"/>
  <c r="AR104" i="18"/>
  <c r="AQ105" i="18"/>
  <c r="J47" i="4"/>
  <c r="R18" i="33"/>
  <c r="AN105" i="40"/>
  <c r="AM106" i="40"/>
  <c r="AU104" i="40"/>
  <c r="AV103" i="40"/>
  <c r="X48" i="4"/>
  <c r="X49" i="4" s="1"/>
  <c r="AL19" i="23"/>
  <c r="X22" i="4"/>
  <c r="R19" i="23"/>
  <c r="J22" i="4"/>
  <c r="AV110" i="40"/>
  <c r="AL19" i="33" s="1"/>
  <c r="AI107" i="18"/>
  <c r="AJ107" i="18" s="1"/>
  <c r="AJ106" i="18"/>
  <c r="X23" i="4" l="1"/>
  <c r="AJ108" i="18"/>
  <c r="X50" i="4"/>
  <c r="X52" i="4"/>
  <c r="J23" i="4"/>
  <c r="J26" i="4" s="1"/>
  <c r="X24" i="4"/>
  <c r="X26" i="4"/>
  <c r="AR105" i="18"/>
  <c r="AQ106" i="18"/>
  <c r="AR105" i="40"/>
  <c r="AQ106" i="40"/>
  <c r="AR105" i="35"/>
  <c r="AQ106" i="35"/>
  <c r="AM107" i="15"/>
  <c r="AN107" i="15" s="1"/>
  <c r="AN108" i="15" s="1"/>
  <c r="AN106" i="15"/>
  <c r="J48" i="4"/>
  <c r="J49" i="4" s="1"/>
  <c r="R19" i="33"/>
  <c r="AQ106" i="15"/>
  <c r="AR105" i="15"/>
  <c r="AN106" i="35"/>
  <c r="AM107" i="35"/>
  <c r="AN107" i="35" s="1"/>
  <c r="J24" i="4"/>
  <c r="AM107" i="18"/>
  <c r="AN107" i="18" s="1"/>
  <c r="AN108" i="18" s="1"/>
  <c r="AN106" i="18"/>
  <c r="AU105" i="40"/>
  <c r="AV104" i="40"/>
  <c r="AV105" i="15"/>
  <c r="AU106" i="15"/>
  <c r="AN106" i="40"/>
  <c r="AM107" i="40"/>
  <c r="AN107" i="40" s="1"/>
  <c r="AU105" i="35"/>
  <c r="AV104" i="35"/>
  <c r="AV105" i="18"/>
  <c r="AU106" i="18"/>
  <c r="AN108" i="35" l="1"/>
  <c r="AV105" i="40"/>
  <c r="AU106" i="40"/>
  <c r="AQ107" i="35"/>
  <c r="AR107" i="35" s="1"/>
  <c r="AR106" i="35"/>
  <c r="J50" i="4"/>
  <c r="J52" i="4"/>
  <c r="AU107" i="18"/>
  <c r="AV107" i="18" s="1"/>
  <c r="AV106" i="18"/>
  <c r="AQ107" i="40"/>
  <c r="AR107" i="40" s="1"/>
  <c r="AR106" i="40"/>
  <c r="AU106" i="35"/>
  <c r="AV105" i="35"/>
  <c r="AQ107" i="18"/>
  <c r="AR107" i="18" s="1"/>
  <c r="AR106" i="18"/>
  <c r="AR108" i="18" s="1"/>
  <c r="AN108" i="40"/>
  <c r="AU107" i="15"/>
  <c r="AV107" i="15" s="1"/>
  <c r="AV106" i="15"/>
  <c r="AV108" i="15" s="1"/>
  <c r="AQ107" i="15"/>
  <c r="AR107" i="15" s="1"/>
  <c r="AR106" i="15"/>
  <c r="AR108" i="15" s="1"/>
  <c r="AR108" i="35" l="1"/>
  <c r="AV108" i="18"/>
  <c r="AU107" i="35"/>
  <c r="AV107" i="35" s="1"/>
  <c r="AV106" i="35"/>
  <c r="AU107" i="40"/>
  <c r="AV107" i="40" s="1"/>
  <c r="AV106" i="40"/>
  <c r="AR108" i="40"/>
  <c r="AV108" i="40" l="1"/>
  <c r="AV108" i="35"/>
  <c r="B85" i="36" l="1"/>
  <c r="D85" i="36" s="1"/>
  <c r="B85" i="41"/>
  <c r="D85" i="41" s="1"/>
  <c r="B97" i="16"/>
  <c r="D97" i="16" s="1"/>
  <c r="B97" i="19"/>
  <c r="D97" i="19" s="1"/>
  <c r="B93" i="16"/>
  <c r="D93" i="16" s="1"/>
  <c r="B93" i="19"/>
  <c r="D93" i="19" s="1"/>
  <c r="B92" i="16"/>
  <c r="D92" i="16" s="1"/>
  <c r="B92" i="19"/>
  <c r="D92" i="19" s="1"/>
  <c r="B88" i="41"/>
  <c r="D88" i="41" s="1"/>
  <c r="B88" i="36"/>
  <c r="D88" i="36" s="1"/>
  <c r="B90" i="36"/>
  <c r="D90" i="36" s="1"/>
  <c r="B90" i="41"/>
  <c r="D90" i="41" s="1"/>
  <c r="B81" i="16"/>
  <c r="D81" i="16" s="1"/>
  <c r="B81" i="19"/>
  <c r="D81" i="19" s="1"/>
  <c r="B82" i="36"/>
  <c r="D82" i="36" s="1"/>
  <c r="B82" i="41"/>
  <c r="D82" i="41" s="1"/>
  <c r="B89" i="41"/>
  <c r="D89" i="41" s="1"/>
  <c r="B89" i="36"/>
  <c r="D89" i="36" s="1"/>
  <c r="B90" i="16"/>
  <c r="D90" i="16" s="1"/>
  <c r="B90" i="19"/>
  <c r="D90" i="19" s="1"/>
  <c r="B91" i="36"/>
  <c r="D91" i="36" s="1"/>
  <c r="B91" i="41"/>
  <c r="D91" i="41" s="1"/>
  <c r="B82" i="16"/>
  <c r="D82" i="16" s="1"/>
  <c r="B82" i="19"/>
  <c r="D82" i="19" s="1"/>
  <c r="B81" i="41"/>
  <c r="D81" i="41" s="1"/>
  <c r="B81" i="36"/>
  <c r="D81" i="36" s="1"/>
  <c r="B94" i="16"/>
  <c r="D94" i="16" s="1"/>
  <c r="B94" i="19"/>
  <c r="D94" i="19" s="1"/>
  <c r="B80" i="19"/>
  <c r="D80" i="19" s="1"/>
  <c r="B80" i="16"/>
  <c r="D80" i="16" s="1"/>
  <c r="B86" i="19"/>
  <c r="D86" i="19" s="1"/>
  <c r="B86" i="16"/>
  <c r="D86" i="16" s="1"/>
  <c r="B83" i="16"/>
  <c r="D83" i="16" s="1"/>
  <c r="B83" i="19"/>
  <c r="D83" i="19" s="1"/>
  <c r="B89" i="16"/>
  <c r="D89" i="16" s="1"/>
  <c r="B89" i="19"/>
  <c r="D89" i="19" s="1"/>
  <c r="B86" i="36"/>
  <c r="D86" i="36" s="1"/>
  <c r="B86" i="41"/>
  <c r="D86" i="41" s="1"/>
  <c r="B84" i="19"/>
  <c r="D84" i="19" s="1"/>
  <c r="B84" i="16"/>
  <c r="D84" i="16" s="1"/>
  <c r="B85" i="19"/>
  <c r="D85" i="19" s="1"/>
  <c r="B85" i="16"/>
  <c r="D85" i="16" s="1"/>
  <c r="B87" i="36"/>
  <c r="D87" i="36" s="1"/>
  <c r="B87" i="41"/>
  <c r="D87" i="41" s="1"/>
  <c r="B87" i="16"/>
  <c r="D87" i="16" s="1"/>
  <c r="B87" i="19"/>
  <c r="D87" i="19" s="1"/>
  <c r="B91" i="16"/>
  <c r="D91" i="16" s="1"/>
  <c r="B91" i="19"/>
  <c r="D91" i="19" s="1"/>
  <c r="B83" i="36"/>
  <c r="D83" i="36" s="1"/>
  <c r="B83" i="41"/>
  <c r="D83" i="41" s="1"/>
  <c r="B84" i="36"/>
  <c r="D84" i="36" s="1"/>
  <c r="B84" i="41"/>
  <c r="D84" i="41" s="1"/>
  <c r="B80" i="41"/>
  <c r="D80" i="41" s="1"/>
  <c r="B80" i="36"/>
  <c r="D80" i="36" s="1"/>
  <c r="B88" i="19"/>
  <c r="D88" i="19" s="1"/>
  <c r="B88" i="16"/>
  <c r="D88" i="16" s="1"/>
  <c r="D99" i="36" l="1"/>
  <c r="C102" i="36" s="1"/>
  <c r="C103" i="36" s="1"/>
  <c r="F86" i="16"/>
  <c r="H86" i="16" s="1"/>
  <c r="F86" i="19"/>
  <c r="H86" i="19" s="1"/>
  <c r="F89" i="36"/>
  <c r="H89" i="36" s="1"/>
  <c r="F89" i="41"/>
  <c r="H89" i="41" s="1"/>
  <c r="F91" i="16"/>
  <c r="H91" i="16" s="1"/>
  <c r="F91" i="19"/>
  <c r="H91" i="19" s="1"/>
  <c r="F85" i="36"/>
  <c r="H85" i="36" s="1"/>
  <c r="F85" i="41"/>
  <c r="H85" i="41" s="1"/>
  <c r="F90" i="41"/>
  <c r="H90" i="41" s="1"/>
  <c r="F90" i="36"/>
  <c r="H90" i="36" s="1"/>
  <c r="F83" i="41"/>
  <c r="H83" i="41" s="1"/>
  <c r="F83" i="36"/>
  <c r="H83" i="36" s="1"/>
  <c r="F86" i="41"/>
  <c r="H86" i="41" s="1"/>
  <c r="F86" i="36"/>
  <c r="H86" i="36" s="1"/>
  <c r="D99" i="41"/>
  <c r="C102" i="41" s="1"/>
  <c r="F85" i="19"/>
  <c r="H85" i="19" s="1"/>
  <c r="F85" i="16"/>
  <c r="H85" i="16" s="1"/>
  <c r="F82" i="16"/>
  <c r="H82" i="16" s="1"/>
  <c r="F82" i="19"/>
  <c r="H82" i="19" s="1"/>
  <c r="F97" i="16"/>
  <c r="H97" i="16" s="1"/>
  <c r="F97" i="19"/>
  <c r="H97" i="19" s="1"/>
  <c r="F87" i="36"/>
  <c r="H87" i="36" s="1"/>
  <c r="F87" i="41"/>
  <c r="H87" i="41" s="1"/>
  <c r="F91" i="36"/>
  <c r="H91" i="36" s="1"/>
  <c r="F91" i="41"/>
  <c r="H91" i="41" s="1"/>
  <c r="F80" i="36"/>
  <c r="H80" i="36" s="1"/>
  <c r="F80" i="41"/>
  <c r="H80" i="41" s="1"/>
  <c r="F84" i="19"/>
  <c r="H84" i="19" s="1"/>
  <c r="F84" i="16"/>
  <c r="H84" i="16" s="1"/>
  <c r="F84" i="41"/>
  <c r="H84" i="41" s="1"/>
  <c r="F84" i="36"/>
  <c r="H84" i="36" s="1"/>
  <c r="D99" i="19"/>
  <c r="C102" i="19" s="1"/>
  <c r="F83" i="16"/>
  <c r="H83" i="16" s="1"/>
  <c r="F83" i="19"/>
  <c r="H83" i="19" s="1"/>
  <c r="F88" i="36"/>
  <c r="H88" i="36" s="1"/>
  <c r="F88" i="41"/>
  <c r="H88" i="41" s="1"/>
  <c r="D99" i="16"/>
  <c r="C102" i="16" s="1"/>
  <c r="D102" i="36" l="1"/>
  <c r="F87" i="16"/>
  <c r="H87" i="16" s="1"/>
  <c r="F87" i="19"/>
  <c r="H87" i="19" s="1"/>
  <c r="F80" i="16"/>
  <c r="H80" i="16" s="1"/>
  <c r="F80" i="19"/>
  <c r="H80" i="19" s="1"/>
  <c r="J86" i="19"/>
  <c r="L86" i="19" s="1"/>
  <c r="J86" i="16"/>
  <c r="L86" i="16" s="1"/>
  <c r="J97" i="16"/>
  <c r="L97" i="16" s="1"/>
  <c r="J97" i="19"/>
  <c r="L97" i="19" s="1"/>
  <c r="J80" i="41"/>
  <c r="L80" i="41" s="1"/>
  <c r="J80" i="36"/>
  <c r="L80" i="36" s="1"/>
  <c r="J82" i="19"/>
  <c r="L82" i="19" s="1"/>
  <c r="J82" i="16"/>
  <c r="L82" i="16" s="1"/>
  <c r="J94" i="16"/>
  <c r="L94" i="16" s="1"/>
  <c r="J94" i="19"/>
  <c r="L94" i="19" s="1"/>
  <c r="F88" i="16"/>
  <c r="H88" i="16" s="1"/>
  <c r="F88" i="19"/>
  <c r="H88" i="19" s="1"/>
  <c r="C103" i="16"/>
  <c r="D102" i="16"/>
  <c r="J82" i="41"/>
  <c r="L82" i="41" s="1"/>
  <c r="J82" i="36"/>
  <c r="L82" i="36" s="1"/>
  <c r="F93" i="16"/>
  <c r="H93" i="16" s="1"/>
  <c r="F93" i="19"/>
  <c r="H93" i="19" s="1"/>
  <c r="J81" i="16"/>
  <c r="L81" i="16" s="1"/>
  <c r="J81" i="19"/>
  <c r="L81" i="19" s="1"/>
  <c r="J93" i="16"/>
  <c r="L93" i="16" s="1"/>
  <c r="J93" i="19"/>
  <c r="L93" i="19" s="1"/>
  <c r="J91" i="36"/>
  <c r="L91" i="36" s="1"/>
  <c r="J91" i="41"/>
  <c r="L91" i="41" s="1"/>
  <c r="J85" i="16"/>
  <c r="L85" i="16" s="1"/>
  <c r="J85" i="19"/>
  <c r="L85" i="19" s="1"/>
  <c r="J91" i="16"/>
  <c r="L91" i="16" s="1"/>
  <c r="J91" i="19"/>
  <c r="L91" i="19" s="1"/>
  <c r="J84" i="36"/>
  <c r="L84" i="36" s="1"/>
  <c r="J84" i="41"/>
  <c r="L84" i="41" s="1"/>
  <c r="J83" i="36"/>
  <c r="L83" i="36" s="1"/>
  <c r="J83" i="41"/>
  <c r="L83" i="41" s="1"/>
  <c r="C104" i="36"/>
  <c r="D103" i="36"/>
  <c r="J83" i="16"/>
  <c r="L83" i="16" s="1"/>
  <c r="J83" i="19"/>
  <c r="L83" i="19" s="1"/>
  <c r="J87" i="36"/>
  <c r="L87" i="36" s="1"/>
  <c r="J87" i="41"/>
  <c r="L87" i="41" s="1"/>
  <c r="J88" i="41"/>
  <c r="L88" i="41" s="1"/>
  <c r="J88" i="36"/>
  <c r="L88" i="36" s="1"/>
  <c r="F82" i="41"/>
  <c r="H82" i="41" s="1"/>
  <c r="F82" i="36"/>
  <c r="H82" i="36" s="1"/>
  <c r="J84" i="19"/>
  <c r="L84" i="19" s="1"/>
  <c r="J84" i="16"/>
  <c r="L84" i="16" s="1"/>
  <c r="J89" i="19"/>
  <c r="L89" i="19" s="1"/>
  <c r="J89" i="16"/>
  <c r="L89" i="16" s="1"/>
  <c r="F90" i="19"/>
  <c r="H90" i="19" s="1"/>
  <c r="F90" i="16"/>
  <c r="H90" i="16" s="1"/>
  <c r="F94" i="16"/>
  <c r="H94" i="16" s="1"/>
  <c r="F94" i="19"/>
  <c r="H94" i="19" s="1"/>
  <c r="J87" i="16"/>
  <c r="L87" i="16" s="1"/>
  <c r="J87" i="19"/>
  <c r="L87" i="19" s="1"/>
  <c r="F89" i="16"/>
  <c r="H89" i="16" s="1"/>
  <c r="F89" i="19"/>
  <c r="H89" i="19" s="1"/>
  <c r="J85" i="41"/>
  <c r="L85" i="41" s="1"/>
  <c r="J85" i="36"/>
  <c r="L85" i="36" s="1"/>
  <c r="F92" i="16"/>
  <c r="H92" i="16" s="1"/>
  <c r="F92" i="19"/>
  <c r="H92" i="19" s="1"/>
  <c r="J80" i="16"/>
  <c r="L80" i="16" s="1"/>
  <c r="J80" i="19"/>
  <c r="L80" i="19" s="1"/>
  <c r="D102" i="19"/>
  <c r="C103" i="19"/>
  <c r="J89" i="41"/>
  <c r="L89" i="41" s="1"/>
  <c r="J89" i="36"/>
  <c r="L89" i="36" s="1"/>
  <c r="J88" i="19"/>
  <c r="L88" i="19" s="1"/>
  <c r="J88" i="16"/>
  <c r="L88" i="16" s="1"/>
  <c r="J81" i="36"/>
  <c r="L81" i="36" s="1"/>
  <c r="J81" i="41"/>
  <c r="L81" i="41" s="1"/>
  <c r="F81" i="36"/>
  <c r="H81" i="36" s="1"/>
  <c r="F81" i="41"/>
  <c r="H81" i="41" s="1"/>
  <c r="F81" i="19"/>
  <c r="H81" i="19" s="1"/>
  <c r="F81" i="16"/>
  <c r="H81" i="16" s="1"/>
  <c r="J90" i="19"/>
  <c r="L90" i="19" s="1"/>
  <c r="J90" i="16"/>
  <c r="L90" i="16" s="1"/>
  <c r="J90" i="41"/>
  <c r="L90" i="41" s="1"/>
  <c r="J90" i="36"/>
  <c r="L90" i="36" s="1"/>
  <c r="C103" i="41"/>
  <c r="D102" i="41"/>
  <c r="J92" i="16"/>
  <c r="L92" i="16" s="1"/>
  <c r="J92" i="19"/>
  <c r="L92" i="19" s="1"/>
  <c r="H99" i="36" l="1"/>
  <c r="H99" i="41"/>
  <c r="G102" i="41" s="1"/>
  <c r="H102" i="41" s="1"/>
  <c r="G102" i="36"/>
  <c r="N85" i="19"/>
  <c r="P85" i="19" s="1"/>
  <c r="N85" i="16"/>
  <c r="P85" i="16" s="1"/>
  <c r="N90" i="19"/>
  <c r="P90" i="19" s="1"/>
  <c r="N90" i="16"/>
  <c r="P90" i="16" s="1"/>
  <c r="N81" i="41"/>
  <c r="P81" i="41" s="1"/>
  <c r="N81" i="36"/>
  <c r="P81" i="36" s="1"/>
  <c r="N94" i="16"/>
  <c r="P94" i="16" s="1"/>
  <c r="N94" i="19"/>
  <c r="P94" i="19" s="1"/>
  <c r="N97" i="16"/>
  <c r="P97" i="16" s="1"/>
  <c r="N97" i="19"/>
  <c r="P97" i="19" s="1"/>
  <c r="N81" i="19"/>
  <c r="P81" i="19" s="1"/>
  <c r="N81" i="16"/>
  <c r="P81" i="16" s="1"/>
  <c r="N91" i="16"/>
  <c r="P91" i="16" s="1"/>
  <c r="N91" i="19"/>
  <c r="P91" i="19" s="1"/>
  <c r="N86" i="41"/>
  <c r="P86" i="41" s="1"/>
  <c r="N86" i="36"/>
  <c r="P86" i="36" s="1"/>
  <c r="N87" i="19"/>
  <c r="P87" i="19" s="1"/>
  <c r="N87" i="16"/>
  <c r="P87" i="16" s="1"/>
  <c r="N84" i="19"/>
  <c r="P84" i="19" s="1"/>
  <c r="N84" i="16"/>
  <c r="P84" i="16" s="1"/>
  <c r="C104" i="41"/>
  <c r="D103" i="41"/>
  <c r="N80" i="19"/>
  <c r="P80" i="19" s="1"/>
  <c r="N80" i="16"/>
  <c r="P80" i="16" s="1"/>
  <c r="N83" i="41"/>
  <c r="P83" i="41" s="1"/>
  <c r="N83" i="36"/>
  <c r="P83" i="36" s="1"/>
  <c r="N83" i="19"/>
  <c r="P83" i="19" s="1"/>
  <c r="N83" i="16"/>
  <c r="P83" i="16" s="1"/>
  <c r="N85" i="36"/>
  <c r="P85" i="36" s="1"/>
  <c r="N85" i="41"/>
  <c r="P85" i="41" s="1"/>
  <c r="N82" i="36"/>
  <c r="P82" i="36" s="1"/>
  <c r="N82" i="41"/>
  <c r="P82" i="41" s="1"/>
  <c r="N82" i="19"/>
  <c r="P82" i="19" s="1"/>
  <c r="N82" i="16"/>
  <c r="P82" i="16" s="1"/>
  <c r="N89" i="41"/>
  <c r="P89" i="41" s="1"/>
  <c r="N89" i="36"/>
  <c r="P89" i="36" s="1"/>
  <c r="C104" i="19"/>
  <c r="D103" i="19"/>
  <c r="N86" i="19"/>
  <c r="P86" i="19" s="1"/>
  <c r="N86" i="16"/>
  <c r="P86" i="16" s="1"/>
  <c r="N88" i="36"/>
  <c r="P88" i="36" s="1"/>
  <c r="N88" i="41"/>
  <c r="P88" i="41" s="1"/>
  <c r="C104" i="16"/>
  <c r="D103" i="16"/>
  <c r="N88" i="19"/>
  <c r="P88" i="19" s="1"/>
  <c r="N88" i="16"/>
  <c r="P88" i="16" s="1"/>
  <c r="D104" i="36"/>
  <c r="C105" i="36"/>
  <c r="N90" i="36"/>
  <c r="P90" i="36" s="1"/>
  <c r="N90" i="41"/>
  <c r="P90" i="41" s="1"/>
  <c r="H99" i="19"/>
  <c r="L99" i="19"/>
  <c r="N89" i="16"/>
  <c r="P89" i="16" s="1"/>
  <c r="N89" i="19"/>
  <c r="P89" i="19" s="1"/>
  <c r="N87" i="41"/>
  <c r="P87" i="41" s="1"/>
  <c r="N87" i="36"/>
  <c r="P87" i="36" s="1"/>
  <c r="N91" i="36"/>
  <c r="P91" i="36" s="1"/>
  <c r="N91" i="41"/>
  <c r="P91" i="41" s="1"/>
  <c r="H99" i="16"/>
  <c r="L99" i="16"/>
  <c r="J86" i="41"/>
  <c r="L86" i="41" s="1"/>
  <c r="L99" i="41" s="1"/>
  <c r="J86" i="36"/>
  <c r="L86" i="36" s="1"/>
  <c r="L99" i="36" s="1"/>
  <c r="N93" i="16"/>
  <c r="P93" i="16" s="1"/>
  <c r="N93" i="19"/>
  <c r="P93" i="19" s="1"/>
  <c r="N84" i="41"/>
  <c r="P84" i="41" s="1"/>
  <c r="N84" i="36"/>
  <c r="P84" i="36" s="1"/>
  <c r="N92" i="16"/>
  <c r="P92" i="16" s="1"/>
  <c r="N92" i="19"/>
  <c r="P92" i="19" s="1"/>
  <c r="N80" i="36"/>
  <c r="P80" i="36" s="1"/>
  <c r="N80" i="41"/>
  <c r="P80" i="41" s="1"/>
  <c r="G103" i="41" l="1"/>
  <c r="K102" i="41"/>
  <c r="R83" i="19"/>
  <c r="T83" i="19" s="1"/>
  <c r="R83" i="16"/>
  <c r="T83" i="16" s="1"/>
  <c r="R93" i="16"/>
  <c r="T93" i="16" s="1"/>
  <c r="R93" i="19"/>
  <c r="T93" i="19" s="1"/>
  <c r="R94" i="16"/>
  <c r="T94" i="16" s="1"/>
  <c r="R94" i="19"/>
  <c r="T94" i="19" s="1"/>
  <c r="R81" i="19"/>
  <c r="T81" i="19" s="1"/>
  <c r="R81" i="16"/>
  <c r="T81" i="16" s="1"/>
  <c r="K102" i="19"/>
  <c r="C105" i="16"/>
  <c r="D104" i="16"/>
  <c r="R84" i="19"/>
  <c r="T84" i="19" s="1"/>
  <c r="R84" i="16"/>
  <c r="T84" i="16" s="1"/>
  <c r="R91" i="16"/>
  <c r="T91" i="16" s="1"/>
  <c r="R91" i="19"/>
  <c r="T91" i="19" s="1"/>
  <c r="G102" i="19"/>
  <c r="R87" i="19"/>
  <c r="T87" i="19" s="1"/>
  <c r="R87" i="16"/>
  <c r="T87" i="16" s="1"/>
  <c r="K102" i="36"/>
  <c r="R82" i="16"/>
  <c r="T82" i="16" s="1"/>
  <c r="R82" i="19"/>
  <c r="T82" i="19" s="1"/>
  <c r="P99" i="16"/>
  <c r="R85" i="36"/>
  <c r="T85" i="36" s="1"/>
  <c r="R85" i="41"/>
  <c r="T85" i="41" s="1"/>
  <c r="R89" i="36"/>
  <c r="T89" i="36" s="1"/>
  <c r="R89" i="41"/>
  <c r="T89" i="41" s="1"/>
  <c r="R86" i="16"/>
  <c r="T86" i="16" s="1"/>
  <c r="R86" i="19"/>
  <c r="T86" i="19" s="1"/>
  <c r="P99" i="19"/>
  <c r="K102" i="16"/>
  <c r="C106" i="36"/>
  <c r="D105" i="36"/>
  <c r="R85" i="16"/>
  <c r="T85" i="16" s="1"/>
  <c r="R85" i="19"/>
  <c r="T85" i="19" s="1"/>
  <c r="G102" i="16"/>
  <c r="R88" i="16"/>
  <c r="T88" i="16" s="1"/>
  <c r="R88" i="19"/>
  <c r="T88" i="19" s="1"/>
  <c r="C105" i="41"/>
  <c r="D104" i="41"/>
  <c r="D104" i="19"/>
  <c r="C105" i="19"/>
  <c r="R89" i="19"/>
  <c r="T89" i="19" s="1"/>
  <c r="R89" i="16"/>
  <c r="T89" i="16" s="1"/>
  <c r="H102" i="36"/>
  <c r="G103" i="36"/>
  <c r="R97" i="16"/>
  <c r="T97" i="16" s="1"/>
  <c r="R97" i="19"/>
  <c r="T97" i="19" s="1"/>
  <c r="R81" i="41"/>
  <c r="T81" i="41" s="1"/>
  <c r="R81" i="36"/>
  <c r="T81" i="36" s="1"/>
  <c r="P99" i="36"/>
  <c r="R92" i="16"/>
  <c r="T92" i="16" s="1"/>
  <c r="R92" i="19"/>
  <c r="T92" i="19" s="1"/>
  <c r="H103" i="41"/>
  <c r="G104" i="41"/>
  <c r="R86" i="41"/>
  <c r="T86" i="41" s="1"/>
  <c r="R86" i="36"/>
  <c r="T86" i="36" s="1"/>
  <c r="P99" i="41"/>
  <c r="R80" i="16"/>
  <c r="T80" i="16" s="1"/>
  <c r="R80" i="19"/>
  <c r="T80" i="19" s="1"/>
  <c r="R90" i="16"/>
  <c r="T90" i="16" s="1"/>
  <c r="R90" i="19"/>
  <c r="T90" i="19" s="1"/>
  <c r="H110" i="41"/>
  <c r="AM9" i="33" s="1"/>
  <c r="R91" i="36" l="1"/>
  <c r="T91" i="36" s="1"/>
  <c r="R91" i="41"/>
  <c r="T91" i="41" s="1"/>
  <c r="K103" i="16"/>
  <c r="L102" i="16"/>
  <c r="V97" i="16"/>
  <c r="X97" i="16" s="1"/>
  <c r="V97" i="19"/>
  <c r="X97" i="19" s="1"/>
  <c r="R84" i="41"/>
  <c r="T84" i="41" s="1"/>
  <c r="R84" i="36"/>
  <c r="T84" i="36" s="1"/>
  <c r="T99" i="16"/>
  <c r="R80" i="36"/>
  <c r="T80" i="36" s="1"/>
  <c r="R80" i="41"/>
  <c r="T80" i="41" s="1"/>
  <c r="O102" i="41"/>
  <c r="D105" i="41"/>
  <c r="C106" i="41"/>
  <c r="O102" i="19"/>
  <c r="V90" i="16"/>
  <c r="X90" i="16" s="1"/>
  <c r="V90" i="19"/>
  <c r="X90" i="19" s="1"/>
  <c r="R83" i="41"/>
  <c r="T83" i="41" s="1"/>
  <c r="R83" i="36"/>
  <c r="T83" i="36" s="1"/>
  <c r="V87" i="41"/>
  <c r="X87" i="41" s="1"/>
  <c r="V87" i="36"/>
  <c r="X87" i="36" s="1"/>
  <c r="L102" i="36"/>
  <c r="K103" i="36"/>
  <c r="V89" i="19"/>
  <c r="X89" i="19" s="1"/>
  <c r="V89" i="16"/>
  <c r="X89" i="16" s="1"/>
  <c r="V88" i="41"/>
  <c r="X88" i="41" s="1"/>
  <c r="V88" i="36"/>
  <c r="X88" i="36" s="1"/>
  <c r="O102" i="36"/>
  <c r="C107" i="36"/>
  <c r="D107" i="36" s="1"/>
  <c r="D106" i="36"/>
  <c r="R88" i="36"/>
  <c r="T88" i="36" s="1"/>
  <c r="R88" i="41"/>
  <c r="T88" i="41" s="1"/>
  <c r="G103" i="19"/>
  <c r="H102" i="19"/>
  <c r="R82" i="36"/>
  <c r="T82" i="36" s="1"/>
  <c r="R82" i="41"/>
  <c r="T82" i="41" s="1"/>
  <c r="V84" i="19"/>
  <c r="X84" i="19" s="1"/>
  <c r="V84" i="16"/>
  <c r="X84" i="16" s="1"/>
  <c r="V93" i="16"/>
  <c r="X93" i="16" s="1"/>
  <c r="V93" i="19"/>
  <c r="X93" i="19" s="1"/>
  <c r="T99" i="19"/>
  <c r="H103" i="36"/>
  <c r="G104" i="36"/>
  <c r="G103" i="16"/>
  <c r="H102" i="16"/>
  <c r="V87" i="16"/>
  <c r="X87" i="16" s="1"/>
  <c r="V87" i="19"/>
  <c r="X87" i="19" s="1"/>
  <c r="V94" i="16"/>
  <c r="X94" i="16" s="1"/>
  <c r="V94" i="19"/>
  <c r="X94" i="19" s="1"/>
  <c r="V80" i="16"/>
  <c r="X80" i="16" s="1"/>
  <c r="V80" i="19"/>
  <c r="X80" i="19" s="1"/>
  <c r="V92" i="16"/>
  <c r="X92" i="16" s="1"/>
  <c r="V92" i="19"/>
  <c r="X92" i="19" s="1"/>
  <c r="R87" i="41"/>
  <c r="T87" i="41" s="1"/>
  <c r="R87" i="36"/>
  <c r="T87" i="36" s="1"/>
  <c r="V82" i="16"/>
  <c r="X82" i="16" s="1"/>
  <c r="V82" i="19"/>
  <c r="X82" i="19" s="1"/>
  <c r="V91" i="16"/>
  <c r="X91" i="16" s="1"/>
  <c r="V91" i="19"/>
  <c r="X91" i="19" s="1"/>
  <c r="V88" i="19"/>
  <c r="X88" i="19" s="1"/>
  <c r="V88" i="16"/>
  <c r="X88" i="16" s="1"/>
  <c r="R90" i="36"/>
  <c r="T90" i="36" s="1"/>
  <c r="R90" i="41"/>
  <c r="T90" i="41" s="1"/>
  <c r="H110" i="36"/>
  <c r="V86" i="19"/>
  <c r="X86" i="19" s="1"/>
  <c r="V86" i="16"/>
  <c r="X86" i="16" s="1"/>
  <c r="C106" i="16"/>
  <c r="D105" i="16"/>
  <c r="V86" i="41"/>
  <c r="X86" i="41" s="1"/>
  <c r="V86" i="36"/>
  <c r="X86" i="36" s="1"/>
  <c r="H104" i="41"/>
  <c r="G105" i="41"/>
  <c r="V85" i="19"/>
  <c r="X85" i="19" s="1"/>
  <c r="V85" i="16"/>
  <c r="X85" i="16" s="1"/>
  <c r="V90" i="41"/>
  <c r="X90" i="41" s="1"/>
  <c r="V90" i="36"/>
  <c r="X90" i="36" s="1"/>
  <c r="V83" i="16"/>
  <c r="X83" i="16" s="1"/>
  <c r="V83" i="19"/>
  <c r="X83" i="19" s="1"/>
  <c r="D105" i="19"/>
  <c r="C106" i="19"/>
  <c r="O102" i="16"/>
  <c r="V81" i="19"/>
  <c r="X81" i="19" s="1"/>
  <c r="V81" i="16"/>
  <c r="X81" i="16" s="1"/>
  <c r="K103" i="19"/>
  <c r="L102" i="19"/>
  <c r="L102" i="41"/>
  <c r="K103" i="41"/>
  <c r="D108" i="36" l="1"/>
  <c r="D110" i="36" s="1"/>
  <c r="T99" i="36"/>
  <c r="Z88" i="19"/>
  <c r="AB88" i="19" s="1"/>
  <c r="Z88" i="16"/>
  <c r="AB88" i="16" s="1"/>
  <c r="Z90" i="16"/>
  <c r="AB90" i="16" s="1"/>
  <c r="Z90" i="19"/>
  <c r="AB90" i="19" s="1"/>
  <c r="F89" i="17"/>
  <c r="H89" i="17" s="1"/>
  <c r="F89" i="3"/>
  <c r="H89" i="3" s="1"/>
  <c r="F82" i="34"/>
  <c r="H82" i="34" s="1"/>
  <c r="F82" i="39"/>
  <c r="H82" i="39" s="1"/>
  <c r="Z84" i="36"/>
  <c r="AB84" i="36" s="1"/>
  <c r="Z84" i="41"/>
  <c r="AB84" i="41" s="1"/>
  <c r="S102" i="16"/>
  <c r="F81" i="34"/>
  <c r="H81" i="34" s="1"/>
  <c r="F81" i="39"/>
  <c r="H81" i="39" s="1"/>
  <c r="P102" i="16"/>
  <c r="O103" i="16"/>
  <c r="G106" i="41"/>
  <c r="H105" i="41"/>
  <c r="F82" i="3"/>
  <c r="H82" i="3" s="1"/>
  <c r="F82" i="17"/>
  <c r="H82" i="17" s="1"/>
  <c r="D106" i="19"/>
  <c r="C107" i="19"/>
  <c r="D107" i="19" s="1"/>
  <c r="Z86" i="41"/>
  <c r="AB86" i="41" s="1"/>
  <c r="Z86" i="36"/>
  <c r="AB86" i="36" s="1"/>
  <c r="Z91" i="41"/>
  <c r="AB91" i="41" s="1"/>
  <c r="Z91" i="36"/>
  <c r="AB91" i="36" s="1"/>
  <c r="O103" i="36"/>
  <c r="P102" i="36"/>
  <c r="V84" i="36"/>
  <c r="X84" i="36" s="1"/>
  <c r="V84" i="41"/>
  <c r="X84" i="41" s="1"/>
  <c r="F81" i="17"/>
  <c r="H81" i="17" s="1"/>
  <c r="F81" i="3"/>
  <c r="H81" i="3" s="1"/>
  <c r="V83" i="36"/>
  <c r="X83" i="36" s="1"/>
  <c r="V83" i="41"/>
  <c r="X83" i="41" s="1"/>
  <c r="F84" i="34"/>
  <c r="H84" i="34" s="1"/>
  <c r="F84" i="39"/>
  <c r="H84" i="39" s="1"/>
  <c r="F80" i="34"/>
  <c r="H80" i="34" s="1"/>
  <c r="F80" i="39"/>
  <c r="H80" i="39" s="1"/>
  <c r="L110" i="19"/>
  <c r="K104" i="19"/>
  <c r="L103" i="19"/>
  <c r="S8" i="33"/>
  <c r="K37" i="4"/>
  <c r="F97" i="3"/>
  <c r="H97" i="3" s="1"/>
  <c r="F97" i="17"/>
  <c r="H97" i="17" s="1"/>
  <c r="H110" i="16"/>
  <c r="F87" i="39"/>
  <c r="H87" i="39" s="1"/>
  <c r="F87" i="34"/>
  <c r="H87" i="34" s="1"/>
  <c r="F90" i="34"/>
  <c r="H90" i="34" s="1"/>
  <c r="F90" i="39"/>
  <c r="H90" i="39" s="1"/>
  <c r="Z80" i="41"/>
  <c r="AB80" i="41" s="1"/>
  <c r="Z80" i="36"/>
  <c r="AB80" i="36" s="1"/>
  <c r="F83" i="17"/>
  <c r="H83" i="17" s="1"/>
  <c r="F83" i="3"/>
  <c r="H83" i="3" s="1"/>
  <c r="V81" i="36"/>
  <c r="X81" i="36" s="1"/>
  <c r="V81" i="41"/>
  <c r="X81" i="41" s="1"/>
  <c r="F87" i="17"/>
  <c r="H87" i="17" s="1"/>
  <c r="F87" i="3"/>
  <c r="H87" i="3" s="1"/>
  <c r="G104" i="16"/>
  <c r="H103" i="16"/>
  <c r="Z85" i="41"/>
  <c r="AB85" i="41" s="1"/>
  <c r="Z85" i="36"/>
  <c r="AB85" i="36" s="1"/>
  <c r="Z82" i="41"/>
  <c r="AB82" i="41" s="1"/>
  <c r="Z82" i="36"/>
  <c r="AB82" i="36" s="1"/>
  <c r="P102" i="19"/>
  <c r="O103" i="19"/>
  <c r="Z83" i="36"/>
  <c r="AB83" i="36" s="1"/>
  <c r="Z83" i="41"/>
  <c r="AB83" i="41" s="1"/>
  <c r="Z80" i="16"/>
  <c r="AB80" i="16" s="1"/>
  <c r="Z80" i="19"/>
  <c r="AB80" i="19" s="1"/>
  <c r="F92" i="17"/>
  <c r="H92" i="17" s="1"/>
  <c r="F92" i="3"/>
  <c r="H92" i="3" s="1"/>
  <c r="K104" i="41"/>
  <c r="L103" i="41"/>
  <c r="G105" i="36"/>
  <c r="H104" i="36"/>
  <c r="Z88" i="41"/>
  <c r="AB88" i="41" s="1"/>
  <c r="Z88" i="36"/>
  <c r="AB88" i="36" s="1"/>
  <c r="Z87" i="36"/>
  <c r="AB87" i="36" s="1"/>
  <c r="Z87" i="41"/>
  <c r="AB87" i="41" s="1"/>
  <c r="C107" i="41"/>
  <c r="D107" i="41" s="1"/>
  <c r="D106" i="41"/>
  <c r="L110" i="16"/>
  <c r="Z86" i="16"/>
  <c r="AB86" i="16" s="1"/>
  <c r="Z86" i="19"/>
  <c r="AB86" i="19" s="1"/>
  <c r="S102" i="36"/>
  <c r="V80" i="41"/>
  <c r="X80" i="41" s="1"/>
  <c r="V80" i="36"/>
  <c r="X80" i="36" s="1"/>
  <c r="L110" i="41"/>
  <c r="AM10" i="33" s="1"/>
  <c r="D106" i="16"/>
  <c r="C107" i="16"/>
  <c r="D107" i="16" s="1"/>
  <c r="V82" i="41"/>
  <c r="X82" i="41" s="1"/>
  <c r="V82" i="36"/>
  <c r="X82" i="36" s="1"/>
  <c r="F88" i="39"/>
  <c r="H88" i="39" s="1"/>
  <c r="F88" i="34"/>
  <c r="H88" i="34" s="1"/>
  <c r="H110" i="19"/>
  <c r="K104" i="36"/>
  <c r="L103" i="36"/>
  <c r="K104" i="16"/>
  <c r="L103" i="16"/>
  <c r="F80" i="3"/>
  <c r="H80" i="3" s="1"/>
  <c r="F80" i="17"/>
  <c r="H80" i="17" s="1"/>
  <c r="Z89" i="16"/>
  <c r="AB89" i="16" s="1"/>
  <c r="Z89" i="19"/>
  <c r="AB89" i="19" s="1"/>
  <c r="Z83" i="19"/>
  <c r="AB83" i="19" s="1"/>
  <c r="Z83" i="16"/>
  <c r="AB83" i="16" s="1"/>
  <c r="K38" i="4"/>
  <c r="S9" i="33"/>
  <c r="S102" i="19"/>
  <c r="Z89" i="36"/>
  <c r="AB89" i="36" s="1"/>
  <c r="Z89" i="41"/>
  <c r="AB89" i="41" s="1"/>
  <c r="Z81" i="36"/>
  <c r="AB81" i="36" s="1"/>
  <c r="Z81" i="41"/>
  <c r="AB81" i="41" s="1"/>
  <c r="H103" i="19"/>
  <c r="G104" i="19"/>
  <c r="L110" i="36"/>
  <c r="V89" i="41"/>
  <c r="X89" i="41" s="1"/>
  <c r="V89" i="36"/>
  <c r="X89" i="36" s="1"/>
  <c r="V85" i="41"/>
  <c r="X85" i="41" s="1"/>
  <c r="V85" i="36"/>
  <c r="X85" i="36" s="1"/>
  <c r="Z81" i="19"/>
  <c r="AB81" i="19" s="1"/>
  <c r="Z81" i="16"/>
  <c r="AB81" i="16" s="1"/>
  <c r="F86" i="3"/>
  <c r="H86" i="3" s="1"/>
  <c r="F86" i="17"/>
  <c r="H86" i="17" s="1"/>
  <c r="Z94" i="16"/>
  <c r="AB94" i="16" s="1"/>
  <c r="Z94" i="19"/>
  <c r="AB94" i="19" s="1"/>
  <c r="F86" i="34"/>
  <c r="H86" i="34" s="1"/>
  <c r="F86" i="39"/>
  <c r="H86" i="39" s="1"/>
  <c r="F85" i="39"/>
  <c r="H85" i="39" s="1"/>
  <c r="F85" i="34"/>
  <c r="H85" i="34" s="1"/>
  <c r="V91" i="36"/>
  <c r="X91" i="36" s="1"/>
  <c r="V91" i="41"/>
  <c r="X91" i="41" s="1"/>
  <c r="Z92" i="16"/>
  <c r="AB92" i="16" s="1"/>
  <c r="Z92" i="19"/>
  <c r="AB92" i="19" s="1"/>
  <c r="F88" i="3"/>
  <c r="H88" i="3" s="1"/>
  <c r="F88" i="17"/>
  <c r="H88" i="17" s="1"/>
  <c r="X99" i="19"/>
  <c r="Z90" i="41"/>
  <c r="AB90" i="41" s="1"/>
  <c r="Z90" i="36"/>
  <c r="AB90" i="36" s="1"/>
  <c r="F89" i="39"/>
  <c r="H89" i="39" s="1"/>
  <c r="F89" i="34"/>
  <c r="H89" i="34" s="1"/>
  <c r="O103" i="41"/>
  <c r="P102" i="41"/>
  <c r="F85" i="3"/>
  <c r="H85" i="3" s="1"/>
  <c r="F85" i="17"/>
  <c r="H85" i="17" s="1"/>
  <c r="F93" i="17"/>
  <c r="H93" i="17" s="1"/>
  <c r="F93" i="3"/>
  <c r="H93" i="3" s="1"/>
  <c r="X99" i="16"/>
  <c r="F83" i="39"/>
  <c r="H83" i="39" s="1"/>
  <c r="F83" i="34"/>
  <c r="H83" i="34" s="1"/>
  <c r="F91" i="39"/>
  <c r="H91" i="39" s="1"/>
  <c r="F91" i="34"/>
  <c r="H91" i="34" s="1"/>
  <c r="T99" i="41"/>
  <c r="D108" i="41" l="1"/>
  <c r="D110" i="41" s="1"/>
  <c r="AM8" i="33" s="1"/>
  <c r="D108" i="16"/>
  <c r="D110" i="16" s="1"/>
  <c r="D108" i="19"/>
  <c r="D110" i="19" s="1"/>
  <c r="Y37" i="4"/>
  <c r="AM8" i="23"/>
  <c r="Y11" i="4"/>
  <c r="S8" i="23"/>
  <c r="K11" i="4"/>
  <c r="Y38" i="4"/>
  <c r="AM9" i="23"/>
  <c r="Y12" i="4"/>
  <c r="K12" i="4"/>
  <c r="S9" i="23"/>
  <c r="L104" i="19"/>
  <c r="K105" i="19"/>
  <c r="S103" i="16"/>
  <c r="T102" i="16"/>
  <c r="S102" i="41"/>
  <c r="K105" i="36"/>
  <c r="L104" i="36"/>
  <c r="X99" i="36"/>
  <c r="AD92" i="16"/>
  <c r="AF92" i="16" s="1"/>
  <c r="AD92" i="19"/>
  <c r="AF92" i="19" s="1"/>
  <c r="X99" i="41"/>
  <c r="Y39" i="4"/>
  <c r="Y13" i="4"/>
  <c r="AM10" i="23"/>
  <c r="AD94" i="16"/>
  <c r="AF94" i="16" s="1"/>
  <c r="AD94" i="19"/>
  <c r="AF94" i="19" s="1"/>
  <c r="K39" i="4"/>
  <c r="S10" i="33"/>
  <c r="S103" i="19"/>
  <c r="T102" i="19"/>
  <c r="G105" i="16"/>
  <c r="H104" i="16"/>
  <c r="AD90" i="16"/>
  <c r="AF90" i="16" s="1"/>
  <c r="AD90" i="19"/>
  <c r="AF90" i="19" s="1"/>
  <c r="H99" i="39"/>
  <c r="P110" i="36"/>
  <c r="O104" i="41"/>
  <c r="P103" i="41"/>
  <c r="Z87" i="19"/>
  <c r="AB87" i="19" s="1"/>
  <c r="Z87" i="16"/>
  <c r="AB87" i="16" s="1"/>
  <c r="T102" i="36"/>
  <c r="S103" i="36"/>
  <c r="AD83" i="16"/>
  <c r="AF83" i="16" s="1"/>
  <c r="AD83" i="19"/>
  <c r="AF83" i="19" s="1"/>
  <c r="W102" i="16"/>
  <c r="W102" i="19"/>
  <c r="G105" i="19"/>
  <c r="H104" i="19"/>
  <c r="O104" i="19"/>
  <c r="P103" i="19"/>
  <c r="H99" i="34"/>
  <c r="G102" i="34" s="1"/>
  <c r="O104" i="36"/>
  <c r="P103" i="36"/>
  <c r="AD84" i="36"/>
  <c r="AF84" i="36" s="1"/>
  <c r="AD84" i="41"/>
  <c r="AF84" i="41" s="1"/>
  <c r="Z97" i="16"/>
  <c r="AB97" i="16" s="1"/>
  <c r="Z97" i="19"/>
  <c r="AB97" i="19" s="1"/>
  <c r="Z82" i="16"/>
  <c r="AB82" i="16" s="1"/>
  <c r="Z82" i="19"/>
  <c r="AB82" i="19" s="1"/>
  <c r="H105" i="36"/>
  <c r="G106" i="36"/>
  <c r="P110" i="19"/>
  <c r="F94" i="17"/>
  <c r="H94" i="17" s="1"/>
  <c r="F94" i="3"/>
  <c r="H94" i="3" s="1"/>
  <c r="AB99" i="36"/>
  <c r="AD84" i="19"/>
  <c r="AF84" i="19" s="1"/>
  <c r="AD84" i="16"/>
  <c r="AF84" i="16" s="1"/>
  <c r="G107" i="41"/>
  <c r="H107" i="41" s="1"/>
  <c r="H106" i="41"/>
  <c r="K13" i="4"/>
  <c r="S10" i="23"/>
  <c r="Z85" i="16"/>
  <c r="AB85" i="16" s="1"/>
  <c r="Z85" i="19"/>
  <c r="AB85" i="19" s="1"/>
  <c r="F84" i="17"/>
  <c r="H84" i="17" s="1"/>
  <c r="F84" i="3"/>
  <c r="H84" i="3" s="1"/>
  <c r="AB99" i="41"/>
  <c r="O104" i="16"/>
  <c r="P103" i="16"/>
  <c r="Z91" i="16"/>
  <c r="AB91" i="16" s="1"/>
  <c r="Z91" i="19"/>
  <c r="AB91" i="19" s="1"/>
  <c r="P110" i="16"/>
  <c r="K105" i="16"/>
  <c r="L104" i="16"/>
  <c r="L104" i="41"/>
  <c r="K105" i="41"/>
  <c r="AD85" i="16"/>
  <c r="AF85" i="16" s="1"/>
  <c r="AD85" i="19"/>
  <c r="AF85" i="19" s="1"/>
  <c r="Z93" i="16"/>
  <c r="AB93" i="16" s="1"/>
  <c r="Z93" i="19"/>
  <c r="AB93" i="19" s="1"/>
  <c r="Z84" i="19"/>
  <c r="AB84" i="19" s="1"/>
  <c r="Z84" i="16"/>
  <c r="AB84" i="16" s="1"/>
  <c r="P110" i="41"/>
  <c r="AM11" i="33" s="1"/>
  <c r="AD88" i="19"/>
  <c r="AF88" i="19" s="1"/>
  <c r="AD88" i="16"/>
  <c r="AF88" i="16" s="1"/>
  <c r="F91" i="17"/>
  <c r="H91" i="17" s="1"/>
  <c r="F91" i="3"/>
  <c r="H91" i="3" s="1"/>
  <c r="F90" i="17"/>
  <c r="H90" i="17" s="1"/>
  <c r="F90" i="3"/>
  <c r="H90" i="3" s="1"/>
  <c r="H99" i="17" l="1"/>
  <c r="H99" i="3"/>
  <c r="G102" i="3" s="1"/>
  <c r="AB99" i="19"/>
  <c r="AA102" i="19" s="1"/>
  <c r="AB99" i="16"/>
  <c r="AA102" i="16" s="1"/>
  <c r="G102" i="17"/>
  <c r="G103" i="3"/>
  <c r="H102" i="3"/>
  <c r="AH97" i="16"/>
  <c r="AJ97" i="16" s="1"/>
  <c r="AH97" i="19"/>
  <c r="AJ97" i="19" s="1"/>
  <c r="AH86" i="41"/>
  <c r="AJ86" i="41" s="1"/>
  <c r="AH86" i="36"/>
  <c r="AJ86" i="36" s="1"/>
  <c r="S103" i="41"/>
  <c r="T102" i="41"/>
  <c r="H108" i="41"/>
  <c r="AD81" i="36"/>
  <c r="AF81" i="36" s="1"/>
  <c r="AD81" i="41"/>
  <c r="AF81" i="41" s="1"/>
  <c r="T110" i="19"/>
  <c r="T110" i="16"/>
  <c r="AD90" i="36"/>
  <c r="AF90" i="36" s="1"/>
  <c r="AD90" i="41"/>
  <c r="AF90" i="41" s="1"/>
  <c r="K106" i="41"/>
  <c r="L105" i="41"/>
  <c r="P104" i="16"/>
  <c r="O105" i="16"/>
  <c r="H105" i="19"/>
  <c r="G106" i="19"/>
  <c r="O105" i="41"/>
  <c r="P104" i="41"/>
  <c r="S104" i="19"/>
  <c r="T103" i="19"/>
  <c r="AD93" i="16"/>
  <c r="AF93" i="16" s="1"/>
  <c r="AD93" i="19"/>
  <c r="AF93" i="19" s="1"/>
  <c r="T103" i="16"/>
  <c r="S104" i="16"/>
  <c r="AD87" i="19"/>
  <c r="AF87" i="19" s="1"/>
  <c r="AD87" i="16"/>
  <c r="AF87" i="16" s="1"/>
  <c r="AD91" i="16"/>
  <c r="AF91" i="16" s="1"/>
  <c r="AD91" i="19"/>
  <c r="AF91" i="19" s="1"/>
  <c r="K40" i="4"/>
  <c r="S11" i="33"/>
  <c r="AD89" i="19"/>
  <c r="AF89" i="19" s="1"/>
  <c r="AD89" i="16"/>
  <c r="AF89" i="16" s="1"/>
  <c r="L105" i="19"/>
  <c r="K106" i="19"/>
  <c r="AA102" i="41"/>
  <c r="AH90" i="19"/>
  <c r="AJ90" i="19" s="1"/>
  <c r="AH90" i="16"/>
  <c r="AJ90" i="16" s="1"/>
  <c r="X102" i="19"/>
  <c r="W103" i="19"/>
  <c r="AD86" i="19"/>
  <c r="AF86" i="19" s="1"/>
  <c r="AD86" i="16"/>
  <c r="AF86" i="16" s="1"/>
  <c r="AH83" i="19"/>
  <c r="AJ83" i="19" s="1"/>
  <c r="AH83" i="16"/>
  <c r="AJ83" i="16" s="1"/>
  <c r="AD81" i="16"/>
  <c r="AF81" i="16" s="1"/>
  <c r="AD81" i="19"/>
  <c r="AF81" i="19" s="1"/>
  <c r="AD87" i="41"/>
  <c r="AF87" i="41" s="1"/>
  <c r="AD87" i="36"/>
  <c r="AF87" i="36" s="1"/>
  <c r="AM11" i="23"/>
  <c r="Y40" i="4"/>
  <c r="Y14" i="4"/>
  <c r="O105" i="36"/>
  <c r="P104" i="36"/>
  <c r="G102" i="39"/>
  <c r="AD80" i="41"/>
  <c r="AF80" i="41" s="1"/>
  <c r="AD80" i="36"/>
  <c r="AF80" i="36" s="1"/>
  <c r="W102" i="41"/>
  <c r="K106" i="16"/>
  <c r="L105" i="16"/>
  <c r="H102" i="34"/>
  <c r="G103" i="34"/>
  <c r="X102" i="16"/>
  <c r="W103" i="16"/>
  <c r="AH86" i="16"/>
  <c r="AJ86" i="16" s="1"/>
  <c r="AH86" i="19"/>
  <c r="AJ86" i="19" s="1"/>
  <c r="G107" i="36"/>
  <c r="H107" i="36" s="1"/>
  <c r="H106" i="36"/>
  <c r="AD97" i="16"/>
  <c r="AF97" i="16" s="1"/>
  <c r="AD97" i="19"/>
  <c r="AF97" i="19" s="1"/>
  <c r="AD91" i="36"/>
  <c r="AF91" i="36" s="1"/>
  <c r="AD91" i="41"/>
  <c r="AF91" i="41" s="1"/>
  <c r="K14" i="4"/>
  <c r="S11" i="23"/>
  <c r="AD80" i="19"/>
  <c r="AF80" i="19" s="1"/>
  <c r="AD80" i="16"/>
  <c r="AF80" i="16" s="1"/>
  <c r="AD88" i="36"/>
  <c r="AF88" i="36" s="1"/>
  <c r="AD88" i="41"/>
  <c r="AF88" i="41" s="1"/>
  <c r="AD82" i="36"/>
  <c r="AF82" i="36" s="1"/>
  <c r="AD82" i="41"/>
  <c r="AF82" i="41" s="1"/>
  <c r="W102" i="36"/>
  <c r="AD89" i="41"/>
  <c r="AF89" i="41" s="1"/>
  <c r="AD89" i="36"/>
  <c r="AF89" i="36" s="1"/>
  <c r="AD82" i="16"/>
  <c r="AF82" i="16" s="1"/>
  <c r="AD82" i="19"/>
  <c r="AF82" i="19" s="1"/>
  <c r="AD86" i="41"/>
  <c r="AF86" i="41" s="1"/>
  <c r="AD86" i="36"/>
  <c r="AF86" i="36" s="1"/>
  <c r="S104" i="36"/>
  <c r="T103" i="36"/>
  <c r="AD83" i="36"/>
  <c r="AF83" i="36" s="1"/>
  <c r="AD83" i="41"/>
  <c r="AF83" i="41" s="1"/>
  <c r="AH85" i="19"/>
  <c r="AJ85" i="19" s="1"/>
  <c r="AH85" i="16"/>
  <c r="AJ85" i="16" s="1"/>
  <c r="AD85" i="36"/>
  <c r="AF85" i="36" s="1"/>
  <c r="AD85" i="41"/>
  <c r="AF85" i="41" s="1"/>
  <c r="AA102" i="36"/>
  <c r="P104" i="19"/>
  <c r="O105" i="19"/>
  <c r="T110" i="36"/>
  <c r="G106" i="16"/>
  <c r="H105" i="16"/>
  <c r="L105" i="36"/>
  <c r="K106" i="36"/>
  <c r="H108" i="36" l="1"/>
  <c r="AL97" i="16"/>
  <c r="AN97" i="16" s="1"/>
  <c r="AL97" i="19"/>
  <c r="AN97" i="19" s="1"/>
  <c r="K107" i="19"/>
  <c r="L107" i="19" s="1"/>
  <c r="L106" i="19"/>
  <c r="AL90" i="16"/>
  <c r="AN90" i="16" s="1"/>
  <c r="AL90" i="19"/>
  <c r="AN90" i="19" s="1"/>
  <c r="AH93" i="16"/>
  <c r="AJ93" i="16" s="1"/>
  <c r="AH93" i="19"/>
  <c r="AJ93" i="19" s="1"/>
  <c r="AL82" i="41"/>
  <c r="AN82" i="41" s="1"/>
  <c r="AL82" i="36"/>
  <c r="AN82" i="36" s="1"/>
  <c r="AH85" i="41"/>
  <c r="AJ85" i="41" s="1"/>
  <c r="AH85" i="36"/>
  <c r="AJ85" i="36" s="1"/>
  <c r="S105" i="36"/>
  <c r="T104" i="36"/>
  <c r="AH88" i="41"/>
  <c r="AJ88" i="41" s="1"/>
  <c r="AH88" i="36"/>
  <c r="AJ88" i="36" s="1"/>
  <c r="H103" i="34"/>
  <c r="G104" i="34"/>
  <c r="H102" i="39"/>
  <c r="G103" i="39"/>
  <c r="AH91" i="36"/>
  <c r="AJ91" i="36" s="1"/>
  <c r="AH91" i="41"/>
  <c r="AJ91" i="41" s="1"/>
  <c r="S105" i="16"/>
  <c r="T104" i="16"/>
  <c r="O106" i="16"/>
  <c r="P105" i="16"/>
  <c r="AL81" i="36"/>
  <c r="AN81" i="36" s="1"/>
  <c r="AL81" i="41"/>
  <c r="AN81" i="41" s="1"/>
  <c r="H103" i="3"/>
  <c r="G104" i="3"/>
  <c r="P105" i="19"/>
  <c r="O106" i="19"/>
  <c r="AH87" i="36"/>
  <c r="AJ87" i="36" s="1"/>
  <c r="AH87" i="41"/>
  <c r="AJ87" i="41" s="1"/>
  <c r="AA103" i="36"/>
  <c r="AB102" i="36"/>
  <c r="AL81" i="19"/>
  <c r="AN81" i="19" s="1"/>
  <c r="AL81" i="16"/>
  <c r="AN81" i="16" s="1"/>
  <c r="AH91" i="16"/>
  <c r="AJ91" i="16" s="1"/>
  <c r="AH91" i="19"/>
  <c r="AJ91" i="19" s="1"/>
  <c r="O106" i="36"/>
  <c r="P105" i="36"/>
  <c r="AH94" i="16"/>
  <c r="AJ94" i="16" s="1"/>
  <c r="AH94" i="19"/>
  <c r="AJ94" i="19" s="1"/>
  <c r="AL84" i="36"/>
  <c r="AN84" i="36" s="1"/>
  <c r="AL84" i="41"/>
  <c r="AN84" i="41" s="1"/>
  <c r="AH80" i="16"/>
  <c r="AJ80" i="16" s="1"/>
  <c r="AH80" i="19"/>
  <c r="AJ80" i="19" s="1"/>
  <c r="AF99" i="16"/>
  <c r="AL80" i="16"/>
  <c r="AN80" i="16" s="1"/>
  <c r="AL80" i="19"/>
  <c r="AN80" i="19" s="1"/>
  <c r="AH84" i="19"/>
  <c r="AJ84" i="19" s="1"/>
  <c r="AH84" i="16"/>
  <c r="AJ84" i="16" s="1"/>
  <c r="AH84" i="36"/>
  <c r="AJ84" i="36" s="1"/>
  <c r="AH84" i="41"/>
  <c r="AJ84" i="41" s="1"/>
  <c r="AL90" i="36"/>
  <c r="AN90" i="36" s="1"/>
  <c r="AL90" i="41"/>
  <c r="AN90" i="41" s="1"/>
  <c r="AA103" i="19"/>
  <c r="AB102" i="19"/>
  <c r="AH88" i="19"/>
  <c r="AJ88" i="19" s="1"/>
  <c r="AH88" i="16"/>
  <c r="AJ88" i="16" s="1"/>
  <c r="AH81" i="16"/>
  <c r="AJ81" i="16" s="1"/>
  <c r="AH81" i="19"/>
  <c r="AJ81" i="19" s="1"/>
  <c r="L106" i="36"/>
  <c r="K107" i="36"/>
  <c r="L107" i="36" s="1"/>
  <c r="AF99" i="19"/>
  <c r="AH80" i="36"/>
  <c r="AJ80" i="36" s="1"/>
  <c r="AH80" i="41"/>
  <c r="AJ80" i="41" s="1"/>
  <c r="L106" i="41"/>
  <c r="K107" i="41"/>
  <c r="L107" i="41" s="1"/>
  <c r="T110" i="41"/>
  <c r="AM12" i="33" s="1"/>
  <c r="AL80" i="41"/>
  <c r="AN80" i="41" s="1"/>
  <c r="AL80" i="36"/>
  <c r="AN80" i="36" s="1"/>
  <c r="AL86" i="36"/>
  <c r="AN86" i="36" s="1"/>
  <c r="AL86" i="41"/>
  <c r="AN86" i="41" s="1"/>
  <c r="AL83" i="16"/>
  <c r="AN83" i="16" s="1"/>
  <c r="AL83" i="19"/>
  <c r="AN83" i="19" s="1"/>
  <c r="L106" i="16"/>
  <c r="K107" i="16"/>
  <c r="L107" i="16" s="1"/>
  <c r="L108" i="16" s="1"/>
  <c r="X103" i="19"/>
  <c r="W104" i="19"/>
  <c r="S104" i="41"/>
  <c r="T103" i="41"/>
  <c r="AL84" i="19"/>
  <c r="AN84" i="19" s="1"/>
  <c r="AL84" i="16"/>
  <c r="AN84" i="16" s="1"/>
  <c r="AH92" i="16"/>
  <c r="AJ92" i="16" s="1"/>
  <c r="AH92" i="19"/>
  <c r="AJ92" i="19" s="1"/>
  <c r="X110" i="19"/>
  <c r="S105" i="19"/>
  <c r="T104" i="19"/>
  <c r="AL89" i="41"/>
  <c r="AN89" i="41" s="1"/>
  <c r="AL89" i="36"/>
  <c r="AN89" i="36" s="1"/>
  <c r="AL91" i="41"/>
  <c r="AN91" i="41" s="1"/>
  <c r="AL91" i="36"/>
  <c r="AN91" i="36" s="1"/>
  <c r="AL87" i="19"/>
  <c r="AN87" i="19" s="1"/>
  <c r="AL87" i="16"/>
  <c r="AN87" i="16" s="1"/>
  <c r="X102" i="41"/>
  <c r="W103" i="41"/>
  <c r="AH82" i="19"/>
  <c r="AJ82" i="19" s="1"/>
  <c r="AH82" i="16"/>
  <c r="AJ82" i="16" s="1"/>
  <c r="AH83" i="36"/>
  <c r="AJ83" i="36" s="1"/>
  <c r="AH83" i="41"/>
  <c r="AJ83" i="41" s="1"/>
  <c r="S12" i="23"/>
  <c r="K15" i="4"/>
  <c r="AL87" i="41"/>
  <c r="AN87" i="41" s="1"/>
  <c r="AL87" i="36"/>
  <c r="AN87" i="36" s="1"/>
  <c r="G103" i="17"/>
  <c r="H102" i="17"/>
  <c r="AH90" i="36"/>
  <c r="AJ90" i="36" s="1"/>
  <c r="AH90" i="41"/>
  <c r="AJ90" i="41" s="1"/>
  <c r="H106" i="16"/>
  <c r="G107" i="16"/>
  <c r="H107" i="16" s="1"/>
  <c r="AL82" i="16"/>
  <c r="AN82" i="16" s="1"/>
  <c r="AL82" i="19"/>
  <c r="AN82" i="19" s="1"/>
  <c r="AF99" i="36"/>
  <c r="AH89" i="19"/>
  <c r="AJ89" i="19" s="1"/>
  <c r="AH89" i="16"/>
  <c r="AJ89" i="16" s="1"/>
  <c r="AL83" i="41"/>
  <c r="AN83" i="41" s="1"/>
  <c r="AL83" i="36"/>
  <c r="AN83" i="36" s="1"/>
  <c r="K41" i="4"/>
  <c r="S12" i="33"/>
  <c r="X102" i="36"/>
  <c r="W103" i="36"/>
  <c r="AL86" i="19"/>
  <c r="AN86" i="19" s="1"/>
  <c r="AL86" i="16"/>
  <c r="AN86" i="16" s="1"/>
  <c r="AH81" i="36"/>
  <c r="AJ81" i="36" s="1"/>
  <c r="AH81" i="41"/>
  <c r="AJ81" i="41" s="1"/>
  <c r="AF99" i="41"/>
  <c r="AH87" i="16"/>
  <c r="AJ87" i="16" s="1"/>
  <c r="AH87" i="19"/>
  <c r="AJ87" i="19" s="1"/>
  <c r="P105" i="41"/>
  <c r="O106" i="41"/>
  <c r="Y41" i="4"/>
  <c r="Y15" i="4"/>
  <c r="AM12" i="23"/>
  <c r="AL85" i="41"/>
  <c r="AN85" i="41" s="1"/>
  <c r="AL85" i="36"/>
  <c r="AN85" i="36" s="1"/>
  <c r="X110" i="16"/>
  <c r="AH89" i="41"/>
  <c r="AJ89" i="41" s="1"/>
  <c r="AH89" i="36"/>
  <c r="AJ89" i="36" s="1"/>
  <c r="AL88" i="19"/>
  <c r="AN88" i="19" s="1"/>
  <c r="AL88" i="16"/>
  <c r="AN88" i="16" s="1"/>
  <c r="W104" i="16"/>
  <c r="X103" i="16"/>
  <c r="AH82" i="36"/>
  <c r="AJ82" i="36" s="1"/>
  <c r="AH82" i="41"/>
  <c r="AJ82" i="41" s="1"/>
  <c r="AA103" i="41"/>
  <c r="AB102" i="41"/>
  <c r="G107" i="19"/>
  <c r="H107" i="19" s="1"/>
  <c r="H108" i="19" s="1"/>
  <c r="H106" i="19"/>
  <c r="AL88" i="36"/>
  <c r="AN88" i="36" s="1"/>
  <c r="AL88" i="41"/>
  <c r="AN88" i="41" s="1"/>
  <c r="AB102" i="16"/>
  <c r="AA103" i="16"/>
  <c r="H108" i="16" l="1"/>
  <c r="L108" i="19"/>
  <c r="AL93" i="16"/>
  <c r="AN93" i="16" s="1"/>
  <c r="AL93" i="19"/>
  <c r="AN93" i="19" s="1"/>
  <c r="H110" i="39"/>
  <c r="AK9" i="33" s="1"/>
  <c r="AE102" i="41"/>
  <c r="AN99" i="36"/>
  <c r="AP81" i="19"/>
  <c r="AR81" i="19" s="1"/>
  <c r="AP81" i="16"/>
  <c r="AR81" i="16" s="1"/>
  <c r="AN99" i="41"/>
  <c r="Y42" i="4"/>
  <c r="Y16" i="4"/>
  <c r="AM13" i="23"/>
  <c r="AP88" i="16"/>
  <c r="AR88" i="16" s="1"/>
  <c r="AP88" i="19"/>
  <c r="AR88" i="19" s="1"/>
  <c r="S105" i="41"/>
  <c r="T104" i="41"/>
  <c r="G105" i="34"/>
  <c r="H104" i="34"/>
  <c r="X103" i="36"/>
  <c r="W104" i="36"/>
  <c r="T105" i="19"/>
  <c r="S106" i="19"/>
  <c r="W105" i="16"/>
  <c r="X104" i="16"/>
  <c r="AP92" i="16"/>
  <c r="AR92" i="16" s="1"/>
  <c r="AP92" i="19"/>
  <c r="AR92" i="19" s="1"/>
  <c r="W105" i="19"/>
  <c r="X104" i="19"/>
  <c r="AL89" i="19"/>
  <c r="AN89" i="19" s="1"/>
  <c r="AL89" i="16"/>
  <c r="AN89" i="16" s="1"/>
  <c r="AP89" i="41"/>
  <c r="AR89" i="41" s="1"/>
  <c r="AP89" i="36"/>
  <c r="AR89" i="36" s="1"/>
  <c r="P106" i="41"/>
  <c r="O107" i="41"/>
  <c r="P107" i="41" s="1"/>
  <c r="AA104" i="16"/>
  <c r="AB103" i="16"/>
  <c r="H110" i="17"/>
  <c r="AP89" i="19"/>
  <c r="AR89" i="19" s="1"/>
  <c r="AP89" i="16"/>
  <c r="AR89" i="16" s="1"/>
  <c r="AE102" i="16"/>
  <c r="AP84" i="36"/>
  <c r="AR84" i="36" s="1"/>
  <c r="AP84" i="41"/>
  <c r="AR84" i="41" s="1"/>
  <c r="P106" i="36"/>
  <c r="O107" i="36"/>
  <c r="P107" i="36" s="1"/>
  <c r="H103" i="39"/>
  <c r="G104" i="39"/>
  <c r="W104" i="41"/>
  <c r="X103" i="41"/>
  <c r="AB110" i="16"/>
  <c r="G104" i="17"/>
  <c r="H103" i="17"/>
  <c r="X110" i="41"/>
  <c r="AM13" i="33" s="1"/>
  <c r="L108" i="41"/>
  <c r="AB110" i="19"/>
  <c r="AJ99" i="19"/>
  <c r="O107" i="16"/>
  <c r="P107" i="16" s="1"/>
  <c r="P106" i="16"/>
  <c r="P108" i="16" s="1"/>
  <c r="AP85" i="19"/>
  <c r="AR85" i="19" s="1"/>
  <c r="AP85" i="16"/>
  <c r="AR85" i="16" s="1"/>
  <c r="G105" i="3"/>
  <c r="H104" i="3"/>
  <c r="X110" i="36"/>
  <c r="AP80" i="19"/>
  <c r="AR80" i="19" s="1"/>
  <c r="AP80" i="16"/>
  <c r="AR80" i="16" s="1"/>
  <c r="AJ99" i="41"/>
  <c r="AA104" i="19"/>
  <c r="AB103" i="19"/>
  <c r="AJ99" i="16"/>
  <c r="AB110" i="36"/>
  <c r="AP86" i="41"/>
  <c r="AR86" i="41" s="1"/>
  <c r="AP86" i="36"/>
  <c r="AR86" i="36" s="1"/>
  <c r="AP83" i="19"/>
  <c r="AR83" i="19" s="1"/>
  <c r="AP83" i="16"/>
  <c r="AR83" i="16" s="1"/>
  <c r="AP94" i="16"/>
  <c r="AR94" i="16" s="1"/>
  <c r="AP94" i="19"/>
  <c r="AR94" i="19" s="1"/>
  <c r="AL91" i="16"/>
  <c r="AN91" i="16" s="1"/>
  <c r="AL91" i="19"/>
  <c r="AN91" i="19" s="1"/>
  <c r="AJ99" i="36"/>
  <c r="AA104" i="36"/>
  <c r="AB103" i="36"/>
  <c r="T105" i="16"/>
  <c r="S106" i="16"/>
  <c r="S106" i="36"/>
  <c r="T105" i="36"/>
  <c r="AP81" i="41"/>
  <c r="AR81" i="41" s="1"/>
  <c r="AP81" i="36"/>
  <c r="AR81" i="36" s="1"/>
  <c r="AP84" i="16"/>
  <c r="AR84" i="16" s="1"/>
  <c r="AP84" i="19"/>
  <c r="AR84" i="19" s="1"/>
  <c r="AP90" i="19"/>
  <c r="AR90" i="19" s="1"/>
  <c r="AP90" i="16"/>
  <c r="AR90" i="16" s="1"/>
  <c r="AL92" i="16"/>
  <c r="AN92" i="16" s="1"/>
  <c r="AL92" i="19"/>
  <c r="AN92" i="19" s="1"/>
  <c r="K16" i="4"/>
  <c r="S13" i="23"/>
  <c r="AE102" i="36"/>
  <c r="AP87" i="16"/>
  <c r="AR87" i="16" s="1"/>
  <c r="AP87" i="19"/>
  <c r="AR87" i="19" s="1"/>
  <c r="AP91" i="16"/>
  <c r="AR91" i="16" s="1"/>
  <c r="AP91" i="19"/>
  <c r="AR91" i="19" s="1"/>
  <c r="AL85" i="16"/>
  <c r="AN85" i="16" s="1"/>
  <c r="AL85" i="19"/>
  <c r="AN85" i="19" s="1"/>
  <c r="AL94" i="16"/>
  <c r="AN94" i="16" s="1"/>
  <c r="AL94" i="19"/>
  <c r="AN94" i="19" s="1"/>
  <c r="AB110" i="41"/>
  <c r="AM14" i="33" s="1"/>
  <c r="AP82" i="16"/>
  <c r="AR82" i="16" s="1"/>
  <c r="AP82" i="19"/>
  <c r="AR82" i="19" s="1"/>
  <c r="AE102" i="19"/>
  <c r="O107" i="19"/>
  <c r="P107" i="19" s="1"/>
  <c r="P106" i="19"/>
  <c r="P108" i="19" s="1"/>
  <c r="AA104" i="41"/>
  <c r="AB103" i="41"/>
  <c r="AP86" i="16"/>
  <c r="AR86" i="16" s="1"/>
  <c r="AP86" i="19"/>
  <c r="AR86" i="19" s="1"/>
  <c r="L108" i="36"/>
  <c r="P108" i="41" l="1"/>
  <c r="P108" i="36"/>
  <c r="AN99" i="19"/>
  <c r="AM102" i="19" s="1"/>
  <c r="AN99" i="16"/>
  <c r="AM102" i="16" s="1"/>
  <c r="AT85" i="41"/>
  <c r="AV85" i="41" s="1"/>
  <c r="AT85" i="36"/>
  <c r="AV85" i="36" s="1"/>
  <c r="AI102" i="19"/>
  <c r="G106" i="34"/>
  <c r="H105" i="34"/>
  <c r="AA105" i="41"/>
  <c r="AB104" i="41"/>
  <c r="AT82" i="16"/>
  <c r="AV82" i="16" s="1"/>
  <c r="AT82" i="19"/>
  <c r="AV82" i="19" s="1"/>
  <c r="AP85" i="41"/>
  <c r="AR85" i="41" s="1"/>
  <c r="AP85" i="36"/>
  <c r="AR85" i="36" s="1"/>
  <c r="AF102" i="36"/>
  <c r="AE103" i="36"/>
  <c r="S107" i="36"/>
  <c r="T107" i="36" s="1"/>
  <c r="T106" i="36"/>
  <c r="Y43" i="4"/>
  <c r="Y17" i="4"/>
  <c r="AM14" i="23"/>
  <c r="W105" i="41"/>
  <c r="X104" i="41"/>
  <c r="W38" i="4"/>
  <c r="W49" i="4" s="1"/>
  <c r="AK9" i="23"/>
  <c r="W12" i="4"/>
  <c r="W23" i="4" s="1"/>
  <c r="W106" i="19"/>
  <c r="X105" i="19"/>
  <c r="AM102" i="36"/>
  <c r="AT86" i="16"/>
  <c r="AV86" i="16" s="1"/>
  <c r="AT86" i="19"/>
  <c r="AV86" i="19" s="1"/>
  <c r="AT87" i="19"/>
  <c r="AV87" i="19" s="1"/>
  <c r="AT87" i="16"/>
  <c r="AV87" i="16" s="1"/>
  <c r="AT88" i="16"/>
  <c r="AV88" i="16" s="1"/>
  <c r="AT88" i="19"/>
  <c r="AV88" i="19" s="1"/>
  <c r="T106" i="16"/>
  <c r="S107" i="16"/>
  <c r="T107" i="16" s="1"/>
  <c r="T108" i="16" s="1"/>
  <c r="AT89" i="36"/>
  <c r="AV89" i="36" s="1"/>
  <c r="AT89" i="41"/>
  <c r="AV89" i="41" s="1"/>
  <c r="AP91" i="36"/>
  <c r="AR91" i="36" s="1"/>
  <c r="AP91" i="41"/>
  <c r="AR91" i="41" s="1"/>
  <c r="AP80" i="41"/>
  <c r="AR80" i="41" s="1"/>
  <c r="AP80" i="36"/>
  <c r="AR80" i="36" s="1"/>
  <c r="AT87" i="36"/>
  <c r="AV87" i="36" s="1"/>
  <c r="AT87" i="41"/>
  <c r="AV87" i="41" s="1"/>
  <c r="AT90" i="36"/>
  <c r="AV90" i="36" s="1"/>
  <c r="AT90" i="41"/>
  <c r="AV90" i="41" s="1"/>
  <c r="AP87" i="41"/>
  <c r="AR87" i="41" s="1"/>
  <c r="AP87" i="36"/>
  <c r="AR87" i="36" s="1"/>
  <c r="H104" i="39"/>
  <c r="G105" i="39"/>
  <c r="T105" i="41"/>
  <c r="S106" i="41"/>
  <c r="AF102" i="41"/>
  <c r="AE103" i="41"/>
  <c r="AT90" i="16"/>
  <c r="AV90" i="16" s="1"/>
  <c r="AT90" i="19"/>
  <c r="AV90" i="19" s="1"/>
  <c r="K42" i="4"/>
  <c r="S13" i="33"/>
  <c r="AP97" i="16"/>
  <c r="AR97" i="16" s="1"/>
  <c r="AP97" i="19"/>
  <c r="AR97" i="19" s="1"/>
  <c r="AA105" i="16"/>
  <c r="AB104" i="16"/>
  <c r="AP90" i="41"/>
  <c r="AR90" i="41" s="1"/>
  <c r="AP90" i="36"/>
  <c r="AR90" i="36" s="1"/>
  <c r="AP93" i="16"/>
  <c r="AR93" i="16" s="1"/>
  <c r="AR99" i="16" s="1"/>
  <c r="AP93" i="19"/>
  <c r="AR93" i="19" s="1"/>
  <c r="AT88" i="36"/>
  <c r="AV88" i="36" s="1"/>
  <c r="AT88" i="41"/>
  <c r="AV88" i="41" s="1"/>
  <c r="AE103" i="19"/>
  <c r="AF102" i="19"/>
  <c r="AT89" i="19"/>
  <c r="AV89" i="19" s="1"/>
  <c r="AT89" i="16"/>
  <c r="AV89" i="16" s="1"/>
  <c r="AA105" i="36"/>
  <c r="AB104" i="36"/>
  <c r="S14" i="33"/>
  <c r="K43" i="4"/>
  <c r="AT83" i="16"/>
  <c r="AV83" i="16" s="1"/>
  <c r="AT83" i="19"/>
  <c r="AV83" i="19" s="1"/>
  <c r="AT93" i="16"/>
  <c r="AV93" i="16" s="1"/>
  <c r="AT93" i="19"/>
  <c r="AV93" i="19" s="1"/>
  <c r="AT85" i="16"/>
  <c r="AV85" i="16" s="1"/>
  <c r="AT85" i="19"/>
  <c r="AV85" i="19" s="1"/>
  <c r="AT92" i="16"/>
  <c r="AV92" i="16" s="1"/>
  <c r="AT92" i="19"/>
  <c r="AV92" i="19" s="1"/>
  <c r="AI102" i="36"/>
  <c r="W106" i="16"/>
  <c r="X105" i="16"/>
  <c r="AT97" i="16"/>
  <c r="AV97" i="16" s="1"/>
  <c r="AT97" i="19"/>
  <c r="AV97" i="19" s="1"/>
  <c r="AI102" i="16"/>
  <c r="G106" i="3"/>
  <c r="H105" i="3"/>
  <c r="AP82" i="36"/>
  <c r="AR82" i="36" s="1"/>
  <c r="AP82" i="41"/>
  <c r="AR82" i="41" s="1"/>
  <c r="S107" i="19"/>
  <c r="T107" i="19" s="1"/>
  <c r="T106" i="19"/>
  <c r="AT94" i="16"/>
  <c r="AV94" i="16" s="1"/>
  <c r="AT94" i="19"/>
  <c r="AV94" i="19" s="1"/>
  <c r="AT83" i="41"/>
  <c r="AV83" i="41" s="1"/>
  <c r="AT83" i="36"/>
  <c r="AV83" i="36" s="1"/>
  <c r="AT84" i="19"/>
  <c r="AV84" i="19" s="1"/>
  <c r="AT84" i="16"/>
  <c r="AV84" i="16" s="1"/>
  <c r="AT81" i="19"/>
  <c r="AV81" i="19" s="1"/>
  <c r="AT81" i="16"/>
  <c r="AV81" i="16" s="1"/>
  <c r="AT81" i="36"/>
  <c r="AV81" i="36" s="1"/>
  <c r="AT81" i="41"/>
  <c r="AV81" i="41" s="1"/>
  <c r="AA105" i="19"/>
  <c r="AB104" i="19"/>
  <c r="G105" i="17"/>
  <c r="H104" i="17"/>
  <c r="X104" i="36"/>
  <c r="W105" i="36"/>
  <c r="AP88" i="36"/>
  <c r="AR88" i="36" s="1"/>
  <c r="AP88" i="41"/>
  <c r="AR88" i="41" s="1"/>
  <c r="AP83" i="41"/>
  <c r="AR83" i="41" s="1"/>
  <c r="AP83" i="36"/>
  <c r="AR83" i="36" s="1"/>
  <c r="AT91" i="16"/>
  <c r="AV91" i="16" s="1"/>
  <c r="AT91" i="19"/>
  <c r="AV91" i="19" s="1"/>
  <c r="AT80" i="19"/>
  <c r="AV80" i="19" s="1"/>
  <c r="AT80" i="16"/>
  <c r="AV80" i="16" s="1"/>
  <c r="AI102" i="41"/>
  <c r="K17" i="4"/>
  <c r="S14" i="23"/>
  <c r="AF102" i="16"/>
  <c r="AE103" i="16"/>
  <c r="AM102" i="41"/>
  <c r="T108" i="19" l="1"/>
  <c r="AR99" i="19"/>
  <c r="AQ102" i="19" s="1"/>
  <c r="X105" i="41"/>
  <c r="W106" i="41"/>
  <c r="AQ102" i="16"/>
  <c r="X105" i="36"/>
  <c r="W106" i="36"/>
  <c r="AJ102" i="41"/>
  <c r="AI103" i="41"/>
  <c r="AF103" i="41"/>
  <c r="AE104" i="41"/>
  <c r="AR99" i="36"/>
  <c r="AI103" i="16"/>
  <c r="AJ102" i="16"/>
  <c r="W107" i="16"/>
  <c r="X107" i="16" s="1"/>
  <c r="X106" i="16"/>
  <c r="AF110" i="41"/>
  <c r="AM15" i="33" s="1"/>
  <c r="AR99" i="41"/>
  <c r="AT82" i="41"/>
  <c r="AV82" i="41" s="1"/>
  <c r="AT82" i="36"/>
  <c r="AV82" i="36" s="1"/>
  <c r="S107" i="41"/>
  <c r="T107" i="41" s="1"/>
  <c r="T106" i="41"/>
  <c r="AM103" i="16"/>
  <c r="AN102" i="16"/>
  <c r="AT86" i="36"/>
  <c r="AV86" i="36" s="1"/>
  <c r="AT86" i="41"/>
  <c r="AV86" i="41" s="1"/>
  <c r="G106" i="17"/>
  <c r="H105" i="17"/>
  <c r="AV99" i="16"/>
  <c r="AV99" i="19"/>
  <c r="AA106" i="19"/>
  <c r="AB105" i="19"/>
  <c r="AT80" i="41"/>
  <c r="AV80" i="41" s="1"/>
  <c r="AT80" i="36"/>
  <c r="AV80" i="36" s="1"/>
  <c r="AM103" i="36"/>
  <c r="AN102" i="36"/>
  <c r="AT91" i="36"/>
  <c r="AV91" i="36" s="1"/>
  <c r="AT91" i="41"/>
  <c r="AV91" i="41" s="1"/>
  <c r="H105" i="39"/>
  <c r="G106" i="39"/>
  <c r="AT84" i="41"/>
  <c r="AV84" i="41" s="1"/>
  <c r="AT84" i="36"/>
  <c r="AV84" i="36" s="1"/>
  <c r="AA106" i="41"/>
  <c r="AB105" i="41"/>
  <c r="AN102" i="19"/>
  <c r="AM103" i="19"/>
  <c r="AB105" i="36"/>
  <c r="AA106" i="36"/>
  <c r="AA106" i="16"/>
  <c r="AB105" i="16"/>
  <c r="X106" i="19"/>
  <c r="W107" i="19"/>
  <c r="X107" i="19" s="1"/>
  <c r="AI103" i="36"/>
  <c r="AJ102" i="36"/>
  <c r="AM103" i="41"/>
  <c r="AN102" i="41"/>
  <c r="W24" i="4"/>
  <c r="X25" i="4"/>
  <c r="T108" i="36"/>
  <c r="H106" i="34"/>
  <c r="G107" i="34"/>
  <c r="H107" i="34" s="1"/>
  <c r="AE104" i="19"/>
  <c r="AF103" i="19"/>
  <c r="G107" i="3"/>
  <c r="H107" i="3" s="1"/>
  <c r="H108" i="3" s="1"/>
  <c r="H110" i="3" s="1"/>
  <c r="H106" i="3"/>
  <c r="AE104" i="36"/>
  <c r="AF103" i="36"/>
  <c r="AE104" i="16"/>
  <c r="AF103" i="16"/>
  <c r="AF110" i="16"/>
  <c r="AF110" i="19"/>
  <c r="W50" i="4"/>
  <c r="X51" i="4"/>
  <c r="AF110" i="36"/>
  <c r="AI103" i="19"/>
  <c r="AJ102" i="19"/>
  <c r="X108" i="16" l="1"/>
  <c r="Q9" i="23"/>
  <c r="I12" i="4"/>
  <c r="I23" i="4" s="1"/>
  <c r="X108" i="19"/>
  <c r="AJ110" i="36"/>
  <c r="AA107" i="41"/>
  <c r="AB107" i="41" s="1"/>
  <c r="AB106" i="41"/>
  <c r="AI104" i="19"/>
  <c r="AJ103" i="19"/>
  <c r="AF104" i="36"/>
  <c r="AE105" i="36"/>
  <c r="AA107" i="19"/>
  <c r="AB107" i="19" s="1"/>
  <c r="AB106" i="19"/>
  <c r="S15" i="33"/>
  <c r="K44" i="4"/>
  <c r="AI104" i="36"/>
  <c r="AJ103" i="36"/>
  <c r="AU102" i="19"/>
  <c r="AN103" i="41"/>
  <c r="AM104" i="41"/>
  <c r="AI104" i="16"/>
  <c r="AJ103" i="16"/>
  <c r="G107" i="39"/>
  <c r="H107" i="39" s="1"/>
  <c r="H106" i="39"/>
  <c r="AU102" i="16"/>
  <c r="AQ102" i="36"/>
  <c r="AQ103" i="16"/>
  <c r="AR102" i="16"/>
  <c r="W107" i="41"/>
  <c r="X107" i="41" s="1"/>
  <c r="X106" i="41"/>
  <c r="AJ110" i="19"/>
  <c r="AE105" i="19"/>
  <c r="AF104" i="19"/>
  <c r="AQ102" i="41"/>
  <c r="AE105" i="41"/>
  <c r="AF104" i="41"/>
  <c r="Y44" i="4"/>
  <c r="AM15" i="23"/>
  <c r="Y18" i="4"/>
  <c r="AJ103" i="41"/>
  <c r="AI104" i="41"/>
  <c r="G107" i="17"/>
  <c r="H107" i="17" s="1"/>
  <c r="H106" i="17"/>
  <c r="AB106" i="36"/>
  <c r="AA107" i="36"/>
  <c r="AB107" i="36" s="1"/>
  <c r="AN110" i="16"/>
  <c r="AJ110" i="41"/>
  <c r="AM16" i="33" s="1"/>
  <c r="W51" i="4"/>
  <c r="W52" i="4"/>
  <c r="AA107" i="16"/>
  <c r="AB107" i="16" s="1"/>
  <c r="AB106" i="16"/>
  <c r="H108" i="34"/>
  <c r="H110" i="34" s="1"/>
  <c r="S15" i="23"/>
  <c r="K18" i="4"/>
  <c r="AN110" i="36"/>
  <c r="AM104" i="19"/>
  <c r="AN103" i="19"/>
  <c r="AN103" i="36"/>
  <c r="AM104" i="36"/>
  <c r="AN103" i="16"/>
  <c r="AM104" i="16"/>
  <c r="W107" i="36"/>
  <c r="X107" i="36" s="1"/>
  <c r="X106" i="36"/>
  <c r="X108" i="36" s="1"/>
  <c r="AN110" i="19"/>
  <c r="AV99" i="36"/>
  <c r="W26" i="4"/>
  <c r="W25" i="4"/>
  <c r="AF104" i="16"/>
  <c r="AE105" i="16"/>
  <c r="AN110" i="41"/>
  <c r="AM17" i="33" s="1"/>
  <c r="AV99" i="41"/>
  <c r="AU102" i="41" s="1"/>
  <c r="T108" i="41"/>
  <c r="AJ110" i="16"/>
  <c r="AQ103" i="19"/>
  <c r="AR102" i="19"/>
  <c r="AB108" i="41" l="1"/>
  <c r="X108" i="41"/>
  <c r="AB108" i="36"/>
  <c r="H108" i="17"/>
  <c r="AB108" i="16"/>
  <c r="AB108" i="19"/>
  <c r="J25" i="4"/>
  <c r="I24" i="4"/>
  <c r="AQ103" i="41"/>
  <c r="AR102" i="41"/>
  <c r="AF105" i="19"/>
  <c r="AE106" i="19"/>
  <c r="H108" i="39"/>
  <c r="I38" i="4"/>
  <c r="I49" i="4" s="1"/>
  <c r="Q9" i="33"/>
  <c r="AM16" i="23"/>
  <c r="Y19" i="4"/>
  <c r="Y45" i="4"/>
  <c r="AF105" i="36"/>
  <c r="AE106" i="36"/>
  <c r="AU103" i="16"/>
  <c r="AV102" i="16"/>
  <c r="Y46" i="4"/>
  <c r="Y20" i="4"/>
  <c r="AM17" i="23"/>
  <c r="AJ104" i="16"/>
  <c r="AI105" i="16"/>
  <c r="AI105" i="41"/>
  <c r="AJ104" i="41"/>
  <c r="AU103" i="41"/>
  <c r="AV102" i="41"/>
  <c r="AM105" i="16"/>
  <c r="AN104" i="16"/>
  <c r="AN104" i="41"/>
  <c r="AM105" i="41"/>
  <c r="AJ104" i="19"/>
  <c r="AI105" i="19"/>
  <c r="AR110" i="19"/>
  <c r="S16" i="23"/>
  <c r="K19" i="4"/>
  <c r="AR110" i="16"/>
  <c r="AE106" i="16"/>
  <c r="AF105" i="16"/>
  <c r="AR103" i="16"/>
  <c r="AQ104" i="16"/>
  <c r="AV102" i="19"/>
  <c r="AU103" i="19"/>
  <c r="AU102" i="36"/>
  <c r="AQ104" i="19"/>
  <c r="AR103" i="19"/>
  <c r="K45" i="4"/>
  <c r="S16" i="33"/>
  <c r="K20" i="4"/>
  <c r="S17" i="23"/>
  <c r="AF105" i="41"/>
  <c r="AE106" i="41"/>
  <c r="AR102" i="36"/>
  <c r="AQ103" i="36"/>
  <c r="AI105" i="36"/>
  <c r="AJ104" i="36"/>
  <c r="AN104" i="36"/>
  <c r="AM105" i="36"/>
  <c r="AM105" i="19"/>
  <c r="AN104" i="19"/>
  <c r="K46" i="4"/>
  <c r="S17" i="33"/>
  <c r="I25" i="4" l="1"/>
  <c r="I26" i="4"/>
  <c r="AM106" i="36"/>
  <c r="AN105" i="36"/>
  <c r="AU104" i="41"/>
  <c r="AV103" i="41"/>
  <c r="AQ105" i="19"/>
  <c r="AR104" i="19"/>
  <c r="AI106" i="41"/>
  <c r="AJ105" i="41"/>
  <c r="AI106" i="36"/>
  <c r="AJ105" i="36"/>
  <c r="Y47" i="4"/>
  <c r="Y21" i="4"/>
  <c r="AM18" i="23"/>
  <c r="AJ105" i="16"/>
  <c r="AI106" i="16"/>
  <c r="AQ104" i="36"/>
  <c r="AR103" i="36"/>
  <c r="AU103" i="36"/>
  <c r="AV102" i="36"/>
  <c r="I50" i="4"/>
  <c r="J51" i="4"/>
  <c r="AR110" i="36"/>
  <c r="AU104" i="19"/>
  <c r="AV103" i="19"/>
  <c r="AI106" i="19"/>
  <c r="AJ105" i="19"/>
  <c r="AF106" i="41"/>
  <c r="AE107" i="41"/>
  <c r="AF107" i="41" s="1"/>
  <c r="AV110" i="19"/>
  <c r="AF106" i="19"/>
  <c r="AF108" i="19" s="1"/>
  <c r="AE107" i="19"/>
  <c r="AF107" i="19" s="1"/>
  <c r="AQ105" i="16"/>
  <c r="AR104" i="16"/>
  <c r="AN105" i="41"/>
  <c r="AM106" i="41"/>
  <c r="AV110" i="16"/>
  <c r="AR110" i="41"/>
  <c r="AM18" i="33" s="1"/>
  <c r="AV103" i="16"/>
  <c r="AU104" i="16"/>
  <c r="AQ104" i="41"/>
  <c r="AR103" i="41"/>
  <c r="AF106" i="16"/>
  <c r="AE107" i="16"/>
  <c r="AF107" i="16" s="1"/>
  <c r="AM106" i="16"/>
  <c r="AN105" i="16"/>
  <c r="AF106" i="36"/>
  <c r="AE107" i="36"/>
  <c r="AF107" i="36" s="1"/>
  <c r="AM106" i="19"/>
  <c r="AN105" i="19"/>
  <c r="S18" i="23"/>
  <c r="K21" i="4"/>
  <c r="AV110" i="41"/>
  <c r="AM19" i="33" s="1"/>
  <c r="AF108" i="16" l="1"/>
  <c r="Y48" i="4"/>
  <c r="Y49" i="4" s="1"/>
  <c r="Y22" i="4"/>
  <c r="Y23" i="4" s="1"/>
  <c r="AM19" i="23"/>
  <c r="AV110" i="36"/>
  <c r="AJ106" i="41"/>
  <c r="AI107" i="41"/>
  <c r="AJ107" i="41" s="1"/>
  <c r="AJ108" i="41" s="1"/>
  <c r="AV104" i="16"/>
  <c r="AU105" i="16"/>
  <c r="AU104" i="36"/>
  <c r="AV103" i="36"/>
  <c r="I51" i="4"/>
  <c r="I52" i="4"/>
  <c r="AN106" i="19"/>
  <c r="AN108" i="19" s="1"/>
  <c r="AM107" i="19"/>
  <c r="AN107" i="19" s="1"/>
  <c r="AQ106" i="19"/>
  <c r="AR105" i="19"/>
  <c r="AF108" i="36"/>
  <c r="S19" i="23"/>
  <c r="K22" i="4"/>
  <c r="K23" i="4" s="1"/>
  <c r="AF108" i="41"/>
  <c r="AR104" i="36"/>
  <c r="AQ105" i="36"/>
  <c r="AJ106" i="16"/>
  <c r="AJ108" i="16" s="1"/>
  <c r="AI107" i="16"/>
  <c r="AJ107" i="16" s="1"/>
  <c r="AI107" i="19"/>
  <c r="AJ107" i="19" s="1"/>
  <c r="AJ106" i="19"/>
  <c r="AU105" i="41"/>
  <c r="AV104" i="41"/>
  <c r="AM107" i="16"/>
  <c r="AN107" i="16" s="1"/>
  <c r="AN106" i="16"/>
  <c r="AN106" i="41"/>
  <c r="AM107" i="41"/>
  <c r="AN107" i="41" s="1"/>
  <c r="AV104" i="19"/>
  <c r="AU105" i="19"/>
  <c r="S18" i="33"/>
  <c r="K47" i="4"/>
  <c r="AM107" i="36"/>
  <c r="AN107" i="36" s="1"/>
  <c r="AN106" i="36"/>
  <c r="AR105" i="16"/>
  <c r="AQ106" i="16"/>
  <c r="AR104" i="41"/>
  <c r="AQ105" i="41"/>
  <c r="AI107" i="36"/>
  <c r="AJ107" i="36" s="1"/>
  <c r="AJ106" i="36"/>
  <c r="AJ108" i="36" l="1"/>
  <c r="AN108" i="16"/>
  <c r="AJ108" i="19"/>
  <c r="Y26" i="4"/>
  <c r="Y25" i="4"/>
  <c r="Y24" i="4"/>
  <c r="Y51" i="4"/>
  <c r="Y50" i="4"/>
  <c r="Y52" i="4"/>
  <c r="K26" i="4"/>
  <c r="K25" i="4"/>
  <c r="K24" i="4"/>
  <c r="AN108" i="41"/>
  <c r="AR105" i="41"/>
  <c r="AQ106" i="41"/>
  <c r="AV105" i="16"/>
  <c r="AU106" i="16"/>
  <c r="AQ107" i="16"/>
  <c r="AR107" i="16" s="1"/>
  <c r="AR108" i="16" s="1"/>
  <c r="AR106" i="16"/>
  <c r="S19" i="33"/>
  <c r="K48" i="4"/>
  <c r="K49" i="4" s="1"/>
  <c r="AV105" i="41"/>
  <c r="AU106" i="41"/>
  <c r="AR106" i="19"/>
  <c r="AQ107" i="19"/>
  <c r="AR107" i="19" s="1"/>
  <c r="AN108" i="36"/>
  <c r="AV105" i="19"/>
  <c r="AU106" i="19"/>
  <c r="AQ106" i="36"/>
  <c r="AR105" i="36"/>
  <c r="AV104" i="36"/>
  <c r="AU105" i="36"/>
  <c r="AR108" i="19" l="1"/>
  <c r="AR106" i="36"/>
  <c r="AQ107" i="36"/>
  <c r="AR107" i="36" s="1"/>
  <c r="AR108" i="36" s="1"/>
  <c r="AV106" i="19"/>
  <c r="AV108" i="19" s="1"/>
  <c r="AU107" i="19"/>
  <c r="AV107" i="19" s="1"/>
  <c r="AU107" i="16"/>
  <c r="AV107" i="16" s="1"/>
  <c r="AV106" i="16"/>
  <c r="AV108" i="16" s="1"/>
  <c r="AQ107" i="41"/>
  <c r="AR107" i="41" s="1"/>
  <c r="AR106" i="41"/>
  <c r="AV105" i="36"/>
  <c r="AU106" i="36"/>
  <c r="AV106" i="41"/>
  <c r="AU107" i="41"/>
  <c r="AV107" i="41" s="1"/>
  <c r="K51" i="4"/>
  <c r="K50" i="4"/>
  <c r="K52" i="4"/>
  <c r="AR108" i="41" l="1"/>
  <c r="AV108" i="41"/>
  <c r="AU107" i="36"/>
  <c r="AV107" i="36" s="1"/>
  <c r="AV106" i="36"/>
  <c r="AV108" i="36" l="1"/>
  <c r="B81" i="42" l="1"/>
  <c r="D81" i="42" s="1"/>
  <c r="B81" i="37"/>
  <c r="D81" i="37" s="1"/>
  <c r="B92" i="26"/>
  <c r="D92" i="26" s="1"/>
  <c r="B92" i="29"/>
  <c r="D92" i="29" s="1"/>
  <c r="B86" i="37"/>
  <c r="D86" i="37" s="1"/>
  <c r="B86" i="42"/>
  <c r="D86" i="42" s="1"/>
  <c r="B85" i="37"/>
  <c r="D85" i="37" s="1"/>
  <c r="B85" i="42"/>
  <c r="D85" i="42" s="1"/>
  <c r="B85" i="26"/>
  <c r="D85" i="26" s="1"/>
  <c r="B85" i="29"/>
  <c r="D85" i="29" s="1"/>
  <c r="B90" i="26"/>
  <c r="D90" i="26" s="1"/>
  <c r="B90" i="29"/>
  <c r="D90" i="29" s="1"/>
  <c r="B87" i="42"/>
  <c r="D87" i="42" s="1"/>
  <c r="B87" i="37"/>
  <c r="D87" i="37" s="1"/>
  <c r="B86" i="29"/>
  <c r="D86" i="29" s="1"/>
  <c r="B86" i="26"/>
  <c r="D86" i="26" s="1"/>
  <c r="B83" i="26"/>
  <c r="D83" i="26" s="1"/>
  <c r="B83" i="29"/>
  <c r="D83" i="29" s="1"/>
  <c r="B83" i="42"/>
  <c r="D83" i="42" s="1"/>
  <c r="B83" i="37"/>
  <c r="D83" i="37" s="1"/>
  <c r="B84" i="26"/>
  <c r="D84" i="26" s="1"/>
  <c r="B84" i="29"/>
  <c r="D84" i="29" s="1"/>
  <c r="B94" i="29"/>
  <c r="D94" i="29" s="1"/>
  <c r="B94" i="26"/>
  <c r="D94" i="26" s="1"/>
  <c r="B81" i="29"/>
  <c r="D81" i="29" s="1"/>
  <c r="B81" i="26"/>
  <c r="D81" i="26" s="1"/>
  <c r="B88" i="29"/>
  <c r="D88" i="29" s="1"/>
  <c r="B88" i="26"/>
  <c r="D88" i="26" s="1"/>
  <c r="B89" i="42"/>
  <c r="D89" i="42" s="1"/>
  <c r="B89" i="37"/>
  <c r="D89" i="37" s="1"/>
  <c r="B87" i="29"/>
  <c r="D87" i="29" s="1"/>
  <c r="B87" i="26"/>
  <c r="D87" i="26" s="1"/>
  <c r="B91" i="29"/>
  <c r="D91" i="29" s="1"/>
  <c r="B91" i="26"/>
  <c r="D91" i="26" s="1"/>
  <c r="B91" i="42"/>
  <c r="D91" i="42" s="1"/>
  <c r="B91" i="37"/>
  <c r="D91" i="37" s="1"/>
  <c r="B97" i="26"/>
  <c r="D97" i="26" s="1"/>
  <c r="B97" i="29"/>
  <c r="D97" i="29" s="1"/>
  <c r="B93" i="26"/>
  <c r="D93" i="26" s="1"/>
  <c r="B93" i="29"/>
  <c r="D93" i="29" s="1"/>
  <c r="B82" i="42"/>
  <c r="D82" i="42" s="1"/>
  <c r="B82" i="37"/>
  <c r="D82" i="37" s="1"/>
  <c r="B88" i="42"/>
  <c r="D88" i="42" s="1"/>
  <c r="B88" i="37"/>
  <c r="D88" i="37" s="1"/>
  <c r="B89" i="29"/>
  <c r="D89" i="29" s="1"/>
  <c r="B89" i="26"/>
  <c r="D89" i="26" s="1"/>
  <c r="B84" i="37"/>
  <c r="D84" i="37" s="1"/>
  <c r="B84" i="42"/>
  <c r="D84" i="42" s="1"/>
  <c r="B80" i="42"/>
  <c r="D80" i="42" s="1"/>
  <c r="B80" i="37"/>
  <c r="D80" i="37" s="1"/>
  <c r="B82" i="29"/>
  <c r="D82" i="29" s="1"/>
  <c r="B82" i="26"/>
  <c r="D82" i="26" s="1"/>
  <c r="B80" i="26"/>
  <c r="D80" i="26" s="1"/>
  <c r="B80" i="29"/>
  <c r="D80" i="29" s="1"/>
  <c r="B90" i="37"/>
  <c r="D90" i="37" s="1"/>
  <c r="B90" i="42"/>
  <c r="D90" i="42" s="1"/>
  <c r="F89" i="29" l="1"/>
  <c r="H89" i="29" s="1"/>
  <c r="F89" i="26"/>
  <c r="H89" i="26" s="1"/>
  <c r="D99" i="29"/>
  <c r="C102" i="29" s="1"/>
  <c r="F92" i="29"/>
  <c r="H92" i="29" s="1"/>
  <c r="F92" i="26"/>
  <c r="H92" i="26" s="1"/>
  <c r="F89" i="42"/>
  <c r="H89" i="42" s="1"/>
  <c r="F89" i="37"/>
  <c r="H89" i="37" s="1"/>
  <c r="F87" i="42"/>
  <c r="H87" i="42" s="1"/>
  <c r="F87" i="37"/>
  <c r="H87" i="37" s="1"/>
  <c r="D99" i="26"/>
  <c r="C102" i="26" s="1"/>
  <c r="F94" i="29"/>
  <c r="H94" i="29" s="1"/>
  <c r="F94" i="26"/>
  <c r="H94" i="26" s="1"/>
  <c r="F84" i="26"/>
  <c r="H84" i="26" s="1"/>
  <c r="F84" i="29"/>
  <c r="H84" i="29" s="1"/>
  <c r="F90" i="26"/>
  <c r="H90" i="26" s="1"/>
  <c r="F90" i="29"/>
  <c r="H90" i="29" s="1"/>
  <c r="F86" i="37"/>
  <c r="H86" i="37" s="1"/>
  <c r="F86" i="42"/>
  <c r="H86" i="42" s="1"/>
  <c r="F83" i="26"/>
  <c r="H83" i="26" s="1"/>
  <c r="F83" i="29"/>
  <c r="H83" i="29" s="1"/>
  <c r="F97" i="26"/>
  <c r="H97" i="26" s="1"/>
  <c r="F97" i="29"/>
  <c r="H97" i="29" s="1"/>
  <c r="F84" i="37"/>
  <c r="H84" i="37" s="1"/>
  <c r="F84" i="42"/>
  <c r="H84" i="42" s="1"/>
  <c r="F88" i="37"/>
  <c r="H88" i="37" s="1"/>
  <c r="F88" i="42"/>
  <c r="H88" i="42" s="1"/>
  <c r="F81" i="42"/>
  <c r="H81" i="42" s="1"/>
  <c r="F81" i="37"/>
  <c r="H81" i="37" s="1"/>
  <c r="D99" i="37"/>
  <c r="C102" i="37" s="1"/>
  <c r="F82" i="29"/>
  <c r="H82" i="29" s="1"/>
  <c r="F82" i="26"/>
  <c r="H82" i="26" s="1"/>
  <c r="F91" i="26"/>
  <c r="H91" i="26" s="1"/>
  <c r="F91" i="29"/>
  <c r="H91" i="29" s="1"/>
  <c r="F82" i="42"/>
  <c r="H82" i="42" s="1"/>
  <c r="F82" i="37"/>
  <c r="H82" i="37" s="1"/>
  <c r="F90" i="37"/>
  <c r="H90" i="37" s="1"/>
  <c r="F90" i="42"/>
  <c r="H90" i="42" s="1"/>
  <c r="D99" i="42"/>
  <c r="C102" i="42" s="1"/>
  <c r="F88" i="26"/>
  <c r="H88" i="26" s="1"/>
  <c r="F88" i="29"/>
  <c r="H88" i="29" s="1"/>
  <c r="F85" i="42"/>
  <c r="H85" i="42" s="1"/>
  <c r="F85" i="37"/>
  <c r="H85" i="37" s="1"/>
  <c r="F87" i="26"/>
  <c r="H87" i="26" s="1"/>
  <c r="F87" i="29"/>
  <c r="H87" i="29" s="1"/>
  <c r="F91" i="42"/>
  <c r="H91" i="42" s="1"/>
  <c r="F91" i="37"/>
  <c r="H91" i="37" s="1"/>
  <c r="F81" i="26"/>
  <c r="H81" i="26" s="1"/>
  <c r="F81" i="29"/>
  <c r="H81" i="29" s="1"/>
  <c r="F86" i="29"/>
  <c r="H86" i="29" s="1"/>
  <c r="F86" i="26"/>
  <c r="H86" i="26" s="1"/>
  <c r="F93" i="29"/>
  <c r="H93" i="29" s="1"/>
  <c r="F93" i="26"/>
  <c r="H93" i="26" s="1"/>
  <c r="F80" i="42"/>
  <c r="H80" i="42" s="1"/>
  <c r="F80" i="37"/>
  <c r="H80" i="37" s="1"/>
  <c r="F83" i="37"/>
  <c r="H83" i="37" s="1"/>
  <c r="F83" i="42"/>
  <c r="H83" i="42" s="1"/>
  <c r="F85" i="29"/>
  <c r="H85" i="29" s="1"/>
  <c r="F85" i="26"/>
  <c r="H85" i="26" s="1"/>
  <c r="J81" i="42" l="1"/>
  <c r="L81" i="42" s="1"/>
  <c r="J81" i="37"/>
  <c r="L81" i="37" s="1"/>
  <c r="J92" i="29"/>
  <c r="L92" i="29" s="1"/>
  <c r="J92" i="26"/>
  <c r="L92" i="26" s="1"/>
  <c r="C103" i="26"/>
  <c r="D102" i="26"/>
  <c r="J86" i="42"/>
  <c r="L86" i="42" s="1"/>
  <c r="J86" i="37"/>
  <c r="L86" i="37" s="1"/>
  <c r="J81" i="29"/>
  <c r="L81" i="29" s="1"/>
  <c r="J81" i="26"/>
  <c r="L81" i="26" s="1"/>
  <c r="J90" i="37"/>
  <c r="L90" i="37" s="1"/>
  <c r="J90" i="42"/>
  <c r="L90" i="42" s="1"/>
  <c r="J93" i="26"/>
  <c r="L93" i="26" s="1"/>
  <c r="J93" i="29"/>
  <c r="L93" i="29" s="1"/>
  <c r="J88" i="42"/>
  <c r="L88" i="42" s="1"/>
  <c r="J88" i="37"/>
  <c r="L88" i="37" s="1"/>
  <c r="J84" i="37"/>
  <c r="L84" i="37" s="1"/>
  <c r="J84" i="42"/>
  <c r="L84" i="42" s="1"/>
  <c r="J82" i="26"/>
  <c r="L82" i="26" s="1"/>
  <c r="J82" i="29"/>
  <c r="L82" i="29" s="1"/>
  <c r="H99" i="37"/>
  <c r="H99" i="42"/>
  <c r="J83" i="29"/>
  <c r="L83" i="29" s="1"/>
  <c r="J83" i="26"/>
  <c r="L83" i="26" s="1"/>
  <c r="J87" i="37"/>
  <c r="L87" i="37" s="1"/>
  <c r="J87" i="42"/>
  <c r="L87" i="42" s="1"/>
  <c r="J87" i="29"/>
  <c r="L87" i="29" s="1"/>
  <c r="J87" i="26"/>
  <c r="L87" i="26" s="1"/>
  <c r="J80" i="37"/>
  <c r="L80" i="37" s="1"/>
  <c r="J80" i="42"/>
  <c r="L80" i="42" s="1"/>
  <c r="J80" i="26"/>
  <c r="L80" i="26" s="1"/>
  <c r="J80" i="29"/>
  <c r="L80" i="29" s="1"/>
  <c r="C103" i="37"/>
  <c r="D102" i="37"/>
  <c r="J82" i="37"/>
  <c r="L82" i="37" s="1"/>
  <c r="J82" i="42"/>
  <c r="L82" i="42" s="1"/>
  <c r="J88" i="26"/>
  <c r="L88" i="26" s="1"/>
  <c r="J88" i="29"/>
  <c r="L88" i="29" s="1"/>
  <c r="J94" i="29"/>
  <c r="L94" i="29" s="1"/>
  <c r="J94" i="26"/>
  <c r="L94" i="26" s="1"/>
  <c r="J85" i="37"/>
  <c r="L85" i="37" s="1"/>
  <c r="J85" i="42"/>
  <c r="L85" i="42" s="1"/>
  <c r="J86" i="26"/>
  <c r="L86" i="26" s="1"/>
  <c r="J86" i="29"/>
  <c r="L86" i="29" s="1"/>
  <c r="C103" i="29"/>
  <c r="D102" i="29"/>
  <c r="J83" i="42"/>
  <c r="L83" i="42" s="1"/>
  <c r="J83" i="37"/>
  <c r="L83" i="37" s="1"/>
  <c r="J84" i="29"/>
  <c r="L84" i="29" s="1"/>
  <c r="J84" i="26"/>
  <c r="L84" i="26" s="1"/>
  <c r="C103" i="42"/>
  <c r="D102" i="42"/>
  <c r="J97" i="26"/>
  <c r="L97" i="26" s="1"/>
  <c r="J97" i="29"/>
  <c r="L97" i="29" s="1"/>
  <c r="J91" i="37"/>
  <c r="L91" i="37" s="1"/>
  <c r="J91" i="42"/>
  <c r="L91" i="42" s="1"/>
  <c r="N84" i="26" l="1"/>
  <c r="P84" i="26" s="1"/>
  <c r="N84" i="29"/>
  <c r="P84" i="29" s="1"/>
  <c r="G102" i="37"/>
  <c r="J85" i="29"/>
  <c r="L85" i="29" s="1"/>
  <c r="J85" i="26"/>
  <c r="L85" i="26" s="1"/>
  <c r="N82" i="26"/>
  <c r="P82" i="26" s="1"/>
  <c r="N82" i="29"/>
  <c r="P82" i="29" s="1"/>
  <c r="J89" i="26"/>
  <c r="L89" i="26" s="1"/>
  <c r="J89" i="29"/>
  <c r="L89" i="29" s="1"/>
  <c r="J90" i="29"/>
  <c r="L90" i="29" s="1"/>
  <c r="J90" i="26"/>
  <c r="L90" i="26" s="1"/>
  <c r="J89" i="42"/>
  <c r="L89" i="42" s="1"/>
  <c r="L99" i="42" s="1"/>
  <c r="J89" i="37"/>
  <c r="L89" i="37" s="1"/>
  <c r="L99" i="37" s="1"/>
  <c r="N80" i="26"/>
  <c r="P80" i="26" s="1"/>
  <c r="N80" i="29"/>
  <c r="P80" i="29" s="1"/>
  <c r="N93" i="29"/>
  <c r="P93" i="29" s="1"/>
  <c r="N93" i="26"/>
  <c r="P93" i="26" s="1"/>
  <c r="N83" i="26"/>
  <c r="P83" i="26" s="1"/>
  <c r="N83" i="29"/>
  <c r="P83" i="29" s="1"/>
  <c r="N94" i="26"/>
  <c r="P94" i="26" s="1"/>
  <c r="N94" i="29"/>
  <c r="P94" i="29" s="1"/>
  <c r="J91" i="29"/>
  <c r="L91" i="29" s="1"/>
  <c r="J91" i="26"/>
  <c r="L91" i="26" s="1"/>
  <c r="G102" i="42"/>
  <c r="C104" i="29"/>
  <c r="D103" i="29"/>
  <c r="C104" i="37"/>
  <c r="D103" i="37"/>
  <c r="N97" i="26"/>
  <c r="P97" i="26" s="1"/>
  <c r="N97" i="29"/>
  <c r="P97" i="29" s="1"/>
  <c r="N88" i="26"/>
  <c r="P88" i="26" s="1"/>
  <c r="N88" i="29"/>
  <c r="P88" i="29" s="1"/>
  <c r="N92" i="26"/>
  <c r="P92" i="26" s="1"/>
  <c r="N92" i="29"/>
  <c r="P92" i="29" s="1"/>
  <c r="C104" i="26"/>
  <c r="D103" i="26"/>
  <c r="N80" i="37"/>
  <c r="P80" i="37" s="1"/>
  <c r="N80" i="42"/>
  <c r="P80" i="42" s="1"/>
  <c r="N87" i="29"/>
  <c r="P87" i="29" s="1"/>
  <c r="N87" i="26"/>
  <c r="P87" i="26" s="1"/>
  <c r="N90" i="29"/>
  <c r="P90" i="29" s="1"/>
  <c r="N90" i="26"/>
  <c r="P90" i="26" s="1"/>
  <c r="N88" i="37"/>
  <c r="P88" i="37" s="1"/>
  <c r="N88" i="42"/>
  <c r="P88" i="42" s="1"/>
  <c r="N86" i="29"/>
  <c r="P86" i="29" s="1"/>
  <c r="N86" i="26"/>
  <c r="P86" i="26" s="1"/>
  <c r="N89" i="26"/>
  <c r="P89" i="26" s="1"/>
  <c r="N89" i="29"/>
  <c r="P89" i="29" s="1"/>
  <c r="N91" i="42"/>
  <c r="P91" i="42" s="1"/>
  <c r="N91" i="37"/>
  <c r="P91" i="37" s="1"/>
  <c r="C104" i="42"/>
  <c r="D103" i="42"/>
  <c r="N85" i="26"/>
  <c r="P85" i="26" s="1"/>
  <c r="N85" i="29"/>
  <c r="P85" i="29" s="1"/>
  <c r="N91" i="29"/>
  <c r="P91" i="29" s="1"/>
  <c r="N91" i="26"/>
  <c r="P91" i="26" s="1"/>
  <c r="N85" i="42"/>
  <c r="P85" i="42" s="1"/>
  <c r="N85" i="37"/>
  <c r="P85" i="37" s="1"/>
  <c r="N81" i="26"/>
  <c r="P81" i="26" s="1"/>
  <c r="N81" i="29"/>
  <c r="P81" i="29" s="1"/>
  <c r="L99" i="29" l="1"/>
  <c r="L99" i="26"/>
  <c r="D104" i="42"/>
  <c r="C105" i="42"/>
  <c r="K102" i="26"/>
  <c r="K102" i="29"/>
  <c r="R88" i="26"/>
  <c r="T88" i="26" s="1"/>
  <c r="R88" i="29"/>
  <c r="T88" i="29" s="1"/>
  <c r="H102" i="42"/>
  <c r="G103" i="42"/>
  <c r="N83" i="42"/>
  <c r="P83" i="42" s="1"/>
  <c r="N83" i="37"/>
  <c r="P83" i="37" s="1"/>
  <c r="K102" i="42"/>
  <c r="C105" i="26"/>
  <c r="D104" i="26"/>
  <c r="P99" i="29"/>
  <c r="N81" i="37"/>
  <c r="P81" i="37" s="1"/>
  <c r="N81" i="42"/>
  <c r="P81" i="42" s="1"/>
  <c r="R83" i="26"/>
  <c r="T83" i="26" s="1"/>
  <c r="R83" i="29"/>
  <c r="T83" i="29" s="1"/>
  <c r="C105" i="37"/>
  <c r="D104" i="37"/>
  <c r="P99" i="26"/>
  <c r="N82" i="42"/>
  <c r="P82" i="42" s="1"/>
  <c r="N82" i="37"/>
  <c r="P82" i="37" s="1"/>
  <c r="N86" i="37"/>
  <c r="P86" i="37" s="1"/>
  <c r="N86" i="42"/>
  <c r="P86" i="42" s="1"/>
  <c r="N87" i="37"/>
  <c r="P87" i="37" s="1"/>
  <c r="N87" i="42"/>
  <c r="P87" i="42" s="1"/>
  <c r="R88" i="37"/>
  <c r="T88" i="37" s="1"/>
  <c r="R88" i="42"/>
  <c r="T88" i="42" s="1"/>
  <c r="R85" i="29"/>
  <c r="T85" i="29" s="1"/>
  <c r="R85" i="26"/>
  <c r="T85" i="26" s="1"/>
  <c r="K102" i="37"/>
  <c r="H102" i="37"/>
  <c r="G103" i="37"/>
  <c r="N90" i="37"/>
  <c r="P90" i="37" s="1"/>
  <c r="N90" i="42"/>
  <c r="P90" i="42" s="1"/>
  <c r="N84" i="37"/>
  <c r="P84" i="37" s="1"/>
  <c r="N84" i="42"/>
  <c r="P84" i="42" s="1"/>
  <c r="C105" i="29"/>
  <c r="D104" i="29"/>
  <c r="N89" i="42"/>
  <c r="P89" i="42" s="1"/>
  <c r="N89" i="37"/>
  <c r="P89" i="37" s="1"/>
  <c r="P99" i="42" l="1"/>
  <c r="P99" i="37"/>
  <c r="O102" i="42"/>
  <c r="O102" i="37"/>
  <c r="G104" i="42"/>
  <c r="H103" i="42"/>
  <c r="V85" i="29"/>
  <c r="X85" i="29" s="1"/>
  <c r="V85" i="26"/>
  <c r="X85" i="26" s="1"/>
  <c r="R89" i="42"/>
  <c r="T89" i="42" s="1"/>
  <c r="R89" i="37"/>
  <c r="T89" i="37" s="1"/>
  <c r="G104" i="37"/>
  <c r="H103" i="37"/>
  <c r="R94" i="29"/>
  <c r="T94" i="29" s="1"/>
  <c r="R94" i="26"/>
  <c r="T94" i="26" s="1"/>
  <c r="R82" i="42"/>
  <c r="T82" i="42" s="1"/>
  <c r="R82" i="37"/>
  <c r="T82" i="37" s="1"/>
  <c r="V86" i="29"/>
  <c r="X86" i="29" s="1"/>
  <c r="V86" i="26"/>
  <c r="X86" i="26" s="1"/>
  <c r="V89" i="37"/>
  <c r="X89" i="37" s="1"/>
  <c r="V89" i="42"/>
  <c r="X89" i="42" s="1"/>
  <c r="R82" i="29"/>
  <c r="T82" i="29" s="1"/>
  <c r="R82" i="26"/>
  <c r="T82" i="26" s="1"/>
  <c r="O102" i="26"/>
  <c r="C106" i="26"/>
  <c r="D105" i="26"/>
  <c r="H110" i="42"/>
  <c r="AN9" i="33" s="1"/>
  <c r="V82" i="42"/>
  <c r="X82" i="42" s="1"/>
  <c r="V82" i="37"/>
  <c r="X82" i="37" s="1"/>
  <c r="R84" i="29"/>
  <c r="T84" i="29" s="1"/>
  <c r="R84" i="26"/>
  <c r="T84" i="26" s="1"/>
  <c r="H110" i="37"/>
  <c r="C106" i="37"/>
  <c r="D105" i="37"/>
  <c r="V90" i="29"/>
  <c r="X90" i="29" s="1"/>
  <c r="V90" i="26"/>
  <c r="X90" i="26" s="1"/>
  <c r="K103" i="29"/>
  <c r="L102" i="29"/>
  <c r="V84" i="37"/>
  <c r="X84" i="37" s="1"/>
  <c r="V84" i="42"/>
  <c r="X84" i="42" s="1"/>
  <c r="R91" i="37"/>
  <c r="T91" i="37" s="1"/>
  <c r="R91" i="42"/>
  <c r="T91" i="42" s="1"/>
  <c r="R85" i="37"/>
  <c r="T85" i="37" s="1"/>
  <c r="R85" i="42"/>
  <c r="T85" i="42" s="1"/>
  <c r="L102" i="42"/>
  <c r="K103" i="42"/>
  <c r="R86" i="26"/>
  <c r="T86" i="26" s="1"/>
  <c r="R86" i="29"/>
  <c r="T86" i="29" s="1"/>
  <c r="V89" i="26"/>
  <c r="X89" i="26" s="1"/>
  <c r="V89" i="29"/>
  <c r="X89" i="29" s="1"/>
  <c r="V81" i="42"/>
  <c r="X81" i="42" s="1"/>
  <c r="V81" i="37"/>
  <c r="X81" i="37" s="1"/>
  <c r="R90" i="26"/>
  <c r="T90" i="26" s="1"/>
  <c r="R90" i="29"/>
  <c r="T90" i="29" s="1"/>
  <c r="R92" i="26"/>
  <c r="T92" i="26" s="1"/>
  <c r="R92" i="29"/>
  <c r="T92" i="29" s="1"/>
  <c r="R84" i="42"/>
  <c r="T84" i="42" s="1"/>
  <c r="R84" i="37"/>
  <c r="T84" i="37" s="1"/>
  <c r="R80" i="29"/>
  <c r="T80" i="29" s="1"/>
  <c r="R80" i="26"/>
  <c r="T80" i="26" s="1"/>
  <c r="V92" i="26"/>
  <c r="X92" i="26" s="1"/>
  <c r="V92" i="29"/>
  <c r="X92" i="29" s="1"/>
  <c r="K103" i="26"/>
  <c r="L102" i="26"/>
  <c r="R89" i="29"/>
  <c r="T89" i="29" s="1"/>
  <c r="R89" i="26"/>
  <c r="T89" i="26" s="1"/>
  <c r="R90" i="42"/>
  <c r="T90" i="42" s="1"/>
  <c r="R90" i="37"/>
  <c r="T90" i="37" s="1"/>
  <c r="R93" i="29"/>
  <c r="T93" i="29" s="1"/>
  <c r="R93" i="26"/>
  <c r="T93" i="26" s="1"/>
  <c r="V84" i="26"/>
  <c r="X84" i="26" s="1"/>
  <c r="V84" i="29"/>
  <c r="X84" i="29" s="1"/>
  <c r="V97" i="29"/>
  <c r="X97" i="29" s="1"/>
  <c r="V97" i="26"/>
  <c r="X97" i="26" s="1"/>
  <c r="V80" i="42"/>
  <c r="X80" i="42" s="1"/>
  <c r="V80" i="37"/>
  <c r="X80" i="37" s="1"/>
  <c r="V91" i="42"/>
  <c r="X91" i="42" s="1"/>
  <c r="V91" i="37"/>
  <c r="X91" i="37" s="1"/>
  <c r="R81" i="37"/>
  <c r="T81" i="37" s="1"/>
  <c r="R81" i="42"/>
  <c r="T81" i="42" s="1"/>
  <c r="R97" i="29"/>
  <c r="T97" i="29" s="1"/>
  <c r="R97" i="26"/>
  <c r="T97" i="26" s="1"/>
  <c r="V80" i="29"/>
  <c r="X80" i="29" s="1"/>
  <c r="V80" i="26"/>
  <c r="X80" i="26" s="1"/>
  <c r="V94" i="26"/>
  <c r="X94" i="26" s="1"/>
  <c r="V94" i="29"/>
  <c r="X94" i="29" s="1"/>
  <c r="V85" i="42"/>
  <c r="X85" i="42" s="1"/>
  <c r="V85" i="37"/>
  <c r="X85" i="37" s="1"/>
  <c r="R91" i="29"/>
  <c r="T91" i="29" s="1"/>
  <c r="R91" i="26"/>
  <c r="T91" i="26" s="1"/>
  <c r="K103" i="37"/>
  <c r="L102" i="37"/>
  <c r="C106" i="29"/>
  <c r="D105" i="29"/>
  <c r="R81" i="26"/>
  <c r="T81" i="26" s="1"/>
  <c r="R81" i="29"/>
  <c r="T81" i="29" s="1"/>
  <c r="V88" i="29"/>
  <c r="X88" i="29" s="1"/>
  <c r="V88" i="26"/>
  <c r="X88" i="26" s="1"/>
  <c r="V93" i="26"/>
  <c r="X93" i="26" s="1"/>
  <c r="V93" i="29"/>
  <c r="X93" i="29" s="1"/>
  <c r="V83" i="37"/>
  <c r="X83" i="37" s="1"/>
  <c r="V83" i="42"/>
  <c r="X83" i="42" s="1"/>
  <c r="C106" i="42"/>
  <c r="D105" i="42"/>
  <c r="V82" i="29"/>
  <c r="X82" i="29" s="1"/>
  <c r="V82" i="26"/>
  <c r="X82" i="26" s="1"/>
  <c r="R80" i="37"/>
  <c r="T80" i="37" s="1"/>
  <c r="R80" i="42"/>
  <c r="T80" i="42" s="1"/>
  <c r="V83" i="26"/>
  <c r="X83" i="26" s="1"/>
  <c r="V83" i="29"/>
  <c r="X83" i="29" s="1"/>
  <c r="V91" i="29"/>
  <c r="X91" i="29" s="1"/>
  <c r="V91" i="26"/>
  <c r="X91" i="26" s="1"/>
  <c r="V90" i="37"/>
  <c r="X90" i="37" s="1"/>
  <c r="V90" i="42"/>
  <c r="X90" i="42" s="1"/>
  <c r="V87" i="37"/>
  <c r="X87" i="37" s="1"/>
  <c r="V87" i="42"/>
  <c r="X87" i="42" s="1"/>
  <c r="R87" i="42"/>
  <c r="T87" i="42" s="1"/>
  <c r="R87" i="37"/>
  <c r="T87" i="37" s="1"/>
  <c r="O102" i="29"/>
  <c r="V87" i="26"/>
  <c r="X87" i="26" s="1"/>
  <c r="V87" i="29"/>
  <c r="X87" i="29" s="1"/>
  <c r="V86" i="37"/>
  <c r="X86" i="37" s="1"/>
  <c r="V86" i="42"/>
  <c r="X86" i="42" s="1"/>
  <c r="R83" i="42"/>
  <c r="T83" i="42" s="1"/>
  <c r="R83" i="37"/>
  <c r="T83" i="37" s="1"/>
  <c r="R86" i="37"/>
  <c r="T86" i="37" s="1"/>
  <c r="R86" i="42"/>
  <c r="T86" i="42" s="1"/>
  <c r="R87" i="26"/>
  <c r="T87" i="26" s="1"/>
  <c r="R87" i="29"/>
  <c r="T87" i="29" s="1"/>
  <c r="V81" i="26"/>
  <c r="X81" i="26" s="1"/>
  <c r="V81" i="29"/>
  <c r="X81" i="29" s="1"/>
  <c r="V88" i="42"/>
  <c r="X88" i="42" s="1"/>
  <c r="V88" i="37"/>
  <c r="X88" i="37" s="1"/>
  <c r="Z93" i="29" l="1"/>
  <c r="AB93" i="29" s="1"/>
  <c r="Z93" i="26"/>
  <c r="AB93" i="26" s="1"/>
  <c r="Z80" i="29"/>
  <c r="AB80" i="29" s="1"/>
  <c r="Z80" i="26"/>
  <c r="AB80" i="26" s="1"/>
  <c r="Z97" i="29"/>
  <c r="AB97" i="29" s="1"/>
  <c r="Z97" i="26"/>
  <c r="AB97" i="26" s="1"/>
  <c r="Z87" i="42"/>
  <c r="AB87" i="42" s="1"/>
  <c r="Z87" i="37"/>
  <c r="AB87" i="37" s="1"/>
  <c r="Z84" i="29"/>
  <c r="AB84" i="29" s="1"/>
  <c r="Z84" i="26"/>
  <c r="AB84" i="26" s="1"/>
  <c r="Z89" i="42"/>
  <c r="AB89" i="42" s="1"/>
  <c r="Z89" i="37"/>
  <c r="AB89" i="37" s="1"/>
  <c r="Z91" i="37"/>
  <c r="AB91" i="37" s="1"/>
  <c r="Z91" i="42"/>
  <c r="AB91" i="42" s="1"/>
  <c r="L38" i="4"/>
  <c r="T9" i="33"/>
  <c r="Z91" i="29"/>
  <c r="AB91" i="29" s="1"/>
  <c r="Z91" i="26"/>
  <c r="AB91" i="26" s="1"/>
  <c r="Z83" i="26"/>
  <c r="AB83" i="26" s="1"/>
  <c r="Z83" i="29"/>
  <c r="AB83" i="29" s="1"/>
  <c r="Z81" i="42"/>
  <c r="AB81" i="42" s="1"/>
  <c r="Z81" i="37"/>
  <c r="AB81" i="37" s="1"/>
  <c r="Z82" i="29"/>
  <c r="AB82" i="29" s="1"/>
  <c r="Z82" i="26"/>
  <c r="AB82" i="26" s="1"/>
  <c r="Z84" i="42"/>
  <c r="AB84" i="42" s="1"/>
  <c r="Z84" i="37"/>
  <c r="AB84" i="37" s="1"/>
  <c r="X99" i="37"/>
  <c r="L110" i="26"/>
  <c r="Z88" i="42"/>
  <c r="AB88" i="42" s="1"/>
  <c r="Z88" i="37"/>
  <c r="AB88" i="37" s="1"/>
  <c r="X99" i="42"/>
  <c r="K104" i="26"/>
  <c r="L103" i="26"/>
  <c r="G105" i="42"/>
  <c r="H104" i="42"/>
  <c r="Z81" i="26"/>
  <c r="AB81" i="26" s="1"/>
  <c r="Z81" i="29"/>
  <c r="AB81" i="29" s="1"/>
  <c r="T99" i="42"/>
  <c r="Z82" i="37"/>
  <c r="AB82" i="37" s="1"/>
  <c r="Z82" i="42"/>
  <c r="AB82" i="42" s="1"/>
  <c r="L110" i="29"/>
  <c r="Z86" i="29"/>
  <c r="AB86" i="29" s="1"/>
  <c r="Z86" i="26"/>
  <c r="AB86" i="26" s="1"/>
  <c r="O103" i="29"/>
  <c r="P102" i="29"/>
  <c r="Z83" i="37"/>
  <c r="AB83" i="37" s="1"/>
  <c r="Z83" i="42"/>
  <c r="AB83" i="42" s="1"/>
  <c r="K104" i="29"/>
  <c r="L103" i="29"/>
  <c r="T99" i="37"/>
  <c r="S102" i="37" s="1"/>
  <c r="X99" i="26"/>
  <c r="T99" i="26"/>
  <c r="S102" i="26" s="1"/>
  <c r="Z85" i="26"/>
  <c r="AB85" i="26" s="1"/>
  <c r="Z85" i="29"/>
  <c r="AB85" i="29" s="1"/>
  <c r="C107" i="29"/>
  <c r="D107" i="29" s="1"/>
  <c r="D108" i="29" s="1"/>
  <c r="D110" i="29" s="1"/>
  <c r="D106" i="29"/>
  <c r="Z85" i="37"/>
  <c r="AB85" i="37" s="1"/>
  <c r="Z85" i="42"/>
  <c r="AB85" i="42" s="1"/>
  <c r="X99" i="29"/>
  <c r="T99" i="29"/>
  <c r="C107" i="26"/>
  <c r="D107" i="26" s="1"/>
  <c r="D106" i="26"/>
  <c r="P102" i="37"/>
  <c r="O103" i="37"/>
  <c r="Z87" i="26"/>
  <c r="AB87" i="26" s="1"/>
  <c r="Z87" i="29"/>
  <c r="AB87" i="29" s="1"/>
  <c r="Z92" i="29"/>
  <c r="AB92" i="29" s="1"/>
  <c r="Z92" i="26"/>
  <c r="AB92" i="26" s="1"/>
  <c r="L110" i="37"/>
  <c r="K104" i="42"/>
  <c r="L103" i="42"/>
  <c r="Z88" i="26"/>
  <c r="AB88" i="26" s="1"/>
  <c r="Z88" i="29"/>
  <c r="AB88" i="29" s="1"/>
  <c r="Z94" i="29"/>
  <c r="AB94" i="29" s="1"/>
  <c r="Z94" i="26"/>
  <c r="AB94" i="26" s="1"/>
  <c r="C107" i="42"/>
  <c r="D107" i="42" s="1"/>
  <c r="D106" i="42"/>
  <c r="L103" i="37"/>
  <c r="K104" i="37"/>
  <c r="Z90" i="37"/>
  <c r="AB90" i="37" s="1"/>
  <c r="Z90" i="42"/>
  <c r="AB90" i="42" s="1"/>
  <c r="L110" i="42"/>
  <c r="AN10" i="33" s="1"/>
  <c r="D106" i="37"/>
  <c r="C107" i="37"/>
  <c r="D107" i="37" s="1"/>
  <c r="O103" i="26"/>
  <c r="P102" i="26"/>
  <c r="G105" i="37"/>
  <c r="H104" i="37"/>
  <c r="O103" i="42"/>
  <c r="P102" i="42"/>
  <c r="D108" i="37" l="1"/>
  <c r="D110" i="37" s="1"/>
  <c r="D108" i="26"/>
  <c r="D110" i="26" s="1"/>
  <c r="T8" i="23"/>
  <c r="L11" i="4"/>
  <c r="Z11" i="4"/>
  <c r="AN8" i="23"/>
  <c r="Z37" i="4"/>
  <c r="T10" i="23"/>
  <c r="L13" i="4"/>
  <c r="AD87" i="29"/>
  <c r="AF87" i="29" s="1"/>
  <c r="AD87" i="26"/>
  <c r="AF87" i="26" s="1"/>
  <c r="L39" i="4"/>
  <c r="T10" i="33"/>
  <c r="S102" i="42"/>
  <c r="W102" i="37"/>
  <c r="AD80" i="29"/>
  <c r="AF80" i="29" s="1"/>
  <c r="AD80" i="26"/>
  <c r="AF80" i="26" s="1"/>
  <c r="AD91" i="26"/>
  <c r="AF91" i="26" s="1"/>
  <c r="AD91" i="29"/>
  <c r="AF91" i="29" s="1"/>
  <c r="K105" i="42"/>
  <c r="L104" i="42"/>
  <c r="AD81" i="42"/>
  <c r="AF81" i="42" s="1"/>
  <c r="AD81" i="37"/>
  <c r="AF81" i="37" s="1"/>
  <c r="AD90" i="29"/>
  <c r="AF90" i="29" s="1"/>
  <c r="AD90" i="26"/>
  <c r="AF90" i="26" s="1"/>
  <c r="W102" i="29"/>
  <c r="P110" i="42"/>
  <c r="AN11" i="33" s="1"/>
  <c r="K105" i="37"/>
  <c r="L104" i="37"/>
  <c r="K105" i="29"/>
  <c r="L104" i="29"/>
  <c r="AD85" i="26"/>
  <c r="AF85" i="26" s="1"/>
  <c r="AD85" i="29"/>
  <c r="AF85" i="29" s="1"/>
  <c r="Z90" i="26"/>
  <c r="AB90" i="26" s="1"/>
  <c r="Z90" i="29"/>
  <c r="AB90" i="29" s="1"/>
  <c r="AD86" i="37"/>
  <c r="AF86" i="37" s="1"/>
  <c r="AD86" i="42"/>
  <c r="AF86" i="42" s="1"/>
  <c r="AD83" i="29"/>
  <c r="AF83" i="29" s="1"/>
  <c r="AD83" i="26"/>
  <c r="AF83" i="26" s="1"/>
  <c r="AD88" i="42"/>
  <c r="AF88" i="42" s="1"/>
  <c r="AD88" i="37"/>
  <c r="AF88" i="37" s="1"/>
  <c r="O104" i="42"/>
  <c r="P103" i="42"/>
  <c r="AD82" i="37"/>
  <c r="AF82" i="37" s="1"/>
  <c r="AD82" i="42"/>
  <c r="AF82" i="42" s="1"/>
  <c r="AD81" i="29"/>
  <c r="AF81" i="29" s="1"/>
  <c r="AD81" i="26"/>
  <c r="AF81" i="26" s="1"/>
  <c r="Z86" i="42"/>
  <c r="AB86" i="42" s="1"/>
  <c r="Z86" i="37"/>
  <c r="AB86" i="37" s="1"/>
  <c r="S102" i="29"/>
  <c r="G106" i="37"/>
  <c r="H105" i="37"/>
  <c r="D108" i="42"/>
  <c r="D110" i="42" s="1"/>
  <c r="AN8" i="33" s="1"/>
  <c r="P110" i="29"/>
  <c r="G106" i="42"/>
  <c r="H105" i="42"/>
  <c r="AD82" i="29"/>
  <c r="AF82" i="29" s="1"/>
  <c r="AD82" i="26"/>
  <c r="AF82" i="26" s="1"/>
  <c r="AD88" i="29"/>
  <c r="AF88" i="29" s="1"/>
  <c r="AD88" i="26"/>
  <c r="AF88" i="26" s="1"/>
  <c r="S103" i="37"/>
  <c r="T102" i="37"/>
  <c r="P110" i="26"/>
  <c r="O104" i="29"/>
  <c r="P103" i="29"/>
  <c r="AD84" i="26"/>
  <c r="AF84" i="26" s="1"/>
  <c r="AD84" i="29"/>
  <c r="AF84" i="29" s="1"/>
  <c r="K105" i="26"/>
  <c r="L104" i="26"/>
  <c r="AD80" i="37"/>
  <c r="AF80" i="37" s="1"/>
  <c r="AD80" i="42"/>
  <c r="AF80" i="42" s="1"/>
  <c r="AD94" i="26"/>
  <c r="AF94" i="26" s="1"/>
  <c r="AD94" i="29"/>
  <c r="AF94" i="29" s="1"/>
  <c r="AD92" i="26"/>
  <c r="AF92" i="26" s="1"/>
  <c r="AD92" i="29"/>
  <c r="AF92" i="29" s="1"/>
  <c r="O104" i="26"/>
  <c r="P103" i="26"/>
  <c r="P103" i="37"/>
  <c r="O104" i="37"/>
  <c r="T102" i="26"/>
  <c r="S103" i="26"/>
  <c r="W102" i="42"/>
  <c r="AD93" i="29"/>
  <c r="AF93" i="29" s="1"/>
  <c r="AD93" i="26"/>
  <c r="AF93" i="26" s="1"/>
  <c r="Z89" i="29"/>
  <c r="AB89" i="29" s="1"/>
  <c r="AB99" i="29" s="1"/>
  <c r="Z89" i="26"/>
  <c r="AB89" i="26" s="1"/>
  <c r="L37" i="4"/>
  <c r="T8" i="33"/>
  <c r="P110" i="37"/>
  <c r="W102" i="26"/>
  <c r="Z39" i="4"/>
  <c r="Z13" i="4"/>
  <c r="AN10" i="23"/>
  <c r="AD89" i="26"/>
  <c r="AF89" i="26" s="1"/>
  <c r="AD89" i="29"/>
  <c r="AF89" i="29" s="1"/>
  <c r="Z80" i="42"/>
  <c r="AB80" i="42" s="1"/>
  <c r="Z80" i="37"/>
  <c r="AB80" i="37" s="1"/>
  <c r="AD84" i="42"/>
  <c r="AF84" i="42" s="1"/>
  <c r="AD84" i="37"/>
  <c r="AF84" i="37" s="1"/>
  <c r="AD86" i="29"/>
  <c r="AF86" i="29" s="1"/>
  <c r="AD86" i="26"/>
  <c r="AF86" i="26" s="1"/>
  <c r="AD97" i="29"/>
  <c r="AF97" i="29" s="1"/>
  <c r="AD97" i="26"/>
  <c r="AF97" i="26" s="1"/>
  <c r="AB99" i="42" l="1"/>
  <c r="AB99" i="37"/>
  <c r="AA102" i="37" s="1"/>
  <c r="AA103" i="37" s="1"/>
  <c r="AB99" i="26"/>
  <c r="G107" i="37"/>
  <c r="H107" i="37" s="1"/>
  <c r="H106" i="37"/>
  <c r="X102" i="37"/>
  <c r="W103" i="37"/>
  <c r="AH85" i="42"/>
  <c r="AJ85" i="42" s="1"/>
  <c r="AH85" i="37"/>
  <c r="AJ85" i="37" s="1"/>
  <c r="K106" i="26"/>
  <c r="L105" i="26"/>
  <c r="AH86" i="29"/>
  <c r="AJ86" i="29" s="1"/>
  <c r="AH86" i="26"/>
  <c r="AJ86" i="26" s="1"/>
  <c r="O105" i="26"/>
  <c r="P104" i="26"/>
  <c r="AH80" i="37"/>
  <c r="AJ80" i="37" s="1"/>
  <c r="AH80" i="42"/>
  <c r="AJ80" i="42" s="1"/>
  <c r="S103" i="29"/>
  <c r="T102" i="29"/>
  <c r="S103" i="42"/>
  <c r="T102" i="42"/>
  <c r="O105" i="42"/>
  <c r="P104" i="42"/>
  <c r="AH83" i="37"/>
  <c r="AJ83" i="37" s="1"/>
  <c r="AH83" i="42"/>
  <c r="AJ83" i="42" s="1"/>
  <c r="AD85" i="42"/>
  <c r="AF85" i="42" s="1"/>
  <c r="AD85" i="37"/>
  <c r="AF85" i="37" s="1"/>
  <c r="AD90" i="37"/>
  <c r="AF90" i="37" s="1"/>
  <c r="AD90" i="42"/>
  <c r="AF90" i="42" s="1"/>
  <c r="AH89" i="42"/>
  <c r="AJ89" i="42" s="1"/>
  <c r="AH89" i="37"/>
  <c r="AJ89" i="37" s="1"/>
  <c r="AD91" i="42"/>
  <c r="AF91" i="42" s="1"/>
  <c r="AD91" i="37"/>
  <c r="AF91" i="37" s="1"/>
  <c r="S104" i="37"/>
  <c r="T103" i="37"/>
  <c r="W103" i="29"/>
  <c r="X102" i="29"/>
  <c r="AD83" i="42"/>
  <c r="AF83" i="42" s="1"/>
  <c r="AD83" i="37"/>
  <c r="AF83" i="37" s="1"/>
  <c r="K106" i="29"/>
  <c r="L105" i="29"/>
  <c r="K106" i="42"/>
  <c r="L105" i="42"/>
  <c r="AH84" i="37"/>
  <c r="AJ84" i="37" s="1"/>
  <c r="AH84" i="42"/>
  <c r="AJ84" i="42" s="1"/>
  <c r="AA102" i="29"/>
  <c r="AA102" i="26"/>
  <c r="AH81" i="42"/>
  <c r="AJ81" i="42" s="1"/>
  <c r="AH81" i="37"/>
  <c r="AJ81" i="37" s="1"/>
  <c r="G107" i="42"/>
  <c r="H107" i="42" s="1"/>
  <c r="H106" i="42"/>
  <c r="AH82" i="29"/>
  <c r="AJ82" i="29" s="1"/>
  <c r="AH82" i="26"/>
  <c r="AJ82" i="26" s="1"/>
  <c r="AD87" i="42"/>
  <c r="AF87" i="42" s="1"/>
  <c r="AD87" i="37"/>
  <c r="AF87" i="37" s="1"/>
  <c r="P104" i="29"/>
  <c r="O105" i="29"/>
  <c r="Z40" i="4"/>
  <c r="AN11" i="23"/>
  <c r="Z14" i="4"/>
  <c r="L105" i="37"/>
  <c r="K106" i="37"/>
  <c r="AH90" i="42"/>
  <c r="AJ90" i="42" s="1"/>
  <c r="AH90" i="37"/>
  <c r="AJ90" i="37" s="1"/>
  <c r="AH82" i="37"/>
  <c r="AJ82" i="37" s="1"/>
  <c r="AH82" i="42"/>
  <c r="AJ82" i="42" s="1"/>
  <c r="AH91" i="37"/>
  <c r="AJ91" i="37" s="1"/>
  <c r="AH91" i="42"/>
  <c r="AJ91" i="42" s="1"/>
  <c r="L14" i="4"/>
  <c r="T11" i="23"/>
  <c r="AF99" i="26"/>
  <c r="AH91" i="26"/>
  <c r="AJ91" i="26" s="1"/>
  <c r="AH91" i="29"/>
  <c r="AJ91" i="29" s="1"/>
  <c r="AH88" i="42"/>
  <c r="AJ88" i="42" s="1"/>
  <c r="AH88" i="37"/>
  <c r="AJ88" i="37" s="1"/>
  <c r="W103" i="26"/>
  <c r="X102" i="26"/>
  <c r="AH87" i="42"/>
  <c r="AJ87" i="42" s="1"/>
  <c r="AH87" i="37"/>
  <c r="AJ87" i="37" s="1"/>
  <c r="AF99" i="29"/>
  <c r="O105" i="37"/>
  <c r="P104" i="37"/>
  <c r="AA102" i="42"/>
  <c r="W103" i="42"/>
  <c r="X102" i="42"/>
  <c r="L40" i="4"/>
  <c r="T11" i="33"/>
  <c r="S104" i="26"/>
  <c r="T103" i="26"/>
  <c r="T110" i="26"/>
  <c r="T110" i="37"/>
  <c r="AD89" i="42"/>
  <c r="AF89" i="42" s="1"/>
  <c r="AD89" i="37"/>
  <c r="AF89" i="37" s="1"/>
  <c r="H108" i="37" l="1"/>
  <c r="AB102" i="37"/>
  <c r="H108" i="42"/>
  <c r="AF99" i="37"/>
  <c r="AE102" i="37" s="1"/>
  <c r="AF99" i="42"/>
  <c r="AE102" i="42" s="1"/>
  <c r="AH81" i="29"/>
  <c r="AJ81" i="29" s="1"/>
  <c r="AH81" i="26"/>
  <c r="AJ81" i="26" s="1"/>
  <c r="O106" i="26"/>
  <c r="P105" i="26"/>
  <c r="AL81" i="29"/>
  <c r="AN81" i="29" s="1"/>
  <c r="AL81" i="26"/>
  <c r="AN81" i="26" s="1"/>
  <c r="AL89" i="26"/>
  <c r="AN89" i="26" s="1"/>
  <c r="AL89" i="29"/>
  <c r="AN89" i="29" s="1"/>
  <c r="L41" i="4"/>
  <c r="T12" i="33"/>
  <c r="X103" i="29"/>
  <c r="W104" i="29"/>
  <c r="AH86" i="37"/>
  <c r="AJ86" i="37" s="1"/>
  <c r="AH86" i="42"/>
  <c r="AJ86" i="42" s="1"/>
  <c r="AL86" i="37"/>
  <c r="AN86" i="37" s="1"/>
  <c r="AL86" i="42"/>
  <c r="AN86" i="42" s="1"/>
  <c r="S105" i="37"/>
  <c r="T104" i="37"/>
  <c r="AL84" i="29"/>
  <c r="AN84" i="29" s="1"/>
  <c r="AL84" i="26"/>
  <c r="AN84" i="26" s="1"/>
  <c r="AL91" i="26"/>
  <c r="AN91" i="26" s="1"/>
  <c r="AL91" i="29"/>
  <c r="AN91" i="29" s="1"/>
  <c r="AB102" i="42"/>
  <c r="AA103" i="42"/>
  <c r="AL84" i="42"/>
  <c r="AN84" i="42" s="1"/>
  <c r="AL84" i="37"/>
  <c r="AN84" i="37" s="1"/>
  <c r="AA103" i="29"/>
  <c r="AB102" i="29"/>
  <c r="O106" i="37"/>
  <c r="P105" i="37"/>
  <c r="AB110" i="37"/>
  <c r="AL85" i="37"/>
  <c r="AN85" i="37" s="1"/>
  <c r="AL85" i="42"/>
  <c r="AN85" i="42" s="1"/>
  <c r="AH80" i="26"/>
  <c r="AJ80" i="26" s="1"/>
  <c r="AH80" i="29"/>
  <c r="AJ80" i="29" s="1"/>
  <c r="AL88" i="26"/>
  <c r="AN88" i="26" s="1"/>
  <c r="AL88" i="29"/>
  <c r="AN88" i="29" s="1"/>
  <c r="AL89" i="37"/>
  <c r="AN89" i="37" s="1"/>
  <c r="AL89" i="42"/>
  <c r="AN89" i="42" s="1"/>
  <c r="X110" i="26"/>
  <c r="AA104" i="37"/>
  <c r="AB103" i="37"/>
  <c r="O106" i="42"/>
  <c r="P105" i="42"/>
  <c r="AH88" i="26"/>
  <c r="AJ88" i="26" s="1"/>
  <c r="AH88" i="29"/>
  <c r="AJ88" i="29" s="1"/>
  <c r="AL83" i="29"/>
  <c r="AN83" i="29" s="1"/>
  <c r="AL83" i="26"/>
  <c r="AN83" i="26" s="1"/>
  <c r="AL85" i="26"/>
  <c r="AN85" i="26" s="1"/>
  <c r="AL85" i="29"/>
  <c r="AN85" i="29" s="1"/>
  <c r="W104" i="26"/>
  <c r="X103" i="26"/>
  <c r="L15" i="4"/>
  <c r="T12" i="23"/>
  <c r="AL90" i="42"/>
  <c r="AN90" i="42" s="1"/>
  <c r="AL90" i="37"/>
  <c r="AN90" i="37" s="1"/>
  <c r="K107" i="37"/>
  <c r="L107" i="37" s="1"/>
  <c r="L106" i="37"/>
  <c r="AH97" i="29"/>
  <c r="AJ97" i="29" s="1"/>
  <c r="AH97" i="26"/>
  <c r="AJ97" i="26" s="1"/>
  <c r="K107" i="42"/>
  <c r="L107" i="42" s="1"/>
  <c r="L106" i="42"/>
  <c r="T110" i="42"/>
  <c r="AN12" i="33" s="1"/>
  <c r="AL87" i="29"/>
  <c r="AN87" i="29" s="1"/>
  <c r="AL87" i="26"/>
  <c r="AN87" i="26" s="1"/>
  <c r="AL97" i="29"/>
  <c r="AN97" i="29" s="1"/>
  <c r="AL97" i="26"/>
  <c r="AN97" i="26" s="1"/>
  <c r="AL82" i="42"/>
  <c r="AN82" i="42" s="1"/>
  <c r="AL82" i="37"/>
  <c r="AN82" i="37" s="1"/>
  <c r="AE102" i="29"/>
  <c r="S105" i="26"/>
  <c r="T104" i="26"/>
  <c r="AH93" i="26"/>
  <c r="AJ93" i="26" s="1"/>
  <c r="AH93" i="29"/>
  <c r="AJ93" i="29" s="1"/>
  <c r="AE102" i="26"/>
  <c r="S104" i="42"/>
  <c r="T103" i="42"/>
  <c r="K107" i="26"/>
  <c r="L107" i="26" s="1"/>
  <c r="L106" i="26"/>
  <c r="AL86" i="26"/>
  <c r="AN86" i="26" s="1"/>
  <c r="AL86" i="29"/>
  <c r="AN86" i="29" s="1"/>
  <c r="AH85" i="29"/>
  <c r="AJ85" i="29" s="1"/>
  <c r="AH85" i="26"/>
  <c r="AJ85" i="26" s="1"/>
  <c r="AH92" i="26"/>
  <c r="AJ92" i="26" s="1"/>
  <c r="AH92" i="29"/>
  <c r="AJ92" i="29" s="1"/>
  <c r="AH94" i="26"/>
  <c r="AJ94" i="26" s="1"/>
  <c r="AH94" i="29"/>
  <c r="AJ94" i="29" s="1"/>
  <c r="K107" i="29"/>
  <c r="L107" i="29" s="1"/>
  <c r="L106" i="29"/>
  <c r="L108" i="29" s="1"/>
  <c r="AH87" i="26"/>
  <c r="AJ87" i="26" s="1"/>
  <c r="AH87" i="29"/>
  <c r="AJ87" i="29" s="1"/>
  <c r="AL80" i="26"/>
  <c r="AN80" i="26" s="1"/>
  <c r="AL80" i="29"/>
  <c r="AN80" i="29" s="1"/>
  <c r="AH84" i="29"/>
  <c r="AJ84" i="29" s="1"/>
  <c r="AH84" i="26"/>
  <c r="AJ84" i="26" s="1"/>
  <c r="AH89" i="26"/>
  <c r="AJ89" i="26" s="1"/>
  <c r="AH89" i="29"/>
  <c r="AJ89" i="29" s="1"/>
  <c r="T110" i="29"/>
  <c r="AL93" i="26"/>
  <c r="AN93" i="26" s="1"/>
  <c r="AL93" i="29"/>
  <c r="AN93" i="29" s="1"/>
  <c r="AL88" i="37"/>
  <c r="AN88" i="37" s="1"/>
  <c r="AL88" i="42"/>
  <c r="AN88" i="42" s="1"/>
  <c r="AH90" i="26"/>
  <c r="AJ90" i="26" s="1"/>
  <c r="AH90" i="29"/>
  <c r="AJ90" i="29" s="1"/>
  <c r="X110" i="42"/>
  <c r="AN13" i="33" s="1"/>
  <c r="AL81" i="37"/>
  <c r="AN81" i="37" s="1"/>
  <c r="AL81" i="42"/>
  <c r="AN81" i="42" s="1"/>
  <c r="S104" i="29"/>
  <c r="T103" i="29"/>
  <c r="W104" i="37"/>
  <c r="X103" i="37"/>
  <c r="AL92" i="29"/>
  <c r="AN92" i="29" s="1"/>
  <c r="AL92" i="26"/>
  <c r="AN92" i="26" s="1"/>
  <c r="AL91" i="37"/>
  <c r="AN91" i="37" s="1"/>
  <c r="AL91" i="42"/>
  <c r="AN91" i="42" s="1"/>
  <c r="AH83" i="26"/>
  <c r="AJ83" i="26" s="1"/>
  <c r="AH83" i="29"/>
  <c r="AJ83" i="29" s="1"/>
  <c r="W104" i="42"/>
  <c r="X103" i="42"/>
  <c r="AL87" i="37"/>
  <c r="AN87" i="37" s="1"/>
  <c r="AL87" i="42"/>
  <c r="AN87" i="42" s="1"/>
  <c r="AJ99" i="42"/>
  <c r="X110" i="37"/>
  <c r="AL90" i="26"/>
  <c r="AN90" i="26" s="1"/>
  <c r="AL90" i="29"/>
  <c r="AN90" i="29" s="1"/>
  <c r="AL83" i="42"/>
  <c r="AN83" i="42" s="1"/>
  <c r="AL83" i="37"/>
  <c r="AN83" i="37" s="1"/>
  <c r="O106" i="29"/>
  <c r="P105" i="29"/>
  <c r="AA103" i="26"/>
  <c r="AB102" i="26"/>
  <c r="X110" i="29"/>
  <c r="AJ99" i="37"/>
  <c r="AI102" i="37" s="1"/>
  <c r="AL82" i="29"/>
  <c r="AN82" i="29" s="1"/>
  <c r="AL82" i="26"/>
  <c r="AN82" i="26" s="1"/>
  <c r="AL94" i="29"/>
  <c r="AN94" i="29" s="1"/>
  <c r="AL94" i="26"/>
  <c r="AN94" i="26" s="1"/>
  <c r="L108" i="37" l="1"/>
  <c r="L108" i="26"/>
  <c r="AP80" i="42"/>
  <c r="AR80" i="42" s="1"/>
  <c r="AP80" i="37"/>
  <c r="AR80" i="37" s="1"/>
  <c r="AP89" i="29"/>
  <c r="AR89" i="29" s="1"/>
  <c r="AP89" i="26"/>
  <c r="AR89" i="26" s="1"/>
  <c r="Z42" i="4"/>
  <c r="Z16" i="4"/>
  <c r="AN13" i="23"/>
  <c r="AI102" i="42"/>
  <c r="W105" i="37"/>
  <c r="X104" i="37"/>
  <c r="AP87" i="42"/>
  <c r="AR87" i="42" s="1"/>
  <c r="AP87" i="37"/>
  <c r="AR87" i="37" s="1"/>
  <c r="O107" i="37"/>
  <c r="P107" i="37" s="1"/>
  <c r="P106" i="37"/>
  <c r="T105" i="37"/>
  <c r="S106" i="37"/>
  <c r="AE103" i="29"/>
  <c r="AF102" i="29"/>
  <c r="AP84" i="37"/>
  <c r="AR84" i="37" s="1"/>
  <c r="AP84" i="42"/>
  <c r="AR84" i="42" s="1"/>
  <c r="AB110" i="29"/>
  <c r="AP88" i="29"/>
  <c r="AR88" i="29" s="1"/>
  <c r="AP88" i="26"/>
  <c r="AR88" i="26" s="1"/>
  <c r="AA104" i="29"/>
  <c r="AB103" i="29"/>
  <c r="P106" i="26"/>
  <c r="O107" i="26"/>
  <c r="P107" i="26" s="1"/>
  <c r="P108" i="26" s="1"/>
  <c r="AP84" i="26"/>
  <c r="AR84" i="26" s="1"/>
  <c r="AP84" i="29"/>
  <c r="AR84" i="29" s="1"/>
  <c r="AP91" i="42"/>
  <c r="AR91" i="42" s="1"/>
  <c r="AP91" i="37"/>
  <c r="AR91" i="37" s="1"/>
  <c r="Z41" i="4"/>
  <c r="Z15" i="4"/>
  <c r="AN12" i="23"/>
  <c r="O107" i="42"/>
  <c r="P107" i="42" s="1"/>
  <c r="P106" i="42"/>
  <c r="AB110" i="26"/>
  <c r="S105" i="29"/>
  <c r="T104" i="29"/>
  <c r="AP88" i="37"/>
  <c r="AR88" i="37" s="1"/>
  <c r="AP88" i="42"/>
  <c r="AR88" i="42" s="1"/>
  <c r="AE103" i="26"/>
  <c r="AF102" i="26"/>
  <c r="AI103" i="37"/>
  <c r="AJ102" i="37"/>
  <c r="AP89" i="42"/>
  <c r="AR89" i="42" s="1"/>
  <c r="AP89" i="37"/>
  <c r="AR89" i="37" s="1"/>
  <c r="AP82" i="37"/>
  <c r="AR82" i="37" s="1"/>
  <c r="AP82" i="42"/>
  <c r="AR82" i="42" s="1"/>
  <c r="AL80" i="42"/>
  <c r="AN80" i="42" s="1"/>
  <c r="AN99" i="42" s="1"/>
  <c r="AL80" i="37"/>
  <c r="AN80" i="37" s="1"/>
  <c r="AN99" i="37" s="1"/>
  <c r="AA105" i="37"/>
  <c r="AB104" i="37"/>
  <c r="AJ99" i="29"/>
  <c r="AA104" i="42"/>
  <c r="AB103" i="42"/>
  <c r="W105" i="29"/>
  <c r="X104" i="29"/>
  <c r="L42" i="4"/>
  <c r="T13" i="33"/>
  <c r="S105" i="42"/>
  <c r="T104" i="42"/>
  <c r="AA104" i="26"/>
  <c r="AB103" i="26"/>
  <c r="W105" i="42"/>
  <c r="X104" i="42"/>
  <c r="P106" i="29"/>
  <c r="O107" i="29"/>
  <c r="P107" i="29" s="1"/>
  <c r="L16" i="4"/>
  <c r="T13" i="23"/>
  <c r="AJ99" i="26"/>
  <c r="AB110" i="42"/>
  <c r="AN14" i="33" s="1"/>
  <c r="AP81" i="42"/>
  <c r="AR81" i="42" s="1"/>
  <c r="AP81" i="37"/>
  <c r="AR81" i="37" s="1"/>
  <c r="W105" i="26"/>
  <c r="X104" i="26"/>
  <c r="AP90" i="37"/>
  <c r="AR90" i="37" s="1"/>
  <c r="AP90" i="42"/>
  <c r="AR90" i="42" s="1"/>
  <c r="AE103" i="42"/>
  <c r="AF102" i="42"/>
  <c r="AP86" i="37"/>
  <c r="AR86" i="37" s="1"/>
  <c r="AP86" i="42"/>
  <c r="AR86" i="42" s="1"/>
  <c r="AN99" i="29"/>
  <c r="AM102" i="29" s="1"/>
  <c r="T105" i="26"/>
  <c r="S106" i="26"/>
  <c r="L108" i="42"/>
  <c r="AP85" i="42"/>
  <c r="AR85" i="42" s="1"/>
  <c r="AP85" i="37"/>
  <c r="AR85" i="37" s="1"/>
  <c r="AN99" i="26"/>
  <c r="L43" i="4"/>
  <c r="T14" i="33"/>
  <c r="AF102" i="37"/>
  <c r="AE103" i="37"/>
  <c r="P108" i="42" l="1"/>
  <c r="P108" i="29"/>
  <c r="AP97" i="29"/>
  <c r="AR97" i="29" s="1"/>
  <c r="AP97" i="26"/>
  <c r="AR97" i="26" s="1"/>
  <c r="AF110" i="42"/>
  <c r="AN15" i="33" s="1"/>
  <c r="AI102" i="26"/>
  <c r="S106" i="42"/>
  <c r="T105" i="42"/>
  <c r="AM102" i="42"/>
  <c r="AT88" i="26"/>
  <c r="AV88" i="26" s="1"/>
  <c r="AT88" i="29"/>
  <c r="AV88" i="29" s="1"/>
  <c r="AP86" i="29"/>
  <c r="AR86" i="29" s="1"/>
  <c r="AP86" i="26"/>
  <c r="AR86" i="26" s="1"/>
  <c r="AE104" i="42"/>
  <c r="AF103" i="42"/>
  <c r="AT87" i="26"/>
  <c r="AV87" i="26" s="1"/>
  <c r="AT87" i="29"/>
  <c r="AV87" i="29" s="1"/>
  <c r="AT81" i="29"/>
  <c r="AV81" i="29" s="1"/>
  <c r="AT81" i="26"/>
  <c r="AV81" i="26" s="1"/>
  <c r="AP83" i="26"/>
  <c r="AR83" i="26" s="1"/>
  <c r="AP83" i="29"/>
  <c r="AR83" i="29" s="1"/>
  <c r="AM102" i="26"/>
  <c r="AP92" i="29"/>
  <c r="AR92" i="29" s="1"/>
  <c r="AP92" i="26"/>
  <c r="AR92" i="26" s="1"/>
  <c r="P108" i="37"/>
  <c r="S106" i="29"/>
  <c r="T105" i="29"/>
  <c r="AT84" i="26"/>
  <c r="AV84" i="26" s="1"/>
  <c r="AT84" i="29"/>
  <c r="AV84" i="29" s="1"/>
  <c r="Z43" i="4"/>
  <c r="Z17" i="4"/>
  <c r="AN14" i="23"/>
  <c r="AP93" i="26"/>
  <c r="AR93" i="26" s="1"/>
  <c r="AP93" i="29"/>
  <c r="AR93" i="29" s="1"/>
  <c r="AP83" i="42"/>
  <c r="AR83" i="42" s="1"/>
  <c r="AR99" i="42" s="1"/>
  <c r="AQ102" i="42" s="1"/>
  <c r="AP83" i="37"/>
  <c r="AR83" i="37" s="1"/>
  <c r="AR99" i="37" s="1"/>
  <c r="X105" i="29"/>
  <c r="W106" i="29"/>
  <c r="L17" i="4"/>
  <c r="T14" i="23"/>
  <c r="AT82" i="26"/>
  <c r="AV82" i="26" s="1"/>
  <c r="AT82" i="29"/>
  <c r="AV82" i="29" s="1"/>
  <c r="AP87" i="26"/>
  <c r="AR87" i="26" s="1"/>
  <c r="AP87" i="29"/>
  <c r="AR87" i="29" s="1"/>
  <c r="S107" i="37"/>
  <c r="T107" i="37" s="1"/>
  <c r="T106" i="37"/>
  <c r="AP94" i="29"/>
  <c r="AR94" i="29" s="1"/>
  <c r="AP94" i="26"/>
  <c r="AR94" i="26" s="1"/>
  <c r="AP90" i="26"/>
  <c r="AR90" i="26" s="1"/>
  <c r="AP90" i="29"/>
  <c r="AR90" i="29" s="1"/>
  <c r="AJ110" i="37"/>
  <c r="AT90" i="29"/>
  <c r="AV90" i="29" s="1"/>
  <c r="AT90" i="26"/>
  <c r="AV90" i="26" s="1"/>
  <c r="AP91" i="26"/>
  <c r="AR91" i="26" s="1"/>
  <c r="AP91" i="29"/>
  <c r="AR91" i="29" s="1"/>
  <c r="AT91" i="29"/>
  <c r="AV91" i="29" s="1"/>
  <c r="AT91" i="26"/>
  <c r="AV91" i="26" s="1"/>
  <c r="AP80" i="29"/>
  <c r="AR80" i="29" s="1"/>
  <c r="AP80" i="26"/>
  <c r="AR80" i="26" s="1"/>
  <c r="AT89" i="29"/>
  <c r="AV89" i="29" s="1"/>
  <c r="AT89" i="26"/>
  <c r="AV89" i="26" s="1"/>
  <c r="AP85" i="26"/>
  <c r="AR85" i="26" s="1"/>
  <c r="AP85" i="29"/>
  <c r="AR85" i="29" s="1"/>
  <c r="W106" i="26"/>
  <c r="X105" i="26"/>
  <c r="AI102" i="29"/>
  <c r="AP82" i="26"/>
  <c r="AR82" i="26" s="1"/>
  <c r="AP82" i="29"/>
  <c r="AR82" i="29" s="1"/>
  <c r="AA105" i="29"/>
  <c r="AB104" i="29"/>
  <c r="AT81" i="37"/>
  <c r="AV81" i="37" s="1"/>
  <c r="AT81" i="42"/>
  <c r="AV81" i="42" s="1"/>
  <c r="AA105" i="42"/>
  <c r="AB104" i="42"/>
  <c r="S107" i="26"/>
  <c r="T107" i="26" s="1"/>
  <c r="T106" i="26"/>
  <c r="AF103" i="37"/>
  <c r="AE104" i="37"/>
  <c r="AT80" i="29"/>
  <c r="AV80" i="29" s="1"/>
  <c r="AT80" i="26"/>
  <c r="AV80" i="26" s="1"/>
  <c r="X105" i="37"/>
  <c r="W106" i="37"/>
  <c r="AI104" i="37"/>
  <c r="AJ103" i="37"/>
  <c r="W106" i="42"/>
  <c r="X105" i="42"/>
  <c r="AF110" i="37"/>
  <c r="AF103" i="26"/>
  <c r="AE104" i="26"/>
  <c r="AF110" i="29"/>
  <c r="AM102" i="37"/>
  <c r="AP81" i="29"/>
  <c r="AR81" i="29" s="1"/>
  <c r="AP81" i="26"/>
  <c r="AR81" i="26" s="1"/>
  <c r="AF110" i="26"/>
  <c r="AN102" i="29"/>
  <c r="AM103" i="29"/>
  <c r="AA105" i="26"/>
  <c r="AB104" i="26"/>
  <c r="AA106" i="37"/>
  <c r="AB105" i="37"/>
  <c r="AE104" i="29"/>
  <c r="AF103" i="29"/>
  <c r="AI103" i="42"/>
  <c r="AJ102" i="42"/>
  <c r="T108" i="37" l="1"/>
  <c r="T108" i="26"/>
  <c r="AQ103" i="42"/>
  <c r="AR102" i="42"/>
  <c r="AN110" i="29"/>
  <c r="AT82" i="37"/>
  <c r="AV82" i="37" s="1"/>
  <c r="AT82" i="42"/>
  <c r="AV82" i="42" s="1"/>
  <c r="AM103" i="26"/>
  <c r="AN102" i="26"/>
  <c r="B81" i="28"/>
  <c r="D81" i="28" s="1"/>
  <c r="B81" i="27"/>
  <c r="D81" i="27" s="1"/>
  <c r="B85" i="28"/>
  <c r="D85" i="28" s="1"/>
  <c r="B85" i="27"/>
  <c r="D85" i="27" s="1"/>
  <c r="AE105" i="29"/>
  <c r="AF104" i="29"/>
  <c r="L44" i="4"/>
  <c r="T15" i="33"/>
  <c r="AA106" i="29"/>
  <c r="AB105" i="29"/>
  <c r="B80" i="27"/>
  <c r="D80" i="27" s="1"/>
  <c r="B80" i="28"/>
  <c r="D80" i="28" s="1"/>
  <c r="AJ102" i="26"/>
  <c r="AI103" i="26"/>
  <c r="AI104" i="42"/>
  <c r="AJ103" i="42"/>
  <c r="AF104" i="26"/>
  <c r="AE105" i="26"/>
  <c r="AT97" i="26"/>
  <c r="AV97" i="26" s="1"/>
  <c r="AT97" i="29"/>
  <c r="AV97" i="29" s="1"/>
  <c r="B80" i="38"/>
  <c r="D80" i="38" s="1"/>
  <c r="B80" i="43"/>
  <c r="D80" i="43" s="1"/>
  <c r="AT86" i="42"/>
  <c r="AV86" i="42" s="1"/>
  <c r="AT86" i="37"/>
  <c r="AV86" i="37" s="1"/>
  <c r="AT87" i="42"/>
  <c r="AV87" i="42" s="1"/>
  <c r="AT87" i="37"/>
  <c r="AV87" i="37" s="1"/>
  <c r="AR99" i="26"/>
  <c r="L45" i="4"/>
  <c r="T16" i="33"/>
  <c r="B87" i="27"/>
  <c r="D87" i="27" s="1"/>
  <c r="B87" i="28"/>
  <c r="D87" i="28" s="1"/>
  <c r="S107" i="42"/>
  <c r="T107" i="42" s="1"/>
  <c r="T106" i="42"/>
  <c r="B90" i="43"/>
  <c r="D90" i="43" s="1"/>
  <c r="B90" i="38"/>
  <c r="D90" i="38" s="1"/>
  <c r="AF104" i="37"/>
  <c r="AE105" i="37"/>
  <c r="AR99" i="29"/>
  <c r="AT84" i="37"/>
  <c r="AV84" i="37" s="1"/>
  <c r="AT84" i="42"/>
  <c r="AV84" i="42" s="1"/>
  <c r="B83" i="27"/>
  <c r="D83" i="27" s="1"/>
  <c r="B83" i="28"/>
  <c r="D83" i="28" s="1"/>
  <c r="B91" i="38"/>
  <c r="D91" i="38" s="1"/>
  <c r="B91" i="43"/>
  <c r="D91" i="43" s="1"/>
  <c r="AT83" i="29"/>
  <c r="AV83" i="29" s="1"/>
  <c r="AT83" i="26"/>
  <c r="AV83" i="26" s="1"/>
  <c r="W107" i="42"/>
  <c r="X107" i="42" s="1"/>
  <c r="X106" i="42"/>
  <c r="AT88" i="37"/>
  <c r="AV88" i="37" s="1"/>
  <c r="AT88" i="42"/>
  <c r="AV88" i="42" s="1"/>
  <c r="W107" i="29"/>
  <c r="X107" i="29" s="1"/>
  <c r="X106" i="29"/>
  <c r="S107" i="29"/>
  <c r="T107" i="29" s="1"/>
  <c r="T106" i="29"/>
  <c r="B93" i="28"/>
  <c r="D93" i="28" s="1"/>
  <c r="B93" i="27"/>
  <c r="D93" i="27" s="1"/>
  <c r="B86" i="38"/>
  <c r="D86" i="38" s="1"/>
  <c r="B86" i="43"/>
  <c r="D86" i="43" s="1"/>
  <c r="B82" i="43"/>
  <c r="D82" i="43" s="1"/>
  <c r="B82" i="38"/>
  <c r="D82" i="38" s="1"/>
  <c r="AT83" i="42"/>
  <c r="AV83" i="42" s="1"/>
  <c r="AT83" i="37"/>
  <c r="AV83" i="37" s="1"/>
  <c r="B82" i="28"/>
  <c r="D82" i="28" s="1"/>
  <c r="B82" i="27"/>
  <c r="D82" i="27" s="1"/>
  <c r="AT93" i="26"/>
  <c r="AV93" i="26" s="1"/>
  <c r="AT93" i="29"/>
  <c r="AV93" i="29" s="1"/>
  <c r="T15" i="23"/>
  <c r="L18" i="4"/>
  <c r="AT91" i="42"/>
  <c r="AV91" i="42" s="1"/>
  <c r="AT91" i="37"/>
  <c r="AV91" i="37" s="1"/>
  <c r="AT90" i="42"/>
  <c r="AV90" i="42" s="1"/>
  <c r="AT90" i="37"/>
  <c r="AV90" i="37" s="1"/>
  <c r="AN102" i="37"/>
  <c r="AM103" i="37"/>
  <c r="Z44" i="4"/>
  <c r="AN15" i="23"/>
  <c r="Z18" i="4"/>
  <c r="AI105" i="37"/>
  <c r="AJ104" i="37"/>
  <c r="AJ102" i="29"/>
  <c r="AI103" i="29"/>
  <c r="AT92" i="29"/>
  <c r="AV92" i="29" s="1"/>
  <c r="AT92" i="26"/>
  <c r="AV92" i="26" s="1"/>
  <c r="B87" i="43"/>
  <c r="D87" i="43" s="1"/>
  <c r="B87" i="38"/>
  <c r="D87" i="38" s="1"/>
  <c r="AQ102" i="37"/>
  <c r="AT85" i="29"/>
  <c r="AV85" i="29" s="1"/>
  <c r="AT85" i="26"/>
  <c r="AV85" i="26" s="1"/>
  <c r="AT80" i="42"/>
  <c r="AV80" i="42" s="1"/>
  <c r="AT80" i="37"/>
  <c r="AV80" i="37" s="1"/>
  <c r="B90" i="28"/>
  <c r="D90" i="28" s="1"/>
  <c r="B90" i="27"/>
  <c r="D90" i="27" s="1"/>
  <c r="AT89" i="42"/>
  <c r="AV89" i="42" s="1"/>
  <c r="AT89" i="37"/>
  <c r="AV89" i="37" s="1"/>
  <c r="B94" i="28"/>
  <c r="D94" i="28" s="1"/>
  <c r="B94" i="27"/>
  <c r="D94" i="27" s="1"/>
  <c r="AT94" i="29"/>
  <c r="AV94" i="29" s="1"/>
  <c r="AT94" i="26"/>
  <c r="AV94" i="26" s="1"/>
  <c r="B83" i="38"/>
  <c r="D83" i="38" s="1"/>
  <c r="B83" i="43"/>
  <c r="D83" i="43" s="1"/>
  <c r="AA106" i="42"/>
  <c r="AB105" i="42"/>
  <c r="W107" i="26"/>
  <c r="X107" i="26" s="1"/>
  <c r="X106" i="26"/>
  <c r="AT85" i="37"/>
  <c r="AV85" i="37" s="1"/>
  <c r="AT85" i="42"/>
  <c r="AV85" i="42" s="1"/>
  <c r="B88" i="27"/>
  <c r="D88" i="27" s="1"/>
  <c r="B88" i="28"/>
  <c r="D88" i="28" s="1"/>
  <c r="AA107" i="37"/>
  <c r="AB107" i="37" s="1"/>
  <c r="AB106" i="37"/>
  <c r="AA106" i="26"/>
  <c r="AB105" i="26"/>
  <c r="AT86" i="29"/>
  <c r="AV86" i="29" s="1"/>
  <c r="AT86" i="26"/>
  <c r="AV86" i="26" s="1"/>
  <c r="W107" i="37"/>
  <c r="X107" i="37" s="1"/>
  <c r="X106" i="37"/>
  <c r="AF104" i="42"/>
  <c r="AE105" i="42"/>
  <c r="AM103" i="42"/>
  <c r="AN102" i="42"/>
  <c r="B89" i="38"/>
  <c r="D89" i="38" s="1"/>
  <c r="B89" i="43"/>
  <c r="D89" i="43" s="1"/>
  <c r="AJ110" i="42"/>
  <c r="AN16" i="33" s="1"/>
  <c r="AN103" i="29"/>
  <c r="AM104" i="29"/>
  <c r="X108" i="42" l="1"/>
  <c r="AB108" i="37"/>
  <c r="X108" i="37"/>
  <c r="X108" i="26"/>
  <c r="T108" i="29"/>
  <c r="X108" i="29"/>
  <c r="AV99" i="26"/>
  <c r="AU102" i="26" s="1"/>
  <c r="AV99" i="29"/>
  <c r="AU102" i="29" s="1"/>
  <c r="AU103" i="26"/>
  <c r="AV102" i="26"/>
  <c r="F83" i="27"/>
  <c r="H83" i="27" s="1"/>
  <c r="F83" i="28"/>
  <c r="H83" i="28" s="1"/>
  <c r="F86" i="43"/>
  <c r="H86" i="43" s="1"/>
  <c r="F86" i="38"/>
  <c r="H86" i="38" s="1"/>
  <c r="AN104" i="29"/>
  <c r="AM105" i="29"/>
  <c r="AM104" i="37"/>
  <c r="AN103" i="37"/>
  <c r="T108" i="42"/>
  <c r="AN110" i="26"/>
  <c r="F81" i="28"/>
  <c r="H81" i="28" s="1"/>
  <c r="F81" i="27"/>
  <c r="H81" i="27" s="1"/>
  <c r="F81" i="38"/>
  <c r="H81" i="38" s="1"/>
  <c r="F81" i="43"/>
  <c r="H81" i="43" s="1"/>
  <c r="AN110" i="37"/>
  <c r="F90" i="43"/>
  <c r="H90" i="43" s="1"/>
  <c r="F90" i="38"/>
  <c r="H90" i="38" s="1"/>
  <c r="B85" i="38"/>
  <c r="D85" i="38" s="1"/>
  <c r="B85" i="43"/>
  <c r="D85" i="43" s="1"/>
  <c r="B91" i="27"/>
  <c r="D91" i="27" s="1"/>
  <c r="B91" i="28"/>
  <c r="D91" i="28" s="1"/>
  <c r="B84" i="28"/>
  <c r="D84" i="28" s="1"/>
  <c r="B84" i="27"/>
  <c r="D84" i="27" s="1"/>
  <c r="AA107" i="29"/>
  <c r="AB107" i="29" s="1"/>
  <c r="AB108" i="29" s="1"/>
  <c r="AB106" i="29"/>
  <c r="AM104" i="26"/>
  <c r="AN103" i="26"/>
  <c r="B92" i="28"/>
  <c r="D92" i="28" s="1"/>
  <c r="B92" i="27"/>
  <c r="D92" i="27" s="1"/>
  <c r="F82" i="43"/>
  <c r="H82" i="43" s="1"/>
  <c r="F82" i="38"/>
  <c r="H82" i="38" s="1"/>
  <c r="AV99" i="37"/>
  <c r="AI104" i="29"/>
  <c r="AJ103" i="29"/>
  <c r="AE106" i="26"/>
  <c r="AF105" i="26"/>
  <c r="B81" i="43"/>
  <c r="D81" i="43" s="1"/>
  <c r="B81" i="38"/>
  <c r="D81" i="38" s="1"/>
  <c r="F83" i="43"/>
  <c r="H83" i="43" s="1"/>
  <c r="F83" i="38"/>
  <c r="H83" i="38" s="1"/>
  <c r="AA107" i="26"/>
  <c r="AB107" i="26" s="1"/>
  <c r="AB106" i="26"/>
  <c r="F91" i="38"/>
  <c r="H91" i="38" s="1"/>
  <c r="F91" i="43"/>
  <c r="H91" i="43" s="1"/>
  <c r="AN110" i="42"/>
  <c r="AN17" i="33" s="1"/>
  <c r="F80" i="43"/>
  <c r="H80" i="43" s="1"/>
  <c r="F80" i="38"/>
  <c r="H80" i="38" s="1"/>
  <c r="AV99" i="42"/>
  <c r="AJ110" i="29"/>
  <c r="F88" i="38"/>
  <c r="H88" i="38" s="1"/>
  <c r="F88" i="43"/>
  <c r="H88" i="43" s="1"/>
  <c r="B84" i="43"/>
  <c r="D84" i="43" s="1"/>
  <c r="B84" i="38"/>
  <c r="D84" i="38" s="1"/>
  <c r="Z46" i="4"/>
  <c r="AN17" i="23"/>
  <c r="Z20" i="4"/>
  <c r="B89" i="27"/>
  <c r="D89" i="27" s="1"/>
  <c r="B89" i="28"/>
  <c r="D89" i="28" s="1"/>
  <c r="F85" i="43"/>
  <c r="H85" i="43" s="1"/>
  <c r="F85" i="38"/>
  <c r="H85" i="38" s="1"/>
  <c r="AQ102" i="29"/>
  <c r="AQ102" i="26"/>
  <c r="AI105" i="42"/>
  <c r="AJ104" i="42"/>
  <c r="F84" i="43"/>
  <c r="H84" i="43" s="1"/>
  <c r="F84" i="38"/>
  <c r="H84" i="38" s="1"/>
  <c r="AJ105" i="37"/>
  <c r="AI106" i="37"/>
  <c r="AE106" i="37"/>
  <c r="AF105" i="37"/>
  <c r="AJ103" i="26"/>
  <c r="AI104" i="26"/>
  <c r="AE106" i="29"/>
  <c r="AF105" i="29"/>
  <c r="AR110" i="42"/>
  <c r="AN18" i="33" s="1"/>
  <c r="AA107" i="42"/>
  <c r="AB107" i="42" s="1"/>
  <c r="AB106" i="42"/>
  <c r="AM104" i="42"/>
  <c r="AN103" i="42"/>
  <c r="AE106" i="42"/>
  <c r="AF105" i="42"/>
  <c r="F89" i="38"/>
  <c r="H89" i="38" s="1"/>
  <c r="F89" i="43"/>
  <c r="H89" i="43" s="1"/>
  <c r="AR102" i="37"/>
  <c r="AQ103" i="37"/>
  <c r="AJ110" i="26"/>
  <c r="AR103" i="42"/>
  <c r="AQ104" i="42"/>
  <c r="B86" i="28"/>
  <c r="D86" i="28" s="1"/>
  <c r="B86" i="27"/>
  <c r="D86" i="27" s="1"/>
  <c r="B88" i="43"/>
  <c r="D88" i="43" s="1"/>
  <c r="B88" i="38"/>
  <c r="D88" i="38" s="1"/>
  <c r="F87" i="38"/>
  <c r="H87" i="38" s="1"/>
  <c r="F87" i="43"/>
  <c r="H87" i="43" s="1"/>
  <c r="B97" i="28"/>
  <c r="D97" i="28" s="1"/>
  <c r="B97" i="27"/>
  <c r="D97" i="27" s="1"/>
  <c r="AB108" i="42" l="1"/>
  <c r="D99" i="38"/>
  <c r="C102" i="38" s="1"/>
  <c r="D99" i="43"/>
  <c r="C102" i="43" s="1"/>
  <c r="D99" i="28"/>
  <c r="C102" i="28" s="1"/>
  <c r="AB108" i="26"/>
  <c r="D99" i="27"/>
  <c r="C102" i="27" s="1"/>
  <c r="D102" i="27" s="1"/>
  <c r="D102" i="28"/>
  <c r="C103" i="28"/>
  <c r="C103" i="38"/>
  <c r="D102" i="38"/>
  <c r="C103" i="43"/>
  <c r="D102" i="43"/>
  <c r="AQ104" i="37"/>
  <c r="AR103" i="37"/>
  <c r="AF106" i="29"/>
  <c r="AF108" i="29" s="1"/>
  <c r="AE107" i="29"/>
  <c r="AF107" i="29" s="1"/>
  <c r="J82" i="28"/>
  <c r="L82" i="28" s="1"/>
  <c r="J82" i="27"/>
  <c r="L82" i="27" s="1"/>
  <c r="J91" i="28"/>
  <c r="L91" i="28" s="1"/>
  <c r="J91" i="27"/>
  <c r="L91" i="27" s="1"/>
  <c r="AI105" i="26"/>
  <c r="AJ104" i="26"/>
  <c r="H99" i="38"/>
  <c r="AM105" i="26"/>
  <c r="AN104" i="26"/>
  <c r="L46" i="4"/>
  <c r="T17" i="33"/>
  <c r="J87" i="28"/>
  <c r="L87" i="28" s="1"/>
  <c r="J87" i="27"/>
  <c r="L87" i="27" s="1"/>
  <c r="J89" i="43"/>
  <c r="L89" i="43" s="1"/>
  <c r="J89" i="38"/>
  <c r="L89" i="38" s="1"/>
  <c r="F86" i="28"/>
  <c r="H86" i="28" s="1"/>
  <c r="F86" i="27"/>
  <c r="H86" i="27" s="1"/>
  <c r="AQ103" i="26"/>
  <c r="AR102" i="26"/>
  <c r="F90" i="28"/>
  <c r="H90" i="28" s="1"/>
  <c r="F90" i="27"/>
  <c r="H90" i="27" s="1"/>
  <c r="H99" i="43"/>
  <c r="AE107" i="26"/>
  <c r="AF107" i="26" s="1"/>
  <c r="AF106" i="26"/>
  <c r="AF108" i="26" s="1"/>
  <c r="AM105" i="37"/>
  <c r="AN104" i="37"/>
  <c r="J81" i="27"/>
  <c r="L81" i="27" s="1"/>
  <c r="J81" i="28"/>
  <c r="L81" i="28" s="1"/>
  <c r="J91" i="43"/>
  <c r="L91" i="43" s="1"/>
  <c r="J91" i="38"/>
  <c r="L91" i="38" s="1"/>
  <c r="F89" i="28"/>
  <c r="H89" i="28" s="1"/>
  <c r="F89" i="27"/>
  <c r="H89" i="27" s="1"/>
  <c r="AN105" i="29"/>
  <c r="AM106" i="29"/>
  <c r="J80" i="28"/>
  <c r="L80" i="28" s="1"/>
  <c r="J80" i="27"/>
  <c r="L80" i="27" s="1"/>
  <c r="J90" i="28"/>
  <c r="L90" i="28" s="1"/>
  <c r="J90" i="27"/>
  <c r="L90" i="27" s="1"/>
  <c r="AQ105" i="42"/>
  <c r="AR104" i="42"/>
  <c r="AR102" i="29"/>
  <c r="AQ103" i="29"/>
  <c r="J86" i="27"/>
  <c r="L86" i="27" s="1"/>
  <c r="J86" i="28"/>
  <c r="L86" i="28" s="1"/>
  <c r="J85" i="27"/>
  <c r="L85" i="27" s="1"/>
  <c r="J85" i="28"/>
  <c r="L85" i="28" s="1"/>
  <c r="AR110" i="37"/>
  <c r="AI106" i="42"/>
  <c r="AJ105" i="42"/>
  <c r="AE107" i="42"/>
  <c r="AF107" i="42" s="1"/>
  <c r="AF106" i="42"/>
  <c r="AE107" i="37"/>
  <c r="AF107" i="37" s="1"/>
  <c r="AF106" i="37"/>
  <c r="F92" i="27"/>
  <c r="H92" i="27" s="1"/>
  <c r="F92" i="28"/>
  <c r="H92" i="28" s="1"/>
  <c r="F93" i="28"/>
  <c r="H93" i="28" s="1"/>
  <c r="F93" i="27"/>
  <c r="H93" i="27" s="1"/>
  <c r="AI105" i="29"/>
  <c r="AJ104" i="29"/>
  <c r="J84" i="27"/>
  <c r="L84" i="27" s="1"/>
  <c r="J84" i="28"/>
  <c r="L84" i="28" s="1"/>
  <c r="F87" i="27"/>
  <c r="H87" i="27" s="1"/>
  <c r="F87" i="28"/>
  <c r="H87" i="28" s="1"/>
  <c r="F80" i="28"/>
  <c r="H80" i="28" s="1"/>
  <c r="F80" i="27"/>
  <c r="H80" i="27" s="1"/>
  <c r="AU102" i="37"/>
  <c r="J94" i="27"/>
  <c r="L94" i="27" s="1"/>
  <c r="J94" i="28"/>
  <c r="L94" i="28" s="1"/>
  <c r="AV110" i="26"/>
  <c r="J83" i="43"/>
  <c r="L83" i="43" s="1"/>
  <c r="J83" i="38"/>
  <c r="L83" i="38" s="1"/>
  <c r="L19" i="4"/>
  <c r="T16" i="23"/>
  <c r="AM105" i="42"/>
  <c r="AN104" i="42"/>
  <c r="F82" i="28"/>
  <c r="H82" i="28" s="1"/>
  <c r="F82" i="27"/>
  <c r="H82" i="27" s="1"/>
  <c r="AJ106" i="37"/>
  <c r="AI107" i="37"/>
  <c r="AJ107" i="37" s="1"/>
  <c r="F94" i="28"/>
  <c r="H94" i="28" s="1"/>
  <c r="F94" i="27"/>
  <c r="H94" i="27" s="1"/>
  <c r="J97" i="28"/>
  <c r="L97" i="28" s="1"/>
  <c r="J97" i="27"/>
  <c r="L97" i="27" s="1"/>
  <c r="AV103" i="26"/>
  <c r="AU104" i="26"/>
  <c r="F91" i="28"/>
  <c r="H91" i="28" s="1"/>
  <c r="F91" i="27"/>
  <c r="H91" i="27" s="1"/>
  <c r="Z45" i="4"/>
  <c r="AN16" i="23"/>
  <c r="Z19" i="4"/>
  <c r="F84" i="28"/>
  <c r="H84" i="28" s="1"/>
  <c r="F84" i="27"/>
  <c r="H84" i="27" s="1"/>
  <c r="T17" i="23"/>
  <c r="L20" i="4"/>
  <c r="J89" i="28"/>
  <c r="L89" i="28" s="1"/>
  <c r="J89" i="27"/>
  <c r="L89" i="27" s="1"/>
  <c r="F97" i="28"/>
  <c r="H97" i="28" s="1"/>
  <c r="F97" i="27"/>
  <c r="H97" i="27" s="1"/>
  <c r="F85" i="28"/>
  <c r="H85" i="28" s="1"/>
  <c r="F85" i="27"/>
  <c r="H85" i="27" s="1"/>
  <c r="J83" i="27"/>
  <c r="L83" i="27" s="1"/>
  <c r="J83" i="28"/>
  <c r="L83" i="28" s="1"/>
  <c r="J92" i="28"/>
  <c r="L92" i="28" s="1"/>
  <c r="J92" i="27"/>
  <c r="L92" i="27" s="1"/>
  <c r="AV102" i="29"/>
  <c r="AU103" i="29"/>
  <c r="F88" i="28"/>
  <c r="H88" i="28" s="1"/>
  <c r="F88" i="27"/>
  <c r="H88" i="27" s="1"/>
  <c r="AU102" i="42"/>
  <c r="J88" i="27"/>
  <c r="L88" i="27" s="1"/>
  <c r="J88" i="28"/>
  <c r="L88" i="28" s="1"/>
  <c r="J93" i="27"/>
  <c r="L93" i="27" s="1"/>
  <c r="J93" i="28"/>
  <c r="L93" i="28" s="1"/>
  <c r="AF108" i="42" l="1"/>
  <c r="C103" i="27"/>
  <c r="J88" i="43"/>
  <c r="L88" i="43" s="1"/>
  <c r="J88" i="38"/>
  <c r="L88" i="38" s="1"/>
  <c r="N90" i="38"/>
  <c r="P90" i="38" s="1"/>
  <c r="N90" i="43"/>
  <c r="P90" i="43" s="1"/>
  <c r="L47" i="4"/>
  <c r="T18" i="33"/>
  <c r="N94" i="28"/>
  <c r="P94" i="28" s="1"/>
  <c r="N94" i="27"/>
  <c r="P94" i="27" s="1"/>
  <c r="AM106" i="26"/>
  <c r="AN105" i="26"/>
  <c r="N85" i="38"/>
  <c r="P85" i="38" s="1"/>
  <c r="N85" i="43"/>
  <c r="P85" i="43" s="1"/>
  <c r="L99" i="27"/>
  <c r="AN105" i="37"/>
  <c r="AM106" i="37"/>
  <c r="N93" i="27"/>
  <c r="P93" i="27" s="1"/>
  <c r="N93" i="28"/>
  <c r="P93" i="28" s="1"/>
  <c r="G102" i="38"/>
  <c r="AQ105" i="37"/>
  <c r="AR104" i="37"/>
  <c r="N92" i="27"/>
  <c r="P92" i="27" s="1"/>
  <c r="N92" i="28"/>
  <c r="P92" i="28" s="1"/>
  <c r="AV102" i="42"/>
  <c r="AU103" i="42"/>
  <c r="N87" i="38"/>
  <c r="P87" i="38" s="1"/>
  <c r="N87" i="43"/>
  <c r="P87" i="43" s="1"/>
  <c r="L99" i="28"/>
  <c r="N80" i="27"/>
  <c r="P80" i="27" s="1"/>
  <c r="N80" i="28"/>
  <c r="P80" i="28" s="1"/>
  <c r="N97" i="27"/>
  <c r="P97" i="27" s="1"/>
  <c r="N97" i="28"/>
  <c r="P97" i="28" s="1"/>
  <c r="J84" i="43"/>
  <c r="L84" i="43" s="1"/>
  <c r="J84" i="38"/>
  <c r="L84" i="38" s="1"/>
  <c r="AM106" i="42"/>
  <c r="AN105" i="42"/>
  <c r="N85" i="27"/>
  <c r="P85" i="27" s="1"/>
  <c r="N85" i="28"/>
  <c r="P85" i="28" s="1"/>
  <c r="N89" i="27"/>
  <c r="P89" i="27" s="1"/>
  <c r="N89" i="28"/>
  <c r="P89" i="28" s="1"/>
  <c r="D103" i="43"/>
  <c r="C104" i="43"/>
  <c r="AI107" i="42"/>
  <c r="AJ107" i="42" s="1"/>
  <c r="AJ106" i="42"/>
  <c r="AU103" i="37"/>
  <c r="AV102" i="37"/>
  <c r="AU105" i="26"/>
  <c r="AV104" i="26"/>
  <c r="H99" i="27"/>
  <c r="G102" i="27" s="1"/>
  <c r="AU104" i="29"/>
  <c r="AV103" i="29"/>
  <c r="H99" i="28"/>
  <c r="AF108" i="37"/>
  <c r="N83" i="43"/>
  <c r="P83" i="43" s="1"/>
  <c r="N83" i="38"/>
  <c r="P83" i="38" s="1"/>
  <c r="G102" i="43"/>
  <c r="N84" i="27"/>
  <c r="P84" i="27" s="1"/>
  <c r="N84" i="28"/>
  <c r="P84" i="28" s="1"/>
  <c r="AI106" i="26"/>
  <c r="AJ105" i="26"/>
  <c r="N82" i="43"/>
  <c r="P82" i="43" s="1"/>
  <c r="N82" i="38"/>
  <c r="P82" i="38" s="1"/>
  <c r="J85" i="38"/>
  <c r="L85" i="38" s="1"/>
  <c r="J85" i="43"/>
  <c r="L85" i="43" s="1"/>
  <c r="N88" i="38"/>
  <c r="P88" i="38" s="1"/>
  <c r="N88" i="43"/>
  <c r="P88" i="43" s="1"/>
  <c r="AM107" i="29"/>
  <c r="AN107" i="29" s="1"/>
  <c r="AN106" i="29"/>
  <c r="AV110" i="29"/>
  <c r="N80" i="38"/>
  <c r="P80" i="38" s="1"/>
  <c r="N80" i="43"/>
  <c r="P80" i="43" s="1"/>
  <c r="J80" i="43"/>
  <c r="L80" i="43" s="1"/>
  <c r="J80" i="38"/>
  <c r="L80" i="38" s="1"/>
  <c r="N82" i="28"/>
  <c r="P82" i="28" s="1"/>
  <c r="N82" i="27"/>
  <c r="P82" i="27" s="1"/>
  <c r="C104" i="38"/>
  <c r="D103" i="38"/>
  <c r="N81" i="43"/>
  <c r="P81" i="43" s="1"/>
  <c r="N81" i="38"/>
  <c r="P81" i="38" s="1"/>
  <c r="J87" i="43"/>
  <c r="L87" i="43" s="1"/>
  <c r="J87" i="38"/>
  <c r="L87" i="38" s="1"/>
  <c r="N83" i="27"/>
  <c r="P83" i="27" s="1"/>
  <c r="N83" i="28"/>
  <c r="P83" i="28" s="1"/>
  <c r="D103" i="28"/>
  <c r="C104" i="28"/>
  <c r="J82" i="38"/>
  <c r="L82" i="38" s="1"/>
  <c r="J82" i="43"/>
  <c r="L82" i="43" s="1"/>
  <c r="AQ104" i="29"/>
  <c r="AR103" i="29"/>
  <c r="J90" i="38"/>
  <c r="L90" i="38" s="1"/>
  <c r="J90" i="43"/>
  <c r="L90" i="43" s="1"/>
  <c r="N87" i="27"/>
  <c r="P87" i="27" s="1"/>
  <c r="N87" i="28"/>
  <c r="P87" i="28" s="1"/>
  <c r="N89" i="38"/>
  <c r="P89" i="38" s="1"/>
  <c r="N89" i="43"/>
  <c r="P89" i="43" s="1"/>
  <c r="N91" i="43"/>
  <c r="P91" i="43" s="1"/>
  <c r="N91" i="38"/>
  <c r="P91" i="38" s="1"/>
  <c r="AR110" i="29"/>
  <c r="AR110" i="26"/>
  <c r="N81" i="27"/>
  <c r="P81" i="27" s="1"/>
  <c r="N81" i="28"/>
  <c r="P81" i="28" s="1"/>
  <c r="J86" i="43"/>
  <c r="L86" i="43" s="1"/>
  <c r="J86" i="38"/>
  <c r="L86" i="38" s="1"/>
  <c r="J81" i="38"/>
  <c r="L81" i="38" s="1"/>
  <c r="J81" i="43"/>
  <c r="L81" i="43" s="1"/>
  <c r="L22" i="4"/>
  <c r="T19" i="23"/>
  <c r="N86" i="43"/>
  <c r="P86" i="43" s="1"/>
  <c r="N86" i="38"/>
  <c r="P86" i="38" s="1"/>
  <c r="AQ104" i="26"/>
  <c r="AR103" i="26"/>
  <c r="AJ108" i="37"/>
  <c r="AI106" i="29"/>
  <c r="AJ105" i="29"/>
  <c r="N84" i="38"/>
  <c r="P84" i="38" s="1"/>
  <c r="N84" i="43"/>
  <c r="P84" i="43" s="1"/>
  <c r="AR105" i="42"/>
  <c r="AQ106" i="42"/>
  <c r="C104" i="27"/>
  <c r="D103" i="27"/>
  <c r="AJ108" i="42" l="1"/>
  <c r="AN108" i="29"/>
  <c r="R88" i="43"/>
  <c r="T88" i="43" s="1"/>
  <c r="R88" i="38"/>
  <c r="T88" i="38" s="1"/>
  <c r="H102" i="43"/>
  <c r="G103" i="43"/>
  <c r="AM107" i="26"/>
  <c r="AN107" i="26" s="1"/>
  <c r="AN106" i="26"/>
  <c r="AQ107" i="42"/>
  <c r="AR107" i="42" s="1"/>
  <c r="AR106" i="42"/>
  <c r="R80" i="28"/>
  <c r="T80" i="28" s="1"/>
  <c r="R80" i="27"/>
  <c r="T80" i="27" s="1"/>
  <c r="AQ106" i="37"/>
  <c r="AR105" i="37"/>
  <c r="N86" i="28"/>
  <c r="P86" i="28" s="1"/>
  <c r="N86" i="27"/>
  <c r="P86" i="27" s="1"/>
  <c r="R82" i="38"/>
  <c r="T82" i="38" s="1"/>
  <c r="R82" i="43"/>
  <c r="T82" i="43" s="1"/>
  <c r="T18" i="23"/>
  <c r="L21" i="4"/>
  <c r="R82" i="27"/>
  <c r="T82" i="27" s="1"/>
  <c r="R82" i="28"/>
  <c r="T82" i="28" s="1"/>
  <c r="D104" i="43"/>
  <c r="C105" i="43"/>
  <c r="R92" i="27"/>
  <c r="T92" i="27" s="1"/>
  <c r="R92" i="28"/>
  <c r="T92" i="28" s="1"/>
  <c r="R83" i="38"/>
  <c r="T83" i="38" s="1"/>
  <c r="R83" i="43"/>
  <c r="T83" i="43" s="1"/>
  <c r="R86" i="27"/>
  <c r="T86" i="27" s="1"/>
  <c r="R86" i="28"/>
  <c r="T86" i="28" s="1"/>
  <c r="L99" i="38"/>
  <c r="G103" i="38"/>
  <c r="H102" i="38"/>
  <c r="R80" i="43"/>
  <c r="T80" i="43" s="1"/>
  <c r="R80" i="38"/>
  <c r="T80" i="38" s="1"/>
  <c r="Z47" i="4"/>
  <c r="Z21" i="4"/>
  <c r="AN18" i="23"/>
  <c r="R84" i="27"/>
  <c r="T84" i="27" s="1"/>
  <c r="R84" i="28"/>
  <c r="T84" i="28" s="1"/>
  <c r="L99" i="43"/>
  <c r="G102" i="28"/>
  <c r="C105" i="27"/>
  <c r="D104" i="27"/>
  <c r="R81" i="27"/>
  <c r="T81" i="27" s="1"/>
  <c r="R81" i="28"/>
  <c r="T81" i="28" s="1"/>
  <c r="R85" i="27"/>
  <c r="T85" i="27" s="1"/>
  <c r="R85" i="28"/>
  <c r="T85" i="28" s="1"/>
  <c r="P99" i="43"/>
  <c r="O102" i="43" s="1"/>
  <c r="K102" i="28"/>
  <c r="R97" i="27"/>
  <c r="T97" i="27" s="1"/>
  <c r="R97" i="28"/>
  <c r="T97" i="28" s="1"/>
  <c r="N91" i="28"/>
  <c r="P91" i="28" s="1"/>
  <c r="N91" i="27"/>
  <c r="P91" i="27" s="1"/>
  <c r="R90" i="38"/>
  <c r="T90" i="38" s="1"/>
  <c r="R90" i="43"/>
  <c r="T90" i="43" s="1"/>
  <c r="AI107" i="29"/>
  <c r="AJ107" i="29" s="1"/>
  <c r="AJ106" i="29"/>
  <c r="AR104" i="29"/>
  <c r="AQ105" i="29"/>
  <c r="P99" i="38"/>
  <c r="O102" i="38" s="1"/>
  <c r="AU105" i="29"/>
  <c r="AV104" i="29"/>
  <c r="AM107" i="37"/>
  <c r="AN107" i="37" s="1"/>
  <c r="AN106" i="37"/>
  <c r="R86" i="43"/>
  <c r="T86" i="43" s="1"/>
  <c r="R86" i="38"/>
  <c r="T86" i="38" s="1"/>
  <c r="R84" i="38"/>
  <c r="T84" i="38" s="1"/>
  <c r="R84" i="43"/>
  <c r="T84" i="43" s="1"/>
  <c r="R87" i="28"/>
  <c r="T87" i="28" s="1"/>
  <c r="R87" i="27"/>
  <c r="T87" i="27" s="1"/>
  <c r="Z48" i="4"/>
  <c r="AN19" i="23"/>
  <c r="Z22" i="4"/>
  <c r="AI107" i="26"/>
  <c r="AJ107" i="26" s="1"/>
  <c r="AJ108" i="26" s="1"/>
  <c r="AJ106" i="26"/>
  <c r="G103" i="27"/>
  <c r="H102" i="27"/>
  <c r="R81" i="38"/>
  <c r="T81" i="38" s="1"/>
  <c r="R81" i="43"/>
  <c r="T81" i="43" s="1"/>
  <c r="R94" i="28"/>
  <c r="T94" i="28" s="1"/>
  <c r="R94" i="27"/>
  <c r="T94" i="27" s="1"/>
  <c r="N90" i="27"/>
  <c r="P90" i="27" s="1"/>
  <c r="N90" i="28"/>
  <c r="P90" i="28" s="1"/>
  <c r="AV103" i="42"/>
  <c r="AU104" i="42"/>
  <c r="K102" i="27"/>
  <c r="R88" i="27"/>
  <c r="T88" i="27" s="1"/>
  <c r="R88" i="28"/>
  <c r="T88" i="28" s="1"/>
  <c r="C105" i="38"/>
  <c r="D104" i="38"/>
  <c r="AU104" i="37"/>
  <c r="AV103" i="37"/>
  <c r="AR104" i="26"/>
  <c r="AQ105" i="26"/>
  <c r="R87" i="38"/>
  <c r="T87" i="38" s="1"/>
  <c r="R87" i="43"/>
  <c r="T87" i="43" s="1"/>
  <c r="C105" i="28"/>
  <c r="D104" i="28"/>
  <c r="R90" i="28"/>
  <c r="T90" i="28" s="1"/>
  <c r="R90" i="27"/>
  <c r="T90" i="27" s="1"/>
  <c r="AU106" i="26"/>
  <c r="AV105" i="26"/>
  <c r="AM107" i="42"/>
  <c r="AN107" i="42" s="1"/>
  <c r="AN106" i="42"/>
  <c r="AV110" i="42"/>
  <c r="AN19" i="33" s="1"/>
  <c r="N88" i="27"/>
  <c r="P88" i="27" s="1"/>
  <c r="P99" i="27" s="1"/>
  <c r="N88" i="28"/>
  <c r="P88" i="28" s="1"/>
  <c r="P99" i="28" s="1"/>
  <c r="O102" i="28" s="1"/>
  <c r="R89" i="38"/>
  <c r="T89" i="38" s="1"/>
  <c r="R89" i="43"/>
  <c r="T89" i="43" s="1"/>
  <c r="R93" i="27"/>
  <c r="T93" i="27" s="1"/>
  <c r="R93" i="28"/>
  <c r="T93" i="28" s="1"/>
  <c r="AV110" i="37"/>
  <c r="AN108" i="37" l="1"/>
  <c r="AR108" i="42"/>
  <c r="AN108" i="42"/>
  <c r="AN108" i="26"/>
  <c r="AJ108" i="29"/>
  <c r="O103" i="28"/>
  <c r="P102" i="28"/>
  <c r="O102" i="27"/>
  <c r="C106" i="27"/>
  <c r="D105" i="27"/>
  <c r="R91" i="38"/>
  <c r="T91" i="38" s="1"/>
  <c r="R91" i="43"/>
  <c r="T91" i="43" s="1"/>
  <c r="C106" i="28"/>
  <c r="D105" i="28"/>
  <c r="K103" i="27"/>
  <c r="L102" i="27"/>
  <c r="G104" i="38"/>
  <c r="H103" i="38"/>
  <c r="V85" i="27"/>
  <c r="X85" i="27" s="1"/>
  <c r="V85" i="28"/>
  <c r="X85" i="28" s="1"/>
  <c r="AV104" i="42"/>
  <c r="AU105" i="42"/>
  <c r="AU106" i="29"/>
  <c r="AV105" i="29"/>
  <c r="V89" i="28"/>
  <c r="X89" i="28" s="1"/>
  <c r="V89" i="27"/>
  <c r="X89" i="27" s="1"/>
  <c r="V82" i="38"/>
  <c r="X82" i="38" s="1"/>
  <c r="V82" i="43"/>
  <c r="X82" i="43" s="1"/>
  <c r="O103" i="38"/>
  <c r="P102" i="38"/>
  <c r="G103" i="28"/>
  <c r="H102" i="28"/>
  <c r="K102" i="38"/>
  <c r="H110" i="38"/>
  <c r="V86" i="27"/>
  <c r="X86" i="27" s="1"/>
  <c r="V86" i="28"/>
  <c r="X86" i="28" s="1"/>
  <c r="V94" i="27"/>
  <c r="X94" i="27" s="1"/>
  <c r="V94" i="28"/>
  <c r="X94" i="28" s="1"/>
  <c r="G104" i="43"/>
  <c r="H103" i="43"/>
  <c r="R85" i="43"/>
  <c r="T85" i="43" s="1"/>
  <c r="T99" i="43" s="1"/>
  <c r="R85" i="38"/>
  <c r="T85" i="38" s="1"/>
  <c r="AR105" i="26"/>
  <c r="AQ106" i="26"/>
  <c r="AQ106" i="29"/>
  <c r="AR105" i="29"/>
  <c r="K103" i="28"/>
  <c r="L102" i="28"/>
  <c r="D105" i="43"/>
  <c r="C106" i="43"/>
  <c r="H110" i="43"/>
  <c r="AO9" i="33" s="1"/>
  <c r="AV104" i="37"/>
  <c r="AU105" i="37"/>
  <c r="R83" i="27"/>
  <c r="T83" i="27" s="1"/>
  <c r="R83" i="28"/>
  <c r="T83" i="28" s="1"/>
  <c r="K102" i="43"/>
  <c r="O103" i="43"/>
  <c r="P102" i="43"/>
  <c r="AQ107" i="37"/>
  <c r="AR107" i="37" s="1"/>
  <c r="AR106" i="37"/>
  <c r="V91" i="27"/>
  <c r="X91" i="27" s="1"/>
  <c r="V91" i="28"/>
  <c r="X91" i="28" s="1"/>
  <c r="R91" i="27"/>
  <c r="T91" i="27" s="1"/>
  <c r="R91" i="28"/>
  <c r="T91" i="28" s="1"/>
  <c r="R89" i="28"/>
  <c r="T89" i="28" s="1"/>
  <c r="R89" i="27"/>
  <c r="T89" i="27" s="1"/>
  <c r="V88" i="28"/>
  <c r="X88" i="28" s="1"/>
  <c r="V88" i="27"/>
  <c r="X88" i="27" s="1"/>
  <c r="V87" i="28"/>
  <c r="X87" i="28" s="1"/>
  <c r="V87" i="27"/>
  <c r="X87" i="27" s="1"/>
  <c r="L48" i="4"/>
  <c r="L49" i="4" s="1"/>
  <c r="T19" i="33"/>
  <c r="AV106" i="26"/>
  <c r="AU107" i="26"/>
  <c r="AV107" i="26" s="1"/>
  <c r="AV108" i="26" s="1"/>
  <c r="C106" i="38"/>
  <c r="D105" i="38"/>
  <c r="V84" i="27"/>
  <c r="X84" i="27" s="1"/>
  <c r="V84" i="28"/>
  <c r="X84" i="28" s="1"/>
  <c r="H110" i="27"/>
  <c r="G104" i="27"/>
  <c r="H103" i="27"/>
  <c r="AR108" i="37" l="1"/>
  <c r="T99" i="38"/>
  <c r="S102" i="38" s="1"/>
  <c r="T99" i="28"/>
  <c r="T99" i="27"/>
  <c r="S102" i="27" s="1"/>
  <c r="Z89" i="28"/>
  <c r="AB89" i="28" s="1"/>
  <c r="Z89" i="27"/>
  <c r="AB89" i="27" s="1"/>
  <c r="P103" i="38"/>
  <c r="O104" i="38"/>
  <c r="Z85" i="38"/>
  <c r="AB85" i="38" s="1"/>
  <c r="Z85" i="43"/>
  <c r="AB85" i="43" s="1"/>
  <c r="U9" i="23"/>
  <c r="M12" i="4"/>
  <c r="C107" i="38"/>
  <c r="D107" i="38" s="1"/>
  <c r="D106" i="38"/>
  <c r="Z82" i="27"/>
  <c r="AB82" i="27" s="1"/>
  <c r="Z82" i="28"/>
  <c r="AB82" i="28" s="1"/>
  <c r="Z91" i="28"/>
  <c r="AB91" i="28" s="1"/>
  <c r="Z91" i="27"/>
  <c r="AB91" i="27" s="1"/>
  <c r="Z84" i="38"/>
  <c r="AB84" i="38" s="1"/>
  <c r="Z84" i="43"/>
  <c r="AB84" i="43" s="1"/>
  <c r="Z80" i="27"/>
  <c r="AB80" i="27" s="1"/>
  <c r="Z80" i="28"/>
  <c r="AB80" i="28" s="1"/>
  <c r="Z91" i="38"/>
  <c r="AB91" i="38" s="1"/>
  <c r="Z91" i="43"/>
  <c r="AB91" i="43" s="1"/>
  <c r="Z88" i="28"/>
  <c r="AB88" i="28" s="1"/>
  <c r="Z88" i="27"/>
  <c r="AB88" i="27" s="1"/>
  <c r="V90" i="43"/>
  <c r="X90" i="43" s="1"/>
  <c r="V90" i="38"/>
  <c r="X90" i="38" s="1"/>
  <c r="M38" i="4"/>
  <c r="U9" i="33"/>
  <c r="V89" i="43"/>
  <c r="X89" i="43" s="1"/>
  <c r="V89" i="38"/>
  <c r="X89" i="38" s="1"/>
  <c r="Z88" i="38"/>
  <c r="AB88" i="38" s="1"/>
  <c r="Z88" i="43"/>
  <c r="AB88" i="43" s="1"/>
  <c r="V81" i="27"/>
  <c r="X81" i="27" s="1"/>
  <c r="V81" i="28"/>
  <c r="X81" i="28" s="1"/>
  <c r="Z84" i="27"/>
  <c r="AB84" i="27" s="1"/>
  <c r="Z84" i="28"/>
  <c r="AB84" i="28" s="1"/>
  <c r="V90" i="27"/>
  <c r="X90" i="27" s="1"/>
  <c r="V90" i="28"/>
  <c r="X90" i="28" s="1"/>
  <c r="C107" i="43"/>
  <c r="D107" i="43" s="1"/>
  <c r="D106" i="43"/>
  <c r="AQ107" i="26"/>
  <c r="AR107" i="26" s="1"/>
  <c r="AR106" i="26"/>
  <c r="AR108" i="26" s="1"/>
  <c r="V93" i="28"/>
  <c r="X93" i="28" s="1"/>
  <c r="V93" i="27"/>
  <c r="X93" i="27" s="1"/>
  <c r="Z90" i="38"/>
  <c r="AB90" i="38" s="1"/>
  <c r="Z90" i="43"/>
  <c r="AB90" i="43" s="1"/>
  <c r="C107" i="27"/>
  <c r="D107" i="27" s="1"/>
  <c r="D106" i="27"/>
  <c r="V80" i="38"/>
  <c r="X80" i="38" s="1"/>
  <c r="V80" i="43"/>
  <c r="X80" i="43" s="1"/>
  <c r="G105" i="27"/>
  <c r="H104" i="27"/>
  <c r="AV105" i="37"/>
  <c r="AU106" i="37"/>
  <c r="AQ107" i="29"/>
  <c r="AR107" i="29" s="1"/>
  <c r="AR106" i="29"/>
  <c r="AR108" i="29" s="1"/>
  <c r="V82" i="28"/>
  <c r="X82" i="28" s="1"/>
  <c r="V82" i="27"/>
  <c r="X82" i="27" s="1"/>
  <c r="V87" i="43"/>
  <c r="X87" i="43" s="1"/>
  <c r="V87" i="38"/>
  <c r="X87" i="38" s="1"/>
  <c r="Z89" i="43"/>
  <c r="AB89" i="43" s="1"/>
  <c r="Z89" i="38"/>
  <c r="AB89" i="38" s="1"/>
  <c r="Z86" i="27"/>
  <c r="AB86" i="27" s="1"/>
  <c r="Z86" i="28"/>
  <c r="AB86" i="28" s="1"/>
  <c r="Z83" i="28"/>
  <c r="AB83" i="28" s="1"/>
  <c r="Z83" i="27"/>
  <c r="AB83" i="27" s="1"/>
  <c r="L50" i="4"/>
  <c r="L52" i="4"/>
  <c r="L51" i="4"/>
  <c r="Z81" i="27"/>
  <c r="AB81" i="27" s="1"/>
  <c r="Z81" i="28"/>
  <c r="AB81" i="28" s="1"/>
  <c r="P110" i="43"/>
  <c r="AO11" i="33" s="1"/>
  <c r="V88" i="38"/>
  <c r="X88" i="38" s="1"/>
  <c r="V88" i="43"/>
  <c r="X88" i="43" s="1"/>
  <c r="V92" i="27"/>
  <c r="X92" i="27" s="1"/>
  <c r="V92" i="28"/>
  <c r="X92" i="28" s="1"/>
  <c r="V81" i="43"/>
  <c r="X81" i="43" s="1"/>
  <c r="V81" i="38"/>
  <c r="X81" i="38" s="1"/>
  <c r="G105" i="38"/>
  <c r="H104" i="38"/>
  <c r="Z94" i="27"/>
  <c r="AB94" i="27" s="1"/>
  <c r="Z94" i="28"/>
  <c r="AB94" i="28" s="1"/>
  <c r="V91" i="38"/>
  <c r="X91" i="38" s="1"/>
  <c r="V91" i="43"/>
  <c r="X91" i="43" s="1"/>
  <c r="O104" i="43"/>
  <c r="P103" i="43"/>
  <c r="V97" i="28"/>
  <c r="X97" i="28" s="1"/>
  <c r="V97" i="27"/>
  <c r="X97" i="27" s="1"/>
  <c r="L110" i="27"/>
  <c r="O103" i="27"/>
  <c r="P102" i="27"/>
  <c r="V85" i="43"/>
  <c r="X85" i="43" s="1"/>
  <c r="V85" i="38"/>
  <c r="X85" i="38" s="1"/>
  <c r="Z97" i="28"/>
  <c r="AB97" i="28" s="1"/>
  <c r="Z97" i="27"/>
  <c r="AB97" i="27" s="1"/>
  <c r="V83" i="27"/>
  <c r="X83" i="27" s="1"/>
  <c r="V83" i="28"/>
  <c r="X83" i="28" s="1"/>
  <c r="K103" i="38"/>
  <c r="L102" i="38"/>
  <c r="K104" i="27"/>
  <c r="L103" i="27"/>
  <c r="Z82" i="43"/>
  <c r="AB82" i="43" s="1"/>
  <c r="Z82" i="38"/>
  <c r="AB82" i="38" s="1"/>
  <c r="V80" i="27"/>
  <c r="X80" i="27" s="1"/>
  <c r="V80" i="28"/>
  <c r="X80" i="28" s="1"/>
  <c r="Z92" i="27"/>
  <c r="AB92" i="27" s="1"/>
  <c r="Z92" i="28"/>
  <c r="AB92" i="28" s="1"/>
  <c r="K103" i="43"/>
  <c r="L102" i="43"/>
  <c r="L110" i="28"/>
  <c r="G105" i="43"/>
  <c r="H104" i="43"/>
  <c r="H110" i="28"/>
  <c r="Z80" i="38"/>
  <c r="AB80" i="38" s="1"/>
  <c r="Z80" i="43"/>
  <c r="AB80" i="43" s="1"/>
  <c r="P110" i="28"/>
  <c r="S102" i="43"/>
  <c r="S102" i="28"/>
  <c r="V83" i="43"/>
  <c r="X83" i="43" s="1"/>
  <c r="V83" i="38"/>
  <c r="X83" i="38" s="1"/>
  <c r="Z90" i="28"/>
  <c r="AB90" i="28" s="1"/>
  <c r="Z90" i="27"/>
  <c r="AB90" i="27" s="1"/>
  <c r="V84" i="43"/>
  <c r="X84" i="43" s="1"/>
  <c r="V84" i="38"/>
  <c r="X84" i="38" s="1"/>
  <c r="K104" i="28"/>
  <c r="L103" i="28"/>
  <c r="V86" i="38"/>
  <c r="X86" i="38" s="1"/>
  <c r="V86" i="43"/>
  <c r="X86" i="43" s="1"/>
  <c r="G104" i="28"/>
  <c r="H103" i="28"/>
  <c r="AU107" i="29"/>
  <c r="AV107" i="29" s="1"/>
  <c r="AV106" i="29"/>
  <c r="C107" i="28"/>
  <c r="D107" i="28" s="1"/>
  <c r="D106" i="28"/>
  <c r="Z86" i="38"/>
  <c r="AB86" i="38" s="1"/>
  <c r="Z86" i="43"/>
  <c r="AB86" i="43" s="1"/>
  <c r="O104" i="28"/>
  <c r="P103" i="28"/>
  <c r="Z85" i="28"/>
  <c r="AB85" i="28" s="1"/>
  <c r="Z85" i="27"/>
  <c r="AB85" i="27" s="1"/>
  <c r="Z93" i="28"/>
  <c r="AB93" i="28" s="1"/>
  <c r="Z93" i="27"/>
  <c r="AB93" i="27" s="1"/>
  <c r="P110" i="38"/>
  <c r="AU106" i="42"/>
  <c r="AV105" i="42"/>
  <c r="Z87" i="38"/>
  <c r="AB87" i="38" s="1"/>
  <c r="Z87" i="43"/>
  <c r="AB87" i="43" s="1"/>
  <c r="X99" i="43" l="1"/>
  <c r="D108" i="38"/>
  <c r="D110" i="38" s="1"/>
  <c r="AV108" i="29"/>
  <c r="D108" i="28"/>
  <c r="D110" i="28" s="1"/>
  <c r="D108" i="27"/>
  <c r="D110" i="27" s="1"/>
  <c r="AD97" i="28"/>
  <c r="AF97" i="28" s="1"/>
  <c r="AD97" i="27"/>
  <c r="AF97" i="27" s="1"/>
  <c r="Z83" i="38"/>
  <c r="AB83" i="38" s="1"/>
  <c r="Z83" i="43"/>
  <c r="AB83" i="43" s="1"/>
  <c r="AD86" i="27"/>
  <c r="AF86" i="27" s="1"/>
  <c r="AD86" i="28"/>
  <c r="AF86" i="28" s="1"/>
  <c r="AD90" i="28"/>
  <c r="AF90" i="28" s="1"/>
  <c r="AD90" i="27"/>
  <c r="AF90" i="27" s="1"/>
  <c r="AD83" i="38"/>
  <c r="AF83" i="38" s="1"/>
  <c r="AD83" i="43"/>
  <c r="AF83" i="43" s="1"/>
  <c r="AD94" i="27"/>
  <c r="AF94" i="27" s="1"/>
  <c r="AD94" i="28"/>
  <c r="AF94" i="28" s="1"/>
  <c r="AD91" i="38"/>
  <c r="AF91" i="38" s="1"/>
  <c r="AD91" i="43"/>
  <c r="AF91" i="43" s="1"/>
  <c r="Z81" i="43"/>
  <c r="AB81" i="43" s="1"/>
  <c r="Z81" i="38"/>
  <c r="AB81" i="38" s="1"/>
  <c r="M40" i="4"/>
  <c r="U11" i="33"/>
  <c r="G106" i="43"/>
  <c r="H105" i="43"/>
  <c r="K105" i="27"/>
  <c r="L104" i="27"/>
  <c r="M13" i="4"/>
  <c r="U10" i="23"/>
  <c r="AD88" i="28"/>
  <c r="AF88" i="28" s="1"/>
  <c r="AD88" i="27"/>
  <c r="AF88" i="27" s="1"/>
  <c r="AD89" i="28"/>
  <c r="AF89" i="28" s="1"/>
  <c r="AD89" i="27"/>
  <c r="AF89" i="27" s="1"/>
  <c r="AD80" i="43"/>
  <c r="AF80" i="43" s="1"/>
  <c r="AD80" i="38"/>
  <c r="AF80" i="38" s="1"/>
  <c r="O105" i="38"/>
  <c r="P104" i="38"/>
  <c r="H105" i="38"/>
  <c r="G106" i="38"/>
  <c r="AD87" i="28"/>
  <c r="AF87" i="28" s="1"/>
  <c r="AD87" i="27"/>
  <c r="AF87" i="27" s="1"/>
  <c r="AD92" i="28"/>
  <c r="AF92" i="28" s="1"/>
  <c r="AD92" i="27"/>
  <c r="AF92" i="27" s="1"/>
  <c r="AD86" i="43"/>
  <c r="AF86" i="43" s="1"/>
  <c r="AD86" i="38"/>
  <c r="AF86" i="38" s="1"/>
  <c r="P110" i="27"/>
  <c r="AD84" i="38"/>
  <c r="AF84" i="38" s="1"/>
  <c r="AD84" i="43"/>
  <c r="AF84" i="43" s="1"/>
  <c r="AA39" i="4"/>
  <c r="AA13" i="4"/>
  <c r="AO10" i="23"/>
  <c r="AD83" i="27"/>
  <c r="AF83" i="27" s="1"/>
  <c r="AD83" i="28"/>
  <c r="AF83" i="28" s="1"/>
  <c r="AD91" i="27"/>
  <c r="AF91" i="27" s="1"/>
  <c r="AD91" i="28"/>
  <c r="AF91" i="28" s="1"/>
  <c r="AD88" i="38"/>
  <c r="AF88" i="38" s="1"/>
  <c r="AD88" i="43"/>
  <c r="AF88" i="43" s="1"/>
  <c r="W102" i="43"/>
  <c r="O104" i="27"/>
  <c r="P103" i="27"/>
  <c r="L110" i="38"/>
  <c r="T102" i="28"/>
  <c r="S103" i="28"/>
  <c r="K104" i="38"/>
  <c r="L103" i="38"/>
  <c r="L110" i="43"/>
  <c r="AO10" i="33" s="1"/>
  <c r="AD85" i="28"/>
  <c r="AF85" i="28" s="1"/>
  <c r="AD85" i="27"/>
  <c r="AF85" i="27" s="1"/>
  <c r="AD90" i="43"/>
  <c r="AF90" i="43" s="1"/>
  <c r="AD90" i="38"/>
  <c r="AF90" i="38" s="1"/>
  <c r="AU107" i="42"/>
  <c r="AV107" i="42" s="1"/>
  <c r="AV106" i="42"/>
  <c r="X99" i="38"/>
  <c r="G105" i="28"/>
  <c r="H104" i="28"/>
  <c r="S103" i="43"/>
  <c r="T102" i="43"/>
  <c r="L103" i="43"/>
  <c r="K104" i="43"/>
  <c r="AD80" i="28"/>
  <c r="AF80" i="28" s="1"/>
  <c r="AD80" i="27"/>
  <c r="AF80" i="27" s="1"/>
  <c r="O105" i="43"/>
  <c r="P104" i="43"/>
  <c r="AU107" i="37"/>
  <c r="AV107" i="37" s="1"/>
  <c r="AV106" i="37"/>
  <c r="AD82" i="27"/>
  <c r="AF82" i="27" s="1"/>
  <c r="AD82" i="28"/>
  <c r="AF82" i="28" s="1"/>
  <c r="AD87" i="38"/>
  <c r="AF87" i="38" s="1"/>
  <c r="AD87" i="43"/>
  <c r="AF87" i="43" s="1"/>
  <c r="S103" i="27"/>
  <c r="T102" i="27"/>
  <c r="AA38" i="4"/>
  <c r="AO9" i="23"/>
  <c r="AA12" i="4"/>
  <c r="O105" i="28"/>
  <c r="P104" i="28"/>
  <c r="K105" i="28"/>
  <c r="L104" i="28"/>
  <c r="AA40" i="4"/>
  <c r="AA14" i="4"/>
  <c r="AO11" i="23"/>
  <c r="Z87" i="28"/>
  <c r="AB87" i="28" s="1"/>
  <c r="AB99" i="28" s="1"/>
  <c r="Z87" i="27"/>
  <c r="AB87" i="27" s="1"/>
  <c r="AB99" i="27" s="1"/>
  <c r="AD84" i="27"/>
  <c r="AF84" i="27" s="1"/>
  <c r="AD84" i="28"/>
  <c r="AF84" i="28" s="1"/>
  <c r="X99" i="28"/>
  <c r="AD81" i="28"/>
  <c r="AF81" i="28" s="1"/>
  <c r="AD81" i="27"/>
  <c r="AF81" i="27" s="1"/>
  <c r="AD81" i="43"/>
  <c r="AF81" i="43" s="1"/>
  <c r="AD81" i="38"/>
  <c r="AF81" i="38" s="1"/>
  <c r="M37" i="4"/>
  <c r="U8" i="33"/>
  <c r="X99" i="27"/>
  <c r="G106" i="27"/>
  <c r="H105" i="27"/>
  <c r="D108" i="43"/>
  <c r="D110" i="43" s="1"/>
  <c r="AO8" i="33" s="1"/>
  <c r="AD93" i="28"/>
  <c r="AF93" i="28" s="1"/>
  <c r="AD93" i="27"/>
  <c r="AF93" i="27" s="1"/>
  <c r="S103" i="38"/>
  <c r="T102" i="38"/>
  <c r="AB99" i="43" l="1"/>
  <c r="AA102" i="43" s="1"/>
  <c r="AV108" i="37"/>
  <c r="AB99" i="38"/>
  <c r="AV108" i="42"/>
  <c r="U8" i="23"/>
  <c r="M11" i="4"/>
  <c r="AA37" i="4"/>
  <c r="AA11" i="4"/>
  <c r="AO8" i="23"/>
  <c r="AH83" i="27"/>
  <c r="AJ83" i="27" s="1"/>
  <c r="AH83" i="28"/>
  <c r="AJ83" i="28" s="1"/>
  <c r="AH84" i="43"/>
  <c r="AJ84" i="43" s="1"/>
  <c r="AH84" i="38"/>
  <c r="AJ84" i="38" s="1"/>
  <c r="AA103" i="43"/>
  <c r="AB102" i="43"/>
  <c r="O106" i="28"/>
  <c r="P105" i="28"/>
  <c r="W102" i="38"/>
  <c r="AH86" i="43"/>
  <c r="AJ86" i="43" s="1"/>
  <c r="AH86" i="38"/>
  <c r="AJ86" i="38" s="1"/>
  <c r="K106" i="28"/>
  <c r="L105" i="28"/>
  <c r="H106" i="43"/>
  <c r="G107" i="43"/>
  <c r="H107" i="43" s="1"/>
  <c r="AD85" i="38"/>
  <c r="AF85" i="38" s="1"/>
  <c r="AD85" i="43"/>
  <c r="AF85" i="43" s="1"/>
  <c r="O106" i="43"/>
  <c r="P105" i="43"/>
  <c r="AH88" i="38"/>
  <c r="AJ88" i="38" s="1"/>
  <c r="AH88" i="43"/>
  <c r="AJ88" i="43" s="1"/>
  <c r="W102" i="28"/>
  <c r="AA102" i="27"/>
  <c r="AH89" i="28"/>
  <c r="AJ89" i="28" s="1"/>
  <c r="AH89" i="27"/>
  <c r="AJ89" i="27" s="1"/>
  <c r="AH89" i="38"/>
  <c r="AJ89" i="38" s="1"/>
  <c r="AH89" i="43"/>
  <c r="AJ89" i="43" s="1"/>
  <c r="AH88" i="27"/>
  <c r="AJ88" i="27" s="1"/>
  <c r="AH88" i="28"/>
  <c r="AJ88" i="28" s="1"/>
  <c r="O106" i="38"/>
  <c r="P105" i="38"/>
  <c r="M14" i="4"/>
  <c r="U11" i="23"/>
  <c r="W102" i="27"/>
  <c r="AH94" i="27"/>
  <c r="AJ94" i="27" s="1"/>
  <c r="AH94" i="28"/>
  <c r="AJ94" i="28" s="1"/>
  <c r="K105" i="38"/>
  <c r="L104" i="38"/>
  <c r="AH82" i="38"/>
  <c r="AJ82" i="38" s="1"/>
  <c r="AH82" i="43"/>
  <c r="AJ82" i="43" s="1"/>
  <c r="AH87" i="38"/>
  <c r="AJ87" i="38" s="1"/>
  <c r="AH87" i="43"/>
  <c r="AJ87" i="43" s="1"/>
  <c r="H105" i="28"/>
  <c r="G106" i="28"/>
  <c r="X102" i="43"/>
  <c r="W103" i="43"/>
  <c r="G107" i="27"/>
  <c r="H107" i="27" s="1"/>
  <c r="H106" i="27"/>
  <c r="T110" i="27"/>
  <c r="AF99" i="27"/>
  <c r="AH92" i="27"/>
  <c r="AJ92" i="27" s="1"/>
  <c r="AH92" i="28"/>
  <c r="AJ92" i="28" s="1"/>
  <c r="S104" i="28"/>
  <c r="T103" i="28"/>
  <c r="AH83" i="43"/>
  <c r="AJ83" i="43" s="1"/>
  <c r="AH83" i="38"/>
  <c r="AJ83" i="38" s="1"/>
  <c r="AD82" i="43"/>
  <c r="AF82" i="43" s="1"/>
  <c r="AD82" i="38"/>
  <c r="AF82" i="38" s="1"/>
  <c r="AA102" i="38"/>
  <c r="T103" i="27"/>
  <c r="S104" i="27"/>
  <c r="AF99" i="28"/>
  <c r="AE102" i="28" s="1"/>
  <c r="T110" i="28"/>
  <c r="AH80" i="43"/>
  <c r="AJ80" i="43" s="1"/>
  <c r="AH80" i="38"/>
  <c r="AJ80" i="38" s="1"/>
  <c r="L104" i="43"/>
  <c r="K105" i="43"/>
  <c r="AH84" i="27"/>
  <c r="AJ84" i="27" s="1"/>
  <c r="AH84" i="28"/>
  <c r="AJ84" i="28" s="1"/>
  <c r="AH93" i="28"/>
  <c r="AJ93" i="28" s="1"/>
  <c r="AH93" i="27"/>
  <c r="AJ93" i="27" s="1"/>
  <c r="M39" i="4"/>
  <c r="U10" i="33"/>
  <c r="AH85" i="43"/>
  <c r="AJ85" i="43" s="1"/>
  <c r="AH85" i="38"/>
  <c r="AJ85" i="38" s="1"/>
  <c r="T110" i="38"/>
  <c r="T103" i="38"/>
  <c r="S104" i="38"/>
  <c r="AH87" i="28"/>
  <c r="AJ87" i="28" s="1"/>
  <c r="AH87" i="27"/>
  <c r="AJ87" i="27" s="1"/>
  <c r="G107" i="38"/>
  <c r="H107" i="38" s="1"/>
  <c r="H106" i="38"/>
  <c r="AD89" i="38"/>
  <c r="AF89" i="38" s="1"/>
  <c r="AD89" i="43"/>
  <c r="AF89" i="43" s="1"/>
  <c r="T110" i="43"/>
  <c r="AO12" i="33" s="1"/>
  <c r="AH82" i="27"/>
  <c r="AJ82" i="27" s="1"/>
  <c r="AH82" i="28"/>
  <c r="AJ82" i="28" s="1"/>
  <c r="AH91" i="28"/>
  <c r="AJ91" i="28" s="1"/>
  <c r="AH91" i="27"/>
  <c r="AJ91" i="27" s="1"/>
  <c r="AH90" i="38"/>
  <c r="AJ90" i="38" s="1"/>
  <c r="AH90" i="43"/>
  <c r="AJ90" i="43" s="1"/>
  <c r="AH91" i="43"/>
  <c r="AJ91" i="43" s="1"/>
  <c r="AH91" i="38"/>
  <c r="AJ91" i="38" s="1"/>
  <c r="AA102" i="28"/>
  <c r="S104" i="43"/>
  <c r="T103" i="43"/>
  <c r="AH85" i="28"/>
  <c r="AJ85" i="28" s="1"/>
  <c r="AH85" i="27"/>
  <c r="AJ85" i="27" s="1"/>
  <c r="P104" i="27"/>
  <c r="O105" i="27"/>
  <c r="K106" i="27"/>
  <c r="L105" i="27"/>
  <c r="AH81" i="43"/>
  <c r="AJ81" i="43" s="1"/>
  <c r="AH81" i="38"/>
  <c r="AJ81" i="38" s="1"/>
  <c r="H108" i="43" l="1"/>
  <c r="H108" i="38"/>
  <c r="AF99" i="38"/>
  <c r="AF99" i="43"/>
  <c r="AE102" i="43" s="1"/>
  <c r="H108" i="27"/>
  <c r="AE102" i="38"/>
  <c r="M41" i="4"/>
  <c r="U12" i="33"/>
  <c r="AL80" i="27"/>
  <c r="AN80" i="27" s="1"/>
  <c r="AL80" i="28"/>
  <c r="AN80" i="28" s="1"/>
  <c r="AJ99" i="38"/>
  <c r="O107" i="28"/>
  <c r="P107" i="28" s="1"/>
  <c r="P106" i="28"/>
  <c r="P108" i="28" s="1"/>
  <c r="AL87" i="38"/>
  <c r="AN87" i="38" s="1"/>
  <c r="AL87" i="43"/>
  <c r="AN87" i="43" s="1"/>
  <c r="AL86" i="28"/>
  <c r="AN86" i="28" s="1"/>
  <c r="AL86" i="27"/>
  <c r="AN86" i="27" s="1"/>
  <c r="AL89" i="38"/>
  <c r="AN89" i="38" s="1"/>
  <c r="AL89" i="43"/>
  <c r="AN89" i="43" s="1"/>
  <c r="AL88" i="43"/>
  <c r="AN88" i="43" s="1"/>
  <c r="AL88" i="38"/>
  <c r="AN88" i="38" s="1"/>
  <c r="K107" i="27"/>
  <c r="L107" i="27" s="1"/>
  <c r="L108" i="27" s="1"/>
  <c r="L106" i="27"/>
  <c r="AL85" i="28"/>
  <c r="AN85" i="28" s="1"/>
  <c r="AL85" i="27"/>
  <c r="AN85" i="27" s="1"/>
  <c r="S105" i="43"/>
  <c r="T104" i="43"/>
  <c r="AJ99" i="43"/>
  <c r="AI102" i="43" s="1"/>
  <c r="W104" i="43"/>
  <c r="X103" i="43"/>
  <c r="AB110" i="43"/>
  <c r="AO14" i="33" s="1"/>
  <c r="AL80" i="38"/>
  <c r="AN80" i="38" s="1"/>
  <c r="AL80" i="43"/>
  <c r="AN80" i="43" s="1"/>
  <c r="AL93" i="28"/>
  <c r="AN93" i="28" s="1"/>
  <c r="AL93" i="27"/>
  <c r="AN93" i="27" s="1"/>
  <c r="AA41" i="4"/>
  <c r="AA15" i="4"/>
  <c r="AO12" i="23"/>
  <c r="X110" i="43"/>
  <c r="AO13" i="33" s="1"/>
  <c r="W103" i="27"/>
  <c r="X102" i="27"/>
  <c r="AB102" i="27"/>
  <c r="AA103" i="27"/>
  <c r="AA104" i="43"/>
  <c r="AB103" i="43"/>
  <c r="AL87" i="27"/>
  <c r="AN87" i="27" s="1"/>
  <c r="AL87" i="28"/>
  <c r="AN87" i="28" s="1"/>
  <c r="L105" i="38"/>
  <c r="K106" i="38"/>
  <c r="AL84" i="38"/>
  <c r="AN84" i="38" s="1"/>
  <c r="AL84" i="43"/>
  <c r="AN84" i="43" s="1"/>
  <c r="P105" i="27"/>
  <c r="O106" i="27"/>
  <c r="AL94" i="28"/>
  <c r="AN94" i="28" s="1"/>
  <c r="AL94" i="27"/>
  <c r="AN94" i="27" s="1"/>
  <c r="AB102" i="28"/>
  <c r="AA103" i="28"/>
  <c r="H106" i="28"/>
  <c r="G107" i="28"/>
  <c r="H107" i="28" s="1"/>
  <c r="K107" i="28"/>
  <c r="L107" i="28" s="1"/>
  <c r="L106" i="28"/>
  <c r="AL83" i="43"/>
  <c r="AN83" i="43" s="1"/>
  <c r="AL83" i="38"/>
  <c r="AN83" i="38" s="1"/>
  <c r="AL81" i="43"/>
  <c r="AN81" i="43" s="1"/>
  <c r="AL81" i="38"/>
  <c r="AN81" i="38" s="1"/>
  <c r="AL89" i="27"/>
  <c r="AN89" i="27" s="1"/>
  <c r="AL89" i="28"/>
  <c r="AN89" i="28" s="1"/>
  <c r="AH90" i="27"/>
  <c r="AJ90" i="27" s="1"/>
  <c r="AH90" i="28"/>
  <c r="AJ90" i="28" s="1"/>
  <c r="T104" i="28"/>
  <c r="S105" i="28"/>
  <c r="W103" i="28"/>
  <c r="X102" i="28"/>
  <c r="AL82" i="38"/>
  <c r="AN82" i="38" s="1"/>
  <c r="AL82" i="43"/>
  <c r="AN82" i="43" s="1"/>
  <c r="AL83" i="28"/>
  <c r="AN83" i="28" s="1"/>
  <c r="AL83" i="27"/>
  <c r="AN83" i="27" s="1"/>
  <c r="AL97" i="28"/>
  <c r="AN97" i="28" s="1"/>
  <c r="AL97" i="27"/>
  <c r="AN97" i="27" s="1"/>
  <c r="AH81" i="27"/>
  <c r="AJ81" i="27" s="1"/>
  <c r="AH81" i="28"/>
  <c r="AJ81" i="28" s="1"/>
  <c r="AB102" i="38"/>
  <c r="AA103" i="38"/>
  <c r="AL81" i="27"/>
  <c r="AN81" i="27" s="1"/>
  <c r="AL81" i="28"/>
  <c r="AN81" i="28" s="1"/>
  <c r="AL92" i="28"/>
  <c r="AN92" i="28" s="1"/>
  <c r="AL92" i="27"/>
  <c r="AN92" i="27" s="1"/>
  <c r="AH97" i="28"/>
  <c r="AJ97" i="28" s="1"/>
  <c r="AH97" i="27"/>
  <c r="AJ97" i="27" s="1"/>
  <c r="AE103" i="28"/>
  <c r="AF102" i="28"/>
  <c r="O107" i="38"/>
  <c r="P107" i="38" s="1"/>
  <c r="P106" i="38"/>
  <c r="AL85" i="43"/>
  <c r="AN85" i="43" s="1"/>
  <c r="AL85" i="38"/>
  <c r="AN85" i="38" s="1"/>
  <c r="AL90" i="27"/>
  <c r="AN90" i="27" s="1"/>
  <c r="AL90" i="28"/>
  <c r="AN90" i="28" s="1"/>
  <c r="S105" i="27"/>
  <c r="T104" i="27"/>
  <c r="AE102" i="27"/>
  <c r="AH80" i="27"/>
  <c r="AJ80" i="27" s="1"/>
  <c r="AH80" i="28"/>
  <c r="AJ80" i="28" s="1"/>
  <c r="AH86" i="27"/>
  <c r="AJ86" i="27" s="1"/>
  <c r="AH86" i="28"/>
  <c r="AJ86" i="28" s="1"/>
  <c r="AL90" i="38"/>
  <c r="AN90" i="38" s="1"/>
  <c r="AL90" i="43"/>
  <c r="AN90" i="43" s="1"/>
  <c r="AL91" i="28"/>
  <c r="AN91" i="28" s="1"/>
  <c r="AL91" i="27"/>
  <c r="AN91" i="27" s="1"/>
  <c r="M15" i="4"/>
  <c r="U12" i="23"/>
  <c r="AL84" i="28"/>
  <c r="AN84" i="28" s="1"/>
  <c r="AL84" i="27"/>
  <c r="AN84" i="27" s="1"/>
  <c r="AL91" i="43"/>
  <c r="AN91" i="43" s="1"/>
  <c r="AL91" i="38"/>
  <c r="AN91" i="38" s="1"/>
  <c r="AL88" i="27"/>
  <c r="AN88" i="27" s="1"/>
  <c r="AL88" i="28"/>
  <c r="AN88" i="28" s="1"/>
  <c r="AL86" i="38"/>
  <c r="AN86" i="38" s="1"/>
  <c r="AL86" i="43"/>
  <c r="AN86" i="43" s="1"/>
  <c r="AL82" i="28"/>
  <c r="AN82" i="28" s="1"/>
  <c r="AL82" i="27"/>
  <c r="AN82" i="27" s="1"/>
  <c r="S105" i="38"/>
  <c r="T104" i="38"/>
  <c r="K106" i="43"/>
  <c r="L105" i="43"/>
  <c r="O107" i="43"/>
  <c r="P107" i="43" s="1"/>
  <c r="P106" i="43"/>
  <c r="P108" i="43" s="1"/>
  <c r="W103" i="38"/>
  <c r="X102" i="38"/>
  <c r="P108" i="38" l="1"/>
  <c r="L108" i="28"/>
  <c r="H108" i="28"/>
  <c r="AP80" i="38"/>
  <c r="AR80" i="38" s="1"/>
  <c r="AP80" i="43"/>
  <c r="AR80" i="43" s="1"/>
  <c r="AP84" i="28"/>
  <c r="AR84" i="28" s="1"/>
  <c r="AP84" i="27"/>
  <c r="AR84" i="27" s="1"/>
  <c r="AP92" i="27"/>
  <c r="AR92" i="27" s="1"/>
  <c r="AP92" i="28"/>
  <c r="AR92" i="28" s="1"/>
  <c r="AP81" i="38"/>
  <c r="AR81" i="38" s="1"/>
  <c r="AP81" i="43"/>
  <c r="AR81" i="43" s="1"/>
  <c r="AB110" i="28"/>
  <c r="AA105" i="43"/>
  <c r="AB104" i="43"/>
  <c r="AN99" i="43"/>
  <c r="AM102" i="43" s="1"/>
  <c r="AN99" i="28"/>
  <c r="AP84" i="43"/>
  <c r="AR84" i="43" s="1"/>
  <c r="AP84" i="38"/>
  <c r="AR84" i="38" s="1"/>
  <c r="AJ99" i="28"/>
  <c r="AF110" i="28"/>
  <c r="AA104" i="27"/>
  <c r="AB103" i="27"/>
  <c r="AN99" i="38"/>
  <c r="AM102" i="38" s="1"/>
  <c r="AN99" i="27"/>
  <c r="AM102" i="27" s="1"/>
  <c r="AP93" i="27"/>
  <c r="AR93" i="27" s="1"/>
  <c r="AP93" i="28"/>
  <c r="AR93" i="28" s="1"/>
  <c r="AP85" i="27"/>
  <c r="AR85" i="27" s="1"/>
  <c r="AP85" i="28"/>
  <c r="AR85" i="28" s="1"/>
  <c r="AP94" i="28"/>
  <c r="AR94" i="28" s="1"/>
  <c r="AP94" i="27"/>
  <c r="AR94" i="27" s="1"/>
  <c r="AP88" i="38"/>
  <c r="AR88" i="38" s="1"/>
  <c r="AP88" i="43"/>
  <c r="AR88" i="43" s="1"/>
  <c r="AJ99" i="27"/>
  <c r="AI102" i="27" s="1"/>
  <c r="AF103" i="28"/>
  <c r="AE104" i="28"/>
  <c r="AB110" i="27"/>
  <c r="AP80" i="28"/>
  <c r="AR80" i="28" s="1"/>
  <c r="AP80" i="27"/>
  <c r="AR80" i="27" s="1"/>
  <c r="AP87" i="38"/>
  <c r="AR87" i="38" s="1"/>
  <c r="AP87" i="43"/>
  <c r="AR87" i="43" s="1"/>
  <c r="O107" i="27"/>
  <c r="P107" i="27" s="1"/>
  <c r="P106" i="27"/>
  <c r="P108" i="27" s="1"/>
  <c r="X110" i="27"/>
  <c r="S106" i="38"/>
  <c r="T105" i="38"/>
  <c r="AI102" i="38"/>
  <c r="AP91" i="28"/>
  <c r="AR91" i="28" s="1"/>
  <c r="AP91" i="27"/>
  <c r="AR91" i="27" s="1"/>
  <c r="X110" i="38"/>
  <c r="AP82" i="27"/>
  <c r="AR82" i="27" s="1"/>
  <c r="AP82" i="28"/>
  <c r="AR82" i="28" s="1"/>
  <c r="AE103" i="27"/>
  <c r="AF102" i="27"/>
  <c r="X103" i="27"/>
  <c r="W104" i="27"/>
  <c r="AP87" i="28"/>
  <c r="AR87" i="28" s="1"/>
  <c r="AP87" i="27"/>
  <c r="AR87" i="27" s="1"/>
  <c r="W104" i="38"/>
  <c r="X103" i="38"/>
  <c r="AP86" i="27"/>
  <c r="AR86" i="27" s="1"/>
  <c r="AP86" i="28"/>
  <c r="AR86" i="28" s="1"/>
  <c r="AP89" i="43"/>
  <c r="AR89" i="43" s="1"/>
  <c r="AP89" i="38"/>
  <c r="AR89" i="38" s="1"/>
  <c r="W105" i="43"/>
  <c r="X104" i="43"/>
  <c r="AE103" i="38"/>
  <c r="AF102" i="38"/>
  <c r="AP83" i="27"/>
  <c r="AR83" i="27" s="1"/>
  <c r="AP83" i="28"/>
  <c r="AR83" i="28" s="1"/>
  <c r="S106" i="27"/>
  <c r="T105" i="27"/>
  <c r="AI103" i="43"/>
  <c r="AJ102" i="43"/>
  <c r="AP90" i="28"/>
  <c r="AR90" i="28" s="1"/>
  <c r="AP90" i="27"/>
  <c r="AR90" i="27" s="1"/>
  <c r="AA104" i="28"/>
  <c r="AB103" i="28"/>
  <c r="AP90" i="38"/>
  <c r="AR90" i="38" s="1"/>
  <c r="AP90" i="43"/>
  <c r="AR90" i="43" s="1"/>
  <c r="AP91" i="38"/>
  <c r="AR91" i="38" s="1"/>
  <c r="AP91" i="43"/>
  <c r="AR91" i="43" s="1"/>
  <c r="X110" i="28"/>
  <c r="K107" i="38"/>
  <c r="L107" i="38" s="1"/>
  <c r="L108" i="38" s="1"/>
  <c r="L106" i="38"/>
  <c r="AP88" i="27"/>
  <c r="AR88" i="27" s="1"/>
  <c r="AP88" i="28"/>
  <c r="AR88" i="28" s="1"/>
  <c r="AP81" i="27"/>
  <c r="AR81" i="27" s="1"/>
  <c r="AP81" i="28"/>
  <c r="AR81" i="28" s="1"/>
  <c r="AP82" i="38"/>
  <c r="AR82" i="38" s="1"/>
  <c r="AP82" i="43"/>
  <c r="AR82" i="43" s="1"/>
  <c r="W104" i="28"/>
  <c r="X103" i="28"/>
  <c r="S106" i="43"/>
  <c r="T105" i="43"/>
  <c r="AF102" i="43"/>
  <c r="AE103" i="43"/>
  <c r="K107" i="43"/>
  <c r="L107" i="43" s="1"/>
  <c r="L106" i="43"/>
  <c r="AP89" i="27"/>
  <c r="AR89" i="27" s="1"/>
  <c r="AP89" i="28"/>
  <c r="AR89" i="28" s="1"/>
  <c r="AP86" i="43"/>
  <c r="AR86" i="43" s="1"/>
  <c r="AP86" i="38"/>
  <c r="AR86" i="38" s="1"/>
  <c r="AA104" i="38"/>
  <c r="AB103" i="38"/>
  <c r="S106" i="28"/>
  <c r="T105" i="28"/>
  <c r="AP97" i="27"/>
  <c r="AR97" i="27" s="1"/>
  <c r="AP97" i="28"/>
  <c r="AR97" i="28" s="1"/>
  <c r="AP85" i="43"/>
  <c r="AR85" i="43" s="1"/>
  <c r="AP85" i="38"/>
  <c r="AR85" i="38" s="1"/>
  <c r="AB110" i="38"/>
  <c r="AA42" i="4" l="1"/>
  <c r="AO13" i="23"/>
  <c r="AA16" i="4"/>
  <c r="AT87" i="27"/>
  <c r="AV87" i="27" s="1"/>
  <c r="AT87" i="28"/>
  <c r="AV87" i="28" s="1"/>
  <c r="U13" i="23"/>
  <c r="M16" i="4"/>
  <c r="AI103" i="27"/>
  <c r="AJ102" i="27"/>
  <c r="AA105" i="27"/>
  <c r="AB104" i="27"/>
  <c r="AT81" i="27"/>
  <c r="AV81" i="27" s="1"/>
  <c r="AT81" i="28"/>
  <c r="AV81" i="28" s="1"/>
  <c r="AT83" i="43"/>
  <c r="AV83" i="43" s="1"/>
  <c r="AT83" i="38"/>
  <c r="AV83" i="38" s="1"/>
  <c r="AT91" i="38"/>
  <c r="AV91" i="38" s="1"/>
  <c r="AT91" i="43"/>
  <c r="AV91" i="43" s="1"/>
  <c r="W105" i="28"/>
  <c r="X104" i="28"/>
  <c r="M43" i="4"/>
  <c r="U14" i="33"/>
  <c r="AT85" i="38"/>
  <c r="AV85" i="38" s="1"/>
  <c r="AT85" i="43"/>
  <c r="AV85" i="43" s="1"/>
  <c r="AA44" i="4"/>
  <c r="AO15" i="23"/>
  <c r="AA18" i="4"/>
  <c r="AT80" i="43"/>
  <c r="AV80" i="43" s="1"/>
  <c r="AT80" i="38"/>
  <c r="AV80" i="38" s="1"/>
  <c r="AF110" i="38"/>
  <c r="W105" i="27"/>
  <c r="X104" i="27"/>
  <c r="M42" i="4"/>
  <c r="U13" i="33"/>
  <c r="AI102" i="28"/>
  <c r="AT88" i="38"/>
  <c r="AV88" i="38" s="1"/>
  <c r="AT88" i="43"/>
  <c r="AV88" i="43" s="1"/>
  <c r="AF103" i="38"/>
  <c r="AE104" i="38"/>
  <c r="S107" i="27"/>
  <c r="T107" i="27" s="1"/>
  <c r="T106" i="27"/>
  <c r="W105" i="38"/>
  <c r="X104" i="38"/>
  <c r="L108" i="43"/>
  <c r="AT87" i="38"/>
  <c r="AV87" i="38" s="1"/>
  <c r="AT87" i="43"/>
  <c r="AV87" i="43" s="1"/>
  <c r="AF110" i="27"/>
  <c r="AA105" i="38"/>
  <c r="AB104" i="38"/>
  <c r="AT84" i="38"/>
  <c r="AV84" i="38" s="1"/>
  <c r="AT84" i="43"/>
  <c r="AV84" i="43" s="1"/>
  <c r="AA105" i="28"/>
  <c r="AB104" i="28"/>
  <c r="X105" i="43"/>
  <c r="W106" i="43"/>
  <c r="AE104" i="27"/>
  <c r="AF103" i="27"/>
  <c r="AR99" i="27"/>
  <c r="AM102" i="28"/>
  <c r="AT82" i="38"/>
  <c r="AV82" i="38" s="1"/>
  <c r="AT82" i="43"/>
  <c r="AV82" i="43" s="1"/>
  <c r="AF103" i="43"/>
  <c r="AE104" i="43"/>
  <c r="AF110" i="43"/>
  <c r="AO15" i="33" s="1"/>
  <c r="AT89" i="38"/>
  <c r="AV89" i="38" s="1"/>
  <c r="AT89" i="43"/>
  <c r="AV89" i="43" s="1"/>
  <c r="AP83" i="43"/>
  <c r="AR83" i="43" s="1"/>
  <c r="AR99" i="43" s="1"/>
  <c r="AP83" i="38"/>
  <c r="AR83" i="38" s="1"/>
  <c r="AR99" i="38" s="1"/>
  <c r="AR99" i="28"/>
  <c r="AM103" i="43"/>
  <c r="AN102" i="43"/>
  <c r="AT90" i="38"/>
  <c r="AV90" i="38" s="1"/>
  <c r="AT90" i="43"/>
  <c r="AV90" i="43" s="1"/>
  <c r="AJ102" i="38"/>
  <c r="AI103" i="38"/>
  <c r="M17" i="4"/>
  <c r="U14" i="23"/>
  <c r="AT91" i="28"/>
  <c r="AV91" i="28" s="1"/>
  <c r="AT91" i="27"/>
  <c r="AV91" i="27" s="1"/>
  <c r="S107" i="28"/>
  <c r="T107" i="28" s="1"/>
  <c r="T108" i="28" s="1"/>
  <c r="T106" i="28"/>
  <c r="T106" i="43"/>
  <c r="S107" i="43"/>
  <c r="T107" i="43" s="1"/>
  <c r="AT81" i="43"/>
  <c r="AV81" i="43" s="1"/>
  <c r="AT81" i="38"/>
  <c r="AV81" i="38" s="1"/>
  <c r="AJ110" i="43"/>
  <c r="AO16" i="33" s="1"/>
  <c r="AM103" i="27"/>
  <c r="AN102" i="27"/>
  <c r="AB105" i="43"/>
  <c r="AA106" i="43"/>
  <c r="AT86" i="38"/>
  <c r="AV86" i="38" s="1"/>
  <c r="AT86" i="43"/>
  <c r="AV86" i="43" s="1"/>
  <c r="AI104" i="43"/>
  <c r="AJ103" i="43"/>
  <c r="S107" i="38"/>
  <c r="T107" i="38" s="1"/>
  <c r="T106" i="38"/>
  <c r="AE105" i="28"/>
  <c r="AF104" i="28"/>
  <c r="AN102" i="38"/>
  <c r="AM103" i="38"/>
  <c r="AA43" i="4"/>
  <c r="AO14" i="23"/>
  <c r="AA17" i="4"/>
  <c r="AV99" i="38" l="1"/>
  <c r="T108" i="38"/>
  <c r="T108" i="27"/>
  <c r="AQ102" i="43"/>
  <c r="AQ102" i="38"/>
  <c r="AT93" i="27"/>
  <c r="AV93" i="27" s="1"/>
  <c r="AT93" i="28"/>
  <c r="AV93" i="28" s="1"/>
  <c r="AU102" i="38"/>
  <c r="AT88" i="28"/>
  <c r="AV88" i="28" s="1"/>
  <c r="AT88" i="27"/>
  <c r="AV88" i="27" s="1"/>
  <c r="AQ102" i="27"/>
  <c r="AV99" i="43"/>
  <c r="F80" i="29"/>
  <c r="H80" i="29" s="1"/>
  <c r="H99" i="29" s="1"/>
  <c r="F80" i="26"/>
  <c r="H80" i="26" s="1"/>
  <c r="H99" i="26" s="1"/>
  <c r="AI104" i="38"/>
  <c r="AJ103" i="38"/>
  <c r="W106" i="28"/>
  <c r="X105" i="28"/>
  <c r="AJ110" i="38"/>
  <c r="AT86" i="28"/>
  <c r="AV86" i="28" s="1"/>
  <c r="AT86" i="27"/>
  <c r="AV86" i="27" s="1"/>
  <c r="AE105" i="27"/>
  <c r="AF104" i="27"/>
  <c r="AT83" i="28"/>
  <c r="AV83" i="28" s="1"/>
  <c r="AT83" i="27"/>
  <c r="AV83" i="27" s="1"/>
  <c r="T108" i="43"/>
  <c r="W107" i="43"/>
  <c r="X107" i="43" s="1"/>
  <c r="X106" i="43"/>
  <c r="AT94" i="27"/>
  <c r="AV94" i="27" s="1"/>
  <c r="AT94" i="28"/>
  <c r="AV94" i="28" s="1"/>
  <c r="AE105" i="43"/>
  <c r="AF104" i="43"/>
  <c r="AI103" i="28"/>
  <c r="AJ102" i="28"/>
  <c r="U15" i="23"/>
  <c r="M18" i="4"/>
  <c r="AT85" i="27"/>
  <c r="AV85" i="27" s="1"/>
  <c r="AT85" i="28"/>
  <c r="AV85" i="28" s="1"/>
  <c r="AT89" i="28"/>
  <c r="AV89" i="28" s="1"/>
  <c r="AT89" i="27"/>
  <c r="AV89" i="27" s="1"/>
  <c r="AI105" i="43"/>
  <c r="AJ104" i="43"/>
  <c r="AN103" i="38"/>
  <c r="AM104" i="38"/>
  <c r="AA107" i="43"/>
  <c r="AB107" i="43" s="1"/>
  <c r="AB106" i="43"/>
  <c r="AN110" i="38"/>
  <c r="AN110" i="43"/>
  <c r="AO17" i="33" s="1"/>
  <c r="AA106" i="28"/>
  <c r="AB105" i="28"/>
  <c r="AT92" i="27"/>
  <c r="AV92" i="27" s="1"/>
  <c r="AT92" i="28"/>
  <c r="AV92" i="28" s="1"/>
  <c r="AN103" i="43"/>
  <c r="AM104" i="43"/>
  <c r="AT80" i="28"/>
  <c r="AV80" i="28" s="1"/>
  <c r="AT80" i="27"/>
  <c r="AV80" i="27" s="1"/>
  <c r="AE105" i="38"/>
  <c r="AF104" i="38"/>
  <c r="AN110" i="27"/>
  <c r="W106" i="38"/>
  <c r="X105" i="38"/>
  <c r="AE106" i="28"/>
  <c r="AF105" i="28"/>
  <c r="AM104" i="27"/>
  <c r="AN103" i="27"/>
  <c r="AQ102" i="28"/>
  <c r="AA106" i="27"/>
  <c r="AB105" i="27"/>
  <c r="AT90" i="27"/>
  <c r="AV90" i="27" s="1"/>
  <c r="AT90" i="28"/>
  <c r="AV90" i="28" s="1"/>
  <c r="AT97" i="28"/>
  <c r="AV97" i="28" s="1"/>
  <c r="AT97" i="27"/>
  <c r="AV97" i="27" s="1"/>
  <c r="W106" i="27"/>
  <c r="X105" i="27"/>
  <c r="AJ110" i="27"/>
  <c r="AT84" i="27"/>
  <c r="AV84" i="27" s="1"/>
  <c r="AT84" i="28"/>
  <c r="AV84" i="28" s="1"/>
  <c r="AN102" i="28"/>
  <c r="AM103" i="28"/>
  <c r="AA106" i="38"/>
  <c r="AB105" i="38"/>
  <c r="AT82" i="28"/>
  <c r="AV82" i="28" s="1"/>
  <c r="AT82" i="27"/>
  <c r="AV82" i="27" s="1"/>
  <c r="M44" i="4"/>
  <c r="U15" i="33"/>
  <c r="AI104" i="27"/>
  <c r="AJ103" i="27"/>
  <c r="AB108" i="43" l="1"/>
  <c r="X108" i="43"/>
  <c r="W107" i="27"/>
  <c r="X107" i="27" s="1"/>
  <c r="X106" i="27"/>
  <c r="AE107" i="28"/>
  <c r="AF107" i="28" s="1"/>
  <c r="AF106" i="28"/>
  <c r="AV102" i="38"/>
  <c r="AU103" i="38"/>
  <c r="AJ105" i="43"/>
  <c r="AI106" i="43"/>
  <c r="W107" i="38"/>
  <c r="X107" i="38" s="1"/>
  <c r="X106" i="38"/>
  <c r="W107" i="28"/>
  <c r="X107" i="28" s="1"/>
  <c r="X108" i="28" s="1"/>
  <c r="X106" i="28"/>
  <c r="AB106" i="28"/>
  <c r="AB108" i="28" s="1"/>
  <c r="AA107" i="28"/>
  <c r="AB107" i="28" s="1"/>
  <c r="U17" i="23"/>
  <c r="M20" i="4"/>
  <c r="AJ104" i="38"/>
  <c r="AI105" i="38"/>
  <c r="AM104" i="28"/>
  <c r="AN103" i="28"/>
  <c r="G102" i="26"/>
  <c r="M45" i="4"/>
  <c r="U16" i="33"/>
  <c r="AA107" i="27"/>
  <c r="AB107" i="27" s="1"/>
  <c r="AB108" i="27" s="1"/>
  <c r="AB106" i="27"/>
  <c r="G102" i="29"/>
  <c r="AR102" i="38"/>
  <c r="AQ103" i="38"/>
  <c r="AE106" i="38"/>
  <c r="AF105" i="38"/>
  <c r="AV99" i="27"/>
  <c r="M46" i="4"/>
  <c r="U17" i="33"/>
  <c r="AU102" i="43"/>
  <c r="AN110" i="28"/>
  <c r="AQ103" i="28"/>
  <c r="AR102" i="28"/>
  <c r="AV99" i="28"/>
  <c r="AJ110" i="28"/>
  <c r="AE106" i="27"/>
  <c r="AF105" i="27"/>
  <c r="AQ103" i="43"/>
  <c r="AR102" i="43"/>
  <c r="AE106" i="43"/>
  <c r="AF105" i="43"/>
  <c r="AA107" i="38"/>
  <c r="AB107" i="38" s="1"/>
  <c r="AB108" i="38" s="1"/>
  <c r="AB106" i="38"/>
  <c r="AM105" i="43"/>
  <c r="AN104" i="43"/>
  <c r="AJ103" i="28"/>
  <c r="AI104" i="28"/>
  <c r="AQ103" i="27"/>
  <c r="AR102" i="27"/>
  <c r="AI105" i="27"/>
  <c r="AJ104" i="27"/>
  <c r="U16" i="23"/>
  <c r="M19" i="4"/>
  <c r="AM105" i="27"/>
  <c r="AN104" i="27"/>
  <c r="AM105" i="38"/>
  <c r="AN104" i="38"/>
  <c r="AF108" i="28" l="1"/>
  <c r="X108" i="27"/>
  <c r="AU102" i="28"/>
  <c r="AM106" i="38"/>
  <c r="AN105" i="38"/>
  <c r="AR110" i="38"/>
  <c r="AI106" i="38"/>
  <c r="AJ105" i="38"/>
  <c r="AU104" i="38"/>
  <c r="AV103" i="38"/>
  <c r="AV110" i="38"/>
  <c r="AI107" i="43"/>
  <c r="AJ107" i="43" s="1"/>
  <c r="AJ108" i="43" s="1"/>
  <c r="AJ106" i="43"/>
  <c r="AR110" i="28"/>
  <c r="AM106" i="27"/>
  <c r="AN105" i="27"/>
  <c r="AE107" i="38"/>
  <c r="AF107" i="38" s="1"/>
  <c r="AF106" i="38"/>
  <c r="AE107" i="43"/>
  <c r="AF107" i="43" s="1"/>
  <c r="AF106" i="43"/>
  <c r="AR110" i="43"/>
  <c r="AO18" i="33" s="1"/>
  <c r="AU103" i="43"/>
  <c r="AV102" i="43"/>
  <c r="AR103" i="38"/>
  <c r="AQ104" i="38"/>
  <c r="AA46" i="4"/>
  <c r="AO17" i="23"/>
  <c r="AA20" i="4"/>
  <c r="AI106" i="27"/>
  <c r="AJ105" i="27"/>
  <c r="AQ104" i="43"/>
  <c r="AR103" i="43"/>
  <c r="AR110" i="27"/>
  <c r="AM105" i="28"/>
  <c r="AN104" i="28"/>
  <c r="AM106" i="43"/>
  <c r="AN105" i="43"/>
  <c r="AQ104" i="28"/>
  <c r="AR103" i="28"/>
  <c r="G103" i="29"/>
  <c r="H102" i="29"/>
  <c r="AU102" i="27"/>
  <c r="G103" i="26"/>
  <c r="H102" i="26"/>
  <c r="AQ104" i="27"/>
  <c r="AR103" i="27"/>
  <c r="AE107" i="27"/>
  <c r="AF107" i="27" s="1"/>
  <c r="AF106" i="27"/>
  <c r="AI105" i="28"/>
  <c r="AJ104" i="28"/>
  <c r="AA45" i="4"/>
  <c r="AO16" i="23"/>
  <c r="AA19" i="4"/>
  <c r="X108" i="38"/>
  <c r="AF108" i="43" l="1"/>
  <c r="AF108" i="38"/>
  <c r="AF108" i="27"/>
  <c r="AM107" i="43"/>
  <c r="AN107" i="43" s="1"/>
  <c r="AN106" i="43"/>
  <c r="AQ105" i="38"/>
  <c r="AR104" i="38"/>
  <c r="AA47" i="4"/>
  <c r="AO18" i="23"/>
  <c r="AA21" i="4"/>
  <c r="AN106" i="38"/>
  <c r="AM107" i="38"/>
  <c r="AN107" i="38" s="1"/>
  <c r="AQ105" i="27"/>
  <c r="AR104" i="27"/>
  <c r="M47" i="4"/>
  <c r="U18" i="33"/>
  <c r="AN105" i="28"/>
  <c r="AM106" i="28"/>
  <c r="AV110" i="43"/>
  <c r="AO19" i="33" s="1"/>
  <c r="H110" i="26"/>
  <c r="U18" i="23"/>
  <c r="M21" i="4"/>
  <c r="AV103" i="43"/>
  <c r="AU104" i="43"/>
  <c r="AU103" i="28"/>
  <c r="AV102" i="28"/>
  <c r="G104" i="26"/>
  <c r="H103" i="26"/>
  <c r="M48" i="4"/>
  <c r="M49" i="4" s="1"/>
  <c r="U19" i="33"/>
  <c r="AI106" i="28"/>
  <c r="AJ105" i="28"/>
  <c r="AN106" i="27"/>
  <c r="AM107" i="27"/>
  <c r="AN107" i="27" s="1"/>
  <c r="H110" i="29"/>
  <c r="AU105" i="38"/>
  <c r="AV104" i="38"/>
  <c r="AQ105" i="28"/>
  <c r="AR104" i="28"/>
  <c r="AV102" i="27"/>
  <c r="AU103" i="27"/>
  <c r="G104" i="29"/>
  <c r="H103" i="29"/>
  <c r="AI107" i="27"/>
  <c r="AJ107" i="27" s="1"/>
  <c r="AJ106" i="27"/>
  <c r="AQ105" i="43"/>
  <c r="AR104" i="43"/>
  <c r="AI107" i="38"/>
  <c r="AJ107" i="38" s="1"/>
  <c r="AJ106" i="38"/>
  <c r="AN108" i="38" l="1"/>
  <c r="AN108" i="43"/>
  <c r="AN108" i="27"/>
  <c r="AJ108" i="27"/>
  <c r="AI107" i="28"/>
  <c r="AJ107" i="28" s="1"/>
  <c r="AJ108" i="28" s="1"/>
  <c r="AJ106" i="28"/>
  <c r="M51" i="4"/>
  <c r="M50" i="4"/>
  <c r="M52" i="4"/>
  <c r="L12" i="4"/>
  <c r="L23" i="4" s="1"/>
  <c r="T9" i="23"/>
  <c r="G105" i="29"/>
  <c r="H104" i="29"/>
  <c r="AN106" i="28"/>
  <c r="AN108" i="28" s="1"/>
  <c r="AM107" i="28"/>
  <c r="AN107" i="28" s="1"/>
  <c r="AQ106" i="38"/>
  <c r="AR105" i="38"/>
  <c r="G105" i="26"/>
  <c r="H104" i="26"/>
  <c r="AV110" i="27"/>
  <c r="AV103" i="27"/>
  <c r="AU104" i="27"/>
  <c r="AV110" i="28"/>
  <c r="AV105" i="38"/>
  <c r="AU106" i="38"/>
  <c r="AV103" i="28"/>
  <c r="AU104" i="28"/>
  <c r="AQ106" i="28"/>
  <c r="AR105" i="28"/>
  <c r="AJ108" i="38"/>
  <c r="Z38" i="4"/>
  <c r="Z49" i="4" s="1"/>
  <c r="AN9" i="23"/>
  <c r="Z12" i="4"/>
  <c r="Z23" i="4" s="1"/>
  <c r="AU105" i="43"/>
  <c r="AV104" i="43"/>
  <c r="AQ106" i="43"/>
  <c r="AR105" i="43"/>
  <c r="AQ106" i="27"/>
  <c r="AR105" i="27"/>
  <c r="Z50" i="4" l="1"/>
  <c r="Z52" i="4"/>
  <c r="Z51" i="4"/>
  <c r="Z25" i="4"/>
  <c r="Z26" i="4"/>
  <c r="Z24" i="4"/>
  <c r="L26" i="4"/>
  <c r="L24" i="4"/>
  <c r="L25" i="4"/>
  <c r="AU105" i="27"/>
  <c r="AV104" i="27"/>
  <c r="AV105" i="43"/>
  <c r="AU106" i="43"/>
  <c r="U19" i="23"/>
  <c r="M22" i="4"/>
  <c r="M23" i="4" s="1"/>
  <c r="G106" i="29"/>
  <c r="H105" i="29"/>
  <c r="AA48" i="4"/>
  <c r="AA49" i="4" s="1"/>
  <c r="AO19" i="23"/>
  <c r="AA22" i="4"/>
  <c r="AA23" i="4" s="1"/>
  <c r="AQ107" i="28"/>
  <c r="AR107" i="28" s="1"/>
  <c r="AR106" i="28"/>
  <c r="AR108" i="28" s="1"/>
  <c r="G106" i="26"/>
  <c r="H105" i="26"/>
  <c r="AU105" i="28"/>
  <c r="AV104" i="28"/>
  <c r="AR106" i="27"/>
  <c r="AQ107" i="27"/>
  <c r="AR107" i="27" s="1"/>
  <c r="AQ107" i="38"/>
  <c r="AR107" i="38" s="1"/>
  <c r="AR106" i="38"/>
  <c r="AU107" i="38"/>
  <c r="AV107" i="38" s="1"/>
  <c r="AV106" i="38"/>
  <c r="AR106" i="43"/>
  <c r="AQ107" i="43"/>
  <c r="AR107" i="43" s="1"/>
  <c r="AR108" i="43" s="1"/>
  <c r="AV108" i="38" l="1"/>
  <c r="AR108" i="38"/>
  <c r="AR108" i="27"/>
  <c r="AA26" i="4"/>
  <c r="AA25" i="4"/>
  <c r="AA24" i="4"/>
  <c r="M26" i="4"/>
  <c r="M25" i="4"/>
  <c r="M24" i="4"/>
  <c r="AV105" i="28"/>
  <c r="AU106" i="28"/>
  <c r="AU107" i="43"/>
  <c r="AV107" i="43" s="1"/>
  <c r="AV106" i="43"/>
  <c r="AA51" i="4"/>
  <c r="AA50" i="4"/>
  <c r="AA52" i="4"/>
  <c r="G107" i="29"/>
  <c r="H107" i="29" s="1"/>
  <c r="H106" i="29"/>
  <c r="G107" i="26"/>
  <c r="H107" i="26" s="1"/>
  <c r="H106" i="26"/>
  <c r="AV105" i="27"/>
  <c r="AU106" i="27"/>
  <c r="AV108" i="43" l="1"/>
  <c r="H108" i="29"/>
  <c r="H108" i="26"/>
  <c r="AU107" i="27"/>
  <c r="AV107" i="27" s="1"/>
  <c r="AV106" i="27"/>
  <c r="AV108" i="27" s="1"/>
  <c r="AU107" i="28"/>
  <c r="AV107" i="28" s="1"/>
  <c r="AV106" i="28"/>
  <c r="AV108" i="2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tc={F06C52C6-AB87-4604-A464-EDE3003437D4}</author>
    <author>tc={9E817F0F-2E82-4903-A55C-9EF4A48575E7}</author>
    <author>tc={0B0513ED-B126-4695-AA88-ADFD2FD90937}</author>
    <author>tc={9CFB495B-D966-41B0-9C93-B531A640468F}</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F06C52C6-AB87-4604-A464-EDE3003437D4}">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9E817F0F-2E82-4903-A55C-9EF4A48575E7}">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9CFB495B-D966-41B0-9C93-B531A640468F}">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<sst xmlns="http://schemas.openxmlformats.org/spreadsheetml/2006/main" count="5941" uniqueCount="258">
  <si>
    <t>BILL IMPACT COMPARISON</t>
  </si>
  <si>
    <t>Tier 1</t>
  </si>
  <si>
    <t>Tier 2</t>
  </si>
  <si>
    <t>Tier 3</t>
  </si>
  <si>
    <t>Service Charge</t>
  </si>
  <si>
    <t>Meter Size</t>
  </si>
  <si>
    <t>Usage</t>
  </si>
  <si>
    <t>Customer Class</t>
  </si>
  <si>
    <t>Tier Breakpoints (CCF)</t>
  </si>
  <si>
    <t>Tier Rates (per CCF)</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</si>
  <si>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</si>
  <si>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</si>
  <si>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</si>
  <si>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</si>
  <si>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</si>
  <si>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</si>
  <si>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</si>
  <si>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</si>
  <si>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</si>
  <si>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</si>
  <si>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</si>
  <si>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</si>
  <si>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</si>
  <si>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</si>
  <si>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</si>
  <si>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</si>
  <si>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</si>
  <si>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</si>
  <si>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</si>
  <si>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WRAM/MCBA</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</si>
  <si>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</si>
  <si>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</si>
  <si>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</si>
  <si>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</si>
  <si>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</si>
  <si>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</si>
  <si>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</si>
  <si>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</si>
  <si>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</si>
  <si>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</si>
  <si>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</si>
  <si>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</si>
  <si>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</si>
  <si>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</si>
  <si>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</si>
  <si>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</si>
  <si>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</si>
  <si>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</si>
  <si>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</si>
  <si>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</si>
  <si>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</si>
  <si>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</si>
  <si>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</si>
  <si>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</si>
  <si>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N/A</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</si>
  <si>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</si>
  <si>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</si>
  <si>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</si>
  <si>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</si>
  <si>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</si>
  <si>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</si>
  <si>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</si>
  <si>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</si>
  <si>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</si>
  <si>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</si>
  <si>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</si>
  <si>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</si>
  <si>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</si>
  <si>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</si>
  <si>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</si>
  <si>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</si>
  <si>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</si>
  <si>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</si>
  <si>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</si>
  <si>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</si>
  <si>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</si>
  <si>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</si>
  <si>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</si>
  <si>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</si>
  <si>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</si>
  <si>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</si>
  <si>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</si>
  <si>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</si>
  <si>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</si>
  <si>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</si>
  <si>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</si>
  <si>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</si>
  <si>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</si>
  <si>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</si>
  <si>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</si>
  <si>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</si>
  <si>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</si>
  <si>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</si>
  <si>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</si>
  <si>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</si>
  <si>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</si>
  <si>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</si>
  <si>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</si>
  <si>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</si>
  <si>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</si>
  <si>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</si>
  <si>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</si>
  <si>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</si>
  <si>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</si>
  <si>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</si>
  <si>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</si>
  <si>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</si>
  <si>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</si>
  <si>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</si>
  <si>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</si>
  <si>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</si>
  <si>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</si>
  <si>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</si>
  <si>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</si>
  <si>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</si>
  <si>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</si>
  <si>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</si>
  <si>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</si>
  <si>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</si>
  <si>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</si>
  <si>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</si>
  <si>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</si>
  <si>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</si>
  <si>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</si>
  <si>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</si>
  <si>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</si>
  <si>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</si>
  <si>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</si>
  <si>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</si>
  <si>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</si>
  <si>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</si>
  <si>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</si>
  <si>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</si>
  <si>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</si>
  <si>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</si>
  <si>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</si>
  <si>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</si>
  <si>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</si>
  <si>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</si>
  <si>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</si>
  <si>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</si>
  <si>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</si>
  <si>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</si>
  <si>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</si>
  <si>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</si>
  <si>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</si>
  <si>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</si>
  <si>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</si>
  <si>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</si>
  <si>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</si>
  <si>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</si>
  <si>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</si>
  <si>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</si>
  <si>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</si>
  <si>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</si>
  <si>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</si>
  <si>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</si>
  <si>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</si>
  <si>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</si>
  <si>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</si>
  <si>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</si>
  <si>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</si>
  <si>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</si>
  <si>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</si>
  <si>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</si>
  <si>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</si>
  <si>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</si>
  <si>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</si>
  <si>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</si>
  <si>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</si>
  <si>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</si>
  <si>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</si>
  <si>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</si>
  <si>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</si>
  <si>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</si>
  <si>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Advice Letter</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</si>
  <si>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</si>
  <si>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</si>
  <si>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</si>
  <si>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</si>
  <si>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</si>
  <si>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</si>
  <si>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</si>
  <si>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</si>
  <si>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</si>
  <si>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</si>
  <si>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</si>
  <si>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</si>
  <si>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</si>
  <si>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</si>
  <si>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</si>
  <si>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</si>
  <si>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</si>
  <si>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Total Bill Calculation</t>
  </si>
  <si>
    <t>"Taxes" Sub-total</t>
  </si>
  <si>
    <t>Created calculation for sub-total that was missing from previous versions.</t>
  </si>
  <si>
    <t>Originally didn't capture Tax Sub-total and chose "CPUC Fee" instead. Corrected issue to choose the "Taxes" subtotal</t>
  </si>
  <si>
    <t>Residential Bills_Yr 3_avg</t>
  </si>
  <si>
    <t>CAP Usage Cells (ex. C65:C69)</t>
  </si>
  <si>
    <t xml:space="preserve">Referenced cell B7 instead of B55. Corrected for all CAP "Usage" </t>
  </si>
  <si>
    <t>CALIFORNIA WATER SERVICE COMPANY</t>
  </si>
  <si>
    <t>2024 GRC TY</t>
  </si>
  <si>
    <t>2024 GRC Escalation Yr</t>
  </si>
  <si>
    <t>5/8 x 3/4"</t>
  </si>
  <si>
    <t>CAP Surcharge</t>
  </si>
  <si>
    <t>RSF Surcharge</t>
  </si>
  <si>
    <t>PCBA</t>
  </si>
  <si>
    <t>HCBA</t>
  </si>
  <si>
    <t>IRMA</t>
  </si>
  <si>
    <t>General Balancing Account</t>
  </si>
  <si>
    <t>Lead Service Line</t>
  </si>
  <si>
    <t>M-WRAM</t>
  </si>
  <si>
    <t>CAP Discount</t>
  </si>
  <si>
    <t>D.24-03-042</t>
  </si>
  <si>
    <t>AL 2515</t>
  </si>
  <si>
    <t>AL 2535</t>
  </si>
  <si>
    <t>AL 2539</t>
  </si>
  <si>
    <t>Purchased Water Offset</t>
  </si>
  <si>
    <t>2025 Step Rates &amp; Production Cost Update</t>
  </si>
  <si>
    <t>IRMA Surcharge</t>
  </si>
  <si>
    <t>General Expense Balancing Account</t>
  </si>
  <si>
    <t>2023 M-WRAM</t>
  </si>
  <si>
    <t>2023 ICBA</t>
  </si>
  <si>
    <t>DRMA</t>
  </si>
  <si>
    <t>AL 2541</t>
  </si>
  <si>
    <t>AL 2540</t>
  </si>
  <si>
    <t>AL 2527</t>
  </si>
  <si>
    <t>AL 2530-A</t>
  </si>
  <si>
    <t>AL 2532</t>
  </si>
  <si>
    <t>AL 2533</t>
  </si>
  <si>
    <t>A.25-07-003</t>
  </si>
  <si>
    <t>2024 GRC Test Year</t>
  </si>
  <si>
    <t>2024 GRC Escalation Year</t>
  </si>
  <si>
    <t>AL 2543</t>
  </si>
  <si>
    <t>2024 M-WRAM</t>
  </si>
  <si>
    <t>2024 ICBA</t>
  </si>
  <si>
    <t>TBD</t>
  </si>
  <si>
    <t>Catastrophic Events Memo Account (CEMA)</t>
  </si>
  <si>
    <t>Drought Response Memo Account (DREMA)</t>
  </si>
  <si>
    <t>2024 Step Rates, Production Cost Offsets &amp; Cost of Capital</t>
  </si>
  <si>
    <t>2465-A</t>
  </si>
  <si>
    <t>CEBA</t>
  </si>
  <si>
    <t>Dominguez</t>
  </si>
  <si>
    <t>Hermosa Redondo</t>
  </si>
  <si>
    <t>ICBA</t>
  </si>
  <si>
    <t>IRMA Cap Credit</t>
  </si>
  <si>
    <t>SBR</t>
  </si>
  <si>
    <t>AL 2490-A</t>
  </si>
  <si>
    <t>DRMA2 Amortization</t>
  </si>
  <si>
    <t>AL 2554 &amp; 2558</t>
  </si>
  <si>
    <t>Rate Base Offset &amp; Purchased Water Offset</t>
  </si>
  <si>
    <t>Drought Memo Account (DRMA)</t>
  </si>
  <si>
    <t>DRMA2</t>
  </si>
  <si>
    <t>DREMA</t>
  </si>
  <si>
    <t>AL 2565</t>
  </si>
  <si>
    <t>AL 2566</t>
  </si>
  <si>
    <t>AL 2564</t>
  </si>
  <si>
    <t>AL 2563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</si>
</sst>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quot;$&quot;#,##0.00"/>
    <numFmt numFmtId="165" formatCode="&quot;$&quot;#,##0.0000"/>
    <numFmt numFmtId="166" formatCode="0.000%"/>
    <numFmt numFmtId="167" formatCode="&quot;$&quot;#,##0"/>
    <numFmt numFmtId="168" formatCode="0.0%"/>
    <numFmt numFmtId="169" formatCode="0.000000"/>
    <numFmt numFmtId="170" formatCode="0.0000"/>
    <numFmt numFmtId="171" formatCode="0.0000%"/>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22"/>
      <color theme="0"/>
      <name val="Calibri"/>
      <family val="2"/>
      <scheme val="minor"/>
    </font>
    <font>
      <b/>
      <sz val="16"/>
      <color rgb="FF0000FF"/>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4" tint="0.79998168889431442"/>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9" fontId="1" fillId="0" borderId="0" applyFont="0" applyFill="0" applyBorder="0" applyAlignment="0" applyProtection="0"/>
    <xf numFmtId="0" fontId="1" fillId="0" borderId="0"/>
    <xf numFmtId="43" fontId="1" fillId="0" borderId="0" applyFont="0" applyFill="0" applyBorder="0" applyAlignment="0" applyProtection="0"/>
  </cellStyleXfs>
  <cellXfs count="160">
    <xf numFmtId="0" fontId="0" fillId="0" borderId="0" xfId="0"/>
    <xf numFmtId="0" fontId="2" fillId="0" borderId="0" xfId="0" applyFont="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0" fontId="2" fillId="0" borderId="5" xfId="0" applyFont="1" applyBorder="1" applyAlignment="1">
      <alignment wrapText="1"/>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167" fontId="0" fillId="5" borderId="0" xfId="0" applyNumberFormat="1" applyFill="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2" borderId="0" xfId="0" applyFill="1"/>
    <xf numFmtId="0" fontId="0" fillId="2" borderId="5" xfId="0" applyFill="1" applyBorder="1"/>
    <xf numFmtId="0" fontId="0" fillId="2" borderId="10" xfId="0" applyFill="1" applyBorder="1"/>
    <xf numFmtId="164" fontId="2" fillId="2" borderId="6" xfId="0" applyNumberFormat="1" applyFont="1" applyFill="1" applyBorder="1" applyAlignment="1">
      <alignment horizontal="center"/>
    </xf>
    <xf numFmtId="164" fontId="2" fillId="2" borderId="10" xfId="0" applyNumberFormat="1" applyFont="1" applyFill="1" applyBorder="1" applyAlignment="1">
      <alignment horizontal="center"/>
    </xf>
    <xf numFmtId="1" fontId="3" fillId="3" borderId="0" xfId="0" applyNumberFormat="1" applyFont="1" applyFill="1" applyAlignment="1">
      <alignment horizontal="center"/>
    </xf>
    <xf numFmtId="170" fontId="0" fillId="0" borderId="0" xfId="0" applyNumberFormat="1"/>
    <xf numFmtId="170" fontId="0" fillId="0" borderId="0" xfId="1" applyNumberFormat="1" applyFont="1"/>
    <xf numFmtId="0" fontId="0" fillId="0" borderId="0" xfId="0" applyAlignment="1">
      <alignment horizontal="center" vertical="center"/>
    </xf>
    <xf numFmtId="0" fontId="3" fillId="3" borderId="0" xfId="0" applyFont="1" applyFill="1" applyAlignment="1">
      <alignment horizontal="left"/>
    </xf>
    <xf numFmtId="14" fontId="3" fillId="7" borderId="0" xfId="0" applyNumberFormat="1" applyFont="1" applyFill="1" applyAlignment="1">
      <alignment horizontal="center"/>
    </xf>
    <xf numFmtId="169" fontId="3" fillId="3" borderId="0" xfId="1" applyNumberFormat="1" applyFont="1" applyFill="1" applyAlignment="1">
      <alignment horizontal="center"/>
    </xf>
    <xf numFmtId="0" fontId="2" fillId="7" borderId="0" xfId="0" applyFont="1" applyFill="1" applyAlignment="1">
      <alignment horizontal="left"/>
    </xf>
    <xf numFmtId="171" fontId="0" fillId="0" borderId="0" xfId="1" applyNumberFormat="1" applyFont="1" applyAlignment="1">
      <alignment horizontal="center"/>
    </xf>
    <xf numFmtId="171" fontId="3" fillId="3" borderId="0" xfId="1" applyNumberFormat="1" applyFont="1" applyFill="1" applyAlignment="1">
      <alignment horizontal="center"/>
    </xf>
    <xf numFmtId="171" fontId="5" fillId="0" borderId="0" xfId="1" applyNumberFormat="1" applyFont="1" applyAlignment="1">
      <alignment horizontal="center"/>
    </xf>
    <xf numFmtId="169" fontId="5" fillId="0" borderId="0" xfId="1" applyNumberFormat="1" applyFont="1" applyFill="1" applyAlignment="1">
      <alignment horizontal="center"/>
    </xf>
    <xf numFmtId="1" fontId="5" fillId="0" borderId="0" xfId="0" applyNumberFormat="1" applyFont="1" applyAlignment="1">
      <alignment horizontal="center"/>
    </xf>
    <xf numFmtId="0" fontId="5" fillId="0" borderId="0" xfId="0" applyFont="1" applyAlignment="1">
      <alignment horizontal="center"/>
    </xf>
    <xf numFmtId="165" fontId="5" fillId="0" borderId="0" xfId="0" applyNumberFormat="1" applyFont="1" applyAlignment="1">
      <alignment horizontal="center"/>
    </xf>
    <xf numFmtId="164" fontId="5" fillId="0" borderId="0" xfId="0" applyNumberFormat="1" applyFont="1" applyAlignment="1">
      <alignment horizontal="center"/>
    </xf>
    <xf numFmtId="171" fontId="5" fillId="0" borderId="0" xfId="1" applyNumberFormat="1" applyFont="1" applyFill="1" applyAlignment="1">
      <alignment horizontal="center"/>
    </xf>
    <xf numFmtId="0" fontId="12" fillId="5" borderId="0" xfId="0" applyFont="1" applyFill="1" applyAlignment="1">
      <alignment horizontal="center"/>
    </xf>
    <xf numFmtId="0" fontId="0" fillId="5" borderId="0" xfId="0" applyFill="1"/>
    <xf numFmtId="0" fontId="5" fillId="7" borderId="0" xfId="0" applyFont="1" applyFill="1" applyAlignment="1">
      <alignment horizontal="center" vertical="center"/>
    </xf>
    <xf numFmtId="37" fontId="1" fillId="0" borderId="0" xfId="2" applyNumberFormat="1" applyAlignment="1">
      <alignment horizontal="left"/>
    </xf>
    <xf numFmtId="37" fontId="1" fillId="0" borderId="4" xfId="2" applyNumberFormat="1" applyBorder="1" applyAlignment="1">
      <alignment horizontal="left"/>
    </xf>
    <xf numFmtId="167" fontId="3" fillId="3" borderId="0" xfId="1" applyNumberFormat="1" applyFont="1" applyFill="1" applyAlignment="1">
      <alignment horizontal="center"/>
    </xf>
    <xf numFmtId="0" fontId="13" fillId="3" borderId="0" xfId="0" applyFont="1" applyFill="1"/>
    <xf numFmtId="37" fontId="0" fillId="0" borderId="4" xfId="0" applyNumberFormat="1" applyBorder="1" applyAlignment="1">
      <alignment horizontal="center"/>
    </xf>
    <xf numFmtId="0" fontId="0" fillId="3" borderId="0" xfId="0" applyFill="1" applyAlignment="1">
      <alignment wrapText="1"/>
    </xf>
    <xf numFmtId="0" fontId="2" fillId="0" borderId="12" xfId="0" applyFont="1" applyBorder="1" applyAlignment="1">
      <alignment horizontal="center"/>
    </xf>
    <xf numFmtId="0" fontId="2" fillId="0" borderId="2" xfId="0" applyFont="1" applyBorder="1" applyAlignment="1">
      <alignment horizontal="center"/>
    </xf>
    <xf numFmtId="37" fontId="3" fillId="3" borderId="0" xfId="3" applyNumberFormat="1" applyFont="1" applyFill="1" applyAlignment="1">
      <alignment horizontal="center"/>
    </xf>
    <xf numFmtId="0" fontId="3" fillId="3" borderId="0" xfId="0" applyFont="1" applyFill="1"/>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12" fillId="5" borderId="0" xfId="0" applyFont="1" applyFill="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4">
    <cellStyle name="Comma" xfId="3" builtinId="3"/>
    <cellStyle name="Normal" xfId="0" builtinId="0"/>
    <cellStyle name="Normal 4" xfId="2" xr:uid="{6071B392-C830-4EFB-8D89-A55686822F14}"/>
    <cellStyle name="Percent" xfId="1" builtinId="5"/>
  </cellStyles>
  <dxfs count="186">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font>
        <color rgb="FF0000FF"/>
      </font>
      <fill>
        <patternFill>
          <bgColor theme="5" tint="0.59996337778862885"/>
        </patternFill>
      </fill>
    </dxf>
    <dxf>
      <font>
        <color rgb="FF0000FF"/>
      </font>
      <fill>
        <patternFill>
          <bgColor theme="5" tint="0.59996337778862885"/>
        </patternFill>
      </fill>
    </dxf>
    <dxf>
      <numFmt numFmtId="166" formatCode="0.000%"/>
    </dxf>
    <dxf>
      <numFmt numFmtId="165" formatCode="&quot;$&quot;#,##0.0000"/>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numFmt numFmtId="166" formatCode="0.000%"/>
    </dxf>
    <dxf>
      <numFmt numFmtId="165" formatCode="&quot;$&quot;#,##0.0000"/>
    </dxf>
    <dxf>
      <numFmt numFmtId="166" formatCode="0.000%"/>
    </dxf>
    <dxf>
      <numFmt numFmtId="165" formatCode="&quot;$&quot;#,##0.0000"/>
    </dxf>
    <dxf>
      <font>
        <color rgb="FF0000FF"/>
      </font>
    </dxf>
    <dxf>
      <font>
        <color rgb="FF0000FF"/>
      </font>
      <fill>
        <patternFill>
          <bgColor theme="5" tint="0.59996337778862885"/>
        </patternFill>
      </fill>
    </dxf>
    <dxf>
      <font>
        <color rgb="FF0000FF"/>
      </font>
      <fill>
        <patternFill>
          <bgColor theme="5" tint="0.59996337778862885"/>
        </patternFill>
      </fill>
    </dxf>
    <dxf>
      <numFmt numFmtId="166" formatCode="0.000%"/>
    </dxf>
    <dxf>
      <numFmt numFmtId="165" formatCode="&quot;$&quot;#,##0.0000"/>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numFmt numFmtId="166" formatCode="0.000%"/>
    </dxf>
    <dxf>
      <numFmt numFmtId="165" formatCode="&quot;$&quot;#,##0.0000"/>
    </dxf>
    <dxf>
      <numFmt numFmtId="166" formatCode="0.000%"/>
    </dxf>
    <dxf>
      <numFmt numFmtId="165" formatCode="&quot;$&quot;#,##0.0000"/>
    </dxf>
    <dxf>
      <font>
        <color rgb="FF0000FF"/>
      </font>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8.xml"/><Relationship Id="rId21" Type="http://schemas.openxmlformats.org/officeDocument/2006/relationships/worksheet" Target="worksheets/sheet21.xml"/><Relationship Id="rId34" Type="http://schemas.openxmlformats.org/officeDocument/2006/relationships/externalLink" Target="externalLinks/externalLink3.xml"/><Relationship Id="rId42"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1.xml"/><Relationship Id="rId37" Type="http://schemas.openxmlformats.org/officeDocument/2006/relationships/externalLink" Target="externalLinks/externalLink6.xml"/><Relationship Id="rId40" Type="http://schemas.openxmlformats.org/officeDocument/2006/relationships/externalLink" Target="externalLinks/externalLink9.xml"/><Relationship Id="rId45"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4.xml"/><Relationship Id="rId43"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2.xml"/><Relationship Id="rId38" Type="http://schemas.openxmlformats.org/officeDocument/2006/relationships/externalLink" Target="externalLinks/externalLink7.xml"/><Relationship Id="rId46"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mmary%20of%20Earnings_2023-2025.xlsx" TargetMode="External"/><Relationship Id="rId1" Type="http://schemas.openxmlformats.org/officeDocument/2006/relationships/externalLinkPath" Target="/Rates/Rates%20-%20Filed%202025/Workpapers%20&amp;%20Support/Summary%20of%20Earnings_2023-2025.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F:\Rates\Rate%20Case%202024\L%20Rebuttal\Rebuttal%20Tables%20&amp;%20ROM\Revenue%20Comparison.xlsx" TargetMode="External"/><Relationship Id="rId1" Type="http://schemas.openxmlformats.org/officeDocument/2006/relationships/externalLinkPath" Target="/Rates/Rate%20Case%202024/L%20Rebuttal/Rebuttal%20Tables%20&amp;%20ROM/Revenue%20Comparison.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F:\Rates\Rates%20-%20Filed%202025\Workpapers%20&amp;%20Support\Dist.%20Average%20Usage%20Res%20&amp;%20NonRes.xlsx" TargetMode="External"/><Relationship Id="rId1" Type="http://schemas.openxmlformats.org/officeDocument/2006/relationships/externalLinkPath" Target="/Rates/Rates%20-%20Filed%202025/Workpapers%20&amp;%20Support/Dist.%20Average%20Usage%20Res%20&amp;%20NonRes.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F:\Rates\COMPLIANCE%20REQUIREMENTS\02%20Feb.1%20-%20Q4%20Affordability%20Bill%20Tracker%20-%20MAIN\2025%20Q1%20Feb.1\Support\CWSCO_CWS_Active_Service_Connections_By_Meter_Size_20241231_0831.xlsx" TargetMode="External"/><Relationship Id="rId1" Type="http://schemas.openxmlformats.org/officeDocument/2006/relationships/externalLinkPath" Target="/Rates/COMPLIANCE%20REQUIREMENTS/02%20Feb.1%20-%20Q4%20Affordability%20Bill%20Tracker%20-%20MAIN/2025%20Q1%20Feb.1/Support/CWSCO_CWS_Active_Service_Connections_By_Meter_Size_20241231_0831.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F:\Rates\Rates%20-%20Filed%202025\Workpapers%20&amp;%20Support\Rates%20for%20All%20Districts_2020-early%202024.xlsx" TargetMode="External"/><Relationship Id="rId1" Type="http://schemas.openxmlformats.org/officeDocument/2006/relationships/externalLinkPath" Target="/Rates/Rates%20-%20Filed%202025/Workpapers%20&amp;%20Support/Rates%20for%20All%20Districts_2020-early%202024.xlsx"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F:\Rates\Rates%20-%20Filed%202025\Workpapers%20&amp;%20Support\Rates%20for%20All%20Districts_2023-2025.xlsx" TargetMode="External"/><Relationship Id="rId1" Type="http://schemas.openxmlformats.org/officeDocument/2006/relationships/externalLinkPath" Target="/Rates/Rates%20-%20Filed%202025/Workpapers%20&amp;%20Support/Rates%20for%20All%20Districts_2023-2025.xlsx"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pport%20for%20Quarterly%20Bill%20Tracker\Rates%20for%20All%20Districts_2026-2028.xlsx" TargetMode="External"/><Relationship Id="rId1" Type="http://schemas.openxmlformats.org/officeDocument/2006/relationships/externalLinkPath" Target="/Rates/Rates%20-%20Filed%202025/Workpapers%20&amp;%20Support/Support%20for%20Quarterly%20Bill%20Tracker/Rates%20for%20All%20Districts_2026-2028.xlsx"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rcharges%20and%20Surcredits_2023-2025.xlsx" TargetMode="External"/><Relationship Id="rId1" Type="http://schemas.openxmlformats.org/officeDocument/2006/relationships/externalLinkPath" Target="/Rates/Rates%20-%20Filed%202025/Workpapers%20&amp;%20Support/Surcharges%20and%20Surcredits_2023-2025.xlsx"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pport%20for%20Quarterly%20Bill%20Tracker\Surcharges%20and%20Surcredits_2026-2028.xlsx" TargetMode="External"/><Relationship Id="rId1" Type="http://schemas.openxmlformats.org/officeDocument/2006/relationships/externalLinkPath" Target="/Rates/Rates%20-%20Filed%202025/Workpapers%20&amp;%20Support/Support%20for%20Quarterly%20Bill%20Tracker/Surcharges%20and%20Surcredits_2026-202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ELA"/>
      <sheetName val="GO"/>
      <sheetName val="KRV"/>
      <sheetName val="LAR"/>
      <sheetName val="LAS"/>
      <sheetName val="LIV"/>
      <sheetName val="MRL"/>
      <sheetName val="NVR"/>
      <sheetName val="PVP"/>
      <sheetName val="SBR"/>
      <sheetName val="SEL"/>
      <sheetName val="STK"/>
      <sheetName val="SVR"/>
      <sheetName val="VIS"/>
      <sheetName val="TRV"/>
      <sheetName val="WLK"/>
      <sheetName val="WIL"/>
      <sheetName val="DO NOT DELETE --&gt;"/>
      <sheetName val="New District Template"/>
      <sheetName val="WP REFERENCE_PWO"/>
      <sheetName val="WP REFERENCE_RBO"/>
    </sheetNames>
    <sheetDataSet>
      <sheetData sheetId="0"/>
      <sheetData sheetId="1"/>
      <sheetData sheetId="2"/>
      <sheetData sheetId="3">
        <row r="6">
          <cell r="C6"/>
        </row>
      </sheetData>
      <sheetData sheetId="4">
        <row r="6">
          <cell r="D6" t="str">
            <v>D.24-03-042</v>
          </cell>
        </row>
      </sheetData>
      <sheetData sheetId="5">
        <row r="6">
          <cell r="D6" t="str">
            <v>D.24-03-042</v>
          </cell>
        </row>
      </sheetData>
      <sheetData sheetId="6">
        <row r="9">
          <cell r="D9">
            <v>6663.4797594755573</v>
          </cell>
        </row>
      </sheetData>
      <sheetData sheetId="7">
        <row r="6">
          <cell r="C6"/>
        </row>
      </sheetData>
      <sheetData sheetId="8"/>
      <sheetData sheetId="9">
        <row r="6">
          <cell r="C6"/>
        </row>
      </sheetData>
      <sheetData sheetId="10">
        <row r="9">
          <cell r="D9">
            <v>58177.968850683777</v>
          </cell>
        </row>
      </sheetData>
      <sheetData sheetId="11">
        <row r="9">
          <cell r="D9">
            <v>45955.211130375792</v>
          </cell>
        </row>
      </sheetData>
      <sheetData sheetId="12">
        <row r="6">
          <cell r="C6"/>
        </row>
      </sheetData>
      <sheetData sheetId="13">
        <row r="9">
          <cell r="D9">
            <v>4657.98091742414</v>
          </cell>
        </row>
      </sheetData>
      <sheetData sheetId="14">
        <row r="6">
          <cell r="C6"/>
        </row>
      </sheetData>
      <sheetData sheetId="15">
        <row r="9">
          <cell r="D9">
            <v>11654.13504530659</v>
          </cell>
        </row>
      </sheetData>
      <sheetData sheetId="16">
        <row r="9">
          <cell r="D9">
            <v>115012.6131314095</v>
          </cell>
          <cell r="I9">
            <v>124462.87537295172</v>
          </cell>
          <cell r="J9">
            <v>132890.31758540159</v>
          </cell>
          <cell r="K9">
            <v>135984.87371038072</v>
          </cell>
          <cell r="M9">
            <v>138108.54098514473</v>
          </cell>
        </row>
      </sheetData>
      <sheetData sheetId="17">
        <row r="9">
          <cell r="D9">
            <v>5395.6250156051356</v>
          </cell>
        </row>
      </sheetData>
      <sheetData sheetId="18">
        <row r="6">
          <cell r="C6"/>
        </row>
      </sheetData>
      <sheetData sheetId="19">
        <row r="6">
          <cell r="D6" t="str">
            <v>D.24-03-042</v>
          </cell>
        </row>
      </sheetData>
      <sheetData sheetId="20">
        <row r="6">
          <cell r="D6" t="str">
            <v>D.24-03-042</v>
          </cell>
        </row>
      </sheetData>
      <sheetData sheetId="21"/>
      <sheetData sheetId="22">
        <row r="6">
          <cell r="D6" t="str">
            <v>D.24-03-042</v>
          </cell>
        </row>
      </sheetData>
      <sheetData sheetId="23">
        <row r="6">
          <cell r="D6" t="str">
            <v>D.24-03-042</v>
          </cell>
        </row>
      </sheetData>
      <sheetData sheetId="24"/>
      <sheetData sheetId="25"/>
      <sheetData sheetId="26"/>
      <sheetData sheetId="2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vReq at Pres"/>
      <sheetName val="RevReq at Pres_w recreated"/>
      <sheetName val="CalAdv vs Recreated"/>
      <sheetName val="RevReq at Pres formatted"/>
    </sheetNames>
    <sheetDataSet>
      <sheetData sheetId="0">
        <row r="24">
          <cell r="H24">
            <v>117053.63688904641</v>
          </cell>
          <cell r="K24">
            <v>7664.5422200268513</v>
          </cell>
          <cell r="N24">
            <v>8239.0649296719203</v>
          </cell>
        </row>
      </sheetData>
      <sheetData sheetId="1"/>
      <sheetData sheetId="2"/>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sidential"/>
      <sheetName val="Non-Residential"/>
      <sheetName val="Recycled"/>
      <sheetName val="2024"/>
      <sheetName val="2024 Non-Residential"/>
    </sheetNames>
    <sheetDataSet>
      <sheetData sheetId="0">
        <row r="6">
          <cell r="A6" t="str">
            <v>Antelope Valley</v>
          </cell>
          <cell r="S6">
            <v>7</v>
          </cell>
          <cell r="T6">
            <v>9</v>
          </cell>
        </row>
        <row r="7">
          <cell r="A7" t="str">
            <v>Antelope Valley</v>
          </cell>
          <cell r="S7">
            <v>5</v>
          </cell>
          <cell r="T7">
            <v>6</v>
          </cell>
        </row>
        <row r="8">
          <cell r="A8" t="str">
            <v>Fremont</v>
          </cell>
          <cell r="S8">
            <v>3</v>
          </cell>
          <cell r="T8">
            <v>4</v>
          </cell>
        </row>
        <row r="9">
          <cell r="A9" t="str">
            <v>Lancaster</v>
          </cell>
          <cell r="S9">
            <v>11</v>
          </cell>
          <cell r="T9">
            <v>12</v>
          </cell>
        </row>
        <row r="10">
          <cell r="A10" t="str">
            <v>Bakersfield</v>
          </cell>
          <cell r="S10">
            <v>12</v>
          </cell>
          <cell r="T10">
            <v>12</v>
          </cell>
        </row>
        <row r="11">
          <cell r="A11" t="str">
            <v>Bay Area Region</v>
          </cell>
          <cell r="S11">
            <v>6</v>
          </cell>
          <cell r="T11">
            <v>6</v>
          </cell>
        </row>
        <row r="12">
          <cell r="A12" t="str">
            <v>Bayshore</v>
          </cell>
          <cell r="S12">
            <v>6</v>
          </cell>
          <cell r="T12">
            <v>6</v>
          </cell>
        </row>
        <row r="13">
          <cell r="A13" t="str">
            <v>Mid-Peninsula</v>
          </cell>
          <cell r="S13">
            <v>6</v>
          </cell>
          <cell r="T13">
            <v>6</v>
          </cell>
        </row>
        <row r="14">
          <cell r="A14" t="str">
            <v>South San Francisco</v>
          </cell>
          <cell r="S14">
            <v>5</v>
          </cell>
          <cell r="T14">
            <v>6</v>
          </cell>
        </row>
        <row r="15">
          <cell r="A15" t="str">
            <v>Redwood Valley</v>
          </cell>
          <cell r="S15">
            <v>4</v>
          </cell>
          <cell r="T15">
            <v>7</v>
          </cell>
        </row>
        <row r="16">
          <cell r="A16" t="str">
            <v>RDV - Lucerne</v>
          </cell>
          <cell r="S16">
            <v>6</v>
          </cell>
          <cell r="T16">
            <v>7</v>
          </cell>
        </row>
        <row r="17">
          <cell r="A17" t="str">
            <v>RDV - Unified</v>
          </cell>
          <cell r="S17"/>
          <cell r="T17"/>
        </row>
        <row r="18">
          <cell r="A18" t="str">
            <v>Armstrong</v>
          </cell>
          <cell r="S18">
            <v>5</v>
          </cell>
          <cell r="T18">
            <v>6</v>
          </cell>
        </row>
        <row r="19">
          <cell r="A19" t="str">
            <v>Hawkins</v>
          </cell>
          <cell r="S19">
            <v>4</v>
          </cell>
          <cell r="T19">
            <v>4</v>
          </cell>
        </row>
        <row r="20">
          <cell r="A20" t="str">
            <v>RDV - Coast Springs</v>
          </cell>
          <cell r="S20">
            <v>1</v>
          </cell>
          <cell r="T20">
            <v>2</v>
          </cell>
        </row>
        <row r="21">
          <cell r="A21" t="str">
            <v>Bear Gulch</v>
          </cell>
          <cell r="S21">
            <v>8</v>
          </cell>
          <cell r="T21">
            <v>7</v>
          </cell>
        </row>
        <row r="22">
          <cell r="A22" t="str">
            <v>Chico</v>
          </cell>
          <cell r="S22">
            <v>8</v>
          </cell>
          <cell r="T22">
            <v>8</v>
          </cell>
        </row>
        <row r="23">
          <cell r="A23" t="str">
            <v>Dixon</v>
          </cell>
          <cell r="S23">
            <v>7</v>
          </cell>
          <cell r="T23">
            <v>7</v>
          </cell>
        </row>
        <row r="24">
          <cell r="A24" t="str">
            <v>Dominguez</v>
          </cell>
          <cell r="S24">
            <v>7</v>
          </cell>
          <cell r="T24">
            <v>8</v>
          </cell>
        </row>
        <row r="25">
          <cell r="A25" t="str">
            <v>East Los Angeles</v>
          </cell>
          <cell r="S25">
            <v>8</v>
          </cell>
          <cell r="T25">
            <v>8</v>
          </cell>
        </row>
        <row r="26">
          <cell r="A26" t="str">
            <v>Grand Oaks</v>
          </cell>
          <cell r="S26">
            <v>11</v>
          </cell>
          <cell r="T26"/>
        </row>
        <row r="27">
          <cell r="A27" t="str">
            <v>Hermosa Redondo</v>
          </cell>
          <cell r="S27">
            <v>6</v>
          </cell>
          <cell r="T27">
            <v>6</v>
          </cell>
        </row>
        <row r="28">
          <cell r="A28" t="str">
            <v>Kern River Valley</v>
          </cell>
          <cell r="S28">
            <v>3</v>
          </cell>
          <cell r="T28">
            <v>4</v>
          </cell>
        </row>
        <row r="29">
          <cell r="A29" t="str">
            <v>Arden</v>
          </cell>
          <cell r="S29">
            <v>2</v>
          </cell>
          <cell r="T29">
            <v>3</v>
          </cell>
        </row>
        <row r="30">
          <cell r="A30" t="str">
            <v>Bodfish</v>
          </cell>
          <cell r="S30">
            <v>5</v>
          </cell>
          <cell r="T30">
            <v>6</v>
          </cell>
        </row>
        <row r="31">
          <cell r="A31" t="str">
            <v>Kernville</v>
          </cell>
          <cell r="S31">
            <v>3</v>
          </cell>
          <cell r="T31">
            <v>3</v>
          </cell>
        </row>
        <row r="32">
          <cell r="A32" t="str">
            <v>Kern River Valley</v>
          </cell>
          <cell r="S32">
            <v>3</v>
          </cell>
          <cell r="T32">
            <v>4</v>
          </cell>
        </row>
        <row r="33">
          <cell r="A33" t="str">
            <v>Lakeland</v>
          </cell>
          <cell r="S33">
            <v>6</v>
          </cell>
          <cell r="T33">
            <v>7</v>
          </cell>
        </row>
        <row r="34">
          <cell r="A34" t="str">
            <v>Squirrel Mountain</v>
          </cell>
          <cell r="S34">
            <v>4</v>
          </cell>
          <cell r="T34">
            <v>4</v>
          </cell>
        </row>
        <row r="35">
          <cell r="A35" t="str">
            <v>Livermore</v>
          </cell>
          <cell r="S35">
            <v>8</v>
          </cell>
          <cell r="T35">
            <v>8</v>
          </cell>
        </row>
        <row r="36">
          <cell r="A36" t="str">
            <v>Los Altos</v>
          </cell>
          <cell r="S36">
            <v>9</v>
          </cell>
          <cell r="T36">
            <v>7</v>
          </cell>
        </row>
        <row r="37">
          <cell r="A37" t="str">
            <v>Marysville</v>
          </cell>
          <cell r="S37">
            <v>7</v>
          </cell>
          <cell r="T37">
            <v>7</v>
          </cell>
        </row>
        <row r="38">
          <cell r="A38" t="str">
            <v>North Valley Region</v>
          </cell>
          <cell r="S38">
            <v>8</v>
          </cell>
          <cell r="T38">
            <v>8</v>
          </cell>
        </row>
        <row r="39">
          <cell r="A39" t="str">
            <v>Salinas Valley Region</v>
          </cell>
          <cell r="S39">
            <v>7</v>
          </cell>
          <cell r="T39">
            <v>8</v>
          </cell>
        </row>
        <row r="40">
          <cell r="A40" t="str">
            <v>King City</v>
          </cell>
          <cell r="S40">
            <v>9</v>
          </cell>
          <cell r="T40">
            <v>9</v>
          </cell>
        </row>
        <row r="41">
          <cell r="A41" t="str">
            <v>Salinas</v>
          </cell>
          <cell r="S41">
            <v>7</v>
          </cell>
          <cell r="T41">
            <v>8</v>
          </cell>
        </row>
        <row r="42">
          <cell r="A42" t="str">
            <v>Bolsa Knolls</v>
          </cell>
          <cell r="S42">
            <v>7</v>
          </cell>
          <cell r="T42">
            <v>8</v>
          </cell>
        </row>
        <row r="43">
          <cell r="A43" t="str">
            <v>Bueva Vista</v>
          </cell>
          <cell r="S43">
            <v>8</v>
          </cell>
          <cell r="T43">
            <v>10.5</v>
          </cell>
        </row>
        <row r="44">
          <cell r="A44" t="str">
            <v>Las Lomas</v>
          </cell>
          <cell r="S44">
            <v>9</v>
          </cell>
          <cell r="T44">
            <v>10</v>
          </cell>
        </row>
        <row r="45">
          <cell r="A45" t="str">
            <v>Oak Hills</v>
          </cell>
          <cell r="S45">
            <v>6</v>
          </cell>
          <cell r="T45">
            <v>7</v>
          </cell>
        </row>
        <row r="46">
          <cell r="A46" t="str">
            <v>Salinas</v>
          </cell>
          <cell r="S46">
            <v>7</v>
          </cell>
          <cell r="T46">
            <v>8</v>
          </cell>
        </row>
        <row r="47">
          <cell r="A47" t="str">
            <v>South Bay Region</v>
          </cell>
          <cell r="S47">
            <v>7</v>
          </cell>
          <cell r="T47">
            <v>8</v>
          </cell>
        </row>
        <row r="48">
          <cell r="A48" t="str">
            <v>Oroville</v>
          </cell>
          <cell r="S48">
            <v>6</v>
          </cell>
          <cell r="T48">
            <v>7</v>
          </cell>
        </row>
        <row r="49">
          <cell r="A49" t="str">
            <v>Palos Verdes</v>
          </cell>
          <cell r="S49">
            <v>11</v>
          </cell>
          <cell r="T49">
            <v>9</v>
          </cell>
        </row>
        <row r="50">
          <cell r="A50" t="str">
            <v>Selma</v>
          </cell>
          <cell r="S50">
            <v>12</v>
          </cell>
          <cell r="T50">
            <v>12</v>
          </cell>
        </row>
        <row r="51">
          <cell r="A51" t="str">
            <v>Stockton</v>
          </cell>
          <cell r="S51">
            <v>7</v>
          </cell>
          <cell r="T51">
            <v>8</v>
          </cell>
        </row>
        <row r="52">
          <cell r="A52" t="str">
            <v>Visalia</v>
          </cell>
          <cell r="S52">
            <v>11</v>
          </cell>
          <cell r="T52">
            <v>11</v>
          </cell>
        </row>
        <row r="53">
          <cell r="A53" t="str">
            <v>Westlake</v>
          </cell>
          <cell r="S53">
            <v>10</v>
          </cell>
          <cell r="T53">
            <v>7</v>
          </cell>
        </row>
        <row r="54">
          <cell r="A54" t="str">
            <v>Willows</v>
          </cell>
          <cell r="S54">
            <v>7</v>
          </cell>
          <cell r="T54">
            <v>7</v>
          </cell>
        </row>
      </sheetData>
      <sheetData sheetId="1"/>
      <sheetData sheetId="2"/>
      <sheetData sheetId="3"/>
      <sheetData sheetId="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heet2"/>
      <sheetName val="Sheet1"/>
    </sheetNames>
    <sheetDataSet>
      <sheetData sheetId="0">
        <row r="4">
          <cell r="F4" t="str">
            <v>Antelope Valley</v>
          </cell>
          <cell r="G4">
            <v>612</v>
          </cell>
        </row>
        <row r="5">
          <cell r="F5" t="str">
            <v>Kern River Valley</v>
          </cell>
          <cell r="G5">
            <v>1143</v>
          </cell>
        </row>
        <row r="6">
          <cell r="F6" t="str">
            <v>Bay Area Region</v>
          </cell>
          <cell r="G6">
            <v>375</v>
          </cell>
        </row>
        <row r="7">
          <cell r="F7" t="str">
            <v>Bakersfield</v>
          </cell>
          <cell r="G7">
            <v>65545</v>
          </cell>
        </row>
        <row r="8">
          <cell r="F8" t="str">
            <v>Bear Gulch</v>
          </cell>
          <cell r="G8">
            <v>17167</v>
          </cell>
        </row>
        <row r="9">
          <cell r="F9" t="str">
            <v>Kern River Valley</v>
          </cell>
          <cell r="G9">
            <v>742</v>
          </cell>
        </row>
        <row r="10">
          <cell r="F10" t="str">
            <v>Salinas Valley Region</v>
          </cell>
          <cell r="G10">
            <v>2098</v>
          </cell>
        </row>
        <row r="11">
          <cell r="F11" t="str">
            <v>Salinas Valley Region</v>
          </cell>
          <cell r="G11">
            <v>182</v>
          </cell>
        </row>
        <row r="12">
          <cell r="F12" t="str">
            <v>Chico</v>
          </cell>
          <cell r="G12">
            <v>26298</v>
          </cell>
        </row>
        <row r="13">
          <cell r="F13" t="str">
            <v>Bay Area Region</v>
          </cell>
          <cell r="G13">
            <v>244</v>
          </cell>
        </row>
        <row r="14">
          <cell r="F14" t="str">
            <v>Dixon</v>
          </cell>
          <cell r="G14">
            <v>2851</v>
          </cell>
        </row>
        <row r="15">
          <cell r="F15" t="str">
            <v>Dominguez</v>
          </cell>
          <cell r="G15">
            <v>29205</v>
          </cell>
        </row>
        <row r="16">
          <cell r="F16" t="str">
            <v>East Los Angeles</v>
          </cell>
          <cell r="G16">
            <v>20465</v>
          </cell>
        </row>
        <row r="17">
          <cell r="F17" t="str">
            <v>Antelope Valley</v>
          </cell>
          <cell r="G17">
            <v>80</v>
          </cell>
        </row>
        <row r="18">
          <cell r="F18" t="str">
            <v>Bay Area Region</v>
          </cell>
          <cell r="G18">
            <v>50</v>
          </cell>
        </row>
        <row r="19">
          <cell r="F19" t="str">
            <v>Hermosa Redondo</v>
          </cell>
          <cell r="G19">
            <v>22821</v>
          </cell>
        </row>
        <row r="20">
          <cell r="F20" t="str">
            <v>Kern River Valley</v>
          </cell>
          <cell r="G20">
            <v>841</v>
          </cell>
        </row>
        <row r="21">
          <cell r="F21" t="str">
            <v>Kern River Valley</v>
          </cell>
          <cell r="G21">
            <v>536</v>
          </cell>
        </row>
        <row r="22">
          <cell r="F22" t="str">
            <v>Salinas Valley Region</v>
          </cell>
          <cell r="G22">
            <v>2479</v>
          </cell>
        </row>
        <row r="23">
          <cell r="F23" t="str">
            <v>Kern River Valley</v>
          </cell>
          <cell r="G23">
            <v>201</v>
          </cell>
        </row>
        <row r="24">
          <cell r="F24" t="str">
            <v>Antelope Valley</v>
          </cell>
          <cell r="G24">
            <v>657</v>
          </cell>
        </row>
        <row r="25">
          <cell r="F25" t="str">
            <v>Salinas Valley Region</v>
          </cell>
          <cell r="G25">
            <v>616</v>
          </cell>
        </row>
        <row r="26">
          <cell r="F26" t="str">
            <v>Livermore</v>
          </cell>
          <cell r="G26">
            <v>17266</v>
          </cell>
        </row>
        <row r="27">
          <cell r="F27" t="str">
            <v>Los Altos</v>
          </cell>
          <cell r="G27">
            <v>17000</v>
          </cell>
        </row>
        <row r="28">
          <cell r="F28" t="str">
            <v>Bay Area Region</v>
          </cell>
          <cell r="G28">
            <v>1151</v>
          </cell>
        </row>
        <row r="29">
          <cell r="F29" t="str">
            <v>Marysville</v>
          </cell>
          <cell r="G29">
            <v>3069</v>
          </cell>
        </row>
        <row r="30">
          <cell r="F30" t="str">
            <v>Bay Area Region</v>
          </cell>
          <cell r="G30">
            <v>31394</v>
          </cell>
        </row>
        <row r="31">
          <cell r="F31" t="str">
            <v>Salinas Valley Region</v>
          </cell>
          <cell r="G31">
            <v>791</v>
          </cell>
        </row>
        <row r="32">
          <cell r="F32" t="str">
            <v>Oroville</v>
          </cell>
          <cell r="G32">
            <v>2646</v>
          </cell>
        </row>
        <row r="33">
          <cell r="F33" t="str">
            <v>Palos Verdes</v>
          </cell>
          <cell r="G33">
            <v>23346</v>
          </cell>
        </row>
        <row r="34">
          <cell r="F34" t="str">
            <v>Salinas Valley Region</v>
          </cell>
          <cell r="G34">
            <v>21007</v>
          </cell>
        </row>
        <row r="35">
          <cell r="F35" t="str">
            <v>Selma</v>
          </cell>
          <cell r="G35">
            <v>5829</v>
          </cell>
        </row>
        <row r="36">
          <cell r="F36" t="str">
            <v>Bay Area Region</v>
          </cell>
          <cell r="G36">
            <v>14064</v>
          </cell>
        </row>
        <row r="37">
          <cell r="F37" t="str">
            <v>Kern River Valley</v>
          </cell>
          <cell r="G37">
            <v>403</v>
          </cell>
        </row>
        <row r="38">
          <cell r="F38" t="str">
            <v>Stockton</v>
          </cell>
          <cell r="G38">
            <v>39687</v>
          </cell>
        </row>
        <row r="39">
          <cell r="F39" t="str">
            <v>Visalia</v>
          </cell>
          <cell r="G39">
            <v>42891</v>
          </cell>
        </row>
        <row r="40">
          <cell r="F40" t="str">
            <v>Westlake</v>
          </cell>
          <cell r="G40">
            <v>6198</v>
          </cell>
        </row>
        <row r="41">
          <cell r="F41" t="str">
            <v>Willows</v>
          </cell>
          <cell r="G41">
            <v>2021</v>
          </cell>
        </row>
        <row r="42">
          <cell r="F42" t="str">
            <v>Grand Total</v>
          </cell>
          <cell r="G42">
            <v>423971</v>
          </cell>
        </row>
      </sheetData>
      <sheetData sheetId="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CH"/>
      <sheetName val="DIX"/>
      <sheetName val="DOM"/>
      <sheetName val="ELA"/>
      <sheetName val="HR"/>
      <sheetName val="GO"/>
      <sheetName val="KRV"/>
      <sheetName val="LAR (AV)"/>
      <sheetName val="LAR (PV)"/>
      <sheetName val="LAS"/>
      <sheetName val="LIV"/>
      <sheetName val="MRL"/>
      <sheetName val="ORO"/>
      <sheetName val="SEL"/>
      <sheetName val="STK"/>
      <sheetName val="SVR"/>
      <sheetName val="TRV"/>
      <sheetName val="VIS"/>
      <sheetName val="PVP"/>
      <sheetName val="WLK"/>
      <sheetName val="WIL"/>
      <sheetName val="DO NOT DELETE --&gt;"/>
      <sheetName val="New District Template"/>
    </sheetNames>
    <sheetDataSet>
      <sheetData sheetId="0"/>
      <sheetData sheetId="1"/>
      <sheetData sheetId="2"/>
      <sheetData sheetId="3">
        <row r="6">
          <cell r="C6">
            <v>2475</v>
          </cell>
        </row>
      </sheetData>
      <sheetData sheetId="4">
        <row r="6">
          <cell r="C6">
            <v>2475</v>
          </cell>
        </row>
      </sheetData>
      <sheetData sheetId="5">
        <row r="6">
          <cell r="C6">
            <v>2475</v>
          </cell>
        </row>
      </sheetData>
      <sheetData sheetId="6">
        <row r="6">
          <cell r="C6">
            <v>2475</v>
          </cell>
        </row>
      </sheetData>
      <sheetData sheetId="7">
        <row r="6">
          <cell r="C6">
            <v>2475</v>
          </cell>
        </row>
      </sheetData>
      <sheetData sheetId="8">
        <row r="6">
          <cell r="C6">
            <v>2475</v>
          </cell>
          <cell r="D6">
            <v>2353</v>
          </cell>
          <cell r="E6">
            <v>2373</v>
          </cell>
          <cell r="F6">
            <v>2394</v>
          </cell>
          <cell r="G6">
            <v>2395</v>
          </cell>
          <cell r="H6">
            <v>2433</v>
          </cell>
          <cell r="I6">
            <v>2435</v>
          </cell>
          <cell r="J6">
            <v>2437</v>
          </cell>
          <cell r="K6">
            <v>2454</v>
          </cell>
          <cell r="L6" t="str">
            <v>2465-A</v>
          </cell>
          <cell r="M6">
            <v>2475</v>
          </cell>
          <cell r="N6">
            <v>2488</v>
          </cell>
          <cell r="O6">
            <v>2491</v>
          </cell>
          <cell r="P6">
            <v>2501</v>
          </cell>
          <cell r="Q6">
            <v>2502</v>
          </cell>
        </row>
        <row r="7">
          <cell r="C7">
            <v>45051</v>
          </cell>
          <cell r="D7">
            <v>43831</v>
          </cell>
          <cell r="E7">
            <v>43862</v>
          </cell>
          <cell r="F7">
            <v>44197</v>
          </cell>
          <cell r="G7">
            <v>44197</v>
          </cell>
          <cell r="H7">
            <v>44562</v>
          </cell>
          <cell r="I7">
            <v>44562</v>
          </cell>
          <cell r="J7">
            <v>44562</v>
          </cell>
          <cell r="K7">
            <v>44774</v>
          </cell>
          <cell r="L7">
            <v>44927</v>
          </cell>
          <cell r="M7">
            <v>45051</v>
          </cell>
          <cell r="N7">
            <v>45138</v>
          </cell>
          <cell r="O7">
            <v>45138</v>
          </cell>
          <cell r="P7">
            <v>45292</v>
          </cell>
          <cell r="Q7">
            <v>45292</v>
          </cell>
        </row>
        <row r="8">
          <cell r="D8" t="str">
            <v>N</v>
          </cell>
          <cell r="E8" t="str">
            <v>N</v>
          </cell>
          <cell r="F8" t="str">
            <v>N</v>
          </cell>
          <cell r="G8" t="str">
            <v>N</v>
          </cell>
          <cell r="H8" t="str">
            <v>N</v>
          </cell>
          <cell r="I8" t="str">
            <v>N</v>
          </cell>
          <cell r="J8" t="str">
            <v>N</v>
          </cell>
          <cell r="K8" t="str">
            <v>N</v>
          </cell>
          <cell r="L8" t="str">
            <v>N</v>
          </cell>
          <cell r="M8" t="str">
            <v>N</v>
          </cell>
          <cell r="N8" t="str">
            <v>Y</v>
          </cell>
          <cell r="O8" t="str">
            <v>Y</v>
          </cell>
          <cell r="P8" t="str">
            <v>Y</v>
          </cell>
          <cell r="Q8" t="str">
            <v>Y</v>
          </cell>
        </row>
        <row r="10">
          <cell r="A10" t="str">
            <v>5/8 x 3/4"</v>
          </cell>
          <cell r="C10">
            <v>0.98999999999999844</v>
          </cell>
          <cell r="D10">
            <v>17.260000000000002</v>
          </cell>
          <cell r="E10">
            <v>17.29</v>
          </cell>
          <cell r="F10">
            <v>23.09</v>
          </cell>
          <cell r="G10">
            <v>23.19</v>
          </cell>
          <cell r="H10">
            <v>23.68</v>
          </cell>
          <cell r="I10">
            <v>23.7</v>
          </cell>
          <cell r="J10">
            <v>24.19</v>
          </cell>
          <cell r="K10">
            <v>24.44</v>
          </cell>
          <cell r="L10">
            <v>24.84</v>
          </cell>
          <cell r="M10">
            <v>25.83</v>
          </cell>
          <cell r="N10">
            <v>25.18</v>
          </cell>
          <cell r="O10">
            <v>25.03</v>
          </cell>
          <cell r="P10">
            <v>25.4</v>
          </cell>
          <cell r="Q10">
            <v>25.63</v>
          </cell>
        </row>
        <row r="11">
          <cell r="A11" t="str">
            <v>Fire Sprinkler w/ 3/4"</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row>
        <row r="12">
          <cell r="A12" t="str">
            <v>3/4"</v>
          </cell>
          <cell r="C12">
            <v>1.490000000000002</v>
          </cell>
          <cell r="D12">
            <v>25.89</v>
          </cell>
          <cell r="E12">
            <v>25.94</v>
          </cell>
          <cell r="F12">
            <v>34.64</v>
          </cell>
          <cell r="G12">
            <v>34.79</v>
          </cell>
          <cell r="H12">
            <v>35.520000000000003</v>
          </cell>
          <cell r="I12">
            <v>35.549999999999997</v>
          </cell>
          <cell r="J12">
            <v>36.29</v>
          </cell>
          <cell r="K12">
            <v>36.659999999999997</v>
          </cell>
          <cell r="L12">
            <v>37.26</v>
          </cell>
          <cell r="M12">
            <v>38.75</v>
          </cell>
          <cell r="N12">
            <v>37.770000000000003</v>
          </cell>
          <cell r="O12">
            <v>37.549999999999997</v>
          </cell>
          <cell r="P12">
            <v>38.1</v>
          </cell>
          <cell r="Q12">
            <v>38.450000000000003</v>
          </cell>
        </row>
        <row r="13">
          <cell r="A13" t="str">
            <v>Fire Sprinkler w/ 1"</v>
          </cell>
          <cell r="C13">
            <v>1.0300000000000011</v>
          </cell>
          <cell r="D13">
            <v>18.29</v>
          </cell>
          <cell r="E13">
            <v>18.329999999999998</v>
          </cell>
          <cell r="F13">
            <v>24.01</v>
          </cell>
          <cell r="G13">
            <v>24.12</v>
          </cell>
          <cell r="H13">
            <v>24.63</v>
          </cell>
          <cell r="I13">
            <v>24.65</v>
          </cell>
          <cell r="J13">
            <v>25.16</v>
          </cell>
          <cell r="K13">
            <v>25.42</v>
          </cell>
          <cell r="L13">
            <v>25.83</v>
          </cell>
          <cell r="M13">
            <v>26.86</v>
          </cell>
          <cell r="N13">
            <v>26.19</v>
          </cell>
          <cell r="O13">
            <v>26.03</v>
          </cell>
          <cell r="P13">
            <v>26.42</v>
          </cell>
          <cell r="Q13">
            <v>26.66</v>
          </cell>
        </row>
        <row r="14">
          <cell r="A14" t="str">
            <v>1"</v>
          </cell>
          <cell r="C14">
            <v>2.4799999999999969</v>
          </cell>
          <cell r="D14">
            <v>43.15</v>
          </cell>
          <cell r="E14">
            <v>43.23</v>
          </cell>
          <cell r="F14">
            <v>57.73</v>
          </cell>
          <cell r="G14">
            <v>57.98</v>
          </cell>
          <cell r="H14">
            <v>59.2</v>
          </cell>
          <cell r="I14">
            <v>59.25</v>
          </cell>
          <cell r="J14">
            <v>60.48</v>
          </cell>
          <cell r="K14">
            <v>61.1</v>
          </cell>
          <cell r="L14">
            <v>62.1</v>
          </cell>
          <cell r="M14">
            <v>64.58</v>
          </cell>
          <cell r="N14">
            <v>62.95</v>
          </cell>
          <cell r="O14">
            <v>62.58</v>
          </cell>
          <cell r="P14">
            <v>63.5</v>
          </cell>
          <cell r="Q14">
            <v>64.08</v>
          </cell>
        </row>
        <row r="15">
          <cell r="A15" t="str">
            <v>1-1/2"</v>
          </cell>
          <cell r="C15">
            <v>4.9699999999999847</v>
          </cell>
          <cell r="D15">
            <v>86.29</v>
          </cell>
          <cell r="E15">
            <v>86.45</v>
          </cell>
          <cell r="F15">
            <v>115.45</v>
          </cell>
          <cell r="G15">
            <v>115.95</v>
          </cell>
          <cell r="H15">
            <v>118.4</v>
          </cell>
          <cell r="I15">
            <v>118.5</v>
          </cell>
          <cell r="J15">
            <v>120.95</v>
          </cell>
          <cell r="K15">
            <v>122.2</v>
          </cell>
          <cell r="L15">
            <v>124.2</v>
          </cell>
          <cell r="M15">
            <v>129.16999999999999</v>
          </cell>
          <cell r="N15">
            <v>125.9</v>
          </cell>
          <cell r="O15">
            <v>125.15</v>
          </cell>
          <cell r="P15">
            <v>127</v>
          </cell>
          <cell r="Q15">
            <v>128.15</v>
          </cell>
          <cell r="S15"/>
        </row>
        <row r="16">
          <cell r="A16" t="str">
            <v>Fire Sprinkler w/ 2"</v>
          </cell>
          <cell r="C16">
            <v>0</v>
          </cell>
          <cell r="D16">
            <v>0</v>
          </cell>
          <cell r="E16">
            <v>0</v>
          </cell>
          <cell r="F16">
            <v>0</v>
          </cell>
          <cell r="G16">
            <v>0</v>
          </cell>
          <cell r="H16">
            <v>0</v>
          </cell>
          <cell r="I16">
            <v>0</v>
          </cell>
          <cell r="J16">
            <v>0</v>
          </cell>
          <cell r="K16">
            <v>0</v>
          </cell>
          <cell r="L16">
            <v>0</v>
          </cell>
          <cell r="M16">
            <v>0</v>
          </cell>
          <cell r="N16">
            <v>0</v>
          </cell>
          <cell r="O16">
            <v>0</v>
          </cell>
          <cell r="P16">
            <v>0</v>
          </cell>
          <cell r="Q16">
            <v>0</v>
          </cell>
        </row>
        <row r="17">
          <cell r="A17" t="str">
            <v>2"</v>
          </cell>
          <cell r="C17">
            <v>7.9499999999999886</v>
          </cell>
          <cell r="D17">
            <v>138.07</v>
          </cell>
          <cell r="E17">
            <v>138.32</v>
          </cell>
          <cell r="F17">
            <v>184.72</v>
          </cell>
          <cell r="G17">
            <v>185.52</v>
          </cell>
          <cell r="H17">
            <v>189.44</v>
          </cell>
          <cell r="I17">
            <v>189.6</v>
          </cell>
          <cell r="J17">
            <v>193.52</v>
          </cell>
          <cell r="K17">
            <v>195.52</v>
          </cell>
          <cell r="L17">
            <v>198.72</v>
          </cell>
          <cell r="M17">
            <v>206.67</v>
          </cell>
          <cell r="N17">
            <v>201.44</v>
          </cell>
          <cell r="O17">
            <v>200.24</v>
          </cell>
          <cell r="P17">
            <v>203.2</v>
          </cell>
          <cell r="Q17">
            <v>205.04</v>
          </cell>
        </row>
        <row r="18">
          <cell r="A18" t="str">
            <v>3"</v>
          </cell>
          <cell r="C18">
            <v>14.899999999999977</v>
          </cell>
          <cell r="D18">
            <v>258.88</v>
          </cell>
          <cell r="E18">
            <v>259.35000000000002</v>
          </cell>
          <cell r="F18">
            <v>346.35</v>
          </cell>
          <cell r="G18">
            <v>347.85</v>
          </cell>
          <cell r="H18">
            <v>355.2</v>
          </cell>
          <cell r="I18">
            <v>355.5</v>
          </cell>
          <cell r="J18">
            <v>362.85</v>
          </cell>
          <cell r="K18">
            <v>366.6</v>
          </cell>
          <cell r="L18">
            <v>372.6</v>
          </cell>
          <cell r="M18">
            <v>387.5</v>
          </cell>
          <cell r="N18">
            <v>377.7</v>
          </cell>
          <cell r="O18">
            <v>375.45</v>
          </cell>
          <cell r="P18">
            <v>381</v>
          </cell>
          <cell r="Q18">
            <v>384.45</v>
          </cell>
        </row>
        <row r="19">
          <cell r="A19" t="str">
            <v>4"</v>
          </cell>
          <cell r="C19">
            <v>24.840000000000032</v>
          </cell>
          <cell r="D19">
            <v>431.47</v>
          </cell>
          <cell r="E19">
            <v>432.25</v>
          </cell>
          <cell r="F19">
            <v>577.25</v>
          </cell>
          <cell r="G19">
            <v>579.75</v>
          </cell>
          <cell r="H19">
            <v>592</v>
          </cell>
          <cell r="I19">
            <v>592.5</v>
          </cell>
          <cell r="J19">
            <v>604.75</v>
          </cell>
          <cell r="K19">
            <v>611</v>
          </cell>
          <cell r="L19">
            <v>621</v>
          </cell>
          <cell r="M19">
            <v>645.84</v>
          </cell>
          <cell r="N19">
            <v>629.5</v>
          </cell>
          <cell r="O19">
            <v>625.75</v>
          </cell>
          <cell r="P19">
            <v>635</v>
          </cell>
          <cell r="Q19">
            <v>640.75</v>
          </cell>
        </row>
        <row r="20">
          <cell r="A20" t="str">
            <v>6"</v>
          </cell>
          <cell r="C20">
            <v>49.680000000000064</v>
          </cell>
          <cell r="D20">
            <v>862.94</v>
          </cell>
          <cell r="E20">
            <v>864.5</v>
          </cell>
          <cell r="F20">
            <v>1154.5</v>
          </cell>
          <cell r="G20">
            <v>1159.5</v>
          </cell>
          <cell r="H20">
            <v>1184</v>
          </cell>
          <cell r="I20">
            <v>1185</v>
          </cell>
          <cell r="J20">
            <v>1209.5</v>
          </cell>
          <cell r="K20">
            <v>1222</v>
          </cell>
          <cell r="L20">
            <v>1242</v>
          </cell>
          <cell r="M20">
            <v>1291.68</v>
          </cell>
          <cell r="N20">
            <v>1259</v>
          </cell>
          <cell r="O20">
            <v>1251.5</v>
          </cell>
          <cell r="P20">
            <v>1270</v>
          </cell>
          <cell r="Q20">
            <v>1281.5</v>
          </cell>
        </row>
        <row r="21">
          <cell r="A21" t="str">
            <v>8"</v>
          </cell>
          <cell r="C21">
            <v>79.490000000000009</v>
          </cell>
          <cell r="D21">
            <v>1380.71</v>
          </cell>
          <cell r="E21">
            <v>1383.2</v>
          </cell>
          <cell r="F21">
            <v>1847.2</v>
          </cell>
          <cell r="G21">
            <v>1855.2</v>
          </cell>
          <cell r="H21">
            <v>1894.4</v>
          </cell>
          <cell r="I21">
            <v>1896</v>
          </cell>
          <cell r="J21">
            <v>1935.2</v>
          </cell>
          <cell r="K21">
            <v>1955.2</v>
          </cell>
          <cell r="L21">
            <v>1987.2</v>
          </cell>
          <cell r="M21">
            <v>2066.69</v>
          </cell>
          <cell r="N21">
            <v>2014.4</v>
          </cell>
          <cell r="O21">
            <v>2002.4</v>
          </cell>
          <cell r="P21">
            <v>2032</v>
          </cell>
          <cell r="Q21">
            <v>2050.4</v>
          </cell>
        </row>
        <row r="22">
          <cell r="A22" t="str">
            <v>10"</v>
          </cell>
          <cell r="C22">
            <v>114.26000000000022</v>
          </cell>
          <cell r="D22">
            <v>1984.77</v>
          </cell>
          <cell r="E22">
            <v>1988.35</v>
          </cell>
          <cell r="F22">
            <v>2655.35</v>
          </cell>
          <cell r="G22">
            <v>2666.85</v>
          </cell>
          <cell r="H22">
            <v>2723.2</v>
          </cell>
          <cell r="I22">
            <v>2725.5</v>
          </cell>
          <cell r="J22">
            <v>2781.85</v>
          </cell>
          <cell r="K22">
            <v>2810.6</v>
          </cell>
          <cell r="L22">
            <v>2856.6</v>
          </cell>
          <cell r="M22">
            <v>2970.86</v>
          </cell>
          <cell r="N22">
            <v>2895.7</v>
          </cell>
          <cell r="O22">
            <v>2878.45</v>
          </cell>
          <cell r="P22">
            <v>2921</v>
          </cell>
          <cell r="Q22">
            <v>2947.45</v>
          </cell>
        </row>
        <row r="23">
          <cell r="A23" t="str">
            <v>12"</v>
          </cell>
          <cell r="C23">
            <v>163.9399999999996</v>
          </cell>
          <cell r="D23">
            <v>2847.72</v>
          </cell>
          <cell r="E23">
            <v>2852.85</v>
          </cell>
          <cell r="F23">
            <v>3809.85</v>
          </cell>
          <cell r="G23">
            <v>3826.35</v>
          </cell>
          <cell r="H23">
            <v>3907.2</v>
          </cell>
          <cell r="I23">
            <v>3910.5</v>
          </cell>
          <cell r="J23">
            <v>3991.35</v>
          </cell>
          <cell r="K23">
            <v>4032.6</v>
          </cell>
          <cell r="L23">
            <v>4098.6000000000004</v>
          </cell>
          <cell r="M23">
            <v>4262.54</v>
          </cell>
          <cell r="N23">
            <v>4154.7</v>
          </cell>
          <cell r="O23">
            <v>4129.95</v>
          </cell>
          <cell r="P23">
            <v>4191</v>
          </cell>
          <cell r="Q23">
            <v>4228.95</v>
          </cell>
        </row>
        <row r="24">
          <cell r="A24" t="str">
            <v>14"</v>
          </cell>
          <cell r="C24">
            <v>223.5600000000004</v>
          </cell>
          <cell r="D24">
            <v>3883.25</v>
          </cell>
          <cell r="E24">
            <v>3890.25</v>
          </cell>
          <cell r="F24">
            <v>5195.25</v>
          </cell>
          <cell r="G24">
            <v>5217.75</v>
          </cell>
          <cell r="H24">
            <v>5328</v>
          </cell>
          <cell r="I24">
            <v>5332.5</v>
          </cell>
          <cell r="J24">
            <v>5442.75</v>
          </cell>
          <cell r="K24">
            <v>5499</v>
          </cell>
          <cell r="L24">
            <v>5589</v>
          </cell>
          <cell r="M24">
            <v>5812.56</v>
          </cell>
          <cell r="N24">
            <v>5665.5</v>
          </cell>
          <cell r="O24">
            <v>5631.75</v>
          </cell>
          <cell r="P24">
            <v>5715</v>
          </cell>
          <cell r="Q24">
            <v>5766.75</v>
          </cell>
        </row>
        <row r="25">
          <cell r="A25" t="str">
            <v>16"</v>
          </cell>
          <cell r="C25">
            <v>228.52999999999975</v>
          </cell>
          <cell r="D25">
            <v>3969.54</v>
          </cell>
          <cell r="E25">
            <v>3976.7</v>
          </cell>
          <cell r="F25">
            <v>5310.7</v>
          </cell>
          <cell r="G25">
            <v>5333.7</v>
          </cell>
          <cell r="H25">
            <v>5446.4</v>
          </cell>
          <cell r="I25">
            <v>5451</v>
          </cell>
          <cell r="J25">
            <v>5563.7</v>
          </cell>
          <cell r="K25">
            <v>5621.2</v>
          </cell>
          <cell r="L25">
            <v>5713.2</v>
          </cell>
          <cell r="M25">
            <v>5941.73</v>
          </cell>
          <cell r="N25">
            <v>5791.4</v>
          </cell>
          <cell r="O25">
            <v>5756.9</v>
          </cell>
          <cell r="P25">
            <v>5842</v>
          </cell>
          <cell r="Q25">
            <v>5894.9</v>
          </cell>
        </row>
        <row r="26">
          <cell r="A26" t="str">
            <v>18"</v>
          </cell>
          <cell r="C26">
            <v>243.42999999999938</v>
          </cell>
          <cell r="D26">
            <v>4228.43</v>
          </cell>
          <cell r="E26">
            <v>4236.05</v>
          </cell>
          <cell r="F26">
            <v>5657.05</v>
          </cell>
          <cell r="G26">
            <v>5681.55</v>
          </cell>
          <cell r="H26">
            <v>5801.6</v>
          </cell>
          <cell r="I26">
            <v>5806.5</v>
          </cell>
          <cell r="J26">
            <v>5926.55</v>
          </cell>
          <cell r="K26">
            <v>5987.8</v>
          </cell>
          <cell r="L26">
            <v>6085.8</v>
          </cell>
          <cell r="M26">
            <v>6329.23</v>
          </cell>
          <cell r="N26">
            <v>6169.1</v>
          </cell>
          <cell r="O26">
            <v>6132.35</v>
          </cell>
          <cell r="P26">
            <v>6223</v>
          </cell>
          <cell r="Q26">
            <v>6279.35</v>
          </cell>
        </row>
        <row r="27">
          <cell r="A27" t="str">
            <v>Sub-Total</v>
          </cell>
          <cell r="D27"/>
          <cell r="E27"/>
          <cell r="F27"/>
          <cell r="G27"/>
          <cell r="H27"/>
          <cell r="I27"/>
          <cell r="J27"/>
          <cell r="K27"/>
          <cell r="L27"/>
          <cell r="M27"/>
          <cell r="N27"/>
          <cell r="O27"/>
          <cell r="P27"/>
          <cell r="Q27"/>
        </row>
        <row r="28">
          <cell r="A28"/>
          <cell r="D28"/>
          <cell r="E28"/>
          <cell r="F28"/>
          <cell r="G28"/>
          <cell r="H28"/>
          <cell r="I28"/>
          <cell r="J28"/>
          <cell r="K28"/>
          <cell r="L28"/>
          <cell r="M28"/>
          <cell r="N28"/>
          <cell r="O28"/>
          <cell r="P28"/>
          <cell r="Q28"/>
        </row>
        <row r="29">
          <cell r="A29" t="str">
            <v>Quantity Rate</v>
          </cell>
          <cell r="D29"/>
          <cell r="E29"/>
          <cell r="F29"/>
          <cell r="G29"/>
          <cell r="H29"/>
          <cell r="I29"/>
          <cell r="J29"/>
          <cell r="K29"/>
          <cell r="L29"/>
          <cell r="M29"/>
          <cell r="N29"/>
          <cell r="O29"/>
          <cell r="P29"/>
          <cell r="Q29"/>
        </row>
        <row r="30">
          <cell r="A30" t="str">
            <v>Tier 1</v>
          </cell>
          <cell r="B30">
            <v>10</v>
          </cell>
          <cell r="C30">
            <v>0.13359999999999994</v>
          </cell>
          <cell r="D30">
            <v>3.5768</v>
          </cell>
          <cell r="E30">
            <v>3.6101000000000001</v>
          </cell>
          <cell r="F30">
            <v>3.0451999999999999</v>
          </cell>
          <cell r="G30">
            <v>3.0991</v>
          </cell>
          <cell r="H30">
            <v>3.1764999999999999</v>
          </cell>
          <cell r="I30">
            <v>3.1696</v>
          </cell>
          <cell r="J30">
            <v>3.2480000000000002</v>
          </cell>
          <cell r="K30">
            <v>3.2827000000000002</v>
          </cell>
          <cell r="L30">
            <v>3.339</v>
          </cell>
          <cell r="M30">
            <v>3.4725999999999999</v>
          </cell>
          <cell r="N30">
            <v>3.3874</v>
          </cell>
          <cell r="O30">
            <v>3.3654999999999999</v>
          </cell>
          <cell r="P30">
            <v>3.4169</v>
          </cell>
          <cell r="Q30">
            <v>3.4491999999999998</v>
          </cell>
        </row>
        <row r="31">
          <cell r="A31" t="str">
            <v>Tier 2</v>
          </cell>
          <cell r="B31">
            <v>3</v>
          </cell>
          <cell r="C31">
            <v>0.16699999999999982</v>
          </cell>
          <cell r="D31">
            <v>3.8778999999999999</v>
          </cell>
          <cell r="E31">
            <v>3.9140000000000001</v>
          </cell>
          <cell r="F31">
            <v>3.8083999999999998</v>
          </cell>
          <cell r="G31">
            <v>3.8757999999999999</v>
          </cell>
          <cell r="H31">
            <v>3.9725999999999999</v>
          </cell>
          <cell r="I31">
            <v>3.9639000000000002</v>
          </cell>
          <cell r="J31">
            <v>4.0621</v>
          </cell>
          <cell r="K31">
            <v>4.1055000000000001</v>
          </cell>
          <cell r="L31">
            <v>4.1759000000000004</v>
          </cell>
          <cell r="M31">
            <v>4.3429000000000002</v>
          </cell>
          <cell r="N31">
            <v>4.2363</v>
          </cell>
          <cell r="O31">
            <v>4.2089999999999996</v>
          </cell>
          <cell r="P31">
            <v>4.2732999999999999</v>
          </cell>
          <cell r="Q31">
            <v>4.3136000000000001</v>
          </cell>
        </row>
        <row r="32">
          <cell r="A32" t="str">
            <v>Tier 3</v>
          </cell>
          <cell r="B32">
            <v>13</v>
          </cell>
          <cell r="C32">
            <v>0.25070000000000014</v>
          </cell>
          <cell r="D32">
            <v>4.5178000000000003</v>
          </cell>
          <cell r="E32">
            <v>4.5598000000000001</v>
          </cell>
          <cell r="F32">
            <v>5.7163000000000004</v>
          </cell>
          <cell r="G32">
            <v>5.8174999999999999</v>
          </cell>
          <cell r="H32">
            <v>5.9627999999999997</v>
          </cell>
          <cell r="I32">
            <v>5.9497</v>
          </cell>
          <cell r="J32">
            <v>6.0970000000000004</v>
          </cell>
          <cell r="K32">
            <v>6.1622000000000003</v>
          </cell>
          <cell r="L32">
            <v>6.2679</v>
          </cell>
          <cell r="M32">
            <v>6.5186000000000002</v>
          </cell>
          <cell r="N32">
            <v>6.3586</v>
          </cell>
          <cell r="O32">
            <v>6.3175999999999997</v>
          </cell>
          <cell r="P32">
            <v>6.4139999999999997</v>
          </cell>
          <cell r="Q32">
            <v>6.4745999999999997</v>
          </cell>
        </row>
        <row r="33">
          <cell r="A33" t="str">
            <v>Sub-Total</v>
          </cell>
          <cell r="C33"/>
          <cell r="D33"/>
          <cell r="E33"/>
          <cell r="F33"/>
          <cell r="G33"/>
          <cell r="H33"/>
          <cell r="I33"/>
          <cell r="J33"/>
          <cell r="K33"/>
          <cell r="L33"/>
          <cell r="M33"/>
          <cell r="N33"/>
          <cell r="O33"/>
          <cell r="P33"/>
          <cell r="Q33"/>
        </row>
        <row r="34">
          <cell r="D34"/>
          <cell r="E34"/>
          <cell r="F34"/>
          <cell r="G34"/>
          <cell r="H34"/>
          <cell r="I34"/>
          <cell r="J34"/>
          <cell r="K34"/>
          <cell r="L34"/>
          <cell r="M34"/>
          <cell r="N34"/>
          <cell r="O34"/>
          <cell r="P34"/>
          <cell r="Q34"/>
        </row>
      </sheetData>
      <sheetData sheetId="9">
        <row r="6">
          <cell r="C6">
            <v>2475</v>
          </cell>
        </row>
      </sheetData>
      <sheetData sheetId="10">
        <row r="6">
          <cell r="C6">
            <v>2475</v>
          </cell>
          <cell r="D6">
            <v>2346</v>
          </cell>
          <cell r="E6">
            <v>2373</v>
          </cell>
          <cell r="F6">
            <v>2394</v>
          </cell>
          <cell r="G6">
            <v>2433</v>
          </cell>
          <cell r="H6">
            <v>2435</v>
          </cell>
          <cell r="I6">
            <v>2437</v>
          </cell>
          <cell r="J6" t="str">
            <v>2465-A</v>
          </cell>
          <cell r="K6">
            <v>2475</v>
          </cell>
          <cell r="L6">
            <v>2488</v>
          </cell>
          <cell r="M6">
            <v>2491</v>
          </cell>
          <cell r="N6">
            <v>2501</v>
          </cell>
          <cell r="O6">
            <v>2502</v>
          </cell>
        </row>
        <row r="7">
          <cell r="C7">
            <v>45051</v>
          </cell>
          <cell r="D7">
            <v>43831</v>
          </cell>
          <cell r="E7">
            <v>43862</v>
          </cell>
          <cell r="F7">
            <v>44197</v>
          </cell>
          <cell r="G7">
            <v>44562</v>
          </cell>
          <cell r="H7">
            <v>44562</v>
          </cell>
          <cell r="I7">
            <v>44562</v>
          </cell>
          <cell r="J7">
            <v>44927</v>
          </cell>
          <cell r="K7">
            <v>45051</v>
          </cell>
          <cell r="L7">
            <v>45138</v>
          </cell>
          <cell r="M7">
            <v>45138</v>
          </cell>
          <cell r="N7">
            <v>45292</v>
          </cell>
          <cell r="O7">
            <v>45292</v>
          </cell>
        </row>
        <row r="8">
          <cell r="D8" t="str">
            <v>N</v>
          </cell>
          <cell r="E8" t="str">
            <v>N</v>
          </cell>
          <cell r="F8" t="str">
            <v>N</v>
          </cell>
          <cell r="G8" t="str">
            <v>N</v>
          </cell>
          <cell r="H8" t="str">
            <v>N</v>
          </cell>
          <cell r="I8" t="str">
            <v>N</v>
          </cell>
          <cell r="J8" t="str">
            <v>N</v>
          </cell>
          <cell r="K8" t="str">
            <v>N</v>
          </cell>
          <cell r="L8" t="str">
            <v>Y</v>
          </cell>
          <cell r="M8" t="str">
            <v>Y</v>
          </cell>
          <cell r="N8" t="str">
            <v>Y</v>
          </cell>
          <cell r="O8" t="str">
            <v>Y</v>
          </cell>
        </row>
        <row r="10">
          <cell r="A10" t="str">
            <v>5/8 x 3/4"</v>
          </cell>
          <cell r="C10">
            <v>0.66000000000000014</v>
          </cell>
          <cell r="D10">
            <v>12.02</v>
          </cell>
          <cell r="E10">
            <v>12.05</v>
          </cell>
          <cell r="F10">
            <v>15.63</v>
          </cell>
          <cell r="G10">
            <v>15.94</v>
          </cell>
          <cell r="H10">
            <v>15.83</v>
          </cell>
          <cell r="I10">
            <v>16.14</v>
          </cell>
          <cell r="J10">
            <v>16.57</v>
          </cell>
          <cell r="K10">
            <v>17.23</v>
          </cell>
          <cell r="L10">
            <v>16.66</v>
          </cell>
          <cell r="M10">
            <v>16.55</v>
          </cell>
          <cell r="N10">
            <v>16.87</v>
          </cell>
          <cell r="O10">
            <v>17.04</v>
          </cell>
        </row>
        <row r="11">
          <cell r="A11" t="str">
            <v>Fire Sprinkler w/ 3/4"</v>
          </cell>
          <cell r="C11">
            <v>0</v>
          </cell>
          <cell r="D11">
            <v>0</v>
          </cell>
          <cell r="E11">
            <v>0</v>
          </cell>
          <cell r="F11">
            <v>0</v>
          </cell>
          <cell r="G11">
            <v>0</v>
          </cell>
          <cell r="H11">
            <v>0</v>
          </cell>
          <cell r="I11">
            <v>0</v>
          </cell>
          <cell r="J11">
            <v>0</v>
          </cell>
          <cell r="K11">
            <v>0</v>
          </cell>
          <cell r="L11">
            <v>0</v>
          </cell>
          <cell r="M11">
            <v>0</v>
          </cell>
          <cell r="N11">
            <v>0</v>
          </cell>
          <cell r="O11">
            <v>0</v>
          </cell>
        </row>
        <row r="12">
          <cell r="A12" t="str">
            <v>3/4"</v>
          </cell>
          <cell r="C12">
            <v>0.99000000000000199</v>
          </cell>
          <cell r="D12">
            <v>18.03</v>
          </cell>
          <cell r="E12">
            <v>18.079999999999998</v>
          </cell>
          <cell r="F12">
            <v>23.45</v>
          </cell>
          <cell r="G12">
            <v>23.91</v>
          </cell>
          <cell r="H12">
            <v>23.75</v>
          </cell>
          <cell r="I12">
            <v>24.21</v>
          </cell>
          <cell r="J12">
            <v>24.86</v>
          </cell>
          <cell r="K12">
            <v>25.85</v>
          </cell>
          <cell r="L12">
            <v>24.99</v>
          </cell>
          <cell r="M12">
            <v>24.83</v>
          </cell>
          <cell r="N12">
            <v>25.31</v>
          </cell>
          <cell r="O12">
            <v>25.56</v>
          </cell>
        </row>
        <row r="13">
          <cell r="A13" t="str">
            <v>Fire Sprinkler w/ 1"</v>
          </cell>
          <cell r="C13">
            <v>0.70000000000000284</v>
          </cell>
          <cell r="D13">
            <v>12.02</v>
          </cell>
          <cell r="E13">
            <v>12.05</v>
          </cell>
          <cell r="F13">
            <v>16.57</v>
          </cell>
          <cell r="G13">
            <v>16.899999999999999</v>
          </cell>
          <cell r="H13">
            <v>16.78</v>
          </cell>
          <cell r="I13">
            <v>17.11</v>
          </cell>
          <cell r="J13">
            <v>17.559999999999999</v>
          </cell>
          <cell r="K13">
            <v>18.260000000000002</v>
          </cell>
          <cell r="L13">
            <v>17.66</v>
          </cell>
          <cell r="M13">
            <v>17.54</v>
          </cell>
          <cell r="N13">
            <v>17.88</v>
          </cell>
          <cell r="O13">
            <v>18.059999999999999</v>
          </cell>
        </row>
        <row r="14">
          <cell r="A14" t="str">
            <v>1"</v>
          </cell>
          <cell r="C14">
            <v>1.6600000000000037</v>
          </cell>
          <cell r="D14">
            <v>30.05</v>
          </cell>
          <cell r="E14">
            <v>30.13</v>
          </cell>
          <cell r="F14">
            <v>39.08</v>
          </cell>
          <cell r="G14">
            <v>39.85</v>
          </cell>
          <cell r="H14">
            <v>39.58</v>
          </cell>
          <cell r="I14">
            <v>40.35</v>
          </cell>
          <cell r="J14">
            <v>41.43</v>
          </cell>
          <cell r="K14">
            <v>43.09</v>
          </cell>
          <cell r="L14">
            <v>41.65</v>
          </cell>
          <cell r="M14">
            <v>41.38</v>
          </cell>
          <cell r="N14">
            <v>42.18</v>
          </cell>
          <cell r="O14">
            <v>42.6</v>
          </cell>
          <cell r="Q14"/>
        </row>
        <row r="15">
          <cell r="A15" t="str">
            <v>1-1/2"</v>
          </cell>
          <cell r="C15">
            <v>3.3100000000000023</v>
          </cell>
          <cell r="D15">
            <v>60.1</v>
          </cell>
          <cell r="E15">
            <v>60.25</v>
          </cell>
          <cell r="F15">
            <v>78.150000000000006</v>
          </cell>
          <cell r="G15">
            <v>79.7</v>
          </cell>
          <cell r="H15">
            <v>79.150000000000006</v>
          </cell>
          <cell r="I15">
            <v>80.7</v>
          </cell>
          <cell r="J15">
            <v>82.85</v>
          </cell>
          <cell r="K15">
            <v>86.16</v>
          </cell>
          <cell r="L15">
            <v>83.3</v>
          </cell>
          <cell r="M15">
            <v>82.75</v>
          </cell>
          <cell r="N15">
            <v>84.35</v>
          </cell>
          <cell r="O15">
            <v>85.2</v>
          </cell>
        </row>
        <row r="16">
          <cell r="A16" t="str">
            <v>Fire Sprinkler w/ 2"</v>
          </cell>
          <cell r="C16">
            <v>0</v>
          </cell>
          <cell r="D16">
            <v>0</v>
          </cell>
          <cell r="E16">
            <v>0</v>
          </cell>
          <cell r="F16">
            <v>0</v>
          </cell>
          <cell r="G16">
            <v>0</v>
          </cell>
          <cell r="H16">
            <v>0</v>
          </cell>
          <cell r="I16">
            <v>0</v>
          </cell>
          <cell r="J16">
            <v>0</v>
          </cell>
          <cell r="K16">
            <v>0</v>
          </cell>
          <cell r="L16">
            <v>0</v>
          </cell>
          <cell r="M16">
            <v>0</v>
          </cell>
          <cell r="N16">
            <v>0</v>
          </cell>
          <cell r="O16">
            <v>0</v>
          </cell>
        </row>
        <row r="17">
          <cell r="A17" t="str">
            <v>2"</v>
          </cell>
          <cell r="C17">
            <v>5.3000000000000114</v>
          </cell>
          <cell r="D17">
            <v>96.16</v>
          </cell>
          <cell r="E17">
            <v>96.4</v>
          </cell>
          <cell r="F17">
            <v>125.04</v>
          </cell>
          <cell r="G17">
            <v>127.52</v>
          </cell>
          <cell r="H17">
            <v>126.64</v>
          </cell>
          <cell r="I17">
            <v>129.12</v>
          </cell>
          <cell r="J17">
            <v>132.56</v>
          </cell>
          <cell r="K17">
            <v>137.86000000000001</v>
          </cell>
          <cell r="L17">
            <v>133.28</v>
          </cell>
          <cell r="M17">
            <v>132.4</v>
          </cell>
          <cell r="N17">
            <v>134.96</v>
          </cell>
          <cell r="O17">
            <v>136.32</v>
          </cell>
        </row>
        <row r="18">
          <cell r="A18" t="str">
            <v>3"</v>
          </cell>
          <cell r="C18">
            <v>9.9399999999999977</v>
          </cell>
          <cell r="D18">
            <v>180.3</v>
          </cell>
          <cell r="E18">
            <v>180.75</v>
          </cell>
          <cell r="F18">
            <v>234.45</v>
          </cell>
          <cell r="G18">
            <v>239.1</v>
          </cell>
          <cell r="H18">
            <v>237.45</v>
          </cell>
          <cell r="I18">
            <v>242.1</v>
          </cell>
          <cell r="J18">
            <v>248.55</v>
          </cell>
          <cell r="K18">
            <v>258.49</v>
          </cell>
          <cell r="L18">
            <v>249.9</v>
          </cell>
          <cell r="M18">
            <v>248.25</v>
          </cell>
          <cell r="N18">
            <v>253.05</v>
          </cell>
          <cell r="O18">
            <v>255.6</v>
          </cell>
        </row>
        <row r="19">
          <cell r="A19" t="str">
            <v>4"</v>
          </cell>
          <cell r="C19">
            <v>16.569999999999993</v>
          </cell>
          <cell r="D19">
            <v>300.5</v>
          </cell>
          <cell r="E19">
            <v>301.25</v>
          </cell>
          <cell r="F19">
            <v>390.75</v>
          </cell>
          <cell r="G19">
            <v>398.5</v>
          </cell>
          <cell r="H19">
            <v>395.75</v>
          </cell>
          <cell r="I19">
            <v>403.5</v>
          </cell>
          <cell r="J19">
            <v>414.25</v>
          </cell>
          <cell r="K19">
            <v>430.82</v>
          </cell>
          <cell r="L19">
            <v>416.5</v>
          </cell>
          <cell r="M19">
            <v>413.75</v>
          </cell>
          <cell r="N19">
            <v>421.75</v>
          </cell>
          <cell r="O19">
            <v>426</v>
          </cell>
        </row>
        <row r="20">
          <cell r="A20" t="str">
            <v>6"</v>
          </cell>
          <cell r="C20">
            <v>33.139999999999986</v>
          </cell>
          <cell r="D20">
            <v>601</v>
          </cell>
          <cell r="E20">
            <v>602.5</v>
          </cell>
          <cell r="F20">
            <v>781.5</v>
          </cell>
          <cell r="G20">
            <v>797</v>
          </cell>
          <cell r="H20">
            <v>791.5</v>
          </cell>
          <cell r="I20">
            <v>807</v>
          </cell>
          <cell r="J20">
            <v>828.5</v>
          </cell>
          <cell r="K20">
            <v>861.64</v>
          </cell>
          <cell r="L20">
            <v>833</v>
          </cell>
          <cell r="M20">
            <v>827.5</v>
          </cell>
          <cell r="N20">
            <v>843.5</v>
          </cell>
          <cell r="O20">
            <v>852</v>
          </cell>
        </row>
        <row r="21">
          <cell r="A21" t="str">
            <v>8"</v>
          </cell>
          <cell r="C21">
            <v>53.019999999999982</v>
          </cell>
          <cell r="D21">
            <v>961.6</v>
          </cell>
          <cell r="E21">
            <v>964</v>
          </cell>
          <cell r="F21">
            <v>1250.4000000000001</v>
          </cell>
          <cell r="G21">
            <v>1275.2</v>
          </cell>
          <cell r="H21">
            <v>1266.4000000000001</v>
          </cell>
          <cell r="I21">
            <v>1291.2</v>
          </cell>
          <cell r="J21">
            <v>1325.6</v>
          </cell>
          <cell r="K21">
            <v>1378.62</v>
          </cell>
          <cell r="L21">
            <v>1332.8</v>
          </cell>
          <cell r="M21">
            <v>1324</v>
          </cell>
          <cell r="N21">
            <v>1349.6</v>
          </cell>
          <cell r="O21">
            <v>1363.2</v>
          </cell>
        </row>
        <row r="22">
          <cell r="A22" t="str">
            <v>10"</v>
          </cell>
          <cell r="C22">
            <v>76.220000000000027</v>
          </cell>
          <cell r="D22">
            <v>1382.3</v>
          </cell>
          <cell r="E22">
            <v>1385.75</v>
          </cell>
          <cell r="F22">
            <v>1797.45</v>
          </cell>
          <cell r="G22">
            <v>1833.1</v>
          </cell>
          <cell r="H22">
            <v>1820.45</v>
          </cell>
          <cell r="I22">
            <v>1856.1</v>
          </cell>
          <cell r="J22">
            <v>1905.55</v>
          </cell>
          <cell r="K22">
            <v>1981.77</v>
          </cell>
          <cell r="L22">
            <v>1915.9</v>
          </cell>
          <cell r="M22">
            <v>1903.25</v>
          </cell>
          <cell r="N22">
            <v>1940.05</v>
          </cell>
          <cell r="O22">
            <v>1959.6</v>
          </cell>
        </row>
        <row r="23">
          <cell r="A23" t="str">
            <v>12"</v>
          </cell>
          <cell r="C23">
            <v>109.35999999999967</v>
          </cell>
          <cell r="D23">
            <v>1983.3</v>
          </cell>
          <cell r="E23">
            <v>1988.25</v>
          </cell>
          <cell r="F23">
            <v>2578.9499999999998</v>
          </cell>
          <cell r="G23">
            <v>2630.1</v>
          </cell>
          <cell r="H23">
            <v>2611.9499999999998</v>
          </cell>
          <cell r="I23">
            <v>2663.1</v>
          </cell>
          <cell r="J23">
            <v>2734.05</v>
          </cell>
          <cell r="K23">
            <v>2843.41</v>
          </cell>
          <cell r="L23">
            <v>2748.9</v>
          </cell>
          <cell r="M23">
            <v>2730.75</v>
          </cell>
          <cell r="N23">
            <v>2783.55</v>
          </cell>
          <cell r="O23">
            <v>2811.6</v>
          </cell>
        </row>
        <row r="24">
          <cell r="A24" t="str">
            <v>14"</v>
          </cell>
          <cell r="C24">
            <v>149.13000000000011</v>
          </cell>
          <cell r="D24">
            <v>2704.5</v>
          </cell>
          <cell r="E24">
            <v>2711.25</v>
          </cell>
          <cell r="F24">
            <v>3516.75</v>
          </cell>
          <cell r="G24">
            <v>3586.5</v>
          </cell>
          <cell r="H24">
            <v>3561.75</v>
          </cell>
          <cell r="I24">
            <v>3631.5</v>
          </cell>
          <cell r="J24">
            <v>3728.25</v>
          </cell>
          <cell r="K24">
            <v>3877.38</v>
          </cell>
          <cell r="L24">
            <v>3748.5</v>
          </cell>
          <cell r="M24">
            <v>3723.75</v>
          </cell>
          <cell r="N24">
            <v>3795.75</v>
          </cell>
          <cell r="O24">
            <v>3834</v>
          </cell>
        </row>
        <row r="25">
          <cell r="A25" t="str">
            <v>16"</v>
          </cell>
          <cell r="C25">
            <v>152.44000000000005</v>
          </cell>
          <cell r="D25"/>
          <cell r="E25"/>
          <cell r="F25">
            <v>3594.9</v>
          </cell>
          <cell r="G25">
            <v>3666.2</v>
          </cell>
          <cell r="H25">
            <v>3640.9</v>
          </cell>
          <cell r="I25">
            <v>3712.2</v>
          </cell>
          <cell r="J25">
            <v>3811.1</v>
          </cell>
          <cell r="K25">
            <v>3963.54</v>
          </cell>
          <cell r="L25">
            <v>3831.8</v>
          </cell>
          <cell r="M25">
            <v>3806.5</v>
          </cell>
          <cell r="N25">
            <v>3880.1</v>
          </cell>
          <cell r="O25">
            <v>3919.2</v>
          </cell>
        </row>
        <row r="26">
          <cell r="A26" t="str">
            <v>18"</v>
          </cell>
          <cell r="C26">
            <v>162.38999999999987</v>
          </cell>
          <cell r="D26"/>
          <cell r="E26"/>
          <cell r="F26">
            <v>3829.35</v>
          </cell>
          <cell r="G26">
            <v>3905.3</v>
          </cell>
          <cell r="H26">
            <v>3878.35</v>
          </cell>
          <cell r="I26">
            <v>3954.3</v>
          </cell>
          <cell r="J26">
            <v>4059.65</v>
          </cell>
          <cell r="K26">
            <v>4222.04</v>
          </cell>
          <cell r="L26">
            <v>4081.7</v>
          </cell>
          <cell r="M26">
            <v>4054.75</v>
          </cell>
          <cell r="N26">
            <v>4133.1499999999996</v>
          </cell>
          <cell r="O26">
            <v>4174.8</v>
          </cell>
        </row>
        <row r="27">
          <cell r="A27" t="str">
            <v>Sub-Total</v>
          </cell>
          <cell r="D27"/>
          <cell r="E27"/>
          <cell r="F27"/>
          <cell r="G27"/>
          <cell r="H27"/>
          <cell r="I27"/>
          <cell r="J27"/>
          <cell r="K27"/>
          <cell r="L27"/>
          <cell r="M27"/>
          <cell r="N27"/>
          <cell r="O27"/>
        </row>
        <row r="28">
          <cell r="A28"/>
          <cell r="D28"/>
          <cell r="E28"/>
          <cell r="F28"/>
          <cell r="G28"/>
          <cell r="H28"/>
          <cell r="I28"/>
          <cell r="J28"/>
          <cell r="K28"/>
          <cell r="L28"/>
          <cell r="M28"/>
          <cell r="N28"/>
          <cell r="O28"/>
        </row>
        <row r="29">
          <cell r="A29" t="str">
            <v>Quantity Rate</v>
          </cell>
          <cell r="D29"/>
          <cell r="E29"/>
          <cell r="F29"/>
          <cell r="G29"/>
          <cell r="H29"/>
          <cell r="I29"/>
          <cell r="J29"/>
          <cell r="K29"/>
          <cell r="L29"/>
          <cell r="M29"/>
          <cell r="N29"/>
          <cell r="O29"/>
        </row>
        <row r="30">
          <cell r="A30" t="str">
            <v>Tier 1</v>
          </cell>
          <cell r="B30">
            <v>9</v>
          </cell>
          <cell r="C30">
            <v>0.17620000000000058</v>
          </cell>
          <cell r="D30">
            <v>4.5159000000000002</v>
          </cell>
          <cell r="E30">
            <v>4.5683999999999996</v>
          </cell>
          <cell r="F30">
            <v>4.1643999999999997</v>
          </cell>
          <cell r="G30">
            <v>4.2362000000000002</v>
          </cell>
          <cell r="H30">
            <v>4.2190000000000003</v>
          </cell>
          <cell r="I30">
            <v>4.2907000000000002</v>
          </cell>
          <cell r="J30">
            <v>4.4048999999999996</v>
          </cell>
          <cell r="K30">
            <v>4.5811000000000002</v>
          </cell>
          <cell r="L30">
            <v>4.4284999999999997</v>
          </cell>
          <cell r="M30">
            <v>4.3985000000000003</v>
          </cell>
          <cell r="N30">
            <v>4.4828999999999999</v>
          </cell>
          <cell r="O30">
            <v>4.5273000000000003</v>
          </cell>
        </row>
        <row r="31">
          <cell r="A31" t="str">
            <v>Tier 2</v>
          </cell>
          <cell r="B31">
            <v>2</v>
          </cell>
          <cell r="C31">
            <v>0.22029999999999994</v>
          </cell>
          <cell r="D31">
            <v>4.9001000000000001</v>
          </cell>
          <cell r="E31">
            <v>4.9570999999999996</v>
          </cell>
          <cell r="F31">
            <v>5.2073</v>
          </cell>
          <cell r="G31">
            <v>5.2971000000000004</v>
          </cell>
          <cell r="H31">
            <v>5.2755999999999998</v>
          </cell>
          <cell r="I31">
            <v>5.3651999999999997</v>
          </cell>
          <cell r="J31">
            <v>5.5080999999999998</v>
          </cell>
          <cell r="K31">
            <v>5.7283999999999997</v>
          </cell>
          <cell r="L31">
            <v>5.5376000000000003</v>
          </cell>
          <cell r="M31">
            <v>5.5000999999999998</v>
          </cell>
          <cell r="N31">
            <v>5.6056999999999997</v>
          </cell>
          <cell r="O31">
            <v>5.6611000000000002</v>
          </cell>
        </row>
        <row r="32">
          <cell r="A32" t="str">
            <v>Tier 3</v>
          </cell>
          <cell r="B32">
            <v>11</v>
          </cell>
          <cell r="C32">
            <v>0.33060000000000045</v>
          </cell>
          <cell r="D32">
            <v>5.7648999999999999</v>
          </cell>
          <cell r="E32">
            <v>5.8319000000000001</v>
          </cell>
          <cell r="F32">
            <v>7.8147000000000002</v>
          </cell>
          <cell r="G32">
            <v>7.9494999999999996</v>
          </cell>
          <cell r="H32">
            <v>7.9172000000000002</v>
          </cell>
          <cell r="I32">
            <v>8.0517000000000003</v>
          </cell>
          <cell r="J32">
            <v>8.2660999999999998</v>
          </cell>
          <cell r="K32">
            <v>8.5967000000000002</v>
          </cell>
          <cell r="L32">
            <v>8.3103999999999996</v>
          </cell>
          <cell r="M32">
            <v>8.2540999999999993</v>
          </cell>
          <cell r="N32">
            <v>8.4124999999999996</v>
          </cell>
          <cell r="O32">
            <v>8.4956999999999994</v>
          </cell>
        </row>
        <row r="33">
          <cell r="A33" t="str">
            <v>Sub-Total</v>
          </cell>
          <cell r="C33"/>
          <cell r="D33"/>
          <cell r="E33"/>
          <cell r="F33"/>
          <cell r="G33"/>
          <cell r="H33"/>
          <cell r="I33"/>
          <cell r="J33"/>
          <cell r="K33"/>
          <cell r="L33"/>
          <cell r="M33"/>
          <cell r="N33"/>
          <cell r="O33"/>
        </row>
        <row r="34">
          <cell r="D34"/>
          <cell r="E34"/>
          <cell r="F34"/>
          <cell r="G34"/>
          <cell r="H34"/>
          <cell r="I34"/>
          <cell r="J34"/>
          <cell r="K34"/>
          <cell r="L34"/>
          <cell r="M34"/>
          <cell r="N34"/>
          <cell r="O34"/>
        </row>
      </sheetData>
      <sheetData sheetId="11"/>
      <sheetData sheetId="12">
        <row r="6">
          <cell r="C6">
            <v>2475</v>
          </cell>
        </row>
      </sheetData>
      <sheetData sheetId="13">
        <row r="6">
          <cell r="C6">
            <v>2475</v>
          </cell>
        </row>
      </sheetData>
      <sheetData sheetId="14">
        <row r="6">
          <cell r="C6">
            <v>2475</v>
          </cell>
        </row>
      </sheetData>
      <sheetData sheetId="15">
        <row r="6">
          <cell r="C6">
            <v>2475</v>
          </cell>
        </row>
      </sheetData>
      <sheetData sheetId="16">
        <row r="6">
          <cell r="C6">
            <v>2475</v>
          </cell>
        </row>
      </sheetData>
      <sheetData sheetId="17">
        <row r="6">
          <cell r="C6">
            <v>2475</v>
          </cell>
        </row>
      </sheetData>
      <sheetData sheetId="18">
        <row r="6">
          <cell r="C6">
            <v>2475</v>
          </cell>
        </row>
      </sheetData>
      <sheetData sheetId="19">
        <row r="6">
          <cell r="C6"/>
        </row>
      </sheetData>
      <sheetData sheetId="20">
        <row r="6">
          <cell r="C6">
            <v>2475</v>
          </cell>
        </row>
      </sheetData>
      <sheetData sheetId="21">
        <row r="6">
          <cell r="C6">
            <v>2475</v>
          </cell>
        </row>
      </sheetData>
      <sheetData sheetId="22">
        <row r="6">
          <cell r="D6">
            <v>2393</v>
          </cell>
        </row>
      </sheetData>
      <sheetData sheetId="23">
        <row r="6">
          <cell r="C6"/>
        </row>
      </sheetData>
      <sheetData sheetId="24"/>
      <sheetData sheetId="25">
        <row r="6">
          <cell r="C6">
            <v>2475</v>
          </cell>
        </row>
      </sheetData>
      <sheetData sheetId="26">
        <row r="6">
          <cell r="C6">
            <v>2475</v>
          </cell>
        </row>
      </sheetData>
      <sheetData sheetId="27"/>
      <sheetData sheetId="2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ELA"/>
      <sheetName val="GO"/>
      <sheetName val="KRV"/>
      <sheetName val="LAR-AV"/>
      <sheetName val="LAR-PV"/>
      <sheetName val="LAS"/>
      <sheetName val="LIV"/>
      <sheetName val="MRL"/>
      <sheetName val="NVR-CH"/>
      <sheetName val="NVR-ORO"/>
      <sheetName val="SBR"/>
      <sheetName val="SEL"/>
      <sheetName val="STK"/>
      <sheetName val="SVR"/>
      <sheetName val="TRV"/>
      <sheetName val="VIS"/>
      <sheetName val="WLK"/>
      <sheetName val="WIL"/>
      <sheetName val="DO NOT DELETE --&gt;"/>
      <sheetName val="PVP"/>
      <sheetName val="ORO2"/>
      <sheetName val="New District Template"/>
    </sheetNames>
    <sheetDataSet>
      <sheetData sheetId="0"/>
      <sheetData sheetId="1"/>
      <sheetData sheetId="2"/>
      <sheetData sheetId="3">
        <row r="6">
          <cell r="D6" t="str">
            <v>D.24-03-042</v>
          </cell>
        </row>
      </sheetData>
      <sheetData sheetId="4">
        <row r="6">
          <cell r="D6" t="str">
            <v>D.24-03-042</v>
          </cell>
        </row>
      </sheetData>
      <sheetData sheetId="5">
        <row r="6">
          <cell r="D6" t="str">
            <v>D.24-03-042</v>
          </cell>
        </row>
      </sheetData>
      <sheetData sheetId="6">
        <row r="6">
          <cell r="D6" t="str">
            <v>D.24-03-042</v>
          </cell>
        </row>
      </sheetData>
      <sheetData sheetId="7">
        <row r="6">
          <cell r="D6" t="str">
            <v>D.24-03-042</v>
          </cell>
        </row>
      </sheetData>
      <sheetData sheetId="8"/>
      <sheetData sheetId="9">
        <row r="6">
          <cell r="D6" t="str">
            <v>D.24-03-042</v>
          </cell>
        </row>
      </sheetData>
      <sheetData sheetId="10">
        <row r="6">
          <cell r="D6" t="str">
            <v>D.24-03-042</v>
          </cell>
        </row>
      </sheetData>
      <sheetData sheetId="11">
        <row r="6">
          <cell r="D6" t="str">
            <v>D.24-03-042</v>
          </cell>
        </row>
      </sheetData>
      <sheetData sheetId="12">
        <row r="6">
          <cell r="D6" t="str">
            <v>D.24-03-042</v>
          </cell>
        </row>
      </sheetData>
      <sheetData sheetId="13">
        <row r="6">
          <cell r="D6" t="str">
            <v>D.24-03-042</v>
          </cell>
        </row>
      </sheetData>
      <sheetData sheetId="14">
        <row r="6">
          <cell r="D6" t="str">
            <v>D.24-03-042</v>
          </cell>
        </row>
      </sheetData>
      <sheetData sheetId="15">
        <row r="6">
          <cell r="D6" t="str">
            <v>D.24-03-042</v>
          </cell>
        </row>
      </sheetData>
      <sheetData sheetId="16">
        <row r="6">
          <cell r="D6" t="str">
            <v>D.24-03-042</v>
          </cell>
        </row>
      </sheetData>
      <sheetData sheetId="17">
        <row r="6">
          <cell r="D6" t="str">
            <v>D.24-03-042</v>
          </cell>
          <cell r="E6" t="str">
            <v>IRMA_Aug 2023</v>
          </cell>
          <cell r="F6" t="str">
            <v>Steps Jan 2024</v>
          </cell>
          <cell r="G6">
            <v>2515</v>
          </cell>
          <cell r="H6" t="str">
            <v>PWO_Jan 2025</v>
          </cell>
          <cell r="I6">
            <v>2539</v>
          </cell>
          <cell r="J6">
            <v>2554</v>
          </cell>
          <cell r="K6">
            <v>2558</v>
          </cell>
          <cell r="L6"/>
          <cell r="M6"/>
          <cell r="N6"/>
          <cell r="O6"/>
          <cell r="P6"/>
          <cell r="Q6"/>
        </row>
        <row r="10">
          <cell r="A10" t="str">
            <v>5/8 x 3/4"</v>
          </cell>
          <cell r="D10">
            <v>25.46</v>
          </cell>
          <cell r="E10">
            <v>25.06</v>
          </cell>
          <cell r="F10">
            <v>26.12</v>
          </cell>
          <cell r="G10">
            <v>26.98</v>
          </cell>
          <cell r="H10">
            <v>27.05</v>
          </cell>
          <cell r="I10">
            <v>28.46</v>
          </cell>
          <cell r="J10">
            <v>28.47</v>
          </cell>
          <cell r="K10">
            <v>28.91</v>
          </cell>
          <cell r="L10"/>
          <cell r="M10"/>
          <cell r="N10"/>
          <cell r="O10"/>
          <cell r="P10"/>
          <cell r="Q10"/>
        </row>
        <row r="11">
          <cell r="A11" t="str">
            <v>Fire Sprinkler w/ 3/4"</v>
          </cell>
          <cell r="D11">
            <v>0</v>
          </cell>
          <cell r="E11">
            <v>0</v>
          </cell>
          <cell r="F11">
            <v>0</v>
          </cell>
          <cell r="G11">
            <v>0</v>
          </cell>
          <cell r="H11">
            <v>0</v>
          </cell>
          <cell r="I11">
            <v>0</v>
          </cell>
          <cell r="J11">
            <v>0</v>
          </cell>
          <cell r="K11">
            <v>0</v>
          </cell>
          <cell r="L11"/>
          <cell r="M11"/>
          <cell r="N11"/>
          <cell r="O11"/>
          <cell r="P11"/>
          <cell r="Q11"/>
        </row>
        <row r="12">
          <cell r="A12" t="str">
            <v>3/4"</v>
          </cell>
          <cell r="D12">
            <v>38.19</v>
          </cell>
          <cell r="E12">
            <v>37.590000000000003</v>
          </cell>
          <cell r="F12">
            <v>39.18</v>
          </cell>
          <cell r="G12">
            <v>40.47</v>
          </cell>
          <cell r="H12">
            <v>40.58</v>
          </cell>
          <cell r="I12">
            <v>42.69</v>
          </cell>
          <cell r="J12">
            <v>42.71</v>
          </cell>
          <cell r="K12">
            <v>43.37</v>
          </cell>
          <cell r="L12"/>
          <cell r="M12"/>
          <cell r="N12"/>
          <cell r="O12"/>
          <cell r="P12"/>
          <cell r="Q12"/>
        </row>
        <row r="13">
          <cell r="A13" t="str">
            <v>Fire Sprinkler w/ 1"</v>
          </cell>
          <cell r="D13">
            <v>26.22</v>
          </cell>
          <cell r="E13">
            <v>25.81</v>
          </cell>
          <cell r="F13">
            <v>26.9</v>
          </cell>
          <cell r="G13">
            <v>27.79</v>
          </cell>
          <cell r="H13">
            <v>27.86</v>
          </cell>
          <cell r="I13">
            <v>29.31</v>
          </cell>
          <cell r="J13">
            <v>29.32</v>
          </cell>
          <cell r="K13">
            <v>29.78</v>
          </cell>
          <cell r="L13"/>
          <cell r="M13"/>
          <cell r="N13"/>
          <cell r="O13"/>
          <cell r="P13"/>
          <cell r="Q13"/>
        </row>
        <row r="14">
          <cell r="A14" t="str">
            <v>1"</v>
          </cell>
          <cell r="D14">
            <v>63.65</v>
          </cell>
          <cell r="E14">
            <v>62.65</v>
          </cell>
          <cell r="F14">
            <v>65.3</v>
          </cell>
          <cell r="G14">
            <v>67.45</v>
          </cell>
          <cell r="H14">
            <v>67.63</v>
          </cell>
          <cell r="I14">
            <v>71.150000000000006</v>
          </cell>
          <cell r="J14">
            <v>71.180000000000007</v>
          </cell>
          <cell r="K14">
            <v>72.28</v>
          </cell>
          <cell r="L14"/>
          <cell r="M14"/>
          <cell r="N14"/>
          <cell r="O14"/>
          <cell r="P14"/>
          <cell r="Q14"/>
        </row>
        <row r="15">
          <cell r="A15" t="str">
            <v>1-1/2"</v>
          </cell>
          <cell r="D15">
            <v>127.3</v>
          </cell>
          <cell r="E15">
            <v>125.3</v>
          </cell>
          <cell r="F15">
            <v>130.6</v>
          </cell>
          <cell r="G15">
            <v>134.9</v>
          </cell>
          <cell r="H15">
            <v>135.25</v>
          </cell>
          <cell r="I15">
            <v>142.30000000000001</v>
          </cell>
          <cell r="J15">
            <v>142.35</v>
          </cell>
          <cell r="K15">
            <v>144.55000000000001</v>
          </cell>
          <cell r="L15"/>
          <cell r="M15"/>
          <cell r="N15"/>
          <cell r="O15"/>
          <cell r="P15"/>
          <cell r="Q15"/>
          <cell r="S15"/>
        </row>
        <row r="16">
          <cell r="A16" t="str">
            <v>Fire Sprinkler w/ 2"</v>
          </cell>
          <cell r="D16">
            <v>0</v>
          </cell>
          <cell r="E16">
            <v>0</v>
          </cell>
          <cell r="F16">
            <v>0</v>
          </cell>
          <cell r="G16">
            <v>0</v>
          </cell>
          <cell r="H16">
            <v>0</v>
          </cell>
          <cell r="I16">
            <v>0</v>
          </cell>
          <cell r="J16">
            <v>0</v>
          </cell>
          <cell r="K16">
            <v>0</v>
          </cell>
          <cell r="L16"/>
          <cell r="M16"/>
          <cell r="N16"/>
          <cell r="O16"/>
          <cell r="P16"/>
          <cell r="Q16"/>
        </row>
        <row r="17">
          <cell r="A17" t="str">
            <v>2"</v>
          </cell>
          <cell r="D17">
            <v>203.68</v>
          </cell>
          <cell r="E17">
            <v>200.48</v>
          </cell>
          <cell r="F17">
            <v>208.96</v>
          </cell>
          <cell r="G17">
            <v>215.84</v>
          </cell>
          <cell r="H17">
            <v>216.4</v>
          </cell>
          <cell r="I17">
            <v>227.68</v>
          </cell>
          <cell r="J17">
            <v>227.76</v>
          </cell>
          <cell r="K17">
            <v>231.28</v>
          </cell>
          <cell r="L17"/>
          <cell r="M17"/>
          <cell r="N17"/>
          <cell r="O17"/>
          <cell r="P17"/>
          <cell r="Q17"/>
        </row>
        <row r="18">
          <cell r="A18" t="str">
            <v>3"</v>
          </cell>
          <cell r="D18">
            <v>381.9</v>
          </cell>
          <cell r="E18">
            <v>375.9</v>
          </cell>
          <cell r="F18">
            <v>391.8</v>
          </cell>
          <cell r="G18">
            <v>404.7</v>
          </cell>
          <cell r="H18">
            <v>405.75</v>
          </cell>
          <cell r="I18">
            <v>426.9</v>
          </cell>
          <cell r="J18">
            <v>427.05</v>
          </cell>
          <cell r="K18">
            <v>433.65</v>
          </cell>
          <cell r="L18"/>
          <cell r="M18"/>
          <cell r="N18"/>
          <cell r="O18"/>
          <cell r="P18"/>
          <cell r="Q18"/>
        </row>
        <row r="19">
          <cell r="A19" t="str">
            <v>4"</v>
          </cell>
          <cell r="D19">
            <v>636.5</v>
          </cell>
          <cell r="E19">
            <v>626.5</v>
          </cell>
          <cell r="F19">
            <v>653</v>
          </cell>
          <cell r="G19">
            <v>674.5</v>
          </cell>
          <cell r="H19">
            <v>676.25</v>
          </cell>
          <cell r="I19">
            <v>711.5</v>
          </cell>
          <cell r="J19">
            <v>711.75</v>
          </cell>
          <cell r="K19">
            <v>722.75</v>
          </cell>
          <cell r="L19"/>
          <cell r="M19"/>
          <cell r="N19"/>
          <cell r="O19"/>
          <cell r="P19"/>
          <cell r="Q19"/>
        </row>
        <row r="20">
          <cell r="A20" t="str">
            <v>6"</v>
          </cell>
          <cell r="D20">
            <v>1273</v>
          </cell>
          <cell r="E20">
            <v>1253</v>
          </cell>
          <cell r="F20">
            <v>1306</v>
          </cell>
          <cell r="G20">
            <v>1349</v>
          </cell>
          <cell r="H20">
            <v>1352.5</v>
          </cell>
          <cell r="I20">
            <v>1423</v>
          </cell>
          <cell r="J20">
            <v>1423.5</v>
          </cell>
          <cell r="K20">
            <v>1445.5</v>
          </cell>
          <cell r="L20"/>
          <cell r="M20"/>
          <cell r="N20"/>
          <cell r="O20"/>
          <cell r="P20"/>
          <cell r="Q20"/>
        </row>
        <row r="21">
          <cell r="A21" t="str">
            <v>8"</v>
          </cell>
          <cell r="D21">
            <v>2036.8</v>
          </cell>
          <cell r="E21">
            <v>2004.8</v>
          </cell>
          <cell r="F21">
            <v>2089.6</v>
          </cell>
          <cell r="G21">
            <v>2158.4</v>
          </cell>
          <cell r="H21">
            <v>2164</v>
          </cell>
          <cell r="I21">
            <v>2276.8000000000002</v>
          </cell>
          <cell r="J21">
            <v>2277.6</v>
          </cell>
          <cell r="K21">
            <v>2312.8000000000002</v>
          </cell>
          <cell r="L21"/>
          <cell r="M21"/>
          <cell r="N21"/>
          <cell r="O21"/>
          <cell r="P21"/>
          <cell r="Q21"/>
        </row>
        <row r="22">
          <cell r="A22" t="str">
            <v>10"</v>
          </cell>
          <cell r="D22">
            <v>2927.9</v>
          </cell>
          <cell r="E22">
            <v>2881.9</v>
          </cell>
          <cell r="F22">
            <v>3003.8</v>
          </cell>
          <cell r="G22">
            <v>3102.7</v>
          </cell>
          <cell r="H22">
            <v>3110.75</v>
          </cell>
          <cell r="I22">
            <v>3272.9</v>
          </cell>
          <cell r="J22">
            <v>3274.05</v>
          </cell>
          <cell r="K22">
            <v>3324.65</v>
          </cell>
          <cell r="L22"/>
          <cell r="M22"/>
          <cell r="N22"/>
          <cell r="O22"/>
          <cell r="P22"/>
          <cell r="Q22"/>
        </row>
        <row r="23">
          <cell r="A23" t="str">
            <v>12"</v>
          </cell>
          <cell r="D23">
            <v>4200.8999999999996</v>
          </cell>
          <cell r="E23">
            <v>4134.8999999999996</v>
          </cell>
          <cell r="F23">
            <v>4309.8</v>
          </cell>
          <cell r="G23">
            <v>4451.7</v>
          </cell>
          <cell r="H23">
            <v>4463.25</v>
          </cell>
          <cell r="I23">
            <v>4695.8999999999996</v>
          </cell>
          <cell r="J23">
            <v>4697.55</v>
          </cell>
          <cell r="K23">
            <v>4770.1499999999996</v>
          </cell>
          <cell r="L23"/>
          <cell r="M23"/>
          <cell r="N23"/>
          <cell r="O23"/>
          <cell r="P23"/>
          <cell r="Q23"/>
        </row>
        <row r="24">
          <cell r="A24" t="str">
            <v>14"</v>
          </cell>
          <cell r="D24">
            <v>5728.5</v>
          </cell>
          <cell r="E24">
            <v>5638.5</v>
          </cell>
          <cell r="F24">
            <v>5877</v>
          </cell>
          <cell r="G24">
            <v>6070.5</v>
          </cell>
          <cell r="H24">
            <v>6086.25</v>
          </cell>
          <cell r="I24">
            <v>6403.5</v>
          </cell>
          <cell r="J24">
            <v>6405.75</v>
          </cell>
          <cell r="K24">
            <v>6504.75</v>
          </cell>
          <cell r="L24"/>
          <cell r="M24"/>
          <cell r="N24"/>
          <cell r="O24"/>
          <cell r="P24"/>
          <cell r="Q24"/>
        </row>
        <row r="25">
          <cell r="A25" t="str">
            <v>16"</v>
          </cell>
          <cell r="D25">
            <v>5855.8</v>
          </cell>
          <cell r="E25">
            <v>5763.8</v>
          </cell>
          <cell r="F25">
            <v>6007.6</v>
          </cell>
          <cell r="G25">
            <v>6205.4</v>
          </cell>
          <cell r="H25">
            <v>6221.5</v>
          </cell>
          <cell r="I25">
            <v>6545.8</v>
          </cell>
          <cell r="J25">
            <v>6548.1</v>
          </cell>
          <cell r="K25">
            <v>6649.3</v>
          </cell>
          <cell r="L25"/>
          <cell r="M25"/>
          <cell r="N25"/>
          <cell r="O25"/>
          <cell r="P25"/>
          <cell r="Q25"/>
        </row>
        <row r="26">
          <cell r="A26" t="str">
            <v>18"</v>
          </cell>
          <cell r="D26">
            <v>6237.7</v>
          </cell>
          <cell r="E26">
            <v>6139.7</v>
          </cell>
          <cell r="F26">
            <v>6399.4</v>
          </cell>
          <cell r="G26">
            <v>6610.1</v>
          </cell>
          <cell r="H26">
            <v>6627.25</v>
          </cell>
          <cell r="I26">
            <v>6972.7</v>
          </cell>
          <cell r="J26">
            <v>6975.15</v>
          </cell>
          <cell r="K26">
            <v>7082.95</v>
          </cell>
          <cell r="L26"/>
          <cell r="M26"/>
          <cell r="N26"/>
          <cell r="O26"/>
          <cell r="P26"/>
          <cell r="Q26"/>
        </row>
        <row r="27">
          <cell r="A27" t="str">
            <v>Sub-Total</v>
          </cell>
          <cell r="D27"/>
          <cell r="E27"/>
          <cell r="F27"/>
          <cell r="G27"/>
          <cell r="H27"/>
          <cell r="I27"/>
          <cell r="J27"/>
          <cell r="K27"/>
          <cell r="L27"/>
          <cell r="M27"/>
          <cell r="N27"/>
          <cell r="O27"/>
          <cell r="P27"/>
          <cell r="Q27"/>
        </row>
        <row r="28">
          <cell r="A28"/>
          <cell r="D28"/>
          <cell r="E28"/>
          <cell r="F28"/>
          <cell r="G28"/>
          <cell r="H28"/>
          <cell r="I28"/>
          <cell r="J28"/>
          <cell r="K28"/>
          <cell r="L28"/>
          <cell r="M28"/>
          <cell r="N28"/>
          <cell r="O28"/>
          <cell r="P28"/>
          <cell r="Q28"/>
        </row>
        <row r="29">
          <cell r="A29" t="str">
            <v>Quantity Rate</v>
          </cell>
          <cell r="D29"/>
          <cell r="E29"/>
          <cell r="F29"/>
          <cell r="G29"/>
          <cell r="H29"/>
          <cell r="I29"/>
          <cell r="J29"/>
          <cell r="K29"/>
          <cell r="L29"/>
          <cell r="M29"/>
          <cell r="N29"/>
          <cell r="O29"/>
          <cell r="P29"/>
          <cell r="Q29"/>
        </row>
        <row r="30">
          <cell r="A30" t="str">
            <v>Tier 1</v>
          </cell>
          <cell r="B30">
            <v>6</v>
          </cell>
          <cell r="D30">
            <v>1.5518000000000001</v>
          </cell>
          <cell r="E30">
            <v>1.6559000000000001</v>
          </cell>
          <cell r="F30">
            <v>1.7165999999999999</v>
          </cell>
          <cell r="G30">
            <v>1.7094</v>
          </cell>
          <cell r="H30">
            <v>1.8857999999999999</v>
          </cell>
          <cell r="I30">
            <v>1.9109</v>
          </cell>
          <cell r="J30">
            <v>1.9118999999999999</v>
          </cell>
          <cell r="K30">
            <v>1.9411</v>
          </cell>
          <cell r="L30"/>
          <cell r="M30"/>
          <cell r="N30"/>
          <cell r="O30"/>
          <cell r="P30"/>
          <cell r="Q30"/>
        </row>
        <row r="31">
          <cell r="A31" t="str">
            <v>Tier 2</v>
          </cell>
          <cell r="B31">
            <v>6</v>
          </cell>
          <cell r="D31">
            <v>6.2927</v>
          </cell>
          <cell r="E31">
            <v>6.6432000000000002</v>
          </cell>
          <cell r="F31">
            <v>6.9611000000000001</v>
          </cell>
          <cell r="G31">
            <v>6.9317000000000002</v>
          </cell>
          <cell r="H31">
            <v>7.6471</v>
          </cell>
          <cell r="I31">
            <v>7.7489999999999997</v>
          </cell>
          <cell r="J31">
            <v>7.7530000000000001</v>
          </cell>
          <cell r="K31">
            <v>7.8712999999999997</v>
          </cell>
          <cell r="L31"/>
          <cell r="M31"/>
          <cell r="N31"/>
          <cell r="O31"/>
          <cell r="P31"/>
          <cell r="Q31"/>
        </row>
        <row r="32">
          <cell r="A32" t="str">
            <v>Tier 3</v>
          </cell>
          <cell r="B32">
            <v>4</v>
          </cell>
          <cell r="D32">
            <v>7.8730000000000002</v>
          </cell>
          <cell r="E32">
            <v>8.3055999999999983</v>
          </cell>
          <cell r="F32">
            <v>8.7091999999999992</v>
          </cell>
          <cell r="G32">
            <v>8.6723999999999997</v>
          </cell>
          <cell r="H32">
            <v>9.5676000000000005</v>
          </cell>
          <cell r="I32">
            <v>9.6951000000000001</v>
          </cell>
          <cell r="J32">
            <v>9.7001000000000008</v>
          </cell>
          <cell r="K32">
            <v>9.8480000000000008</v>
          </cell>
          <cell r="L32"/>
          <cell r="M32"/>
          <cell r="N32"/>
          <cell r="O32"/>
          <cell r="P32"/>
          <cell r="Q32"/>
        </row>
        <row r="33">
          <cell r="A33" t="str">
            <v>Tier 4</v>
          </cell>
          <cell r="B33">
            <v>16</v>
          </cell>
          <cell r="D33">
            <v>11.823700000000001</v>
          </cell>
          <cell r="E33">
            <v>12.461699999999999</v>
          </cell>
          <cell r="F33">
            <v>13.079599999999999</v>
          </cell>
          <cell r="G33">
            <v>13.0243</v>
          </cell>
          <cell r="H33">
            <v>14.368600000000001</v>
          </cell>
          <cell r="I33">
            <v>14.5601</v>
          </cell>
          <cell r="J33">
            <v>14.567600000000001</v>
          </cell>
          <cell r="K33">
            <v>14.7898</v>
          </cell>
          <cell r="L33"/>
          <cell r="M33"/>
          <cell r="N33"/>
          <cell r="O33"/>
          <cell r="P33"/>
          <cell r="Q33"/>
        </row>
      </sheetData>
      <sheetData sheetId="18">
        <row r="6">
          <cell r="D6" t="str">
            <v>D.24-03-042</v>
          </cell>
        </row>
      </sheetData>
      <sheetData sheetId="19">
        <row r="6">
          <cell r="D6" t="str">
            <v>D.24-03-042</v>
          </cell>
        </row>
      </sheetData>
      <sheetData sheetId="20">
        <row r="6">
          <cell r="D6" t="str">
            <v>D.24-03-042</v>
          </cell>
        </row>
      </sheetData>
      <sheetData sheetId="21">
        <row r="90">
          <cell r="J90">
            <v>275199.48</v>
          </cell>
        </row>
      </sheetData>
      <sheetData sheetId="22">
        <row r="6">
          <cell r="D6" t="str">
            <v>D.24-03-042</v>
          </cell>
        </row>
      </sheetData>
      <sheetData sheetId="23">
        <row r="6">
          <cell r="C6"/>
        </row>
      </sheetData>
      <sheetData sheetId="24">
        <row r="6">
          <cell r="C6"/>
        </row>
      </sheetData>
      <sheetData sheetId="25"/>
      <sheetData sheetId="26"/>
      <sheetData sheetId="27">
        <row r="10">
          <cell r="G10">
            <v>14.67</v>
          </cell>
        </row>
      </sheetData>
      <sheetData sheetId="2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DIX2"/>
      <sheetName val="ELA"/>
      <sheetName val="GO"/>
      <sheetName val="KRV"/>
      <sheetName val="LAR-AV"/>
      <sheetName val="LAR-PV"/>
      <sheetName val="LAS"/>
      <sheetName val="LIV"/>
      <sheetName val="MRL"/>
      <sheetName val="NVR-CH"/>
      <sheetName val="NVR-ORO"/>
      <sheetName val="ORO2"/>
      <sheetName val="PVP"/>
      <sheetName val="SBR"/>
      <sheetName val="SEL"/>
      <sheetName val="STK"/>
      <sheetName val="SVR"/>
      <sheetName val="TRV"/>
      <sheetName val="VIS"/>
      <sheetName val="WLK"/>
      <sheetName val="WIL"/>
      <sheetName val="DO NOT DELETE --&gt;"/>
      <sheetName val="New District Template"/>
      <sheetName val="LAR (PV)"/>
    </sheetNames>
    <sheetDataSet>
      <sheetData sheetId="0"/>
      <sheetData sheetId="1"/>
      <sheetData sheetId="2"/>
      <sheetData sheetId="3">
        <row r="6">
          <cell r="D6" t="str">
            <v>2024 GRC TY</v>
          </cell>
        </row>
      </sheetData>
      <sheetData sheetId="4">
        <row r="6">
          <cell r="D6" t="str">
            <v>2024 GRC TY</v>
          </cell>
        </row>
      </sheetData>
      <sheetData sheetId="5">
        <row r="6">
          <cell r="D6" t="str">
            <v>2024 GRC TY</v>
          </cell>
        </row>
      </sheetData>
      <sheetData sheetId="6">
        <row r="6">
          <cell r="D6" t="str">
            <v>2024 GRC TY</v>
          </cell>
        </row>
      </sheetData>
      <sheetData sheetId="7"/>
      <sheetData sheetId="8">
        <row r="6">
          <cell r="D6" t="str">
            <v>2024 GRC TY</v>
          </cell>
        </row>
      </sheetData>
      <sheetData sheetId="9"/>
      <sheetData sheetId="10">
        <row r="6">
          <cell r="D6" t="str">
            <v>2024 GRC TY</v>
          </cell>
        </row>
      </sheetData>
      <sheetData sheetId="11">
        <row r="6">
          <cell r="D6" t="str">
            <v>2024 GRC TY</v>
          </cell>
        </row>
      </sheetData>
      <sheetData sheetId="12">
        <row r="6">
          <cell r="D6" t="str">
            <v>2024 GRC TY</v>
          </cell>
        </row>
      </sheetData>
      <sheetData sheetId="13">
        <row r="6">
          <cell r="D6" t="str">
            <v>2024 GRC TY</v>
          </cell>
        </row>
      </sheetData>
      <sheetData sheetId="14">
        <row r="6">
          <cell r="D6" t="str">
            <v>2024 GRC TY</v>
          </cell>
        </row>
      </sheetData>
      <sheetData sheetId="15">
        <row r="6">
          <cell r="D6" t="str">
            <v>2024 GRC TY</v>
          </cell>
        </row>
      </sheetData>
      <sheetData sheetId="16">
        <row r="6">
          <cell r="D6" t="str">
            <v>2024 GRC TY</v>
          </cell>
        </row>
      </sheetData>
      <sheetData sheetId="17">
        <row r="6">
          <cell r="D6" t="str">
            <v>2024 GRC TY</v>
          </cell>
        </row>
      </sheetData>
      <sheetData sheetId="18"/>
      <sheetData sheetId="19"/>
      <sheetData sheetId="20">
        <row r="6">
          <cell r="D6" t="str">
            <v>2024 GRC TY</v>
          </cell>
          <cell r="E6" t="str">
            <v>2024 GRC Escalation Yr</v>
          </cell>
          <cell r="F6" t="str">
            <v>2024 GRC Attrition Year</v>
          </cell>
          <cell r="G6"/>
          <cell r="H6"/>
          <cell r="I6"/>
          <cell r="J6"/>
          <cell r="K6"/>
          <cell r="L6"/>
          <cell r="M6"/>
          <cell r="N6"/>
          <cell r="O6"/>
          <cell r="P6"/>
          <cell r="Q6"/>
        </row>
        <row r="10">
          <cell r="A10" t="str">
            <v>5/8 x 3/4"</v>
          </cell>
          <cell r="D10">
            <v>28.01</v>
          </cell>
          <cell r="E10">
            <v>29.95</v>
          </cell>
          <cell r="F10">
            <v>31.9</v>
          </cell>
          <cell r="G10"/>
          <cell r="H10"/>
          <cell r="I10"/>
          <cell r="J10"/>
          <cell r="K10"/>
          <cell r="L10"/>
          <cell r="M10"/>
          <cell r="N10"/>
          <cell r="O10"/>
          <cell r="P10"/>
          <cell r="Q10"/>
        </row>
        <row r="11">
          <cell r="A11" t="str">
            <v>Fire Sprinkler w/ 3/4"</v>
          </cell>
          <cell r="D11">
            <v>0</v>
          </cell>
          <cell r="E11">
            <v>0</v>
          </cell>
          <cell r="F11">
            <v>0</v>
          </cell>
          <cell r="G11"/>
          <cell r="H11"/>
          <cell r="I11"/>
          <cell r="J11"/>
          <cell r="K11"/>
          <cell r="L11"/>
          <cell r="M11"/>
          <cell r="N11"/>
          <cell r="O11"/>
          <cell r="P11"/>
          <cell r="Q11"/>
        </row>
        <row r="12">
          <cell r="A12" t="str">
            <v>3/4"</v>
          </cell>
          <cell r="D12">
            <v>42.02</v>
          </cell>
          <cell r="E12">
            <v>44.93</v>
          </cell>
          <cell r="F12">
            <v>47.84</v>
          </cell>
          <cell r="G12"/>
          <cell r="H12"/>
          <cell r="I12"/>
          <cell r="J12"/>
          <cell r="K12"/>
          <cell r="L12"/>
          <cell r="M12"/>
          <cell r="N12"/>
          <cell r="O12"/>
          <cell r="P12"/>
          <cell r="Q12"/>
        </row>
        <row r="13">
          <cell r="A13" t="str">
            <v>Fire Sprinkler w/ 1"</v>
          </cell>
          <cell r="D13">
            <v>29.13</v>
          </cell>
          <cell r="E13">
            <v>31.15</v>
          </cell>
          <cell r="F13">
            <v>33.17</v>
          </cell>
          <cell r="G13"/>
          <cell r="H13"/>
          <cell r="I13"/>
          <cell r="J13"/>
          <cell r="K13"/>
          <cell r="L13"/>
          <cell r="M13"/>
          <cell r="N13"/>
          <cell r="O13"/>
          <cell r="P13"/>
          <cell r="Q13"/>
        </row>
        <row r="14">
          <cell r="A14" t="str">
            <v>1"</v>
          </cell>
          <cell r="D14">
            <v>70.03</v>
          </cell>
          <cell r="E14">
            <v>74.88</v>
          </cell>
          <cell r="F14">
            <v>79.739999999999995</v>
          </cell>
          <cell r="G14"/>
          <cell r="H14"/>
          <cell r="I14"/>
          <cell r="J14"/>
          <cell r="K14"/>
          <cell r="L14"/>
          <cell r="M14"/>
          <cell r="N14"/>
          <cell r="O14"/>
          <cell r="P14"/>
          <cell r="Q14"/>
        </row>
        <row r="15">
          <cell r="A15" t="str">
            <v>1-1/2"</v>
          </cell>
          <cell r="D15">
            <v>140.06</v>
          </cell>
          <cell r="E15">
            <v>149.76</v>
          </cell>
          <cell r="F15">
            <v>159.47999999999999</v>
          </cell>
          <cell r="G15"/>
          <cell r="H15"/>
          <cell r="I15"/>
          <cell r="J15"/>
          <cell r="K15"/>
          <cell r="L15"/>
          <cell r="M15"/>
          <cell r="N15"/>
          <cell r="O15"/>
          <cell r="P15"/>
          <cell r="Q15"/>
          <cell r="S15"/>
        </row>
        <row r="16">
          <cell r="A16" t="str">
            <v>Fire Sprinkler w/ 2"</v>
          </cell>
          <cell r="D16">
            <v>0</v>
          </cell>
          <cell r="E16">
            <v>0</v>
          </cell>
          <cell r="F16">
            <v>0</v>
          </cell>
          <cell r="G16"/>
          <cell r="H16"/>
          <cell r="I16"/>
          <cell r="J16"/>
          <cell r="K16"/>
          <cell r="L16"/>
          <cell r="M16"/>
          <cell r="N16"/>
          <cell r="O16"/>
          <cell r="P16"/>
          <cell r="Q16"/>
        </row>
        <row r="17">
          <cell r="A17" t="str">
            <v>2"</v>
          </cell>
          <cell r="D17">
            <v>224.1</v>
          </cell>
          <cell r="E17">
            <v>239.61</v>
          </cell>
          <cell r="F17">
            <v>255.16</v>
          </cell>
          <cell r="G17"/>
          <cell r="H17"/>
          <cell r="I17"/>
          <cell r="J17"/>
          <cell r="K17"/>
          <cell r="L17"/>
          <cell r="M17"/>
          <cell r="N17"/>
          <cell r="O17"/>
          <cell r="P17"/>
          <cell r="Q17"/>
        </row>
        <row r="18">
          <cell r="A18" t="str">
            <v>3"</v>
          </cell>
          <cell r="D18">
            <v>420.19</v>
          </cell>
          <cell r="E18">
            <v>449.27</v>
          </cell>
          <cell r="F18">
            <v>478.43</v>
          </cell>
          <cell r="G18"/>
          <cell r="H18"/>
          <cell r="I18"/>
          <cell r="J18"/>
          <cell r="K18"/>
          <cell r="L18"/>
          <cell r="M18"/>
          <cell r="N18"/>
          <cell r="O18"/>
          <cell r="P18"/>
          <cell r="Q18"/>
        </row>
        <row r="19">
          <cell r="A19" t="str">
            <v>4"</v>
          </cell>
          <cell r="D19">
            <v>700.31</v>
          </cell>
          <cell r="E19">
            <v>748.78</v>
          </cell>
          <cell r="F19">
            <v>797.38</v>
          </cell>
          <cell r="G19"/>
          <cell r="H19"/>
          <cell r="I19"/>
          <cell r="J19"/>
          <cell r="K19"/>
          <cell r="L19"/>
          <cell r="M19"/>
          <cell r="N19"/>
          <cell r="O19"/>
          <cell r="P19"/>
          <cell r="Q19"/>
        </row>
        <row r="20">
          <cell r="A20" t="str">
            <v>6"</v>
          </cell>
          <cell r="D20">
            <v>1400.62</v>
          </cell>
          <cell r="E20">
            <v>1497.55</v>
          </cell>
          <cell r="F20">
            <v>1594.75</v>
          </cell>
          <cell r="G20"/>
          <cell r="H20"/>
          <cell r="I20"/>
          <cell r="J20"/>
          <cell r="K20"/>
          <cell r="L20"/>
          <cell r="M20"/>
          <cell r="N20"/>
          <cell r="O20"/>
          <cell r="P20"/>
          <cell r="Q20"/>
        </row>
        <row r="21">
          <cell r="A21" t="str">
            <v>8"</v>
          </cell>
          <cell r="D21">
            <v>2240.9899999999998</v>
          </cell>
          <cell r="E21">
            <v>2396.09</v>
          </cell>
          <cell r="F21">
            <v>2551.6</v>
          </cell>
          <cell r="G21"/>
          <cell r="H21"/>
          <cell r="I21"/>
          <cell r="J21"/>
          <cell r="K21"/>
          <cell r="L21"/>
          <cell r="M21"/>
          <cell r="N21"/>
          <cell r="O21"/>
          <cell r="P21"/>
          <cell r="Q21"/>
        </row>
        <row r="22">
          <cell r="A22" t="str">
            <v>10"</v>
          </cell>
          <cell r="D22">
            <v>3221.42</v>
          </cell>
          <cell r="E22">
            <v>3444.37</v>
          </cell>
          <cell r="F22">
            <v>3667.93</v>
          </cell>
          <cell r="G22"/>
          <cell r="H22"/>
          <cell r="I22"/>
          <cell r="J22"/>
          <cell r="K22"/>
          <cell r="L22"/>
          <cell r="M22"/>
          <cell r="N22"/>
          <cell r="O22"/>
          <cell r="P22"/>
          <cell r="Q22"/>
        </row>
        <row r="23">
          <cell r="A23" t="str">
            <v>12"</v>
          </cell>
          <cell r="D23">
            <v>4622.04</v>
          </cell>
          <cell r="E23">
            <v>4941.93</v>
          </cell>
          <cell r="F23">
            <v>5262.68</v>
          </cell>
          <cell r="G23"/>
          <cell r="H23"/>
          <cell r="I23"/>
          <cell r="J23"/>
          <cell r="K23"/>
          <cell r="L23"/>
          <cell r="M23"/>
          <cell r="N23"/>
          <cell r="O23"/>
          <cell r="P23"/>
          <cell r="Q23"/>
        </row>
        <row r="24">
          <cell r="A24" t="str">
            <v>14"</v>
          </cell>
          <cell r="D24">
            <v>6302.78</v>
          </cell>
          <cell r="E24">
            <v>6738.99</v>
          </cell>
          <cell r="F24">
            <v>7176.38</v>
          </cell>
          <cell r="G24"/>
          <cell r="H24"/>
          <cell r="I24"/>
          <cell r="J24"/>
          <cell r="K24"/>
          <cell r="L24"/>
          <cell r="M24"/>
          <cell r="N24"/>
          <cell r="O24"/>
          <cell r="P24"/>
          <cell r="Q24"/>
        </row>
        <row r="25">
          <cell r="A25" t="str">
            <v>16"</v>
          </cell>
          <cell r="D25">
            <v>6442.85</v>
          </cell>
          <cell r="E25">
            <v>6888.75</v>
          </cell>
          <cell r="F25">
            <v>7335.85</v>
          </cell>
          <cell r="G25"/>
          <cell r="H25"/>
          <cell r="I25"/>
          <cell r="J25"/>
          <cell r="K25"/>
          <cell r="L25"/>
          <cell r="M25"/>
          <cell r="N25"/>
          <cell r="O25"/>
          <cell r="P25"/>
          <cell r="Q25"/>
        </row>
        <row r="26">
          <cell r="A26" t="str">
            <v>18"</v>
          </cell>
          <cell r="D26">
            <v>6863.03</v>
          </cell>
          <cell r="E26">
            <v>7338.01</v>
          </cell>
          <cell r="F26">
            <v>7814.28</v>
          </cell>
          <cell r="G26"/>
          <cell r="H26"/>
          <cell r="I26"/>
          <cell r="J26"/>
          <cell r="K26"/>
          <cell r="L26"/>
          <cell r="M26"/>
          <cell r="N26"/>
          <cell r="O26"/>
          <cell r="P26"/>
          <cell r="Q26"/>
        </row>
        <row r="27">
          <cell r="A27" t="str">
            <v>Sub-Total</v>
          </cell>
          <cell r="D27"/>
          <cell r="E27"/>
          <cell r="F27"/>
          <cell r="G27"/>
          <cell r="H27"/>
          <cell r="I27"/>
          <cell r="J27"/>
          <cell r="K27"/>
          <cell r="L27"/>
          <cell r="M27"/>
          <cell r="N27"/>
          <cell r="O27"/>
          <cell r="P27"/>
          <cell r="Q27"/>
        </row>
        <row r="28">
          <cell r="A28"/>
          <cell r="D28"/>
          <cell r="E28"/>
          <cell r="F28"/>
          <cell r="G28"/>
          <cell r="H28"/>
          <cell r="I28"/>
          <cell r="J28"/>
          <cell r="K28"/>
          <cell r="L28"/>
          <cell r="M28"/>
          <cell r="N28"/>
          <cell r="O28"/>
          <cell r="P28"/>
          <cell r="Q28"/>
        </row>
        <row r="29">
          <cell r="A29" t="str">
            <v>Quantity Rate</v>
          </cell>
          <cell r="D29"/>
          <cell r="E29"/>
          <cell r="F29"/>
          <cell r="G29"/>
          <cell r="H29"/>
          <cell r="I29"/>
          <cell r="J29"/>
          <cell r="K29"/>
          <cell r="L29"/>
          <cell r="M29"/>
          <cell r="N29"/>
          <cell r="O29"/>
          <cell r="P29"/>
          <cell r="Q29"/>
        </row>
        <row r="30">
          <cell r="A30" t="str">
            <v>Tier 1</v>
          </cell>
          <cell r="B30">
            <v>6</v>
          </cell>
          <cell r="D30">
            <v>1.5866</v>
          </cell>
          <cell r="E30">
            <v>1.684955595703552</v>
          </cell>
          <cell r="F30">
            <v>1.7951607448915137</v>
          </cell>
          <cell r="G30"/>
          <cell r="H30"/>
          <cell r="I30"/>
          <cell r="J30"/>
          <cell r="K30"/>
          <cell r="L30"/>
          <cell r="M30"/>
          <cell r="N30"/>
          <cell r="O30"/>
          <cell r="P30"/>
          <cell r="Q30"/>
        </row>
        <row r="31">
          <cell r="A31" t="str">
            <v>Tier 2</v>
          </cell>
          <cell r="B31">
            <v>5</v>
          </cell>
          <cell r="D31">
            <v>6.2985000000000007</v>
          </cell>
          <cell r="E31">
            <v>6.6891555957035518</v>
          </cell>
          <cell r="F31">
            <v>7.1271607448915137</v>
          </cell>
          <cell r="G31"/>
          <cell r="H31"/>
          <cell r="I31"/>
          <cell r="J31"/>
          <cell r="K31"/>
          <cell r="L31"/>
          <cell r="M31"/>
          <cell r="N31"/>
          <cell r="O31"/>
          <cell r="P31"/>
          <cell r="Q31"/>
        </row>
        <row r="32">
          <cell r="A32" t="str">
            <v>Tier 3</v>
          </cell>
          <cell r="B32">
            <v>10</v>
          </cell>
          <cell r="D32">
            <v>12.581100000000001</v>
          </cell>
          <cell r="E32">
            <v>13.361455595703552</v>
          </cell>
          <cell r="F32">
            <v>14.236460744891513</v>
          </cell>
          <cell r="G32"/>
          <cell r="H32"/>
          <cell r="I32"/>
          <cell r="J32"/>
          <cell r="K32"/>
          <cell r="L32"/>
          <cell r="M32"/>
          <cell r="N32"/>
          <cell r="O32"/>
          <cell r="P32"/>
          <cell r="Q32"/>
        </row>
        <row r="33">
          <cell r="A33" t="str">
            <v>Tier 4</v>
          </cell>
          <cell r="B33">
            <v>21</v>
          </cell>
          <cell r="D33">
            <v>25.1464</v>
          </cell>
          <cell r="E33">
            <v>26.706255595703549</v>
          </cell>
          <cell r="F33">
            <v>28.455260744891515</v>
          </cell>
          <cell r="G33"/>
          <cell r="H33"/>
          <cell r="I33"/>
          <cell r="J33"/>
          <cell r="K33"/>
          <cell r="L33"/>
          <cell r="M33"/>
          <cell r="N33"/>
          <cell r="O33"/>
          <cell r="P33"/>
          <cell r="Q33"/>
        </row>
      </sheetData>
      <sheetData sheetId="21">
        <row r="6">
          <cell r="D6" t="str">
            <v>2024 GRC TY</v>
          </cell>
        </row>
      </sheetData>
      <sheetData sheetId="22">
        <row r="6">
          <cell r="D6" t="str">
            <v>2024 GRC TY</v>
          </cell>
        </row>
      </sheetData>
      <sheetData sheetId="23">
        <row r="6">
          <cell r="D6" t="str">
            <v>2024 GRC TY</v>
          </cell>
        </row>
      </sheetData>
      <sheetData sheetId="24"/>
      <sheetData sheetId="25">
        <row r="10">
          <cell r="D10">
            <v>20.059999999999999</v>
          </cell>
        </row>
      </sheetData>
      <sheetData sheetId="26">
        <row r="10">
          <cell r="D10">
            <v>49.15</v>
          </cell>
        </row>
      </sheetData>
      <sheetData sheetId="27">
        <row r="10">
          <cell r="D10">
            <v>45.85</v>
          </cell>
        </row>
      </sheetData>
      <sheetData sheetId="28"/>
      <sheetData sheetId="29"/>
      <sheetData sheetId="3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AR"/>
      <sheetName val="BKD"/>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row r="11">
          <cell r="D11">
            <v>44927</v>
          </cell>
        </row>
      </sheetData>
      <sheetData sheetId="1">
        <row r="11">
          <cell r="D11">
            <v>44927</v>
          </cell>
        </row>
      </sheetData>
      <sheetData sheetId="2">
        <row r="11">
          <cell r="D11">
            <v>44927</v>
          </cell>
        </row>
      </sheetData>
      <sheetData sheetId="3">
        <row r="11">
          <cell r="D11">
            <v>44927</v>
          </cell>
        </row>
      </sheetData>
      <sheetData sheetId="4">
        <row r="11">
          <cell r="D11">
            <v>44927</v>
          </cell>
          <cell r="E11">
            <v>44928</v>
          </cell>
          <cell r="F11">
            <v>44929</v>
          </cell>
          <cell r="G11">
            <v>44930</v>
          </cell>
          <cell r="H11">
            <v>44932</v>
          </cell>
          <cell r="I11">
            <v>44957</v>
          </cell>
          <cell r="K11">
            <v>44958</v>
          </cell>
          <cell r="L11">
            <v>44962</v>
          </cell>
          <cell r="M11">
            <v>44967</v>
          </cell>
          <cell r="N11">
            <v>44982</v>
          </cell>
          <cell r="O11">
            <v>44983</v>
          </cell>
          <cell r="P11">
            <v>44985</v>
          </cell>
          <cell r="R11">
            <v>44986</v>
          </cell>
          <cell r="S11">
            <v>44988</v>
          </cell>
          <cell r="T11">
            <v>44989</v>
          </cell>
          <cell r="U11">
            <v>44990</v>
          </cell>
          <cell r="V11">
            <v>44991</v>
          </cell>
          <cell r="W11">
            <v>45016</v>
          </cell>
          <cell r="Y11">
            <v>45017</v>
          </cell>
          <cell r="Z11">
            <v>45018</v>
          </cell>
          <cell r="AA11">
            <v>45019</v>
          </cell>
          <cell r="AB11">
            <v>45020</v>
          </cell>
          <cell r="AC11">
            <v>45021</v>
          </cell>
          <cell r="AD11">
            <v>45046</v>
          </cell>
          <cell r="AF11">
            <v>45047</v>
          </cell>
          <cell r="AG11">
            <v>45051</v>
          </cell>
          <cell r="AH11">
            <v>45052</v>
          </cell>
          <cell r="AI11">
            <v>45053</v>
          </cell>
          <cell r="AJ11">
            <v>45054</v>
          </cell>
          <cell r="AK11">
            <v>45077</v>
          </cell>
          <cell r="AM11">
            <v>45078</v>
          </cell>
          <cell r="AN11">
            <v>45079</v>
          </cell>
          <cell r="AO11">
            <v>45080</v>
          </cell>
          <cell r="AP11">
            <v>45081</v>
          </cell>
          <cell r="AQ11">
            <v>45082</v>
          </cell>
          <cell r="AR11">
            <v>45107</v>
          </cell>
          <cell r="AT11">
            <v>45108</v>
          </cell>
          <cell r="AU11">
            <v>45110</v>
          </cell>
          <cell r="AV11">
            <v>45111</v>
          </cell>
          <cell r="AW11">
            <v>45112</v>
          </cell>
          <cell r="AX11">
            <v>45114</v>
          </cell>
          <cell r="AY11">
            <v>45138</v>
          </cell>
          <cell r="BA11">
            <v>45139</v>
          </cell>
          <cell r="BB11">
            <v>45140</v>
          </cell>
          <cell r="BC11">
            <v>45141</v>
          </cell>
          <cell r="BD11">
            <v>45142</v>
          </cell>
          <cell r="BE11">
            <v>45143</v>
          </cell>
          <cell r="BF11">
            <v>45169</v>
          </cell>
          <cell r="BH11">
            <v>45170</v>
          </cell>
          <cell r="BI11">
            <v>45171</v>
          </cell>
          <cell r="BJ11">
            <v>45172</v>
          </cell>
          <cell r="BK11">
            <v>45173</v>
          </cell>
          <cell r="BL11">
            <v>45174</v>
          </cell>
          <cell r="BM11">
            <v>45199</v>
          </cell>
          <cell r="BO11">
            <v>45200</v>
          </cell>
          <cell r="BP11">
            <v>45201</v>
          </cell>
          <cell r="BQ11">
            <v>45202</v>
          </cell>
          <cell r="BR11">
            <v>45203</v>
          </cell>
          <cell r="BS11">
            <v>45204</v>
          </cell>
          <cell r="BT11">
            <v>45230</v>
          </cell>
          <cell r="BV11">
            <v>45231</v>
          </cell>
          <cell r="BW11">
            <v>45233</v>
          </cell>
          <cell r="BX11">
            <v>45234</v>
          </cell>
          <cell r="BY11">
            <v>45236</v>
          </cell>
          <cell r="BZ11">
            <v>45238</v>
          </cell>
          <cell r="CA11">
            <v>45260</v>
          </cell>
          <cell r="CC11">
            <v>45261</v>
          </cell>
          <cell r="CD11">
            <v>45262</v>
          </cell>
          <cell r="CE11">
            <v>45263</v>
          </cell>
          <cell r="CF11">
            <v>45264</v>
          </cell>
          <cell r="CG11">
            <v>45265</v>
          </cell>
          <cell r="CH11">
            <v>45291</v>
          </cell>
          <cell r="CJ11">
            <v>45292</v>
          </cell>
          <cell r="CK11">
            <v>45293</v>
          </cell>
          <cell r="CL11">
            <v>45294</v>
          </cell>
          <cell r="CM11">
            <v>45295</v>
          </cell>
          <cell r="CN11">
            <v>45296</v>
          </cell>
          <cell r="CO11">
            <v>45322</v>
          </cell>
          <cell r="CQ11">
            <v>45323</v>
          </cell>
          <cell r="CR11">
            <v>45293</v>
          </cell>
          <cell r="CS11">
            <v>45294</v>
          </cell>
          <cell r="CT11">
            <v>45295</v>
          </cell>
          <cell r="CU11">
            <v>45350</v>
          </cell>
          <cell r="CV11">
            <v>45351</v>
          </cell>
          <cell r="CX11">
            <v>45352</v>
          </cell>
          <cell r="DC11">
            <v>45382</v>
          </cell>
          <cell r="DE11">
            <v>45383</v>
          </cell>
          <cell r="DJ11">
            <v>45412</v>
          </cell>
          <cell r="DL11">
            <v>45413</v>
          </cell>
          <cell r="DM11">
            <v>45417</v>
          </cell>
          <cell r="DQ11">
            <v>45443</v>
          </cell>
          <cell r="DS11">
            <v>45444</v>
          </cell>
          <cell r="DX11">
            <v>45473</v>
          </cell>
          <cell r="DZ11">
            <v>45474</v>
          </cell>
          <cell r="ED11">
            <v>45503</v>
          </cell>
          <cell r="EE11">
            <v>45504</v>
          </cell>
          <cell r="EG11">
            <v>45505</v>
          </cell>
          <cell r="EI11">
            <v>45519</v>
          </cell>
          <cell r="EL11">
            <v>45535</v>
          </cell>
          <cell r="EN11">
            <v>45536</v>
          </cell>
          <cell r="ES11">
            <v>45565</v>
          </cell>
          <cell r="EU11">
            <v>45566</v>
          </cell>
          <cell r="EZ11">
            <v>45596</v>
          </cell>
          <cell r="FB11">
            <v>45597</v>
          </cell>
          <cell r="FG11">
            <v>45626</v>
          </cell>
          <cell r="FI11">
            <v>45627</v>
          </cell>
          <cell r="FN11">
            <v>45657</v>
          </cell>
          <cell r="FP11">
            <v>45658</v>
          </cell>
          <cell r="FQ11">
            <v>45662</v>
          </cell>
          <cell r="FU11">
            <v>45688</v>
          </cell>
          <cell r="FW11">
            <v>45689</v>
          </cell>
          <cell r="GB11">
            <v>45716</v>
          </cell>
          <cell r="GD11">
            <v>45717</v>
          </cell>
          <cell r="GI11">
            <v>45747</v>
          </cell>
          <cell r="GK11">
            <v>45748</v>
          </cell>
          <cell r="GP11">
            <v>45777</v>
          </cell>
          <cell r="GR11">
            <v>45778</v>
          </cell>
          <cell r="GW11">
            <v>45808</v>
          </cell>
          <cell r="GY11">
            <v>45809</v>
          </cell>
          <cell r="HD11">
            <v>45838</v>
          </cell>
          <cell r="HF11">
            <v>45839</v>
          </cell>
          <cell r="HK11">
            <v>45869</v>
          </cell>
          <cell r="HM11">
            <v>45870</v>
          </cell>
          <cell r="HR11">
            <v>45900</v>
          </cell>
          <cell r="HT11">
            <v>45901</v>
          </cell>
          <cell r="HY11">
            <v>45930</v>
          </cell>
          <cell r="IA11">
            <v>45931</v>
          </cell>
          <cell r="IF11">
            <v>45961</v>
          </cell>
          <cell r="IH11">
            <v>45962</v>
          </cell>
          <cell r="IM11">
            <v>45991</v>
          </cell>
          <cell r="IO11">
            <v>45992</v>
          </cell>
          <cell r="IT11">
            <v>46022</v>
          </cell>
        </row>
        <row r="12">
          <cell r="A12" t="str">
            <v>CAP Surcharge</v>
          </cell>
          <cell r="B12" t="str">
            <v>Percentage</v>
          </cell>
          <cell r="D12">
            <v>2.4590000000000001E-2</v>
          </cell>
          <cell r="E12">
            <v>2.4590000000000001E-2</v>
          </cell>
          <cell r="F12">
            <v>2.4590000000000001E-2</v>
          </cell>
          <cell r="G12">
            <v>2.4590000000000001E-2</v>
          </cell>
          <cell r="H12">
            <v>2.4590000000000001E-2</v>
          </cell>
          <cell r="I12">
            <v>2.4590000000000001E-2</v>
          </cell>
          <cell r="K12">
            <v>2.4590000000000001E-2</v>
          </cell>
          <cell r="L12">
            <v>2.4590000000000001E-2</v>
          </cell>
          <cell r="M12">
            <v>2.4590000000000001E-2</v>
          </cell>
          <cell r="N12">
            <v>2.4590000000000001E-2</v>
          </cell>
          <cell r="O12">
            <v>2.4590000000000001E-2</v>
          </cell>
          <cell r="P12">
            <v>2.4590000000000001E-2</v>
          </cell>
          <cell r="R12">
            <v>2.4590000000000001E-2</v>
          </cell>
          <cell r="S12">
            <v>2.4590000000000001E-2</v>
          </cell>
          <cell r="T12">
            <v>2.4590000000000001E-2</v>
          </cell>
          <cell r="U12">
            <v>2.4590000000000001E-2</v>
          </cell>
          <cell r="V12">
            <v>2.4590000000000001E-2</v>
          </cell>
          <cell r="W12">
            <v>2.4590000000000001E-2</v>
          </cell>
          <cell r="Y12">
            <v>2.4590000000000001E-2</v>
          </cell>
          <cell r="Z12">
            <v>2.4590000000000001E-2</v>
          </cell>
          <cell r="AA12">
            <v>2.4590000000000001E-2</v>
          </cell>
          <cell r="AB12">
            <v>2.4590000000000001E-2</v>
          </cell>
          <cell r="AC12">
            <v>2.4590000000000001E-2</v>
          </cell>
          <cell r="AD12">
            <v>2.4590000000000001E-2</v>
          </cell>
          <cell r="AF12">
            <v>2.4590000000000001E-2</v>
          </cell>
          <cell r="AG12">
            <v>2.4590000000000001E-2</v>
          </cell>
          <cell r="AH12">
            <v>2.4590000000000001E-2</v>
          </cell>
          <cell r="AI12">
            <v>2.4590000000000001E-2</v>
          </cell>
          <cell r="AJ12">
            <v>2.4590000000000001E-2</v>
          </cell>
          <cell r="AK12">
            <v>2.4590000000000001E-2</v>
          </cell>
          <cell r="AM12">
            <v>2.4590000000000001E-2</v>
          </cell>
          <cell r="AN12">
            <v>2.4590000000000001E-2</v>
          </cell>
          <cell r="AO12">
            <v>2.4590000000000001E-2</v>
          </cell>
          <cell r="AP12">
            <v>2.4590000000000001E-2</v>
          </cell>
          <cell r="AQ12">
            <v>2.4590000000000001E-2</v>
          </cell>
          <cell r="AR12">
            <v>2.4590000000000001E-2</v>
          </cell>
          <cell r="AT12">
            <v>2.4590000000000001E-2</v>
          </cell>
          <cell r="AU12">
            <v>2.4590000000000001E-2</v>
          </cell>
          <cell r="AV12">
            <v>2.4590000000000001E-2</v>
          </cell>
          <cell r="AW12">
            <v>2.4590000000000001E-2</v>
          </cell>
          <cell r="AX12">
            <v>2.4590000000000001E-2</v>
          </cell>
          <cell r="AY12">
            <v>2.4590000000000001E-2</v>
          </cell>
          <cell r="BA12">
            <v>2.4590000000000001E-2</v>
          </cell>
          <cell r="BB12">
            <v>2.4590000000000001E-2</v>
          </cell>
          <cell r="BC12">
            <v>2.4590000000000001E-2</v>
          </cell>
          <cell r="BD12">
            <v>2.4590000000000001E-2</v>
          </cell>
          <cell r="BE12">
            <v>2.4590000000000001E-2</v>
          </cell>
          <cell r="BF12">
            <v>2.4590000000000001E-2</v>
          </cell>
          <cell r="BH12">
            <v>2.4590000000000001E-2</v>
          </cell>
          <cell r="BI12">
            <v>2.4590000000000001E-2</v>
          </cell>
          <cell r="BJ12">
            <v>2.4590000000000001E-2</v>
          </cell>
          <cell r="BK12">
            <v>2.4590000000000001E-2</v>
          </cell>
          <cell r="BL12">
            <v>2.4590000000000001E-2</v>
          </cell>
          <cell r="BM12">
            <v>2.4590000000000001E-2</v>
          </cell>
          <cell r="BO12">
            <v>2.4590000000000001E-2</v>
          </cell>
          <cell r="BP12">
            <v>2.4590000000000001E-2</v>
          </cell>
          <cell r="BQ12">
            <v>2.4590000000000001E-2</v>
          </cell>
          <cell r="BR12">
            <v>2.4590000000000001E-2</v>
          </cell>
          <cell r="BS12">
            <v>2.4590000000000001E-2</v>
          </cell>
          <cell r="BT12">
            <v>2.4590000000000001E-2</v>
          </cell>
          <cell r="BV12">
            <v>2.4590000000000001E-2</v>
          </cell>
          <cell r="BW12">
            <v>2.4590000000000001E-2</v>
          </cell>
          <cell r="BX12">
            <v>2.4590000000000001E-2</v>
          </cell>
          <cell r="BY12">
            <v>2.4590000000000001E-2</v>
          </cell>
          <cell r="BZ12">
            <v>2.4590000000000001E-2</v>
          </cell>
          <cell r="CA12">
            <v>2.4590000000000001E-2</v>
          </cell>
          <cell r="CC12">
            <v>2.4590000000000001E-2</v>
          </cell>
          <cell r="CD12">
            <v>2.4590000000000001E-2</v>
          </cell>
          <cell r="CE12">
            <v>2.4590000000000001E-2</v>
          </cell>
          <cell r="CF12">
            <v>2.4590000000000001E-2</v>
          </cell>
          <cell r="CG12">
            <v>2.4590000000000001E-2</v>
          </cell>
          <cell r="CH12">
            <v>2.4590000000000001E-2</v>
          </cell>
          <cell r="CJ12">
            <v>2.69E-2</v>
          </cell>
          <cell r="CK12">
            <v>2.69E-2</v>
          </cell>
          <cell r="CL12">
            <v>2.69E-2</v>
          </cell>
          <cell r="CM12">
            <v>2.69E-2</v>
          </cell>
          <cell r="CN12">
            <v>2.69E-2</v>
          </cell>
          <cell r="CO12">
            <v>2.69E-2</v>
          </cell>
          <cell r="CQ12">
            <v>2.69E-2</v>
          </cell>
          <cell r="CR12">
            <v>2.69E-2</v>
          </cell>
          <cell r="CS12">
            <v>2.69E-2</v>
          </cell>
          <cell r="CT12">
            <v>2.69E-2</v>
          </cell>
          <cell r="CU12">
            <v>2.69E-2</v>
          </cell>
          <cell r="CV12">
            <v>2.69E-2</v>
          </cell>
          <cell r="CX12">
            <v>2.69E-2</v>
          </cell>
          <cell r="CY12">
            <v>2.69E-2</v>
          </cell>
          <cell r="CZ12">
            <v>2.69E-2</v>
          </cell>
          <cell r="DA12">
            <v>2.69E-2</v>
          </cell>
          <cell r="DB12">
            <v>2.69E-2</v>
          </cell>
          <cell r="DC12">
            <v>2.69E-2</v>
          </cell>
          <cell r="DE12">
            <v>2.69E-2</v>
          </cell>
          <cell r="DF12">
            <v>2.69E-2</v>
          </cell>
          <cell r="DG12">
            <v>2.69E-2</v>
          </cell>
          <cell r="DH12">
            <v>2.69E-2</v>
          </cell>
          <cell r="DI12">
            <v>2.69E-2</v>
          </cell>
          <cell r="DJ12">
            <v>2.69E-2</v>
          </cell>
          <cell r="DL12">
            <v>2.69E-2</v>
          </cell>
          <cell r="DM12">
            <v>2.69E-2</v>
          </cell>
          <cell r="DN12">
            <v>2.69E-2</v>
          </cell>
          <cell r="DO12">
            <v>2.69E-2</v>
          </cell>
          <cell r="DP12">
            <v>2.69E-2</v>
          </cell>
          <cell r="DQ12">
            <v>2.69E-2</v>
          </cell>
          <cell r="DS12">
            <v>2.69E-2</v>
          </cell>
          <cell r="DT12">
            <v>2.69E-2</v>
          </cell>
          <cell r="DU12">
            <v>2.69E-2</v>
          </cell>
          <cell r="DV12">
            <v>2.69E-2</v>
          </cell>
          <cell r="DW12">
            <v>2.69E-2</v>
          </cell>
          <cell r="DX12">
            <v>2.69E-2</v>
          </cell>
          <cell r="DZ12">
            <v>2.69E-2</v>
          </cell>
          <cell r="EA12">
            <v>2.69E-2</v>
          </cell>
          <cell r="EB12">
            <v>2.69E-2</v>
          </cell>
          <cell r="EC12">
            <v>2.69E-2</v>
          </cell>
          <cell r="ED12">
            <v>2.69E-2</v>
          </cell>
          <cell r="EE12">
            <v>2.69E-2</v>
          </cell>
          <cell r="EG12">
            <v>2.69E-2</v>
          </cell>
          <cell r="EH12">
            <v>2.69E-2</v>
          </cell>
          <cell r="EI12">
            <v>2.69E-2</v>
          </cell>
          <cell r="EJ12">
            <v>2.69E-2</v>
          </cell>
          <cell r="EK12">
            <v>2.69E-2</v>
          </cell>
          <cell r="EL12">
            <v>2.69E-2</v>
          </cell>
          <cell r="EN12">
            <v>2.69E-2</v>
          </cell>
          <cell r="EO12">
            <v>2.69E-2</v>
          </cell>
          <cell r="EP12">
            <v>2.69E-2</v>
          </cell>
          <cell r="EQ12">
            <v>2.69E-2</v>
          </cell>
          <cell r="ER12">
            <v>2.69E-2</v>
          </cell>
          <cell r="ES12">
            <v>2.69E-2</v>
          </cell>
          <cell r="EU12">
            <v>2.69E-2</v>
          </cell>
          <cell r="EV12">
            <v>2.69E-2</v>
          </cell>
          <cell r="EW12">
            <v>2.69E-2</v>
          </cell>
          <cell r="EX12">
            <v>2.69E-2</v>
          </cell>
          <cell r="EY12">
            <v>2.69E-2</v>
          </cell>
          <cell r="EZ12">
            <v>2.69E-2</v>
          </cell>
          <cell r="FB12">
            <v>2.69E-2</v>
          </cell>
          <cell r="FC12">
            <v>2.69E-2</v>
          </cell>
          <cell r="FD12">
            <v>2.69E-2</v>
          </cell>
          <cell r="FE12">
            <v>2.69E-2</v>
          </cell>
          <cell r="FF12">
            <v>2.69E-2</v>
          </cell>
          <cell r="FG12">
            <v>2.69E-2</v>
          </cell>
          <cell r="FI12">
            <v>2.69E-2</v>
          </cell>
          <cell r="FJ12">
            <v>2.69E-2</v>
          </cell>
          <cell r="FK12">
            <v>2.69E-2</v>
          </cell>
          <cell r="FL12">
            <v>2.69E-2</v>
          </cell>
          <cell r="FM12">
            <v>2.69E-2</v>
          </cell>
          <cell r="FN12">
            <v>2.69E-2</v>
          </cell>
          <cell r="FP12">
            <v>3.5180000000000003E-2</v>
          </cell>
          <cell r="FQ12">
            <v>3.5180000000000003E-2</v>
          </cell>
          <cell r="FR12">
            <v>3.5180000000000003E-2</v>
          </cell>
          <cell r="FS12">
            <v>3.5180000000000003E-2</v>
          </cell>
          <cell r="FT12">
            <v>3.5180000000000003E-2</v>
          </cell>
          <cell r="FU12">
            <v>3.5180000000000003E-2</v>
          </cell>
          <cell r="FW12">
            <v>3.5180000000000003E-2</v>
          </cell>
          <cell r="FX12">
            <v>3.5180000000000003E-2</v>
          </cell>
          <cell r="FY12">
            <v>3.5180000000000003E-2</v>
          </cell>
          <cell r="FZ12">
            <v>3.5180000000000003E-2</v>
          </cell>
          <cell r="GA12">
            <v>3.5180000000000003E-2</v>
          </cell>
          <cell r="GB12">
            <v>3.5180000000000003E-2</v>
          </cell>
          <cell r="GD12">
            <v>3.5180000000000003E-2</v>
          </cell>
          <cell r="GE12">
            <v>3.5180000000000003E-2</v>
          </cell>
          <cell r="GF12">
            <v>3.5180000000000003E-2</v>
          </cell>
          <cell r="GG12">
            <v>3.5180000000000003E-2</v>
          </cell>
          <cell r="GH12">
            <v>3.5180000000000003E-2</v>
          </cell>
          <cell r="GI12">
            <v>3.5180000000000003E-2</v>
          </cell>
          <cell r="GK12">
            <v>3.5180000000000003E-2</v>
          </cell>
          <cell r="GL12">
            <v>3.5180000000000003E-2</v>
          </cell>
          <cell r="GM12">
            <v>3.5180000000000003E-2</v>
          </cell>
          <cell r="GN12">
            <v>3.5180000000000003E-2</v>
          </cell>
          <cell r="GO12">
            <v>3.5180000000000003E-2</v>
          </cell>
          <cell r="GP12">
            <v>3.5180000000000003E-2</v>
          </cell>
          <cell r="GR12">
            <v>3.5180000000000003E-2</v>
          </cell>
          <cell r="GS12">
            <v>3.5180000000000003E-2</v>
          </cell>
          <cell r="GT12">
            <v>3.5180000000000003E-2</v>
          </cell>
          <cell r="GU12">
            <v>3.5180000000000003E-2</v>
          </cell>
          <cell r="GV12">
            <v>3.5180000000000003E-2</v>
          </cell>
          <cell r="GW12">
            <v>3.5180000000000003E-2</v>
          </cell>
          <cell r="GY12">
            <v>3.5180000000000003E-2</v>
          </cell>
          <cell r="GZ12">
            <v>3.5180000000000003E-2</v>
          </cell>
          <cell r="HA12">
            <v>3.5180000000000003E-2</v>
          </cell>
          <cell r="HB12">
            <v>3.5180000000000003E-2</v>
          </cell>
          <cell r="HC12">
            <v>3.5180000000000003E-2</v>
          </cell>
          <cell r="HD12">
            <v>3.5180000000000003E-2</v>
          </cell>
          <cell r="HF12">
            <v>3.5180000000000003E-2</v>
          </cell>
          <cell r="HG12">
            <v>3.5180000000000003E-2</v>
          </cell>
          <cell r="HH12">
            <v>3.5180000000000003E-2</v>
          </cell>
          <cell r="HI12">
            <v>3.5180000000000003E-2</v>
          </cell>
          <cell r="HJ12">
            <v>3.5180000000000003E-2</v>
          </cell>
          <cell r="HK12">
            <v>3.5180000000000003E-2</v>
          </cell>
          <cell r="HM12">
            <v>3.5180000000000003E-2</v>
          </cell>
          <cell r="HN12">
            <v>3.5180000000000003E-2</v>
          </cell>
          <cell r="HO12">
            <v>3.5180000000000003E-2</v>
          </cell>
          <cell r="HP12">
            <v>3.5180000000000003E-2</v>
          </cell>
          <cell r="HQ12">
            <v>3.5180000000000003E-2</v>
          </cell>
          <cell r="HR12">
            <v>3.5180000000000003E-2</v>
          </cell>
          <cell r="HT12">
            <v>3.5180000000000003E-2</v>
          </cell>
          <cell r="HU12">
            <v>3.5180000000000003E-2</v>
          </cell>
          <cell r="HV12">
            <v>3.5180000000000003E-2</v>
          </cell>
          <cell r="HW12">
            <v>3.5180000000000003E-2</v>
          </cell>
          <cell r="HX12">
            <v>3.5180000000000003E-2</v>
          </cell>
          <cell r="HY12">
            <v>3.5180000000000003E-2</v>
          </cell>
          <cell r="IA12">
            <v>3.5180000000000003E-2</v>
          </cell>
          <cell r="IB12">
            <v>3.5180000000000003E-2</v>
          </cell>
          <cell r="IC12">
            <v>3.5180000000000003E-2</v>
          </cell>
          <cell r="ID12">
            <v>3.5180000000000003E-2</v>
          </cell>
          <cell r="IE12">
            <v>3.5180000000000003E-2</v>
          </cell>
          <cell r="IF12">
            <v>3.5180000000000003E-2</v>
          </cell>
          <cell r="IH12">
            <v>3.5180000000000003E-2</v>
          </cell>
          <cell r="II12">
            <v>3.5180000000000003E-2</v>
          </cell>
          <cell r="IJ12">
            <v>3.5180000000000003E-2</v>
          </cell>
          <cell r="IK12">
            <v>3.5180000000000003E-2</v>
          </cell>
          <cell r="IL12">
            <v>3.5180000000000003E-2</v>
          </cell>
          <cell r="IM12">
            <v>3.5180000000000003E-2</v>
          </cell>
          <cell r="IO12">
            <v>3.5180000000000003E-2</v>
          </cell>
          <cell r="IP12">
            <v>3.5180000000000003E-2</v>
          </cell>
          <cell r="IQ12">
            <v>3.5180000000000003E-2</v>
          </cell>
          <cell r="IR12">
            <v>3.5180000000000003E-2</v>
          </cell>
          <cell r="IS12">
            <v>3.5180000000000003E-2</v>
          </cell>
          <cell r="IT12">
            <v>3.5180000000000003E-2</v>
          </cell>
        </row>
        <row r="13">
          <cell r="A13" t="str">
            <v>RSF Surcharge</v>
          </cell>
          <cell r="B13" t="str">
            <v>Percentage</v>
          </cell>
          <cell r="D13">
            <v>8.3169999999999997E-3</v>
          </cell>
          <cell r="E13">
            <v>8.3169999999999997E-3</v>
          </cell>
          <cell r="F13">
            <v>8.3169999999999997E-3</v>
          </cell>
          <cell r="G13">
            <v>8.3169999999999997E-3</v>
          </cell>
          <cell r="H13">
            <v>8.3169999999999997E-3</v>
          </cell>
          <cell r="I13">
            <v>8.3169999999999997E-3</v>
          </cell>
          <cell r="K13">
            <v>8.3169999999999997E-3</v>
          </cell>
          <cell r="L13">
            <v>8.3169999999999997E-3</v>
          </cell>
          <cell r="M13">
            <v>8.3169999999999997E-3</v>
          </cell>
          <cell r="N13">
            <v>8.3169999999999997E-3</v>
          </cell>
          <cell r="O13">
            <v>8.3169999999999997E-3</v>
          </cell>
          <cell r="P13">
            <v>8.3169999999999997E-3</v>
          </cell>
          <cell r="R13">
            <v>8.3169999999999997E-3</v>
          </cell>
          <cell r="S13">
            <v>8.3169999999999997E-3</v>
          </cell>
          <cell r="T13">
            <v>8.3169999999999997E-3</v>
          </cell>
          <cell r="U13">
            <v>8.3169999999999997E-3</v>
          </cell>
          <cell r="V13">
            <v>8.3169999999999997E-3</v>
          </cell>
          <cell r="W13">
            <v>8.3169999999999997E-3</v>
          </cell>
          <cell r="Y13">
            <v>8.3169999999999997E-3</v>
          </cell>
          <cell r="Z13">
            <v>8.3169999999999997E-3</v>
          </cell>
          <cell r="AA13">
            <v>8.3169999999999997E-3</v>
          </cell>
          <cell r="AB13">
            <v>8.3169999999999997E-3</v>
          </cell>
          <cell r="AC13">
            <v>8.3169999999999997E-3</v>
          </cell>
          <cell r="AD13">
            <v>8.3169999999999997E-3</v>
          </cell>
          <cell r="AF13">
            <v>8.3169999999999997E-3</v>
          </cell>
          <cell r="AG13">
            <v>8.3169999999999997E-3</v>
          </cell>
          <cell r="AH13">
            <v>8.3169999999999997E-3</v>
          </cell>
          <cell r="AI13">
            <v>8.3169999999999997E-3</v>
          </cell>
          <cell r="AJ13">
            <v>8.3169999999999997E-3</v>
          </cell>
          <cell r="AK13">
            <v>8.3169999999999997E-3</v>
          </cell>
          <cell r="AM13">
            <v>8.3169999999999997E-3</v>
          </cell>
          <cell r="AN13">
            <v>8.3169999999999997E-3</v>
          </cell>
          <cell r="AO13">
            <v>8.3169999999999997E-3</v>
          </cell>
          <cell r="AP13">
            <v>8.3169999999999997E-3</v>
          </cell>
          <cell r="AQ13">
            <v>8.3169999999999997E-3</v>
          </cell>
          <cell r="AR13">
            <v>8.3169999999999997E-3</v>
          </cell>
          <cell r="AT13">
            <v>8.3169999999999997E-3</v>
          </cell>
          <cell r="AU13">
            <v>8.3169999999999997E-3</v>
          </cell>
          <cell r="AV13">
            <v>8.3169999999999997E-3</v>
          </cell>
          <cell r="AW13">
            <v>8.3169999999999997E-3</v>
          </cell>
          <cell r="AX13">
            <v>8.3169999999999997E-3</v>
          </cell>
          <cell r="AY13">
            <v>8.3169999999999997E-3</v>
          </cell>
          <cell r="BA13">
            <v>8.3169999999999997E-3</v>
          </cell>
          <cell r="BB13">
            <v>8.3169999999999997E-3</v>
          </cell>
          <cell r="BC13">
            <v>8.3169999999999997E-3</v>
          </cell>
          <cell r="BD13">
            <v>8.3169999999999997E-3</v>
          </cell>
          <cell r="BE13">
            <v>8.3169999999999997E-3</v>
          </cell>
          <cell r="BF13">
            <v>8.3169999999999997E-3</v>
          </cell>
          <cell r="BH13">
            <v>8.3169999999999997E-3</v>
          </cell>
          <cell r="BI13">
            <v>8.3169999999999997E-3</v>
          </cell>
          <cell r="BJ13">
            <v>8.3169999999999997E-3</v>
          </cell>
          <cell r="BK13">
            <v>8.3169999999999997E-3</v>
          </cell>
          <cell r="BL13">
            <v>8.3169999999999997E-3</v>
          </cell>
          <cell r="BM13">
            <v>8.3169999999999997E-3</v>
          </cell>
          <cell r="BO13">
            <v>8.3169999999999997E-3</v>
          </cell>
          <cell r="BP13">
            <v>8.3169999999999997E-3</v>
          </cell>
          <cell r="BQ13">
            <v>8.3169999999999997E-3</v>
          </cell>
          <cell r="BR13">
            <v>8.3169999999999997E-3</v>
          </cell>
          <cell r="BS13">
            <v>8.3169999999999997E-3</v>
          </cell>
          <cell r="BT13">
            <v>8.3169999999999997E-3</v>
          </cell>
          <cell r="BV13">
            <v>8.3169999999999997E-3</v>
          </cell>
          <cell r="BW13">
            <v>8.3169999999999997E-3</v>
          </cell>
          <cell r="BX13">
            <v>8.3169999999999997E-3</v>
          </cell>
          <cell r="BY13">
            <v>8.3169999999999997E-3</v>
          </cell>
          <cell r="BZ13">
            <v>8.3169999999999997E-3</v>
          </cell>
          <cell r="CA13">
            <v>8.3169999999999997E-3</v>
          </cell>
          <cell r="CC13">
            <v>8.3169999999999997E-3</v>
          </cell>
          <cell r="CD13">
            <v>8.3169999999999997E-3</v>
          </cell>
          <cell r="CE13">
            <v>8.3169999999999997E-3</v>
          </cell>
          <cell r="CF13">
            <v>8.3169999999999997E-3</v>
          </cell>
          <cell r="CG13">
            <v>8.3169999999999997E-3</v>
          </cell>
          <cell r="CH13">
            <v>8.3169999999999997E-3</v>
          </cell>
          <cell r="CJ13">
            <v>6.2179999999999996E-3</v>
          </cell>
          <cell r="CK13">
            <v>6.2179999999999996E-3</v>
          </cell>
          <cell r="CL13">
            <v>6.2179999999999996E-3</v>
          </cell>
          <cell r="CM13">
            <v>6.2179999999999996E-3</v>
          </cell>
          <cell r="CN13">
            <v>6.2179999999999996E-3</v>
          </cell>
          <cell r="CO13">
            <v>6.2179999999999996E-3</v>
          </cell>
          <cell r="CQ13">
            <v>6.2179999999999996E-3</v>
          </cell>
          <cell r="CR13">
            <v>6.2179999999999996E-3</v>
          </cell>
          <cell r="CS13">
            <v>6.2179999999999996E-3</v>
          </cell>
          <cell r="CT13">
            <v>6.2179999999999996E-3</v>
          </cell>
          <cell r="CU13">
            <v>6.2179999999999996E-3</v>
          </cell>
          <cell r="CV13">
            <v>6.2179999999999996E-3</v>
          </cell>
          <cell r="CX13">
            <v>6.2179999999999996E-3</v>
          </cell>
          <cell r="CY13">
            <v>6.2179999999999996E-3</v>
          </cell>
          <cell r="CZ13">
            <v>6.2179999999999996E-3</v>
          </cell>
          <cell r="DA13">
            <v>6.2179999999999996E-3</v>
          </cell>
          <cell r="DB13">
            <v>6.2179999999999996E-3</v>
          </cell>
          <cell r="DC13">
            <v>6.2179999999999996E-3</v>
          </cell>
          <cell r="DE13">
            <v>6.2179999999999996E-3</v>
          </cell>
          <cell r="DF13">
            <v>6.2179999999999996E-3</v>
          </cell>
          <cell r="DG13">
            <v>6.2179999999999996E-3</v>
          </cell>
          <cell r="DH13">
            <v>6.2179999999999996E-3</v>
          </cell>
          <cell r="DI13">
            <v>6.2179999999999996E-3</v>
          </cell>
          <cell r="DJ13">
            <v>6.2179999999999996E-3</v>
          </cell>
          <cell r="DL13">
            <v>6.2179999999999996E-3</v>
          </cell>
          <cell r="DM13">
            <v>6.2179999999999996E-3</v>
          </cell>
          <cell r="DN13">
            <v>6.2179999999999996E-3</v>
          </cell>
          <cell r="DO13">
            <v>6.2179999999999996E-3</v>
          </cell>
          <cell r="DP13">
            <v>6.2179999999999996E-3</v>
          </cell>
          <cell r="DQ13">
            <v>6.2179999999999996E-3</v>
          </cell>
          <cell r="DS13">
            <v>6.2179999999999996E-3</v>
          </cell>
          <cell r="DT13">
            <v>6.2179999999999996E-3</v>
          </cell>
          <cell r="DU13">
            <v>6.2179999999999996E-3</v>
          </cell>
          <cell r="DV13">
            <v>6.2179999999999996E-3</v>
          </cell>
          <cell r="DW13">
            <v>6.2179999999999996E-3</v>
          </cell>
          <cell r="DX13">
            <v>6.2179999999999996E-3</v>
          </cell>
          <cell r="DZ13">
            <v>6.2179999999999996E-3</v>
          </cell>
          <cell r="EA13">
            <v>6.2179999999999996E-3</v>
          </cell>
          <cell r="EB13">
            <v>6.2179999999999996E-3</v>
          </cell>
          <cell r="EC13">
            <v>6.2179999999999996E-3</v>
          </cell>
          <cell r="ED13">
            <v>6.2179999999999996E-3</v>
          </cell>
          <cell r="EE13">
            <v>6.2179999999999996E-3</v>
          </cell>
          <cell r="EG13">
            <v>6.2179999999999996E-3</v>
          </cell>
          <cell r="EH13">
            <v>6.2179999999999996E-3</v>
          </cell>
          <cell r="EI13">
            <v>6.2179999999999996E-3</v>
          </cell>
          <cell r="EJ13">
            <v>6.2179999999999996E-3</v>
          </cell>
          <cell r="EK13">
            <v>6.2179999999999996E-3</v>
          </cell>
          <cell r="EL13">
            <v>6.2179999999999996E-3</v>
          </cell>
          <cell r="EN13">
            <v>6.2179999999999996E-3</v>
          </cell>
          <cell r="EO13">
            <v>6.2179999999999996E-3</v>
          </cell>
          <cell r="EP13">
            <v>6.2179999999999996E-3</v>
          </cell>
          <cell r="EQ13">
            <v>6.2179999999999996E-3</v>
          </cell>
          <cell r="ER13">
            <v>6.2179999999999996E-3</v>
          </cell>
          <cell r="ES13">
            <v>6.2179999999999996E-3</v>
          </cell>
          <cell r="EU13">
            <v>6.2179999999999996E-3</v>
          </cell>
          <cell r="EV13">
            <v>6.2179999999999996E-3</v>
          </cell>
          <cell r="EW13">
            <v>6.2179999999999996E-3</v>
          </cell>
          <cell r="EX13">
            <v>6.2179999999999996E-3</v>
          </cell>
          <cell r="EY13">
            <v>6.2179999999999996E-3</v>
          </cell>
          <cell r="EZ13">
            <v>6.2179999999999996E-3</v>
          </cell>
          <cell r="FB13">
            <v>6.2179999999999996E-3</v>
          </cell>
          <cell r="FC13">
            <v>6.2179999999999996E-3</v>
          </cell>
          <cell r="FD13">
            <v>6.2179999999999996E-3</v>
          </cell>
          <cell r="FE13">
            <v>6.2179999999999996E-3</v>
          </cell>
          <cell r="FF13">
            <v>6.2179999999999996E-3</v>
          </cell>
          <cell r="FG13">
            <v>6.2179999999999996E-3</v>
          </cell>
          <cell r="FI13">
            <v>6.2179999999999996E-3</v>
          </cell>
          <cell r="FJ13">
            <v>6.2179999999999996E-3</v>
          </cell>
          <cell r="FK13">
            <v>6.2179999999999996E-3</v>
          </cell>
          <cell r="FL13">
            <v>6.2179999999999996E-3</v>
          </cell>
          <cell r="FM13">
            <v>6.2179999999999996E-3</v>
          </cell>
          <cell r="FN13">
            <v>6.2179999999999996E-3</v>
          </cell>
          <cell r="FP13">
            <v>1.1875999999999999E-2</v>
          </cell>
          <cell r="FQ13">
            <v>1.1875999999999999E-2</v>
          </cell>
          <cell r="FR13">
            <v>1.1875999999999999E-2</v>
          </cell>
          <cell r="FS13">
            <v>1.1875999999999999E-2</v>
          </cell>
          <cell r="FT13">
            <v>1.1875999999999999E-2</v>
          </cell>
          <cell r="FU13">
            <v>1.1875999999999999E-2</v>
          </cell>
          <cell r="FW13">
            <v>1.1875999999999999E-2</v>
          </cell>
          <cell r="FX13">
            <v>1.1875999999999999E-2</v>
          </cell>
          <cell r="FY13">
            <v>1.1875999999999999E-2</v>
          </cell>
          <cell r="FZ13">
            <v>1.1875999999999999E-2</v>
          </cell>
          <cell r="GA13">
            <v>1.1875999999999999E-2</v>
          </cell>
          <cell r="GB13">
            <v>1.1875999999999999E-2</v>
          </cell>
          <cell r="GD13">
            <v>1.1875999999999999E-2</v>
          </cell>
          <cell r="GE13">
            <v>1.1875999999999999E-2</v>
          </cell>
          <cell r="GF13">
            <v>1.1875999999999999E-2</v>
          </cell>
          <cell r="GG13">
            <v>1.1875999999999999E-2</v>
          </cell>
          <cell r="GH13">
            <v>1.1875999999999999E-2</v>
          </cell>
          <cell r="GI13">
            <v>1.1875999999999999E-2</v>
          </cell>
          <cell r="GK13">
            <v>1.1875999999999999E-2</v>
          </cell>
          <cell r="GL13">
            <v>1.1875999999999999E-2</v>
          </cell>
          <cell r="GM13">
            <v>1.1875999999999999E-2</v>
          </cell>
          <cell r="GN13">
            <v>1.1875999999999999E-2</v>
          </cell>
          <cell r="GO13">
            <v>1.1875999999999999E-2</v>
          </cell>
          <cell r="GP13">
            <v>1.1875999999999999E-2</v>
          </cell>
          <cell r="GR13">
            <v>1.1875999999999999E-2</v>
          </cell>
          <cell r="GS13">
            <v>1.1875999999999999E-2</v>
          </cell>
          <cell r="GT13">
            <v>1.1875999999999999E-2</v>
          </cell>
          <cell r="GU13">
            <v>1.1875999999999999E-2</v>
          </cell>
          <cell r="GV13">
            <v>1.1875999999999999E-2</v>
          </cell>
          <cell r="GW13">
            <v>1.1875999999999999E-2</v>
          </cell>
          <cell r="GY13">
            <v>1.1875999999999999E-2</v>
          </cell>
          <cell r="GZ13">
            <v>1.1875999999999999E-2</v>
          </cell>
          <cell r="HA13">
            <v>1.1875999999999999E-2</v>
          </cell>
          <cell r="HB13">
            <v>1.1875999999999999E-2</v>
          </cell>
          <cell r="HC13">
            <v>1.1875999999999999E-2</v>
          </cell>
          <cell r="HD13">
            <v>1.1875999999999999E-2</v>
          </cell>
          <cell r="HF13">
            <v>1.1875999999999999E-2</v>
          </cell>
          <cell r="HG13">
            <v>1.1875999999999999E-2</v>
          </cell>
          <cell r="HH13">
            <v>1.1875999999999999E-2</v>
          </cell>
          <cell r="HI13">
            <v>1.1875999999999999E-2</v>
          </cell>
          <cell r="HJ13">
            <v>1.1875999999999999E-2</v>
          </cell>
          <cell r="HK13">
            <v>1.1875999999999999E-2</v>
          </cell>
          <cell r="HM13">
            <v>1.1875999999999999E-2</v>
          </cell>
          <cell r="HN13">
            <v>1.1875999999999999E-2</v>
          </cell>
          <cell r="HO13">
            <v>1.1875999999999999E-2</v>
          </cell>
          <cell r="HP13">
            <v>1.1875999999999999E-2</v>
          </cell>
          <cell r="HQ13">
            <v>1.1875999999999999E-2</v>
          </cell>
          <cell r="HR13">
            <v>1.1875999999999999E-2</v>
          </cell>
          <cell r="HT13">
            <v>1.1875999999999999E-2</v>
          </cell>
          <cell r="HU13">
            <v>1.1875999999999999E-2</v>
          </cell>
          <cell r="HV13">
            <v>1.1875999999999999E-2</v>
          </cell>
          <cell r="HW13">
            <v>1.1875999999999999E-2</v>
          </cell>
          <cell r="HX13">
            <v>1.1875999999999999E-2</v>
          </cell>
          <cell r="HY13">
            <v>1.1875999999999999E-2</v>
          </cell>
          <cell r="IA13">
            <v>1.1875999999999999E-2</v>
          </cell>
          <cell r="IB13">
            <v>1.1875999999999999E-2</v>
          </cell>
          <cell r="IC13">
            <v>1.1875999999999999E-2</v>
          </cell>
          <cell r="ID13">
            <v>1.1875999999999999E-2</v>
          </cell>
          <cell r="IE13">
            <v>1.1875999999999999E-2</v>
          </cell>
          <cell r="IF13">
            <v>1.1875999999999999E-2</v>
          </cell>
          <cell r="IH13">
            <v>1.1875999999999999E-2</v>
          </cell>
          <cell r="II13">
            <v>1.1875999999999999E-2</v>
          </cell>
          <cell r="IJ13">
            <v>1.1875999999999999E-2</v>
          </cell>
          <cell r="IK13">
            <v>1.1875999999999999E-2</v>
          </cell>
          <cell r="IL13">
            <v>1.1875999999999999E-2</v>
          </cell>
          <cell r="IM13">
            <v>1.1875999999999999E-2</v>
          </cell>
          <cell r="IO13">
            <v>1.1875999999999999E-2</v>
          </cell>
          <cell r="IP13">
            <v>1.1875999999999999E-2</v>
          </cell>
          <cell r="IQ13">
            <v>1.1875999999999999E-2</v>
          </cell>
          <cell r="IR13">
            <v>1.1875999999999999E-2</v>
          </cell>
          <cell r="IS13">
            <v>1.1875999999999999E-2</v>
          </cell>
          <cell r="IT13">
            <v>1.1875999999999999E-2</v>
          </cell>
        </row>
        <row r="14">
          <cell r="A14" t="str">
            <v>WRAM/MCBA</v>
          </cell>
          <cell r="B14" t="str">
            <v>Volumetric</v>
          </cell>
          <cell r="D14">
            <v>0.504</v>
          </cell>
          <cell r="E14">
            <v>0.504</v>
          </cell>
          <cell r="F14">
            <v>0.504</v>
          </cell>
          <cell r="G14">
            <v>0.504</v>
          </cell>
          <cell r="H14">
            <v>0.504</v>
          </cell>
          <cell r="I14">
            <v>0.504</v>
          </cell>
          <cell r="K14">
            <v>0.504</v>
          </cell>
          <cell r="L14">
            <v>0.504</v>
          </cell>
          <cell r="M14">
            <v>0.504</v>
          </cell>
          <cell r="N14">
            <v>0.504</v>
          </cell>
          <cell r="O14">
            <v>0.504</v>
          </cell>
          <cell r="P14">
            <v>0.504</v>
          </cell>
          <cell r="R14">
            <v>0.504</v>
          </cell>
          <cell r="S14">
            <v>0.504</v>
          </cell>
          <cell r="T14">
            <v>0.504</v>
          </cell>
          <cell r="U14">
            <v>0.504</v>
          </cell>
          <cell r="V14">
            <v>0.504</v>
          </cell>
          <cell r="W14">
            <v>0.504</v>
          </cell>
          <cell r="Y14">
            <v>0.504</v>
          </cell>
          <cell r="Z14">
            <v>0.504</v>
          </cell>
          <cell r="AA14">
            <v>0.504</v>
          </cell>
          <cell r="AB14">
            <v>0.504</v>
          </cell>
          <cell r="AC14">
            <v>0.504</v>
          </cell>
          <cell r="AD14">
            <v>0.504</v>
          </cell>
          <cell r="AF14">
            <v>0.504</v>
          </cell>
          <cell r="AG14">
            <v>0.55430000000000001</v>
          </cell>
          <cell r="AH14">
            <v>0.55430000000000001</v>
          </cell>
          <cell r="AI14">
            <v>0.55430000000000001</v>
          </cell>
          <cell r="AJ14">
            <v>0.55430000000000001</v>
          </cell>
          <cell r="AK14">
            <v>0.55430000000000001</v>
          </cell>
          <cell r="AM14">
            <v>0.55430000000000001</v>
          </cell>
          <cell r="AN14">
            <v>0.55430000000000001</v>
          </cell>
          <cell r="AO14">
            <v>0.55430000000000001</v>
          </cell>
          <cell r="AP14">
            <v>0.55430000000000001</v>
          </cell>
          <cell r="AQ14">
            <v>0.55430000000000001</v>
          </cell>
          <cell r="AR14">
            <v>0.55430000000000001</v>
          </cell>
          <cell r="AT14">
            <v>0.55430000000000001</v>
          </cell>
          <cell r="AU14">
            <v>0.55430000000000001</v>
          </cell>
          <cell r="AV14">
            <v>0.55430000000000001</v>
          </cell>
          <cell r="AW14">
            <v>0.55430000000000001</v>
          </cell>
          <cell r="AX14">
            <v>0.55430000000000001</v>
          </cell>
          <cell r="AY14">
            <v>0.55430000000000001</v>
          </cell>
          <cell r="BA14">
            <v>0.55430000000000001</v>
          </cell>
          <cell r="BB14">
            <v>0.55430000000000001</v>
          </cell>
          <cell r="BC14">
            <v>0.55430000000000001</v>
          </cell>
          <cell r="BD14">
            <v>0.55430000000000001</v>
          </cell>
          <cell r="BE14">
            <v>0.55430000000000001</v>
          </cell>
          <cell r="BF14">
            <v>0.55430000000000001</v>
          </cell>
          <cell r="BH14">
            <v>0.55430000000000001</v>
          </cell>
          <cell r="BI14">
            <v>0.55430000000000001</v>
          </cell>
          <cell r="BJ14">
            <v>0.55430000000000001</v>
          </cell>
          <cell r="BK14">
            <v>0.55430000000000001</v>
          </cell>
          <cell r="BL14">
            <v>0.55430000000000001</v>
          </cell>
          <cell r="BM14">
            <v>0.55430000000000001</v>
          </cell>
          <cell r="BO14">
            <v>0.55430000000000001</v>
          </cell>
          <cell r="BP14">
            <v>0.55430000000000001</v>
          </cell>
          <cell r="BQ14">
            <v>0.55430000000000001</v>
          </cell>
          <cell r="BR14">
            <v>0.55430000000000001</v>
          </cell>
          <cell r="BS14">
            <v>0.55430000000000001</v>
          </cell>
          <cell r="BT14">
            <v>0.55430000000000001</v>
          </cell>
          <cell r="BV14">
            <v>0.55430000000000001</v>
          </cell>
          <cell r="BW14">
            <v>0.55430000000000001</v>
          </cell>
          <cell r="BX14">
            <v>0.55430000000000001</v>
          </cell>
          <cell r="BY14">
            <v>0.55430000000000001</v>
          </cell>
          <cell r="BZ14">
            <v>0.55430000000000001</v>
          </cell>
          <cell r="CA14">
            <v>0.55430000000000001</v>
          </cell>
          <cell r="CC14">
            <v>0.55430000000000001</v>
          </cell>
          <cell r="CD14">
            <v>0.55430000000000001</v>
          </cell>
          <cell r="CE14">
            <v>0.55430000000000001</v>
          </cell>
          <cell r="CF14">
            <v>0.55430000000000001</v>
          </cell>
          <cell r="CG14">
            <v>0.55430000000000001</v>
          </cell>
          <cell r="CH14">
            <v>0.55430000000000001</v>
          </cell>
          <cell r="CJ14">
            <v>0.55430000000000001</v>
          </cell>
          <cell r="CK14">
            <v>0.55430000000000001</v>
          </cell>
          <cell r="CL14">
            <v>0.55430000000000001</v>
          </cell>
          <cell r="CM14">
            <v>0.55430000000000001</v>
          </cell>
          <cell r="CN14">
            <v>0.55430000000000001</v>
          </cell>
          <cell r="CO14">
            <v>0.55430000000000001</v>
          </cell>
          <cell r="CQ14">
            <v>0.55430000000000001</v>
          </cell>
          <cell r="CR14">
            <v>0.55430000000000001</v>
          </cell>
          <cell r="CS14">
            <v>0.55430000000000001</v>
          </cell>
          <cell r="CT14">
            <v>0.55430000000000001</v>
          </cell>
          <cell r="CU14">
            <v>0.55430000000000001</v>
          </cell>
          <cell r="CV14">
            <v>0.55430000000000001</v>
          </cell>
          <cell r="CX14">
            <v>0.55430000000000001</v>
          </cell>
          <cell r="CY14">
            <v>0.55430000000000001</v>
          </cell>
          <cell r="CZ14">
            <v>0.55430000000000001</v>
          </cell>
          <cell r="DA14">
            <v>0.55430000000000001</v>
          </cell>
          <cell r="DB14">
            <v>0.55430000000000001</v>
          </cell>
          <cell r="DC14">
            <v>0.55430000000000001</v>
          </cell>
          <cell r="DE14">
            <v>0.55430000000000001</v>
          </cell>
          <cell r="DF14">
            <v>0.55430000000000001</v>
          </cell>
          <cell r="DG14">
            <v>0.55430000000000001</v>
          </cell>
          <cell r="DH14">
            <v>0.55430000000000001</v>
          </cell>
          <cell r="DI14">
            <v>0.55430000000000001</v>
          </cell>
          <cell r="DJ14">
            <v>0.55430000000000001</v>
          </cell>
          <cell r="DL14">
            <v>0.55430000000000001</v>
          </cell>
          <cell r="DM14">
            <v>0.504</v>
          </cell>
          <cell r="DN14">
            <v>0.504</v>
          </cell>
          <cell r="DO14">
            <v>0.504</v>
          </cell>
          <cell r="DP14">
            <v>0.504</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cell r="FW14">
            <v>0</v>
          </cell>
          <cell r="FX14">
            <v>0</v>
          </cell>
          <cell r="FY14">
            <v>0</v>
          </cell>
          <cell r="FZ14">
            <v>0</v>
          </cell>
          <cell r="GA14">
            <v>0</v>
          </cell>
          <cell r="GB14">
            <v>0</v>
          </cell>
          <cell r="GD14">
            <v>0</v>
          </cell>
          <cell r="GE14">
            <v>0</v>
          </cell>
          <cell r="GF14">
            <v>0</v>
          </cell>
          <cell r="GG14">
            <v>0</v>
          </cell>
          <cell r="GH14">
            <v>0</v>
          </cell>
          <cell r="GI14">
            <v>0</v>
          </cell>
          <cell r="GK14">
            <v>0</v>
          </cell>
          <cell r="GL14">
            <v>0</v>
          </cell>
          <cell r="GM14">
            <v>0</v>
          </cell>
          <cell r="GN14">
            <v>0</v>
          </cell>
          <cell r="GO14">
            <v>0</v>
          </cell>
          <cell r="GP14">
            <v>0</v>
          </cell>
          <cell r="GR14">
            <v>0</v>
          </cell>
          <cell r="GS14">
            <v>0</v>
          </cell>
          <cell r="GT14">
            <v>0</v>
          </cell>
          <cell r="GU14">
            <v>0</v>
          </cell>
          <cell r="GV14">
            <v>0</v>
          </cell>
          <cell r="GW14">
            <v>0</v>
          </cell>
          <cell r="GY14">
            <v>0</v>
          </cell>
          <cell r="GZ14">
            <v>0</v>
          </cell>
          <cell r="HA14">
            <v>0</v>
          </cell>
          <cell r="HB14">
            <v>0</v>
          </cell>
          <cell r="HC14">
            <v>0</v>
          </cell>
          <cell r="HD14">
            <v>0</v>
          </cell>
          <cell r="HF14">
            <v>0</v>
          </cell>
          <cell r="HG14">
            <v>0</v>
          </cell>
          <cell r="HH14">
            <v>0</v>
          </cell>
          <cell r="HI14">
            <v>0</v>
          </cell>
          <cell r="HJ14">
            <v>0</v>
          </cell>
          <cell r="HK14">
            <v>0</v>
          </cell>
          <cell r="HM14">
            <v>0</v>
          </cell>
          <cell r="HN14">
            <v>0</v>
          </cell>
          <cell r="HO14">
            <v>0</v>
          </cell>
          <cell r="HP14">
            <v>0</v>
          </cell>
          <cell r="HQ14">
            <v>0</v>
          </cell>
          <cell r="HR14">
            <v>0</v>
          </cell>
          <cell r="HT14">
            <v>0</v>
          </cell>
          <cell r="HU14">
            <v>0</v>
          </cell>
          <cell r="HV14">
            <v>0</v>
          </cell>
          <cell r="HW14">
            <v>0</v>
          </cell>
          <cell r="HX14">
            <v>0</v>
          </cell>
          <cell r="HY14">
            <v>0</v>
          </cell>
          <cell r="IA14">
            <v>0</v>
          </cell>
          <cell r="IB14">
            <v>0</v>
          </cell>
          <cell r="IC14">
            <v>0</v>
          </cell>
          <cell r="ID14">
            <v>0</v>
          </cell>
          <cell r="IE14">
            <v>0</v>
          </cell>
          <cell r="IF14">
            <v>0</v>
          </cell>
          <cell r="IH14">
            <v>0</v>
          </cell>
          <cell r="II14">
            <v>0</v>
          </cell>
          <cell r="IJ14">
            <v>0</v>
          </cell>
          <cell r="IK14">
            <v>0</v>
          </cell>
          <cell r="IL14">
            <v>0</v>
          </cell>
          <cell r="IM14">
            <v>0</v>
          </cell>
          <cell r="IO14">
            <v>0</v>
          </cell>
          <cell r="IP14">
            <v>0</v>
          </cell>
          <cell r="IQ14">
            <v>0</v>
          </cell>
          <cell r="IR14">
            <v>0</v>
          </cell>
          <cell r="IS14">
            <v>0</v>
          </cell>
          <cell r="IT14">
            <v>0</v>
          </cell>
        </row>
        <row r="15">
          <cell r="A15" t="str">
            <v>PCBA</v>
          </cell>
          <cell r="B15" t="str">
            <v>Volumetric</v>
          </cell>
          <cell r="D15">
            <v>0</v>
          </cell>
          <cell r="E15">
            <v>0</v>
          </cell>
          <cell r="F15">
            <v>0</v>
          </cell>
          <cell r="G15">
            <v>0</v>
          </cell>
          <cell r="H15">
            <v>0</v>
          </cell>
          <cell r="I15">
            <v>0</v>
          </cell>
          <cell r="K15">
            <v>0</v>
          </cell>
          <cell r="L15">
            <v>0</v>
          </cell>
          <cell r="M15">
            <v>0</v>
          </cell>
          <cell r="N15">
            <v>0</v>
          </cell>
          <cell r="O15">
            <v>0</v>
          </cell>
          <cell r="P15">
            <v>0</v>
          </cell>
          <cell r="R15">
            <v>0</v>
          </cell>
          <cell r="S15">
            <v>0</v>
          </cell>
          <cell r="T15">
            <v>0</v>
          </cell>
          <cell r="U15">
            <v>0</v>
          </cell>
          <cell r="V15">
            <v>0</v>
          </cell>
          <cell r="W15">
            <v>0</v>
          </cell>
          <cell r="Y15">
            <v>0</v>
          </cell>
          <cell r="Z15">
            <v>0</v>
          </cell>
          <cell r="AA15">
            <v>0</v>
          </cell>
          <cell r="AB15">
            <v>0</v>
          </cell>
          <cell r="AC15">
            <v>0</v>
          </cell>
          <cell r="AD15">
            <v>0</v>
          </cell>
          <cell r="AF15">
            <v>0</v>
          </cell>
          <cell r="AG15">
            <v>0</v>
          </cell>
          <cell r="AH15">
            <v>0</v>
          </cell>
          <cell r="AI15">
            <v>0</v>
          </cell>
          <cell r="AJ15">
            <v>0</v>
          </cell>
          <cell r="AK15">
            <v>0</v>
          </cell>
          <cell r="AM15">
            <v>0</v>
          </cell>
          <cell r="AN15">
            <v>0</v>
          </cell>
          <cell r="AO15">
            <v>0</v>
          </cell>
          <cell r="AP15">
            <v>0</v>
          </cell>
          <cell r="AQ15">
            <v>0</v>
          </cell>
          <cell r="AR15">
            <v>0</v>
          </cell>
          <cell r="AT15">
            <v>0</v>
          </cell>
          <cell r="AU15">
            <v>0</v>
          </cell>
          <cell r="AV15">
            <v>0</v>
          </cell>
          <cell r="AW15">
            <v>0</v>
          </cell>
          <cell r="AX15">
            <v>0</v>
          </cell>
          <cell r="AY15">
            <v>8.3699999999999997E-2</v>
          </cell>
          <cell r="BA15">
            <v>8.3699999999999997E-2</v>
          </cell>
          <cell r="BB15">
            <v>8.3699999999999997E-2</v>
          </cell>
          <cell r="BC15">
            <v>8.3699999999999997E-2</v>
          </cell>
          <cell r="BD15">
            <v>8.3699999999999997E-2</v>
          </cell>
          <cell r="BE15">
            <v>8.3699999999999997E-2</v>
          </cell>
          <cell r="BF15">
            <v>8.3699999999999997E-2</v>
          </cell>
          <cell r="BH15">
            <v>8.3699999999999997E-2</v>
          </cell>
          <cell r="BI15">
            <v>8.3699999999999997E-2</v>
          </cell>
          <cell r="BJ15">
            <v>8.3699999999999997E-2</v>
          </cell>
          <cell r="BK15">
            <v>8.3699999999999997E-2</v>
          </cell>
          <cell r="BL15">
            <v>8.3699999999999997E-2</v>
          </cell>
          <cell r="BM15">
            <v>8.3699999999999997E-2</v>
          </cell>
          <cell r="BO15">
            <v>8.3699999999999997E-2</v>
          </cell>
          <cell r="BP15">
            <v>8.3699999999999997E-2</v>
          </cell>
          <cell r="BQ15">
            <v>8.3699999999999997E-2</v>
          </cell>
          <cell r="BR15">
            <v>8.3699999999999997E-2</v>
          </cell>
          <cell r="BS15">
            <v>8.3699999999999997E-2</v>
          </cell>
          <cell r="BT15">
            <v>8.3699999999999997E-2</v>
          </cell>
          <cell r="BV15">
            <v>8.3699999999999997E-2</v>
          </cell>
          <cell r="BW15">
            <v>8.3699999999999997E-2</v>
          </cell>
          <cell r="BX15">
            <v>8.3699999999999997E-2</v>
          </cell>
          <cell r="BY15">
            <v>8.3699999999999997E-2</v>
          </cell>
          <cell r="BZ15">
            <v>8.3699999999999997E-2</v>
          </cell>
          <cell r="CA15">
            <v>8.3699999999999997E-2</v>
          </cell>
          <cell r="CC15">
            <v>8.3699999999999997E-2</v>
          </cell>
          <cell r="CD15">
            <v>8.3699999999999997E-2</v>
          </cell>
          <cell r="CE15">
            <v>8.3699999999999997E-2</v>
          </cell>
          <cell r="CF15">
            <v>8.3699999999999997E-2</v>
          </cell>
          <cell r="CG15">
            <v>8.3699999999999997E-2</v>
          </cell>
          <cell r="CH15">
            <v>8.3699999999999997E-2</v>
          </cell>
          <cell r="CJ15">
            <v>8.3699999999999997E-2</v>
          </cell>
          <cell r="CK15">
            <v>8.3699999999999997E-2</v>
          </cell>
          <cell r="CL15">
            <v>8.3699999999999997E-2</v>
          </cell>
          <cell r="CM15">
            <v>8.3699999999999997E-2</v>
          </cell>
          <cell r="CN15">
            <v>8.3699999999999997E-2</v>
          </cell>
          <cell r="CO15">
            <v>8.3699999999999997E-2</v>
          </cell>
          <cell r="CQ15">
            <v>8.3699999999999997E-2</v>
          </cell>
          <cell r="CR15">
            <v>8.3699999999999997E-2</v>
          </cell>
          <cell r="CS15">
            <v>8.3699999999999997E-2</v>
          </cell>
          <cell r="CT15">
            <v>8.3699999999999997E-2</v>
          </cell>
          <cell r="CU15">
            <v>8.3699999999999997E-2</v>
          </cell>
          <cell r="CV15">
            <v>8.3699999999999997E-2</v>
          </cell>
          <cell r="CX15">
            <v>8.3699999999999997E-2</v>
          </cell>
          <cell r="CY15">
            <v>8.3699999999999997E-2</v>
          </cell>
          <cell r="CZ15">
            <v>8.3699999999999997E-2</v>
          </cell>
          <cell r="DA15">
            <v>8.3699999999999997E-2</v>
          </cell>
          <cell r="DB15">
            <v>8.3699999999999997E-2</v>
          </cell>
          <cell r="DC15">
            <v>8.3699999999999997E-2</v>
          </cell>
          <cell r="DE15">
            <v>8.3699999999999997E-2</v>
          </cell>
          <cell r="DF15">
            <v>8.3699999999999997E-2</v>
          </cell>
          <cell r="DG15">
            <v>8.3699999999999997E-2</v>
          </cell>
          <cell r="DH15">
            <v>8.3699999999999997E-2</v>
          </cell>
          <cell r="DI15">
            <v>8.3699999999999997E-2</v>
          </cell>
          <cell r="DJ15">
            <v>8.3699999999999997E-2</v>
          </cell>
          <cell r="DL15">
            <v>8.3699999999999997E-2</v>
          </cell>
          <cell r="DM15">
            <v>8.3699999999999997E-2</v>
          </cell>
          <cell r="DN15">
            <v>8.3699999999999997E-2</v>
          </cell>
          <cell r="DO15">
            <v>8.3699999999999997E-2</v>
          </cell>
          <cell r="DP15">
            <v>8.3699999999999997E-2</v>
          </cell>
          <cell r="DQ15">
            <v>8.3699999999999997E-2</v>
          </cell>
          <cell r="DS15">
            <v>8.3699999999999997E-2</v>
          </cell>
          <cell r="DT15">
            <v>8.3699999999999997E-2</v>
          </cell>
          <cell r="DU15">
            <v>8.3699999999999997E-2</v>
          </cell>
          <cell r="DV15">
            <v>8.3699999999999997E-2</v>
          </cell>
          <cell r="DW15">
            <v>8.3699999999999997E-2</v>
          </cell>
          <cell r="DX15">
            <v>8.3699999999999997E-2</v>
          </cell>
          <cell r="DZ15">
            <v>8.3699999999999997E-2</v>
          </cell>
          <cell r="EA15">
            <v>8.3699999999999997E-2</v>
          </cell>
          <cell r="EB15">
            <v>8.3699999999999997E-2</v>
          </cell>
          <cell r="EC15">
            <v>8.3699999999999997E-2</v>
          </cell>
          <cell r="ED15">
            <v>8.3699999999999997E-2</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cell r="FW15">
            <v>0</v>
          </cell>
          <cell r="FX15">
            <v>0</v>
          </cell>
          <cell r="FY15">
            <v>0</v>
          </cell>
          <cell r="FZ15">
            <v>0</v>
          </cell>
          <cell r="GA15">
            <v>0</v>
          </cell>
          <cell r="GB15">
            <v>0</v>
          </cell>
          <cell r="GD15">
            <v>0</v>
          </cell>
          <cell r="GE15">
            <v>0</v>
          </cell>
          <cell r="GF15">
            <v>0</v>
          </cell>
          <cell r="GG15">
            <v>0</v>
          </cell>
          <cell r="GH15">
            <v>0</v>
          </cell>
          <cell r="GI15">
            <v>0</v>
          </cell>
          <cell r="GK15">
            <v>0</v>
          </cell>
          <cell r="GL15">
            <v>0</v>
          </cell>
          <cell r="GM15">
            <v>0</v>
          </cell>
          <cell r="GN15">
            <v>0</v>
          </cell>
          <cell r="GO15">
            <v>0</v>
          </cell>
          <cell r="GP15">
            <v>0</v>
          </cell>
          <cell r="GR15">
            <v>0</v>
          </cell>
          <cell r="GS15">
            <v>0</v>
          </cell>
          <cell r="GT15">
            <v>0</v>
          </cell>
          <cell r="GU15">
            <v>0</v>
          </cell>
          <cell r="GV15">
            <v>0</v>
          </cell>
          <cell r="GW15">
            <v>0</v>
          </cell>
          <cell r="GY15">
            <v>0</v>
          </cell>
          <cell r="GZ15">
            <v>0</v>
          </cell>
          <cell r="HA15">
            <v>0</v>
          </cell>
          <cell r="HB15">
            <v>0</v>
          </cell>
          <cell r="HC15">
            <v>0</v>
          </cell>
          <cell r="HD15">
            <v>0</v>
          </cell>
          <cell r="HF15">
            <v>0</v>
          </cell>
          <cell r="HG15">
            <v>0</v>
          </cell>
          <cell r="HH15">
            <v>0</v>
          </cell>
          <cell r="HI15">
            <v>0</v>
          </cell>
          <cell r="HJ15">
            <v>0</v>
          </cell>
          <cell r="HK15">
            <v>0</v>
          </cell>
          <cell r="HM15">
            <v>0</v>
          </cell>
          <cell r="HN15">
            <v>0</v>
          </cell>
          <cell r="HO15">
            <v>0</v>
          </cell>
          <cell r="HP15">
            <v>0</v>
          </cell>
          <cell r="HQ15">
            <v>0</v>
          </cell>
          <cell r="HR15">
            <v>0</v>
          </cell>
          <cell r="HT15">
            <v>0</v>
          </cell>
          <cell r="HU15">
            <v>0</v>
          </cell>
          <cell r="HV15">
            <v>0</v>
          </cell>
          <cell r="HW15">
            <v>0</v>
          </cell>
          <cell r="HX15">
            <v>0</v>
          </cell>
          <cell r="HY15">
            <v>0</v>
          </cell>
          <cell r="IA15">
            <v>0</v>
          </cell>
          <cell r="IB15">
            <v>0</v>
          </cell>
          <cell r="IC15">
            <v>0</v>
          </cell>
          <cell r="ID15">
            <v>0</v>
          </cell>
          <cell r="IE15">
            <v>0</v>
          </cell>
          <cell r="IF15">
            <v>0</v>
          </cell>
          <cell r="IH15">
            <v>0</v>
          </cell>
          <cell r="II15">
            <v>0</v>
          </cell>
          <cell r="IJ15">
            <v>0</v>
          </cell>
          <cell r="IK15">
            <v>0</v>
          </cell>
          <cell r="IL15">
            <v>0</v>
          </cell>
          <cell r="IM15">
            <v>0</v>
          </cell>
          <cell r="IO15">
            <v>0</v>
          </cell>
          <cell r="IP15">
            <v>0</v>
          </cell>
          <cell r="IQ15">
            <v>0</v>
          </cell>
          <cell r="IR15">
            <v>0</v>
          </cell>
          <cell r="IS15">
            <v>0</v>
          </cell>
          <cell r="IT15">
            <v>0</v>
          </cell>
        </row>
        <row r="16">
          <cell r="A16" t="str">
            <v>HCBA</v>
          </cell>
          <cell r="B16" t="str">
            <v>Fixed</v>
          </cell>
          <cell r="D16">
            <v>0</v>
          </cell>
          <cell r="E16">
            <v>0</v>
          </cell>
          <cell r="F16">
            <v>0</v>
          </cell>
          <cell r="G16">
            <v>0</v>
          </cell>
          <cell r="H16">
            <v>0</v>
          </cell>
          <cell r="I16">
            <v>0</v>
          </cell>
          <cell r="K16">
            <v>0</v>
          </cell>
          <cell r="L16">
            <v>0</v>
          </cell>
          <cell r="M16">
            <v>0</v>
          </cell>
          <cell r="N16">
            <v>0</v>
          </cell>
          <cell r="O16">
            <v>0</v>
          </cell>
          <cell r="P16">
            <v>0</v>
          </cell>
          <cell r="R16">
            <v>0</v>
          </cell>
          <cell r="S16">
            <v>0</v>
          </cell>
          <cell r="T16">
            <v>0</v>
          </cell>
          <cell r="U16">
            <v>0</v>
          </cell>
          <cell r="V16">
            <v>0</v>
          </cell>
          <cell r="W16">
            <v>0</v>
          </cell>
          <cell r="Y16">
            <v>0</v>
          </cell>
          <cell r="Z16">
            <v>0</v>
          </cell>
          <cell r="AA16">
            <v>0</v>
          </cell>
          <cell r="AB16">
            <v>0</v>
          </cell>
          <cell r="AC16">
            <v>0</v>
          </cell>
          <cell r="AD16">
            <v>0</v>
          </cell>
          <cell r="AF16">
            <v>0</v>
          </cell>
          <cell r="AG16">
            <v>0</v>
          </cell>
          <cell r="AH16">
            <v>0</v>
          </cell>
          <cell r="AI16">
            <v>0</v>
          </cell>
          <cell r="AJ16">
            <v>0</v>
          </cell>
          <cell r="AK16">
            <v>0</v>
          </cell>
          <cell r="AM16">
            <v>0</v>
          </cell>
          <cell r="AN16">
            <v>0</v>
          </cell>
          <cell r="AO16">
            <v>0</v>
          </cell>
          <cell r="AP16">
            <v>0</v>
          </cell>
          <cell r="AQ16">
            <v>0</v>
          </cell>
          <cell r="AR16">
            <v>0</v>
          </cell>
          <cell r="AT16">
            <v>0</v>
          </cell>
          <cell r="AU16">
            <v>0</v>
          </cell>
          <cell r="AV16">
            <v>0</v>
          </cell>
          <cell r="AW16">
            <v>0</v>
          </cell>
          <cell r="AX16">
            <v>0</v>
          </cell>
          <cell r="AY16">
            <v>-2.44</v>
          </cell>
          <cell r="BA16">
            <v>-2.44</v>
          </cell>
          <cell r="BB16">
            <v>-2.44</v>
          </cell>
          <cell r="BC16">
            <v>-2.44</v>
          </cell>
          <cell r="BD16">
            <v>-2.44</v>
          </cell>
          <cell r="BE16">
            <v>-2.44</v>
          </cell>
          <cell r="BF16">
            <v>-2.44</v>
          </cell>
          <cell r="BH16">
            <v>-2.44</v>
          </cell>
          <cell r="BI16">
            <v>-2.44</v>
          </cell>
          <cell r="BJ16">
            <v>-2.44</v>
          </cell>
          <cell r="BK16">
            <v>-2.44</v>
          </cell>
          <cell r="BL16">
            <v>-2.44</v>
          </cell>
          <cell r="BM16">
            <v>-2.44</v>
          </cell>
          <cell r="BO16">
            <v>-2.44</v>
          </cell>
          <cell r="BP16">
            <v>-2.44</v>
          </cell>
          <cell r="BQ16">
            <v>-2.44</v>
          </cell>
          <cell r="BR16">
            <v>-2.44</v>
          </cell>
          <cell r="BS16">
            <v>-2.44</v>
          </cell>
          <cell r="BT16">
            <v>-2.44</v>
          </cell>
          <cell r="BV16">
            <v>-2.44</v>
          </cell>
          <cell r="BW16">
            <v>-2.44</v>
          </cell>
          <cell r="BX16">
            <v>-2.44</v>
          </cell>
          <cell r="BY16">
            <v>-2.44</v>
          </cell>
          <cell r="BZ16">
            <v>-2.44</v>
          </cell>
          <cell r="CA16">
            <v>-2.44</v>
          </cell>
          <cell r="CC16">
            <v>-2.44</v>
          </cell>
          <cell r="CD16">
            <v>-2.44</v>
          </cell>
          <cell r="CE16">
            <v>-2.44</v>
          </cell>
          <cell r="CF16">
            <v>-2.44</v>
          </cell>
          <cell r="CG16">
            <v>-2.44</v>
          </cell>
          <cell r="CH16">
            <v>-2.44</v>
          </cell>
          <cell r="CJ16">
            <v>-2.44</v>
          </cell>
          <cell r="CK16">
            <v>-2.44</v>
          </cell>
          <cell r="CL16">
            <v>-2.44</v>
          </cell>
          <cell r="CM16">
            <v>-2.44</v>
          </cell>
          <cell r="CN16">
            <v>-2.44</v>
          </cell>
          <cell r="CO16">
            <v>-2.44</v>
          </cell>
          <cell r="CQ16">
            <v>-2.44</v>
          </cell>
          <cell r="CR16">
            <v>-2.44</v>
          </cell>
          <cell r="CS16">
            <v>-2.44</v>
          </cell>
          <cell r="CT16">
            <v>-2.44</v>
          </cell>
          <cell r="CU16">
            <v>-2.44</v>
          </cell>
          <cell r="CV16">
            <v>-2.44</v>
          </cell>
          <cell r="CX16">
            <v>-2.44</v>
          </cell>
          <cell r="CY16">
            <v>-2.44</v>
          </cell>
          <cell r="CZ16">
            <v>-2.44</v>
          </cell>
          <cell r="DA16">
            <v>-2.44</v>
          </cell>
          <cell r="DB16">
            <v>-2.44</v>
          </cell>
          <cell r="DC16">
            <v>-2.44</v>
          </cell>
          <cell r="DE16">
            <v>-2.44</v>
          </cell>
          <cell r="DF16">
            <v>-2.44</v>
          </cell>
          <cell r="DG16">
            <v>-2.44</v>
          </cell>
          <cell r="DH16">
            <v>-2.44</v>
          </cell>
          <cell r="DI16">
            <v>-2.44</v>
          </cell>
          <cell r="DJ16">
            <v>-2.44</v>
          </cell>
          <cell r="DL16">
            <v>-2.44</v>
          </cell>
          <cell r="DM16">
            <v>-2.44</v>
          </cell>
          <cell r="DN16">
            <v>-2.44</v>
          </cell>
          <cell r="DO16">
            <v>-2.44</v>
          </cell>
          <cell r="DP16">
            <v>-2.44</v>
          </cell>
          <cell r="DQ16">
            <v>-2.44</v>
          </cell>
          <cell r="DS16">
            <v>-2.44</v>
          </cell>
          <cell r="DT16">
            <v>-2.44</v>
          </cell>
          <cell r="DU16">
            <v>-2.44</v>
          </cell>
          <cell r="DV16">
            <v>-2.44</v>
          </cell>
          <cell r="DW16">
            <v>-2.44</v>
          </cell>
          <cell r="DX16">
            <v>-2.44</v>
          </cell>
          <cell r="DZ16">
            <v>-2.44</v>
          </cell>
          <cell r="EA16">
            <v>-2.44</v>
          </cell>
          <cell r="EB16">
            <v>-2.44</v>
          </cell>
          <cell r="EC16">
            <v>-2.44</v>
          </cell>
          <cell r="ED16">
            <v>-2.44</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cell r="FW16">
            <v>0</v>
          </cell>
          <cell r="FX16">
            <v>0</v>
          </cell>
          <cell r="FY16">
            <v>0</v>
          </cell>
          <cell r="FZ16">
            <v>0</v>
          </cell>
          <cell r="GA16">
            <v>0</v>
          </cell>
          <cell r="GB16">
            <v>0</v>
          </cell>
          <cell r="GD16">
            <v>0</v>
          </cell>
          <cell r="GE16">
            <v>0</v>
          </cell>
          <cell r="GF16">
            <v>0</v>
          </cell>
          <cell r="GG16">
            <v>0</v>
          </cell>
          <cell r="GH16">
            <v>0</v>
          </cell>
          <cell r="GI16">
            <v>0</v>
          </cell>
          <cell r="GK16">
            <v>0</v>
          </cell>
          <cell r="GL16">
            <v>0</v>
          </cell>
          <cell r="GM16">
            <v>0</v>
          </cell>
          <cell r="GN16">
            <v>0</v>
          </cell>
          <cell r="GO16">
            <v>0</v>
          </cell>
          <cell r="GP16">
            <v>0</v>
          </cell>
          <cell r="GR16">
            <v>0</v>
          </cell>
          <cell r="GS16">
            <v>0</v>
          </cell>
          <cell r="GT16">
            <v>0</v>
          </cell>
          <cell r="GU16">
            <v>0</v>
          </cell>
          <cell r="GV16">
            <v>0</v>
          </cell>
          <cell r="GW16">
            <v>0</v>
          </cell>
          <cell r="GY16">
            <v>0</v>
          </cell>
          <cell r="GZ16">
            <v>0</v>
          </cell>
          <cell r="HA16">
            <v>0</v>
          </cell>
          <cell r="HB16">
            <v>0</v>
          </cell>
          <cell r="HC16">
            <v>0</v>
          </cell>
          <cell r="HD16">
            <v>0</v>
          </cell>
          <cell r="HF16">
            <v>0</v>
          </cell>
          <cell r="HG16">
            <v>0</v>
          </cell>
          <cell r="HH16">
            <v>0</v>
          </cell>
          <cell r="HI16">
            <v>0</v>
          </cell>
          <cell r="HJ16">
            <v>0</v>
          </cell>
          <cell r="HK16">
            <v>0</v>
          </cell>
          <cell r="HM16">
            <v>0</v>
          </cell>
          <cell r="HN16">
            <v>0</v>
          </cell>
          <cell r="HO16">
            <v>0</v>
          </cell>
          <cell r="HP16">
            <v>0</v>
          </cell>
          <cell r="HQ16">
            <v>0</v>
          </cell>
          <cell r="HR16">
            <v>0</v>
          </cell>
          <cell r="HT16">
            <v>0</v>
          </cell>
          <cell r="HU16">
            <v>0</v>
          </cell>
          <cell r="HV16">
            <v>0</v>
          </cell>
          <cell r="HW16">
            <v>0</v>
          </cell>
          <cell r="HX16">
            <v>0</v>
          </cell>
          <cell r="HY16">
            <v>0</v>
          </cell>
          <cell r="IA16">
            <v>0</v>
          </cell>
          <cell r="IB16">
            <v>0</v>
          </cell>
          <cell r="IC16">
            <v>0</v>
          </cell>
          <cell r="ID16">
            <v>0</v>
          </cell>
          <cell r="IE16">
            <v>0</v>
          </cell>
          <cell r="IF16">
            <v>0</v>
          </cell>
          <cell r="IH16">
            <v>0</v>
          </cell>
          <cell r="II16">
            <v>0</v>
          </cell>
          <cell r="IJ16">
            <v>0</v>
          </cell>
          <cell r="IK16">
            <v>0</v>
          </cell>
          <cell r="IL16">
            <v>0</v>
          </cell>
          <cell r="IM16">
            <v>0</v>
          </cell>
          <cell r="IO16">
            <v>0</v>
          </cell>
          <cell r="IP16">
            <v>0</v>
          </cell>
          <cell r="IQ16">
            <v>0</v>
          </cell>
          <cell r="IR16">
            <v>0</v>
          </cell>
          <cell r="IS16">
            <v>0</v>
          </cell>
          <cell r="IT16">
            <v>0</v>
          </cell>
        </row>
        <row r="17">
          <cell r="A17" t="str">
            <v>DRMA</v>
          </cell>
          <cell r="B17" t="str">
            <v>Volumetric</v>
          </cell>
          <cell r="D17">
            <v>0</v>
          </cell>
          <cell r="E17">
            <v>0</v>
          </cell>
          <cell r="F17">
            <v>0</v>
          </cell>
          <cell r="G17">
            <v>0</v>
          </cell>
          <cell r="H17">
            <v>0</v>
          </cell>
          <cell r="I17">
            <v>0</v>
          </cell>
          <cell r="K17">
            <v>0</v>
          </cell>
          <cell r="L17">
            <v>0</v>
          </cell>
          <cell r="M17">
            <v>0</v>
          </cell>
          <cell r="N17">
            <v>0</v>
          </cell>
          <cell r="O17">
            <v>0</v>
          </cell>
          <cell r="P17">
            <v>0</v>
          </cell>
          <cell r="R17">
            <v>0</v>
          </cell>
          <cell r="S17">
            <v>0</v>
          </cell>
          <cell r="T17">
            <v>0</v>
          </cell>
          <cell r="U17">
            <v>0</v>
          </cell>
          <cell r="V17">
            <v>0</v>
          </cell>
          <cell r="W17">
            <v>0</v>
          </cell>
          <cell r="Y17">
            <v>0</v>
          </cell>
          <cell r="Z17">
            <v>0</v>
          </cell>
          <cell r="AA17">
            <v>0</v>
          </cell>
          <cell r="AB17">
            <v>0</v>
          </cell>
          <cell r="AC17">
            <v>0</v>
          </cell>
          <cell r="AD17">
            <v>0</v>
          </cell>
          <cell r="AF17">
            <v>0</v>
          </cell>
          <cell r="AG17">
            <v>0</v>
          </cell>
          <cell r="AH17">
            <v>0</v>
          </cell>
          <cell r="AI17">
            <v>0</v>
          </cell>
          <cell r="AJ17">
            <v>0</v>
          </cell>
          <cell r="AK17">
            <v>0</v>
          </cell>
          <cell r="AM17">
            <v>0</v>
          </cell>
          <cell r="AN17">
            <v>0</v>
          </cell>
          <cell r="AO17">
            <v>0</v>
          </cell>
          <cell r="AP17">
            <v>0</v>
          </cell>
          <cell r="AQ17">
            <v>0</v>
          </cell>
          <cell r="AR17">
            <v>0</v>
          </cell>
          <cell r="AT17">
            <v>0</v>
          </cell>
          <cell r="AU17">
            <v>0</v>
          </cell>
          <cell r="AV17">
            <v>0</v>
          </cell>
          <cell r="AW17">
            <v>0</v>
          </cell>
          <cell r="AX17">
            <v>0</v>
          </cell>
          <cell r="AY17">
            <v>0</v>
          </cell>
          <cell r="BA17">
            <v>0</v>
          </cell>
          <cell r="BB17">
            <v>0</v>
          </cell>
          <cell r="BC17">
            <v>0</v>
          </cell>
          <cell r="BD17">
            <v>0</v>
          </cell>
          <cell r="BE17">
            <v>0</v>
          </cell>
          <cell r="BF17">
            <v>0</v>
          </cell>
          <cell r="BH17">
            <v>0</v>
          </cell>
          <cell r="BI17">
            <v>0</v>
          </cell>
          <cell r="BJ17">
            <v>0</v>
          </cell>
          <cell r="BK17">
            <v>0</v>
          </cell>
          <cell r="BL17">
            <v>0</v>
          </cell>
          <cell r="BM17">
            <v>0</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O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cell r="FW17">
            <v>0</v>
          </cell>
          <cell r="FX17">
            <v>0</v>
          </cell>
          <cell r="FY17">
            <v>0</v>
          </cell>
          <cell r="FZ17">
            <v>0</v>
          </cell>
          <cell r="GA17">
            <v>0</v>
          </cell>
          <cell r="GB17">
            <v>0</v>
          </cell>
          <cell r="GD17">
            <v>0</v>
          </cell>
          <cell r="GE17">
            <v>0</v>
          </cell>
          <cell r="GF17">
            <v>0</v>
          </cell>
          <cell r="GG17">
            <v>0</v>
          </cell>
          <cell r="GH17">
            <v>0</v>
          </cell>
          <cell r="GI17">
            <v>0</v>
          </cell>
          <cell r="GK17">
            <v>3.3E-3</v>
          </cell>
          <cell r="GL17">
            <v>3.3E-3</v>
          </cell>
          <cell r="GM17">
            <v>3.3E-3</v>
          </cell>
          <cell r="GN17">
            <v>3.3E-3</v>
          </cell>
          <cell r="GO17">
            <v>3.3E-3</v>
          </cell>
          <cell r="GP17">
            <v>3.3E-3</v>
          </cell>
          <cell r="GR17">
            <v>3.3E-3</v>
          </cell>
          <cell r="GS17">
            <v>3.3E-3</v>
          </cell>
          <cell r="GT17">
            <v>3.3E-3</v>
          </cell>
          <cell r="GU17">
            <v>3.3E-3</v>
          </cell>
          <cell r="GV17">
            <v>3.3E-3</v>
          </cell>
          <cell r="GW17">
            <v>3.3E-3</v>
          </cell>
          <cell r="GY17">
            <v>3.3E-3</v>
          </cell>
          <cell r="GZ17">
            <v>3.3E-3</v>
          </cell>
          <cell r="HA17">
            <v>3.3E-3</v>
          </cell>
          <cell r="HB17">
            <v>3.3E-3</v>
          </cell>
          <cell r="HC17">
            <v>3.3E-3</v>
          </cell>
          <cell r="HD17">
            <v>3.3E-3</v>
          </cell>
          <cell r="HF17">
            <v>3.3E-3</v>
          </cell>
          <cell r="HG17">
            <v>3.3E-3</v>
          </cell>
          <cell r="HH17">
            <v>3.3E-3</v>
          </cell>
          <cell r="HI17">
            <v>3.3E-3</v>
          </cell>
          <cell r="HJ17">
            <v>3.3E-3</v>
          </cell>
          <cell r="HK17">
            <v>3.3E-3</v>
          </cell>
          <cell r="HM17">
            <v>3.3E-3</v>
          </cell>
          <cell r="HN17">
            <v>3.3E-3</v>
          </cell>
          <cell r="HO17">
            <v>3.3E-3</v>
          </cell>
          <cell r="HP17">
            <v>3.3E-3</v>
          </cell>
          <cell r="HQ17">
            <v>3.3E-3</v>
          </cell>
          <cell r="HR17">
            <v>3.3E-3</v>
          </cell>
          <cell r="HT17">
            <v>3.3E-3</v>
          </cell>
          <cell r="HU17">
            <v>3.3E-3</v>
          </cell>
          <cell r="HV17">
            <v>3.3E-3</v>
          </cell>
          <cell r="HW17">
            <v>3.3E-3</v>
          </cell>
          <cell r="HX17">
            <v>3.3E-3</v>
          </cell>
          <cell r="HY17">
            <v>3.3E-3</v>
          </cell>
          <cell r="IA17">
            <v>3.3E-3</v>
          </cell>
          <cell r="IB17">
            <v>3.3E-3</v>
          </cell>
          <cell r="IC17">
            <v>3.3E-3</v>
          </cell>
          <cell r="ID17">
            <v>3.3E-3</v>
          </cell>
          <cell r="IE17">
            <v>3.3E-3</v>
          </cell>
          <cell r="IF17">
            <v>3.3E-3</v>
          </cell>
          <cell r="IH17">
            <v>3.3E-3</v>
          </cell>
          <cell r="II17">
            <v>3.3E-3</v>
          </cell>
          <cell r="IJ17">
            <v>3.3E-3</v>
          </cell>
          <cell r="IK17">
            <v>3.3E-3</v>
          </cell>
          <cell r="IL17">
            <v>3.3E-3</v>
          </cell>
          <cell r="IM17">
            <v>3.3E-3</v>
          </cell>
          <cell r="IO17">
            <v>3.3E-3</v>
          </cell>
          <cell r="IP17">
            <v>3.3E-3</v>
          </cell>
          <cell r="IQ17">
            <v>3.3E-3</v>
          </cell>
          <cell r="IR17">
            <v>3.3E-3</v>
          </cell>
          <cell r="IS17">
            <v>3.3E-3</v>
          </cell>
          <cell r="IT17">
            <v>3.3E-3</v>
          </cell>
        </row>
        <row r="18">
          <cell r="A18" t="str">
            <v>CEBA</v>
          </cell>
          <cell r="B18" t="str">
            <v>Fixed</v>
          </cell>
          <cell r="D18">
            <v>0</v>
          </cell>
          <cell r="E18">
            <v>0</v>
          </cell>
          <cell r="F18">
            <v>0</v>
          </cell>
          <cell r="G18">
            <v>0</v>
          </cell>
          <cell r="H18">
            <v>0</v>
          </cell>
          <cell r="I18">
            <v>0</v>
          </cell>
          <cell r="K18">
            <v>0</v>
          </cell>
          <cell r="L18">
            <v>0</v>
          </cell>
          <cell r="M18">
            <v>0</v>
          </cell>
          <cell r="N18">
            <v>0</v>
          </cell>
          <cell r="O18">
            <v>0</v>
          </cell>
          <cell r="P18">
            <v>0</v>
          </cell>
          <cell r="R18">
            <v>0</v>
          </cell>
          <cell r="S18">
            <v>0</v>
          </cell>
          <cell r="T18">
            <v>0</v>
          </cell>
          <cell r="U18">
            <v>0</v>
          </cell>
          <cell r="V18">
            <v>0</v>
          </cell>
          <cell r="W18">
            <v>0</v>
          </cell>
          <cell r="Y18">
            <v>0</v>
          </cell>
          <cell r="Z18">
            <v>0</v>
          </cell>
          <cell r="AA18">
            <v>0</v>
          </cell>
          <cell r="AB18">
            <v>0</v>
          </cell>
          <cell r="AC18">
            <v>0</v>
          </cell>
          <cell r="AD18">
            <v>0</v>
          </cell>
          <cell r="AF18">
            <v>0</v>
          </cell>
          <cell r="AG18">
            <v>-2.0699999999999998</v>
          </cell>
          <cell r="AH18">
            <v>-2.0699999999999998</v>
          </cell>
          <cell r="AI18">
            <v>-2.0699999999999998</v>
          </cell>
          <cell r="AJ18">
            <v>-2.0699999999999998</v>
          </cell>
          <cell r="AK18">
            <v>-2.0699999999999998</v>
          </cell>
          <cell r="AM18">
            <v>-2.0699999999999998</v>
          </cell>
          <cell r="AN18">
            <v>-2.0699999999999998</v>
          </cell>
          <cell r="AO18">
            <v>-2.0699999999999998</v>
          </cell>
          <cell r="AP18">
            <v>-2.0699999999999998</v>
          </cell>
          <cell r="AQ18">
            <v>-2.0699999999999998</v>
          </cell>
          <cell r="AR18">
            <v>-2.0699999999999998</v>
          </cell>
          <cell r="AT18">
            <v>-2.0699999999999998</v>
          </cell>
          <cell r="AU18">
            <v>-2.0699999999999998</v>
          </cell>
          <cell r="AV18">
            <v>-2.0699999999999998</v>
          </cell>
          <cell r="AW18">
            <v>-2.0699999999999998</v>
          </cell>
          <cell r="AX18">
            <v>-2.0699999999999998</v>
          </cell>
          <cell r="AY18">
            <v>-2.0699999999999998</v>
          </cell>
          <cell r="BA18">
            <v>-2.0699999999999998</v>
          </cell>
          <cell r="BB18">
            <v>-2.0699999999999998</v>
          </cell>
          <cell r="BC18">
            <v>-2.0699999999999998</v>
          </cell>
          <cell r="BD18">
            <v>-2.0699999999999998</v>
          </cell>
          <cell r="BE18">
            <v>-2.0699999999999998</v>
          </cell>
          <cell r="BF18">
            <v>-2.0699999999999998</v>
          </cell>
          <cell r="BH18">
            <v>-2.0699999999999998</v>
          </cell>
          <cell r="BI18">
            <v>-2.0699999999999998</v>
          </cell>
          <cell r="BJ18">
            <v>-2.0699999999999998</v>
          </cell>
          <cell r="BK18">
            <v>-2.0699999999999998</v>
          </cell>
          <cell r="BL18">
            <v>-2.0699999999999998</v>
          </cell>
          <cell r="BM18">
            <v>-2.0699999999999998</v>
          </cell>
          <cell r="BO18">
            <v>-2.0699999999999998</v>
          </cell>
          <cell r="BP18">
            <v>-2.0699999999999998</v>
          </cell>
          <cell r="BQ18">
            <v>-2.0699999999999998</v>
          </cell>
          <cell r="BR18">
            <v>-2.0699999999999998</v>
          </cell>
          <cell r="BS18">
            <v>-2.0699999999999998</v>
          </cell>
          <cell r="BT18">
            <v>-2.0699999999999998</v>
          </cell>
          <cell r="BV18">
            <v>-2.0699999999999998</v>
          </cell>
          <cell r="BW18">
            <v>-2.0699999999999998</v>
          </cell>
          <cell r="BX18">
            <v>-2.0699999999999998</v>
          </cell>
          <cell r="BY18">
            <v>-2.0699999999999998</v>
          </cell>
          <cell r="BZ18">
            <v>-2.0699999999999998</v>
          </cell>
          <cell r="CA18">
            <v>-2.0699999999999998</v>
          </cell>
          <cell r="CC18">
            <v>-2.0699999999999998</v>
          </cell>
          <cell r="CD18">
            <v>-2.0699999999999998</v>
          </cell>
          <cell r="CE18">
            <v>-2.0699999999999998</v>
          </cell>
          <cell r="CF18">
            <v>-2.0699999999999998</v>
          </cell>
          <cell r="CG18">
            <v>-2.0699999999999998</v>
          </cell>
          <cell r="CH18">
            <v>-2.0699999999999998</v>
          </cell>
          <cell r="CJ18">
            <v>-2.0699999999999998</v>
          </cell>
          <cell r="CK18">
            <v>-2.0699999999999998</v>
          </cell>
          <cell r="CL18">
            <v>-2.0699999999999998</v>
          </cell>
          <cell r="CM18">
            <v>-2.0699999999999998</v>
          </cell>
          <cell r="CN18">
            <v>-2.0699999999999998</v>
          </cell>
          <cell r="CO18">
            <v>-2.0699999999999998</v>
          </cell>
          <cell r="CQ18">
            <v>-2.0699999999999998</v>
          </cell>
          <cell r="CR18">
            <v>-2.0699999999999998</v>
          </cell>
          <cell r="CS18">
            <v>-2.0699999999999998</v>
          </cell>
          <cell r="CT18">
            <v>-2.0699999999999998</v>
          </cell>
          <cell r="CU18">
            <v>-2.0699999999999998</v>
          </cell>
          <cell r="CV18">
            <v>-2.0699999999999998</v>
          </cell>
          <cell r="CX18">
            <v>-2.0699999999999998</v>
          </cell>
          <cell r="CY18">
            <v>-2.0699999999999998</v>
          </cell>
          <cell r="CZ18">
            <v>-2.0699999999999998</v>
          </cell>
          <cell r="DA18">
            <v>-2.0699999999999998</v>
          </cell>
          <cell r="DB18">
            <v>-2.0699999999999998</v>
          </cell>
          <cell r="DC18">
            <v>-2.0699999999999998</v>
          </cell>
          <cell r="DE18">
            <v>-2.0699999999999998</v>
          </cell>
          <cell r="DF18">
            <v>-2.0699999999999998</v>
          </cell>
          <cell r="DG18">
            <v>-2.0699999999999998</v>
          </cell>
          <cell r="DH18">
            <v>-2.0699999999999998</v>
          </cell>
          <cell r="DI18">
            <v>-2.0699999999999998</v>
          </cell>
          <cell r="DJ18">
            <v>-2.0699999999999998</v>
          </cell>
          <cell r="DL18">
            <v>-2.0699999999999998</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P18">
            <v>0</v>
          </cell>
          <cell r="FQ18">
            <v>0</v>
          </cell>
          <cell r="FR18">
            <v>0</v>
          </cell>
          <cell r="FS18">
            <v>0</v>
          </cell>
          <cell r="FT18">
            <v>0</v>
          </cell>
          <cell r="FU18">
            <v>0</v>
          </cell>
          <cell r="FW18">
            <v>0</v>
          </cell>
          <cell r="FX18">
            <v>0</v>
          </cell>
          <cell r="FY18">
            <v>0</v>
          </cell>
          <cell r="FZ18">
            <v>0</v>
          </cell>
          <cell r="GA18">
            <v>0</v>
          </cell>
          <cell r="GB18">
            <v>0</v>
          </cell>
          <cell r="GD18">
            <v>0</v>
          </cell>
          <cell r="GE18">
            <v>0</v>
          </cell>
          <cell r="GF18">
            <v>0</v>
          </cell>
          <cell r="GG18">
            <v>0</v>
          </cell>
          <cell r="GH18">
            <v>0</v>
          </cell>
          <cell r="GI18">
            <v>0</v>
          </cell>
          <cell r="GK18">
            <v>0</v>
          </cell>
          <cell r="GL18">
            <v>0</v>
          </cell>
          <cell r="GM18">
            <v>0</v>
          </cell>
          <cell r="GN18">
            <v>0</v>
          </cell>
          <cell r="GO18">
            <v>0</v>
          </cell>
          <cell r="GP18">
            <v>0</v>
          </cell>
          <cell r="GR18">
            <v>0</v>
          </cell>
          <cell r="GS18">
            <v>0</v>
          </cell>
          <cell r="GT18">
            <v>0</v>
          </cell>
          <cell r="GU18">
            <v>0</v>
          </cell>
          <cell r="GV18">
            <v>0</v>
          </cell>
          <cell r="GW18">
            <v>0</v>
          </cell>
          <cell r="GY18">
            <v>0</v>
          </cell>
          <cell r="GZ18">
            <v>0</v>
          </cell>
          <cell r="HA18">
            <v>0</v>
          </cell>
          <cell r="HB18">
            <v>0</v>
          </cell>
          <cell r="HC18">
            <v>0</v>
          </cell>
          <cell r="HD18">
            <v>0</v>
          </cell>
          <cell r="HF18">
            <v>0</v>
          </cell>
          <cell r="HG18">
            <v>0</v>
          </cell>
          <cell r="HH18">
            <v>0</v>
          </cell>
          <cell r="HI18">
            <v>0</v>
          </cell>
          <cell r="HJ18">
            <v>0</v>
          </cell>
          <cell r="HK18">
            <v>0</v>
          </cell>
          <cell r="HM18">
            <v>0</v>
          </cell>
          <cell r="HN18">
            <v>0</v>
          </cell>
          <cell r="HO18">
            <v>0</v>
          </cell>
          <cell r="HP18">
            <v>0</v>
          </cell>
          <cell r="HQ18">
            <v>0</v>
          </cell>
          <cell r="HR18">
            <v>0</v>
          </cell>
          <cell r="HT18">
            <v>0</v>
          </cell>
          <cell r="HU18">
            <v>0</v>
          </cell>
          <cell r="HV18">
            <v>0</v>
          </cell>
          <cell r="HW18">
            <v>0</v>
          </cell>
          <cell r="HX18">
            <v>0</v>
          </cell>
          <cell r="HY18">
            <v>0</v>
          </cell>
          <cell r="IA18">
            <v>0</v>
          </cell>
          <cell r="IB18">
            <v>0</v>
          </cell>
          <cell r="IC18">
            <v>0</v>
          </cell>
          <cell r="ID18">
            <v>0</v>
          </cell>
          <cell r="IE18">
            <v>0</v>
          </cell>
          <cell r="IF18">
            <v>0</v>
          </cell>
          <cell r="IH18">
            <v>0</v>
          </cell>
          <cell r="II18">
            <v>0</v>
          </cell>
          <cell r="IJ18">
            <v>0</v>
          </cell>
          <cell r="IK18">
            <v>0</v>
          </cell>
          <cell r="IL18">
            <v>0</v>
          </cell>
          <cell r="IM18">
            <v>0</v>
          </cell>
          <cell r="IO18">
            <v>0</v>
          </cell>
          <cell r="IP18">
            <v>0</v>
          </cell>
          <cell r="IQ18">
            <v>0</v>
          </cell>
          <cell r="IR18">
            <v>0</v>
          </cell>
          <cell r="IS18">
            <v>0</v>
          </cell>
          <cell r="IT18">
            <v>0</v>
          </cell>
        </row>
        <row r="19">
          <cell r="A19" t="str">
            <v>IRMA</v>
          </cell>
          <cell r="B19" t="str">
            <v>Volumetric</v>
          </cell>
          <cell r="D19">
            <v>0</v>
          </cell>
          <cell r="E19">
            <v>0</v>
          </cell>
          <cell r="F19">
            <v>0</v>
          </cell>
          <cell r="G19">
            <v>0</v>
          </cell>
          <cell r="H19">
            <v>0</v>
          </cell>
          <cell r="I19">
            <v>0</v>
          </cell>
          <cell r="K19">
            <v>0</v>
          </cell>
          <cell r="L19">
            <v>0</v>
          </cell>
          <cell r="M19">
            <v>0</v>
          </cell>
          <cell r="N19">
            <v>0</v>
          </cell>
          <cell r="O19">
            <v>0</v>
          </cell>
          <cell r="P19">
            <v>0</v>
          </cell>
          <cell r="R19">
            <v>0</v>
          </cell>
          <cell r="S19">
            <v>0</v>
          </cell>
          <cell r="T19">
            <v>0</v>
          </cell>
          <cell r="U19">
            <v>0</v>
          </cell>
          <cell r="V19">
            <v>0</v>
          </cell>
          <cell r="W19">
            <v>0</v>
          </cell>
          <cell r="Y19">
            <v>0</v>
          </cell>
          <cell r="Z19">
            <v>0</v>
          </cell>
          <cell r="AA19">
            <v>0</v>
          </cell>
          <cell r="AB19">
            <v>0</v>
          </cell>
          <cell r="AC19">
            <v>0</v>
          </cell>
          <cell r="AD19">
            <v>0</v>
          </cell>
          <cell r="AF19">
            <v>0</v>
          </cell>
          <cell r="AG19">
            <v>0</v>
          </cell>
          <cell r="AH19">
            <v>0</v>
          </cell>
          <cell r="AI19">
            <v>0</v>
          </cell>
          <cell r="AJ19">
            <v>0</v>
          </cell>
          <cell r="AK19">
            <v>0</v>
          </cell>
          <cell r="AM19">
            <v>0</v>
          </cell>
          <cell r="AN19">
            <v>0</v>
          </cell>
          <cell r="AO19">
            <v>0</v>
          </cell>
          <cell r="AP19">
            <v>0</v>
          </cell>
          <cell r="AQ19">
            <v>0</v>
          </cell>
          <cell r="AR19">
            <v>0</v>
          </cell>
          <cell r="AT19">
            <v>0</v>
          </cell>
          <cell r="AU19">
            <v>0</v>
          </cell>
          <cell r="AV19">
            <v>0</v>
          </cell>
          <cell r="AW19">
            <v>0</v>
          </cell>
          <cell r="AX19">
            <v>0</v>
          </cell>
          <cell r="AY19">
            <v>0</v>
          </cell>
          <cell r="BA19">
            <v>0</v>
          </cell>
          <cell r="BB19">
            <v>0</v>
          </cell>
          <cell r="BC19">
            <v>0</v>
          </cell>
          <cell r="BD19">
            <v>0</v>
          </cell>
          <cell r="BE19">
            <v>0</v>
          </cell>
          <cell r="BF19">
            <v>0</v>
          </cell>
          <cell r="BH19">
            <v>0</v>
          </cell>
          <cell r="BI19">
            <v>0</v>
          </cell>
          <cell r="BJ19">
            <v>0</v>
          </cell>
          <cell r="BK19">
            <v>0</v>
          </cell>
          <cell r="BL19">
            <v>0</v>
          </cell>
          <cell r="BM19">
            <v>0</v>
          </cell>
          <cell r="BO19">
            <v>0</v>
          </cell>
          <cell r="BP19">
            <v>0</v>
          </cell>
          <cell r="BQ19">
            <v>0</v>
          </cell>
          <cell r="BR19">
            <v>0</v>
          </cell>
          <cell r="BS19">
            <v>0</v>
          </cell>
          <cell r="BT19">
            <v>0</v>
          </cell>
          <cell r="BV19">
            <v>0</v>
          </cell>
          <cell r="BW19">
            <v>0</v>
          </cell>
          <cell r="BX19">
            <v>0</v>
          </cell>
          <cell r="BY19">
            <v>0</v>
          </cell>
          <cell r="BZ19">
            <v>0</v>
          </cell>
          <cell r="CA19">
            <v>0</v>
          </cell>
          <cell r="CC19">
            <v>0</v>
          </cell>
          <cell r="CD19">
            <v>0</v>
          </cell>
          <cell r="CE19">
            <v>0</v>
          </cell>
          <cell r="CF19">
            <v>0</v>
          </cell>
          <cell r="CG19">
            <v>0</v>
          </cell>
          <cell r="CH19">
            <v>0</v>
          </cell>
          <cell r="CJ19">
            <v>0</v>
          </cell>
          <cell r="CK19">
            <v>0</v>
          </cell>
          <cell r="CL19">
            <v>0</v>
          </cell>
          <cell r="CM19">
            <v>0</v>
          </cell>
          <cell r="CN19">
            <v>0</v>
          </cell>
          <cell r="CO19">
            <v>0</v>
          </cell>
          <cell r="CQ19">
            <v>0</v>
          </cell>
          <cell r="CR19">
            <v>0</v>
          </cell>
          <cell r="CS19">
            <v>0</v>
          </cell>
          <cell r="CT19">
            <v>0</v>
          </cell>
          <cell r="CU19">
            <v>0</v>
          </cell>
          <cell r="CV19">
            <v>0</v>
          </cell>
          <cell r="CX19">
            <v>0</v>
          </cell>
          <cell r="CY19">
            <v>0</v>
          </cell>
          <cell r="CZ19">
            <v>0</v>
          </cell>
          <cell r="DA19">
            <v>0</v>
          </cell>
          <cell r="DB19">
            <v>0</v>
          </cell>
          <cell r="DC19">
            <v>0</v>
          </cell>
          <cell r="DE19">
            <v>0</v>
          </cell>
          <cell r="DF19">
            <v>0</v>
          </cell>
          <cell r="DG19">
            <v>0</v>
          </cell>
          <cell r="DH19">
            <v>0</v>
          </cell>
          <cell r="DI19">
            <v>0</v>
          </cell>
          <cell r="DJ19">
            <v>0</v>
          </cell>
          <cell r="DL19">
            <v>0</v>
          </cell>
          <cell r="DM19">
            <v>0</v>
          </cell>
          <cell r="DN19">
            <v>0</v>
          </cell>
          <cell r="DO19">
            <v>0</v>
          </cell>
          <cell r="DP19">
            <v>0</v>
          </cell>
          <cell r="DQ19">
            <v>0</v>
          </cell>
          <cell r="DS19">
            <v>0</v>
          </cell>
          <cell r="DT19">
            <v>0</v>
          </cell>
          <cell r="DU19">
            <v>0</v>
          </cell>
          <cell r="DV19">
            <v>0</v>
          </cell>
          <cell r="DW19">
            <v>0</v>
          </cell>
          <cell r="DX19">
            <v>0</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0.2742</v>
          </cell>
          <cell r="EV19">
            <v>0.2742</v>
          </cell>
          <cell r="EW19">
            <v>0.2742</v>
          </cell>
          <cell r="EX19">
            <v>0.2742</v>
          </cell>
          <cell r="EY19">
            <v>0.2742</v>
          </cell>
          <cell r="EZ19">
            <v>0.2742</v>
          </cell>
          <cell r="FB19">
            <v>0.2742</v>
          </cell>
          <cell r="FC19">
            <v>0.2742</v>
          </cell>
          <cell r="FD19">
            <v>0.2742</v>
          </cell>
          <cell r="FE19">
            <v>0.2742</v>
          </cell>
          <cell r="FF19">
            <v>0.2742</v>
          </cell>
          <cell r="FG19">
            <v>0.2742</v>
          </cell>
          <cell r="FI19">
            <v>0.2742</v>
          </cell>
          <cell r="FJ19">
            <v>0.2742</v>
          </cell>
          <cell r="FK19">
            <v>0.2742</v>
          </cell>
          <cell r="FL19">
            <v>0.2742</v>
          </cell>
          <cell r="FM19">
            <v>0.2742</v>
          </cell>
          <cell r="FN19">
            <v>0.2742</v>
          </cell>
          <cell r="FP19">
            <v>0.2742</v>
          </cell>
          <cell r="FQ19">
            <v>0.2742</v>
          </cell>
          <cell r="FR19">
            <v>0.2742</v>
          </cell>
          <cell r="FS19">
            <v>0.2742</v>
          </cell>
          <cell r="FT19">
            <v>0.2742</v>
          </cell>
          <cell r="FU19">
            <v>0.2742</v>
          </cell>
          <cell r="FW19">
            <v>0.2742</v>
          </cell>
          <cell r="FX19">
            <v>0.2742</v>
          </cell>
          <cell r="FY19">
            <v>0.2742</v>
          </cell>
          <cell r="FZ19">
            <v>0.2742</v>
          </cell>
          <cell r="GA19">
            <v>0.2742</v>
          </cell>
          <cell r="GB19">
            <v>0.2742</v>
          </cell>
          <cell r="GD19">
            <v>0.2742</v>
          </cell>
          <cell r="GE19">
            <v>0.2742</v>
          </cell>
          <cell r="GF19">
            <v>0.2742</v>
          </cell>
          <cell r="GG19">
            <v>0.2742</v>
          </cell>
          <cell r="GH19">
            <v>0.2742</v>
          </cell>
          <cell r="GI19">
            <v>0.2742</v>
          </cell>
          <cell r="GK19">
            <v>0.2742</v>
          </cell>
          <cell r="GL19">
            <v>0.2742</v>
          </cell>
          <cell r="GM19">
            <v>0.2742</v>
          </cell>
          <cell r="GN19">
            <v>0.2742</v>
          </cell>
          <cell r="GO19">
            <v>0.2742</v>
          </cell>
          <cell r="GP19">
            <v>0.2742</v>
          </cell>
          <cell r="GR19">
            <v>0.2742</v>
          </cell>
          <cell r="GS19">
            <v>0.2742</v>
          </cell>
          <cell r="GT19">
            <v>0.2742</v>
          </cell>
          <cell r="GU19">
            <v>0.2742</v>
          </cell>
          <cell r="GV19">
            <v>0.2742</v>
          </cell>
          <cell r="GW19">
            <v>0.2742</v>
          </cell>
          <cell r="GY19">
            <v>0.2742</v>
          </cell>
          <cell r="GZ19">
            <v>0.2742</v>
          </cell>
          <cell r="HA19">
            <v>0.2742</v>
          </cell>
          <cell r="HB19">
            <v>0.2742</v>
          </cell>
          <cell r="HC19">
            <v>0.2742</v>
          </cell>
          <cell r="HD19">
            <v>0.2742</v>
          </cell>
          <cell r="HF19">
            <v>0.2742</v>
          </cell>
          <cell r="HG19">
            <v>0.2742</v>
          </cell>
          <cell r="HH19">
            <v>0.2742</v>
          </cell>
          <cell r="HI19">
            <v>0.2742</v>
          </cell>
          <cell r="HJ19">
            <v>0.2742</v>
          </cell>
          <cell r="HK19">
            <v>0.2742</v>
          </cell>
          <cell r="HM19">
            <v>0.2742</v>
          </cell>
          <cell r="HN19">
            <v>0.2742</v>
          </cell>
          <cell r="HO19">
            <v>0.2742</v>
          </cell>
          <cell r="HP19">
            <v>0.2742</v>
          </cell>
          <cell r="HQ19">
            <v>0.2742</v>
          </cell>
          <cell r="HR19">
            <v>0.2742</v>
          </cell>
          <cell r="HT19">
            <v>0.2742</v>
          </cell>
          <cell r="HU19">
            <v>0.2742</v>
          </cell>
          <cell r="HV19">
            <v>0.2742</v>
          </cell>
          <cell r="HW19">
            <v>0.2742</v>
          </cell>
          <cell r="HX19">
            <v>0.2742</v>
          </cell>
          <cell r="HY19">
            <v>0.2742</v>
          </cell>
          <cell r="IA19">
            <v>0.2742</v>
          </cell>
          <cell r="IB19">
            <v>0.2742</v>
          </cell>
          <cell r="IC19">
            <v>0.2742</v>
          </cell>
          <cell r="ID19">
            <v>0.2742</v>
          </cell>
          <cell r="IE19">
            <v>0.2742</v>
          </cell>
          <cell r="IF19">
            <v>0.2742</v>
          </cell>
          <cell r="IH19">
            <v>0.2742</v>
          </cell>
          <cell r="II19">
            <v>0.2742</v>
          </cell>
          <cell r="IJ19">
            <v>0.2742</v>
          </cell>
          <cell r="IK19">
            <v>0.2742</v>
          </cell>
          <cell r="IL19">
            <v>0.2742</v>
          </cell>
          <cell r="IM19">
            <v>0.2742</v>
          </cell>
          <cell r="IO19">
            <v>0.2742</v>
          </cell>
          <cell r="IP19">
            <v>0.2742</v>
          </cell>
          <cell r="IQ19">
            <v>0.2742</v>
          </cell>
          <cell r="IR19">
            <v>0.2742</v>
          </cell>
          <cell r="IS19">
            <v>0.2742</v>
          </cell>
          <cell r="IT19">
            <v>0.2742</v>
          </cell>
        </row>
        <row r="20">
          <cell r="A20" t="str">
            <v>General Balancing Account</v>
          </cell>
          <cell r="B20" t="str">
            <v>Volumetric</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0</v>
          </cell>
          <cell r="AU20">
            <v>0</v>
          </cell>
          <cell r="AV20">
            <v>0</v>
          </cell>
          <cell r="AW20">
            <v>0</v>
          </cell>
          <cell r="AX20">
            <v>0</v>
          </cell>
          <cell r="AY20">
            <v>0</v>
          </cell>
          <cell r="BA20">
            <v>0</v>
          </cell>
          <cell r="BB20">
            <v>0</v>
          </cell>
          <cell r="BC20">
            <v>0</v>
          </cell>
          <cell r="BD20">
            <v>0</v>
          </cell>
          <cell r="BE20">
            <v>0</v>
          </cell>
          <cell r="BF20">
            <v>0</v>
          </cell>
          <cell r="BH20">
            <v>0</v>
          </cell>
          <cell r="BI20">
            <v>0</v>
          </cell>
          <cell r="BJ20">
            <v>0</v>
          </cell>
          <cell r="BK20">
            <v>0</v>
          </cell>
          <cell r="BL20">
            <v>0</v>
          </cell>
          <cell r="BM20">
            <v>0</v>
          </cell>
          <cell r="BO20">
            <v>0</v>
          </cell>
          <cell r="BP20">
            <v>0</v>
          </cell>
          <cell r="BQ20">
            <v>0</v>
          </cell>
          <cell r="BR20">
            <v>0</v>
          </cell>
          <cell r="BS20">
            <v>0</v>
          </cell>
          <cell r="BT20">
            <v>0</v>
          </cell>
          <cell r="BV20">
            <v>0</v>
          </cell>
          <cell r="BW20">
            <v>0</v>
          </cell>
          <cell r="BX20">
            <v>0</v>
          </cell>
          <cell r="BY20">
            <v>0</v>
          </cell>
          <cell r="BZ20">
            <v>0</v>
          </cell>
          <cell r="CA20">
            <v>0</v>
          </cell>
          <cell r="CC20">
            <v>0</v>
          </cell>
          <cell r="CD20">
            <v>0</v>
          </cell>
          <cell r="CE20">
            <v>0</v>
          </cell>
          <cell r="CF20">
            <v>0</v>
          </cell>
          <cell r="CG20">
            <v>0</v>
          </cell>
          <cell r="CH20">
            <v>0</v>
          </cell>
          <cell r="CJ20">
            <v>0</v>
          </cell>
          <cell r="CK20">
            <v>0</v>
          </cell>
          <cell r="CL20">
            <v>0</v>
          </cell>
          <cell r="CM20">
            <v>0</v>
          </cell>
          <cell r="CN20">
            <v>0</v>
          </cell>
          <cell r="CO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4.4000000000000003E-3</v>
          </cell>
          <cell r="EV20">
            <v>4.4000000000000003E-3</v>
          </cell>
          <cell r="EW20">
            <v>4.4000000000000003E-3</v>
          </cell>
          <cell r="EX20">
            <v>4.4000000000000003E-3</v>
          </cell>
          <cell r="EY20">
            <v>4.4000000000000003E-3</v>
          </cell>
          <cell r="EZ20">
            <v>4.4000000000000003E-3</v>
          </cell>
          <cell r="FB20">
            <v>4.4000000000000003E-3</v>
          </cell>
          <cell r="FC20">
            <v>4.4000000000000003E-3</v>
          </cell>
          <cell r="FD20">
            <v>4.4000000000000003E-3</v>
          </cell>
          <cell r="FE20">
            <v>4.4000000000000003E-3</v>
          </cell>
          <cell r="FF20">
            <v>4.4000000000000003E-3</v>
          </cell>
          <cell r="FG20">
            <v>4.4000000000000003E-3</v>
          </cell>
          <cell r="FI20">
            <v>4.4000000000000003E-3</v>
          </cell>
          <cell r="FJ20">
            <v>4.4000000000000003E-3</v>
          </cell>
          <cell r="FK20">
            <v>4.4000000000000003E-3</v>
          </cell>
          <cell r="FL20">
            <v>4.4000000000000003E-3</v>
          </cell>
          <cell r="FM20">
            <v>4.4000000000000003E-3</v>
          </cell>
          <cell r="FN20">
            <v>4.4000000000000003E-3</v>
          </cell>
          <cell r="FP20">
            <v>4.4000000000000003E-3</v>
          </cell>
          <cell r="FQ20">
            <v>4.4000000000000003E-3</v>
          </cell>
          <cell r="FR20">
            <v>4.4000000000000003E-3</v>
          </cell>
          <cell r="FS20">
            <v>4.4000000000000003E-3</v>
          </cell>
          <cell r="FT20">
            <v>4.4000000000000003E-3</v>
          </cell>
          <cell r="FU20">
            <v>4.4000000000000003E-3</v>
          </cell>
          <cell r="FW20">
            <v>4.4000000000000003E-3</v>
          </cell>
          <cell r="FX20">
            <v>4.4000000000000003E-3</v>
          </cell>
          <cell r="FY20">
            <v>4.4000000000000003E-3</v>
          </cell>
          <cell r="FZ20">
            <v>4.4000000000000003E-3</v>
          </cell>
          <cell r="GA20">
            <v>4.4000000000000003E-3</v>
          </cell>
          <cell r="GB20">
            <v>4.4000000000000003E-3</v>
          </cell>
          <cell r="GD20">
            <v>4.4000000000000003E-3</v>
          </cell>
          <cell r="GE20">
            <v>4.4000000000000003E-3</v>
          </cell>
          <cell r="GF20">
            <v>4.4000000000000003E-3</v>
          </cell>
          <cell r="GG20">
            <v>4.4000000000000003E-3</v>
          </cell>
          <cell r="GH20">
            <v>4.4000000000000003E-3</v>
          </cell>
          <cell r="GI20">
            <v>4.4000000000000003E-3</v>
          </cell>
          <cell r="GK20">
            <v>4.4000000000000003E-3</v>
          </cell>
          <cell r="GL20">
            <v>4.4000000000000003E-3</v>
          </cell>
          <cell r="GM20">
            <v>4.4000000000000003E-3</v>
          </cell>
          <cell r="GN20">
            <v>4.4000000000000003E-3</v>
          </cell>
          <cell r="GO20">
            <v>4.4000000000000003E-3</v>
          </cell>
          <cell r="GP20">
            <v>4.4000000000000003E-3</v>
          </cell>
          <cell r="GR20">
            <v>4.4000000000000003E-3</v>
          </cell>
          <cell r="GS20">
            <v>4.4000000000000003E-3</v>
          </cell>
          <cell r="GT20">
            <v>4.4000000000000003E-3</v>
          </cell>
          <cell r="GU20">
            <v>4.4000000000000003E-3</v>
          </cell>
          <cell r="GV20">
            <v>4.4000000000000003E-3</v>
          </cell>
          <cell r="GW20">
            <v>4.4000000000000003E-3</v>
          </cell>
          <cell r="GY20">
            <v>4.4000000000000003E-3</v>
          </cell>
          <cell r="GZ20">
            <v>4.4000000000000003E-3</v>
          </cell>
          <cell r="HA20">
            <v>4.4000000000000003E-3</v>
          </cell>
          <cell r="HB20">
            <v>4.4000000000000003E-3</v>
          </cell>
          <cell r="HC20">
            <v>4.4000000000000003E-3</v>
          </cell>
          <cell r="HD20">
            <v>4.4000000000000003E-3</v>
          </cell>
          <cell r="HF20">
            <v>4.4000000000000003E-3</v>
          </cell>
          <cell r="HG20">
            <v>4.4000000000000003E-3</v>
          </cell>
          <cell r="HH20">
            <v>4.4000000000000003E-3</v>
          </cell>
          <cell r="HI20">
            <v>4.4000000000000003E-3</v>
          </cell>
          <cell r="HJ20">
            <v>4.4000000000000003E-3</v>
          </cell>
          <cell r="HK20">
            <v>4.4000000000000003E-3</v>
          </cell>
          <cell r="HM20">
            <v>4.4000000000000003E-3</v>
          </cell>
          <cell r="HN20">
            <v>4.4000000000000003E-3</v>
          </cell>
          <cell r="HO20">
            <v>4.4000000000000003E-3</v>
          </cell>
          <cell r="HP20">
            <v>4.4000000000000003E-3</v>
          </cell>
          <cell r="HQ20">
            <v>4.4000000000000003E-3</v>
          </cell>
          <cell r="HR20">
            <v>4.4000000000000003E-3</v>
          </cell>
          <cell r="HT20">
            <v>4.4000000000000003E-3</v>
          </cell>
          <cell r="HU20">
            <v>4.4000000000000003E-3</v>
          </cell>
          <cell r="HV20">
            <v>4.4000000000000003E-3</v>
          </cell>
          <cell r="HW20">
            <v>4.4000000000000003E-3</v>
          </cell>
          <cell r="HX20">
            <v>4.4000000000000003E-3</v>
          </cell>
          <cell r="HY20">
            <v>4.4000000000000003E-3</v>
          </cell>
          <cell r="IA20">
            <v>0</v>
          </cell>
          <cell r="IB20">
            <v>0</v>
          </cell>
          <cell r="IC20">
            <v>0</v>
          </cell>
          <cell r="ID20">
            <v>0</v>
          </cell>
          <cell r="IE20">
            <v>0</v>
          </cell>
          <cell r="IF20">
            <v>0</v>
          </cell>
          <cell r="IH20">
            <v>0</v>
          </cell>
          <cell r="II20">
            <v>0</v>
          </cell>
          <cell r="IJ20">
            <v>0</v>
          </cell>
          <cell r="IK20">
            <v>0</v>
          </cell>
          <cell r="IL20">
            <v>0</v>
          </cell>
          <cell r="IM20">
            <v>0</v>
          </cell>
          <cell r="IO20">
            <v>0</v>
          </cell>
          <cell r="IP20">
            <v>0</v>
          </cell>
          <cell r="IQ20">
            <v>0</v>
          </cell>
          <cell r="IR20">
            <v>0</v>
          </cell>
          <cell r="IS20">
            <v>0</v>
          </cell>
          <cell r="IT20">
            <v>0</v>
          </cell>
        </row>
        <row r="21">
          <cell r="A21" t="str">
            <v>Lead Service Line</v>
          </cell>
          <cell r="B21" t="str">
            <v>Volumetric</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O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2.5000000000000001E-3</v>
          </cell>
          <cell r="EV21">
            <v>2.5000000000000001E-3</v>
          </cell>
          <cell r="EW21">
            <v>2.5000000000000001E-3</v>
          </cell>
          <cell r="EX21">
            <v>2.5000000000000001E-3</v>
          </cell>
          <cell r="EY21">
            <v>2.5000000000000001E-3</v>
          </cell>
          <cell r="EZ21">
            <v>2.5000000000000001E-3</v>
          </cell>
          <cell r="FB21">
            <v>2.5000000000000001E-3</v>
          </cell>
          <cell r="FC21">
            <v>2.5000000000000001E-3</v>
          </cell>
          <cell r="FD21">
            <v>2.5000000000000001E-3</v>
          </cell>
          <cell r="FE21">
            <v>2.5000000000000001E-3</v>
          </cell>
          <cell r="FF21">
            <v>2.5000000000000001E-3</v>
          </cell>
          <cell r="FG21">
            <v>2.5000000000000001E-3</v>
          </cell>
          <cell r="FI21">
            <v>2.5000000000000001E-3</v>
          </cell>
          <cell r="FJ21">
            <v>2.5000000000000001E-3</v>
          </cell>
          <cell r="FK21">
            <v>2.5000000000000001E-3</v>
          </cell>
          <cell r="FL21">
            <v>2.5000000000000001E-3</v>
          </cell>
          <cell r="FM21">
            <v>2.5000000000000001E-3</v>
          </cell>
          <cell r="FN21">
            <v>2.5000000000000001E-3</v>
          </cell>
          <cell r="FP21">
            <v>2.5000000000000001E-3</v>
          </cell>
          <cell r="FQ21">
            <v>2.5000000000000001E-3</v>
          </cell>
          <cell r="FR21">
            <v>2.5000000000000001E-3</v>
          </cell>
          <cell r="FS21">
            <v>2.5000000000000001E-3</v>
          </cell>
          <cell r="FT21">
            <v>2.5000000000000001E-3</v>
          </cell>
          <cell r="FU21">
            <v>2.5000000000000001E-3</v>
          </cell>
          <cell r="FW21">
            <v>2.5000000000000001E-3</v>
          </cell>
          <cell r="FX21">
            <v>2.5000000000000001E-3</v>
          </cell>
          <cell r="FY21">
            <v>2.5000000000000001E-3</v>
          </cell>
          <cell r="FZ21">
            <v>2.5000000000000001E-3</v>
          </cell>
          <cell r="GA21">
            <v>2.5000000000000001E-3</v>
          </cell>
          <cell r="GB21">
            <v>2.5000000000000001E-3</v>
          </cell>
          <cell r="GD21">
            <v>2.5000000000000001E-3</v>
          </cell>
          <cell r="GE21">
            <v>2.5000000000000001E-3</v>
          </cell>
          <cell r="GF21">
            <v>2.5000000000000001E-3</v>
          </cell>
          <cell r="GG21">
            <v>2.5000000000000001E-3</v>
          </cell>
          <cell r="GH21">
            <v>2.5000000000000001E-3</v>
          </cell>
          <cell r="GI21">
            <v>2.5000000000000001E-3</v>
          </cell>
          <cell r="GK21">
            <v>2.5000000000000001E-3</v>
          </cell>
          <cell r="GL21">
            <v>2.5000000000000001E-3</v>
          </cell>
          <cell r="GM21">
            <v>2.5000000000000001E-3</v>
          </cell>
          <cell r="GN21">
            <v>2.5000000000000001E-3</v>
          </cell>
          <cell r="GO21">
            <v>2.5000000000000001E-3</v>
          </cell>
          <cell r="GP21">
            <v>2.5000000000000001E-3</v>
          </cell>
          <cell r="GR21">
            <v>2.5000000000000001E-3</v>
          </cell>
          <cell r="GS21">
            <v>2.5000000000000001E-3</v>
          </cell>
          <cell r="GT21">
            <v>2.5000000000000001E-3</v>
          </cell>
          <cell r="GU21">
            <v>2.5000000000000001E-3</v>
          </cell>
          <cell r="GV21">
            <v>2.5000000000000001E-3</v>
          </cell>
          <cell r="GW21">
            <v>2.5000000000000001E-3</v>
          </cell>
          <cell r="GY21">
            <v>2.5000000000000001E-3</v>
          </cell>
          <cell r="GZ21">
            <v>2.5000000000000001E-3</v>
          </cell>
          <cell r="HA21">
            <v>2.5000000000000001E-3</v>
          </cell>
          <cell r="HB21">
            <v>2.5000000000000001E-3</v>
          </cell>
          <cell r="HC21">
            <v>2.5000000000000001E-3</v>
          </cell>
          <cell r="HD21">
            <v>2.5000000000000001E-3</v>
          </cell>
          <cell r="HF21">
            <v>2.5000000000000001E-3</v>
          </cell>
          <cell r="HG21">
            <v>2.5000000000000001E-3</v>
          </cell>
          <cell r="HH21">
            <v>2.5000000000000001E-3</v>
          </cell>
          <cell r="HI21">
            <v>2.5000000000000001E-3</v>
          </cell>
          <cell r="HJ21">
            <v>2.5000000000000001E-3</v>
          </cell>
          <cell r="HK21">
            <v>2.5000000000000001E-3</v>
          </cell>
          <cell r="HM21">
            <v>2.5000000000000001E-3</v>
          </cell>
          <cell r="HN21">
            <v>2.5000000000000001E-3</v>
          </cell>
          <cell r="HO21">
            <v>2.5000000000000001E-3</v>
          </cell>
          <cell r="HP21">
            <v>2.5000000000000001E-3</v>
          </cell>
          <cell r="HQ21">
            <v>2.5000000000000001E-3</v>
          </cell>
          <cell r="HR21">
            <v>2.5000000000000001E-3</v>
          </cell>
          <cell r="HT21">
            <v>2.5000000000000001E-3</v>
          </cell>
          <cell r="HU21">
            <v>2.5000000000000001E-3</v>
          </cell>
          <cell r="HV21">
            <v>2.5000000000000001E-3</v>
          </cell>
          <cell r="HW21">
            <v>2.5000000000000001E-3</v>
          </cell>
          <cell r="HX21">
            <v>2.5000000000000001E-3</v>
          </cell>
          <cell r="HY21">
            <v>2.5000000000000001E-3</v>
          </cell>
          <cell r="IA21">
            <v>0</v>
          </cell>
          <cell r="IB21">
            <v>0</v>
          </cell>
          <cell r="IC21">
            <v>0</v>
          </cell>
          <cell r="ID21">
            <v>0</v>
          </cell>
          <cell r="IE21">
            <v>0</v>
          </cell>
          <cell r="IF21">
            <v>0</v>
          </cell>
          <cell r="IH21">
            <v>0</v>
          </cell>
          <cell r="II21">
            <v>0</v>
          </cell>
          <cell r="IJ21">
            <v>0</v>
          </cell>
          <cell r="IK21">
            <v>0</v>
          </cell>
          <cell r="IL21">
            <v>0</v>
          </cell>
          <cell r="IM21">
            <v>0</v>
          </cell>
          <cell r="IO21">
            <v>0</v>
          </cell>
          <cell r="IP21">
            <v>0</v>
          </cell>
          <cell r="IQ21">
            <v>0</v>
          </cell>
          <cell r="IR21">
            <v>0</v>
          </cell>
          <cell r="IS21">
            <v>0</v>
          </cell>
          <cell r="IT21">
            <v>0</v>
          </cell>
        </row>
        <row r="22">
          <cell r="A22" t="str">
            <v>M-WRAM</v>
          </cell>
          <cell r="B22" t="str">
            <v>Volumetric</v>
          </cell>
          <cell r="D22">
            <v>0</v>
          </cell>
          <cell r="E22">
            <v>0</v>
          </cell>
          <cell r="F22">
            <v>0</v>
          </cell>
          <cell r="G22">
            <v>0</v>
          </cell>
          <cell r="H22">
            <v>0</v>
          </cell>
          <cell r="I22">
            <v>0</v>
          </cell>
          <cell r="K22">
            <v>0</v>
          </cell>
          <cell r="L22">
            <v>0</v>
          </cell>
          <cell r="M22">
            <v>0</v>
          </cell>
          <cell r="N22">
            <v>0</v>
          </cell>
          <cell r="O22">
            <v>0</v>
          </cell>
          <cell r="P22">
            <v>0</v>
          </cell>
          <cell r="R22">
            <v>0</v>
          </cell>
          <cell r="S22">
            <v>0</v>
          </cell>
          <cell r="T22">
            <v>0</v>
          </cell>
          <cell r="U22">
            <v>0</v>
          </cell>
          <cell r="V22">
            <v>0</v>
          </cell>
          <cell r="W22">
            <v>0</v>
          </cell>
          <cell r="Y22">
            <v>0</v>
          </cell>
          <cell r="Z22">
            <v>0</v>
          </cell>
          <cell r="AA22">
            <v>0</v>
          </cell>
          <cell r="AB22">
            <v>0</v>
          </cell>
          <cell r="AC22">
            <v>0</v>
          </cell>
          <cell r="AD22">
            <v>0</v>
          </cell>
          <cell r="AF22">
            <v>0</v>
          </cell>
          <cell r="AG22">
            <v>0</v>
          </cell>
          <cell r="AH22">
            <v>0</v>
          </cell>
          <cell r="AI22">
            <v>0</v>
          </cell>
          <cell r="AJ22">
            <v>0</v>
          </cell>
          <cell r="AK22">
            <v>0</v>
          </cell>
          <cell r="AM22">
            <v>0</v>
          </cell>
          <cell r="AN22">
            <v>0</v>
          </cell>
          <cell r="AO22">
            <v>0</v>
          </cell>
          <cell r="AP22">
            <v>0</v>
          </cell>
          <cell r="AQ22">
            <v>0</v>
          </cell>
          <cell r="AR22">
            <v>0</v>
          </cell>
          <cell r="AT22">
            <v>0</v>
          </cell>
          <cell r="AU22">
            <v>0</v>
          </cell>
          <cell r="AV22">
            <v>0</v>
          </cell>
          <cell r="AW22">
            <v>0</v>
          </cell>
          <cell r="AX22">
            <v>0</v>
          </cell>
          <cell r="AY22">
            <v>0</v>
          </cell>
          <cell r="BA22">
            <v>0</v>
          </cell>
          <cell r="BB22">
            <v>0</v>
          </cell>
          <cell r="BC22">
            <v>0</v>
          </cell>
          <cell r="BD22">
            <v>0</v>
          </cell>
          <cell r="BE22">
            <v>0</v>
          </cell>
          <cell r="BF22">
            <v>0</v>
          </cell>
          <cell r="BH22">
            <v>0</v>
          </cell>
          <cell r="BI22">
            <v>0</v>
          </cell>
          <cell r="BJ22">
            <v>0</v>
          </cell>
          <cell r="BK22">
            <v>0</v>
          </cell>
          <cell r="BL22">
            <v>0</v>
          </cell>
          <cell r="BM22">
            <v>0</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O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0.20250000000000001</v>
          </cell>
          <cell r="EV22">
            <v>0.20250000000000001</v>
          </cell>
          <cell r="EW22">
            <v>0.20250000000000001</v>
          </cell>
          <cell r="EX22">
            <v>0.20250000000000001</v>
          </cell>
          <cell r="EY22">
            <v>0.20250000000000001</v>
          </cell>
          <cell r="EZ22">
            <v>0.20250000000000001</v>
          </cell>
          <cell r="FB22">
            <v>0.20250000000000001</v>
          </cell>
          <cell r="FC22">
            <v>0.20250000000000001</v>
          </cell>
          <cell r="FD22">
            <v>0.20250000000000001</v>
          </cell>
          <cell r="FE22">
            <v>0.20250000000000001</v>
          </cell>
          <cell r="FF22">
            <v>0.20250000000000001</v>
          </cell>
          <cell r="FG22">
            <v>0.20250000000000001</v>
          </cell>
          <cell r="FI22">
            <v>0.20250000000000001</v>
          </cell>
          <cell r="FJ22">
            <v>0.20250000000000001</v>
          </cell>
          <cell r="FK22">
            <v>0.20250000000000001</v>
          </cell>
          <cell r="FL22">
            <v>0.20250000000000001</v>
          </cell>
          <cell r="FM22">
            <v>0.20250000000000001</v>
          </cell>
          <cell r="FN22">
            <v>0.20250000000000001</v>
          </cell>
          <cell r="FP22">
            <v>0.20250000000000001</v>
          </cell>
          <cell r="FQ22">
            <v>0.20250000000000001</v>
          </cell>
          <cell r="FR22">
            <v>0.20250000000000001</v>
          </cell>
          <cell r="FS22">
            <v>0.20250000000000001</v>
          </cell>
          <cell r="FT22">
            <v>0.20250000000000001</v>
          </cell>
          <cell r="FU22">
            <v>0.20250000000000001</v>
          </cell>
          <cell r="FW22">
            <v>0.20250000000000001</v>
          </cell>
          <cell r="FX22">
            <v>0.20250000000000001</v>
          </cell>
          <cell r="FY22">
            <v>0.20250000000000001</v>
          </cell>
          <cell r="FZ22">
            <v>0.20250000000000001</v>
          </cell>
          <cell r="GA22">
            <v>0.20250000000000001</v>
          </cell>
          <cell r="GB22">
            <v>0.20250000000000001</v>
          </cell>
          <cell r="GD22">
            <v>0.20250000000000001</v>
          </cell>
          <cell r="GE22">
            <v>0.20250000000000001</v>
          </cell>
          <cell r="GF22">
            <v>0.20250000000000001</v>
          </cell>
          <cell r="GG22">
            <v>0.20250000000000001</v>
          </cell>
          <cell r="GH22">
            <v>0.20250000000000001</v>
          </cell>
          <cell r="GI22">
            <v>0.20250000000000001</v>
          </cell>
          <cell r="GK22">
            <v>0.20250000000000001</v>
          </cell>
          <cell r="GL22">
            <v>0.20250000000000001</v>
          </cell>
          <cell r="GM22">
            <v>0.20250000000000001</v>
          </cell>
          <cell r="GN22">
            <v>0.20250000000000001</v>
          </cell>
          <cell r="GO22">
            <v>0.20250000000000001</v>
          </cell>
          <cell r="GP22">
            <v>0.20250000000000001</v>
          </cell>
          <cell r="GR22">
            <v>0.20250000000000001</v>
          </cell>
          <cell r="GS22">
            <v>0.20250000000000001</v>
          </cell>
          <cell r="GT22">
            <v>0.20250000000000001</v>
          </cell>
          <cell r="GU22">
            <v>0.20250000000000001</v>
          </cell>
          <cell r="GV22">
            <v>0.20250000000000001</v>
          </cell>
          <cell r="GW22">
            <v>0.20250000000000001</v>
          </cell>
          <cell r="GY22">
            <v>0.20250000000000001</v>
          </cell>
          <cell r="GZ22">
            <v>0.20250000000000001</v>
          </cell>
          <cell r="HA22">
            <v>0.20250000000000001</v>
          </cell>
          <cell r="HB22">
            <v>0.20250000000000001</v>
          </cell>
          <cell r="HC22">
            <v>0.20250000000000001</v>
          </cell>
          <cell r="HD22">
            <v>0.20250000000000001</v>
          </cell>
          <cell r="HF22">
            <v>0.20250000000000001</v>
          </cell>
          <cell r="HG22">
            <v>0.20250000000000001</v>
          </cell>
          <cell r="HH22">
            <v>0.20250000000000001</v>
          </cell>
          <cell r="HI22">
            <v>0.20250000000000001</v>
          </cell>
          <cell r="HJ22">
            <v>0.20250000000000001</v>
          </cell>
          <cell r="HK22">
            <v>0.20250000000000001</v>
          </cell>
          <cell r="HM22">
            <v>0.20250000000000001</v>
          </cell>
          <cell r="HN22">
            <v>0.20250000000000001</v>
          </cell>
          <cell r="HO22">
            <v>0.20250000000000001</v>
          </cell>
          <cell r="HP22">
            <v>0.20250000000000001</v>
          </cell>
          <cell r="HQ22">
            <v>0.20250000000000001</v>
          </cell>
          <cell r="HR22">
            <v>0.20250000000000001</v>
          </cell>
          <cell r="HT22">
            <v>0.20250000000000001</v>
          </cell>
          <cell r="HU22">
            <v>0.20250000000000001</v>
          </cell>
          <cell r="HV22">
            <v>0.20250000000000001</v>
          </cell>
          <cell r="HW22">
            <v>0.20250000000000001</v>
          </cell>
          <cell r="HX22">
            <v>0.20250000000000001</v>
          </cell>
          <cell r="HY22">
            <v>0.20250000000000001</v>
          </cell>
          <cell r="IA22">
            <v>0.20250000000000001</v>
          </cell>
          <cell r="IB22">
            <v>0.20250000000000001</v>
          </cell>
          <cell r="IC22">
            <v>0.20250000000000001</v>
          </cell>
          <cell r="ID22">
            <v>0.20250000000000001</v>
          </cell>
          <cell r="IE22">
            <v>0.20250000000000001</v>
          </cell>
          <cell r="IF22">
            <v>0.20250000000000001</v>
          </cell>
          <cell r="IH22">
            <v>0.20250000000000001</v>
          </cell>
          <cell r="II22">
            <v>0.20250000000000001</v>
          </cell>
          <cell r="IJ22">
            <v>0.20250000000000001</v>
          </cell>
          <cell r="IK22">
            <v>0.20250000000000001</v>
          </cell>
          <cell r="IL22">
            <v>0.20250000000000001</v>
          </cell>
          <cell r="IM22">
            <v>0.20250000000000001</v>
          </cell>
          <cell r="IO22">
            <v>0.20250000000000001</v>
          </cell>
          <cell r="IP22">
            <v>0.20250000000000001</v>
          </cell>
          <cell r="IQ22">
            <v>0.20250000000000001</v>
          </cell>
          <cell r="IR22">
            <v>0.20250000000000001</v>
          </cell>
          <cell r="IS22">
            <v>0.20250000000000001</v>
          </cell>
          <cell r="IT22">
            <v>0.20250000000000001</v>
          </cell>
        </row>
        <row r="23">
          <cell r="A23" t="str">
            <v>ICBA</v>
          </cell>
          <cell r="B23" t="str">
            <v>Fixed</v>
          </cell>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O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-0.1</v>
          </cell>
          <cell r="EV23">
            <v>-0.1</v>
          </cell>
          <cell r="EW23">
            <v>-0.1</v>
          </cell>
          <cell r="EX23">
            <v>-0.1</v>
          </cell>
          <cell r="EY23">
            <v>-0.1</v>
          </cell>
          <cell r="EZ23">
            <v>-0.1</v>
          </cell>
          <cell r="FB23">
            <v>-0.1</v>
          </cell>
          <cell r="FC23">
            <v>-0.1</v>
          </cell>
          <cell r="FD23">
            <v>-0.1</v>
          </cell>
          <cell r="FE23">
            <v>-0.1</v>
          </cell>
          <cell r="FF23">
            <v>-0.1</v>
          </cell>
          <cell r="FG23">
            <v>-0.1</v>
          </cell>
          <cell r="FI23">
            <v>-0.1</v>
          </cell>
          <cell r="FJ23">
            <v>-0.1</v>
          </cell>
          <cell r="FK23">
            <v>-0.1</v>
          </cell>
          <cell r="FL23">
            <v>-0.1</v>
          </cell>
          <cell r="FM23">
            <v>-0.1</v>
          </cell>
          <cell r="FN23">
            <v>-0.1</v>
          </cell>
          <cell r="FP23">
            <v>-0.1</v>
          </cell>
          <cell r="FQ23">
            <v>-0.1</v>
          </cell>
          <cell r="FR23">
            <v>-0.1</v>
          </cell>
          <cell r="FS23">
            <v>-0.1</v>
          </cell>
          <cell r="FT23">
            <v>-0.1</v>
          </cell>
          <cell r="FU23">
            <v>-0.1</v>
          </cell>
          <cell r="FW23">
            <v>-0.1</v>
          </cell>
          <cell r="FX23">
            <v>-0.1</v>
          </cell>
          <cell r="FY23">
            <v>-0.1</v>
          </cell>
          <cell r="FZ23">
            <v>-0.1</v>
          </cell>
          <cell r="GA23">
            <v>-0.1</v>
          </cell>
          <cell r="GB23">
            <v>-0.1</v>
          </cell>
          <cell r="GD23">
            <v>-0.1</v>
          </cell>
          <cell r="GE23">
            <v>-0.1</v>
          </cell>
          <cell r="GF23">
            <v>-0.1</v>
          </cell>
          <cell r="GG23">
            <v>-0.1</v>
          </cell>
          <cell r="GH23">
            <v>-0.1</v>
          </cell>
          <cell r="GI23">
            <v>-0.1</v>
          </cell>
          <cell r="GK23">
            <v>-0.1</v>
          </cell>
          <cell r="GL23">
            <v>-0.1</v>
          </cell>
          <cell r="GM23">
            <v>-0.1</v>
          </cell>
          <cell r="GN23">
            <v>-0.1</v>
          </cell>
          <cell r="GO23">
            <v>-0.1</v>
          </cell>
          <cell r="GP23">
            <v>-0.1</v>
          </cell>
          <cell r="GR23">
            <v>-0.1</v>
          </cell>
          <cell r="GS23">
            <v>-0.1</v>
          </cell>
          <cell r="GT23">
            <v>-0.1</v>
          </cell>
          <cell r="GU23">
            <v>-0.1</v>
          </cell>
          <cell r="GV23">
            <v>-0.1</v>
          </cell>
          <cell r="GW23">
            <v>-0.1</v>
          </cell>
          <cell r="GY23">
            <v>-0.1</v>
          </cell>
          <cell r="GZ23">
            <v>-0.1</v>
          </cell>
          <cell r="HA23">
            <v>-0.1</v>
          </cell>
          <cell r="HB23">
            <v>-0.1</v>
          </cell>
          <cell r="HC23">
            <v>-0.1</v>
          </cell>
          <cell r="HD23">
            <v>-0.1</v>
          </cell>
          <cell r="HF23">
            <v>-0.1</v>
          </cell>
          <cell r="HG23">
            <v>-0.1</v>
          </cell>
          <cell r="HH23">
            <v>-0.1</v>
          </cell>
          <cell r="HI23">
            <v>-0.1</v>
          </cell>
          <cell r="HJ23">
            <v>-0.1</v>
          </cell>
          <cell r="HK23">
            <v>-0.1</v>
          </cell>
          <cell r="HM23">
            <v>-0.1</v>
          </cell>
          <cell r="HN23">
            <v>-0.1</v>
          </cell>
          <cell r="HO23">
            <v>-0.1</v>
          </cell>
          <cell r="HP23">
            <v>-0.1</v>
          </cell>
          <cell r="HQ23">
            <v>-0.1</v>
          </cell>
          <cell r="HR23">
            <v>-0.1</v>
          </cell>
          <cell r="HT23">
            <v>-0.1</v>
          </cell>
          <cell r="HU23">
            <v>-0.1</v>
          </cell>
          <cell r="HV23">
            <v>-0.1</v>
          </cell>
          <cell r="HW23">
            <v>-0.1</v>
          </cell>
          <cell r="HX23">
            <v>-0.1</v>
          </cell>
          <cell r="HY23">
            <v>-0.1</v>
          </cell>
          <cell r="IA23">
            <v>0</v>
          </cell>
          <cell r="IB23">
            <v>0</v>
          </cell>
          <cell r="IC23">
            <v>0</v>
          </cell>
          <cell r="ID23">
            <v>0</v>
          </cell>
          <cell r="IE23">
            <v>0</v>
          </cell>
          <cell r="IF23">
            <v>0</v>
          </cell>
          <cell r="IH23">
            <v>0</v>
          </cell>
          <cell r="II23">
            <v>0</v>
          </cell>
          <cell r="IJ23">
            <v>0</v>
          </cell>
          <cell r="IK23">
            <v>0</v>
          </cell>
          <cell r="IL23">
            <v>0</v>
          </cell>
          <cell r="IM23">
            <v>0</v>
          </cell>
          <cell r="IO23">
            <v>0</v>
          </cell>
          <cell r="IP23">
            <v>0</v>
          </cell>
          <cell r="IQ23">
            <v>0</v>
          </cell>
          <cell r="IR23">
            <v>0</v>
          </cell>
          <cell r="IS23">
            <v>0</v>
          </cell>
          <cell r="IT23">
            <v>0</v>
          </cell>
        </row>
        <row r="24">
          <cell r="A24" t="str">
            <v>2024 M-WRAM</v>
          </cell>
          <cell r="B24" t="str">
            <v>Volumetric</v>
          </cell>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O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P24">
            <v>0</v>
          </cell>
          <cell r="FQ24">
            <v>0</v>
          </cell>
          <cell r="FR24">
            <v>0</v>
          </cell>
          <cell r="FS24">
            <v>0</v>
          </cell>
          <cell r="FT24">
            <v>0</v>
          </cell>
          <cell r="FU24">
            <v>0</v>
          </cell>
          <cell r="FW24">
            <v>0</v>
          </cell>
          <cell r="FX24">
            <v>0</v>
          </cell>
          <cell r="FY24">
            <v>0</v>
          </cell>
          <cell r="FZ24">
            <v>0</v>
          </cell>
          <cell r="GA24">
            <v>0</v>
          </cell>
          <cell r="GB24">
            <v>0</v>
          </cell>
          <cell r="GD24">
            <v>0</v>
          </cell>
          <cell r="GE24">
            <v>0</v>
          </cell>
          <cell r="GF24">
            <v>0</v>
          </cell>
          <cell r="GG24">
            <v>0</v>
          </cell>
          <cell r="GH24">
            <v>0</v>
          </cell>
          <cell r="GI24">
            <v>0</v>
          </cell>
          <cell r="GK24">
            <v>0</v>
          </cell>
          <cell r="GL24">
            <v>0</v>
          </cell>
          <cell r="GM24">
            <v>0</v>
          </cell>
          <cell r="GN24">
            <v>0</v>
          </cell>
          <cell r="GO24">
            <v>0</v>
          </cell>
          <cell r="GP24">
            <v>0</v>
          </cell>
          <cell r="GR24">
            <v>0</v>
          </cell>
          <cell r="GS24">
            <v>0</v>
          </cell>
          <cell r="GT24">
            <v>0</v>
          </cell>
          <cell r="GU24">
            <v>0</v>
          </cell>
          <cell r="GV24">
            <v>0</v>
          </cell>
          <cell r="GW24">
            <v>0</v>
          </cell>
          <cell r="GY24">
            <v>0</v>
          </cell>
          <cell r="GZ24">
            <v>0</v>
          </cell>
          <cell r="HA24">
            <v>0</v>
          </cell>
          <cell r="HB24">
            <v>0</v>
          </cell>
          <cell r="HC24">
            <v>0</v>
          </cell>
          <cell r="HD24">
            <v>0</v>
          </cell>
          <cell r="HF24">
            <v>0</v>
          </cell>
          <cell r="HG24">
            <v>0</v>
          </cell>
          <cell r="HH24">
            <v>0</v>
          </cell>
          <cell r="HI24">
            <v>0</v>
          </cell>
          <cell r="HJ24">
            <v>0</v>
          </cell>
          <cell r="HK24">
            <v>0</v>
          </cell>
          <cell r="HM24">
            <v>0</v>
          </cell>
          <cell r="HN24">
            <v>0</v>
          </cell>
          <cell r="HO24">
            <v>0</v>
          </cell>
          <cell r="HP24">
            <v>0</v>
          </cell>
          <cell r="HQ24">
            <v>0</v>
          </cell>
          <cell r="HR24">
            <v>0</v>
          </cell>
          <cell r="HT24">
            <v>0</v>
          </cell>
          <cell r="HU24">
            <v>0</v>
          </cell>
          <cell r="HV24">
            <v>0</v>
          </cell>
          <cell r="HW24">
            <v>0</v>
          </cell>
          <cell r="HX24">
            <v>0</v>
          </cell>
          <cell r="HY24">
            <v>0</v>
          </cell>
          <cell r="IA24">
            <v>0.45090000000000002</v>
          </cell>
          <cell r="IB24">
            <v>0.45090000000000002</v>
          </cell>
          <cell r="IC24">
            <v>0.45090000000000002</v>
          </cell>
          <cell r="ID24">
            <v>0.45090000000000002</v>
          </cell>
          <cell r="IE24">
            <v>0.45090000000000002</v>
          </cell>
          <cell r="IF24">
            <v>0.45090000000000002</v>
          </cell>
          <cell r="IH24">
            <v>0.45090000000000002</v>
          </cell>
          <cell r="II24">
            <v>0.45090000000000002</v>
          </cell>
          <cell r="IJ24">
            <v>0.45090000000000002</v>
          </cell>
          <cell r="IK24">
            <v>0.45090000000000002</v>
          </cell>
          <cell r="IL24">
            <v>0.45090000000000002</v>
          </cell>
          <cell r="IM24">
            <v>0.45090000000000002</v>
          </cell>
          <cell r="IO24">
            <v>0.45090000000000002</v>
          </cell>
          <cell r="IP24">
            <v>0.45090000000000002</v>
          </cell>
          <cell r="IQ24">
            <v>0.45090000000000002</v>
          </cell>
          <cell r="IR24">
            <v>0.45090000000000002</v>
          </cell>
          <cell r="IS24">
            <v>0.45090000000000002</v>
          </cell>
          <cell r="IT24">
            <v>0.45090000000000002</v>
          </cell>
        </row>
        <row r="25">
          <cell r="A25" t="str">
            <v>2024 ICBA</v>
          </cell>
          <cell r="B25" t="str">
            <v>Volumetric</v>
          </cell>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O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cell r="FW25">
            <v>0</v>
          </cell>
          <cell r="FX25">
            <v>0</v>
          </cell>
          <cell r="FY25">
            <v>0</v>
          </cell>
          <cell r="FZ25">
            <v>0</v>
          </cell>
          <cell r="GA25">
            <v>0</v>
          </cell>
          <cell r="GB25">
            <v>0</v>
          </cell>
          <cell r="GD25">
            <v>0</v>
          </cell>
          <cell r="GE25">
            <v>0</v>
          </cell>
          <cell r="GF25">
            <v>0</v>
          </cell>
          <cell r="GG25">
            <v>0</v>
          </cell>
          <cell r="GH25">
            <v>0</v>
          </cell>
          <cell r="GI25">
            <v>0</v>
          </cell>
          <cell r="GK25">
            <v>0</v>
          </cell>
          <cell r="GL25">
            <v>0</v>
          </cell>
          <cell r="GM25">
            <v>0</v>
          </cell>
          <cell r="GN25">
            <v>0</v>
          </cell>
          <cell r="GO25">
            <v>0</v>
          </cell>
          <cell r="GP25">
            <v>0</v>
          </cell>
          <cell r="GR25">
            <v>0</v>
          </cell>
          <cell r="GS25">
            <v>0</v>
          </cell>
          <cell r="GT25">
            <v>0</v>
          </cell>
          <cell r="GU25">
            <v>0</v>
          </cell>
          <cell r="GV25">
            <v>0</v>
          </cell>
          <cell r="GW25">
            <v>0</v>
          </cell>
          <cell r="GY25">
            <v>0</v>
          </cell>
          <cell r="GZ25">
            <v>0</v>
          </cell>
          <cell r="HA25">
            <v>0</v>
          </cell>
          <cell r="HB25">
            <v>0</v>
          </cell>
          <cell r="HC25">
            <v>0</v>
          </cell>
          <cell r="HD25">
            <v>0</v>
          </cell>
          <cell r="HF25">
            <v>0</v>
          </cell>
          <cell r="HG25">
            <v>0</v>
          </cell>
          <cell r="HH25">
            <v>0</v>
          </cell>
          <cell r="HI25">
            <v>0</v>
          </cell>
          <cell r="HJ25">
            <v>0</v>
          </cell>
          <cell r="HK25">
            <v>0</v>
          </cell>
          <cell r="HM25">
            <v>0</v>
          </cell>
          <cell r="HN25">
            <v>0</v>
          </cell>
          <cell r="HO25">
            <v>0</v>
          </cell>
          <cell r="HP25">
            <v>0</v>
          </cell>
          <cell r="HQ25">
            <v>0</v>
          </cell>
          <cell r="HR25">
            <v>0</v>
          </cell>
          <cell r="HT25">
            <v>0</v>
          </cell>
          <cell r="HU25">
            <v>0</v>
          </cell>
          <cell r="HV25">
            <v>0</v>
          </cell>
          <cell r="HW25">
            <v>0</v>
          </cell>
          <cell r="HX25">
            <v>0</v>
          </cell>
          <cell r="HY25">
            <v>0</v>
          </cell>
          <cell r="IA25">
            <v>7.4200000000000002E-2</v>
          </cell>
          <cell r="IB25">
            <v>7.4200000000000002E-2</v>
          </cell>
          <cell r="IC25">
            <v>7.4200000000000002E-2</v>
          </cell>
          <cell r="ID25">
            <v>7.4200000000000002E-2</v>
          </cell>
          <cell r="IE25">
            <v>7.4200000000000002E-2</v>
          </cell>
          <cell r="IF25">
            <v>7.4200000000000002E-2</v>
          </cell>
          <cell r="IH25">
            <v>7.4200000000000002E-2</v>
          </cell>
          <cell r="II25">
            <v>7.4200000000000002E-2</v>
          </cell>
          <cell r="IJ25">
            <v>7.4200000000000002E-2</v>
          </cell>
          <cell r="IK25">
            <v>7.4200000000000002E-2</v>
          </cell>
          <cell r="IL25">
            <v>7.4200000000000002E-2</v>
          </cell>
          <cell r="IM25">
            <v>7.4200000000000002E-2</v>
          </cell>
          <cell r="IO25">
            <v>7.4200000000000002E-2</v>
          </cell>
          <cell r="IP25">
            <v>7.4200000000000002E-2</v>
          </cell>
          <cell r="IQ25">
            <v>7.4200000000000002E-2</v>
          </cell>
          <cell r="IR25">
            <v>7.4200000000000002E-2</v>
          </cell>
          <cell r="IS25">
            <v>7.4200000000000002E-2</v>
          </cell>
          <cell r="IT25">
            <v>7.4200000000000002E-2</v>
          </cell>
        </row>
        <row r="26">
          <cell r="A26" t="str">
            <v>Reserved</v>
          </cell>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O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cell r="FW26">
            <v>0</v>
          </cell>
          <cell r="FX26">
            <v>0</v>
          </cell>
          <cell r="FY26">
            <v>0</v>
          </cell>
          <cell r="FZ26">
            <v>0</v>
          </cell>
          <cell r="GA26">
            <v>0</v>
          </cell>
          <cell r="GB26">
            <v>0</v>
          </cell>
          <cell r="GD26">
            <v>0</v>
          </cell>
          <cell r="GE26">
            <v>0</v>
          </cell>
          <cell r="GF26">
            <v>0</v>
          </cell>
          <cell r="GG26">
            <v>0</v>
          </cell>
          <cell r="GH26">
            <v>0</v>
          </cell>
          <cell r="GI26">
            <v>0</v>
          </cell>
          <cell r="GK26">
            <v>0</v>
          </cell>
          <cell r="GL26">
            <v>0</v>
          </cell>
          <cell r="GM26">
            <v>0</v>
          </cell>
          <cell r="GN26">
            <v>0</v>
          </cell>
          <cell r="GO26">
            <v>0</v>
          </cell>
          <cell r="GP26">
            <v>0</v>
          </cell>
          <cell r="GR26">
            <v>0</v>
          </cell>
          <cell r="GS26">
            <v>0</v>
          </cell>
          <cell r="GT26">
            <v>0</v>
          </cell>
          <cell r="GU26">
            <v>0</v>
          </cell>
          <cell r="GV26">
            <v>0</v>
          </cell>
          <cell r="GW26">
            <v>0</v>
          </cell>
          <cell r="GY26">
            <v>0</v>
          </cell>
          <cell r="GZ26">
            <v>0</v>
          </cell>
          <cell r="HA26">
            <v>0</v>
          </cell>
          <cell r="HB26">
            <v>0</v>
          </cell>
          <cell r="HC26">
            <v>0</v>
          </cell>
          <cell r="HD26">
            <v>0</v>
          </cell>
          <cell r="HF26">
            <v>0</v>
          </cell>
          <cell r="HG26">
            <v>0</v>
          </cell>
          <cell r="HH26">
            <v>0</v>
          </cell>
          <cell r="HI26">
            <v>0</v>
          </cell>
          <cell r="HJ26">
            <v>0</v>
          </cell>
          <cell r="HK26">
            <v>0</v>
          </cell>
          <cell r="HM26">
            <v>0</v>
          </cell>
          <cell r="HN26">
            <v>0</v>
          </cell>
          <cell r="HO26">
            <v>0</v>
          </cell>
          <cell r="HP26">
            <v>0</v>
          </cell>
          <cell r="HQ26">
            <v>0</v>
          </cell>
          <cell r="HR26">
            <v>0</v>
          </cell>
          <cell r="HT26">
            <v>0</v>
          </cell>
          <cell r="HU26">
            <v>0</v>
          </cell>
          <cell r="HV26">
            <v>0</v>
          </cell>
          <cell r="HW26">
            <v>0</v>
          </cell>
          <cell r="HX26">
            <v>0</v>
          </cell>
          <cell r="HY26">
            <v>0</v>
          </cell>
          <cell r="IA26">
            <v>0</v>
          </cell>
          <cell r="IB26">
            <v>0</v>
          </cell>
          <cell r="IC26">
            <v>0</v>
          </cell>
          <cell r="ID26">
            <v>0</v>
          </cell>
          <cell r="IE26">
            <v>0</v>
          </cell>
          <cell r="IF26">
            <v>0</v>
          </cell>
          <cell r="IH26">
            <v>0</v>
          </cell>
          <cell r="II26">
            <v>0</v>
          </cell>
          <cell r="IJ26">
            <v>0</v>
          </cell>
          <cell r="IK26">
            <v>0</v>
          </cell>
          <cell r="IL26">
            <v>0</v>
          </cell>
          <cell r="IM26">
            <v>0</v>
          </cell>
          <cell r="IO26">
            <v>0</v>
          </cell>
          <cell r="IP26">
            <v>0</v>
          </cell>
          <cell r="IQ26">
            <v>0</v>
          </cell>
          <cell r="IR26">
            <v>0</v>
          </cell>
          <cell r="IS26">
            <v>0</v>
          </cell>
          <cell r="IT26">
            <v>0</v>
          </cell>
        </row>
        <row r="27">
          <cell r="A27" t="str">
            <v>Reserved</v>
          </cell>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O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cell r="FW27">
            <v>0</v>
          </cell>
          <cell r="FX27">
            <v>0</v>
          </cell>
          <cell r="FY27">
            <v>0</v>
          </cell>
          <cell r="FZ27">
            <v>0</v>
          </cell>
          <cell r="GA27">
            <v>0</v>
          </cell>
          <cell r="GB27">
            <v>0</v>
          </cell>
          <cell r="GD27">
            <v>0</v>
          </cell>
          <cell r="GE27">
            <v>0</v>
          </cell>
          <cell r="GF27">
            <v>0</v>
          </cell>
          <cell r="GG27">
            <v>0</v>
          </cell>
          <cell r="GH27">
            <v>0</v>
          </cell>
          <cell r="GI27">
            <v>0</v>
          </cell>
          <cell r="GK27">
            <v>0</v>
          </cell>
          <cell r="GL27">
            <v>0</v>
          </cell>
          <cell r="GM27">
            <v>0</v>
          </cell>
          <cell r="GN27">
            <v>0</v>
          </cell>
          <cell r="GO27">
            <v>0</v>
          </cell>
          <cell r="GP27">
            <v>0</v>
          </cell>
          <cell r="GR27">
            <v>0</v>
          </cell>
          <cell r="GS27">
            <v>0</v>
          </cell>
          <cell r="GT27">
            <v>0</v>
          </cell>
          <cell r="GU27">
            <v>0</v>
          </cell>
          <cell r="GV27">
            <v>0</v>
          </cell>
          <cell r="GW27">
            <v>0</v>
          </cell>
          <cell r="GY27">
            <v>0</v>
          </cell>
          <cell r="GZ27">
            <v>0</v>
          </cell>
          <cell r="HA27">
            <v>0</v>
          </cell>
          <cell r="HB27">
            <v>0</v>
          </cell>
          <cell r="HC27">
            <v>0</v>
          </cell>
          <cell r="HD27">
            <v>0</v>
          </cell>
          <cell r="HF27">
            <v>0</v>
          </cell>
          <cell r="HG27">
            <v>0</v>
          </cell>
          <cell r="HH27">
            <v>0</v>
          </cell>
          <cell r="HI27">
            <v>0</v>
          </cell>
          <cell r="HJ27">
            <v>0</v>
          </cell>
          <cell r="HK27">
            <v>0</v>
          </cell>
          <cell r="HM27">
            <v>0</v>
          </cell>
          <cell r="HN27">
            <v>0</v>
          </cell>
          <cell r="HO27">
            <v>0</v>
          </cell>
          <cell r="HP27">
            <v>0</v>
          </cell>
          <cell r="HQ27">
            <v>0</v>
          </cell>
          <cell r="HR27">
            <v>0</v>
          </cell>
          <cell r="HT27">
            <v>0</v>
          </cell>
          <cell r="HU27">
            <v>0</v>
          </cell>
          <cell r="HV27">
            <v>0</v>
          </cell>
          <cell r="HW27">
            <v>0</v>
          </cell>
          <cell r="HX27">
            <v>0</v>
          </cell>
          <cell r="HY27">
            <v>0</v>
          </cell>
          <cell r="IA27">
            <v>0</v>
          </cell>
          <cell r="IB27">
            <v>0</v>
          </cell>
          <cell r="IC27">
            <v>0</v>
          </cell>
          <cell r="ID27">
            <v>0</v>
          </cell>
          <cell r="IE27">
            <v>0</v>
          </cell>
          <cell r="IF27">
            <v>0</v>
          </cell>
          <cell r="IH27">
            <v>0</v>
          </cell>
          <cell r="II27">
            <v>0</v>
          </cell>
          <cell r="IJ27">
            <v>0</v>
          </cell>
          <cell r="IK27">
            <v>0</v>
          </cell>
          <cell r="IL27">
            <v>0</v>
          </cell>
          <cell r="IM27">
            <v>0</v>
          </cell>
          <cell r="IO27">
            <v>0</v>
          </cell>
          <cell r="IP27">
            <v>0</v>
          </cell>
          <cell r="IQ27">
            <v>0</v>
          </cell>
          <cell r="IR27">
            <v>0</v>
          </cell>
          <cell r="IS27">
            <v>0</v>
          </cell>
          <cell r="IT27">
            <v>0</v>
          </cell>
        </row>
        <row r="28">
          <cell r="A28" t="str">
            <v>Reserved</v>
          </cell>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O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cell r="FW28">
            <v>0</v>
          </cell>
          <cell r="FX28">
            <v>0</v>
          </cell>
          <cell r="FY28">
            <v>0</v>
          </cell>
          <cell r="FZ28">
            <v>0</v>
          </cell>
          <cell r="GA28">
            <v>0</v>
          </cell>
          <cell r="GB28">
            <v>0</v>
          </cell>
          <cell r="GD28">
            <v>0</v>
          </cell>
          <cell r="GE28">
            <v>0</v>
          </cell>
          <cell r="GF28">
            <v>0</v>
          </cell>
          <cell r="GG28">
            <v>0</v>
          </cell>
          <cell r="GH28">
            <v>0</v>
          </cell>
          <cell r="GI28">
            <v>0</v>
          </cell>
          <cell r="GK28">
            <v>0</v>
          </cell>
          <cell r="GL28">
            <v>0</v>
          </cell>
          <cell r="GM28">
            <v>0</v>
          </cell>
          <cell r="GN28">
            <v>0</v>
          </cell>
          <cell r="GO28">
            <v>0</v>
          </cell>
          <cell r="GP28">
            <v>0</v>
          </cell>
          <cell r="GR28">
            <v>0</v>
          </cell>
          <cell r="GS28">
            <v>0</v>
          </cell>
          <cell r="GT28">
            <v>0</v>
          </cell>
          <cell r="GU28">
            <v>0</v>
          </cell>
          <cell r="GV28">
            <v>0</v>
          </cell>
          <cell r="GW28">
            <v>0</v>
          </cell>
          <cell r="GY28">
            <v>0</v>
          </cell>
          <cell r="GZ28">
            <v>0</v>
          </cell>
          <cell r="HA28">
            <v>0</v>
          </cell>
          <cell r="HB28">
            <v>0</v>
          </cell>
          <cell r="HC28">
            <v>0</v>
          </cell>
          <cell r="HD28">
            <v>0</v>
          </cell>
          <cell r="HF28">
            <v>0</v>
          </cell>
          <cell r="HG28">
            <v>0</v>
          </cell>
          <cell r="HH28">
            <v>0</v>
          </cell>
          <cell r="HI28">
            <v>0</v>
          </cell>
          <cell r="HJ28">
            <v>0</v>
          </cell>
          <cell r="HK28">
            <v>0</v>
          </cell>
          <cell r="HM28">
            <v>0</v>
          </cell>
          <cell r="HN28">
            <v>0</v>
          </cell>
          <cell r="HO28">
            <v>0</v>
          </cell>
          <cell r="HP28">
            <v>0</v>
          </cell>
          <cell r="HQ28">
            <v>0</v>
          </cell>
          <cell r="HR28">
            <v>0</v>
          </cell>
          <cell r="HT28">
            <v>0</v>
          </cell>
          <cell r="HU28">
            <v>0</v>
          </cell>
          <cell r="HV28">
            <v>0</v>
          </cell>
          <cell r="HW28">
            <v>0</v>
          </cell>
          <cell r="HX28">
            <v>0</v>
          </cell>
          <cell r="HY28">
            <v>0</v>
          </cell>
          <cell r="IA28">
            <v>0</v>
          </cell>
          <cell r="IB28">
            <v>0</v>
          </cell>
          <cell r="IC28">
            <v>0</v>
          </cell>
          <cell r="ID28">
            <v>0</v>
          </cell>
          <cell r="IE28">
            <v>0</v>
          </cell>
          <cell r="IF28">
            <v>0</v>
          </cell>
          <cell r="IH28">
            <v>0</v>
          </cell>
          <cell r="II28">
            <v>0</v>
          </cell>
          <cell r="IJ28">
            <v>0</v>
          </cell>
          <cell r="IK28">
            <v>0</v>
          </cell>
          <cell r="IL28">
            <v>0</v>
          </cell>
          <cell r="IM28">
            <v>0</v>
          </cell>
          <cell r="IO28">
            <v>0</v>
          </cell>
          <cell r="IP28">
            <v>0</v>
          </cell>
          <cell r="IQ28">
            <v>0</v>
          </cell>
          <cell r="IR28">
            <v>0</v>
          </cell>
          <cell r="IS28">
            <v>0</v>
          </cell>
          <cell r="IT28">
            <v>0</v>
          </cell>
        </row>
        <row r="34">
          <cell r="A34" t="str">
            <v>CAP Discount</v>
          </cell>
          <cell r="B34" t="str">
            <v>Fixed</v>
          </cell>
          <cell r="D34">
            <v>-12.42</v>
          </cell>
          <cell r="E34">
            <v>-12.42</v>
          </cell>
          <cell r="F34">
            <v>-12.42</v>
          </cell>
          <cell r="G34">
            <v>-12.42</v>
          </cell>
          <cell r="H34">
            <v>-12.42</v>
          </cell>
          <cell r="I34">
            <v>-12.42</v>
          </cell>
          <cell r="R34">
            <v>-12.42</v>
          </cell>
          <cell r="S34">
            <v>-12.42</v>
          </cell>
          <cell r="T34">
            <v>-12.42</v>
          </cell>
          <cell r="U34">
            <v>-12.42</v>
          </cell>
          <cell r="V34">
            <v>-12.42</v>
          </cell>
          <cell r="W34">
            <v>-12.42</v>
          </cell>
          <cell r="Y34">
            <v>-12.42</v>
          </cell>
          <cell r="Z34">
            <v>-12.42</v>
          </cell>
          <cell r="AA34">
            <v>-12.42</v>
          </cell>
          <cell r="AB34">
            <v>-12.42</v>
          </cell>
          <cell r="AC34">
            <v>-12.42</v>
          </cell>
          <cell r="AD34">
            <v>-12.42</v>
          </cell>
          <cell r="AF34">
            <v>-12.42</v>
          </cell>
          <cell r="AG34">
            <v>-12.914999999999999</v>
          </cell>
          <cell r="AH34">
            <v>-12.914999999999999</v>
          </cell>
          <cell r="AI34">
            <v>-12.914999999999999</v>
          </cell>
          <cell r="AJ34">
            <v>-12.914999999999999</v>
          </cell>
          <cell r="AK34">
            <v>-12.914999999999999</v>
          </cell>
          <cell r="AM34">
            <v>-12.914999999999999</v>
          </cell>
          <cell r="AN34">
            <v>-12.914999999999999</v>
          </cell>
          <cell r="AO34">
            <v>-12.914999999999999</v>
          </cell>
          <cell r="AP34">
            <v>-12.914999999999999</v>
          </cell>
          <cell r="AQ34">
            <v>-12.914999999999999</v>
          </cell>
          <cell r="AR34">
            <v>-12.914999999999999</v>
          </cell>
          <cell r="AT34">
            <v>-12.914999999999999</v>
          </cell>
          <cell r="AU34">
            <v>-12.914999999999999</v>
          </cell>
          <cell r="AV34">
            <v>-12.914999999999999</v>
          </cell>
          <cell r="AW34">
            <v>-12.914999999999999</v>
          </cell>
          <cell r="AX34">
            <v>-12.914999999999999</v>
          </cell>
          <cell r="AY34">
            <v>-13.01</v>
          </cell>
          <cell r="BA34">
            <v>-13.01</v>
          </cell>
          <cell r="BB34">
            <v>-13.01</v>
          </cell>
          <cell r="BC34">
            <v>-13.01</v>
          </cell>
          <cell r="BD34">
            <v>-13.01</v>
          </cell>
          <cell r="BE34">
            <v>-13.01</v>
          </cell>
          <cell r="BF34">
            <v>-13.01</v>
          </cell>
          <cell r="BH34">
            <v>-13.01</v>
          </cell>
          <cell r="BI34">
            <v>-13.01</v>
          </cell>
          <cell r="BJ34">
            <v>-13.01</v>
          </cell>
          <cell r="BK34">
            <v>-13.01</v>
          </cell>
          <cell r="BL34">
            <v>-13.01</v>
          </cell>
          <cell r="BM34">
            <v>-13.01</v>
          </cell>
          <cell r="BO34">
            <v>-13.01</v>
          </cell>
          <cell r="BP34">
            <v>-13.01</v>
          </cell>
          <cell r="BQ34">
            <v>-13.01</v>
          </cell>
          <cell r="BR34">
            <v>-13.01</v>
          </cell>
          <cell r="BS34">
            <v>-13.01</v>
          </cell>
          <cell r="BT34">
            <v>-13.01</v>
          </cell>
          <cell r="BV34">
            <v>-13.01</v>
          </cell>
          <cell r="BW34">
            <v>-13.01</v>
          </cell>
          <cell r="BX34">
            <v>-13.01</v>
          </cell>
          <cell r="BY34">
            <v>-13.01</v>
          </cell>
          <cell r="BZ34">
            <v>-13.01</v>
          </cell>
          <cell r="CA34">
            <v>-13.01</v>
          </cell>
          <cell r="CC34">
            <v>-13.01</v>
          </cell>
          <cell r="CD34">
            <v>-13.01</v>
          </cell>
          <cell r="CE34">
            <v>-13.01</v>
          </cell>
          <cell r="CF34">
            <v>-13.01</v>
          </cell>
          <cell r="CG34">
            <v>-13.01</v>
          </cell>
          <cell r="CH34">
            <v>-13.01</v>
          </cell>
          <cell r="CJ34">
            <v>-13.309999999999999</v>
          </cell>
          <cell r="CK34">
            <v>-13.309999999999999</v>
          </cell>
          <cell r="CL34">
            <v>-13.309999999999999</v>
          </cell>
          <cell r="CM34">
            <v>-13.309999999999999</v>
          </cell>
          <cell r="CN34">
            <v>-13.309999999999999</v>
          </cell>
          <cell r="CO34">
            <v>-13.309999999999999</v>
          </cell>
          <cell r="CQ34">
            <v>-13.309999999999999</v>
          </cell>
          <cell r="CR34">
            <v>-13.309999999999999</v>
          </cell>
          <cell r="CS34">
            <v>-13.309999999999999</v>
          </cell>
          <cell r="CT34">
            <v>-13.309999999999999</v>
          </cell>
          <cell r="CU34">
            <v>-13.309999999999999</v>
          </cell>
          <cell r="CV34">
            <v>-13.309999999999999</v>
          </cell>
          <cell r="CX34">
            <v>-13.309999999999999</v>
          </cell>
          <cell r="CY34">
            <v>-13.309999999999999</v>
          </cell>
          <cell r="CZ34">
            <v>-13.309999999999999</v>
          </cell>
          <cell r="DA34">
            <v>-13.309999999999999</v>
          </cell>
          <cell r="DB34">
            <v>-13.309999999999999</v>
          </cell>
          <cell r="DC34">
            <v>-13.309999999999999</v>
          </cell>
          <cell r="DE34">
            <v>-13.309999999999999</v>
          </cell>
          <cell r="DF34">
            <v>-13.309999999999999</v>
          </cell>
          <cell r="DG34">
            <v>-13.309999999999999</v>
          </cell>
          <cell r="DH34">
            <v>-13.309999999999999</v>
          </cell>
          <cell r="DI34">
            <v>-13.309999999999999</v>
          </cell>
          <cell r="DJ34">
            <v>-13.309999999999999</v>
          </cell>
          <cell r="DL34">
            <v>-13.49</v>
          </cell>
          <cell r="DM34">
            <v>-13.49</v>
          </cell>
          <cell r="DN34">
            <v>-13.49</v>
          </cell>
          <cell r="DO34">
            <v>-13.49</v>
          </cell>
          <cell r="DP34">
            <v>-13.49</v>
          </cell>
          <cell r="DQ34">
            <v>-13.49</v>
          </cell>
          <cell r="DS34">
            <v>-13.49</v>
          </cell>
          <cell r="DT34">
            <v>-13.49</v>
          </cell>
          <cell r="DU34">
            <v>-13.49</v>
          </cell>
          <cell r="DV34">
            <v>-13.49</v>
          </cell>
          <cell r="DW34">
            <v>-13.49</v>
          </cell>
          <cell r="DX34">
            <v>-13.49</v>
          </cell>
          <cell r="DZ34">
            <v>-13.49</v>
          </cell>
          <cell r="EA34">
            <v>-13.49</v>
          </cell>
          <cell r="EB34">
            <v>-13.49</v>
          </cell>
          <cell r="EC34">
            <v>-13.49</v>
          </cell>
          <cell r="ED34">
            <v>-13.49</v>
          </cell>
          <cell r="EE34">
            <v>-13.49</v>
          </cell>
          <cell r="EG34">
            <v>-13.49</v>
          </cell>
          <cell r="EH34">
            <v>-13.49</v>
          </cell>
          <cell r="EI34">
            <v>-13.49</v>
          </cell>
          <cell r="EJ34">
            <v>-13.49</v>
          </cell>
          <cell r="EK34">
            <v>-13.49</v>
          </cell>
          <cell r="EL34">
            <v>-13.49</v>
          </cell>
          <cell r="EN34">
            <v>-13.49</v>
          </cell>
          <cell r="EO34">
            <v>-13.49</v>
          </cell>
          <cell r="EP34">
            <v>-13.49</v>
          </cell>
          <cell r="EQ34">
            <v>-13.49</v>
          </cell>
          <cell r="ER34">
            <v>-13.49</v>
          </cell>
          <cell r="ES34">
            <v>-13.49</v>
          </cell>
          <cell r="EU34">
            <v>-13.49</v>
          </cell>
          <cell r="EV34">
            <v>-13.49</v>
          </cell>
          <cell r="EW34">
            <v>-13.49</v>
          </cell>
          <cell r="EX34">
            <v>-13.49</v>
          </cell>
          <cell r="EY34">
            <v>-13.49</v>
          </cell>
          <cell r="EZ34">
            <v>-13.49</v>
          </cell>
          <cell r="FB34">
            <v>-13.49</v>
          </cell>
          <cell r="FC34">
            <v>-13.49</v>
          </cell>
          <cell r="FD34">
            <v>-13.49</v>
          </cell>
          <cell r="FE34">
            <v>-13.49</v>
          </cell>
          <cell r="FF34">
            <v>-13.49</v>
          </cell>
          <cell r="FG34">
            <v>-13.49</v>
          </cell>
          <cell r="FI34">
            <v>-13.49</v>
          </cell>
          <cell r="FJ34">
            <v>-13.49</v>
          </cell>
          <cell r="FK34">
            <v>-13.49</v>
          </cell>
          <cell r="FL34">
            <v>-13.49</v>
          </cell>
          <cell r="FM34">
            <v>-13.49</v>
          </cell>
          <cell r="FN34">
            <v>-13.49</v>
          </cell>
          <cell r="FP34">
            <v>-14.23</v>
          </cell>
          <cell r="FQ34">
            <v>-14.23</v>
          </cell>
          <cell r="FR34">
            <v>-14.23</v>
          </cell>
          <cell r="FS34">
            <v>-14.23</v>
          </cell>
          <cell r="FT34">
            <v>-14.23</v>
          </cell>
          <cell r="FU34">
            <v>-14.23</v>
          </cell>
          <cell r="FW34">
            <v>-14.23</v>
          </cell>
          <cell r="FX34">
            <v>-14.23</v>
          </cell>
          <cell r="FY34">
            <v>-14.23</v>
          </cell>
          <cell r="FZ34">
            <v>-14.23</v>
          </cell>
          <cell r="GA34">
            <v>-14.23</v>
          </cell>
          <cell r="GB34">
            <v>-14.23</v>
          </cell>
          <cell r="GD34">
            <v>-14.23</v>
          </cell>
          <cell r="GE34">
            <v>-14.23</v>
          </cell>
          <cell r="GF34">
            <v>-14.23</v>
          </cell>
          <cell r="GG34">
            <v>-14.23</v>
          </cell>
          <cell r="GH34">
            <v>-14.23</v>
          </cell>
          <cell r="GI34">
            <v>-14.23</v>
          </cell>
          <cell r="GK34">
            <v>-14.23</v>
          </cell>
          <cell r="GL34">
            <v>-14.23</v>
          </cell>
          <cell r="GM34">
            <v>-14.23</v>
          </cell>
          <cell r="GN34">
            <v>-14.23</v>
          </cell>
          <cell r="GO34">
            <v>-14.23</v>
          </cell>
          <cell r="GP34">
            <v>-14.23</v>
          </cell>
          <cell r="GR34">
            <v>-14.23</v>
          </cell>
          <cell r="GS34">
            <v>-14.23</v>
          </cell>
          <cell r="GT34">
            <v>-14.23</v>
          </cell>
          <cell r="GU34">
            <v>-14.23</v>
          </cell>
          <cell r="GV34">
            <v>-14.23</v>
          </cell>
          <cell r="GW34">
            <v>-14.23</v>
          </cell>
          <cell r="GY34">
            <v>-14.23</v>
          </cell>
          <cell r="GZ34">
            <v>-14.23</v>
          </cell>
          <cell r="HA34">
            <v>-14.23</v>
          </cell>
          <cell r="HB34">
            <v>-14.23</v>
          </cell>
          <cell r="HC34">
            <v>-14.23</v>
          </cell>
          <cell r="HD34">
            <v>-14.23</v>
          </cell>
          <cell r="HF34">
            <v>0</v>
          </cell>
          <cell r="HG34">
            <v>0</v>
          </cell>
          <cell r="HH34">
            <v>0</v>
          </cell>
          <cell r="HI34">
            <v>0</v>
          </cell>
          <cell r="HJ34">
            <v>0</v>
          </cell>
          <cell r="HK34">
            <v>0</v>
          </cell>
          <cell r="HM34">
            <v>0</v>
          </cell>
          <cell r="HN34">
            <v>0</v>
          </cell>
          <cell r="HO34">
            <v>0</v>
          </cell>
          <cell r="HP34">
            <v>0</v>
          </cell>
          <cell r="HQ34">
            <v>0</v>
          </cell>
          <cell r="HR34">
            <v>0</v>
          </cell>
          <cell r="HT34">
            <v>0</v>
          </cell>
          <cell r="HU34">
            <v>0</v>
          </cell>
          <cell r="HV34">
            <v>0</v>
          </cell>
          <cell r="HW34">
            <v>0</v>
          </cell>
          <cell r="HX34">
            <v>0</v>
          </cell>
          <cell r="HY34">
            <v>0</v>
          </cell>
          <cell r="IA34">
            <v>0</v>
          </cell>
          <cell r="IB34">
            <v>0</v>
          </cell>
          <cell r="IC34">
            <v>0</v>
          </cell>
          <cell r="ID34">
            <v>0</v>
          </cell>
          <cell r="IE34">
            <v>0</v>
          </cell>
          <cell r="IF34">
            <v>0</v>
          </cell>
          <cell r="IH34">
            <v>0</v>
          </cell>
          <cell r="II34">
            <v>0</v>
          </cell>
          <cell r="IJ34">
            <v>0</v>
          </cell>
          <cell r="IK34">
            <v>0</v>
          </cell>
          <cell r="IL34">
            <v>0</v>
          </cell>
          <cell r="IM34">
            <v>0</v>
          </cell>
          <cell r="IO34">
            <v>0</v>
          </cell>
          <cell r="IP34">
            <v>0</v>
          </cell>
          <cell r="IQ34">
            <v>0</v>
          </cell>
          <cell r="IR34">
            <v>0</v>
          </cell>
          <cell r="IS34">
            <v>0</v>
          </cell>
          <cell r="IT34">
            <v>0</v>
          </cell>
        </row>
        <row r="35">
          <cell r="A35" t="str">
            <v>RSF Surcharge</v>
          </cell>
          <cell r="B35" t="str">
            <v>Percentage</v>
          </cell>
          <cell r="D35">
            <v>0</v>
          </cell>
          <cell r="E35">
            <v>0</v>
          </cell>
          <cell r="F35">
            <v>0</v>
          </cell>
          <cell r="G35">
            <v>0</v>
          </cell>
          <cell r="H35">
            <v>0</v>
          </cell>
          <cell r="I35">
            <v>0</v>
          </cell>
          <cell r="R35">
            <v>0</v>
          </cell>
          <cell r="S35">
            <v>0</v>
          </cell>
          <cell r="T35">
            <v>0</v>
          </cell>
          <cell r="U35">
            <v>0</v>
          </cell>
          <cell r="V35">
            <v>0</v>
          </cell>
          <cell r="W35">
            <v>0</v>
          </cell>
          <cell r="Y35">
            <v>0</v>
          </cell>
          <cell r="Z35">
            <v>0</v>
          </cell>
          <cell r="AA35">
            <v>0</v>
          </cell>
          <cell r="AB35">
            <v>0</v>
          </cell>
          <cell r="AC35">
            <v>0</v>
          </cell>
          <cell r="AD35">
            <v>0</v>
          </cell>
          <cell r="AF35">
            <v>0</v>
          </cell>
          <cell r="AG35">
            <v>0</v>
          </cell>
          <cell r="AH35">
            <v>0</v>
          </cell>
          <cell r="AI35">
            <v>0</v>
          </cell>
          <cell r="AJ35">
            <v>0</v>
          </cell>
          <cell r="AK35">
            <v>0</v>
          </cell>
          <cell r="AM35">
            <v>0</v>
          </cell>
          <cell r="AN35">
            <v>0</v>
          </cell>
          <cell r="AO35">
            <v>0</v>
          </cell>
          <cell r="AP35">
            <v>0</v>
          </cell>
          <cell r="AQ35">
            <v>0</v>
          </cell>
          <cell r="AR35">
            <v>0</v>
          </cell>
          <cell r="AT35">
            <v>0</v>
          </cell>
          <cell r="AU35">
            <v>0</v>
          </cell>
          <cell r="AV35">
            <v>0</v>
          </cell>
          <cell r="AW35">
            <v>0</v>
          </cell>
          <cell r="AX35">
            <v>0</v>
          </cell>
          <cell r="AY35">
            <v>0</v>
          </cell>
          <cell r="BA35">
            <v>0</v>
          </cell>
          <cell r="BB35">
            <v>0</v>
          </cell>
          <cell r="BC35">
            <v>0</v>
          </cell>
          <cell r="BD35">
            <v>0</v>
          </cell>
          <cell r="BE35">
            <v>0</v>
          </cell>
          <cell r="BF35">
            <v>0</v>
          </cell>
          <cell r="BH35">
            <v>0</v>
          </cell>
          <cell r="BI35">
            <v>0</v>
          </cell>
          <cell r="BJ35">
            <v>0</v>
          </cell>
          <cell r="BK35">
            <v>0</v>
          </cell>
          <cell r="BL35">
            <v>0</v>
          </cell>
          <cell r="BM35">
            <v>0</v>
          </cell>
          <cell r="BO35">
            <v>0</v>
          </cell>
          <cell r="BP35">
            <v>0</v>
          </cell>
          <cell r="BQ35">
            <v>0</v>
          </cell>
          <cell r="BR35">
            <v>0</v>
          </cell>
          <cell r="BS35">
            <v>0</v>
          </cell>
          <cell r="BT35">
            <v>0</v>
          </cell>
          <cell r="BV35">
            <v>0</v>
          </cell>
          <cell r="BW35">
            <v>0</v>
          </cell>
          <cell r="BX35">
            <v>0</v>
          </cell>
          <cell r="BY35">
            <v>0</v>
          </cell>
          <cell r="BZ35">
            <v>0</v>
          </cell>
          <cell r="CA35">
            <v>0</v>
          </cell>
          <cell r="CC35">
            <v>0</v>
          </cell>
          <cell r="CD35">
            <v>0</v>
          </cell>
          <cell r="CE35">
            <v>0</v>
          </cell>
          <cell r="CF35">
            <v>0</v>
          </cell>
          <cell r="CG35">
            <v>0</v>
          </cell>
          <cell r="CH35">
            <v>0</v>
          </cell>
          <cell r="CJ35">
            <v>0</v>
          </cell>
          <cell r="CK35">
            <v>0</v>
          </cell>
          <cell r="CL35">
            <v>0</v>
          </cell>
          <cell r="CM35">
            <v>0</v>
          </cell>
          <cell r="CN35">
            <v>0</v>
          </cell>
          <cell r="CO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P35">
            <v>0</v>
          </cell>
          <cell r="FQ35">
            <v>0</v>
          </cell>
          <cell r="FR35">
            <v>0</v>
          </cell>
          <cell r="FS35">
            <v>0</v>
          </cell>
          <cell r="FT35">
            <v>0</v>
          </cell>
          <cell r="FU35">
            <v>0</v>
          </cell>
          <cell r="FW35">
            <v>0</v>
          </cell>
          <cell r="FX35">
            <v>0</v>
          </cell>
          <cell r="FY35">
            <v>0</v>
          </cell>
          <cell r="FZ35">
            <v>0</v>
          </cell>
          <cell r="GA35">
            <v>0</v>
          </cell>
          <cell r="GB35">
            <v>0</v>
          </cell>
          <cell r="GD35">
            <v>0</v>
          </cell>
          <cell r="GE35">
            <v>0</v>
          </cell>
          <cell r="GF35">
            <v>0</v>
          </cell>
          <cell r="GG35">
            <v>0</v>
          </cell>
          <cell r="GH35">
            <v>0</v>
          </cell>
          <cell r="GI35">
            <v>0</v>
          </cell>
          <cell r="GK35">
            <v>0</v>
          </cell>
          <cell r="GL35">
            <v>0</v>
          </cell>
          <cell r="GM35">
            <v>0</v>
          </cell>
          <cell r="GN35">
            <v>0</v>
          </cell>
          <cell r="GO35">
            <v>0</v>
          </cell>
          <cell r="GP35">
            <v>0</v>
          </cell>
          <cell r="GR35">
            <v>0</v>
          </cell>
          <cell r="GS35">
            <v>0</v>
          </cell>
          <cell r="GT35">
            <v>0</v>
          </cell>
          <cell r="GU35">
            <v>0</v>
          </cell>
          <cell r="GV35">
            <v>0</v>
          </cell>
          <cell r="GW35">
            <v>0</v>
          </cell>
          <cell r="GY35">
            <v>0</v>
          </cell>
          <cell r="GZ35">
            <v>0</v>
          </cell>
          <cell r="HA35">
            <v>0</v>
          </cell>
          <cell r="HB35">
            <v>0</v>
          </cell>
          <cell r="HC35">
            <v>0</v>
          </cell>
          <cell r="HD35">
            <v>0</v>
          </cell>
          <cell r="HF35">
            <v>0</v>
          </cell>
          <cell r="HG35">
            <v>0</v>
          </cell>
          <cell r="HH35">
            <v>0</v>
          </cell>
          <cell r="HI35">
            <v>0</v>
          </cell>
          <cell r="HJ35">
            <v>0</v>
          </cell>
          <cell r="HK35">
            <v>0</v>
          </cell>
          <cell r="HM35">
            <v>0</v>
          </cell>
          <cell r="HN35">
            <v>0</v>
          </cell>
          <cell r="HO35">
            <v>0</v>
          </cell>
          <cell r="HP35">
            <v>0</v>
          </cell>
          <cell r="HQ35">
            <v>0</v>
          </cell>
          <cell r="HR35">
            <v>0</v>
          </cell>
          <cell r="HT35">
            <v>0</v>
          </cell>
          <cell r="HU35">
            <v>0</v>
          </cell>
          <cell r="HV35">
            <v>0</v>
          </cell>
          <cell r="HW35">
            <v>0</v>
          </cell>
          <cell r="HX35">
            <v>0</v>
          </cell>
          <cell r="HY35">
            <v>0</v>
          </cell>
          <cell r="IA35">
            <v>0</v>
          </cell>
          <cell r="IB35">
            <v>0</v>
          </cell>
          <cell r="IC35">
            <v>0</v>
          </cell>
          <cell r="ID35">
            <v>0</v>
          </cell>
          <cell r="IE35">
            <v>0</v>
          </cell>
          <cell r="IF35">
            <v>0</v>
          </cell>
          <cell r="IH35">
            <v>0</v>
          </cell>
          <cell r="II35">
            <v>0</v>
          </cell>
          <cell r="IJ35">
            <v>0</v>
          </cell>
          <cell r="IK35">
            <v>0</v>
          </cell>
          <cell r="IL35">
            <v>0</v>
          </cell>
          <cell r="IM35">
            <v>0</v>
          </cell>
          <cell r="IO35">
            <v>0</v>
          </cell>
          <cell r="IP35">
            <v>0</v>
          </cell>
          <cell r="IQ35">
            <v>0</v>
          </cell>
          <cell r="IR35">
            <v>0</v>
          </cell>
          <cell r="IS35">
            <v>0</v>
          </cell>
          <cell r="IT35">
            <v>0</v>
          </cell>
        </row>
        <row r="36">
          <cell r="A36" t="str">
            <v>WRAM/MCBA</v>
          </cell>
          <cell r="B36" t="str">
            <v>Volumetric</v>
          </cell>
          <cell r="D36">
            <v>0.504</v>
          </cell>
          <cell r="E36">
            <v>0.504</v>
          </cell>
          <cell r="F36">
            <v>0.504</v>
          </cell>
          <cell r="G36">
            <v>0.504</v>
          </cell>
          <cell r="H36">
            <v>0.504</v>
          </cell>
          <cell r="I36">
            <v>0.504</v>
          </cell>
          <cell r="R36">
            <v>0.504</v>
          </cell>
          <cell r="S36">
            <v>0.504</v>
          </cell>
          <cell r="T36">
            <v>0.504</v>
          </cell>
          <cell r="U36">
            <v>0.504</v>
          </cell>
          <cell r="V36">
            <v>0.504</v>
          </cell>
          <cell r="W36">
            <v>0.504</v>
          </cell>
          <cell r="Y36">
            <v>0.504</v>
          </cell>
          <cell r="Z36">
            <v>0.504</v>
          </cell>
          <cell r="AA36">
            <v>0.504</v>
          </cell>
          <cell r="AB36">
            <v>0.504</v>
          </cell>
          <cell r="AC36">
            <v>0.504</v>
          </cell>
          <cell r="AD36">
            <v>0.504</v>
          </cell>
          <cell r="AF36">
            <v>0.504</v>
          </cell>
          <cell r="AG36">
            <v>0.55430000000000001</v>
          </cell>
          <cell r="AH36">
            <v>0.55430000000000001</v>
          </cell>
          <cell r="AI36">
            <v>0.55430000000000001</v>
          </cell>
          <cell r="AJ36">
            <v>0.55430000000000001</v>
          </cell>
          <cell r="AK36">
            <v>0.55430000000000001</v>
          </cell>
          <cell r="AM36">
            <v>0.55430000000000001</v>
          </cell>
          <cell r="AN36">
            <v>0.55430000000000001</v>
          </cell>
          <cell r="AO36">
            <v>0.55430000000000001</v>
          </cell>
          <cell r="AP36">
            <v>0.55430000000000001</v>
          </cell>
          <cell r="AQ36">
            <v>0.55430000000000001</v>
          </cell>
          <cell r="AR36">
            <v>0.55430000000000001</v>
          </cell>
          <cell r="AT36">
            <v>0.55430000000000001</v>
          </cell>
          <cell r="AU36">
            <v>0.55430000000000001</v>
          </cell>
          <cell r="AV36">
            <v>0.55430000000000001</v>
          </cell>
          <cell r="AW36">
            <v>0.55430000000000001</v>
          </cell>
          <cell r="AX36">
            <v>0.55430000000000001</v>
          </cell>
          <cell r="AY36">
            <v>0.55430000000000001</v>
          </cell>
          <cell r="BA36">
            <v>0.55430000000000001</v>
          </cell>
          <cell r="BB36">
            <v>0.55430000000000001</v>
          </cell>
          <cell r="BC36">
            <v>0.55430000000000001</v>
          </cell>
          <cell r="BD36">
            <v>0.55430000000000001</v>
          </cell>
          <cell r="BE36">
            <v>0.55430000000000001</v>
          </cell>
          <cell r="BF36">
            <v>0.55430000000000001</v>
          </cell>
          <cell r="BH36">
            <v>0.55430000000000001</v>
          </cell>
          <cell r="BI36">
            <v>0.55430000000000001</v>
          </cell>
          <cell r="BJ36">
            <v>0.55430000000000001</v>
          </cell>
          <cell r="BK36">
            <v>0.55430000000000001</v>
          </cell>
          <cell r="BL36">
            <v>0.55430000000000001</v>
          </cell>
          <cell r="BM36">
            <v>0.55430000000000001</v>
          </cell>
          <cell r="BO36">
            <v>0.55430000000000001</v>
          </cell>
          <cell r="BP36">
            <v>0.55430000000000001</v>
          </cell>
          <cell r="BQ36">
            <v>0.55430000000000001</v>
          </cell>
          <cell r="BR36">
            <v>0.55430000000000001</v>
          </cell>
          <cell r="BS36">
            <v>0.55430000000000001</v>
          </cell>
          <cell r="BT36">
            <v>0.55430000000000001</v>
          </cell>
          <cell r="BV36">
            <v>0.55430000000000001</v>
          </cell>
          <cell r="BW36">
            <v>0.55430000000000001</v>
          </cell>
          <cell r="BX36">
            <v>0.55430000000000001</v>
          </cell>
          <cell r="BY36">
            <v>0.55430000000000001</v>
          </cell>
          <cell r="BZ36">
            <v>0.55430000000000001</v>
          </cell>
          <cell r="CA36">
            <v>0.55430000000000001</v>
          </cell>
          <cell r="CC36">
            <v>0.55430000000000001</v>
          </cell>
          <cell r="CD36">
            <v>0.55430000000000001</v>
          </cell>
          <cell r="CE36">
            <v>0.55430000000000001</v>
          </cell>
          <cell r="CF36">
            <v>0.55430000000000001</v>
          </cell>
          <cell r="CG36">
            <v>0.55430000000000001</v>
          </cell>
          <cell r="CH36">
            <v>0.55430000000000001</v>
          </cell>
          <cell r="CJ36">
            <v>0.55430000000000001</v>
          </cell>
          <cell r="CK36">
            <v>0.55430000000000001</v>
          </cell>
          <cell r="CL36">
            <v>0.55430000000000001</v>
          </cell>
          <cell r="CM36">
            <v>0.55430000000000001</v>
          </cell>
          <cell r="CN36">
            <v>0.55430000000000001</v>
          </cell>
          <cell r="CO36">
            <v>0.55430000000000001</v>
          </cell>
          <cell r="CQ36">
            <v>0.55430000000000001</v>
          </cell>
          <cell r="CR36">
            <v>0.55430000000000001</v>
          </cell>
          <cell r="CS36">
            <v>0.55430000000000001</v>
          </cell>
          <cell r="CT36">
            <v>0.55430000000000001</v>
          </cell>
          <cell r="CU36">
            <v>0.55430000000000001</v>
          </cell>
          <cell r="CV36">
            <v>0.55430000000000001</v>
          </cell>
          <cell r="CX36">
            <v>0.55430000000000001</v>
          </cell>
          <cell r="CY36">
            <v>0.55430000000000001</v>
          </cell>
          <cell r="CZ36">
            <v>0.55430000000000001</v>
          </cell>
          <cell r="DA36">
            <v>0.55430000000000001</v>
          </cell>
          <cell r="DB36">
            <v>0.55430000000000001</v>
          </cell>
          <cell r="DC36">
            <v>0.55430000000000001</v>
          </cell>
          <cell r="DE36">
            <v>0.55430000000000001</v>
          </cell>
          <cell r="DF36">
            <v>0.55430000000000001</v>
          </cell>
          <cell r="DG36">
            <v>0.55430000000000001</v>
          </cell>
          <cell r="DH36">
            <v>0.55430000000000001</v>
          </cell>
          <cell r="DI36">
            <v>0.55430000000000001</v>
          </cell>
          <cell r="DJ36">
            <v>0.55430000000000001</v>
          </cell>
          <cell r="DL36">
            <v>0.55430000000000001</v>
          </cell>
          <cell r="DM36">
            <v>0.504</v>
          </cell>
          <cell r="DN36">
            <v>0.504</v>
          </cell>
          <cell r="DO36">
            <v>0.504</v>
          </cell>
          <cell r="DP36">
            <v>0.504</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P36">
            <v>0</v>
          </cell>
          <cell r="FQ36">
            <v>0</v>
          </cell>
          <cell r="FR36">
            <v>0</v>
          </cell>
          <cell r="FS36">
            <v>0</v>
          </cell>
          <cell r="FT36">
            <v>0</v>
          </cell>
          <cell r="FU36">
            <v>0</v>
          </cell>
          <cell r="FW36">
            <v>0</v>
          </cell>
          <cell r="FX36">
            <v>0</v>
          </cell>
          <cell r="FY36">
            <v>0</v>
          </cell>
          <cell r="FZ36">
            <v>0</v>
          </cell>
          <cell r="GA36">
            <v>0</v>
          </cell>
          <cell r="GB36">
            <v>0</v>
          </cell>
          <cell r="GD36">
            <v>0</v>
          </cell>
          <cell r="GE36">
            <v>0</v>
          </cell>
          <cell r="GF36">
            <v>0</v>
          </cell>
          <cell r="GG36">
            <v>0</v>
          </cell>
          <cell r="GH36">
            <v>0</v>
          </cell>
          <cell r="GI36">
            <v>0</v>
          </cell>
          <cell r="GK36">
            <v>0</v>
          </cell>
          <cell r="GL36">
            <v>0</v>
          </cell>
          <cell r="GM36">
            <v>0</v>
          </cell>
          <cell r="GN36">
            <v>0</v>
          </cell>
          <cell r="GO36">
            <v>0</v>
          </cell>
          <cell r="GP36">
            <v>0</v>
          </cell>
          <cell r="GR36">
            <v>0</v>
          </cell>
          <cell r="GS36">
            <v>0</v>
          </cell>
          <cell r="GT36">
            <v>0</v>
          </cell>
          <cell r="GU36">
            <v>0</v>
          </cell>
          <cell r="GV36">
            <v>0</v>
          </cell>
          <cell r="GW36">
            <v>0</v>
          </cell>
          <cell r="GY36">
            <v>0</v>
          </cell>
          <cell r="GZ36">
            <v>0</v>
          </cell>
          <cell r="HA36">
            <v>0</v>
          </cell>
          <cell r="HB36">
            <v>0</v>
          </cell>
          <cell r="HC36">
            <v>0</v>
          </cell>
          <cell r="HD36">
            <v>0</v>
          </cell>
          <cell r="HF36">
            <v>0</v>
          </cell>
          <cell r="HG36">
            <v>0</v>
          </cell>
          <cell r="HH36">
            <v>0</v>
          </cell>
          <cell r="HI36">
            <v>0</v>
          </cell>
          <cell r="HJ36">
            <v>0</v>
          </cell>
          <cell r="HK36">
            <v>0</v>
          </cell>
          <cell r="HM36">
            <v>0</v>
          </cell>
          <cell r="HN36">
            <v>0</v>
          </cell>
          <cell r="HO36">
            <v>0</v>
          </cell>
          <cell r="HP36">
            <v>0</v>
          </cell>
          <cell r="HQ36">
            <v>0</v>
          </cell>
          <cell r="HR36">
            <v>0</v>
          </cell>
          <cell r="HT36">
            <v>0</v>
          </cell>
          <cell r="HU36">
            <v>0</v>
          </cell>
          <cell r="HV36">
            <v>0</v>
          </cell>
          <cell r="HW36">
            <v>0</v>
          </cell>
          <cell r="HX36">
            <v>0</v>
          </cell>
          <cell r="HY36">
            <v>0</v>
          </cell>
          <cell r="IA36">
            <v>0</v>
          </cell>
          <cell r="IB36">
            <v>0</v>
          </cell>
          <cell r="IC36">
            <v>0</v>
          </cell>
          <cell r="ID36">
            <v>0</v>
          </cell>
          <cell r="IE36">
            <v>0</v>
          </cell>
          <cell r="IF36">
            <v>0</v>
          </cell>
          <cell r="IH36">
            <v>0</v>
          </cell>
          <cell r="II36">
            <v>0</v>
          </cell>
          <cell r="IJ36">
            <v>0</v>
          </cell>
          <cell r="IK36">
            <v>0</v>
          </cell>
          <cell r="IL36">
            <v>0</v>
          </cell>
          <cell r="IM36">
            <v>0</v>
          </cell>
          <cell r="IO36">
            <v>0</v>
          </cell>
          <cell r="IP36">
            <v>0</v>
          </cell>
          <cell r="IQ36">
            <v>0</v>
          </cell>
          <cell r="IR36">
            <v>0</v>
          </cell>
          <cell r="IS36">
            <v>0</v>
          </cell>
          <cell r="IT36">
            <v>0</v>
          </cell>
        </row>
        <row r="37">
          <cell r="A37" t="str">
            <v>PCBA</v>
          </cell>
          <cell r="B37" t="str">
            <v>Volumetric</v>
          </cell>
          <cell r="D37">
            <v>0</v>
          </cell>
          <cell r="E37">
            <v>0</v>
          </cell>
          <cell r="F37">
            <v>0</v>
          </cell>
          <cell r="G37">
            <v>0</v>
          </cell>
          <cell r="H37">
            <v>0</v>
          </cell>
          <cell r="I37">
            <v>0</v>
          </cell>
          <cell r="R37">
            <v>0</v>
          </cell>
          <cell r="S37">
            <v>0</v>
          </cell>
          <cell r="T37">
            <v>0</v>
          </cell>
          <cell r="U37">
            <v>0</v>
          </cell>
          <cell r="V37">
            <v>0</v>
          </cell>
          <cell r="W37">
            <v>0</v>
          </cell>
          <cell r="Y37">
            <v>0</v>
          </cell>
          <cell r="Z37">
            <v>0</v>
          </cell>
          <cell r="AA37">
            <v>0</v>
          </cell>
          <cell r="AB37">
            <v>0</v>
          </cell>
          <cell r="AC37">
            <v>0</v>
          </cell>
          <cell r="AD37">
            <v>0</v>
          </cell>
          <cell r="AF37">
            <v>0</v>
          </cell>
          <cell r="AG37">
            <v>0</v>
          </cell>
          <cell r="AH37">
            <v>0</v>
          </cell>
          <cell r="AI37">
            <v>0</v>
          </cell>
          <cell r="AJ37">
            <v>0</v>
          </cell>
          <cell r="AK37">
            <v>0</v>
          </cell>
          <cell r="AM37">
            <v>0</v>
          </cell>
          <cell r="AN37">
            <v>0</v>
          </cell>
          <cell r="AO37">
            <v>0</v>
          </cell>
          <cell r="AP37">
            <v>0</v>
          </cell>
          <cell r="AQ37">
            <v>0</v>
          </cell>
          <cell r="AR37">
            <v>0</v>
          </cell>
          <cell r="AT37">
            <v>0</v>
          </cell>
          <cell r="AU37">
            <v>0</v>
          </cell>
          <cell r="AV37">
            <v>0</v>
          </cell>
          <cell r="AW37">
            <v>0</v>
          </cell>
          <cell r="AX37">
            <v>0</v>
          </cell>
          <cell r="AY37">
            <v>8.3699999999999997E-2</v>
          </cell>
          <cell r="BA37">
            <v>8.3699999999999997E-2</v>
          </cell>
          <cell r="BB37">
            <v>8.3699999999999997E-2</v>
          </cell>
          <cell r="BC37">
            <v>8.3699999999999997E-2</v>
          </cell>
          <cell r="BD37">
            <v>8.3699999999999997E-2</v>
          </cell>
          <cell r="BE37">
            <v>8.3699999999999997E-2</v>
          </cell>
          <cell r="BF37">
            <v>8.3699999999999997E-2</v>
          </cell>
          <cell r="BH37">
            <v>8.3699999999999997E-2</v>
          </cell>
          <cell r="BI37">
            <v>8.3699999999999997E-2</v>
          </cell>
          <cell r="BJ37">
            <v>8.3699999999999997E-2</v>
          </cell>
          <cell r="BK37">
            <v>8.3699999999999997E-2</v>
          </cell>
          <cell r="BL37">
            <v>8.3699999999999997E-2</v>
          </cell>
          <cell r="BM37">
            <v>8.3699999999999997E-2</v>
          </cell>
          <cell r="BO37">
            <v>8.3699999999999997E-2</v>
          </cell>
          <cell r="BP37">
            <v>8.3699999999999997E-2</v>
          </cell>
          <cell r="BQ37">
            <v>8.3699999999999997E-2</v>
          </cell>
          <cell r="BR37">
            <v>8.3699999999999997E-2</v>
          </cell>
          <cell r="BS37">
            <v>8.3699999999999997E-2</v>
          </cell>
          <cell r="BT37">
            <v>8.3699999999999997E-2</v>
          </cell>
          <cell r="BV37">
            <v>8.3699999999999997E-2</v>
          </cell>
          <cell r="BW37">
            <v>8.3699999999999997E-2</v>
          </cell>
          <cell r="BX37">
            <v>8.3699999999999997E-2</v>
          </cell>
          <cell r="BY37">
            <v>8.3699999999999997E-2</v>
          </cell>
          <cell r="BZ37">
            <v>8.3699999999999997E-2</v>
          </cell>
          <cell r="CA37">
            <v>8.3699999999999997E-2</v>
          </cell>
          <cell r="CC37">
            <v>8.3699999999999997E-2</v>
          </cell>
          <cell r="CD37">
            <v>8.3699999999999997E-2</v>
          </cell>
          <cell r="CE37">
            <v>8.3699999999999997E-2</v>
          </cell>
          <cell r="CF37">
            <v>8.3699999999999997E-2</v>
          </cell>
          <cell r="CG37">
            <v>8.3699999999999997E-2</v>
          </cell>
          <cell r="CH37">
            <v>8.3699999999999997E-2</v>
          </cell>
          <cell r="CJ37">
            <v>8.3699999999999997E-2</v>
          </cell>
          <cell r="CK37">
            <v>8.3699999999999997E-2</v>
          </cell>
          <cell r="CL37">
            <v>8.3699999999999997E-2</v>
          </cell>
          <cell r="CM37">
            <v>8.3699999999999997E-2</v>
          </cell>
          <cell r="CN37">
            <v>8.3699999999999997E-2</v>
          </cell>
          <cell r="CO37">
            <v>8.3699999999999997E-2</v>
          </cell>
          <cell r="CQ37">
            <v>8.3699999999999997E-2</v>
          </cell>
          <cell r="CR37">
            <v>8.3699999999999997E-2</v>
          </cell>
          <cell r="CS37">
            <v>8.3699999999999997E-2</v>
          </cell>
          <cell r="CT37">
            <v>8.3699999999999997E-2</v>
          </cell>
          <cell r="CU37">
            <v>8.3699999999999997E-2</v>
          </cell>
          <cell r="CV37">
            <v>8.3699999999999997E-2</v>
          </cell>
          <cell r="CX37">
            <v>8.3699999999999997E-2</v>
          </cell>
          <cell r="CY37">
            <v>8.3699999999999997E-2</v>
          </cell>
          <cell r="CZ37">
            <v>8.3699999999999997E-2</v>
          </cell>
          <cell r="DA37">
            <v>8.3699999999999997E-2</v>
          </cell>
          <cell r="DB37">
            <v>8.3699999999999997E-2</v>
          </cell>
          <cell r="DC37">
            <v>8.3699999999999997E-2</v>
          </cell>
          <cell r="DE37">
            <v>8.3699999999999997E-2</v>
          </cell>
          <cell r="DF37">
            <v>8.3699999999999997E-2</v>
          </cell>
          <cell r="DG37">
            <v>8.3699999999999997E-2</v>
          </cell>
          <cell r="DH37">
            <v>8.3699999999999997E-2</v>
          </cell>
          <cell r="DI37">
            <v>8.3699999999999997E-2</v>
          </cell>
          <cell r="DJ37">
            <v>8.3699999999999997E-2</v>
          </cell>
          <cell r="DL37">
            <v>8.3699999999999997E-2</v>
          </cell>
          <cell r="DM37">
            <v>8.3699999999999997E-2</v>
          </cell>
          <cell r="DN37">
            <v>8.3699999999999997E-2</v>
          </cell>
          <cell r="DO37">
            <v>8.3699999999999997E-2</v>
          </cell>
          <cell r="DP37">
            <v>8.3699999999999997E-2</v>
          </cell>
          <cell r="DQ37">
            <v>8.3699999999999997E-2</v>
          </cell>
          <cell r="DS37">
            <v>8.3699999999999997E-2</v>
          </cell>
          <cell r="DT37">
            <v>8.3699999999999997E-2</v>
          </cell>
          <cell r="DU37">
            <v>8.3699999999999997E-2</v>
          </cell>
          <cell r="DV37">
            <v>8.3699999999999997E-2</v>
          </cell>
          <cell r="DW37">
            <v>8.3699999999999997E-2</v>
          </cell>
          <cell r="DX37">
            <v>8.3699999999999997E-2</v>
          </cell>
          <cell r="DZ37">
            <v>8.3699999999999997E-2</v>
          </cell>
          <cell r="EA37">
            <v>8.3699999999999997E-2</v>
          </cell>
          <cell r="EB37">
            <v>8.3699999999999997E-2</v>
          </cell>
          <cell r="EC37">
            <v>8.3699999999999997E-2</v>
          </cell>
          <cell r="ED37">
            <v>8.3699999999999997E-2</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P37">
            <v>0</v>
          </cell>
          <cell r="FQ37">
            <v>0</v>
          </cell>
          <cell r="FR37">
            <v>0</v>
          </cell>
          <cell r="FS37">
            <v>0</v>
          </cell>
          <cell r="FT37">
            <v>0</v>
          </cell>
          <cell r="FU37">
            <v>0</v>
          </cell>
          <cell r="FW37">
            <v>0</v>
          </cell>
          <cell r="FX37">
            <v>0</v>
          </cell>
          <cell r="FY37">
            <v>0</v>
          </cell>
          <cell r="FZ37">
            <v>0</v>
          </cell>
          <cell r="GA37">
            <v>0</v>
          </cell>
          <cell r="GB37">
            <v>0</v>
          </cell>
          <cell r="GD37">
            <v>0</v>
          </cell>
          <cell r="GE37">
            <v>0</v>
          </cell>
          <cell r="GF37">
            <v>0</v>
          </cell>
          <cell r="GG37">
            <v>0</v>
          </cell>
          <cell r="GH37">
            <v>0</v>
          </cell>
          <cell r="GI37">
            <v>0</v>
          </cell>
          <cell r="GK37">
            <v>0</v>
          </cell>
          <cell r="GL37">
            <v>0</v>
          </cell>
          <cell r="GM37">
            <v>0</v>
          </cell>
          <cell r="GN37">
            <v>0</v>
          </cell>
          <cell r="GO37">
            <v>0</v>
          </cell>
          <cell r="GP37">
            <v>0</v>
          </cell>
          <cell r="GR37">
            <v>0</v>
          </cell>
          <cell r="GS37">
            <v>0</v>
          </cell>
          <cell r="GT37">
            <v>0</v>
          </cell>
          <cell r="GU37">
            <v>0</v>
          </cell>
          <cell r="GV37">
            <v>0</v>
          </cell>
          <cell r="GW37">
            <v>0</v>
          </cell>
          <cell r="GY37">
            <v>0</v>
          </cell>
          <cell r="GZ37">
            <v>0</v>
          </cell>
          <cell r="HA37">
            <v>0</v>
          </cell>
          <cell r="HB37">
            <v>0</v>
          </cell>
          <cell r="HC37">
            <v>0</v>
          </cell>
          <cell r="HD37">
            <v>0</v>
          </cell>
          <cell r="HF37">
            <v>0</v>
          </cell>
          <cell r="HG37">
            <v>0</v>
          </cell>
          <cell r="HH37">
            <v>0</v>
          </cell>
          <cell r="HI37">
            <v>0</v>
          </cell>
          <cell r="HJ37">
            <v>0</v>
          </cell>
          <cell r="HK37">
            <v>0</v>
          </cell>
          <cell r="HM37">
            <v>0</v>
          </cell>
          <cell r="HN37">
            <v>0</v>
          </cell>
          <cell r="HO37">
            <v>0</v>
          </cell>
          <cell r="HP37">
            <v>0</v>
          </cell>
          <cell r="HQ37">
            <v>0</v>
          </cell>
          <cell r="HR37">
            <v>0</v>
          </cell>
          <cell r="HT37">
            <v>0</v>
          </cell>
          <cell r="HU37">
            <v>0</v>
          </cell>
          <cell r="HV37">
            <v>0</v>
          </cell>
          <cell r="HW37">
            <v>0</v>
          </cell>
          <cell r="HX37">
            <v>0</v>
          </cell>
          <cell r="HY37">
            <v>0</v>
          </cell>
          <cell r="IA37">
            <v>0</v>
          </cell>
          <cell r="IB37">
            <v>0</v>
          </cell>
          <cell r="IC37">
            <v>0</v>
          </cell>
          <cell r="ID37">
            <v>0</v>
          </cell>
          <cell r="IE37">
            <v>0</v>
          </cell>
          <cell r="IF37">
            <v>0</v>
          </cell>
          <cell r="IH37">
            <v>0</v>
          </cell>
          <cell r="II37">
            <v>0</v>
          </cell>
          <cell r="IJ37">
            <v>0</v>
          </cell>
          <cell r="IK37">
            <v>0</v>
          </cell>
          <cell r="IL37">
            <v>0</v>
          </cell>
          <cell r="IM37">
            <v>0</v>
          </cell>
          <cell r="IO37">
            <v>0</v>
          </cell>
          <cell r="IP37">
            <v>0</v>
          </cell>
          <cell r="IQ37">
            <v>0</v>
          </cell>
          <cell r="IR37">
            <v>0</v>
          </cell>
          <cell r="IS37">
            <v>0</v>
          </cell>
          <cell r="IT37">
            <v>0</v>
          </cell>
        </row>
        <row r="38">
          <cell r="A38" t="str">
            <v>HCBA</v>
          </cell>
          <cell r="B38" t="str">
            <v>Fixed</v>
          </cell>
          <cell r="D38">
            <v>0</v>
          </cell>
          <cell r="E38">
            <v>0</v>
          </cell>
          <cell r="F38">
            <v>0</v>
          </cell>
          <cell r="G38">
            <v>0</v>
          </cell>
          <cell r="H38">
            <v>0</v>
          </cell>
          <cell r="I38">
            <v>0</v>
          </cell>
          <cell r="R38">
            <v>0</v>
          </cell>
          <cell r="S38">
            <v>0</v>
          </cell>
          <cell r="T38">
            <v>0</v>
          </cell>
          <cell r="U38">
            <v>0</v>
          </cell>
          <cell r="V38">
            <v>0</v>
          </cell>
          <cell r="W38">
            <v>0</v>
          </cell>
          <cell r="Y38">
            <v>0</v>
          </cell>
          <cell r="Z38">
            <v>0</v>
          </cell>
          <cell r="AA38">
            <v>0</v>
          </cell>
          <cell r="AB38">
            <v>0</v>
          </cell>
          <cell r="AC38">
            <v>0</v>
          </cell>
          <cell r="AD38">
            <v>0</v>
          </cell>
          <cell r="AF38">
            <v>0</v>
          </cell>
          <cell r="AG38">
            <v>0</v>
          </cell>
          <cell r="AH38">
            <v>0</v>
          </cell>
          <cell r="AI38">
            <v>0</v>
          </cell>
          <cell r="AJ38">
            <v>0</v>
          </cell>
          <cell r="AK38">
            <v>0</v>
          </cell>
          <cell r="AM38">
            <v>0</v>
          </cell>
          <cell r="AN38">
            <v>0</v>
          </cell>
          <cell r="AO38">
            <v>0</v>
          </cell>
          <cell r="AP38">
            <v>0</v>
          </cell>
          <cell r="AQ38">
            <v>0</v>
          </cell>
          <cell r="AR38">
            <v>0</v>
          </cell>
          <cell r="AT38">
            <v>0</v>
          </cell>
          <cell r="AU38">
            <v>0</v>
          </cell>
          <cell r="AV38">
            <v>0</v>
          </cell>
          <cell r="AW38">
            <v>0</v>
          </cell>
          <cell r="AX38">
            <v>0</v>
          </cell>
          <cell r="AY38">
            <v>-2.44</v>
          </cell>
          <cell r="BA38">
            <v>-2.44</v>
          </cell>
          <cell r="BB38">
            <v>-2.44</v>
          </cell>
          <cell r="BC38">
            <v>-2.44</v>
          </cell>
          <cell r="BD38">
            <v>-2.44</v>
          </cell>
          <cell r="BE38">
            <v>-2.44</v>
          </cell>
          <cell r="BF38">
            <v>-2.44</v>
          </cell>
          <cell r="BH38">
            <v>-2.44</v>
          </cell>
          <cell r="BI38">
            <v>-2.44</v>
          </cell>
          <cell r="BJ38">
            <v>-2.44</v>
          </cell>
          <cell r="BK38">
            <v>-2.44</v>
          </cell>
          <cell r="BL38">
            <v>-2.44</v>
          </cell>
          <cell r="BM38">
            <v>-2.44</v>
          </cell>
          <cell r="BO38">
            <v>-2.44</v>
          </cell>
          <cell r="BP38">
            <v>-2.44</v>
          </cell>
          <cell r="BQ38">
            <v>-2.44</v>
          </cell>
          <cell r="BR38">
            <v>-2.44</v>
          </cell>
          <cell r="BS38">
            <v>-2.44</v>
          </cell>
          <cell r="BT38">
            <v>-2.44</v>
          </cell>
          <cell r="BV38">
            <v>-2.44</v>
          </cell>
          <cell r="BW38">
            <v>-2.44</v>
          </cell>
          <cell r="BX38">
            <v>-2.44</v>
          </cell>
          <cell r="BY38">
            <v>-2.44</v>
          </cell>
          <cell r="BZ38">
            <v>-2.44</v>
          </cell>
          <cell r="CA38">
            <v>-2.44</v>
          </cell>
          <cell r="CC38">
            <v>-2.44</v>
          </cell>
          <cell r="CD38">
            <v>-2.44</v>
          </cell>
          <cell r="CE38">
            <v>-2.44</v>
          </cell>
          <cell r="CF38">
            <v>-2.44</v>
          </cell>
          <cell r="CG38">
            <v>-2.44</v>
          </cell>
          <cell r="CH38">
            <v>-2.44</v>
          </cell>
          <cell r="CJ38">
            <v>-2.44</v>
          </cell>
          <cell r="CK38">
            <v>-2.44</v>
          </cell>
          <cell r="CL38">
            <v>-2.44</v>
          </cell>
          <cell r="CM38">
            <v>-2.44</v>
          </cell>
          <cell r="CN38">
            <v>-2.44</v>
          </cell>
          <cell r="CO38">
            <v>-2.44</v>
          </cell>
          <cell r="CQ38">
            <v>-2.44</v>
          </cell>
          <cell r="CR38">
            <v>-2.44</v>
          </cell>
          <cell r="CS38">
            <v>-2.44</v>
          </cell>
          <cell r="CT38">
            <v>-2.44</v>
          </cell>
          <cell r="CU38">
            <v>-2.44</v>
          </cell>
          <cell r="CV38">
            <v>-2.44</v>
          </cell>
          <cell r="CX38">
            <v>-2.44</v>
          </cell>
          <cell r="CY38">
            <v>-2.44</v>
          </cell>
          <cell r="CZ38">
            <v>-2.44</v>
          </cell>
          <cell r="DA38">
            <v>-2.44</v>
          </cell>
          <cell r="DB38">
            <v>-2.44</v>
          </cell>
          <cell r="DC38">
            <v>-2.44</v>
          </cell>
          <cell r="DE38">
            <v>-2.44</v>
          </cell>
          <cell r="DF38">
            <v>-2.44</v>
          </cell>
          <cell r="DG38">
            <v>-2.44</v>
          </cell>
          <cell r="DH38">
            <v>-2.44</v>
          </cell>
          <cell r="DI38">
            <v>-2.44</v>
          </cell>
          <cell r="DJ38">
            <v>-2.44</v>
          </cell>
          <cell r="DL38">
            <v>-2.44</v>
          </cell>
          <cell r="DM38">
            <v>-2.44</v>
          </cell>
          <cell r="DN38">
            <v>-2.44</v>
          </cell>
          <cell r="DO38">
            <v>-2.44</v>
          </cell>
          <cell r="DP38">
            <v>-2.44</v>
          </cell>
          <cell r="DQ38">
            <v>-2.44</v>
          </cell>
          <cell r="DS38">
            <v>-2.44</v>
          </cell>
          <cell r="DT38">
            <v>-2.44</v>
          </cell>
          <cell r="DU38">
            <v>-2.44</v>
          </cell>
          <cell r="DV38">
            <v>-2.44</v>
          </cell>
          <cell r="DW38">
            <v>-2.44</v>
          </cell>
          <cell r="DX38">
            <v>-2.44</v>
          </cell>
          <cell r="DZ38">
            <v>-2.44</v>
          </cell>
          <cell r="EA38">
            <v>-2.44</v>
          </cell>
          <cell r="EB38">
            <v>-2.44</v>
          </cell>
          <cell r="EC38">
            <v>-2.44</v>
          </cell>
          <cell r="ED38">
            <v>-2.44</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P38">
            <v>0</v>
          </cell>
          <cell r="FQ38">
            <v>0</v>
          </cell>
          <cell r="FR38">
            <v>0</v>
          </cell>
          <cell r="FS38">
            <v>0</v>
          </cell>
          <cell r="FT38">
            <v>0</v>
          </cell>
          <cell r="FU38">
            <v>0</v>
          </cell>
          <cell r="FW38">
            <v>0</v>
          </cell>
          <cell r="FX38">
            <v>0</v>
          </cell>
          <cell r="FY38">
            <v>0</v>
          </cell>
          <cell r="FZ38">
            <v>0</v>
          </cell>
          <cell r="GA38">
            <v>0</v>
          </cell>
          <cell r="GB38">
            <v>0</v>
          </cell>
          <cell r="GD38">
            <v>0</v>
          </cell>
          <cell r="GE38">
            <v>0</v>
          </cell>
          <cell r="GF38">
            <v>0</v>
          </cell>
          <cell r="GG38">
            <v>0</v>
          </cell>
          <cell r="GH38">
            <v>0</v>
          </cell>
          <cell r="GI38">
            <v>0</v>
          </cell>
          <cell r="GK38">
            <v>0</v>
          </cell>
          <cell r="GL38">
            <v>0</v>
          </cell>
          <cell r="GM38">
            <v>0</v>
          </cell>
          <cell r="GN38">
            <v>0</v>
          </cell>
          <cell r="GO38">
            <v>0</v>
          </cell>
          <cell r="GP38">
            <v>0</v>
          </cell>
          <cell r="GR38">
            <v>0</v>
          </cell>
          <cell r="GS38">
            <v>0</v>
          </cell>
          <cell r="GT38">
            <v>0</v>
          </cell>
          <cell r="GU38">
            <v>0</v>
          </cell>
          <cell r="GV38">
            <v>0</v>
          </cell>
          <cell r="GW38">
            <v>0</v>
          </cell>
          <cell r="GY38">
            <v>0</v>
          </cell>
          <cell r="GZ38">
            <v>0</v>
          </cell>
          <cell r="HA38">
            <v>0</v>
          </cell>
          <cell r="HB38">
            <v>0</v>
          </cell>
          <cell r="HC38">
            <v>0</v>
          </cell>
          <cell r="HD38">
            <v>0</v>
          </cell>
          <cell r="HF38">
            <v>0</v>
          </cell>
          <cell r="HG38">
            <v>0</v>
          </cell>
          <cell r="HH38">
            <v>0</v>
          </cell>
          <cell r="HI38">
            <v>0</v>
          </cell>
          <cell r="HJ38">
            <v>0</v>
          </cell>
          <cell r="HK38">
            <v>0</v>
          </cell>
          <cell r="HM38">
            <v>0</v>
          </cell>
          <cell r="HN38">
            <v>0</v>
          </cell>
          <cell r="HO38">
            <v>0</v>
          </cell>
          <cell r="HP38">
            <v>0</v>
          </cell>
          <cell r="HQ38">
            <v>0</v>
          </cell>
          <cell r="HR38">
            <v>0</v>
          </cell>
          <cell r="HT38">
            <v>0</v>
          </cell>
          <cell r="HU38">
            <v>0</v>
          </cell>
          <cell r="HV38">
            <v>0</v>
          </cell>
          <cell r="HW38">
            <v>0</v>
          </cell>
          <cell r="HX38">
            <v>0</v>
          </cell>
          <cell r="HY38">
            <v>0</v>
          </cell>
          <cell r="IA38">
            <v>0</v>
          </cell>
          <cell r="IB38">
            <v>0</v>
          </cell>
          <cell r="IC38">
            <v>0</v>
          </cell>
          <cell r="ID38">
            <v>0</v>
          </cell>
          <cell r="IE38">
            <v>0</v>
          </cell>
          <cell r="IF38">
            <v>0</v>
          </cell>
          <cell r="IH38">
            <v>0</v>
          </cell>
          <cell r="II38">
            <v>0</v>
          </cell>
          <cell r="IJ38">
            <v>0</v>
          </cell>
          <cell r="IK38">
            <v>0</v>
          </cell>
          <cell r="IL38">
            <v>0</v>
          </cell>
          <cell r="IM38">
            <v>0</v>
          </cell>
          <cell r="IO38">
            <v>0</v>
          </cell>
          <cell r="IP38">
            <v>0</v>
          </cell>
          <cell r="IQ38">
            <v>0</v>
          </cell>
          <cell r="IR38">
            <v>0</v>
          </cell>
          <cell r="IS38">
            <v>0</v>
          </cell>
          <cell r="IT38">
            <v>0</v>
          </cell>
        </row>
        <row r="39">
          <cell r="A39" t="str">
            <v>DRMA</v>
          </cell>
          <cell r="B39" t="str">
            <v>Volumetric</v>
          </cell>
          <cell r="D39">
            <v>0</v>
          </cell>
          <cell r="E39">
            <v>0</v>
          </cell>
          <cell r="F39">
            <v>0</v>
          </cell>
          <cell r="G39">
            <v>0</v>
          </cell>
          <cell r="H39">
            <v>0</v>
          </cell>
          <cell r="I39">
            <v>0</v>
          </cell>
          <cell r="R39">
            <v>0</v>
          </cell>
          <cell r="S39">
            <v>0</v>
          </cell>
          <cell r="T39">
            <v>0</v>
          </cell>
          <cell r="U39">
            <v>0</v>
          </cell>
          <cell r="V39">
            <v>0</v>
          </cell>
          <cell r="W39">
            <v>0</v>
          </cell>
          <cell r="Y39">
            <v>0</v>
          </cell>
          <cell r="Z39">
            <v>0</v>
          </cell>
          <cell r="AA39">
            <v>0</v>
          </cell>
          <cell r="AB39">
            <v>0</v>
          </cell>
          <cell r="AC39">
            <v>0</v>
          </cell>
          <cell r="AD39">
            <v>0</v>
          </cell>
          <cell r="AF39">
            <v>0</v>
          </cell>
          <cell r="AG39">
            <v>0</v>
          </cell>
          <cell r="AH39">
            <v>0</v>
          </cell>
          <cell r="AI39">
            <v>0</v>
          </cell>
          <cell r="AJ39">
            <v>0</v>
          </cell>
          <cell r="AK39">
            <v>0</v>
          </cell>
          <cell r="AM39">
            <v>0</v>
          </cell>
          <cell r="AN39">
            <v>0</v>
          </cell>
          <cell r="AO39">
            <v>0</v>
          </cell>
          <cell r="AP39">
            <v>0</v>
          </cell>
          <cell r="AQ39">
            <v>0</v>
          </cell>
          <cell r="AR39">
            <v>0</v>
          </cell>
          <cell r="AT39">
            <v>0</v>
          </cell>
          <cell r="AU39">
            <v>0</v>
          </cell>
          <cell r="AV39">
            <v>0</v>
          </cell>
          <cell r="AW39">
            <v>0</v>
          </cell>
          <cell r="AX39">
            <v>0</v>
          </cell>
          <cell r="AY39">
            <v>0</v>
          </cell>
          <cell r="BA39">
            <v>0</v>
          </cell>
          <cell r="BB39">
            <v>0</v>
          </cell>
          <cell r="BC39">
            <v>0</v>
          </cell>
          <cell r="BD39">
            <v>0</v>
          </cell>
          <cell r="BE39">
            <v>0</v>
          </cell>
          <cell r="BF39">
            <v>0</v>
          </cell>
          <cell r="BH39">
            <v>0</v>
          </cell>
          <cell r="BI39">
            <v>0</v>
          </cell>
          <cell r="BJ39">
            <v>0</v>
          </cell>
          <cell r="BK39">
            <v>0</v>
          </cell>
          <cell r="BL39">
            <v>0</v>
          </cell>
          <cell r="BM39">
            <v>0</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O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P39">
            <v>0</v>
          </cell>
          <cell r="FQ39">
            <v>0</v>
          </cell>
          <cell r="FR39">
            <v>0</v>
          </cell>
          <cell r="FS39">
            <v>0</v>
          </cell>
          <cell r="FT39">
            <v>0</v>
          </cell>
          <cell r="FU39">
            <v>0</v>
          </cell>
          <cell r="FW39">
            <v>0</v>
          </cell>
          <cell r="FX39">
            <v>0</v>
          </cell>
          <cell r="FY39">
            <v>0</v>
          </cell>
          <cell r="FZ39">
            <v>0</v>
          </cell>
          <cell r="GA39">
            <v>0</v>
          </cell>
          <cell r="GB39">
            <v>0</v>
          </cell>
          <cell r="GD39">
            <v>0</v>
          </cell>
          <cell r="GE39">
            <v>0</v>
          </cell>
          <cell r="GF39">
            <v>0</v>
          </cell>
          <cell r="GG39">
            <v>0</v>
          </cell>
          <cell r="GH39">
            <v>0</v>
          </cell>
          <cell r="GI39">
            <v>0</v>
          </cell>
          <cell r="GK39">
            <v>3.3E-3</v>
          </cell>
          <cell r="GL39">
            <v>3.3E-3</v>
          </cell>
          <cell r="GM39">
            <v>3.3E-3</v>
          </cell>
          <cell r="GN39">
            <v>3.3E-3</v>
          </cell>
          <cell r="GO39">
            <v>3.3E-3</v>
          </cell>
          <cell r="GP39">
            <v>3.3E-3</v>
          </cell>
          <cell r="GR39">
            <v>3.3E-3</v>
          </cell>
          <cell r="GS39">
            <v>3.3E-3</v>
          </cell>
          <cell r="GT39">
            <v>3.3E-3</v>
          </cell>
          <cell r="GU39">
            <v>3.3E-3</v>
          </cell>
          <cell r="GV39">
            <v>3.3E-3</v>
          </cell>
          <cell r="GW39">
            <v>3.3E-3</v>
          </cell>
          <cell r="GY39">
            <v>3.3E-3</v>
          </cell>
          <cell r="GZ39">
            <v>3.3E-3</v>
          </cell>
          <cell r="HA39">
            <v>3.3E-3</v>
          </cell>
          <cell r="HB39">
            <v>3.3E-3</v>
          </cell>
          <cell r="HC39">
            <v>3.3E-3</v>
          </cell>
          <cell r="HD39">
            <v>3.3E-3</v>
          </cell>
          <cell r="HF39">
            <v>3.3E-3</v>
          </cell>
          <cell r="HG39">
            <v>3.3E-3</v>
          </cell>
          <cell r="HH39">
            <v>3.3E-3</v>
          </cell>
          <cell r="HI39">
            <v>3.3E-3</v>
          </cell>
          <cell r="HJ39">
            <v>3.3E-3</v>
          </cell>
          <cell r="HK39">
            <v>3.3E-3</v>
          </cell>
          <cell r="HM39">
            <v>3.3E-3</v>
          </cell>
          <cell r="HN39">
            <v>3.3E-3</v>
          </cell>
          <cell r="HO39">
            <v>3.3E-3</v>
          </cell>
          <cell r="HP39">
            <v>3.3E-3</v>
          </cell>
          <cell r="HQ39">
            <v>3.3E-3</v>
          </cell>
          <cell r="HR39">
            <v>3.3E-3</v>
          </cell>
          <cell r="HT39">
            <v>3.3E-3</v>
          </cell>
          <cell r="HU39">
            <v>3.3E-3</v>
          </cell>
          <cell r="HV39">
            <v>3.3E-3</v>
          </cell>
          <cell r="HW39">
            <v>3.3E-3</v>
          </cell>
          <cell r="HX39">
            <v>3.3E-3</v>
          </cell>
          <cell r="HY39">
            <v>3.3E-3</v>
          </cell>
          <cell r="IA39">
            <v>3.3E-3</v>
          </cell>
          <cell r="IB39">
            <v>3.3E-3</v>
          </cell>
          <cell r="IC39">
            <v>3.3E-3</v>
          </cell>
          <cell r="ID39">
            <v>3.3E-3</v>
          </cell>
          <cell r="IE39">
            <v>3.3E-3</v>
          </cell>
          <cell r="IF39">
            <v>3.3E-3</v>
          </cell>
          <cell r="IH39">
            <v>3.3E-3</v>
          </cell>
          <cell r="II39">
            <v>3.3E-3</v>
          </cell>
          <cell r="IJ39">
            <v>3.3E-3</v>
          </cell>
          <cell r="IK39">
            <v>3.3E-3</v>
          </cell>
          <cell r="IL39">
            <v>3.3E-3</v>
          </cell>
          <cell r="IM39">
            <v>3.3E-3</v>
          </cell>
          <cell r="IO39">
            <v>3.3E-3</v>
          </cell>
          <cell r="IP39">
            <v>3.3E-3</v>
          </cell>
          <cell r="IQ39">
            <v>3.3E-3</v>
          </cell>
          <cell r="IR39">
            <v>3.3E-3</v>
          </cell>
          <cell r="IS39">
            <v>3.3E-3</v>
          </cell>
          <cell r="IT39">
            <v>3.3E-3</v>
          </cell>
        </row>
        <row r="40">
          <cell r="A40" t="str">
            <v>CEBA</v>
          </cell>
          <cell r="B40" t="str">
            <v>Fixed</v>
          </cell>
          <cell r="D40">
            <v>0</v>
          </cell>
          <cell r="E40">
            <v>0</v>
          </cell>
          <cell r="F40">
            <v>0</v>
          </cell>
          <cell r="G40">
            <v>0</v>
          </cell>
          <cell r="H40">
            <v>0</v>
          </cell>
          <cell r="I40">
            <v>0</v>
          </cell>
          <cell r="R40">
            <v>0</v>
          </cell>
          <cell r="S40">
            <v>0</v>
          </cell>
          <cell r="T40">
            <v>0</v>
          </cell>
          <cell r="U40">
            <v>0</v>
          </cell>
          <cell r="V40">
            <v>0</v>
          </cell>
          <cell r="W40">
            <v>0</v>
          </cell>
          <cell r="Y40">
            <v>0</v>
          </cell>
          <cell r="Z40">
            <v>0</v>
          </cell>
          <cell r="AA40">
            <v>0</v>
          </cell>
          <cell r="AB40">
            <v>0</v>
          </cell>
          <cell r="AC40">
            <v>0</v>
          </cell>
          <cell r="AD40">
            <v>0</v>
          </cell>
          <cell r="AF40">
            <v>0</v>
          </cell>
          <cell r="AG40">
            <v>-2.0699999999999998</v>
          </cell>
          <cell r="AH40">
            <v>-2.0699999999999998</v>
          </cell>
          <cell r="AI40">
            <v>-2.0699999999999998</v>
          </cell>
          <cell r="AJ40">
            <v>-2.0699999999999998</v>
          </cell>
          <cell r="AK40">
            <v>-2.0699999999999998</v>
          </cell>
          <cell r="AM40">
            <v>-2.0699999999999998</v>
          </cell>
          <cell r="AN40">
            <v>-2.0699999999999998</v>
          </cell>
          <cell r="AO40">
            <v>-2.0699999999999998</v>
          </cell>
          <cell r="AP40">
            <v>-2.0699999999999998</v>
          </cell>
          <cell r="AQ40">
            <v>-2.0699999999999998</v>
          </cell>
          <cell r="AR40">
            <v>-2.0699999999999998</v>
          </cell>
          <cell r="AT40">
            <v>-2.0699999999999998</v>
          </cell>
          <cell r="AU40">
            <v>-2.0699999999999998</v>
          </cell>
          <cell r="AV40">
            <v>-2.0699999999999998</v>
          </cell>
          <cell r="AW40">
            <v>-2.0699999999999998</v>
          </cell>
          <cell r="AX40">
            <v>-2.0699999999999998</v>
          </cell>
          <cell r="AY40">
            <v>-2.0699999999999998</v>
          </cell>
          <cell r="BA40">
            <v>-2.0699999999999998</v>
          </cell>
          <cell r="BB40">
            <v>-2.0699999999999998</v>
          </cell>
          <cell r="BC40">
            <v>-2.0699999999999998</v>
          </cell>
          <cell r="BD40">
            <v>-2.0699999999999998</v>
          </cell>
          <cell r="BE40">
            <v>-2.0699999999999998</v>
          </cell>
          <cell r="BF40">
            <v>-2.0699999999999998</v>
          </cell>
          <cell r="BH40">
            <v>-2.0699999999999998</v>
          </cell>
          <cell r="BI40">
            <v>-2.0699999999999998</v>
          </cell>
          <cell r="BJ40">
            <v>-2.0699999999999998</v>
          </cell>
          <cell r="BK40">
            <v>-2.0699999999999998</v>
          </cell>
          <cell r="BL40">
            <v>-2.0699999999999998</v>
          </cell>
          <cell r="BM40">
            <v>-2.0699999999999998</v>
          </cell>
          <cell r="BO40">
            <v>-2.0699999999999998</v>
          </cell>
          <cell r="BP40">
            <v>-2.0699999999999998</v>
          </cell>
          <cell r="BQ40">
            <v>-2.0699999999999998</v>
          </cell>
          <cell r="BR40">
            <v>-2.0699999999999998</v>
          </cell>
          <cell r="BS40">
            <v>-2.0699999999999998</v>
          </cell>
          <cell r="BT40">
            <v>-2.0699999999999998</v>
          </cell>
          <cell r="BV40">
            <v>-2.0699999999999998</v>
          </cell>
          <cell r="BW40">
            <v>-2.0699999999999998</v>
          </cell>
          <cell r="BX40">
            <v>-2.0699999999999998</v>
          </cell>
          <cell r="BY40">
            <v>-2.0699999999999998</v>
          </cell>
          <cell r="BZ40">
            <v>-2.0699999999999998</v>
          </cell>
          <cell r="CA40">
            <v>-2.0699999999999998</v>
          </cell>
          <cell r="CC40">
            <v>-2.0699999999999998</v>
          </cell>
          <cell r="CD40">
            <v>-2.0699999999999998</v>
          </cell>
          <cell r="CE40">
            <v>-2.0699999999999998</v>
          </cell>
          <cell r="CF40">
            <v>-2.0699999999999998</v>
          </cell>
          <cell r="CG40">
            <v>-2.0699999999999998</v>
          </cell>
          <cell r="CH40">
            <v>-2.0699999999999998</v>
          </cell>
          <cell r="CJ40">
            <v>-2.0699999999999998</v>
          </cell>
          <cell r="CK40">
            <v>-2.0699999999999998</v>
          </cell>
          <cell r="CL40">
            <v>-2.0699999999999998</v>
          </cell>
          <cell r="CM40">
            <v>-2.0699999999999998</v>
          </cell>
          <cell r="CN40">
            <v>-2.0699999999999998</v>
          </cell>
          <cell r="CO40">
            <v>-2.0699999999999998</v>
          </cell>
          <cell r="CQ40">
            <v>-2.0699999999999998</v>
          </cell>
          <cell r="CR40">
            <v>-2.0699999999999998</v>
          </cell>
          <cell r="CS40">
            <v>-2.0699999999999998</v>
          </cell>
          <cell r="CT40">
            <v>-2.0699999999999998</v>
          </cell>
          <cell r="CU40">
            <v>-2.0699999999999998</v>
          </cell>
          <cell r="CV40">
            <v>-2.0699999999999998</v>
          </cell>
          <cell r="CX40">
            <v>-2.0699999999999998</v>
          </cell>
          <cell r="CY40">
            <v>-2.0699999999999998</v>
          </cell>
          <cell r="CZ40">
            <v>-2.0699999999999998</v>
          </cell>
          <cell r="DA40">
            <v>-2.0699999999999998</v>
          </cell>
          <cell r="DB40">
            <v>-2.0699999999999998</v>
          </cell>
          <cell r="DC40">
            <v>-2.0699999999999998</v>
          </cell>
          <cell r="DE40">
            <v>-2.0699999999999998</v>
          </cell>
          <cell r="DF40">
            <v>-2.0699999999999998</v>
          </cell>
          <cell r="DG40">
            <v>-2.0699999999999998</v>
          </cell>
          <cell r="DH40">
            <v>-2.0699999999999998</v>
          </cell>
          <cell r="DI40">
            <v>-2.0699999999999998</v>
          </cell>
          <cell r="DJ40">
            <v>-2.0699999999999998</v>
          </cell>
          <cell r="DL40">
            <v>-2.0699999999999998</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P40">
            <v>0</v>
          </cell>
          <cell r="FQ40">
            <v>0</v>
          </cell>
          <cell r="FR40">
            <v>0</v>
          </cell>
          <cell r="FS40">
            <v>0</v>
          </cell>
          <cell r="FT40">
            <v>0</v>
          </cell>
          <cell r="FU40">
            <v>0</v>
          </cell>
          <cell r="FW40">
            <v>0</v>
          </cell>
          <cell r="FX40">
            <v>0</v>
          </cell>
          <cell r="FY40">
            <v>0</v>
          </cell>
          <cell r="FZ40">
            <v>0</v>
          </cell>
          <cell r="GA40">
            <v>0</v>
          </cell>
          <cell r="GB40">
            <v>0</v>
          </cell>
          <cell r="GD40">
            <v>0</v>
          </cell>
          <cell r="GE40">
            <v>0</v>
          </cell>
          <cell r="GF40">
            <v>0</v>
          </cell>
          <cell r="GG40">
            <v>0</v>
          </cell>
          <cell r="GH40">
            <v>0</v>
          </cell>
          <cell r="GI40">
            <v>0</v>
          </cell>
          <cell r="GK40">
            <v>0</v>
          </cell>
          <cell r="GL40">
            <v>0</v>
          </cell>
          <cell r="GM40">
            <v>0</v>
          </cell>
          <cell r="GN40">
            <v>0</v>
          </cell>
          <cell r="GO40">
            <v>0</v>
          </cell>
          <cell r="GP40">
            <v>0</v>
          </cell>
          <cell r="GR40">
            <v>0</v>
          </cell>
          <cell r="GS40">
            <v>0</v>
          </cell>
          <cell r="GT40">
            <v>0</v>
          </cell>
          <cell r="GU40">
            <v>0</v>
          </cell>
          <cell r="GV40">
            <v>0</v>
          </cell>
          <cell r="GW40">
            <v>0</v>
          </cell>
          <cell r="GY40">
            <v>0</v>
          </cell>
          <cell r="GZ40">
            <v>0</v>
          </cell>
          <cell r="HA40">
            <v>0</v>
          </cell>
          <cell r="HB40">
            <v>0</v>
          </cell>
          <cell r="HC40">
            <v>0</v>
          </cell>
          <cell r="HD40">
            <v>0</v>
          </cell>
          <cell r="HF40">
            <v>0</v>
          </cell>
          <cell r="HG40">
            <v>0</v>
          </cell>
          <cell r="HH40">
            <v>0</v>
          </cell>
          <cell r="HI40">
            <v>0</v>
          </cell>
          <cell r="HJ40">
            <v>0</v>
          </cell>
          <cell r="HK40">
            <v>0</v>
          </cell>
          <cell r="HM40">
            <v>0</v>
          </cell>
          <cell r="HN40">
            <v>0</v>
          </cell>
          <cell r="HO40">
            <v>0</v>
          </cell>
          <cell r="HP40">
            <v>0</v>
          </cell>
          <cell r="HQ40">
            <v>0</v>
          </cell>
          <cell r="HR40">
            <v>0</v>
          </cell>
          <cell r="HT40">
            <v>0</v>
          </cell>
          <cell r="HU40">
            <v>0</v>
          </cell>
          <cell r="HV40">
            <v>0</v>
          </cell>
          <cell r="HW40">
            <v>0</v>
          </cell>
          <cell r="HX40">
            <v>0</v>
          </cell>
          <cell r="HY40">
            <v>0</v>
          </cell>
          <cell r="IA40">
            <v>0</v>
          </cell>
          <cell r="IB40">
            <v>0</v>
          </cell>
          <cell r="IC40">
            <v>0</v>
          </cell>
          <cell r="ID40">
            <v>0</v>
          </cell>
          <cell r="IE40">
            <v>0</v>
          </cell>
          <cell r="IF40">
            <v>0</v>
          </cell>
          <cell r="IH40">
            <v>0</v>
          </cell>
          <cell r="II40">
            <v>0</v>
          </cell>
          <cell r="IJ40">
            <v>0</v>
          </cell>
          <cell r="IK40">
            <v>0</v>
          </cell>
          <cell r="IL40">
            <v>0</v>
          </cell>
          <cell r="IM40">
            <v>0</v>
          </cell>
          <cell r="IO40">
            <v>0</v>
          </cell>
          <cell r="IP40">
            <v>0</v>
          </cell>
          <cell r="IQ40">
            <v>0</v>
          </cell>
          <cell r="IR40">
            <v>0</v>
          </cell>
          <cell r="IS40">
            <v>0</v>
          </cell>
          <cell r="IT40">
            <v>0</v>
          </cell>
        </row>
        <row r="41">
          <cell r="A41" t="str">
            <v>IRMA Cap Credit</v>
          </cell>
          <cell r="B41" t="str">
            <v>Fixed</v>
          </cell>
          <cell r="D41">
            <v>0</v>
          </cell>
          <cell r="E41">
            <v>0</v>
          </cell>
          <cell r="F41">
            <v>0</v>
          </cell>
          <cell r="G41">
            <v>0</v>
          </cell>
          <cell r="H41">
            <v>0</v>
          </cell>
          <cell r="I41">
            <v>0</v>
          </cell>
          <cell r="R41">
            <v>0</v>
          </cell>
          <cell r="S41">
            <v>0</v>
          </cell>
          <cell r="T41">
            <v>0</v>
          </cell>
          <cell r="U41">
            <v>0</v>
          </cell>
          <cell r="V41">
            <v>0</v>
          </cell>
          <cell r="W41">
            <v>0</v>
          </cell>
          <cell r="Y41">
            <v>0</v>
          </cell>
          <cell r="Z41">
            <v>0</v>
          </cell>
          <cell r="AA41">
            <v>0</v>
          </cell>
          <cell r="AB41">
            <v>0</v>
          </cell>
          <cell r="AC41">
            <v>0</v>
          </cell>
          <cell r="AD41">
            <v>0</v>
          </cell>
          <cell r="AF41">
            <v>0</v>
          </cell>
          <cell r="AG41">
            <v>0</v>
          </cell>
          <cell r="AH41">
            <v>0</v>
          </cell>
          <cell r="AI41">
            <v>0</v>
          </cell>
          <cell r="AJ41">
            <v>0</v>
          </cell>
          <cell r="AK41">
            <v>0</v>
          </cell>
          <cell r="AM41">
            <v>0</v>
          </cell>
          <cell r="AN41">
            <v>0</v>
          </cell>
          <cell r="AO41">
            <v>0</v>
          </cell>
          <cell r="AP41">
            <v>0</v>
          </cell>
          <cell r="AQ41">
            <v>0</v>
          </cell>
          <cell r="AR41">
            <v>0</v>
          </cell>
          <cell r="AT41">
            <v>0</v>
          </cell>
          <cell r="AU41">
            <v>0</v>
          </cell>
          <cell r="AV41">
            <v>0</v>
          </cell>
          <cell r="AW41">
            <v>0</v>
          </cell>
          <cell r="AX41">
            <v>0</v>
          </cell>
          <cell r="AY41">
            <v>0</v>
          </cell>
          <cell r="BA41">
            <v>0</v>
          </cell>
          <cell r="BB41">
            <v>0</v>
          </cell>
          <cell r="BC41">
            <v>0</v>
          </cell>
          <cell r="BD41">
            <v>0</v>
          </cell>
          <cell r="BE41">
            <v>0</v>
          </cell>
          <cell r="BF41">
            <v>0</v>
          </cell>
          <cell r="BH41">
            <v>0</v>
          </cell>
          <cell r="BI41">
            <v>0</v>
          </cell>
          <cell r="BJ41">
            <v>0</v>
          </cell>
          <cell r="BK41">
            <v>0</v>
          </cell>
          <cell r="BL41">
            <v>0</v>
          </cell>
          <cell r="BM41">
            <v>0</v>
          </cell>
          <cell r="BO41">
            <v>0</v>
          </cell>
          <cell r="BP41">
            <v>0</v>
          </cell>
          <cell r="BQ41">
            <v>0</v>
          </cell>
          <cell r="BR41">
            <v>0</v>
          </cell>
          <cell r="BS41">
            <v>0</v>
          </cell>
          <cell r="BT41">
            <v>0</v>
          </cell>
          <cell r="BV41">
            <v>0</v>
          </cell>
          <cell r="BW41">
            <v>0</v>
          </cell>
          <cell r="BX41">
            <v>0</v>
          </cell>
          <cell r="BY41">
            <v>0</v>
          </cell>
          <cell r="BZ41">
            <v>0</v>
          </cell>
          <cell r="CA41">
            <v>0</v>
          </cell>
          <cell r="CC41">
            <v>0</v>
          </cell>
          <cell r="CD41">
            <v>0</v>
          </cell>
          <cell r="CE41">
            <v>0</v>
          </cell>
          <cell r="CF41">
            <v>0</v>
          </cell>
          <cell r="CG41">
            <v>0</v>
          </cell>
          <cell r="CH41">
            <v>0</v>
          </cell>
          <cell r="CJ41">
            <v>0</v>
          </cell>
          <cell r="CK41">
            <v>0</v>
          </cell>
          <cell r="CL41">
            <v>0</v>
          </cell>
          <cell r="CM41">
            <v>0</v>
          </cell>
          <cell r="CN41">
            <v>0</v>
          </cell>
          <cell r="CO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-0.59</v>
          </cell>
          <cell r="EV41">
            <v>-0.59</v>
          </cell>
          <cell r="EW41">
            <v>-0.59</v>
          </cell>
          <cell r="EX41">
            <v>-0.59</v>
          </cell>
          <cell r="EY41">
            <v>-0.59</v>
          </cell>
          <cell r="EZ41">
            <v>-0.59</v>
          </cell>
          <cell r="FB41">
            <v>-0.59</v>
          </cell>
          <cell r="FC41">
            <v>-0.59</v>
          </cell>
          <cell r="FD41">
            <v>-0.59</v>
          </cell>
          <cell r="FE41">
            <v>-0.59</v>
          </cell>
          <cell r="FF41">
            <v>-0.59</v>
          </cell>
          <cell r="FG41">
            <v>-0.59</v>
          </cell>
          <cell r="FI41">
            <v>-0.59</v>
          </cell>
          <cell r="FJ41">
            <v>-0.59</v>
          </cell>
          <cell r="FK41">
            <v>-0.59</v>
          </cell>
          <cell r="FL41">
            <v>-0.59</v>
          </cell>
          <cell r="FM41">
            <v>-0.59</v>
          </cell>
          <cell r="FN41">
            <v>-0.59</v>
          </cell>
          <cell r="FP41">
            <v>-0.59</v>
          </cell>
          <cell r="FQ41">
            <v>-0.59</v>
          </cell>
          <cell r="FR41">
            <v>-0.59</v>
          </cell>
          <cell r="FS41">
            <v>-0.59</v>
          </cell>
          <cell r="FT41">
            <v>-0.59</v>
          </cell>
          <cell r="FU41">
            <v>-0.59</v>
          </cell>
          <cell r="FW41">
            <v>-0.59</v>
          </cell>
          <cell r="FX41">
            <v>-0.59</v>
          </cell>
          <cell r="FY41">
            <v>-0.59</v>
          </cell>
          <cell r="FZ41">
            <v>-0.59</v>
          </cell>
          <cell r="GA41">
            <v>-0.59</v>
          </cell>
          <cell r="GB41">
            <v>-0.59</v>
          </cell>
          <cell r="GD41">
            <v>-0.59</v>
          </cell>
          <cell r="GE41">
            <v>-0.59</v>
          </cell>
          <cell r="GF41">
            <v>-0.59</v>
          </cell>
          <cell r="GG41">
            <v>-0.59</v>
          </cell>
          <cell r="GH41">
            <v>-0.59</v>
          </cell>
          <cell r="GI41">
            <v>-0.59</v>
          </cell>
          <cell r="GK41">
            <v>-0.59</v>
          </cell>
          <cell r="GL41">
            <v>-0.59</v>
          </cell>
          <cell r="GM41">
            <v>-0.59</v>
          </cell>
          <cell r="GN41">
            <v>-0.59</v>
          </cell>
          <cell r="GO41">
            <v>-0.59</v>
          </cell>
          <cell r="GP41">
            <v>-0.59</v>
          </cell>
          <cell r="GR41">
            <v>-0.59</v>
          </cell>
          <cell r="GS41">
            <v>-0.59</v>
          </cell>
          <cell r="GT41">
            <v>-0.59</v>
          </cell>
          <cell r="GU41">
            <v>-0.59</v>
          </cell>
          <cell r="GV41">
            <v>-0.59</v>
          </cell>
          <cell r="GW41">
            <v>-0.59</v>
          </cell>
          <cell r="GY41">
            <v>-0.59</v>
          </cell>
          <cell r="GZ41">
            <v>-0.59</v>
          </cell>
          <cell r="HA41">
            <v>-0.59</v>
          </cell>
          <cell r="HB41">
            <v>-0.59</v>
          </cell>
          <cell r="HC41">
            <v>-0.59</v>
          </cell>
          <cell r="HD41">
            <v>-0.59</v>
          </cell>
          <cell r="HF41">
            <v>-0.59</v>
          </cell>
          <cell r="HG41">
            <v>-0.59</v>
          </cell>
          <cell r="HH41">
            <v>-0.59</v>
          </cell>
          <cell r="HI41">
            <v>-0.59</v>
          </cell>
          <cell r="HJ41">
            <v>-0.59</v>
          </cell>
          <cell r="HK41">
            <v>-0.59</v>
          </cell>
          <cell r="HM41">
            <v>-0.59</v>
          </cell>
          <cell r="HN41">
            <v>-0.59</v>
          </cell>
          <cell r="HO41">
            <v>-0.59</v>
          </cell>
          <cell r="HP41">
            <v>-0.59</v>
          </cell>
          <cell r="HQ41">
            <v>-0.59</v>
          </cell>
          <cell r="HR41">
            <v>-0.59</v>
          </cell>
          <cell r="HT41">
            <v>-0.59</v>
          </cell>
          <cell r="HU41">
            <v>-0.59</v>
          </cell>
          <cell r="HV41">
            <v>-0.59</v>
          </cell>
          <cell r="HW41">
            <v>-0.59</v>
          </cell>
          <cell r="HX41">
            <v>-0.59</v>
          </cell>
          <cell r="HY41">
            <v>-0.59</v>
          </cell>
          <cell r="IA41">
            <v>0</v>
          </cell>
          <cell r="IB41">
            <v>0</v>
          </cell>
          <cell r="IC41">
            <v>0</v>
          </cell>
          <cell r="ID41">
            <v>0</v>
          </cell>
          <cell r="IE41">
            <v>0</v>
          </cell>
          <cell r="IF41">
            <v>0</v>
          </cell>
          <cell r="IH41">
            <v>0</v>
          </cell>
          <cell r="II41">
            <v>0</v>
          </cell>
          <cell r="IJ41">
            <v>0</v>
          </cell>
          <cell r="IK41">
            <v>0</v>
          </cell>
          <cell r="IL41">
            <v>0</v>
          </cell>
          <cell r="IM41">
            <v>0</v>
          </cell>
          <cell r="IO41">
            <v>0</v>
          </cell>
          <cell r="IP41">
            <v>0</v>
          </cell>
          <cell r="IQ41">
            <v>0</v>
          </cell>
          <cell r="IR41">
            <v>0</v>
          </cell>
          <cell r="IS41">
            <v>0</v>
          </cell>
          <cell r="IT41">
            <v>0</v>
          </cell>
        </row>
        <row r="42">
          <cell r="A42" t="str">
            <v>General Balancing Account</v>
          </cell>
          <cell r="B42" t="str">
            <v>Volumetric</v>
          </cell>
          <cell r="D42">
            <v>0</v>
          </cell>
          <cell r="E42">
            <v>0</v>
          </cell>
          <cell r="F42">
            <v>0</v>
          </cell>
          <cell r="G42">
            <v>0</v>
          </cell>
          <cell r="H42">
            <v>0</v>
          </cell>
          <cell r="I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0</v>
          </cell>
          <cell r="AU42">
            <v>0</v>
          </cell>
          <cell r="AV42">
            <v>0</v>
          </cell>
          <cell r="AW42">
            <v>0</v>
          </cell>
          <cell r="AX42">
            <v>0</v>
          </cell>
          <cell r="AY42">
            <v>0</v>
          </cell>
          <cell r="BA42">
            <v>0</v>
          </cell>
          <cell r="BB42">
            <v>0</v>
          </cell>
          <cell r="BC42">
            <v>0</v>
          </cell>
          <cell r="BD42">
            <v>0</v>
          </cell>
          <cell r="BE42">
            <v>0</v>
          </cell>
          <cell r="BF42">
            <v>0</v>
          </cell>
          <cell r="BH42">
            <v>0</v>
          </cell>
          <cell r="BI42">
            <v>0</v>
          </cell>
          <cell r="BJ42">
            <v>0</v>
          </cell>
          <cell r="BK42">
            <v>0</v>
          </cell>
          <cell r="BL42">
            <v>0</v>
          </cell>
          <cell r="BM42">
            <v>0</v>
          </cell>
          <cell r="BO42">
            <v>0</v>
          </cell>
          <cell r="BP42">
            <v>0</v>
          </cell>
          <cell r="BQ42">
            <v>0</v>
          </cell>
          <cell r="BR42">
            <v>0</v>
          </cell>
          <cell r="BS42">
            <v>0</v>
          </cell>
          <cell r="BT42">
            <v>0</v>
          </cell>
          <cell r="BV42">
            <v>0</v>
          </cell>
          <cell r="BW42">
            <v>0</v>
          </cell>
          <cell r="BX42">
            <v>0</v>
          </cell>
          <cell r="BY42">
            <v>0</v>
          </cell>
          <cell r="BZ42">
            <v>0</v>
          </cell>
          <cell r="CA42">
            <v>0</v>
          </cell>
          <cell r="CC42">
            <v>0</v>
          </cell>
          <cell r="CD42">
            <v>0</v>
          </cell>
          <cell r="CE42">
            <v>0</v>
          </cell>
          <cell r="CF42">
            <v>0</v>
          </cell>
          <cell r="CG42">
            <v>0</v>
          </cell>
          <cell r="CH42">
            <v>0</v>
          </cell>
          <cell r="CJ42">
            <v>0</v>
          </cell>
          <cell r="CK42">
            <v>0</v>
          </cell>
          <cell r="CL42">
            <v>0</v>
          </cell>
          <cell r="CM42">
            <v>0</v>
          </cell>
          <cell r="CN42">
            <v>0</v>
          </cell>
          <cell r="CO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4.4000000000000003E-3</v>
          </cell>
          <cell r="EV42">
            <v>4.4000000000000003E-3</v>
          </cell>
          <cell r="EW42">
            <v>4.4000000000000003E-3</v>
          </cell>
          <cell r="EX42">
            <v>4.4000000000000003E-3</v>
          </cell>
          <cell r="EY42">
            <v>4.4000000000000003E-3</v>
          </cell>
          <cell r="EZ42">
            <v>4.4000000000000003E-3</v>
          </cell>
          <cell r="FB42">
            <v>4.4000000000000003E-3</v>
          </cell>
          <cell r="FC42">
            <v>4.4000000000000003E-3</v>
          </cell>
          <cell r="FD42">
            <v>4.4000000000000003E-3</v>
          </cell>
          <cell r="FE42">
            <v>4.4000000000000003E-3</v>
          </cell>
          <cell r="FF42">
            <v>4.4000000000000003E-3</v>
          </cell>
          <cell r="FG42">
            <v>4.4000000000000003E-3</v>
          </cell>
          <cell r="FI42">
            <v>4.4000000000000003E-3</v>
          </cell>
          <cell r="FJ42">
            <v>4.4000000000000003E-3</v>
          </cell>
          <cell r="FK42">
            <v>4.4000000000000003E-3</v>
          </cell>
          <cell r="FL42">
            <v>4.4000000000000003E-3</v>
          </cell>
          <cell r="FM42">
            <v>4.4000000000000003E-3</v>
          </cell>
          <cell r="FN42">
            <v>4.4000000000000003E-3</v>
          </cell>
          <cell r="FP42">
            <v>4.4000000000000003E-3</v>
          </cell>
          <cell r="FQ42">
            <v>4.4000000000000003E-3</v>
          </cell>
          <cell r="FR42">
            <v>4.4000000000000003E-3</v>
          </cell>
          <cell r="FS42">
            <v>4.4000000000000003E-3</v>
          </cell>
          <cell r="FT42">
            <v>4.4000000000000003E-3</v>
          </cell>
          <cell r="FU42">
            <v>4.4000000000000003E-3</v>
          </cell>
          <cell r="FW42">
            <v>4.4000000000000003E-3</v>
          </cell>
          <cell r="FX42">
            <v>4.4000000000000003E-3</v>
          </cell>
          <cell r="FY42">
            <v>4.4000000000000003E-3</v>
          </cell>
          <cell r="FZ42">
            <v>4.4000000000000003E-3</v>
          </cell>
          <cell r="GA42">
            <v>4.4000000000000003E-3</v>
          </cell>
          <cell r="GB42">
            <v>4.4000000000000003E-3</v>
          </cell>
          <cell r="GD42">
            <v>4.4000000000000003E-3</v>
          </cell>
          <cell r="GE42">
            <v>4.4000000000000003E-3</v>
          </cell>
          <cell r="GF42">
            <v>4.4000000000000003E-3</v>
          </cell>
          <cell r="GG42">
            <v>4.4000000000000003E-3</v>
          </cell>
          <cell r="GH42">
            <v>4.4000000000000003E-3</v>
          </cell>
          <cell r="GI42">
            <v>4.4000000000000003E-3</v>
          </cell>
          <cell r="GK42">
            <v>4.4000000000000003E-3</v>
          </cell>
          <cell r="GL42">
            <v>4.4000000000000003E-3</v>
          </cell>
          <cell r="GM42">
            <v>4.4000000000000003E-3</v>
          </cell>
          <cell r="GN42">
            <v>4.4000000000000003E-3</v>
          </cell>
          <cell r="GO42">
            <v>4.4000000000000003E-3</v>
          </cell>
          <cell r="GP42">
            <v>4.4000000000000003E-3</v>
          </cell>
          <cell r="GR42">
            <v>4.4000000000000003E-3</v>
          </cell>
          <cell r="GS42">
            <v>4.4000000000000003E-3</v>
          </cell>
          <cell r="GT42">
            <v>4.4000000000000003E-3</v>
          </cell>
          <cell r="GU42">
            <v>4.4000000000000003E-3</v>
          </cell>
          <cell r="GV42">
            <v>4.4000000000000003E-3</v>
          </cell>
          <cell r="GW42">
            <v>4.4000000000000003E-3</v>
          </cell>
          <cell r="GY42">
            <v>4.4000000000000003E-3</v>
          </cell>
          <cell r="GZ42">
            <v>4.4000000000000003E-3</v>
          </cell>
          <cell r="HA42">
            <v>4.4000000000000003E-3</v>
          </cell>
          <cell r="HB42">
            <v>4.4000000000000003E-3</v>
          </cell>
          <cell r="HC42">
            <v>4.4000000000000003E-3</v>
          </cell>
          <cell r="HD42">
            <v>4.4000000000000003E-3</v>
          </cell>
          <cell r="HF42">
            <v>4.4000000000000003E-3</v>
          </cell>
          <cell r="HG42">
            <v>4.4000000000000003E-3</v>
          </cell>
          <cell r="HH42">
            <v>4.4000000000000003E-3</v>
          </cell>
          <cell r="HI42">
            <v>4.4000000000000003E-3</v>
          </cell>
          <cell r="HJ42">
            <v>4.4000000000000003E-3</v>
          </cell>
          <cell r="HK42">
            <v>4.4000000000000003E-3</v>
          </cell>
          <cell r="HM42">
            <v>4.4000000000000003E-3</v>
          </cell>
          <cell r="HN42">
            <v>4.4000000000000003E-3</v>
          </cell>
          <cell r="HO42">
            <v>4.4000000000000003E-3</v>
          </cell>
          <cell r="HP42">
            <v>4.4000000000000003E-3</v>
          </cell>
          <cell r="HQ42">
            <v>4.4000000000000003E-3</v>
          </cell>
          <cell r="HR42">
            <v>4.4000000000000003E-3</v>
          </cell>
          <cell r="HT42">
            <v>4.4000000000000003E-3</v>
          </cell>
          <cell r="HU42">
            <v>4.4000000000000003E-3</v>
          </cell>
          <cell r="HV42">
            <v>4.4000000000000003E-3</v>
          </cell>
          <cell r="HW42">
            <v>4.4000000000000003E-3</v>
          </cell>
          <cell r="HX42">
            <v>4.4000000000000003E-3</v>
          </cell>
          <cell r="HY42">
            <v>4.4000000000000003E-3</v>
          </cell>
          <cell r="IA42">
            <v>0</v>
          </cell>
          <cell r="IB42">
            <v>0</v>
          </cell>
          <cell r="IC42">
            <v>0</v>
          </cell>
          <cell r="ID42">
            <v>0</v>
          </cell>
          <cell r="IE42">
            <v>0</v>
          </cell>
          <cell r="IF42">
            <v>0</v>
          </cell>
          <cell r="IH42">
            <v>0</v>
          </cell>
          <cell r="II42">
            <v>0</v>
          </cell>
          <cell r="IJ42">
            <v>0</v>
          </cell>
          <cell r="IK42">
            <v>0</v>
          </cell>
          <cell r="IL42">
            <v>0</v>
          </cell>
          <cell r="IM42">
            <v>0</v>
          </cell>
          <cell r="IO42">
            <v>0</v>
          </cell>
          <cell r="IP42">
            <v>0</v>
          </cell>
          <cell r="IQ42">
            <v>0</v>
          </cell>
          <cell r="IR42">
            <v>0</v>
          </cell>
          <cell r="IS42">
            <v>0</v>
          </cell>
          <cell r="IT42">
            <v>0</v>
          </cell>
        </row>
        <row r="43">
          <cell r="A43" t="str">
            <v>Lead Service Line</v>
          </cell>
          <cell r="B43" t="str">
            <v>Volumetric</v>
          </cell>
          <cell r="D43">
            <v>0</v>
          </cell>
          <cell r="E43">
            <v>0</v>
          </cell>
          <cell r="F43">
            <v>0</v>
          </cell>
          <cell r="G43">
            <v>0</v>
          </cell>
          <cell r="H43">
            <v>0</v>
          </cell>
          <cell r="I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O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2.5000000000000001E-3</v>
          </cell>
          <cell r="EV43">
            <v>2.5000000000000001E-3</v>
          </cell>
          <cell r="EW43">
            <v>2.5000000000000001E-3</v>
          </cell>
          <cell r="EX43">
            <v>2.5000000000000001E-3</v>
          </cell>
          <cell r="EY43">
            <v>2.5000000000000001E-3</v>
          </cell>
          <cell r="EZ43">
            <v>2.5000000000000001E-3</v>
          </cell>
          <cell r="FB43">
            <v>2.5000000000000001E-3</v>
          </cell>
          <cell r="FC43">
            <v>2.5000000000000001E-3</v>
          </cell>
          <cell r="FD43">
            <v>2.5000000000000001E-3</v>
          </cell>
          <cell r="FE43">
            <v>2.5000000000000001E-3</v>
          </cell>
          <cell r="FF43">
            <v>2.5000000000000001E-3</v>
          </cell>
          <cell r="FG43">
            <v>2.5000000000000001E-3</v>
          </cell>
          <cell r="FI43">
            <v>2.5000000000000001E-3</v>
          </cell>
          <cell r="FJ43">
            <v>2.5000000000000001E-3</v>
          </cell>
          <cell r="FK43">
            <v>2.5000000000000001E-3</v>
          </cell>
          <cell r="FL43">
            <v>2.5000000000000001E-3</v>
          </cell>
          <cell r="FM43">
            <v>2.5000000000000001E-3</v>
          </cell>
          <cell r="FN43">
            <v>2.5000000000000001E-3</v>
          </cell>
          <cell r="FP43">
            <v>2.5000000000000001E-3</v>
          </cell>
          <cell r="FQ43">
            <v>2.5000000000000001E-3</v>
          </cell>
          <cell r="FR43">
            <v>2.5000000000000001E-3</v>
          </cell>
          <cell r="FS43">
            <v>2.5000000000000001E-3</v>
          </cell>
          <cell r="FT43">
            <v>2.5000000000000001E-3</v>
          </cell>
          <cell r="FU43">
            <v>2.5000000000000001E-3</v>
          </cell>
          <cell r="FW43">
            <v>2.5000000000000001E-3</v>
          </cell>
          <cell r="FX43">
            <v>2.5000000000000001E-3</v>
          </cell>
          <cell r="FY43">
            <v>2.5000000000000001E-3</v>
          </cell>
          <cell r="FZ43">
            <v>2.5000000000000001E-3</v>
          </cell>
          <cell r="GA43">
            <v>2.5000000000000001E-3</v>
          </cell>
          <cell r="GB43">
            <v>2.5000000000000001E-3</v>
          </cell>
          <cell r="GD43">
            <v>2.5000000000000001E-3</v>
          </cell>
          <cell r="GE43">
            <v>2.5000000000000001E-3</v>
          </cell>
          <cell r="GF43">
            <v>2.5000000000000001E-3</v>
          </cell>
          <cell r="GG43">
            <v>2.5000000000000001E-3</v>
          </cell>
          <cell r="GH43">
            <v>2.5000000000000001E-3</v>
          </cell>
          <cell r="GI43">
            <v>2.5000000000000001E-3</v>
          </cell>
          <cell r="GK43">
            <v>2.5000000000000001E-3</v>
          </cell>
          <cell r="GL43">
            <v>2.5000000000000001E-3</v>
          </cell>
          <cell r="GM43">
            <v>2.5000000000000001E-3</v>
          </cell>
          <cell r="GN43">
            <v>2.5000000000000001E-3</v>
          </cell>
          <cell r="GO43">
            <v>2.5000000000000001E-3</v>
          </cell>
          <cell r="GP43">
            <v>2.5000000000000001E-3</v>
          </cell>
          <cell r="GR43">
            <v>2.5000000000000001E-3</v>
          </cell>
          <cell r="GS43">
            <v>2.5000000000000001E-3</v>
          </cell>
          <cell r="GT43">
            <v>2.5000000000000001E-3</v>
          </cell>
          <cell r="GU43">
            <v>2.5000000000000001E-3</v>
          </cell>
          <cell r="GV43">
            <v>2.5000000000000001E-3</v>
          </cell>
          <cell r="GW43">
            <v>2.5000000000000001E-3</v>
          </cell>
          <cell r="GY43">
            <v>2.5000000000000001E-3</v>
          </cell>
          <cell r="GZ43">
            <v>2.5000000000000001E-3</v>
          </cell>
          <cell r="HA43">
            <v>2.5000000000000001E-3</v>
          </cell>
          <cell r="HB43">
            <v>2.5000000000000001E-3</v>
          </cell>
          <cell r="HC43">
            <v>2.5000000000000001E-3</v>
          </cell>
          <cell r="HD43">
            <v>2.5000000000000001E-3</v>
          </cell>
          <cell r="HF43">
            <v>2.5000000000000001E-3</v>
          </cell>
          <cell r="HG43">
            <v>2.5000000000000001E-3</v>
          </cell>
          <cell r="HH43">
            <v>2.5000000000000001E-3</v>
          </cell>
          <cell r="HI43">
            <v>2.5000000000000001E-3</v>
          </cell>
          <cell r="HJ43">
            <v>2.5000000000000001E-3</v>
          </cell>
          <cell r="HK43">
            <v>2.5000000000000001E-3</v>
          </cell>
          <cell r="HM43">
            <v>2.5000000000000001E-3</v>
          </cell>
          <cell r="HN43">
            <v>2.5000000000000001E-3</v>
          </cell>
          <cell r="HO43">
            <v>2.5000000000000001E-3</v>
          </cell>
          <cell r="HP43">
            <v>2.5000000000000001E-3</v>
          </cell>
          <cell r="HQ43">
            <v>2.5000000000000001E-3</v>
          </cell>
          <cell r="HR43">
            <v>2.5000000000000001E-3</v>
          </cell>
          <cell r="HT43">
            <v>2.5000000000000001E-3</v>
          </cell>
          <cell r="HU43">
            <v>2.5000000000000001E-3</v>
          </cell>
          <cell r="HV43">
            <v>2.5000000000000001E-3</v>
          </cell>
          <cell r="HW43">
            <v>2.5000000000000001E-3</v>
          </cell>
          <cell r="HX43">
            <v>2.5000000000000001E-3</v>
          </cell>
          <cell r="HY43">
            <v>2.5000000000000001E-3</v>
          </cell>
          <cell r="IA43">
            <v>0</v>
          </cell>
          <cell r="IB43">
            <v>0</v>
          </cell>
          <cell r="IC43">
            <v>0</v>
          </cell>
          <cell r="ID43">
            <v>0</v>
          </cell>
          <cell r="IE43">
            <v>0</v>
          </cell>
          <cell r="IF43">
            <v>0</v>
          </cell>
          <cell r="IH43">
            <v>0</v>
          </cell>
          <cell r="II43">
            <v>0</v>
          </cell>
          <cell r="IJ43">
            <v>0</v>
          </cell>
          <cell r="IK43">
            <v>0</v>
          </cell>
          <cell r="IL43">
            <v>0</v>
          </cell>
          <cell r="IM43">
            <v>0</v>
          </cell>
          <cell r="IO43">
            <v>0</v>
          </cell>
          <cell r="IP43">
            <v>0</v>
          </cell>
          <cell r="IQ43">
            <v>0</v>
          </cell>
          <cell r="IR43">
            <v>0</v>
          </cell>
          <cell r="IS43">
            <v>0</v>
          </cell>
          <cell r="IT43">
            <v>0</v>
          </cell>
        </row>
        <row r="44">
          <cell r="A44" t="str">
            <v>M-WRAM</v>
          </cell>
          <cell r="B44" t="str">
            <v>Volumetric</v>
          </cell>
          <cell r="D44">
            <v>0</v>
          </cell>
          <cell r="E44">
            <v>0</v>
          </cell>
          <cell r="F44">
            <v>0</v>
          </cell>
          <cell r="G44">
            <v>0</v>
          </cell>
          <cell r="H44">
            <v>0</v>
          </cell>
          <cell r="I44">
            <v>0</v>
          </cell>
          <cell r="R44">
            <v>0</v>
          </cell>
          <cell r="S44">
            <v>0</v>
          </cell>
          <cell r="T44">
            <v>0</v>
          </cell>
          <cell r="U44">
            <v>0</v>
          </cell>
          <cell r="V44">
            <v>0</v>
          </cell>
          <cell r="W44">
            <v>0</v>
          </cell>
          <cell r="Y44">
            <v>0</v>
          </cell>
          <cell r="Z44">
            <v>0</v>
          </cell>
          <cell r="AA44">
            <v>0</v>
          </cell>
          <cell r="AB44">
            <v>0</v>
          </cell>
          <cell r="AC44">
            <v>0</v>
          </cell>
          <cell r="AD44">
            <v>0</v>
          </cell>
          <cell r="AF44">
            <v>0</v>
          </cell>
          <cell r="AG44">
            <v>0</v>
          </cell>
          <cell r="AH44">
            <v>0</v>
          </cell>
          <cell r="AI44">
            <v>0</v>
          </cell>
          <cell r="AJ44">
            <v>0</v>
          </cell>
          <cell r="AK44">
            <v>0</v>
          </cell>
          <cell r="AM44">
            <v>0</v>
          </cell>
          <cell r="AN44">
            <v>0</v>
          </cell>
          <cell r="AO44">
            <v>0</v>
          </cell>
          <cell r="AP44">
            <v>0</v>
          </cell>
          <cell r="AQ44">
            <v>0</v>
          </cell>
          <cell r="AR44">
            <v>0</v>
          </cell>
          <cell r="AT44">
            <v>0</v>
          </cell>
          <cell r="AU44">
            <v>0</v>
          </cell>
          <cell r="AV44">
            <v>0</v>
          </cell>
          <cell r="AW44">
            <v>0</v>
          </cell>
          <cell r="AX44">
            <v>0</v>
          </cell>
          <cell r="AY44">
            <v>0</v>
          </cell>
          <cell r="BA44">
            <v>0</v>
          </cell>
          <cell r="BB44">
            <v>0</v>
          </cell>
          <cell r="BC44">
            <v>0</v>
          </cell>
          <cell r="BD44">
            <v>0</v>
          </cell>
          <cell r="BE44">
            <v>0</v>
          </cell>
          <cell r="BF44">
            <v>0</v>
          </cell>
          <cell r="BH44">
            <v>0</v>
          </cell>
          <cell r="BI44">
            <v>0</v>
          </cell>
          <cell r="BJ44">
            <v>0</v>
          </cell>
          <cell r="BK44">
            <v>0</v>
          </cell>
          <cell r="BL44">
            <v>0</v>
          </cell>
          <cell r="BM44">
            <v>0</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O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0.20250000000000001</v>
          </cell>
          <cell r="EV44">
            <v>0.20250000000000001</v>
          </cell>
          <cell r="EW44">
            <v>0.20250000000000001</v>
          </cell>
          <cell r="EX44">
            <v>0.20250000000000001</v>
          </cell>
          <cell r="EY44">
            <v>0.20250000000000001</v>
          </cell>
          <cell r="EZ44">
            <v>0.20250000000000001</v>
          </cell>
          <cell r="FB44">
            <v>0.20250000000000001</v>
          </cell>
          <cell r="FC44">
            <v>0.20250000000000001</v>
          </cell>
          <cell r="FD44">
            <v>0.20250000000000001</v>
          </cell>
          <cell r="FE44">
            <v>0.20250000000000001</v>
          </cell>
          <cell r="FF44">
            <v>0.20250000000000001</v>
          </cell>
          <cell r="FG44">
            <v>0.20250000000000001</v>
          </cell>
          <cell r="FI44">
            <v>0.20250000000000001</v>
          </cell>
          <cell r="FJ44">
            <v>0.20250000000000001</v>
          </cell>
          <cell r="FK44">
            <v>0.20250000000000001</v>
          </cell>
          <cell r="FL44">
            <v>0.20250000000000001</v>
          </cell>
          <cell r="FM44">
            <v>0.20250000000000001</v>
          </cell>
          <cell r="FN44">
            <v>0.20250000000000001</v>
          </cell>
          <cell r="FP44">
            <v>0.20250000000000001</v>
          </cell>
          <cell r="FQ44">
            <v>0.20250000000000001</v>
          </cell>
          <cell r="FR44">
            <v>0.20250000000000001</v>
          </cell>
          <cell r="FS44">
            <v>0.20250000000000001</v>
          </cell>
          <cell r="FT44">
            <v>0.20250000000000001</v>
          </cell>
          <cell r="FU44">
            <v>0.20250000000000001</v>
          </cell>
          <cell r="FW44">
            <v>0.20250000000000001</v>
          </cell>
          <cell r="FX44">
            <v>0.20250000000000001</v>
          </cell>
          <cell r="FY44">
            <v>0.20250000000000001</v>
          </cell>
          <cell r="FZ44">
            <v>0.20250000000000001</v>
          </cell>
          <cell r="GA44">
            <v>0.20250000000000001</v>
          </cell>
          <cell r="GB44">
            <v>0.20250000000000001</v>
          </cell>
          <cell r="GD44">
            <v>0.20250000000000001</v>
          </cell>
          <cell r="GE44">
            <v>0.20250000000000001</v>
          </cell>
          <cell r="GF44">
            <v>0.20250000000000001</v>
          </cell>
          <cell r="GG44">
            <v>0.20250000000000001</v>
          </cell>
          <cell r="GH44">
            <v>0.20250000000000001</v>
          </cell>
          <cell r="GI44">
            <v>0.20250000000000001</v>
          </cell>
          <cell r="GK44">
            <v>0.20250000000000001</v>
          </cell>
          <cell r="GL44">
            <v>0.20250000000000001</v>
          </cell>
          <cell r="GM44">
            <v>0.20250000000000001</v>
          </cell>
          <cell r="GN44">
            <v>0.20250000000000001</v>
          </cell>
          <cell r="GO44">
            <v>0.20250000000000001</v>
          </cell>
          <cell r="GP44">
            <v>0.20250000000000001</v>
          </cell>
          <cell r="GR44">
            <v>0.20250000000000001</v>
          </cell>
          <cell r="GS44">
            <v>0.20250000000000001</v>
          </cell>
          <cell r="GT44">
            <v>0.20250000000000001</v>
          </cell>
          <cell r="GU44">
            <v>0.20250000000000001</v>
          </cell>
          <cell r="GV44">
            <v>0.20250000000000001</v>
          </cell>
          <cell r="GW44">
            <v>0.20250000000000001</v>
          </cell>
          <cell r="GY44">
            <v>0.20250000000000001</v>
          </cell>
          <cell r="GZ44">
            <v>0.20250000000000001</v>
          </cell>
          <cell r="HA44">
            <v>0.20250000000000001</v>
          </cell>
          <cell r="HB44">
            <v>0.20250000000000001</v>
          </cell>
          <cell r="HC44">
            <v>0.20250000000000001</v>
          </cell>
          <cell r="HD44">
            <v>0.20250000000000001</v>
          </cell>
          <cell r="HF44">
            <v>0.20250000000000001</v>
          </cell>
          <cell r="HG44">
            <v>0.20250000000000001</v>
          </cell>
          <cell r="HH44">
            <v>0.20250000000000001</v>
          </cell>
          <cell r="HI44">
            <v>0.20250000000000001</v>
          </cell>
          <cell r="HJ44">
            <v>0.20250000000000001</v>
          </cell>
          <cell r="HK44">
            <v>0.20250000000000001</v>
          </cell>
          <cell r="HM44">
            <v>0.20250000000000001</v>
          </cell>
          <cell r="HN44">
            <v>0.20250000000000001</v>
          </cell>
          <cell r="HO44">
            <v>0.20250000000000001</v>
          </cell>
          <cell r="HP44">
            <v>0.20250000000000001</v>
          </cell>
          <cell r="HQ44">
            <v>0.20250000000000001</v>
          </cell>
          <cell r="HR44">
            <v>0.20250000000000001</v>
          </cell>
          <cell r="HT44">
            <v>0.20250000000000001</v>
          </cell>
          <cell r="HU44">
            <v>0.20250000000000001</v>
          </cell>
          <cell r="HV44">
            <v>0.20250000000000001</v>
          </cell>
          <cell r="HW44">
            <v>0.20250000000000001</v>
          </cell>
          <cell r="HX44">
            <v>0.20250000000000001</v>
          </cell>
          <cell r="HY44">
            <v>0.20250000000000001</v>
          </cell>
          <cell r="IA44">
            <v>0.20250000000000001</v>
          </cell>
          <cell r="IB44">
            <v>0.20250000000000001</v>
          </cell>
          <cell r="IC44">
            <v>0.20250000000000001</v>
          </cell>
          <cell r="ID44">
            <v>0.20250000000000001</v>
          </cell>
          <cell r="IE44">
            <v>0.20250000000000001</v>
          </cell>
          <cell r="IF44">
            <v>0.20250000000000001</v>
          </cell>
          <cell r="IH44">
            <v>0.20250000000000001</v>
          </cell>
          <cell r="II44">
            <v>0.20250000000000001</v>
          </cell>
          <cell r="IJ44">
            <v>0.20250000000000001</v>
          </cell>
          <cell r="IK44">
            <v>0.20250000000000001</v>
          </cell>
          <cell r="IL44">
            <v>0.20250000000000001</v>
          </cell>
          <cell r="IM44">
            <v>0.20250000000000001</v>
          </cell>
          <cell r="IO44">
            <v>0.20250000000000001</v>
          </cell>
          <cell r="IP44">
            <v>0.20250000000000001</v>
          </cell>
          <cell r="IQ44">
            <v>0.20250000000000001</v>
          </cell>
          <cell r="IR44">
            <v>0.20250000000000001</v>
          </cell>
          <cell r="IS44">
            <v>0.20250000000000001</v>
          </cell>
          <cell r="IT44">
            <v>0.20250000000000001</v>
          </cell>
        </row>
        <row r="45">
          <cell r="A45" t="str">
            <v>ICBA</v>
          </cell>
          <cell r="B45" t="str">
            <v>Fixed</v>
          </cell>
          <cell r="D45">
            <v>0</v>
          </cell>
          <cell r="E45">
            <v>0</v>
          </cell>
          <cell r="F45">
            <v>0</v>
          </cell>
          <cell r="G45">
            <v>0</v>
          </cell>
          <cell r="H45">
            <v>0</v>
          </cell>
          <cell r="I45">
            <v>0</v>
          </cell>
          <cell r="R45">
            <v>0</v>
          </cell>
          <cell r="S45">
            <v>0</v>
          </cell>
          <cell r="T45">
            <v>0</v>
          </cell>
          <cell r="U45">
            <v>0</v>
          </cell>
          <cell r="V45">
            <v>0</v>
          </cell>
          <cell r="W45">
            <v>0</v>
          </cell>
          <cell r="Y45">
            <v>0</v>
          </cell>
          <cell r="Z45">
            <v>0</v>
          </cell>
          <cell r="AA45">
            <v>0</v>
          </cell>
          <cell r="AB45">
            <v>0</v>
          </cell>
          <cell r="AC45">
            <v>0</v>
          </cell>
          <cell r="AD45">
            <v>0</v>
          </cell>
          <cell r="AF45">
            <v>0</v>
          </cell>
          <cell r="AG45">
            <v>0</v>
          </cell>
          <cell r="AH45">
            <v>0</v>
          </cell>
          <cell r="AI45">
            <v>0</v>
          </cell>
          <cell r="AJ45">
            <v>0</v>
          </cell>
          <cell r="AK45">
            <v>0</v>
          </cell>
          <cell r="AM45">
            <v>0</v>
          </cell>
          <cell r="AN45">
            <v>0</v>
          </cell>
          <cell r="AO45">
            <v>0</v>
          </cell>
          <cell r="AP45">
            <v>0</v>
          </cell>
          <cell r="AQ45">
            <v>0</v>
          </cell>
          <cell r="AR45">
            <v>0</v>
          </cell>
          <cell r="AT45">
            <v>0</v>
          </cell>
          <cell r="AU45">
            <v>0</v>
          </cell>
          <cell r="AV45">
            <v>0</v>
          </cell>
          <cell r="AW45">
            <v>0</v>
          </cell>
          <cell r="AX45">
            <v>0</v>
          </cell>
          <cell r="AY45">
            <v>0</v>
          </cell>
          <cell r="BA45">
            <v>0</v>
          </cell>
          <cell r="BB45">
            <v>0</v>
          </cell>
          <cell r="BC45">
            <v>0</v>
          </cell>
          <cell r="BD45">
            <v>0</v>
          </cell>
          <cell r="BE45">
            <v>0</v>
          </cell>
          <cell r="BF45">
            <v>0</v>
          </cell>
          <cell r="BH45">
            <v>0</v>
          </cell>
          <cell r="BI45">
            <v>0</v>
          </cell>
          <cell r="BJ45">
            <v>0</v>
          </cell>
          <cell r="BK45">
            <v>0</v>
          </cell>
          <cell r="BL45">
            <v>0</v>
          </cell>
          <cell r="BM45">
            <v>0</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O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-0.1</v>
          </cell>
          <cell r="EV45">
            <v>-0.1</v>
          </cell>
          <cell r="EW45">
            <v>-0.1</v>
          </cell>
          <cell r="EX45">
            <v>-0.1</v>
          </cell>
          <cell r="EY45">
            <v>-0.1</v>
          </cell>
          <cell r="EZ45">
            <v>-0.1</v>
          </cell>
          <cell r="FB45">
            <v>-0.1</v>
          </cell>
          <cell r="FC45">
            <v>-0.1</v>
          </cell>
          <cell r="FD45">
            <v>-0.1</v>
          </cell>
          <cell r="FE45">
            <v>-0.1</v>
          </cell>
          <cell r="FF45">
            <v>-0.1</v>
          </cell>
          <cell r="FG45">
            <v>-0.1</v>
          </cell>
          <cell r="FI45">
            <v>-0.1</v>
          </cell>
          <cell r="FJ45">
            <v>-0.1</v>
          </cell>
          <cell r="FK45">
            <v>-0.1</v>
          </cell>
          <cell r="FL45">
            <v>-0.1</v>
          </cell>
          <cell r="FM45">
            <v>-0.1</v>
          </cell>
          <cell r="FN45">
            <v>-0.1</v>
          </cell>
          <cell r="FP45">
            <v>-0.1</v>
          </cell>
          <cell r="FQ45">
            <v>-0.1</v>
          </cell>
          <cell r="FR45">
            <v>-0.1</v>
          </cell>
          <cell r="FS45">
            <v>-0.1</v>
          </cell>
          <cell r="FT45">
            <v>-0.1</v>
          </cell>
          <cell r="FU45">
            <v>-0.1</v>
          </cell>
          <cell r="FW45">
            <v>-0.1</v>
          </cell>
          <cell r="FX45">
            <v>-0.1</v>
          </cell>
          <cell r="FY45">
            <v>-0.1</v>
          </cell>
          <cell r="FZ45">
            <v>-0.1</v>
          </cell>
          <cell r="GA45">
            <v>-0.1</v>
          </cell>
          <cell r="GB45">
            <v>-0.1</v>
          </cell>
          <cell r="GD45">
            <v>-0.1</v>
          </cell>
          <cell r="GE45">
            <v>-0.1</v>
          </cell>
          <cell r="GF45">
            <v>-0.1</v>
          </cell>
          <cell r="GG45">
            <v>-0.1</v>
          </cell>
          <cell r="GH45">
            <v>-0.1</v>
          </cell>
          <cell r="GI45">
            <v>-0.1</v>
          </cell>
          <cell r="GK45">
            <v>-0.1</v>
          </cell>
          <cell r="GL45">
            <v>-0.1</v>
          </cell>
          <cell r="GM45">
            <v>-0.1</v>
          </cell>
          <cell r="GN45">
            <v>-0.1</v>
          </cell>
          <cell r="GO45">
            <v>-0.1</v>
          </cell>
          <cell r="GP45">
            <v>-0.1</v>
          </cell>
          <cell r="GR45">
            <v>-0.1</v>
          </cell>
          <cell r="GS45">
            <v>-0.1</v>
          </cell>
          <cell r="GT45">
            <v>-0.1</v>
          </cell>
          <cell r="GU45">
            <v>-0.1</v>
          </cell>
          <cell r="GV45">
            <v>-0.1</v>
          </cell>
          <cell r="GW45">
            <v>-0.1</v>
          </cell>
          <cell r="GY45">
            <v>-0.1</v>
          </cell>
          <cell r="GZ45">
            <v>-0.1</v>
          </cell>
          <cell r="HA45">
            <v>-0.1</v>
          </cell>
          <cell r="HB45">
            <v>-0.1</v>
          </cell>
          <cell r="HC45">
            <v>-0.1</v>
          </cell>
          <cell r="HD45">
            <v>-0.1</v>
          </cell>
          <cell r="HF45">
            <v>-0.1</v>
          </cell>
          <cell r="HG45">
            <v>-0.1</v>
          </cell>
          <cell r="HH45">
            <v>-0.1</v>
          </cell>
          <cell r="HI45">
            <v>-0.1</v>
          </cell>
          <cell r="HJ45">
            <v>-0.1</v>
          </cell>
          <cell r="HK45">
            <v>-0.1</v>
          </cell>
          <cell r="HM45">
            <v>-0.1</v>
          </cell>
          <cell r="HN45">
            <v>-0.1</v>
          </cell>
          <cell r="HO45">
            <v>-0.1</v>
          </cell>
          <cell r="HP45">
            <v>-0.1</v>
          </cell>
          <cell r="HQ45">
            <v>-0.1</v>
          </cell>
          <cell r="HR45">
            <v>-0.1</v>
          </cell>
          <cell r="HT45">
            <v>-0.1</v>
          </cell>
          <cell r="HU45">
            <v>-0.1</v>
          </cell>
          <cell r="HV45">
            <v>-0.1</v>
          </cell>
          <cell r="HW45">
            <v>-0.1</v>
          </cell>
          <cell r="HX45">
            <v>-0.1</v>
          </cell>
          <cell r="HY45">
            <v>-0.1</v>
          </cell>
          <cell r="IA45">
            <v>0</v>
          </cell>
          <cell r="IB45">
            <v>0</v>
          </cell>
          <cell r="IC45">
            <v>0</v>
          </cell>
          <cell r="ID45">
            <v>0</v>
          </cell>
          <cell r="IE45">
            <v>0</v>
          </cell>
          <cell r="IF45">
            <v>0</v>
          </cell>
          <cell r="IH45">
            <v>0</v>
          </cell>
          <cell r="II45">
            <v>0</v>
          </cell>
          <cell r="IJ45">
            <v>0</v>
          </cell>
          <cell r="IK45">
            <v>0</v>
          </cell>
          <cell r="IL45">
            <v>0</v>
          </cell>
          <cell r="IM45">
            <v>0</v>
          </cell>
          <cell r="IO45">
            <v>0</v>
          </cell>
          <cell r="IP45">
            <v>0</v>
          </cell>
          <cell r="IQ45">
            <v>0</v>
          </cell>
          <cell r="IR45">
            <v>0</v>
          </cell>
          <cell r="IS45">
            <v>0</v>
          </cell>
          <cell r="IT45">
            <v>0</v>
          </cell>
        </row>
        <row r="46">
          <cell r="A46" t="str">
            <v>IRMA</v>
          </cell>
          <cell r="B46" t="str">
            <v>Volumetric</v>
          </cell>
          <cell r="D46">
            <v>0</v>
          </cell>
          <cell r="E46">
            <v>0</v>
          </cell>
          <cell r="F46">
            <v>0</v>
          </cell>
          <cell r="G46">
            <v>0</v>
          </cell>
          <cell r="H46">
            <v>0</v>
          </cell>
          <cell r="I46">
            <v>0</v>
          </cell>
          <cell r="R46">
            <v>0</v>
          </cell>
          <cell r="S46">
            <v>0</v>
          </cell>
          <cell r="T46">
            <v>0</v>
          </cell>
          <cell r="U46">
            <v>0</v>
          </cell>
          <cell r="V46">
            <v>0</v>
          </cell>
          <cell r="W46">
            <v>0</v>
          </cell>
          <cell r="Y46">
            <v>0</v>
          </cell>
          <cell r="Z46">
            <v>0</v>
          </cell>
          <cell r="AA46">
            <v>0</v>
          </cell>
          <cell r="AB46">
            <v>0</v>
          </cell>
          <cell r="AC46">
            <v>0</v>
          </cell>
          <cell r="AD46">
            <v>0</v>
          </cell>
          <cell r="AF46">
            <v>0</v>
          </cell>
          <cell r="AG46">
            <v>0</v>
          </cell>
          <cell r="AH46">
            <v>0</v>
          </cell>
          <cell r="AI46">
            <v>0</v>
          </cell>
          <cell r="AJ46">
            <v>0</v>
          </cell>
          <cell r="AK46">
            <v>0</v>
          </cell>
          <cell r="AM46">
            <v>0</v>
          </cell>
          <cell r="AN46">
            <v>0</v>
          </cell>
          <cell r="AO46">
            <v>0</v>
          </cell>
          <cell r="AP46">
            <v>0</v>
          </cell>
          <cell r="AQ46">
            <v>0</v>
          </cell>
          <cell r="AR46">
            <v>0</v>
          </cell>
          <cell r="AT46">
            <v>0</v>
          </cell>
          <cell r="AU46">
            <v>0</v>
          </cell>
          <cell r="AV46">
            <v>0</v>
          </cell>
          <cell r="AW46">
            <v>0</v>
          </cell>
          <cell r="AX46">
            <v>0</v>
          </cell>
          <cell r="AY46">
            <v>0</v>
          </cell>
          <cell r="BA46">
            <v>0</v>
          </cell>
          <cell r="BB46">
            <v>0</v>
          </cell>
          <cell r="BC46">
            <v>0</v>
          </cell>
          <cell r="BD46">
            <v>0</v>
          </cell>
          <cell r="BE46">
            <v>0</v>
          </cell>
          <cell r="BF46">
            <v>0</v>
          </cell>
          <cell r="BH46">
            <v>0</v>
          </cell>
          <cell r="BI46">
            <v>0</v>
          </cell>
          <cell r="BJ46">
            <v>0</v>
          </cell>
          <cell r="BK46">
            <v>0</v>
          </cell>
          <cell r="BL46">
            <v>0</v>
          </cell>
          <cell r="BM46">
            <v>0</v>
          </cell>
          <cell r="BO46">
            <v>0</v>
          </cell>
          <cell r="BP46">
            <v>0</v>
          </cell>
          <cell r="BQ46">
            <v>0</v>
          </cell>
          <cell r="BR46">
            <v>0</v>
          </cell>
          <cell r="BS46">
            <v>0</v>
          </cell>
          <cell r="BT46">
            <v>0</v>
          </cell>
          <cell r="BV46">
            <v>0</v>
          </cell>
          <cell r="BW46">
            <v>0</v>
          </cell>
          <cell r="BX46">
            <v>0</v>
          </cell>
          <cell r="BY46">
            <v>0</v>
          </cell>
          <cell r="BZ46">
            <v>0</v>
          </cell>
          <cell r="CA46">
            <v>0</v>
          </cell>
          <cell r="CC46">
            <v>0</v>
          </cell>
          <cell r="CD46">
            <v>0</v>
          </cell>
          <cell r="CE46">
            <v>0</v>
          </cell>
          <cell r="CF46">
            <v>0</v>
          </cell>
          <cell r="CG46">
            <v>0</v>
          </cell>
          <cell r="CH46">
            <v>0</v>
          </cell>
          <cell r="CJ46">
            <v>0</v>
          </cell>
          <cell r="CK46">
            <v>0</v>
          </cell>
          <cell r="CL46">
            <v>0</v>
          </cell>
          <cell r="CM46">
            <v>0</v>
          </cell>
          <cell r="CN46">
            <v>0</v>
          </cell>
          <cell r="CO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0.2742</v>
          </cell>
          <cell r="EV46">
            <v>0.2742</v>
          </cell>
          <cell r="EW46">
            <v>0.2742</v>
          </cell>
          <cell r="EX46">
            <v>0.2742</v>
          </cell>
          <cell r="EY46">
            <v>0.2742</v>
          </cell>
          <cell r="EZ46">
            <v>0.2742</v>
          </cell>
          <cell r="FB46">
            <v>0.2742</v>
          </cell>
          <cell r="FC46">
            <v>0.2742</v>
          </cell>
          <cell r="FD46">
            <v>0.2742</v>
          </cell>
          <cell r="FE46">
            <v>0.2742</v>
          </cell>
          <cell r="FF46">
            <v>0.2742</v>
          </cell>
          <cell r="FG46">
            <v>0.2742</v>
          </cell>
          <cell r="FI46">
            <v>0.2742</v>
          </cell>
          <cell r="FJ46">
            <v>0.2742</v>
          </cell>
          <cell r="FK46">
            <v>0.2742</v>
          </cell>
          <cell r="FL46">
            <v>0.2742</v>
          </cell>
          <cell r="FM46">
            <v>0.2742</v>
          </cell>
          <cell r="FN46">
            <v>0.2742</v>
          </cell>
          <cell r="FP46">
            <v>0.2742</v>
          </cell>
          <cell r="FQ46">
            <v>0.2742</v>
          </cell>
          <cell r="FR46">
            <v>0.2742</v>
          </cell>
          <cell r="FS46">
            <v>0.2742</v>
          </cell>
          <cell r="FT46">
            <v>0.2742</v>
          </cell>
          <cell r="FU46">
            <v>0.2742</v>
          </cell>
          <cell r="FW46">
            <v>0.2742</v>
          </cell>
          <cell r="FX46">
            <v>0.2742</v>
          </cell>
          <cell r="FY46">
            <v>0.2742</v>
          </cell>
          <cell r="FZ46">
            <v>0.2742</v>
          </cell>
          <cell r="GA46">
            <v>0.2742</v>
          </cell>
          <cell r="GB46">
            <v>0.2742</v>
          </cell>
          <cell r="GD46">
            <v>0.2742</v>
          </cell>
          <cell r="GE46">
            <v>0.2742</v>
          </cell>
          <cell r="GF46">
            <v>0.2742</v>
          </cell>
          <cell r="GG46">
            <v>0.2742</v>
          </cell>
          <cell r="GH46">
            <v>0.2742</v>
          </cell>
          <cell r="GI46">
            <v>0.2742</v>
          </cell>
          <cell r="GK46">
            <v>0.2742</v>
          </cell>
          <cell r="GL46">
            <v>0.2742</v>
          </cell>
          <cell r="GM46">
            <v>0.2742</v>
          </cell>
          <cell r="GN46">
            <v>0.2742</v>
          </cell>
          <cell r="GO46">
            <v>0.2742</v>
          </cell>
          <cell r="GP46">
            <v>0.2742</v>
          </cell>
          <cell r="GR46">
            <v>0.2742</v>
          </cell>
          <cell r="GS46">
            <v>0.2742</v>
          </cell>
          <cell r="GT46">
            <v>0.2742</v>
          </cell>
          <cell r="GU46">
            <v>0.2742</v>
          </cell>
          <cell r="GV46">
            <v>0.2742</v>
          </cell>
          <cell r="GW46">
            <v>0.2742</v>
          </cell>
          <cell r="GY46">
            <v>0.2742</v>
          </cell>
          <cell r="GZ46">
            <v>0.2742</v>
          </cell>
          <cell r="HA46">
            <v>0.2742</v>
          </cell>
          <cell r="HB46">
            <v>0.2742</v>
          </cell>
          <cell r="HC46">
            <v>0.2742</v>
          </cell>
          <cell r="HD46">
            <v>0.2742</v>
          </cell>
          <cell r="HF46">
            <v>0.2742</v>
          </cell>
          <cell r="HG46">
            <v>0.2742</v>
          </cell>
          <cell r="HH46">
            <v>0.2742</v>
          </cell>
          <cell r="HI46">
            <v>0.2742</v>
          </cell>
          <cell r="HJ46">
            <v>0.2742</v>
          </cell>
          <cell r="HK46">
            <v>0.2742</v>
          </cell>
          <cell r="HM46">
            <v>0.2742</v>
          </cell>
          <cell r="HN46">
            <v>0.2742</v>
          </cell>
          <cell r="HO46">
            <v>0.2742</v>
          </cell>
          <cell r="HP46">
            <v>0.2742</v>
          </cell>
          <cell r="HQ46">
            <v>0.2742</v>
          </cell>
          <cell r="HR46">
            <v>0.2742</v>
          </cell>
          <cell r="HT46">
            <v>0.2742</v>
          </cell>
          <cell r="HU46">
            <v>0.2742</v>
          </cell>
          <cell r="HV46">
            <v>0.2742</v>
          </cell>
          <cell r="HW46">
            <v>0.2742</v>
          </cell>
          <cell r="HX46">
            <v>0.2742</v>
          </cell>
          <cell r="HY46">
            <v>0.2742</v>
          </cell>
          <cell r="IA46">
            <v>0.2742</v>
          </cell>
          <cell r="IB46">
            <v>0.2742</v>
          </cell>
          <cell r="IC46">
            <v>0.2742</v>
          </cell>
          <cell r="ID46">
            <v>0.2742</v>
          </cell>
          <cell r="IE46">
            <v>0.2742</v>
          </cell>
          <cell r="IF46">
            <v>0.2742</v>
          </cell>
          <cell r="IH46">
            <v>0.2742</v>
          </cell>
          <cell r="II46">
            <v>0.2742</v>
          </cell>
          <cell r="IJ46">
            <v>0.2742</v>
          </cell>
          <cell r="IK46">
            <v>0.2742</v>
          </cell>
          <cell r="IL46">
            <v>0.2742</v>
          </cell>
          <cell r="IM46">
            <v>0.2742</v>
          </cell>
          <cell r="IO46">
            <v>0.2742</v>
          </cell>
          <cell r="IP46">
            <v>0.2742</v>
          </cell>
          <cell r="IQ46">
            <v>0.2742</v>
          </cell>
          <cell r="IR46">
            <v>0.2742</v>
          </cell>
          <cell r="IS46">
            <v>0.2742</v>
          </cell>
          <cell r="IT46">
            <v>0.2742</v>
          </cell>
        </row>
        <row r="47">
          <cell r="A47" t="str">
            <v>2024 M-WRAM</v>
          </cell>
          <cell r="B47" t="str">
            <v>Volumetric</v>
          </cell>
          <cell r="D47">
            <v>0</v>
          </cell>
          <cell r="E47">
            <v>0</v>
          </cell>
          <cell r="F47">
            <v>0</v>
          </cell>
          <cell r="G47">
            <v>0</v>
          </cell>
          <cell r="H47">
            <v>0</v>
          </cell>
          <cell r="I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O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P47">
            <v>0</v>
          </cell>
          <cell r="FQ47">
            <v>0</v>
          </cell>
          <cell r="FR47">
            <v>0</v>
          </cell>
          <cell r="FS47">
            <v>0</v>
          </cell>
          <cell r="FT47">
            <v>0</v>
          </cell>
          <cell r="FU47">
            <v>0</v>
          </cell>
          <cell r="FW47">
            <v>0</v>
          </cell>
          <cell r="FX47">
            <v>0</v>
          </cell>
          <cell r="FY47">
            <v>0</v>
          </cell>
          <cell r="FZ47">
            <v>0</v>
          </cell>
          <cell r="GA47">
            <v>0</v>
          </cell>
          <cell r="GB47">
            <v>0</v>
          </cell>
          <cell r="GD47">
            <v>0</v>
          </cell>
          <cell r="GE47">
            <v>0</v>
          </cell>
          <cell r="GF47">
            <v>0</v>
          </cell>
          <cell r="GG47">
            <v>0</v>
          </cell>
          <cell r="GH47">
            <v>0</v>
          </cell>
          <cell r="GI47">
            <v>0</v>
          </cell>
          <cell r="GK47">
            <v>0</v>
          </cell>
          <cell r="GL47">
            <v>0</v>
          </cell>
          <cell r="GM47">
            <v>0</v>
          </cell>
          <cell r="GN47">
            <v>0</v>
          </cell>
          <cell r="GO47">
            <v>0</v>
          </cell>
          <cell r="GP47">
            <v>0</v>
          </cell>
          <cell r="GR47">
            <v>0</v>
          </cell>
          <cell r="GS47">
            <v>0</v>
          </cell>
          <cell r="GT47">
            <v>0</v>
          </cell>
          <cell r="GU47">
            <v>0</v>
          </cell>
          <cell r="GV47">
            <v>0</v>
          </cell>
          <cell r="GW47">
            <v>0</v>
          </cell>
          <cell r="GY47">
            <v>0</v>
          </cell>
          <cell r="GZ47">
            <v>0</v>
          </cell>
          <cell r="HA47">
            <v>0</v>
          </cell>
          <cell r="HB47">
            <v>0</v>
          </cell>
          <cell r="HC47">
            <v>0</v>
          </cell>
          <cell r="HD47">
            <v>0</v>
          </cell>
          <cell r="HF47">
            <v>0</v>
          </cell>
          <cell r="HG47">
            <v>0</v>
          </cell>
          <cell r="HH47">
            <v>0</v>
          </cell>
          <cell r="HI47">
            <v>0</v>
          </cell>
          <cell r="HJ47">
            <v>0</v>
          </cell>
          <cell r="HK47">
            <v>0</v>
          </cell>
          <cell r="HM47">
            <v>0</v>
          </cell>
          <cell r="HN47">
            <v>0</v>
          </cell>
          <cell r="HO47">
            <v>0</v>
          </cell>
          <cell r="HP47">
            <v>0</v>
          </cell>
          <cell r="HQ47">
            <v>0</v>
          </cell>
          <cell r="HR47">
            <v>0</v>
          </cell>
          <cell r="HT47">
            <v>0</v>
          </cell>
          <cell r="HU47">
            <v>0</v>
          </cell>
          <cell r="HV47">
            <v>0</v>
          </cell>
          <cell r="HW47">
            <v>0</v>
          </cell>
          <cell r="HX47">
            <v>0</v>
          </cell>
          <cell r="HY47">
            <v>0</v>
          </cell>
          <cell r="IA47">
            <v>0.45090000000000002</v>
          </cell>
          <cell r="IB47">
            <v>0.45090000000000002</v>
          </cell>
          <cell r="IC47">
            <v>0.45090000000000002</v>
          </cell>
          <cell r="ID47">
            <v>0.45090000000000002</v>
          </cell>
          <cell r="IE47">
            <v>0.45090000000000002</v>
          </cell>
          <cell r="IF47">
            <v>0.45090000000000002</v>
          </cell>
          <cell r="IH47">
            <v>0.45090000000000002</v>
          </cell>
          <cell r="II47">
            <v>0.45090000000000002</v>
          </cell>
          <cell r="IJ47">
            <v>0.45090000000000002</v>
          </cell>
          <cell r="IK47">
            <v>0.45090000000000002</v>
          </cell>
          <cell r="IL47">
            <v>0.45090000000000002</v>
          </cell>
          <cell r="IM47">
            <v>0.45090000000000002</v>
          </cell>
          <cell r="IO47">
            <v>0.45090000000000002</v>
          </cell>
          <cell r="IP47">
            <v>0.45090000000000002</v>
          </cell>
          <cell r="IQ47">
            <v>0.45090000000000002</v>
          </cell>
          <cell r="IR47">
            <v>0.45090000000000002</v>
          </cell>
          <cell r="IS47">
            <v>0.45090000000000002</v>
          </cell>
          <cell r="IT47">
            <v>0.45090000000000002</v>
          </cell>
        </row>
        <row r="48">
          <cell r="A48" t="str">
            <v>2024 ICBA</v>
          </cell>
          <cell r="B48" t="str">
            <v>Volumetric</v>
          </cell>
          <cell r="D48">
            <v>0</v>
          </cell>
          <cell r="E48">
            <v>0</v>
          </cell>
          <cell r="F48">
            <v>0</v>
          </cell>
          <cell r="G48">
            <v>0</v>
          </cell>
          <cell r="H48">
            <v>0</v>
          </cell>
          <cell r="I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O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P48">
            <v>0</v>
          </cell>
          <cell r="FQ48">
            <v>0</v>
          </cell>
          <cell r="FR48">
            <v>0</v>
          </cell>
          <cell r="FS48">
            <v>0</v>
          </cell>
          <cell r="FT48">
            <v>0</v>
          </cell>
          <cell r="FU48">
            <v>0</v>
          </cell>
          <cell r="FW48">
            <v>0</v>
          </cell>
          <cell r="FX48">
            <v>0</v>
          </cell>
          <cell r="FY48">
            <v>0</v>
          </cell>
          <cell r="FZ48">
            <v>0</v>
          </cell>
          <cell r="GA48">
            <v>0</v>
          </cell>
          <cell r="GB48">
            <v>0</v>
          </cell>
          <cell r="GD48">
            <v>0</v>
          </cell>
          <cell r="GE48">
            <v>0</v>
          </cell>
          <cell r="GF48">
            <v>0</v>
          </cell>
          <cell r="GG48">
            <v>0</v>
          </cell>
          <cell r="GH48">
            <v>0</v>
          </cell>
          <cell r="GI48">
            <v>0</v>
          </cell>
          <cell r="GK48">
            <v>0</v>
          </cell>
          <cell r="GL48">
            <v>0</v>
          </cell>
          <cell r="GM48">
            <v>0</v>
          </cell>
          <cell r="GN48">
            <v>0</v>
          </cell>
          <cell r="GO48">
            <v>0</v>
          </cell>
          <cell r="GP48">
            <v>0</v>
          </cell>
          <cell r="GR48">
            <v>0</v>
          </cell>
          <cell r="GS48">
            <v>0</v>
          </cell>
          <cell r="GT48">
            <v>0</v>
          </cell>
          <cell r="GU48">
            <v>0</v>
          </cell>
          <cell r="GV48">
            <v>0</v>
          </cell>
          <cell r="GW48">
            <v>0</v>
          </cell>
          <cell r="GY48">
            <v>0</v>
          </cell>
          <cell r="GZ48">
            <v>0</v>
          </cell>
          <cell r="HA48">
            <v>0</v>
          </cell>
          <cell r="HB48">
            <v>0</v>
          </cell>
          <cell r="HC48">
            <v>0</v>
          </cell>
          <cell r="HD48">
            <v>0</v>
          </cell>
          <cell r="HF48">
            <v>0</v>
          </cell>
          <cell r="HG48">
            <v>0</v>
          </cell>
          <cell r="HH48">
            <v>0</v>
          </cell>
          <cell r="HI48">
            <v>0</v>
          </cell>
          <cell r="HJ48">
            <v>0</v>
          </cell>
          <cell r="HK48">
            <v>0</v>
          </cell>
          <cell r="HM48">
            <v>0</v>
          </cell>
          <cell r="HN48">
            <v>0</v>
          </cell>
          <cell r="HO48">
            <v>0</v>
          </cell>
          <cell r="HP48">
            <v>0</v>
          </cell>
          <cell r="HQ48">
            <v>0</v>
          </cell>
          <cell r="HR48">
            <v>0</v>
          </cell>
          <cell r="HT48">
            <v>0</v>
          </cell>
          <cell r="HU48">
            <v>0</v>
          </cell>
          <cell r="HV48">
            <v>0</v>
          </cell>
          <cell r="HW48">
            <v>0</v>
          </cell>
          <cell r="HX48">
            <v>0</v>
          </cell>
          <cell r="HY48">
            <v>0</v>
          </cell>
          <cell r="IA48">
            <v>7.4200000000000002E-2</v>
          </cell>
          <cell r="IB48">
            <v>7.4200000000000002E-2</v>
          </cell>
          <cell r="IC48">
            <v>7.4200000000000002E-2</v>
          </cell>
          <cell r="ID48">
            <v>7.4200000000000002E-2</v>
          </cell>
          <cell r="IE48">
            <v>7.4200000000000002E-2</v>
          </cell>
          <cell r="IF48">
            <v>7.4200000000000002E-2</v>
          </cell>
          <cell r="IH48">
            <v>7.4200000000000002E-2</v>
          </cell>
          <cell r="II48">
            <v>7.4200000000000002E-2</v>
          </cell>
          <cell r="IJ48">
            <v>7.4200000000000002E-2</v>
          </cell>
          <cell r="IK48">
            <v>7.4200000000000002E-2</v>
          </cell>
          <cell r="IL48">
            <v>7.4200000000000002E-2</v>
          </cell>
          <cell r="IM48">
            <v>7.4200000000000002E-2</v>
          </cell>
          <cell r="IO48">
            <v>7.4200000000000002E-2</v>
          </cell>
          <cell r="IP48">
            <v>7.4200000000000002E-2</v>
          </cell>
          <cell r="IQ48">
            <v>7.4200000000000002E-2</v>
          </cell>
          <cell r="IR48">
            <v>7.4200000000000002E-2</v>
          </cell>
          <cell r="IS48">
            <v>7.4200000000000002E-2</v>
          </cell>
          <cell r="IT48">
            <v>7.4200000000000002E-2</v>
          </cell>
        </row>
        <row r="49">
          <cell r="A49" t="str">
            <v>Reserved</v>
          </cell>
          <cell r="D49">
            <v>0</v>
          </cell>
          <cell r="E49">
            <v>0</v>
          </cell>
          <cell r="F49">
            <v>0</v>
          </cell>
          <cell r="G49">
            <v>0</v>
          </cell>
          <cell r="H49">
            <v>0</v>
          </cell>
          <cell r="I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O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P49">
            <v>0</v>
          </cell>
          <cell r="FQ49">
            <v>0</v>
          </cell>
          <cell r="FR49">
            <v>0</v>
          </cell>
          <cell r="FS49">
            <v>0</v>
          </cell>
          <cell r="FT49">
            <v>0</v>
          </cell>
          <cell r="FU49">
            <v>0</v>
          </cell>
          <cell r="FW49">
            <v>0</v>
          </cell>
          <cell r="FX49">
            <v>0</v>
          </cell>
          <cell r="FY49">
            <v>0</v>
          </cell>
          <cell r="FZ49">
            <v>0</v>
          </cell>
          <cell r="GA49">
            <v>0</v>
          </cell>
          <cell r="GB49">
            <v>0</v>
          </cell>
          <cell r="GD49">
            <v>0</v>
          </cell>
          <cell r="GE49">
            <v>0</v>
          </cell>
          <cell r="GF49">
            <v>0</v>
          </cell>
          <cell r="GG49">
            <v>0</v>
          </cell>
          <cell r="GH49">
            <v>0</v>
          </cell>
          <cell r="GI49">
            <v>0</v>
          </cell>
          <cell r="GK49">
            <v>0</v>
          </cell>
          <cell r="GL49">
            <v>0</v>
          </cell>
          <cell r="GM49">
            <v>0</v>
          </cell>
          <cell r="GN49">
            <v>0</v>
          </cell>
          <cell r="GO49">
            <v>0</v>
          </cell>
          <cell r="GP49">
            <v>0</v>
          </cell>
          <cell r="GR49">
            <v>0</v>
          </cell>
          <cell r="GS49">
            <v>0</v>
          </cell>
          <cell r="GT49">
            <v>0</v>
          </cell>
          <cell r="GU49">
            <v>0</v>
          </cell>
          <cell r="GV49">
            <v>0</v>
          </cell>
          <cell r="GW49">
            <v>0</v>
          </cell>
          <cell r="GY49">
            <v>0</v>
          </cell>
          <cell r="GZ49">
            <v>0</v>
          </cell>
          <cell r="HA49">
            <v>0</v>
          </cell>
          <cell r="HB49">
            <v>0</v>
          </cell>
          <cell r="HC49">
            <v>0</v>
          </cell>
          <cell r="HD49">
            <v>0</v>
          </cell>
          <cell r="HF49">
            <v>0</v>
          </cell>
          <cell r="HG49">
            <v>0</v>
          </cell>
          <cell r="HH49">
            <v>0</v>
          </cell>
          <cell r="HI49">
            <v>0</v>
          </cell>
          <cell r="HJ49">
            <v>0</v>
          </cell>
          <cell r="HK49">
            <v>0</v>
          </cell>
          <cell r="HM49">
            <v>0</v>
          </cell>
          <cell r="HN49">
            <v>0</v>
          </cell>
          <cell r="HO49">
            <v>0</v>
          </cell>
          <cell r="HP49">
            <v>0</v>
          </cell>
          <cell r="HQ49">
            <v>0</v>
          </cell>
          <cell r="HR49">
            <v>0</v>
          </cell>
          <cell r="HT49">
            <v>0</v>
          </cell>
          <cell r="HU49">
            <v>0</v>
          </cell>
          <cell r="HV49">
            <v>0</v>
          </cell>
          <cell r="HW49">
            <v>0</v>
          </cell>
          <cell r="HX49">
            <v>0</v>
          </cell>
          <cell r="HY49">
            <v>0</v>
          </cell>
          <cell r="IA49">
            <v>0</v>
          </cell>
          <cell r="IB49">
            <v>0</v>
          </cell>
          <cell r="IC49">
            <v>0</v>
          </cell>
          <cell r="ID49">
            <v>0</v>
          </cell>
          <cell r="IE49">
            <v>0</v>
          </cell>
          <cell r="IF49">
            <v>0</v>
          </cell>
          <cell r="IH49">
            <v>0</v>
          </cell>
          <cell r="II49">
            <v>0</v>
          </cell>
          <cell r="IJ49">
            <v>0</v>
          </cell>
          <cell r="IK49">
            <v>0</v>
          </cell>
          <cell r="IL49">
            <v>0</v>
          </cell>
          <cell r="IM49">
            <v>0</v>
          </cell>
          <cell r="IO49">
            <v>0</v>
          </cell>
          <cell r="IP49">
            <v>0</v>
          </cell>
          <cell r="IQ49">
            <v>0</v>
          </cell>
          <cell r="IR49">
            <v>0</v>
          </cell>
          <cell r="IS49">
            <v>0</v>
          </cell>
          <cell r="IT49">
            <v>0</v>
          </cell>
        </row>
        <row r="50">
          <cell r="D50">
            <v>0</v>
          </cell>
          <cell r="E50">
            <v>0</v>
          </cell>
          <cell r="F50">
            <v>0</v>
          </cell>
          <cell r="G50">
            <v>0</v>
          </cell>
          <cell r="H50">
            <v>0</v>
          </cell>
          <cell r="I50">
            <v>0</v>
          </cell>
          <cell r="R50">
            <v>0</v>
          </cell>
          <cell r="S50">
            <v>0</v>
          </cell>
          <cell r="T50">
            <v>0</v>
          </cell>
          <cell r="U50">
            <v>0</v>
          </cell>
          <cell r="V50">
            <v>0</v>
          </cell>
          <cell r="W50">
            <v>0</v>
          </cell>
          <cell r="Y50">
            <v>0</v>
          </cell>
          <cell r="Z50">
            <v>0</v>
          </cell>
          <cell r="AA50">
            <v>0</v>
          </cell>
          <cell r="AB50">
            <v>0</v>
          </cell>
          <cell r="AC50">
            <v>0</v>
          </cell>
          <cell r="AD50">
            <v>0</v>
          </cell>
          <cell r="AF50">
            <v>0</v>
          </cell>
          <cell r="AG50">
            <v>0</v>
          </cell>
          <cell r="AH50">
            <v>0</v>
          </cell>
          <cell r="AI50">
            <v>0</v>
          </cell>
          <cell r="AJ50">
            <v>0</v>
          </cell>
          <cell r="AK50">
            <v>0</v>
          </cell>
          <cell r="AM50">
            <v>0</v>
          </cell>
          <cell r="AN50">
            <v>0</v>
          </cell>
          <cell r="AO50">
            <v>0</v>
          </cell>
          <cell r="AP50">
            <v>0</v>
          </cell>
          <cell r="AQ50">
            <v>0</v>
          </cell>
          <cell r="AR50">
            <v>0</v>
          </cell>
          <cell r="AT50">
            <v>0</v>
          </cell>
          <cell r="AU50">
            <v>0</v>
          </cell>
          <cell r="AV50">
            <v>0</v>
          </cell>
          <cell r="AW50">
            <v>0</v>
          </cell>
          <cell r="AX50">
            <v>0</v>
          </cell>
          <cell r="AY50">
            <v>0</v>
          </cell>
          <cell r="BA50">
            <v>0</v>
          </cell>
          <cell r="BB50">
            <v>0</v>
          </cell>
          <cell r="BC50">
            <v>0</v>
          </cell>
          <cell r="BD50">
            <v>0</v>
          </cell>
          <cell r="BE50">
            <v>0</v>
          </cell>
          <cell r="BF50">
            <v>0</v>
          </cell>
          <cell r="BH50">
            <v>0</v>
          </cell>
          <cell r="BI50">
            <v>0</v>
          </cell>
          <cell r="BJ50">
            <v>0</v>
          </cell>
          <cell r="BK50">
            <v>0</v>
          </cell>
          <cell r="BL50">
            <v>0</v>
          </cell>
          <cell r="BM50">
            <v>0</v>
          </cell>
          <cell r="BO50">
            <v>0</v>
          </cell>
          <cell r="BP50">
            <v>0</v>
          </cell>
          <cell r="BQ50">
            <v>0</v>
          </cell>
          <cell r="BR50">
            <v>0</v>
          </cell>
          <cell r="BS50">
            <v>0</v>
          </cell>
          <cell r="BT50">
            <v>0</v>
          </cell>
          <cell r="BV50">
            <v>0</v>
          </cell>
          <cell r="BW50">
            <v>0</v>
          </cell>
          <cell r="BX50">
            <v>0</v>
          </cell>
          <cell r="BY50">
            <v>0</v>
          </cell>
          <cell r="BZ50">
            <v>0</v>
          </cell>
          <cell r="CA50">
            <v>0</v>
          </cell>
          <cell r="CC50">
            <v>0</v>
          </cell>
          <cell r="CD50">
            <v>0</v>
          </cell>
          <cell r="CE50">
            <v>0</v>
          </cell>
          <cell r="CF50">
            <v>0</v>
          </cell>
          <cell r="CG50">
            <v>0</v>
          </cell>
          <cell r="CH50">
            <v>0</v>
          </cell>
          <cell r="CJ50">
            <v>0</v>
          </cell>
          <cell r="CK50">
            <v>0</v>
          </cell>
          <cell r="CL50">
            <v>0</v>
          </cell>
          <cell r="CM50">
            <v>0</v>
          </cell>
          <cell r="CN50">
            <v>0</v>
          </cell>
          <cell r="CO50">
            <v>0</v>
          </cell>
          <cell r="CQ50">
            <v>0</v>
          </cell>
          <cell r="CR50">
            <v>0</v>
          </cell>
          <cell r="CS50">
            <v>0</v>
          </cell>
          <cell r="CT50">
            <v>0</v>
          </cell>
          <cell r="CU50">
            <v>0</v>
          </cell>
          <cell r="CV50">
            <v>0</v>
          </cell>
          <cell r="CX50">
            <v>0</v>
          </cell>
          <cell r="CY50">
            <v>0</v>
          </cell>
          <cell r="CZ50">
            <v>0</v>
          </cell>
          <cell r="DA50">
            <v>0</v>
          </cell>
          <cell r="DB50">
            <v>0</v>
          </cell>
          <cell r="DC50">
            <v>0</v>
          </cell>
          <cell r="DE50">
            <v>0</v>
          </cell>
          <cell r="DF50">
            <v>0</v>
          </cell>
          <cell r="DG50">
            <v>0</v>
          </cell>
          <cell r="DH50">
            <v>0</v>
          </cell>
          <cell r="DI50">
            <v>0</v>
          </cell>
          <cell r="DJ50">
            <v>0</v>
          </cell>
          <cell r="DL50">
            <v>0</v>
          </cell>
          <cell r="DM50">
            <v>0</v>
          </cell>
          <cell r="DN50">
            <v>0</v>
          </cell>
          <cell r="DO50">
            <v>0</v>
          </cell>
          <cell r="DP50">
            <v>0</v>
          </cell>
          <cell r="DQ50">
            <v>0</v>
          </cell>
          <cell r="DS50">
            <v>0</v>
          </cell>
          <cell r="DT50">
            <v>0</v>
          </cell>
          <cell r="DU50">
            <v>0</v>
          </cell>
          <cell r="DV50">
            <v>0</v>
          </cell>
          <cell r="DW50">
            <v>0</v>
          </cell>
          <cell r="DX50">
            <v>0</v>
          </cell>
          <cell r="DZ50">
            <v>0</v>
          </cell>
          <cell r="EA50">
            <v>0</v>
          </cell>
          <cell r="EB50">
            <v>0</v>
          </cell>
          <cell r="EC50">
            <v>0</v>
          </cell>
          <cell r="ED50">
            <v>0</v>
          </cell>
          <cell r="EE50">
            <v>0</v>
          </cell>
          <cell r="EG50">
            <v>0</v>
          </cell>
          <cell r="EH50">
            <v>0</v>
          </cell>
          <cell r="EI50">
            <v>0</v>
          </cell>
          <cell r="EJ50">
            <v>0</v>
          </cell>
          <cell r="EK50">
            <v>0</v>
          </cell>
          <cell r="EL50">
            <v>0</v>
          </cell>
          <cell r="EN50">
            <v>0</v>
          </cell>
          <cell r="EO50">
            <v>0</v>
          </cell>
          <cell r="EP50">
            <v>0</v>
          </cell>
          <cell r="EQ50">
            <v>0</v>
          </cell>
          <cell r="ER50">
            <v>0</v>
          </cell>
          <cell r="ES50">
            <v>0</v>
          </cell>
          <cell r="EU50">
            <v>0</v>
          </cell>
          <cell r="EV50">
            <v>0</v>
          </cell>
          <cell r="EW50">
            <v>0</v>
          </cell>
          <cell r="EX50">
            <v>0</v>
          </cell>
          <cell r="EY50">
            <v>0</v>
          </cell>
          <cell r="EZ50">
            <v>0</v>
          </cell>
          <cell r="FB50">
            <v>0</v>
          </cell>
          <cell r="FC50">
            <v>0</v>
          </cell>
          <cell r="FD50">
            <v>0</v>
          </cell>
          <cell r="FE50">
            <v>0</v>
          </cell>
          <cell r="FF50">
            <v>0</v>
          </cell>
          <cell r="FG50">
            <v>0</v>
          </cell>
          <cell r="FI50">
            <v>0</v>
          </cell>
          <cell r="FJ50">
            <v>0</v>
          </cell>
          <cell r="FK50">
            <v>0</v>
          </cell>
          <cell r="FL50">
            <v>0</v>
          </cell>
          <cell r="FM50">
            <v>0</v>
          </cell>
          <cell r="FN50">
            <v>0</v>
          </cell>
          <cell r="FP50">
            <v>0</v>
          </cell>
          <cell r="FQ50">
            <v>0</v>
          </cell>
          <cell r="FR50">
            <v>0</v>
          </cell>
          <cell r="FS50">
            <v>0</v>
          </cell>
          <cell r="FT50">
            <v>0</v>
          </cell>
          <cell r="FU50">
            <v>0</v>
          </cell>
          <cell r="FW50">
            <v>0</v>
          </cell>
          <cell r="FX50">
            <v>0</v>
          </cell>
          <cell r="FY50">
            <v>0</v>
          </cell>
          <cell r="FZ50">
            <v>0</v>
          </cell>
          <cell r="GA50">
            <v>0</v>
          </cell>
          <cell r="GB50">
            <v>0</v>
          </cell>
          <cell r="GD50">
            <v>0</v>
          </cell>
          <cell r="GE50">
            <v>0</v>
          </cell>
          <cell r="GF50">
            <v>0</v>
          </cell>
          <cell r="GG50">
            <v>0</v>
          </cell>
          <cell r="GH50">
            <v>0</v>
          </cell>
          <cell r="GI50">
            <v>0</v>
          </cell>
          <cell r="GK50">
            <v>0</v>
          </cell>
          <cell r="GL50">
            <v>0</v>
          </cell>
          <cell r="GM50">
            <v>0</v>
          </cell>
          <cell r="GN50">
            <v>0</v>
          </cell>
          <cell r="GO50">
            <v>0</v>
          </cell>
          <cell r="GP50">
            <v>0</v>
          </cell>
          <cell r="GR50">
            <v>0</v>
          </cell>
          <cell r="GS50">
            <v>0</v>
          </cell>
          <cell r="GT50">
            <v>0</v>
          </cell>
          <cell r="GU50">
            <v>0</v>
          </cell>
          <cell r="GV50">
            <v>0</v>
          </cell>
          <cell r="GW50">
            <v>0</v>
          </cell>
          <cell r="GY50">
            <v>0</v>
          </cell>
          <cell r="GZ50">
            <v>0</v>
          </cell>
          <cell r="HA50">
            <v>0</v>
          </cell>
          <cell r="HB50">
            <v>0</v>
          </cell>
          <cell r="HC50">
            <v>0</v>
          </cell>
          <cell r="HD50">
            <v>0</v>
          </cell>
          <cell r="HF50">
            <v>0</v>
          </cell>
          <cell r="HG50">
            <v>0</v>
          </cell>
          <cell r="HH50">
            <v>0</v>
          </cell>
          <cell r="HI50">
            <v>0</v>
          </cell>
          <cell r="HJ50">
            <v>0</v>
          </cell>
          <cell r="HK50">
            <v>0</v>
          </cell>
          <cell r="HM50">
            <v>0</v>
          </cell>
          <cell r="HN50">
            <v>0</v>
          </cell>
          <cell r="HO50">
            <v>0</v>
          </cell>
          <cell r="HP50">
            <v>0</v>
          </cell>
          <cell r="HQ50">
            <v>0</v>
          </cell>
          <cell r="HR50">
            <v>0</v>
          </cell>
          <cell r="HT50">
            <v>0</v>
          </cell>
          <cell r="HU50">
            <v>0</v>
          </cell>
          <cell r="HV50">
            <v>0</v>
          </cell>
          <cell r="HW50">
            <v>0</v>
          </cell>
          <cell r="HX50">
            <v>0</v>
          </cell>
          <cell r="HY50">
            <v>0</v>
          </cell>
          <cell r="IA50">
            <v>0</v>
          </cell>
          <cell r="IB50">
            <v>0</v>
          </cell>
          <cell r="IC50">
            <v>0</v>
          </cell>
          <cell r="ID50">
            <v>0</v>
          </cell>
          <cell r="IE50">
            <v>0</v>
          </cell>
          <cell r="IF50">
            <v>0</v>
          </cell>
          <cell r="IH50">
            <v>0</v>
          </cell>
          <cell r="II50">
            <v>0</v>
          </cell>
          <cell r="IJ50">
            <v>0</v>
          </cell>
          <cell r="IK50">
            <v>0</v>
          </cell>
          <cell r="IL50">
            <v>0</v>
          </cell>
          <cell r="IM50">
            <v>0</v>
          </cell>
          <cell r="IO50">
            <v>0</v>
          </cell>
          <cell r="IP50">
            <v>0</v>
          </cell>
          <cell r="IQ50">
            <v>0</v>
          </cell>
          <cell r="IR50">
            <v>0</v>
          </cell>
          <cell r="IS50">
            <v>0</v>
          </cell>
          <cell r="IT50">
            <v>0</v>
          </cell>
        </row>
        <row r="54">
          <cell r="A54" t="str">
            <v>CPUC Fee</v>
          </cell>
          <cell r="D54">
            <v>8.0000000000000002E-3</v>
          </cell>
          <cell r="E54">
            <v>8.0000000000000002E-3</v>
          </cell>
          <cell r="F54">
            <v>8.0000000000000002E-3</v>
          </cell>
          <cell r="G54">
            <v>8.0000000000000002E-3</v>
          </cell>
          <cell r="H54">
            <v>8.0000000000000002E-3</v>
          </cell>
          <cell r="I54">
            <v>8.0000000000000002E-3</v>
          </cell>
          <cell r="K54">
            <v>8.0000000000000002E-3</v>
          </cell>
          <cell r="L54">
            <v>8.0000000000000002E-3</v>
          </cell>
          <cell r="M54">
            <v>8.0000000000000002E-3</v>
          </cell>
          <cell r="N54">
            <v>8.0000000000000002E-3</v>
          </cell>
          <cell r="O54">
            <v>8.0000000000000002E-3</v>
          </cell>
          <cell r="P54">
            <v>8.0000000000000002E-3</v>
          </cell>
          <cell r="R54">
            <v>8.0000000000000002E-3</v>
          </cell>
          <cell r="S54">
            <v>8.0000000000000002E-3</v>
          </cell>
          <cell r="T54">
            <v>8.0000000000000002E-3</v>
          </cell>
          <cell r="U54">
            <v>8.0000000000000002E-3</v>
          </cell>
          <cell r="V54">
            <v>8.0000000000000002E-3</v>
          </cell>
          <cell r="W54">
            <v>8.0000000000000002E-3</v>
          </cell>
          <cell r="Y54">
            <v>8.0000000000000002E-3</v>
          </cell>
          <cell r="Z54">
            <v>8.0000000000000002E-3</v>
          </cell>
          <cell r="AA54">
            <v>8.0000000000000002E-3</v>
          </cell>
          <cell r="AB54">
            <v>8.0000000000000002E-3</v>
          </cell>
          <cell r="AC54">
            <v>8.0000000000000002E-3</v>
          </cell>
          <cell r="AD54">
            <v>8.0000000000000002E-3</v>
          </cell>
          <cell r="AF54">
            <v>8.0000000000000002E-3</v>
          </cell>
          <cell r="AG54">
            <v>8.0000000000000002E-3</v>
          </cell>
          <cell r="AH54">
            <v>8.0000000000000002E-3</v>
          </cell>
          <cell r="AI54">
            <v>8.0000000000000002E-3</v>
          </cell>
          <cell r="AJ54">
            <v>8.0000000000000002E-3</v>
          </cell>
          <cell r="AK54">
            <v>8.0000000000000002E-3</v>
          </cell>
          <cell r="AM54">
            <v>8.0000000000000002E-3</v>
          </cell>
          <cell r="AN54">
            <v>8.0000000000000002E-3</v>
          </cell>
          <cell r="AO54">
            <v>8.0000000000000002E-3</v>
          </cell>
          <cell r="AP54">
            <v>8.0000000000000002E-3</v>
          </cell>
          <cell r="AQ54">
            <v>8.0000000000000002E-3</v>
          </cell>
          <cell r="AR54">
            <v>8.0000000000000002E-3</v>
          </cell>
          <cell r="AT54">
            <v>8.0000000000000002E-3</v>
          </cell>
          <cell r="AU54">
            <v>8.0000000000000002E-3</v>
          </cell>
          <cell r="AV54">
            <v>8.0000000000000002E-3</v>
          </cell>
          <cell r="AW54">
            <v>8.0000000000000002E-3</v>
          </cell>
          <cell r="AX54">
            <v>8.0000000000000002E-3</v>
          </cell>
          <cell r="AY54">
            <v>8.0000000000000002E-3</v>
          </cell>
          <cell r="BA54">
            <v>8.0000000000000002E-3</v>
          </cell>
          <cell r="BB54">
            <v>8.0000000000000002E-3</v>
          </cell>
          <cell r="BC54">
            <v>8.0000000000000002E-3</v>
          </cell>
          <cell r="BD54">
            <v>8.0000000000000002E-3</v>
          </cell>
          <cell r="BE54">
            <v>8.0000000000000002E-3</v>
          </cell>
          <cell r="BF54">
            <v>8.0000000000000002E-3</v>
          </cell>
          <cell r="BH54">
            <v>8.0000000000000002E-3</v>
          </cell>
          <cell r="BI54">
            <v>8.0000000000000002E-3</v>
          </cell>
          <cell r="BJ54">
            <v>8.0000000000000002E-3</v>
          </cell>
          <cell r="BK54">
            <v>8.0000000000000002E-3</v>
          </cell>
          <cell r="BL54">
            <v>8.0000000000000002E-3</v>
          </cell>
          <cell r="BM54">
            <v>8.0000000000000002E-3</v>
          </cell>
          <cell r="BO54">
            <v>8.0000000000000002E-3</v>
          </cell>
          <cell r="BP54">
            <v>8.0000000000000002E-3</v>
          </cell>
          <cell r="BQ54">
            <v>8.0000000000000002E-3</v>
          </cell>
          <cell r="BR54">
            <v>8.0000000000000002E-3</v>
          </cell>
          <cell r="BS54">
            <v>8.0000000000000002E-3</v>
          </cell>
          <cell r="BT54">
            <v>8.0000000000000002E-3</v>
          </cell>
          <cell r="BV54">
            <v>8.0000000000000002E-3</v>
          </cell>
          <cell r="BW54">
            <v>8.0000000000000002E-3</v>
          </cell>
          <cell r="BX54">
            <v>8.0000000000000002E-3</v>
          </cell>
          <cell r="BY54">
            <v>8.0000000000000002E-3</v>
          </cell>
          <cell r="BZ54">
            <v>8.0000000000000002E-3</v>
          </cell>
          <cell r="CA54">
            <v>8.0000000000000002E-3</v>
          </cell>
          <cell r="CC54">
            <v>8.0000000000000002E-3</v>
          </cell>
          <cell r="CD54">
            <v>8.0000000000000002E-3</v>
          </cell>
          <cell r="CE54">
            <v>8.0000000000000002E-3</v>
          </cell>
          <cell r="CF54">
            <v>8.0000000000000002E-3</v>
          </cell>
          <cell r="CG54">
            <v>8.0000000000000002E-3</v>
          </cell>
          <cell r="CH54">
            <v>8.0000000000000002E-3</v>
          </cell>
          <cell r="CJ54">
            <v>7.0000000000000001E-3</v>
          </cell>
          <cell r="CK54">
            <v>7.0000000000000001E-3</v>
          </cell>
          <cell r="CL54">
            <v>7.0000000000000001E-3</v>
          </cell>
          <cell r="CM54">
            <v>7.0000000000000001E-3</v>
          </cell>
          <cell r="CN54">
            <v>7.0000000000000001E-3</v>
          </cell>
          <cell r="CO54">
            <v>7.0000000000000001E-3</v>
          </cell>
          <cell r="CQ54">
            <v>7.0000000000000001E-3</v>
          </cell>
          <cell r="CR54">
            <v>7.0000000000000001E-3</v>
          </cell>
          <cell r="CS54">
            <v>7.0000000000000001E-3</v>
          </cell>
          <cell r="CT54">
            <v>7.0000000000000001E-3</v>
          </cell>
          <cell r="CU54">
            <v>7.0000000000000001E-3</v>
          </cell>
          <cell r="CV54">
            <v>7.0000000000000001E-3</v>
          </cell>
          <cell r="CX54">
            <v>7.0000000000000001E-3</v>
          </cell>
          <cell r="CY54">
            <v>7.0000000000000001E-3</v>
          </cell>
          <cell r="CZ54">
            <v>7.0000000000000001E-3</v>
          </cell>
          <cell r="DA54">
            <v>7.0000000000000001E-3</v>
          </cell>
          <cell r="DB54">
            <v>7.0000000000000001E-3</v>
          </cell>
          <cell r="DC54">
            <v>7.0000000000000001E-3</v>
          </cell>
          <cell r="DE54">
            <v>7.0000000000000001E-3</v>
          </cell>
          <cell r="DF54">
            <v>7.0000000000000001E-3</v>
          </cell>
          <cell r="DG54">
            <v>7.0000000000000001E-3</v>
          </cell>
          <cell r="DH54">
            <v>7.0000000000000001E-3</v>
          </cell>
          <cell r="DI54">
            <v>7.0000000000000001E-3</v>
          </cell>
          <cell r="DJ54">
            <v>7.0000000000000001E-3</v>
          </cell>
          <cell r="DL54">
            <v>7.0000000000000001E-3</v>
          </cell>
          <cell r="DM54">
            <v>7.0000000000000001E-3</v>
          </cell>
          <cell r="DN54">
            <v>7.0000000000000001E-3</v>
          </cell>
          <cell r="DO54">
            <v>7.0000000000000001E-3</v>
          </cell>
          <cell r="DP54">
            <v>7.0000000000000001E-3</v>
          </cell>
          <cell r="DQ54">
            <v>7.0000000000000001E-3</v>
          </cell>
          <cell r="DS54">
            <v>7.0000000000000001E-3</v>
          </cell>
          <cell r="DT54">
            <v>7.0000000000000001E-3</v>
          </cell>
          <cell r="DU54">
            <v>7.0000000000000001E-3</v>
          </cell>
          <cell r="DV54">
            <v>7.0000000000000001E-3</v>
          </cell>
          <cell r="DW54">
            <v>7.0000000000000001E-3</v>
          </cell>
          <cell r="DX54">
            <v>7.0000000000000001E-3</v>
          </cell>
          <cell r="DZ54">
            <v>7.0000000000000001E-3</v>
          </cell>
          <cell r="EA54">
            <v>7.0000000000000001E-3</v>
          </cell>
          <cell r="EB54">
            <v>7.0000000000000001E-3</v>
          </cell>
          <cell r="EC54">
            <v>7.0000000000000001E-3</v>
          </cell>
          <cell r="ED54">
            <v>7.0000000000000001E-3</v>
          </cell>
          <cell r="EE54">
            <v>7.0000000000000001E-3</v>
          </cell>
          <cell r="EG54">
            <v>7.0000000000000001E-3</v>
          </cell>
          <cell r="EH54">
            <v>7.0000000000000001E-3</v>
          </cell>
          <cell r="EI54">
            <v>7.0000000000000001E-3</v>
          </cell>
          <cell r="EJ54">
            <v>7.0000000000000001E-3</v>
          </cell>
          <cell r="EK54">
            <v>7.0000000000000001E-3</v>
          </cell>
          <cell r="EL54">
            <v>7.0000000000000001E-3</v>
          </cell>
          <cell r="EN54">
            <v>7.0000000000000001E-3</v>
          </cell>
          <cell r="EO54">
            <v>7.0000000000000001E-3</v>
          </cell>
          <cell r="EP54">
            <v>7.0000000000000001E-3</v>
          </cell>
          <cell r="EQ54">
            <v>7.0000000000000001E-3</v>
          </cell>
          <cell r="ER54">
            <v>7.0000000000000001E-3</v>
          </cell>
          <cell r="ES54">
            <v>7.0000000000000001E-3</v>
          </cell>
          <cell r="EU54">
            <v>7.0000000000000001E-3</v>
          </cell>
          <cell r="EV54">
            <v>7.0000000000000001E-3</v>
          </cell>
          <cell r="EW54">
            <v>7.0000000000000001E-3</v>
          </cell>
          <cell r="EX54">
            <v>7.0000000000000001E-3</v>
          </cell>
          <cell r="EY54">
            <v>7.0000000000000001E-3</v>
          </cell>
          <cell r="EZ54">
            <v>7.0000000000000001E-3</v>
          </cell>
          <cell r="FB54">
            <v>7.0000000000000001E-3</v>
          </cell>
          <cell r="FC54">
            <v>7.0000000000000001E-3</v>
          </cell>
          <cell r="FD54">
            <v>7.0000000000000001E-3</v>
          </cell>
          <cell r="FE54">
            <v>7.0000000000000001E-3</v>
          </cell>
          <cell r="FF54">
            <v>7.0000000000000001E-3</v>
          </cell>
          <cell r="FG54">
            <v>7.0000000000000001E-3</v>
          </cell>
          <cell r="FI54">
            <v>7.0000000000000001E-3</v>
          </cell>
          <cell r="FJ54">
            <v>7.0000000000000001E-3</v>
          </cell>
          <cell r="FK54">
            <v>7.0000000000000001E-3</v>
          </cell>
          <cell r="FL54">
            <v>7.0000000000000001E-3</v>
          </cell>
          <cell r="FM54">
            <v>7.0000000000000001E-3</v>
          </cell>
          <cell r="FN54">
            <v>7.0000000000000001E-3</v>
          </cell>
          <cell r="FP54">
            <v>6.7999999999999996E-3</v>
          </cell>
          <cell r="FQ54">
            <v>6.7999999999999996E-3</v>
          </cell>
          <cell r="FR54">
            <v>6.7999999999999996E-3</v>
          </cell>
          <cell r="FS54">
            <v>6.7999999999999996E-3</v>
          </cell>
          <cell r="FT54">
            <v>6.7999999999999996E-3</v>
          </cell>
          <cell r="FU54">
            <v>6.7999999999999996E-3</v>
          </cell>
          <cell r="FW54">
            <v>6.7999999999999996E-3</v>
          </cell>
          <cell r="FX54">
            <v>6.7999999999999996E-3</v>
          </cell>
          <cell r="FY54">
            <v>6.7999999999999996E-3</v>
          </cell>
          <cell r="FZ54">
            <v>6.7999999999999996E-3</v>
          </cell>
          <cell r="GA54">
            <v>6.7999999999999996E-3</v>
          </cell>
          <cell r="GB54">
            <v>6.7999999999999996E-3</v>
          </cell>
          <cell r="GD54">
            <v>6.7999999999999996E-3</v>
          </cell>
          <cell r="GE54">
            <v>6.7999999999999996E-3</v>
          </cell>
          <cell r="GF54">
            <v>6.7999999999999996E-3</v>
          </cell>
          <cell r="GG54">
            <v>6.7999999999999996E-3</v>
          </cell>
          <cell r="GH54">
            <v>6.7999999999999996E-3</v>
          </cell>
          <cell r="GI54">
            <v>6.7999999999999996E-3</v>
          </cell>
          <cell r="GK54">
            <v>6.7999999999999996E-3</v>
          </cell>
          <cell r="GL54">
            <v>6.7999999999999996E-3</v>
          </cell>
          <cell r="GM54">
            <v>6.7999999999999996E-3</v>
          </cell>
          <cell r="GN54">
            <v>6.7999999999999996E-3</v>
          </cell>
          <cell r="GO54">
            <v>6.7999999999999996E-3</v>
          </cell>
          <cell r="GP54">
            <v>6.7999999999999996E-3</v>
          </cell>
          <cell r="GR54">
            <v>6.7999999999999996E-3</v>
          </cell>
          <cell r="GS54">
            <v>6.7999999999999996E-3</v>
          </cell>
          <cell r="GT54">
            <v>6.7999999999999996E-3</v>
          </cell>
          <cell r="GU54">
            <v>6.7999999999999996E-3</v>
          </cell>
          <cell r="GV54">
            <v>6.7999999999999996E-3</v>
          </cell>
          <cell r="GW54">
            <v>6.7999999999999996E-3</v>
          </cell>
          <cell r="GY54">
            <v>6.7999999999999996E-3</v>
          </cell>
          <cell r="GZ54">
            <v>6.7999999999999996E-3</v>
          </cell>
          <cell r="HA54">
            <v>6.7999999999999996E-3</v>
          </cell>
          <cell r="HB54">
            <v>6.7999999999999996E-3</v>
          </cell>
          <cell r="HC54">
            <v>6.7999999999999996E-3</v>
          </cell>
          <cell r="HD54">
            <v>6.7999999999999996E-3</v>
          </cell>
          <cell r="HF54">
            <v>6.7999999999999996E-3</v>
          </cell>
          <cell r="HG54">
            <v>6.7999999999999996E-3</v>
          </cell>
          <cell r="HH54">
            <v>6.7999999999999996E-3</v>
          </cell>
          <cell r="HI54">
            <v>6.7999999999999996E-3</v>
          </cell>
          <cell r="HJ54">
            <v>6.7999999999999996E-3</v>
          </cell>
          <cell r="HK54">
            <v>6.7999999999999996E-3</v>
          </cell>
          <cell r="HM54">
            <v>6.7999999999999996E-3</v>
          </cell>
          <cell r="HN54">
            <v>6.7999999999999996E-3</v>
          </cell>
          <cell r="HO54">
            <v>6.7999999999999996E-3</v>
          </cell>
          <cell r="HP54">
            <v>6.7999999999999996E-3</v>
          </cell>
          <cell r="HQ54">
            <v>6.7999999999999996E-3</v>
          </cell>
          <cell r="HR54">
            <v>6.7999999999999996E-3</v>
          </cell>
          <cell r="HT54">
            <v>6.7999999999999996E-3</v>
          </cell>
          <cell r="HU54">
            <v>6.7999999999999996E-3</v>
          </cell>
          <cell r="HV54">
            <v>6.7999999999999996E-3</v>
          </cell>
          <cell r="HW54">
            <v>6.7999999999999996E-3</v>
          </cell>
          <cell r="HX54">
            <v>6.7999999999999996E-3</v>
          </cell>
          <cell r="HY54">
            <v>6.7999999999999996E-3</v>
          </cell>
          <cell r="IA54">
            <v>6.7999999999999996E-3</v>
          </cell>
          <cell r="IB54">
            <v>6.7999999999999996E-3</v>
          </cell>
          <cell r="IC54">
            <v>6.7999999999999996E-3</v>
          </cell>
          <cell r="ID54">
            <v>6.7999999999999996E-3</v>
          </cell>
          <cell r="IE54">
            <v>6.7999999999999996E-3</v>
          </cell>
          <cell r="IF54">
            <v>6.7999999999999996E-3</v>
          </cell>
          <cell r="IH54">
            <v>6.7999999999999996E-3</v>
          </cell>
          <cell r="II54">
            <v>6.7999999999999996E-3</v>
          </cell>
          <cell r="IJ54">
            <v>6.7999999999999996E-3</v>
          </cell>
          <cell r="IK54">
            <v>6.7999999999999996E-3</v>
          </cell>
          <cell r="IL54">
            <v>6.7999999999999996E-3</v>
          </cell>
          <cell r="IM54">
            <v>6.7999999999999996E-3</v>
          </cell>
          <cell r="IO54">
            <v>6.7999999999999996E-3</v>
          </cell>
          <cell r="IP54">
            <v>6.7999999999999996E-3</v>
          </cell>
          <cell r="IQ54">
            <v>6.7999999999999996E-3</v>
          </cell>
          <cell r="IR54">
            <v>6.7999999999999996E-3</v>
          </cell>
          <cell r="IS54">
            <v>6.7999999999999996E-3</v>
          </cell>
          <cell r="IT54">
            <v>6.7999999999999996E-3</v>
          </cell>
        </row>
        <row r="55">
          <cell r="A55" t="str">
            <v>Reserved</v>
          </cell>
        </row>
        <row r="56">
          <cell r="A56" t="str">
            <v>Reserved</v>
          </cell>
        </row>
        <row r="57">
          <cell r="A57" t="str">
            <v>Reserved</v>
          </cell>
        </row>
        <row r="58">
          <cell r="A58" t="str">
            <v>Reserved</v>
          </cell>
        </row>
        <row r="59">
          <cell r="A59" t="str">
            <v>Reserved</v>
          </cell>
        </row>
      </sheetData>
      <sheetData sheetId="5">
        <row r="11">
          <cell r="D11">
            <v>44927</v>
          </cell>
        </row>
      </sheetData>
      <sheetData sheetId="6"/>
      <sheetData sheetId="7">
        <row r="11">
          <cell r="D11">
            <v>44927</v>
          </cell>
          <cell r="E11">
            <v>44928</v>
          </cell>
          <cell r="F11">
            <v>44929</v>
          </cell>
          <cell r="G11">
            <v>44930</v>
          </cell>
          <cell r="H11">
            <v>44932</v>
          </cell>
          <cell r="I11">
            <v>44957</v>
          </cell>
          <cell r="K11">
            <v>44958</v>
          </cell>
          <cell r="L11">
            <v>44962</v>
          </cell>
          <cell r="M11">
            <v>44967</v>
          </cell>
          <cell r="N11">
            <v>44982</v>
          </cell>
          <cell r="O11">
            <v>44983</v>
          </cell>
          <cell r="P11">
            <v>44985</v>
          </cell>
          <cell r="R11">
            <v>44986</v>
          </cell>
          <cell r="S11">
            <v>44988</v>
          </cell>
          <cell r="T11">
            <v>44989</v>
          </cell>
          <cell r="U11">
            <v>44990</v>
          </cell>
          <cell r="V11">
            <v>44991</v>
          </cell>
          <cell r="W11">
            <v>45016</v>
          </cell>
          <cell r="Y11">
            <v>45017</v>
          </cell>
          <cell r="Z11">
            <v>45030</v>
          </cell>
          <cell r="AA11">
            <v>45031</v>
          </cell>
          <cell r="AB11">
            <v>45035</v>
          </cell>
          <cell r="AC11">
            <v>45041</v>
          </cell>
          <cell r="AD11">
            <v>45046</v>
          </cell>
          <cell r="AF11">
            <v>45047</v>
          </cell>
          <cell r="AG11">
            <v>45051</v>
          </cell>
          <cell r="AH11">
            <v>45049</v>
          </cell>
          <cell r="AI11">
            <v>45050</v>
          </cell>
          <cell r="AJ11">
            <v>45051</v>
          </cell>
          <cell r="AK11">
            <v>45077</v>
          </cell>
          <cell r="AM11">
            <v>45078</v>
          </cell>
          <cell r="AN11">
            <v>45079</v>
          </cell>
          <cell r="AO11">
            <v>45080</v>
          </cell>
          <cell r="AP11">
            <v>45081</v>
          </cell>
          <cell r="AQ11">
            <v>45082</v>
          </cell>
          <cell r="AR11">
            <v>45107</v>
          </cell>
          <cell r="AT11">
            <v>45108</v>
          </cell>
          <cell r="AU11">
            <v>45110</v>
          </cell>
          <cell r="AV11">
            <v>45111</v>
          </cell>
          <cell r="AW11">
            <v>45112</v>
          </cell>
          <cell r="AX11">
            <v>45114</v>
          </cell>
          <cell r="AY11">
            <v>45138</v>
          </cell>
          <cell r="BA11">
            <v>45139</v>
          </cell>
          <cell r="BB11">
            <v>45140</v>
          </cell>
          <cell r="BC11">
            <v>45141</v>
          </cell>
          <cell r="BD11">
            <v>45142</v>
          </cell>
          <cell r="BE11">
            <v>45143</v>
          </cell>
          <cell r="BF11">
            <v>45169</v>
          </cell>
          <cell r="BH11">
            <v>45170</v>
          </cell>
          <cell r="BI11">
            <v>45171</v>
          </cell>
          <cell r="BJ11">
            <v>45172</v>
          </cell>
          <cell r="BK11">
            <v>45173</v>
          </cell>
          <cell r="BL11">
            <v>45174</v>
          </cell>
          <cell r="BM11">
            <v>45199</v>
          </cell>
          <cell r="BO11">
            <v>45200</v>
          </cell>
          <cell r="BP11">
            <v>45201</v>
          </cell>
          <cell r="BQ11">
            <v>45214</v>
          </cell>
          <cell r="BR11">
            <v>45215</v>
          </cell>
          <cell r="BS11">
            <v>45216</v>
          </cell>
          <cell r="BT11">
            <v>45230</v>
          </cell>
          <cell r="BV11">
            <v>45231</v>
          </cell>
          <cell r="BW11">
            <v>45233</v>
          </cell>
          <cell r="BX11">
            <v>45234</v>
          </cell>
          <cell r="BY11">
            <v>45236</v>
          </cell>
          <cell r="BZ11">
            <v>45238</v>
          </cell>
          <cell r="CA11">
            <v>45260</v>
          </cell>
          <cell r="CC11">
            <v>45261</v>
          </cell>
          <cell r="CD11">
            <v>45262</v>
          </cell>
          <cell r="CE11">
            <v>45263</v>
          </cell>
          <cell r="CF11">
            <v>45264</v>
          </cell>
          <cell r="CG11">
            <v>45265</v>
          </cell>
          <cell r="CH11">
            <v>45291</v>
          </cell>
          <cell r="CJ11">
            <v>45292</v>
          </cell>
          <cell r="CK11">
            <v>45293</v>
          </cell>
          <cell r="CL11">
            <v>45294</v>
          </cell>
          <cell r="CM11">
            <v>45295</v>
          </cell>
          <cell r="CN11">
            <v>45296</v>
          </cell>
          <cell r="CO11">
            <v>45322</v>
          </cell>
          <cell r="CQ11">
            <v>45323</v>
          </cell>
          <cell r="CR11">
            <v>45293</v>
          </cell>
          <cell r="CS11">
            <v>45294</v>
          </cell>
          <cell r="CT11">
            <v>45295</v>
          </cell>
          <cell r="CU11">
            <v>45350</v>
          </cell>
          <cell r="CV11">
            <v>45351</v>
          </cell>
          <cell r="CX11">
            <v>45352</v>
          </cell>
          <cell r="DC11">
            <v>45382</v>
          </cell>
          <cell r="DE11">
            <v>45383</v>
          </cell>
          <cell r="DJ11">
            <v>45412</v>
          </cell>
          <cell r="DL11">
            <v>45413</v>
          </cell>
          <cell r="DM11">
            <v>45417</v>
          </cell>
          <cell r="DQ11">
            <v>45443</v>
          </cell>
          <cell r="DS11">
            <v>45444</v>
          </cell>
          <cell r="DX11">
            <v>45473</v>
          </cell>
          <cell r="DZ11">
            <v>45474</v>
          </cell>
          <cell r="ED11">
            <v>45503</v>
          </cell>
          <cell r="EE11">
            <v>45504</v>
          </cell>
          <cell r="EG11">
            <v>45505</v>
          </cell>
          <cell r="EL11">
            <v>45535</v>
          </cell>
          <cell r="EN11">
            <v>45536</v>
          </cell>
          <cell r="ES11">
            <v>45565</v>
          </cell>
          <cell r="EU11">
            <v>45566</v>
          </cell>
          <cell r="EZ11">
            <v>45596</v>
          </cell>
          <cell r="FB11">
            <v>45597</v>
          </cell>
          <cell r="FC11">
            <v>45601</v>
          </cell>
          <cell r="FG11">
            <v>45626</v>
          </cell>
          <cell r="FI11">
            <v>45627</v>
          </cell>
          <cell r="FN11">
            <v>45657</v>
          </cell>
          <cell r="FP11">
            <v>45658</v>
          </cell>
          <cell r="FQ11">
            <v>45662</v>
          </cell>
          <cell r="FU11">
            <v>45688</v>
          </cell>
          <cell r="FW11">
            <v>45689</v>
          </cell>
          <cell r="GB11">
            <v>45716</v>
          </cell>
          <cell r="GD11">
            <v>45717</v>
          </cell>
          <cell r="GI11">
            <v>45747</v>
          </cell>
          <cell r="GK11">
            <v>45748</v>
          </cell>
          <cell r="GP11">
            <v>45777</v>
          </cell>
          <cell r="GR11">
            <v>45778</v>
          </cell>
          <cell r="GW11">
            <v>45808</v>
          </cell>
          <cell r="GY11">
            <v>45809</v>
          </cell>
          <cell r="HD11">
            <v>45838</v>
          </cell>
          <cell r="HF11">
            <v>45839</v>
          </cell>
          <cell r="HK11">
            <v>45869</v>
          </cell>
          <cell r="HM11">
            <v>45870</v>
          </cell>
          <cell r="HR11">
            <v>45900</v>
          </cell>
          <cell r="HT11">
            <v>45901</v>
          </cell>
          <cell r="HY11">
            <v>45930</v>
          </cell>
          <cell r="IA11">
            <v>45931</v>
          </cell>
          <cell r="IF11">
            <v>45961</v>
          </cell>
          <cell r="IH11">
            <v>45962</v>
          </cell>
          <cell r="IM11">
            <v>45991</v>
          </cell>
          <cell r="IO11">
            <v>45992</v>
          </cell>
          <cell r="IT11">
            <v>46022</v>
          </cell>
        </row>
        <row r="12">
          <cell r="A12" t="str">
            <v>CAP Surcharge</v>
          </cell>
          <cell r="B12" t="str">
            <v>Percentage</v>
          </cell>
          <cell r="D12">
            <v>2.4590000000000001E-2</v>
          </cell>
          <cell r="E12">
            <v>2.4590000000000001E-2</v>
          </cell>
          <cell r="F12">
            <v>2.4590000000000001E-2</v>
          </cell>
          <cell r="G12">
            <v>2.4590000000000001E-2</v>
          </cell>
          <cell r="H12">
            <v>2.4590000000000001E-2</v>
          </cell>
          <cell r="I12">
            <v>2.4590000000000001E-2</v>
          </cell>
          <cell r="K12">
            <v>2.4590000000000001E-2</v>
          </cell>
          <cell r="L12">
            <v>2.4590000000000001E-2</v>
          </cell>
          <cell r="M12">
            <v>2.4590000000000001E-2</v>
          </cell>
          <cell r="N12">
            <v>2.4590000000000001E-2</v>
          </cell>
          <cell r="O12">
            <v>2.4590000000000001E-2</v>
          </cell>
          <cell r="P12">
            <v>2.4590000000000001E-2</v>
          </cell>
          <cell r="R12">
            <v>2.4590000000000001E-2</v>
          </cell>
          <cell r="S12">
            <v>2.4590000000000001E-2</v>
          </cell>
          <cell r="T12">
            <v>2.4590000000000001E-2</v>
          </cell>
          <cell r="U12">
            <v>2.4590000000000001E-2</v>
          </cell>
          <cell r="V12">
            <v>2.4590000000000001E-2</v>
          </cell>
          <cell r="W12">
            <v>2.4590000000000001E-2</v>
          </cell>
          <cell r="Y12">
            <v>2.4590000000000001E-2</v>
          </cell>
          <cell r="Z12">
            <v>2.4590000000000001E-2</v>
          </cell>
          <cell r="AA12">
            <v>2.4590000000000001E-2</v>
          </cell>
          <cell r="AB12">
            <v>2.4590000000000001E-2</v>
          </cell>
          <cell r="AC12">
            <v>2.4590000000000001E-2</v>
          </cell>
          <cell r="AD12">
            <v>2.4590000000000001E-2</v>
          </cell>
          <cell r="AF12">
            <v>2.4590000000000001E-2</v>
          </cell>
          <cell r="AG12">
            <v>2.4590000000000001E-2</v>
          </cell>
          <cell r="AH12">
            <v>2.4590000000000001E-2</v>
          </cell>
          <cell r="AI12">
            <v>2.4590000000000001E-2</v>
          </cell>
          <cell r="AJ12">
            <v>2.4590000000000001E-2</v>
          </cell>
          <cell r="AK12">
            <v>2.4590000000000001E-2</v>
          </cell>
          <cell r="AM12">
            <v>2.4590000000000001E-2</v>
          </cell>
          <cell r="AN12">
            <v>2.4590000000000001E-2</v>
          </cell>
          <cell r="AO12">
            <v>2.4590000000000001E-2</v>
          </cell>
          <cell r="AP12">
            <v>2.4590000000000001E-2</v>
          </cell>
          <cell r="AQ12">
            <v>2.4590000000000001E-2</v>
          </cell>
          <cell r="AR12">
            <v>2.4590000000000001E-2</v>
          </cell>
          <cell r="AT12">
            <v>2.4590000000000001E-2</v>
          </cell>
          <cell r="AU12">
            <v>2.4590000000000001E-2</v>
          </cell>
          <cell r="AV12">
            <v>2.4590000000000001E-2</v>
          </cell>
          <cell r="AW12">
            <v>2.4590000000000001E-2</v>
          </cell>
          <cell r="AX12">
            <v>2.4590000000000001E-2</v>
          </cell>
          <cell r="AY12">
            <v>2.4590000000000001E-2</v>
          </cell>
          <cell r="BA12">
            <v>2.4590000000000001E-2</v>
          </cell>
          <cell r="BB12">
            <v>2.4590000000000001E-2</v>
          </cell>
          <cell r="BC12">
            <v>2.4590000000000001E-2</v>
          </cell>
          <cell r="BD12">
            <v>2.4590000000000001E-2</v>
          </cell>
          <cell r="BE12">
            <v>2.4590000000000001E-2</v>
          </cell>
          <cell r="BF12">
            <v>2.4590000000000001E-2</v>
          </cell>
          <cell r="BH12">
            <v>2.4590000000000001E-2</v>
          </cell>
          <cell r="BI12">
            <v>2.4590000000000001E-2</v>
          </cell>
          <cell r="BJ12">
            <v>2.4590000000000001E-2</v>
          </cell>
          <cell r="BK12">
            <v>2.4590000000000001E-2</v>
          </cell>
          <cell r="BL12">
            <v>2.4590000000000001E-2</v>
          </cell>
          <cell r="BM12">
            <v>2.4590000000000001E-2</v>
          </cell>
          <cell r="BO12">
            <v>2.4590000000000001E-2</v>
          </cell>
          <cell r="BP12">
            <v>2.4590000000000001E-2</v>
          </cell>
          <cell r="BQ12">
            <v>2.4590000000000001E-2</v>
          </cell>
          <cell r="BR12">
            <v>2.4590000000000001E-2</v>
          </cell>
          <cell r="BS12">
            <v>2.4590000000000001E-2</v>
          </cell>
          <cell r="BT12">
            <v>2.4590000000000001E-2</v>
          </cell>
          <cell r="BV12">
            <v>2.4590000000000001E-2</v>
          </cell>
          <cell r="BW12">
            <v>2.4590000000000001E-2</v>
          </cell>
          <cell r="BX12">
            <v>2.4590000000000001E-2</v>
          </cell>
          <cell r="BY12">
            <v>2.4590000000000001E-2</v>
          </cell>
          <cell r="BZ12">
            <v>2.4590000000000001E-2</v>
          </cell>
          <cell r="CA12">
            <v>2.4590000000000001E-2</v>
          </cell>
          <cell r="CC12">
            <v>2.4590000000000001E-2</v>
          </cell>
          <cell r="CD12">
            <v>2.4590000000000001E-2</v>
          </cell>
          <cell r="CE12">
            <v>2.4590000000000001E-2</v>
          </cell>
          <cell r="CF12">
            <v>2.4590000000000001E-2</v>
          </cell>
          <cell r="CG12">
            <v>2.4590000000000001E-2</v>
          </cell>
          <cell r="CH12">
            <v>2.4590000000000001E-2</v>
          </cell>
          <cell r="CJ12">
            <v>2.69E-2</v>
          </cell>
          <cell r="CK12">
            <v>2.69E-2</v>
          </cell>
          <cell r="CL12">
            <v>2.69E-2</v>
          </cell>
          <cell r="CM12">
            <v>2.69E-2</v>
          </cell>
          <cell r="CN12">
            <v>2.69E-2</v>
          </cell>
          <cell r="CO12">
            <v>2.69E-2</v>
          </cell>
          <cell r="CQ12">
            <v>2.69E-2</v>
          </cell>
          <cell r="CR12">
            <v>2.69E-2</v>
          </cell>
          <cell r="CS12">
            <v>2.69E-2</v>
          </cell>
          <cell r="CT12">
            <v>2.69E-2</v>
          </cell>
          <cell r="CU12">
            <v>2.69E-2</v>
          </cell>
          <cell r="CV12">
            <v>2.69E-2</v>
          </cell>
          <cell r="CX12">
            <v>2.69E-2</v>
          </cell>
          <cell r="CY12">
            <v>2.69E-2</v>
          </cell>
          <cell r="CZ12">
            <v>2.69E-2</v>
          </cell>
          <cell r="DA12">
            <v>2.69E-2</v>
          </cell>
          <cell r="DB12">
            <v>2.69E-2</v>
          </cell>
          <cell r="DC12">
            <v>2.69E-2</v>
          </cell>
          <cell r="DE12">
            <v>2.69E-2</v>
          </cell>
          <cell r="DF12">
            <v>2.69E-2</v>
          </cell>
          <cell r="DG12">
            <v>2.69E-2</v>
          </cell>
          <cell r="DH12">
            <v>2.69E-2</v>
          </cell>
          <cell r="DI12">
            <v>2.69E-2</v>
          </cell>
          <cell r="DJ12">
            <v>2.69E-2</v>
          </cell>
          <cell r="DL12">
            <v>2.69E-2</v>
          </cell>
          <cell r="DM12">
            <v>2.69E-2</v>
          </cell>
          <cell r="DN12">
            <v>2.69E-2</v>
          </cell>
          <cell r="DO12">
            <v>2.69E-2</v>
          </cell>
          <cell r="DP12">
            <v>2.69E-2</v>
          </cell>
          <cell r="DQ12">
            <v>2.69E-2</v>
          </cell>
          <cell r="DS12">
            <v>2.69E-2</v>
          </cell>
          <cell r="DT12">
            <v>2.69E-2</v>
          </cell>
          <cell r="DU12">
            <v>2.69E-2</v>
          </cell>
          <cell r="DV12">
            <v>2.69E-2</v>
          </cell>
          <cell r="DW12">
            <v>2.69E-2</v>
          </cell>
          <cell r="DX12">
            <v>2.69E-2</v>
          </cell>
          <cell r="DZ12">
            <v>2.69E-2</v>
          </cell>
          <cell r="EA12">
            <v>2.69E-2</v>
          </cell>
          <cell r="EB12">
            <v>2.69E-2</v>
          </cell>
          <cell r="EC12">
            <v>2.69E-2</v>
          </cell>
          <cell r="ED12">
            <v>2.69E-2</v>
          </cell>
          <cell r="EE12">
            <v>2.69E-2</v>
          </cell>
          <cell r="EG12">
            <v>2.69E-2</v>
          </cell>
          <cell r="EH12">
            <v>2.69E-2</v>
          </cell>
          <cell r="EI12">
            <v>2.69E-2</v>
          </cell>
          <cell r="EJ12">
            <v>2.69E-2</v>
          </cell>
          <cell r="EK12">
            <v>2.69E-2</v>
          </cell>
          <cell r="EL12">
            <v>2.69E-2</v>
          </cell>
          <cell r="EN12">
            <v>2.69E-2</v>
          </cell>
          <cell r="EO12">
            <v>2.69E-2</v>
          </cell>
          <cell r="EP12">
            <v>2.69E-2</v>
          </cell>
          <cell r="EQ12">
            <v>2.69E-2</v>
          </cell>
          <cell r="ER12">
            <v>2.69E-2</v>
          </cell>
          <cell r="ES12">
            <v>2.69E-2</v>
          </cell>
          <cell r="EU12">
            <v>2.69E-2</v>
          </cell>
          <cell r="EV12">
            <v>2.69E-2</v>
          </cell>
          <cell r="EW12">
            <v>2.69E-2</v>
          </cell>
          <cell r="EX12">
            <v>2.69E-2</v>
          </cell>
          <cell r="EY12">
            <v>2.69E-2</v>
          </cell>
          <cell r="EZ12">
            <v>2.69E-2</v>
          </cell>
          <cell r="FB12">
            <v>2.69E-2</v>
          </cell>
          <cell r="FC12">
            <v>2.69E-2</v>
          </cell>
          <cell r="FD12">
            <v>2.69E-2</v>
          </cell>
          <cell r="FE12">
            <v>2.69E-2</v>
          </cell>
          <cell r="FF12">
            <v>2.69E-2</v>
          </cell>
          <cell r="FG12">
            <v>2.69E-2</v>
          </cell>
          <cell r="FI12">
            <v>2.69E-2</v>
          </cell>
          <cell r="FJ12">
            <v>2.69E-2</v>
          </cell>
          <cell r="FK12">
            <v>2.69E-2</v>
          </cell>
          <cell r="FL12">
            <v>2.69E-2</v>
          </cell>
          <cell r="FM12">
            <v>2.69E-2</v>
          </cell>
          <cell r="FN12">
            <v>2.69E-2</v>
          </cell>
          <cell r="FP12">
            <v>3.5180000000000003E-2</v>
          </cell>
          <cell r="FQ12">
            <v>3.5180000000000003E-2</v>
          </cell>
          <cell r="FR12">
            <v>3.5180000000000003E-2</v>
          </cell>
          <cell r="FS12">
            <v>3.5180000000000003E-2</v>
          </cell>
          <cell r="FT12">
            <v>3.5180000000000003E-2</v>
          </cell>
          <cell r="FU12">
            <v>3.5180000000000003E-2</v>
          </cell>
          <cell r="FW12">
            <v>3.5180000000000003E-2</v>
          </cell>
          <cell r="FX12">
            <v>3.5180000000000003E-2</v>
          </cell>
          <cell r="FY12">
            <v>3.5180000000000003E-2</v>
          </cell>
          <cell r="FZ12">
            <v>3.5180000000000003E-2</v>
          </cell>
          <cell r="GA12">
            <v>3.5180000000000003E-2</v>
          </cell>
          <cell r="GB12">
            <v>3.5180000000000003E-2</v>
          </cell>
          <cell r="GD12">
            <v>3.5180000000000003E-2</v>
          </cell>
          <cell r="GE12">
            <v>3.5180000000000003E-2</v>
          </cell>
          <cell r="GF12">
            <v>3.5180000000000003E-2</v>
          </cell>
          <cell r="GG12">
            <v>3.5180000000000003E-2</v>
          </cell>
          <cell r="GH12">
            <v>3.5180000000000003E-2</v>
          </cell>
          <cell r="GI12">
            <v>3.5180000000000003E-2</v>
          </cell>
          <cell r="GK12">
            <v>3.5180000000000003E-2</v>
          </cell>
          <cell r="GL12">
            <v>3.5180000000000003E-2</v>
          </cell>
          <cell r="GM12">
            <v>3.5180000000000003E-2</v>
          </cell>
          <cell r="GN12">
            <v>3.5180000000000003E-2</v>
          </cell>
          <cell r="GO12">
            <v>3.5180000000000003E-2</v>
          </cell>
          <cell r="GP12">
            <v>3.5180000000000003E-2</v>
          </cell>
          <cell r="GR12">
            <v>3.5180000000000003E-2</v>
          </cell>
          <cell r="GS12">
            <v>3.5180000000000003E-2</v>
          </cell>
          <cell r="GT12">
            <v>3.5180000000000003E-2</v>
          </cell>
          <cell r="GU12">
            <v>3.5180000000000003E-2</v>
          </cell>
          <cell r="GV12">
            <v>3.5180000000000003E-2</v>
          </cell>
          <cell r="GW12">
            <v>3.5180000000000003E-2</v>
          </cell>
          <cell r="GY12">
            <v>3.5180000000000003E-2</v>
          </cell>
          <cell r="GZ12">
            <v>3.5180000000000003E-2</v>
          </cell>
          <cell r="HA12">
            <v>3.5180000000000003E-2</v>
          </cell>
          <cell r="HB12">
            <v>3.5180000000000003E-2</v>
          </cell>
          <cell r="HC12">
            <v>3.5180000000000003E-2</v>
          </cell>
          <cell r="HD12">
            <v>3.5180000000000003E-2</v>
          </cell>
          <cell r="HF12">
            <v>3.5180000000000003E-2</v>
          </cell>
          <cell r="HG12">
            <v>3.5180000000000003E-2</v>
          </cell>
          <cell r="HH12">
            <v>3.5180000000000003E-2</v>
          </cell>
          <cell r="HI12">
            <v>3.5180000000000003E-2</v>
          </cell>
          <cell r="HJ12">
            <v>3.5180000000000003E-2</v>
          </cell>
          <cell r="HK12">
            <v>3.5180000000000003E-2</v>
          </cell>
          <cell r="HM12">
            <v>3.5180000000000003E-2</v>
          </cell>
          <cell r="HN12">
            <v>3.5180000000000003E-2</v>
          </cell>
          <cell r="HO12">
            <v>3.5180000000000003E-2</v>
          </cell>
          <cell r="HP12">
            <v>3.5180000000000003E-2</v>
          </cell>
          <cell r="HQ12">
            <v>3.5180000000000003E-2</v>
          </cell>
          <cell r="HR12">
            <v>3.5180000000000003E-2</v>
          </cell>
          <cell r="HT12">
            <v>3.5180000000000003E-2</v>
          </cell>
          <cell r="HU12">
            <v>3.5180000000000003E-2</v>
          </cell>
          <cell r="HV12">
            <v>3.5180000000000003E-2</v>
          </cell>
          <cell r="HW12">
            <v>3.5180000000000003E-2</v>
          </cell>
          <cell r="HX12">
            <v>3.5180000000000003E-2</v>
          </cell>
          <cell r="HY12">
            <v>3.5180000000000003E-2</v>
          </cell>
          <cell r="IA12">
            <v>3.5180000000000003E-2</v>
          </cell>
          <cell r="IB12">
            <v>3.5180000000000003E-2</v>
          </cell>
          <cell r="IC12">
            <v>3.5180000000000003E-2</v>
          </cell>
          <cell r="ID12">
            <v>3.5180000000000003E-2</v>
          </cell>
          <cell r="IE12">
            <v>3.5180000000000003E-2</v>
          </cell>
          <cell r="IF12">
            <v>3.5180000000000003E-2</v>
          </cell>
          <cell r="IH12">
            <v>3.5180000000000003E-2</v>
          </cell>
          <cell r="II12">
            <v>3.5180000000000003E-2</v>
          </cell>
          <cell r="IJ12">
            <v>3.5180000000000003E-2</v>
          </cell>
          <cell r="IK12">
            <v>3.5180000000000003E-2</v>
          </cell>
          <cell r="IL12">
            <v>3.5180000000000003E-2</v>
          </cell>
          <cell r="IM12">
            <v>3.5180000000000003E-2</v>
          </cell>
          <cell r="IO12">
            <v>3.5180000000000003E-2</v>
          </cell>
          <cell r="IP12">
            <v>3.5180000000000003E-2</v>
          </cell>
          <cell r="IQ12">
            <v>3.5180000000000003E-2</v>
          </cell>
          <cell r="IR12">
            <v>3.5180000000000003E-2</v>
          </cell>
          <cell r="IS12">
            <v>3.5180000000000003E-2</v>
          </cell>
          <cell r="IT12">
            <v>3.5180000000000003E-2</v>
          </cell>
        </row>
        <row r="13">
          <cell r="A13" t="str">
            <v>RSF Surcharge</v>
          </cell>
          <cell r="B13" t="str">
            <v>Percentage</v>
          </cell>
          <cell r="D13">
            <v>8.3169999999999997E-3</v>
          </cell>
          <cell r="E13">
            <v>8.3169999999999997E-3</v>
          </cell>
          <cell r="F13">
            <v>8.3169999999999997E-3</v>
          </cell>
          <cell r="G13">
            <v>8.3169999999999997E-3</v>
          </cell>
          <cell r="H13">
            <v>8.3169999999999997E-3</v>
          </cell>
          <cell r="I13">
            <v>8.3169999999999997E-3</v>
          </cell>
          <cell r="K13">
            <v>8.3169999999999997E-3</v>
          </cell>
          <cell r="L13">
            <v>8.3169999999999997E-3</v>
          </cell>
          <cell r="M13">
            <v>8.3169999999999997E-3</v>
          </cell>
          <cell r="N13">
            <v>8.3169999999999997E-3</v>
          </cell>
          <cell r="O13">
            <v>8.3169999999999997E-3</v>
          </cell>
          <cell r="P13">
            <v>8.3169999999999997E-3</v>
          </cell>
          <cell r="R13">
            <v>8.3169999999999997E-3</v>
          </cell>
          <cell r="S13">
            <v>8.3169999999999997E-3</v>
          </cell>
          <cell r="T13">
            <v>8.3169999999999997E-3</v>
          </cell>
          <cell r="U13">
            <v>8.3169999999999997E-3</v>
          </cell>
          <cell r="V13">
            <v>8.3169999999999997E-3</v>
          </cell>
          <cell r="W13">
            <v>8.3169999999999997E-3</v>
          </cell>
          <cell r="Y13">
            <v>8.3169999999999997E-3</v>
          </cell>
          <cell r="Z13">
            <v>8.3169999999999997E-3</v>
          </cell>
          <cell r="AA13">
            <v>8.3169999999999997E-3</v>
          </cell>
          <cell r="AB13">
            <v>8.3169999999999997E-3</v>
          </cell>
          <cell r="AC13">
            <v>8.3169999999999997E-3</v>
          </cell>
          <cell r="AD13">
            <v>8.3169999999999997E-3</v>
          </cell>
          <cell r="AF13">
            <v>8.3169999999999997E-3</v>
          </cell>
          <cell r="AG13">
            <v>8.3169999999999997E-3</v>
          </cell>
          <cell r="AH13">
            <v>8.3169999999999997E-3</v>
          </cell>
          <cell r="AI13">
            <v>8.3169999999999997E-3</v>
          </cell>
          <cell r="AJ13">
            <v>8.3169999999999997E-3</v>
          </cell>
          <cell r="AK13">
            <v>8.3169999999999997E-3</v>
          </cell>
          <cell r="AM13">
            <v>8.3169999999999997E-3</v>
          </cell>
          <cell r="AN13">
            <v>8.3169999999999997E-3</v>
          </cell>
          <cell r="AO13">
            <v>8.3169999999999997E-3</v>
          </cell>
          <cell r="AP13">
            <v>8.3169999999999997E-3</v>
          </cell>
          <cell r="AQ13">
            <v>8.3169999999999997E-3</v>
          </cell>
          <cell r="AR13">
            <v>8.3169999999999997E-3</v>
          </cell>
          <cell r="AT13">
            <v>8.3169999999999997E-3</v>
          </cell>
          <cell r="AU13">
            <v>8.3169999999999997E-3</v>
          </cell>
          <cell r="AV13">
            <v>8.3169999999999997E-3</v>
          </cell>
          <cell r="AW13">
            <v>8.3169999999999997E-3</v>
          </cell>
          <cell r="AX13">
            <v>8.3169999999999997E-3</v>
          </cell>
          <cell r="AY13">
            <v>8.3169999999999997E-3</v>
          </cell>
          <cell r="BA13">
            <v>8.3169999999999997E-3</v>
          </cell>
          <cell r="BB13">
            <v>8.3169999999999997E-3</v>
          </cell>
          <cell r="BC13">
            <v>8.3169999999999997E-3</v>
          </cell>
          <cell r="BD13">
            <v>8.3169999999999997E-3</v>
          </cell>
          <cell r="BE13">
            <v>8.3169999999999997E-3</v>
          </cell>
          <cell r="BF13">
            <v>8.3169999999999997E-3</v>
          </cell>
          <cell r="BH13">
            <v>8.3169999999999997E-3</v>
          </cell>
          <cell r="BI13">
            <v>8.3169999999999997E-3</v>
          </cell>
          <cell r="BJ13">
            <v>8.3169999999999997E-3</v>
          </cell>
          <cell r="BK13">
            <v>8.3169999999999997E-3</v>
          </cell>
          <cell r="BL13">
            <v>8.3169999999999997E-3</v>
          </cell>
          <cell r="BM13">
            <v>8.3169999999999997E-3</v>
          </cell>
          <cell r="BO13">
            <v>8.3169999999999997E-3</v>
          </cell>
          <cell r="BP13">
            <v>8.3169999999999997E-3</v>
          </cell>
          <cell r="BQ13">
            <v>8.3169999999999997E-3</v>
          </cell>
          <cell r="BR13">
            <v>8.3169999999999997E-3</v>
          </cell>
          <cell r="BS13">
            <v>8.3169999999999997E-3</v>
          </cell>
          <cell r="BT13">
            <v>8.3169999999999997E-3</v>
          </cell>
          <cell r="BV13">
            <v>8.3169999999999997E-3</v>
          </cell>
          <cell r="BW13">
            <v>8.3169999999999997E-3</v>
          </cell>
          <cell r="BX13">
            <v>8.3169999999999997E-3</v>
          </cell>
          <cell r="BY13">
            <v>8.3169999999999997E-3</v>
          </cell>
          <cell r="BZ13">
            <v>8.3169999999999997E-3</v>
          </cell>
          <cell r="CA13">
            <v>8.3169999999999997E-3</v>
          </cell>
          <cell r="CC13">
            <v>8.3169999999999997E-3</v>
          </cell>
          <cell r="CD13">
            <v>8.3169999999999997E-3</v>
          </cell>
          <cell r="CE13">
            <v>8.3169999999999997E-3</v>
          </cell>
          <cell r="CF13">
            <v>8.3169999999999997E-3</v>
          </cell>
          <cell r="CG13">
            <v>8.3169999999999997E-3</v>
          </cell>
          <cell r="CH13">
            <v>8.3169999999999997E-3</v>
          </cell>
          <cell r="CJ13">
            <v>6.2179999999999996E-3</v>
          </cell>
          <cell r="CK13">
            <v>6.2179999999999996E-3</v>
          </cell>
          <cell r="CL13">
            <v>6.2179999999999996E-3</v>
          </cell>
          <cell r="CM13">
            <v>6.2179999999999996E-3</v>
          </cell>
          <cell r="CN13">
            <v>6.2179999999999996E-3</v>
          </cell>
          <cell r="CO13">
            <v>6.2179999999999996E-3</v>
          </cell>
          <cell r="CQ13">
            <v>6.2179999999999996E-3</v>
          </cell>
          <cell r="CR13">
            <v>6.2179999999999996E-3</v>
          </cell>
          <cell r="CS13">
            <v>6.2179999999999996E-3</v>
          </cell>
          <cell r="CT13">
            <v>6.2179999999999996E-3</v>
          </cell>
          <cell r="CU13">
            <v>6.2179999999999996E-3</v>
          </cell>
          <cell r="CV13">
            <v>6.2179999999999996E-3</v>
          </cell>
          <cell r="CX13">
            <v>6.2179999999999996E-3</v>
          </cell>
          <cell r="CY13">
            <v>6.2179999999999996E-3</v>
          </cell>
          <cell r="CZ13">
            <v>6.2179999999999996E-3</v>
          </cell>
          <cell r="DA13">
            <v>6.2179999999999996E-3</v>
          </cell>
          <cell r="DB13">
            <v>6.2179999999999996E-3</v>
          </cell>
          <cell r="DC13">
            <v>6.2179999999999996E-3</v>
          </cell>
          <cell r="DE13">
            <v>6.2179999999999996E-3</v>
          </cell>
          <cell r="DF13">
            <v>6.2179999999999996E-3</v>
          </cell>
          <cell r="DG13">
            <v>6.2179999999999996E-3</v>
          </cell>
          <cell r="DH13">
            <v>6.2179999999999996E-3</v>
          </cell>
          <cell r="DI13">
            <v>6.2179999999999996E-3</v>
          </cell>
          <cell r="DJ13">
            <v>6.2179999999999996E-3</v>
          </cell>
          <cell r="DL13">
            <v>6.2179999999999996E-3</v>
          </cell>
          <cell r="DM13">
            <v>6.2179999999999996E-3</v>
          </cell>
          <cell r="DN13">
            <v>6.2179999999999996E-3</v>
          </cell>
          <cell r="DO13">
            <v>6.2179999999999996E-3</v>
          </cell>
          <cell r="DP13">
            <v>6.2179999999999996E-3</v>
          </cell>
          <cell r="DQ13">
            <v>6.2179999999999996E-3</v>
          </cell>
          <cell r="DS13">
            <v>6.2179999999999996E-3</v>
          </cell>
          <cell r="DT13">
            <v>6.2179999999999996E-3</v>
          </cell>
          <cell r="DU13">
            <v>6.2179999999999996E-3</v>
          </cell>
          <cell r="DV13">
            <v>6.2179999999999996E-3</v>
          </cell>
          <cell r="DW13">
            <v>6.2179999999999996E-3</v>
          </cell>
          <cell r="DX13">
            <v>6.2179999999999996E-3</v>
          </cell>
          <cell r="DZ13">
            <v>6.2179999999999996E-3</v>
          </cell>
          <cell r="EA13">
            <v>6.2179999999999996E-3</v>
          </cell>
          <cell r="EB13">
            <v>6.2179999999999996E-3</v>
          </cell>
          <cell r="EC13">
            <v>6.2179999999999996E-3</v>
          </cell>
          <cell r="ED13">
            <v>6.2179999999999996E-3</v>
          </cell>
          <cell r="EE13">
            <v>6.2179999999999996E-3</v>
          </cell>
          <cell r="EG13">
            <v>6.2179999999999996E-3</v>
          </cell>
          <cell r="EH13">
            <v>6.2179999999999996E-3</v>
          </cell>
          <cell r="EI13">
            <v>6.2179999999999996E-3</v>
          </cell>
          <cell r="EJ13">
            <v>6.2179999999999996E-3</v>
          </cell>
          <cell r="EK13">
            <v>6.2179999999999996E-3</v>
          </cell>
          <cell r="EL13">
            <v>6.2179999999999996E-3</v>
          </cell>
          <cell r="EN13">
            <v>6.2179999999999996E-3</v>
          </cell>
          <cell r="EO13">
            <v>6.2179999999999996E-3</v>
          </cell>
          <cell r="EP13">
            <v>6.2179999999999996E-3</v>
          </cell>
          <cell r="EQ13">
            <v>6.2179999999999996E-3</v>
          </cell>
          <cell r="ER13">
            <v>6.2179999999999996E-3</v>
          </cell>
          <cell r="ES13">
            <v>6.2179999999999996E-3</v>
          </cell>
          <cell r="EU13">
            <v>6.2179999999999996E-3</v>
          </cell>
          <cell r="EV13">
            <v>6.2179999999999996E-3</v>
          </cell>
          <cell r="EW13">
            <v>6.2179999999999996E-3</v>
          </cell>
          <cell r="EX13">
            <v>6.2179999999999996E-3</v>
          </cell>
          <cell r="EY13">
            <v>6.2179999999999996E-3</v>
          </cell>
          <cell r="EZ13">
            <v>6.2179999999999996E-3</v>
          </cell>
          <cell r="FB13">
            <v>6.2179999999999996E-3</v>
          </cell>
          <cell r="FC13">
            <v>6.2179999999999996E-3</v>
          </cell>
          <cell r="FD13">
            <v>6.2179999999999996E-3</v>
          </cell>
          <cell r="FE13">
            <v>6.2179999999999996E-3</v>
          </cell>
          <cell r="FF13">
            <v>6.2179999999999996E-3</v>
          </cell>
          <cell r="FG13">
            <v>6.2179999999999996E-3</v>
          </cell>
          <cell r="FI13">
            <v>6.2179999999999996E-3</v>
          </cell>
          <cell r="FJ13">
            <v>6.2179999999999996E-3</v>
          </cell>
          <cell r="FK13">
            <v>6.2179999999999996E-3</v>
          </cell>
          <cell r="FL13">
            <v>6.2179999999999996E-3</v>
          </cell>
          <cell r="FM13">
            <v>6.2179999999999996E-3</v>
          </cell>
          <cell r="FN13">
            <v>6.2179999999999996E-3</v>
          </cell>
          <cell r="FP13">
            <v>1.1875999999999999E-2</v>
          </cell>
          <cell r="FQ13">
            <v>1.1875999999999999E-2</v>
          </cell>
          <cell r="FR13">
            <v>1.1875999999999999E-2</v>
          </cell>
          <cell r="FS13">
            <v>1.1875999999999999E-2</v>
          </cell>
          <cell r="FT13">
            <v>1.1875999999999999E-2</v>
          </cell>
          <cell r="FU13">
            <v>1.1875999999999999E-2</v>
          </cell>
          <cell r="FW13">
            <v>1.1875999999999999E-2</v>
          </cell>
          <cell r="FX13">
            <v>1.1875999999999999E-2</v>
          </cell>
          <cell r="FY13">
            <v>1.1875999999999999E-2</v>
          </cell>
          <cell r="FZ13">
            <v>1.1875999999999999E-2</v>
          </cell>
          <cell r="GA13">
            <v>1.1875999999999999E-2</v>
          </cell>
          <cell r="GB13">
            <v>1.1875999999999999E-2</v>
          </cell>
          <cell r="GD13">
            <v>1.1875999999999999E-2</v>
          </cell>
          <cell r="GE13">
            <v>1.1875999999999999E-2</v>
          </cell>
          <cell r="GF13">
            <v>1.1875999999999999E-2</v>
          </cell>
          <cell r="GG13">
            <v>1.1875999999999999E-2</v>
          </cell>
          <cell r="GH13">
            <v>1.1875999999999999E-2</v>
          </cell>
          <cell r="GI13">
            <v>1.1875999999999999E-2</v>
          </cell>
          <cell r="GK13">
            <v>1.1875999999999999E-2</v>
          </cell>
          <cell r="GL13">
            <v>1.1875999999999999E-2</v>
          </cell>
          <cell r="GM13">
            <v>1.1875999999999999E-2</v>
          </cell>
          <cell r="GN13">
            <v>1.1875999999999999E-2</v>
          </cell>
          <cell r="GO13">
            <v>1.1875999999999999E-2</v>
          </cell>
          <cell r="GP13">
            <v>1.1875999999999999E-2</v>
          </cell>
          <cell r="GR13">
            <v>1.1875999999999999E-2</v>
          </cell>
          <cell r="GS13">
            <v>1.1875999999999999E-2</v>
          </cell>
          <cell r="GT13">
            <v>1.1875999999999999E-2</v>
          </cell>
          <cell r="GU13">
            <v>1.1875999999999999E-2</v>
          </cell>
          <cell r="GV13">
            <v>1.1875999999999999E-2</v>
          </cell>
          <cell r="GW13">
            <v>1.1875999999999999E-2</v>
          </cell>
          <cell r="GY13">
            <v>1.1875999999999999E-2</v>
          </cell>
          <cell r="GZ13">
            <v>1.1875999999999999E-2</v>
          </cell>
          <cell r="HA13">
            <v>1.1875999999999999E-2</v>
          </cell>
          <cell r="HB13">
            <v>1.1875999999999999E-2</v>
          </cell>
          <cell r="HC13">
            <v>1.1875999999999999E-2</v>
          </cell>
          <cell r="HD13">
            <v>1.1875999999999999E-2</v>
          </cell>
          <cell r="HF13">
            <v>1.1875999999999999E-2</v>
          </cell>
          <cell r="HG13">
            <v>1.1875999999999999E-2</v>
          </cell>
          <cell r="HH13">
            <v>1.1875999999999999E-2</v>
          </cell>
          <cell r="HI13">
            <v>1.1875999999999999E-2</v>
          </cell>
          <cell r="HJ13">
            <v>1.1875999999999999E-2</v>
          </cell>
          <cell r="HK13">
            <v>1.1875999999999999E-2</v>
          </cell>
          <cell r="HM13">
            <v>1.1875999999999999E-2</v>
          </cell>
          <cell r="HN13">
            <v>1.1875999999999999E-2</v>
          </cell>
          <cell r="HO13">
            <v>1.1875999999999999E-2</v>
          </cell>
          <cell r="HP13">
            <v>1.1875999999999999E-2</v>
          </cell>
          <cell r="HQ13">
            <v>1.1875999999999999E-2</v>
          </cell>
          <cell r="HR13">
            <v>1.1875999999999999E-2</v>
          </cell>
          <cell r="HT13">
            <v>1.1875999999999999E-2</v>
          </cell>
          <cell r="HU13">
            <v>1.1875999999999999E-2</v>
          </cell>
          <cell r="HV13">
            <v>1.1875999999999999E-2</v>
          </cell>
          <cell r="HW13">
            <v>1.1875999999999999E-2</v>
          </cell>
          <cell r="HX13">
            <v>1.1875999999999999E-2</v>
          </cell>
          <cell r="HY13">
            <v>1.1875999999999999E-2</v>
          </cell>
          <cell r="IA13">
            <v>1.1875999999999999E-2</v>
          </cell>
          <cell r="IB13">
            <v>1.1875999999999999E-2</v>
          </cell>
          <cell r="IC13">
            <v>1.1875999999999999E-2</v>
          </cell>
          <cell r="ID13">
            <v>1.1875999999999999E-2</v>
          </cell>
          <cell r="IE13">
            <v>1.1875999999999999E-2</v>
          </cell>
          <cell r="IF13">
            <v>1.1875999999999999E-2</v>
          </cell>
          <cell r="IH13">
            <v>1.1875999999999999E-2</v>
          </cell>
          <cell r="II13">
            <v>1.1875999999999999E-2</v>
          </cell>
          <cell r="IJ13">
            <v>1.1875999999999999E-2</v>
          </cell>
          <cell r="IK13">
            <v>1.1875999999999999E-2</v>
          </cell>
          <cell r="IL13">
            <v>1.1875999999999999E-2</v>
          </cell>
          <cell r="IM13">
            <v>1.1875999999999999E-2</v>
          </cell>
          <cell r="IO13">
            <v>1.1875999999999999E-2</v>
          </cell>
          <cell r="IP13">
            <v>1.1875999999999999E-2</v>
          </cell>
          <cell r="IQ13">
            <v>1.1875999999999999E-2</v>
          </cell>
          <cell r="IR13">
            <v>1.1875999999999999E-2</v>
          </cell>
          <cell r="IS13">
            <v>1.1875999999999999E-2</v>
          </cell>
          <cell r="IT13">
            <v>1.1875999999999999E-2</v>
          </cell>
        </row>
        <row r="14">
          <cell r="A14" t="str">
            <v>WRAM/MCBA</v>
          </cell>
          <cell r="B14" t="str">
            <v>Volumetric</v>
          </cell>
          <cell r="D14">
            <v>0.28039999999999998</v>
          </cell>
          <cell r="E14">
            <v>0.28039999999999998</v>
          </cell>
          <cell r="F14">
            <v>0.28039999999999998</v>
          </cell>
          <cell r="G14">
            <v>0.28039999999999998</v>
          </cell>
          <cell r="H14">
            <v>0.28039999999999998</v>
          </cell>
          <cell r="I14">
            <v>0.28039999999999998</v>
          </cell>
          <cell r="K14">
            <v>0.28039999999999998</v>
          </cell>
          <cell r="L14">
            <v>0.28039999999999998</v>
          </cell>
          <cell r="M14">
            <v>0.28039999999999998</v>
          </cell>
          <cell r="N14">
            <v>0.28039999999999998</v>
          </cell>
          <cell r="O14">
            <v>0.28039999999999998</v>
          </cell>
          <cell r="P14">
            <v>0.28039999999999998</v>
          </cell>
          <cell r="R14">
            <v>0.28039999999999998</v>
          </cell>
          <cell r="S14">
            <v>0.28039999999999998</v>
          </cell>
          <cell r="T14">
            <v>0.28039999999999998</v>
          </cell>
          <cell r="U14">
            <v>0.28039999999999998</v>
          </cell>
          <cell r="V14">
            <v>0.28039999999999998</v>
          </cell>
          <cell r="W14">
            <v>0.28039999999999998</v>
          </cell>
          <cell r="Y14">
            <v>0.28039999999999998</v>
          </cell>
          <cell r="Z14">
            <v>0.28039999999999998</v>
          </cell>
          <cell r="AA14">
            <v>0.28039999999999998</v>
          </cell>
          <cell r="AB14">
            <v>0.28039999999999998</v>
          </cell>
          <cell r="AC14">
            <v>0.28039999999999998</v>
          </cell>
          <cell r="AD14">
            <v>0.28039999999999998</v>
          </cell>
          <cell r="AF14">
            <v>0.28039999999999998</v>
          </cell>
          <cell r="AG14">
            <v>0.85460000000000003</v>
          </cell>
          <cell r="AH14">
            <v>0.85460000000000003</v>
          </cell>
          <cell r="AI14">
            <v>0.85460000000000003</v>
          </cell>
          <cell r="AJ14">
            <v>0.85460000000000003</v>
          </cell>
          <cell r="AK14">
            <v>0.85460000000000003</v>
          </cell>
          <cell r="AM14">
            <v>0.85460000000000003</v>
          </cell>
          <cell r="AN14">
            <v>0.85460000000000003</v>
          </cell>
          <cell r="AO14">
            <v>0.85460000000000003</v>
          </cell>
          <cell r="AP14">
            <v>0.85460000000000003</v>
          </cell>
          <cell r="AQ14">
            <v>0.85460000000000003</v>
          </cell>
          <cell r="AR14">
            <v>0.85460000000000003</v>
          </cell>
          <cell r="AT14">
            <v>0.85460000000000003</v>
          </cell>
          <cell r="AU14">
            <v>0.85460000000000003</v>
          </cell>
          <cell r="AV14">
            <v>0.85460000000000003</v>
          </cell>
          <cell r="AW14">
            <v>0.85460000000000003</v>
          </cell>
          <cell r="AX14">
            <v>0.85460000000000003</v>
          </cell>
          <cell r="AY14">
            <v>0.85460000000000003</v>
          </cell>
          <cell r="BA14">
            <v>0.85460000000000003</v>
          </cell>
          <cell r="BB14">
            <v>0.85460000000000003</v>
          </cell>
          <cell r="BC14">
            <v>0.85460000000000003</v>
          </cell>
          <cell r="BD14">
            <v>0.85460000000000003</v>
          </cell>
          <cell r="BE14">
            <v>0.85460000000000003</v>
          </cell>
          <cell r="BF14">
            <v>0.85460000000000003</v>
          </cell>
          <cell r="BH14">
            <v>0.85460000000000003</v>
          </cell>
          <cell r="BI14">
            <v>0.85460000000000003</v>
          </cell>
          <cell r="BJ14">
            <v>0.85460000000000003</v>
          </cell>
          <cell r="BK14">
            <v>0.85460000000000003</v>
          </cell>
          <cell r="BL14">
            <v>0.85460000000000003</v>
          </cell>
          <cell r="BM14">
            <v>0.85460000000000003</v>
          </cell>
          <cell r="BO14">
            <v>0.85460000000000003</v>
          </cell>
          <cell r="BP14">
            <v>0.85460000000000003</v>
          </cell>
          <cell r="BQ14">
            <v>0.57420000000000004</v>
          </cell>
          <cell r="BR14">
            <v>0.57420000000000004</v>
          </cell>
          <cell r="BS14">
            <v>0.57420000000000004</v>
          </cell>
          <cell r="BT14">
            <v>0.57420000000000004</v>
          </cell>
          <cell r="BV14">
            <v>0.57420000000000004</v>
          </cell>
          <cell r="BW14">
            <v>0.57420000000000004</v>
          </cell>
          <cell r="BX14">
            <v>0.57420000000000004</v>
          </cell>
          <cell r="BY14">
            <v>0.57420000000000004</v>
          </cell>
          <cell r="BZ14">
            <v>0.57420000000000004</v>
          </cell>
          <cell r="CA14">
            <v>0.57420000000000004</v>
          </cell>
          <cell r="CC14">
            <v>0.57420000000000004</v>
          </cell>
          <cell r="CD14">
            <v>0.57420000000000004</v>
          </cell>
          <cell r="CE14">
            <v>0.57420000000000004</v>
          </cell>
          <cell r="CF14">
            <v>0.57420000000000004</v>
          </cell>
          <cell r="CG14">
            <v>0.57420000000000004</v>
          </cell>
          <cell r="CH14">
            <v>0.57420000000000004</v>
          </cell>
          <cell r="CJ14">
            <v>0.57420000000000004</v>
          </cell>
          <cell r="CK14">
            <v>0.57420000000000004</v>
          </cell>
          <cell r="CL14">
            <v>0.57420000000000004</v>
          </cell>
          <cell r="CM14">
            <v>0.57420000000000004</v>
          </cell>
          <cell r="CN14">
            <v>0.57420000000000004</v>
          </cell>
          <cell r="CO14">
            <v>0.57420000000000004</v>
          </cell>
          <cell r="CQ14">
            <v>0.57420000000000004</v>
          </cell>
          <cell r="CR14">
            <v>0.57420000000000004</v>
          </cell>
          <cell r="CS14">
            <v>0.57420000000000004</v>
          </cell>
          <cell r="CT14">
            <v>0.57420000000000004</v>
          </cell>
          <cell r="CU14">
            <v>0.57420000000000004</v>
          </cell>
          <cell r="CV14">
            <v>0.57420000000000004</v>
          </cell>
          <cell r="CX14">
            <v>0.57420000000000004</v>
          </cell>
          <cell r="CY14">
            <v>0.57420000000000004</v>
          </cell>
          <cell r="CZ14">
            <v>0.57420000000000004</v>
          </cell>
          <cell r="DA14">
            <v>0.57420000000000004</v>
          </cell>
          <cell r="DB14">
            <v>0.57420000000000004</v>
          </cell>
          <cell r="DC14">
            <v>0.57420000000000004</v>
          </cell>
          <cell r="DE14">
            <v>0.57420000000000004</v>
          </cell>
          <cell r="DF14">
            <v>0.57420000000000004</v>
          </cell>
          <cell r="DG14">
            <v>0.57420000000000004</v>
          </cell>
          <cell r="DH14">
            <v>0.57420000000000004</v>
          </cell>
          <cell r="DI14">
            <v>0.57420000000000004</v>
          </cell>
          <cell r="DJ14">
            <v>0.57420000000000004</v>
          </cell>
          <cell r="DL14">
            <v>0.57420000000000004</v>
          </cell>
          <cell r="DM14">
            <v>0.57420000000000004</v>
          </cell>
          <cell r="DN14">
            <v>0.57420000000000004</v>
          </cell>
          <cell r="DO14">
            <v>0.57420000000000004</v>
          </cell>
          <cell r="DP14">
            <v>0.57420000000000004</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cell r="FW14">
            <v>0</v>
          </cell>
          <cell r="FX14">
            <v>0</v>
          </cell>
          <cell r="FY14">
            <v>0</v>
          </cell>
          <cell r="FZ14">
            <v>0</v>
          </cell>
          <cell r="GA14">
            <v>0</v>
          </cell>
          <cell r="GB14">
            <v>0</v>
          </cell>
          <cell r="GD14">
            <v>0</v>
          </cell>
          <cell r="GE14">
            <v>0</v>
          </cell>
          <cell r="GF14">
            <v>0</v>
          </cell>
          <cell r="GG14">
            <v>0</v>
          </cell>
          <cell r="GH14">
            <v>0</v>
          </cell>
          <cell r="GI14">
            <v>0</v>
          </cell>
          <cell r="GK14">
            <v>0</v>
          </cell>
          <cell r="GL14">
            <v>0</v>
          </cell>
          <cell r="GM14">
            <v>0</v>
          </cell>
          <cell r="GN14">
            <v>0</v>
          </cell>
          <cell r="GO14">
            <v>0</v>
          </cell>
          <cell r="GP14">
            <v>0</v>
          </cell>
          <cell r="GR14">
            <v>0</v>
          </cell>
          <cell r="GS14">
            <v>0</v>
          </cell>
          <cell r="GT14">
            <v>0</v>
          </cell>
          <cell r="GU14">
            <v>0</v>
          </cell>
          <cell r="GV14">
            <v>0</v>
          </cell>
          <cell r="GW14">
            <v>0</v>
          </cell>
          <cell r="GY14">
            <v>0</v>
          </cell>
          <cell r="GZ14">
            <v>0</v>
          </cell>
          <cell r="HA14">
            <v>0</v>
          </cell>
          <cell r="HB14">
            <v>0</v>
          </cell>
          <cell r="HC14">
            <v>0</v>
          </cell>
          <cell r="HD14">
            <v>0</v>
          </cell>
          <cell r="HF14">
            <v>0</v>
          </cell>
          <cell r="HG14">
            <v>0</v>
          </cell>
          <cell r="HH14">
            <v>0</v>
          </cell>
          <cell r="HI14">
            <v>0</v>
          </cell>
          <cell r="HJ14">
            <v>0</v>
          </cell>
          <cell r="HK14">
            <v>0</v>
          </cell>
          <cell r="HM14">
            <v>0</v>
          </cell>
          <cell r="HN14">
            <v>0</v>
          </cell>
          <cell r="HO14">
            <v>0</v>
          </cell>
          <cell r="HP14">
            <v>0</v>
          </cell>
          <cell r="HQ14">
            <v>0</v>
          </cell>
          <cell r="HR14">
            <v>0</v>
          </cell>
          <cell r="HT14">
            <v>0</v>
          </cell>
          <cell r="HU14">
            <v>0</v>
          </cell>
          <cell r="HV14">
            <v>0</v>
          </cell>
          <cell r="HW14">
            <v>0</v>
          </cell>
          <cell r="HX14">
            <v>0</v>
          </cell>
          <cell r="HY14">
            <v>0</v>
          </cell>
          <cell r="IA14">
            <v>0</v>
          </cell>
          <cell r="IB14">
            <v>0</v>
          </cell>
          <cell r="IC14">
            <v>0</v>
          </cell>
          <cell r="ID14">
            <v>0</v>
          </cell>
          <cell r="IE14">
            <v>0</v>
          </cell>
          <cell r="IF14">
            <v>0</v>
          </cell>
          <cell r="IH14">
            <v>0</v>
          </cell>
          <cell r="II14">
            <v>0</v>
          </cell>
          <cell r="IJ14">
            <v>0</v>
          </cell>
          <cell r="IK14">
            <v>0</v>
          </cell>
          <cell r="IL14">
            <v>0</v>
          </cell>
          <cell r="IM14">
            <v>0</v>
          </cell>
          <cell r="IO14">
            <v>0</v>
          </cell>
          <cell r="IP14">
            <v>0</v>
          </cell>
          <cell r="IQ14">
            <v>0</v>
          </cell>
          <cell r="IR14">
            <v>0</v>
          </cell>
          <cell r="IS14">
            <v>0</v>
          </cell>
          <cell r="IT14">
            <v>0</v>
          </cell>
        </row>
        <row r="15">
          <cell r="A15" t="str">
            <v>PCBA</v>
          </cell>
          <cell r="B15" t="str">
            <v>Volumetric</v>
          </cell>
          <cell r="D15">
            <v>0</v>
          </cell>
          <cell r="E15">
            <v>0</v>
          </cell>
          <cell r="F15">
            <v>0</v>
          </cell>
          <cell r="G15">
            <v>0</v>
          </cell>
          <cell r="H15">
            <v>0</v>
          </cell>
          <cell r="I15">
            <v>0</v>
          </cell>
          <cell r="K15">
            <v>0</v>
          </cell>
          <cell r="L15">
            <v>0</v>
          </cell>
          <cell r="M15">
            <v>0</v>
          </cell>
          <cell r="N15">
            <v>0</v>
          </cell>
          <cell r="O15">
            <v>0</v>
          </cell>
          <cell r="P15">
            <v>0</v>
          </cell>
          <cell r="R15">
            <v>0</v>
          </cell>
          <cell r="S15">
            <v>0</v>
          </cell>
          <cell r="T15">
            <v>0</v>
          </cell>
          <cell r="U15">
            <v>0</v>
          </cell>
          <cell r="V15">
            <v>0</v>
          </cell>
          <cell r="W15">
            <v>0</v>
          </cell>
          <cell r="Y15">
            <v>0</v>
          </cell>
          <cell r="Z15">
            <v>0</v>
          </cell>
          <cell r="AA15">
            <v>0</v>
          </cell>
          <cell r="AB15">
            <v>0</v>
          </cell>
          <cell r="AC15">
            <v>0</v>
          </cell>
          <cell r="AD15">
            <v>0</v>
          </cell>
          <cell r="AF15">
            <v>0</v>
          </cell>
          <cell r="AG15">
            <v>0</v>
          </cell>
          <cell r="AH15">
            <v>0</v>
          </cell>
          <cell r="AI15">
            <v>0</v>
          </cell>
          <cell r="AJ15">
            <v>0</v>
          </cell>
          <cell r="AK15">
            <v>0</v>
          </cell>
          <cell r="AM15">
            <v>0</v>
          </cell>
          <cell r="AN15">
            <v>0</v>
          </cell>
          <cell r="AO15">
            <v>0</v>
          </cell>
          <cell r="AP15">
            <v>0</v>
          </cell>
          <cell r="AQ15">
            <v>0</v>
          </cell>
          <cell r="AR15">
            <v>0</v>
          </cell>
          <cell r="AT15">
            <v>0</v>
          </cell>
          <cell r="AU15">
            <v>0</v>
          </cell>
          <cell r="AV15">
            <v>0</v>
          </cell>
          <cell r="AW15">
            <v>0</v>
          </cell>
          <cell r="AX15">
            <v>0</v>
          </cell>
          <cell r="AY15">
            <v>0.1517</v>
          </cell>
          <cell r="BA15">
            <v>0.1517</v>
          </cell>
          <cell r="BB15">
            <v>0.1517</v>
          </cell>
          <cell r="BC15">
            <v>0.1517</v>
          </cell>
          <cell r="BD15">
            <v>0.1517</v>
          </cell>
          <cell r="BE15">
            <v>0.1517</v>
          </cell>
          <cell r="BF15">
            <v>0.1517</v>
          </cell>
          <cell r="BH15">
            <v>0.1517</v>
          </cell>
          <cell r="BI15">
            <v>0.1517</v>
          </cell>
          <cell r="BJ15">
            <v>0.1517</v>
          </cell>
          <cell r="BK15">
            <v>0.1517</v>
          </cell>
          <cell r="BL15">
            <v>0.1517</v>
          </cell>
          <cell r="BM15">
            <v>0.1517</v>
          </cell>
          <cell r="BO15">
            <v>0.1517</v>
          </cell>
          <cell r="BP15">
            <v>0.1517</v>
          </cell>
          <cell r="BQ15">
            <v>0.1517</v>
          </cell>
          <cell r="BR15">
            <v>0.1517</v>
          </cell>
          <cell r="BS15">
            <v>0.1517</v>
          </cell>
          <cell r="BT15">
            <v>0.1517</v>
          </cell>
          <cell r="BV15">
            <v>0.1517</v>
          </cell>
          <cell r="BW15">
            <v>0.1517</v>
          </cell>
          <cell r="BX15">
            <v>0.1517</v>
          </cell>
          <cell r="BY15">
            <v>0.1517</v>
          </cell>
          <cell r="BZ15">
            <v>0.1517</v>
          </cell>
          <cell r="CA15">
            <v>0.1517</v>
          </cell>
          <cell r="CC15">
            <v>0.1517</v>
          </cell>
          <cell r="CD15">
            <v>0.1517</v>
          </cell>
          <cell r="CE15">
            <v>0.1517</v>
          </cell>
          <cell r="CF15">
            <v>0.1517</v>
          </cell>
          <cell r="CG15">
            <v>0.1517</v>
          </cell>
          <cell r="CH15">
            <v>0.1517</v>
          </cell>
          <cell r="CJ15">
            <v>0.1517</v>
          </cell>
          <cell r="CK15">
            <v>0.1517</v>
          </cell>
          <cell r="CL15">
            <v>0.1517</v>
          </cell>
          <cell r="CM15">
            <v>0.1517</v>
          </cell>
          <cell r="CN15">
            <v>0.1517</v>
          </cell>
          <cell r="CO15">
            <v>0.1517</v>
          </cell>
          <cell r="CQ15">
            <v>0.1517</v>
          </cell>
          <cell r="CR15">
            <v>0.1517</v>
          </cell>
          <cell r="CS15">
            <v>0.1517</v>
          </cell>
          <cell r="CT15">
            <v>0.1517</v>
          </cell>
          <cell r="CU15">
            <v>0.1517</v>
          </cell>
          <cell r="CV15">
            <v>0.1517</v>
          </cell>
          <cell r="CX15">
            <v>0.1517</v>
          </cell>
          <cell r="CY15">
            <v>0.1517</v>
          </cell>
          <cell r="CZ15">
            <v>0.1517</v>
          </cell>
          <cell r="DA15">
            <v>0.1517</v>
          </cell>
          <cell r="DB15">
            <v>0.1517</v>
          </cell>
          <cell r="DC15">
            <v>0.1517</v>
          </cell>
          <cell r="DE15">
            <v>0.1517</v>
          </cell>
          <cell r="DF15">
            <v>0.1517</v>
          </cell>
          <cell r="DG15">
            <v>0.1517</v>
          </cell>
          <cell r="DH15">
            <v>0.1517</v>
          </cell>
          <cell r="DI15">
            <v>0.1517</v>
          </cell>
          <cell r="DJ15">
            <v>0.1517</v>
          </cell>
          <cell r="DL15">
            <v>0.1517</v>
          </cell>
          <cell r="DM15">
            <v>0.1517</v>
          </cell>
          <cell r="DN15">
            <v>0.1517</v>
          </cell>
          <cell r="DO15">
            <v>0.1517</v>
          </cell>
          <cell r="DP15">
            <v>0.1517</v>
          </cell>
          <cell r="DQ15">
            <v>0.1517</v>
          </cell>
          <cell r="DS15">
            <v>0.1517</v>
          </cell>
          <cell r="DT15">
            <v>0.1517</v>
          </cell>
          <cell r="DU15">
            <v>0.1517</v>
          </cell>
          <cell r="DV15">
            <v>0.1517</v>
          </cell>
          <cell r="DW15">
            <v>0.1517</v>
          </cell>
          <cell r="DX15">
            <v>0.1517</v>
          </cell>
          <cell r="DZ15">
            <v>0.1517</v>
          </cell>
          <cell r="EA15">
            <v>0.1517</v>
          </cell>
          <cell r="EB15">
            <v>0.1517</v>
          </cell>
          <cell r="EC15">
            <v>0.1517</v>
          </cell>
          <cell r="ED15">
            <v>0.1517</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cell r="FW15">
            <v>0</v>
          </cell>
          <cell r="FX15">
            <v>0</v>
          </cell>
          <cell r="FY15">
            <v>0</v>
          </cell>
          <cell r="FZ15">
            <v>0</v>
          </cell>
          <cell r="GA15">
            <v>0</v>
          </cell>
          <cell r="GB15">
            <v>0</v>
          </cell>
          <cell r="GD15">
            <v>0</v>
          </cell>
          <cell r="GE15">
            <v>0</v>
          </cell>
          <cell r="GF15">
            <v>0</v>
          </cell>
          <cell r="GG15">
            <v>0</v>
          </cell>
          <cell r="GH15">
            <v>0</v>
          </cell>
          <cell r="GI15">
            <v>0</v>
          </cell>
          <cell r="GK15">
            <v>0</v>
          </cell>
          <cell r="GL15">
            <v>0</v>
          </cell>
          <cell r="GM15">
            <v>0</v>
          </cell>
          <cell r="GN15">
            <v>0</v>
          </cell>
          <cell r="GO15">
            <v>0</v>
          </cell>
          <cell r="GP15">
            <v>0</v>
          </cell>
          <cell r="GR15">
            <v>0</v>
          </cell>
          <cell r="GS15">
            <v>0</v>
          </cell>
          <cell r="GT15">
            <v>0</v>
          </cell>
          <cell r="GU15">
            <v>0</v>
          </cell>
          <cell r="GV15">
            <v>0</v>
          </cell>
          <cell r="GW15">
            <v>0</v>
          </cell>
          <cell r="GY15">
            <v>0</v>
          </cell>
          <cell r="GZ15">
            <v>0</v>
          </cell>
          <cell r="HA15">
            <v>0</v>
          </cell>
          <cell r="HB15">
            <v>0</v>
          </cell>
          <cell r="HC15">
            <v>0</v>
          </cell>
          <cell r="HD15">
            <v>0</v>
          </cell>
          <cell r="HF15">
            <v>0</v>
          </cell>
          <cell r="HG15">
            <v>0</v>
          </cell>
          <cell r="HH15">
            <v>0</v>
          </cell>
          <cell r="HI15">
            <v>0</v>
          </cell>
          <cell r="HJ15">
            <v>0</v>
          </cell>
          <cell r="HK15">
            <v>0</v>
          </cell>
          <cell r="HM15">
            <v>0</v>
          </cell>
          <cell r="HN15">
            <v>0</v>
          </cell>
          <cell r="HO15">
            <v>0</v>
          </cell>
          <cell r="HP15">
            <v>0</v>
          </cell>
          <cell r="HQ15">
            <v>0</v>
          </cell>
          <cell r="HR15">
            <v>0</v>
          </cell>
          <cell r="HT15">
            <v>0</v>
          </cell>
          <cell r="HU15">
            <v>0</v>
          </cell>
          <cell r="HV15">
            <v>0</v>
          </cell>
          <cell r="HW15">
            <v>0</v>
          </cell>
          <cell r="HX15">
            <v>0</v>
          </cell>
          <cell r="HY15">
            <v>0</v>
          </cell>
          <cell r="IA15">
            <v>0</v>
          </cell>
          <cell r="IB15">
            <v>0</v>
          </cell>
          <cell r="IC15">
            <v>0</v>
          </cell>
          <cell r="ID15">
            <v>0</v>
          </cell>
          <cell r="IE15">
            <v>0</v>
          </cell>
          <cell r="IF15">
            <v>0</v>
          </cell>
          <cell r="IH15">
            <v>0</v>
          </cell>
          <cell r="II15">
            <v>0</v>
          </cell>
          <cell r="IJ15">
            <v>0</v>
          </cell>
          <cell r="IK15">
            <v>0</v>
          </cell>
          <cell r="IL15">
            <v>0</v>
          </cell>
          <cell r="IM15">
            <v>0</v>
          </cell>
          <cell r="IO15">
            <v>0</v>
          </cell>
          <cell r="IP15">
            <v>0</v>
          </cell>
          <cell r="IQ15">
            <v>0</v>
          </cell>
          <cell r="IR15">
            <v>0</v>
          </cell>
          <cell r="IS15">
            <v>0</v>
          </cell>
          <cell r="IT15">
            <v>0</v>
          </cell>
        </row>
        <row r="16">
          <cell r="A16" t="str">
            <v>HCBA</v>
          </cell>
          <cell r="B16" t="str">
            <v>Fixed</v>
          </cell>
          <cell r="D16">
            <v>0</v>
          </cell>
          <cell r="E16">
            <v>0</v>
          </cell>
          <cell r="F16">
            <v>0</v>
          </cell>
          <cell r="G16">
            <v>0</v>
          </cell>
          <cell r="H16">
            <v>0</v>
          </cell>
          <cell r="I16">
            <v>0</v>
          </cell>
          <cell r="K16">
            <v>0</v>
          </cell>
          <cell r="L16">
            <v>0</v>
          </cell>
          <cell r="M16">
            <v>0</v>
          </cell>
          <cell r="N16">
            <v>0</v>
          </cell>
          <cell r="O16">
            <v>0</v>
          </cell>
          <cell r="P16">
            <v>0</v>
          </cell>
          <cell r="R16">
            <v>0</v>
          </cell>
          <cell r="S16">
            <v>0</v>
          </cell>
          <cell r="T16">
            <v>0</v>
          </cell>
          <cell r="U16">
            <v>0</v>
          </cell>
          <cell r="V16">
            <v>0</v>
          </cell>
          <cell r="W16">
            <v>0</v>
          </cell>
          <cell r="Y16">
            <v>0</v>
          </cell>
          <cell r="Z16">
            <v>0</v>
          </cell>
          <cell r="AA16">
            <v>0</v>
          </cell>
          <cell r="AB16">
            <v>0</v>
          </cell>
          <cell r="AC16">
            <v>0</v>
          </cell>
          <cell r="AD16">
            <v>0</v>
          </cell>
          <cell r="AF16">
            <v>0</v>
          </cell>
          <cell r="AG16">
            <v>0</v>
          </cell>
          <cell r="AH16">
            <v>0</v>
          </cell>
          <cell r="AI16">
            <v>0</v>
          </cell>
          <cell r="AJ16">
            <v>0</v>
          </cell>
          <cell r="AK16">
            <v>0</v>
          </cell>
          <cell r="AM16">
            <v>0</v>
          </cell>
          <cell r="AN16">
            <v>0</v>
          </cell>
          <cell r="AO16">
            <v>0</v>
          </cell>
          <cell r="AP16">
            <v>0</v>
          </cell>
          <cell r="AQ16">
            <v>0</v>
          </cell>
          <cell r="AR16">
            <v>0</v>
          </cell>
          <cell r="AT16">
            <v>0</v>
          </cell>
          <cell r="AU16">
            <v>0</v>
          </cell>
          <cell r="AV16">
            <v>0</v>
          </cell>
          <cell r="AW16">
            <v>0</v>
          </cell>
          <cell r="AX16">
            <v>0</v>
          </cell>
          <cell r="AY16">
            <v>-1.76</v>
          </cell>
          <cell r="BA16">
            <v>-1.76</v>
          </cell>
          <cell r="BB16">
            <v>-1.76</v>
          </cell>
          <cell r="BC16">
            <v>-1.76</v>
          </cell>
          <cell r="BD16">
            <v>-1.76</v>
          </cell>
          <cell r="BE16">
            <v>-1.76</v>
          </cell>
          <cell r="BF16">
            <v>-1.76</v>
          </cell>
          <cell r="BH16">
            <v>-1.76</v>
          </cell>
          <cell r="BI16">
            <v>-1.76</v>
          </cell>
          <cell r="BJ16">
            <v>-1.76</v>
          </cell>
          <cell r="BK16">
            <v>-1.76</v>
          </cell>
          <cell r="BL16">
            <v>-1.76</v>
          </cell>
          <cell r="BM16">
            <v>-1.76</v>
          </cell>
          <cell r="BO16">
            <v>-1.76</v>
          </cell>
          <cell r="BP16">
            <v>-1.76</v>
          </cell>
          <cell r="BQ16">
            <v>-1.76</v>
          </cell>
          <cell r="BR16">
            <v>-1.76</v>
          </cell>
          <cell r="BS16">
            <v>-1.76</v>
          </cell>
          <cell r="BT16">
            <v>-1.76</v>
          </cell>
          <cell r="BV16">
            <v>-1.76</v>
          </cell>
          <cell r="BW16">
            <v>-1.76</v>
          </cell>
          <cell r="BX16">
            <v>-1.76</v>
          </cell>
          <cell r="BY16">
            <v>-1.76</v>
          </cell>
          <cell r="BZ16">
            <v>-1.76</v>
          </cell>
          <cell r="CA16">
            <v>-1.76</v>
          </cell>
          <cell r="CC16">
            <v>-1.76</v>
          </cell>
          <cell r="CD16">
            <v>-1.76</v>
          </cell>
          <cell r="CE16">
            <v>-1.76</v>
          </cell>
          <cell r="CF16">
            <v>-1.76</v>
          </cell>
          <cell r="CG16">
            <v>-1.76</v>
          </cell>
          <cell r="CH16">
            <v>-1.76</v>
          </cell>
          <cell r="CJ16">
            <v>-1.76</v>
          </cell>
          <cell r="CK16">
            <v>-1.76</v>
          </cell>
          <cell r="CL16">
            <v>-1.76</v>
          </cell>
          <cell r="CM16">
            <v>-1.76</v>
          </cell>
          <cell r="CN16">
            <v>-1.76</v>
          </cell>
          <cell r="CO16">
            <v>-1.76</v>
          </cell>
          <cell r="CQ16">
            <v>-1.76</v>
          </cell>
          <cell r="CR16">
            <v>-1.76</v>
          </cell>
          <cell r="CS16">
            <v>-1.76</v>
          </cell>
          <cell r="CT16">
            <v>-1.76</v>
          </cell>
          <cell r="CU16">
            <v>-1.76</v>
          </cell>
          <cell r="CV16">
            <v>-1.76</v>
          </cell>
          <cell r="CX16">
            <v>-1.76</v>
          </cell>
          <cell r="CY16">
            <v>-1.76</v>
          </cell>
          <cell r="CZ16">
            <v>-1.76</v>
          </cell>
          <cell r="DA16">
            <v>-1.76</v>
          </cell>
          <cell r="DB16">
            <v>-1.76</v>
          </cell>
          <cell r="DC16">
            <v>-1.76</v>
          </cell>
          <cell r="DE16">
            <v>-1.76</v>
          </cell>
          <cell r="DF16">
            <v>-1.76</v>
          </cell>
          <cell r="DG16">
            <v>-1.76</v>
          </cell>
          <cell r="DH16">
            <v>-1.76</v>
          </cell>
          <cell r="DI16">
            <v>-1.76</v>
          </cell>
          <cell r="DJ16">
            <v>-1.76</v>
          </cell>
          <cell r="DL16">
            <v>-1.76</v>
          </cell>
          <cell r="DM16">
            <v>-1.76</v>
          </cell>
          <cell r="DN16">
            <v>-1.76</v>
          </cell>
          <cell r="DO16">
            <v>-1.76</v>
          </cell>
          <cell r="DP16">
            <v>-1.76</v>
          </cell>
          <cell r="DQ16">
            <v>-1.76</v>
          </cell>
          <cell r="DS16">
            <v>-1.76</v>
          </cell>
          <cell r="DT16">
            <v>-1.76</v>
          </cell>
          <cell r="DU16">
            <v>-1.76</v>
          </cell>
          <cell r="DV16">
            <v>-1.76</v>
          </cell>
          <cell r="DW16">
            <v>-1.76</v>
          </cell>
          <cell r="DX16">
            <v>-1.76</v>
          </cell>
          <cell r="DZ16">
            <v>-1.76</v>
          </cell>
          <cell r="EA16">
            <v>-1.76</v>
          </cell>
          <cell r="EB16">
            <v>-1.76</v>
          </cell>
          <cell r="EC16">
            <v>-1.76</v>
          </cell>
          <cell r="ED16">
            <v>-1.76</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cell r="FW16">
            <v>0</v>
          </cell>
          <cell r="FX16">
            <v>0</v>
          </cell>
          <cell r="FY16">
            <v>0</v>
          </cell>
          <cell r="FZ16">
            <v>0</v>
          </cell>
          <cell r="GA16">
            <v>0</v>
          </cell>
          <cell r="GB16">
            <v>0</v>
          </cell>
          <cell r="GD16">
            <v>0</v>
          </cell>
          <cell r="GE16">
            <v>0</v>
          </cell>
          <cell r="GF16">
            <v>0</v>
          </cell>
          <cell r="GG16">
            <v>0</v>
          </cell>
          <cell r="GH16">
            <v>0</v>
          </cell>
          <cell r="GI16">
            <v>0</v>
          </cell>
          <cell r="GK16">
            <v>0</v>
          </cell>
          <cell r="GL16">
            <v>0</v>
          </cell>
          <cell r="GM16">
            <v>0</v>
          </cell>
          <cell r="GN16">
            <v>0</v>
          </cell>
          <cell r="GO16">
            <v>0</v>
          </cell>
          <cell r="GP16">
            <v>0</v>
          </cell>
          <cell r="GR16">
            <v>0</v>
          </cell>
          <cell r="GS16">
            <v>0</v>
          </cell>
          <cell r="GT16">
            <v>0</v>
          </cell>
          <cell r="GU16">
            <v>0</v>
          </cell>
          <cell r="GV16">
            <v>0</v>
          </cell>
          <cell r="GW16">
            <v>0</v>
          </cell>
          <cell r="GY16">
            <v>0</v>
          </cell>
          <cell r="GZ16">
            <v>0</v>
          </cell>
          <cell r="HA16">
            <v>0</v>
          </cell>
          <cell r="HB16">
            <v>0</v>
          </cell>
          <cell r="HC16">
            <v>0</v>
          </cell>
          <cell r="HD16">
            <v>0</v>
          </cell>
          <cell r="HF16">
            <v>0</v>
          </cell>
          <cell r="HG16">
            <v>0</v>
          </cell>
          <cell r="HH16">
            <v>0</v>
          </cell>
          <cell r="HI16">
            <v>0</v>
          </cell>
          <cell r="HJ16">
            <v>0</v>
          </cell>
          <cell r="HK16">
            <v>0</v>
          </cell>
          <cell r="HM16">
            <v>0</v>
          </cell>
          <cell r="HN16">
            <v>0</v>
          </cell>
          <cell r="HO16">
            <v>0</v>
          </cell>
          <cell r="HP16">
            <v>0</v>
          </cell>
          <cell r="HQ16">
            <v>0</v>
          </cell>
          <cell r="HR16">
            <v>0</v>
          </cell>
          <cell r="HT16">
            <v>0</v>
          </cell>
          <cell r="HU16">
            <v>0</v>
          </cell>
          <cell r="HV16">
            <v>0</v>
          </cell>
          <cell r="HW16">
            <v>0</v>
          </cell>
          <cell r="HX16">
            <v>0</v>
          </cell>
          <cell r="HY16">
            <v>0</v>
          </cell>
          <cell r="IA16">
            <v>0</v>
          </cell>
          <cell r="IB16">
            <v>0</v>
          </cell>
          <cell r="IC16">
            <v>0</v>
          </cell>
          <cell r="ID16">
            <v>0</v>
          </cell>
          <cell r="IE16">
            <v>0</v>
          </cell>
          <cell r="IF16">
            <v>0</v>
          </cell>
          <cell r="IH16">
            <v>0</v>
          </cell>
          <cell r="II16">
            <v>0</v>
          </cell>
          <cell r="IJ16">
            <v>0</v>
          </cell>
          <cell r="IK16">
            <v>0</v>
          </cell>
          <cell r="IL16">
            <v>0</v>
          </cell>
          <cell r="IM16">
            <v>0</v>
          </cell>
          <cell r="IO16">
            <v>0</v>
          </cell>
          <cell r="IP16">
            <v>0</v>
          </cell>
          <cell r="IQ16">
            <v>0</v>
          </cell>
          <cell r="IR16">
            <v>0</v>
          </cell>
          <cell r="IS16">
            <v>0</v>
          </cell>
          <cell r="IT16">
            <v>0</v>
          </cell>
        </row>
        <row r="17">
          <cell r="A17" t="str">
            <v>DRMA</v>
          </cell>
          <cell r="B17" t="str">
            <v>Volumetric</v>
          </cell>
          <cell r="D17">
            <v>0</v>
          </cell>
          <cell r="E17">
            <v>0</v>
          </cell>
          <cell r="F17">
            <v>0</v>
          </cell>
          <cell r="G17">
            <v>0</v>
          </cell>
          <cell r="H17">
            <v>0</v>
          </cell>
          <cell r="I17">
            <v>0</v>
          </cell>
          <cell r="K17">
            <v>0</v>
          </cell>
          <cell r="L17">
            <v>0</v>
          </cell>
          <cell r="M17">
            <v>0</v>
          </cell>
          <cell r="N17">
            <v>0</v>
          </cell>
          <cell r="O17">
            <v>0</v>
          </cell>
          <cell r="P17">
            <v>0</v>
          </cell>
          <cell r="R17">
            <v>0</v>
          </cell>
          <cell r="S17">
            <v>0</v>
          </cell>
          <cell r="T17">
            <v>0</v>
          </cell>
          <cell r="U17">
            <v>0</v>
          </cell>
          <cell r="V17">
            <v>0</v>
          </cell>
          <cell r="W17">
            <v>0</v>
          </cell>
          <cell r="Y17">
            <v>0</v>
          </cell>
          <cell r="Z17">
            <v>0</v>
          </cell>
          <cell r="AA17">
            <v>0</v>
          </cell>
          <cell r="AB17">
            <v>0</v>
          </cell>
          <cell r="AC17">
            <v>0</v>
          </cell>
          <cell r="AD17">
            <v>0</v>
          </cell>
          <cell r="AF17">
            <v>0</v>
          </cell>
          <cell r="AG17">
            <v>0</v>
          </cell>
          <cell r="AH17">
            <v>0</v>
          </cell>
          <cell r="AI17">
            <v>0</v>
          </cell>
          <cell r="AJ17">
            <v>0</v>
          </cell>
          <cell r="AK17">
            <v>0</v>
          </cell>
          <cell r="AM17">
            <v>0</v>
          </cell>
          <cell r="AN17">
            <v>0</v>
          </cell>
          <cell r="AO17">
            <v>0</v>
          </cell>
          <cell r="AP17">
            <v>0</v>
          </cell>
          <cell r="AQ17">
            <v>0</v>
          </cell>
          <cell r="AR17">
            <v>0</v>
          </cell>
          <cell r="AT17">
            <v>0</v>
          </cell>
          <cell r="AU17">
            <v>0</v>
          </cell>
          <cell r="AV17">
            <v>0</v>
          </cell>
          <cell r="AW17">
            <v>0</v>
          </cell>
          <cell r="AX17">
            <v>0</v>
          </cell>
          <cell r="AY17">
            <v>0</v>
          </cell>
          <cell r="BA17">
            <v>0</v>
          </cell>
          <cell r="BB17">
            <v>0</v>
          </cell>
          <cell r="BC17">
            <v>0</v>
          </cell>
          <cell r="BD17">
            <v>0</v>
          </cell>
          <cell r="BE17">
            <v>0</v>
          </cell>
          <cell r="BF17">
            <v>0</v>
          </cell>
          <cell r="BH17">
            <v>0</v>
          </cell>
          <cell r="BI17">
            <v>0</v>
          </cell>
          <cell r="BJ17">
            <v>0</v>
          </cell>
          <cell r="BK17">
            <v>0</v>
          </cell>
          <cell r="BL17">
            <v>0</v>
          </cell>
          <cell r="BM17">
            <v>0</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O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cell r="FW17">
            <v>0</v>
          </cell>
          <cell r="FX17">
            <v>0</v>
          </cell>
          <cell r="FY17">
            <v>0</v>
          </cell>
          <cell r="FZ17">
            <v>0</v>
          </cell>
          <cell r="GA17">
            <v>0</v>
          </cell>
          <cell r="GB17">
            <v>0</v>
          </cell>
          <cell r="GD17">
            <v>0</v>
          </cell>
          <cell r="GE17">
            <v>0</v>
          </cell>
          <cell r="GF17">
            <v>0</v>
          </cell>
          <cell r="GG17">
            <v>0</v>
          </cell>
          <cell r="GH17">
            <v>0</v>
          </cell>
          <cell r="GI17">
            <v>0</v>
          </cell>
          <cell r="GK17">
            <v>5.7000000000000002E-3</v>
          </cell>
          <cell r="GL17">
            <v>5.7000000000000002E-3</v>
          </cell>
          <cell r="GM17">
            <v>5.7000000000000002E-3</v>
          </cell>
          <cell r="GN17">
            <v>5.7000000000000002E-3</v>
          </cell>
          <cell r="GO17">
            <v>5.7000000000000002E-3</v>
          </cell>
          <cell r="GP17">
            <v>5.7000000000000002E-3</v>
          </cell>
          <cell r="GR17">
            <v>5.7000000000000002E-3</v>
          </cell>
          <cell r="GS17">
            <v>5.7000000000000002E-3</v>
          </cell>
          <cell r="GT17">
            <v>5.7000000000000002E-3</v>
          </cell>
          <cell r="GU17">
            <v>5.7000000000000002E-3</v>
          </cell>
          <cell r="GV17">
            <v>5.7000000000000002E-3</v>
          </cell>
          <cell r="GW17">
            <v>5.7000000000000002E-3</v>
          </cell>
          <cell r="GY17">
            <v>5.7000000000000002E-3</v>
          </cell>
          <cell r="GZ17">
            <v>5.7000000000000002E-3</v>
          </cell>
          <cell r="HA17">
            <v>5.7000000000000002E-3</v>
          </cell>
          <cell r="HB17">
            <v>5.7000000000000002E-3</v>
          </cell>
          <cell r="HC17">
            <v>5.7000000000000002E-3</v>
          </cell>
          <cell r="HD17">
            <v>5.7000000000000002E-3</v>
          </cell>
          <cell r="HF17">
            <v>5.7000000000000002E-3</v>
          </cell>
          <cell r="HG17">
            <v>5.7000000000000002E-3</v>
          </cell>
          <cell r="HH17">
            <v>5.7000000000000002E-3</v>
          </cell>
          <cell r="HI17">
            <v>5.7000000000000002E-3</v>
          </cell>
          <cell r="HJ17">
            <v>5.7000000000000002E-3</v>
          </cell>
          <cell r="HK17">
            <v>5.7000000000000002E-3</v>
          </cell>
          <cell r="HM17">
            <v>5.7000000000000002E-3</v>
          </cell>
          <cell r="HN17">
            <v>5.7000000000000002E-3</v>
          </cell>
          <cell r="HO17">
            <v>5.7000000000000002E-3</v>
          </cell>
          <cell r="HP17">
            <v>5.7000000000000002E-3</v>
          </cell>
          <cell r="HQ17">
            <v>5.7000000000000002E-3</v>
          </cell>
          <cell r="HR17">
            <v>5.7000000000000002E-3</v>
          </cell>
          <cell r="HT17">
            <v>5.7000000000000002E-3</v>
          </cell>
          <cell r="HU17">
            <v>5.7000000000000002E-3</v>
          </cell>
          <cell r="HV17">
            <v>5.7000000000000002E-3</v>
          </cell>
          <cell r="HW17">
            <v>5.7000000000000002E-3</v>
          </cell>
          <cell r="HX17">
            <v>5.7000000000000002E-3</v>
          </cell>
          <cell r="HY17">
            <v>5.7000000000000002E-3</v>
          </cell>
          <cell r="IA17">
            <v>5.7000000000000002E-3</v>
          </cell>
          <cell r="IB17">
            <v>5.7000000000000002E-3</v>
          </cell>
          <cell r="IC17">
            <v>5.7000000000000002E-3</v>
          </cell>
          <cell r="ID17">
            <v>5.7000000000000002E-3</v>
          </cell>
          <cell r="IE17">
            <v>5.7000000000000002E-3</v>
          </cell>
          <cell r="IF17">
            <v>5.7000000000000002E-3</v>
          </cell>
          <cell r="IH17">
            <v>5.7000000000000002E-3</v>
          </cell>
          <cell r="II17">
            <v>5.7000000000000002E-3</v>
          </cell>
          <cell r="IJ17">
            <v>5.7000000000000002E-3</v>
          </cell>
          <cell r="IK17">
            <v>5.7000000000000002E-3</v>
          </cell>
          <cell r="IL17">
            <v>5.7000000000000002E-3</v>
          </cell>
          <cell r="IM17">
            <v>5.7000000000000002E-3</v>
          </cell>
          <cell r="IO17">
            <v>5.7000000000000002E-3</v>
          </cell>
          <cell r="IP17">
            <v>5.7000000000000002E-3</v>
          </cell>
          <cell r="IQ17">
            <v>5.7000000000000002E-3</v>
          </cell>
          <cell r="IR17">
            <v>5.7000000000000002E-3</v>
          </cell>
          <cell r="IS17">
            <v>5.7000000000000002E-3</v>
          </cell>
          <cell r="IT17">
            <v>5.7000000000000002E-3</v>
          </cell>
        </row>
        <row r="18">
          <cell r="A18" t="str">
            <v>CEBA</v>
          </cell>
          <cell r="B18" t="str">
            <v>Fixed</v>
          </cell>
          <cell r="D18">
            <v>0</v>
          </cell>
          <cell r="E18">
            <v>0</v>
          </cell>
          <cell r="F18">
            <v>0</v>
          </cell>
          <cell r="G18">
            <v>0</v>
          </cell>
          <cell r="H18">
            <v>0</v>
          </cell>
          <cell r="I18">
            <v>0</v>
          </cell>
          <cell r="K18">
            <v>0</v>
          </cell>
          <cell r="L18">
            <v>0</v>
          </cell>
          <cell r="M18">
            <v>0</v>
          </cell>
          <cell r="N18">
            <v>0</v>
          </cell>
          <cell r="O18">
            <v>0</v>
          </cell>
          <cell r="P18">
            <v>0</v>
          </cell>
          <cell r="R18">
            <v>0</v>
          </cell>
          <cell r="S18">
            <v>0</v>
          </cell>
          <cell r="T18">
            <v>0</v>
          </cell>
          <cell r="U18">
            <v>0</v>
          </cell>
          <cell r="V18">
            <v>0</v>
          </cell>
          <cell r="W18">
            <v>0</v>
          </cell>
          <cell r="Y18">
            <v>0</v>
          </cell>
          <cell r="Z18">
            <v>0</v>
          </cell>
          <cell r="AA18">
            <v>0</v>
          </cell>
          <cell r="AB18">
            <v>0</v>
          </cell>
          <cell r="AC18">
            <v>0</v>
          </cell>
          <cell r="AD18">
            <v>0</v>
          </cell>
          <cell r="AF18">
            <v>0</v>
          </cell>
          <cell r="AG18">
            <v>-1.74</v>
          </cell>
          <cell r="AH18">
            <v>-1.74</v>
          </cell>
          <cell r="AI18">
            <v>-1.74</v>
          </cell>
          <cell r="AJ18">
            <v>-1.74</v>
          </cell>
          <cell r="AK18">
            <v>-1.74</v>
          </cell>
          <cell r="AM18">
            <v>-1.74</v>
          </cell>
          <cell r="AN18">
            <v>-1.74</v>
          </cell>
          <cell r="AO18">
            <v>-1.74</v>
          </cell>
          <cell r="AP18">
            <v>-1.74</v>
          </cell>
          <cell r="AQ18">
            <v>-1.74</v>
          </cell>
          <cell r="AR18">
            <v>-1.74</v>
          </cell>
          <cell r="AT18">
            <v>-1.74</v>
          </cell>
          <cell r="AU18">
            <v>-1.74</v>
          </cell>
          <cell r="AV18">
            <v>-1.74</v>
          </cell>
          <cell r="AW18">
            <v>-1.74</v>
          </cell>
          <cell r="AX18">
            <v>-1.74</v>
          </cell>
          <cell r="AY18">
            <v>-1.74</v>
          </cell>
          <cell r="BA18">
            <v>-1.74</v>
          </cell>
          <cell r="BB18">
            <v>-1.74</v>
          </cell>
          <cell r="BC18">
            <v>-1.74</v>
          </cell>
          <cell r="BD18">
            <v>-1.74</v>
          </cell>
          <cell r="BE18">
            <v>-1.74</v>
          </cell>
          <cell r="BF18">
            <v>-1.74</v>
          </cell>
          <cell r="BH18">
            <v>-1.74</v>
          </cell>
          <cell r="BI18">
            <v>-1.74</v>
          </cell>
          <cell r="BJ18">
            <v>-1.74</v>
          </cell>
          <cell r="BK18">
            <v>-1.74</v>
          </cell>
          <cell r="BL18">
            <v>-1.74</v>
          </cell>
          <cell r="BM18">
            <v>-1.74</v>
          </cell>
          <cell r="BO18">
            <v>-1.74</v>
          </cell>
          <cell r="BP18">
            <v>-1.74</v>
          </cell>
          <cell r="BQ18">
            <v>-1.74</v>
          </cell>
          <cell r="BR18">
            <v>-1.74</v>
          </cell>
          <cell r="BS18">
            <v>-1.74</v>
          </cell>
          <cell r="BT18">
            <v>-1.74</v>
          </cell>
          <cell r="BV18">
            <v>-1.74</v>
          </cell>
          <cell r="BW18">
            <v>-1.74</v>
          </cell>
          <cell r="BX18">
            <v>-1.74</v>
          </cell>
          <cell r="BY18">
            <v>-1.74</v>
          </cell>
          <cell r="BZ18">
            <v>-1.74</v>
          </cell>
          <cell r="CA18">
            <v>-1.74</v>
          </cell>
          <cell r="CC18">
            <v>-1.74</v>
          </cell>
          <cell r="CD18">
            <v>-1.74</v>
          </cell>
          <cell r="CE18">
            <v>-1.74</v>
          </cell>
          <cell r="CF18">
            <v>-1.74</v>
          </cell>
          <cell r="CG18">
            <v>-1.74</v>
          </cell>
          <cell r="CH18">
            <v>-1.74</v>
          </cell>
          <cell r="CJ18">
            <v>-1.74</v>
          </cell>
          <cell r="CK18">
            <v>-1.74</v>
          </cell>
          <cell r="CL18">
            <v>-1.74</v>
          </cell>
          <cell r="CM18">
            <v>-1.74</v>
          </cell>
          <cell r="CN18">
            <v>-1.74</v>
          </cell>
          <cell r="CO18">
            <v>-1.74</v>
          </cell>
          <cell r="CQ18">
            <v>-1.74</v>
          </cell>
          <cell r="CR18">
            <v>-1.74</v>
          </cell>
          <cell r="CS18">
            <v>-1.74</v>
          </cell>
          <cell r="CT18">
            <v>-1.74</v>
          </cell>
          <cell r="CU18">
            <v>-1.74</v>
          </cell>
          <cell r="CV18">
            <v>-1.74</v>
          </cell>
          <cell r="CX18">
            <v>-1.74</v>
          </cell>
          <cell r="CY18">
            <v>-1.74</v>
          </cell>
          <cell r="CZ18">
            <v>-1.74</v>
          </cell>
          <cell r="DA18">
            <v>-1.74</v>
          </cell>
          <cell r="DB18">
            <v>-1.74</v>
          </cell>
          <cell r="DC18">
            <v>-1.74</v>
          </cell>
          <cell r="DE18">
            <v>-1.74</v>
          </cell>
          <cell r="DF18">
            <v>-1.74</v>
          </cell>
          <cell r="DG18">
            <v>-1.74</v>
          </cell>
          <cell r="DH18">
            <v>-1.74</v>
          </cell>
          <cell r="DI18">
            <v>-1.74</v>
          </cell>
          <cell r="DJ18">
            <v>-1.74</v>
          </cell>
          <cell r="DL18">
            <v>-1.74</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P18">
            <v>0</v>
          </cell>
          <cell r="FQ18">
            <v>0</v>
          </cell>
          <cell r="FR18">
            <v>0</v>
          </cell>
          <cell r="FS18">
            <v>0</v>
          </cell>
          <cell r="FT18">
            <v>0</v>
          </cell>
          <cell r="FU18">
            <v>0</v>
          </cell>
          <cell r="FW18">
            <v>0</v>
          </cell>
          <cell r="FX18">
            <v>0</v>
          </cell>
          <cell r="FY18">
            <v>0</v>
          </cell>
          <cell r="FZ18">
            <v>0</v>
          </cell>
          <cell r="GA18">
            <v>0</v>
          </cell>
          <cell r="GB18">
            <v>0</v>
          </cell>
          <cell r="GD18">
            <v>0</v>
          </cell>
          <cell r="GE18">
            <v>0</v>
          </cell>
          <cell r="GF18">
            <v>0</v>
          </cell>
          <cell r="GG18">
            <v>0</v>
          </cell>
          <cell r="GH18">
            <v>0</v>
          </cell>
          <cell r="GI18">
            <v>0</v>
          </cell>
          <cell r="GK18">
            <v>0</v>
          </cell>
          <cell r="GL18">
            <v>0</v>
          </cell>
          <cell r="GM18">
            <v>0</v>
          </cell>
          <cell r="GN18">
            <v>0</v>
          </cell>
          <cell r="GO18">
            <v>0</v>
          </cell>
          <cell r="GP18">
            <v>0</v>
          </cell>
          <cell r="GR18">
            <v>0</v>
          </cell>
          <cell r="GS18">
            <v>0</v>
          </cell>
          <cell r="GT18">
            <v>0</v>
          </cell>
          <cell r="GU18">
            <v>0</v>
          </cell>
          <cell r="GV18">
            <v>0</v>
          </cell>
          <cell r="GW18">
            <v>0</v>
          </cell>
          <cell r="GY18">
            <v>0</v>
          </cell>
          <cell r="GZ18">
            <v>0</v>
          </cell>
          <cell r="HA18">
            <v>0</v>
          </cell>
          <cell r="HB18">
            <v>0</v>
          </cell>
          <cell r="HC18">
            <v>0</v>
          </cell>
          <cell r="HD18">
            <v>0</v>
          </cell>
          <cell r="HF18">
            <v>0</v>
          </cell>
          <cell r="HG18">
            <v>0</v>
          </cell>
          <cell r="HH18">
            <v>0</v>
          </cell>
          <cell r="HI18">
            <v>0</v>
          </cell>
          <cell r="HJ18">
            <v>0</v>
          </cell>
          <cell r="HK18">
            <v>0</v>
          </cell>
          <cell r="HM18">
            <v>0</v>
          </cell>
          <cell r="HN18">
            <v>0</v>
          </cell>
          <cell r="HO18">
            <v>0</v>
          </cell>
          <cell r="HP18">
            <v>0</v>
          </cell>
          <cell r="HQ18">
            <v>0</v>
          </cell>
          <cell r="HR18">
            <v>0</v>
          </cell>
          <cell r="HT18">
            <v>0</v>
          </cell>
          <cell r="HU18">
            <v>0</v>
          </cell>
          <cell r="HV18">
            <v>0</v>
          </cell>
          <cell r="HW18">
            <v>0</v>
          </cell>
          <cell r="HX18">
            <v>0</v>
          </cell>
          <cell r="HY18">
            <v>0</v>
          </cell>
          <cell r="IA18">
            <v>0</v>
          </cell>
          <cell r="IB18">
            <v>0</v>
          </cell>
          <cell r="IC18">
            <v>0</v>
          </cell>
          <cell r="ID18">
            <v>0</v>
          </cell>
          <cell r="IE18">
            <v>0</v>
          </cell>
          <cell r="IF18">
            <v>0</v>
          </cell>
          <cell r="IH18">
            <v>0</v>
          </cell>
          <cell r="II18">
            <v>0</v>
          </cell>
          <cell r="IJ18">
            <v>0</v>
          </cell>
          <cell r="IK18">
            <v>0</v>
          </cell>
          <cell r="IL18">
            <v>0</v>
          </cell>
          <cell r="IM18">
            <v>0</v>
          </cell>
          <cell r="IO18">
            <v>0</v>
          </cell>
          <cell r="IP18">
            <v>0</v>
          </cell>
          <cell r="IQ18">
            <v>0</v>
          </cell>
          <cell r="IR18">
            <v>0</v>
          </cell>
          <cell r="IS18">
            <v>0</v>
          </cell>
          <cell r="IT18">
            <v>0</v>
          </cell>
        </row>
        <row r="19">
          <cell r="A19" t="str">
            <v>IRMA</v>
          </cell>
          <cell r="B19" t="str">
            <v>Volumetric</v>
          </cell>
          <cell r="D19">
            <v>0</v>
          </cell>
          <cell r="E19">
            <v>0</v>
          </cell>
          <cell r="F19">
            <v>0</v>
          </cell>
          <cell r="G19">
            <v>0</v>
          </cell>
          <cell r="H19">
            <v>0</v>
          </cell>
          <cell r="I19">
            <v>0</v>
          </cell>
          <cell r="K19">
            <v>0</v>
          </cell>
          <cell r="L19">
            <v>0</v>
          </cell>
          <cell r="M19">
            <v>0</v>
          </cell>
          <cell r="N19">
            <v>0</v>
          </cell>
          <cell r="O19">
            <v>0</v>
          </cell>
          <cell r="P19">
            <v>0</v>
          </cell>
          <cell r="R19">
            <v>0</v>
          </cell>
          <cell r="S19">
            <v>0</v>
          </cell>
          <cell r="T19">
            <v>0</v>
          </cell>
          <cell r="U19">
            <v>0</v>
          </cell>
          <cell r="V19">
            <v>0</v>
          </cell>
          <cell r="W19">
            <v>0</v>
          </cell>
          <cell r="Y19">
            <v>0</v>
          </cell>
          <cell r="Z19">
            <v>0</v>
          </cell>
          <cell r="AA19">
            <v>0</v>
          </cell>
          <cell r="AB19">
            <v>0</v>
          </cell>
          <cell r="AC19">
            <v>0</v>
          </cell>
          <cell r="AD19">
            <v>0</v>
          </cell>
          <cell r="AF19">
            <v>0</v>
          </cell>
          <cell r="AG19">
            <v>0</v>
          </cell>
          <cell r="AH19">
            <v>0</v>
          </cell>
          <cell r="AI19">
            <v>0</v>
          </cell>
          <cell r="AJ19">
            <v>0</v>
          </cell>
          <cell r="AK19">
            <v>0</v>
          </cell>
          <cell r="AM19">
            <v>0</v>
          </cell>
          <cell r="AN19">
            <v>0</v>
          </cell>
          <cell r="AO19">
            <v>0</v>
          </cell>
          <cell r="AP19">
            <v>0</v>
          </cell>
          <cell r="AQ19">
            <v>0</v>
          </cell>
          <cell r="AR19">
            <v>0</v>
          </cell>
          <cell r="AT19">
            <v>0</v>
          </cell>
          <cell r="AU19">
            <v>0</v>
          </cell>
          <cell r="AV19">
            <v>0</v>
          </cell>
          <cell r="AW19">
            <v>0</v>
          </cell>
          <cell r="AX19">
            <v>0</v>
          </cell>
          <cell r="AY19">
            <v>0</v>
          </cell>
          <cell r="BA19">
            <v>0</v>
          </cell>
          <cell r="BB19">
            <v>0</v>
          </cell>
          <cell r="BC19">
            <v>0</v>
          </cell>
          <cell r="BD19">
            <v>0</v>
          </cell>
          <cell r="BE19">
            <v>0</v>
          </cell>
          <cell r="BF19">
            <v>0</v>
          </cell>
          <cell r="BH19">
            <v>0</v>
          </cell>
          <cell r="BI19">
            <v>0</v>
          </cell>
          <cell r="BJ19">
            <v>0</v>
          </cell>
          <cell r="BK19">
            <v>0</v>
          </cell>
          <cell r="BL19">
            <v>0</v>
          </cell>
          <cell r="BM19">
            <v>0</v>
          </cell>
          <cell r="BO19">
            <v>0</v>
          </cell>
          <cell r="BP19">
            <v>0</v>
          </cell>
          <cell r="BQ19">
            <v>0</v>
          </cell>
          <cell r="BR19">
            <v>0</v>
          </cell>
          <cell r="BS19">
            <v>0</v>
          </cell>
          <cell r="BT19">
            <v>0</v>
          </cell>
          <cell r="BV19">
            <v>0</v>
          </cell>
          <cell r="BW19">
            <v>0</v>
          </cell>
          <cell r="BX19">
            <v>0</v>
          </cell>
          <cell r="BY19">
            <v>0</v>
          </cell>
          <cell r="BZ19">
            <v>0</v>
          </cell>
          <cell r="CA19">
            <v>0</v>
          </cell>
          <cell r="CC19">
            <v>0</v>
          </cell>
          <cell r="CD19">
            <v>0</v>
          </cell>
          <cell r="CE19">
            <v>0</v>
          </cell>
          <cell r="CF19">
            <v>0</v>
          </cell>
          <cell r="CG19">
            <v>0</v>
          </cell>
          <cell r="CH19">
            <v>0</v>
          </cell>
          <cell r="CJ19">
            <v>0</v>
          </cell>
          <cell r="CK19">
            <v>0</v>
          </cell>
          <cell r="CL19">
            <v>0</v>
          </cell>
          <cell r="CM19">
            <v>0</v>
          </cell>
          <cell r="CN19">
            <v>0</v>
          </cell>
          <cell r="CO19">
            <v>0</v>
          </cell>
          <cell r="CQ19">
            <v>0</v>
          </cell>
          <cell r="CR19">
            <v>0</v>
          </cell>
          <cell r="CS19">
            <v>0</v>
          </cell>
          <cell r="CT19">
            <v>0</v>
          </cell>
          <cell r="CU19">
            <v>0</v>
          </cell>
          <cell r="CV19">
            <v>0</v>
          </cell>
          <cell r="CX19">
            <v>0</v>
          </cell>
          <cell r="CY19">
            <v>0</v>
          </cell>
          <cell r="CZ19">
            <v>0</v>
          </cell>
          <cell r="DA19">
            <v>0</v>
          </cell>
          <cell r="DB19">
            <v>0</v>
          </cell>
          <cell r="DC19">
            <v>0</v>
          </cell>
          <cell r="DE19">
            <v>0</v>
          </cell>
          <cell r="DF19">
            <v>0</v>
          </cell>
          <cell r="DG19">
            <v>0</v>
          </cell>
          <cell r="DH19">
            <v>0</v>
          </cell>
          <cell r="DI19">
            <v>0</v>
          </cell>
          <cell r="DJ19">
            <v>0</v>
          </cell>
          <cell r="DL19">
            <v>0</v>
          </cell>
          <cell r="DM19">
            <v>0</v>
          </cell>
          <cell r="DN19">
            <v>0</v>
          </cell>
          <cell r="DO19">
            <v>0</v>
          </cell>
          <cell r="DP19">
            <v>0</v>
          </cell>
          <cell r="DQ19">
            <v>0</v>
          </cell>
          <cell r="DS19">
            <v>0</v>
          </cell>
          <cell r="DT19">
            <v>0</v>
          </cell>
          <cell r="DU19">
            <v>0</v>
          </cell>
          <cell r="DV19">
            <v>0</v>
          </cell>
          <cell r="DW19">
            <v>0</v>
          </cell>
          <cell r="DX19">
            <v>0</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0.2742</v>
          </cell>
          <cell r="EV19">
            <v>0.2742</v>
          </cell>
          <cell r="EW19">
            <v>0.2742</v>
          </cell>
          <cell r="EX19">
            <v>0.2742</v>
          </cell>
          <cell r="EY19">
            <v>0.2742</v>
          </cell>
          <cell r="EZ19">
            <v>0.2742</v>
          </cell>
          <cell r="FB19">
            <v>0.2742</v>
          </cell>
          <cell r="FC19">
            <v>0.2742</v>
          </cell>
          <cell r="FD19">
            <v>0.2742</v>
          </cell>
          <cell r="FE19">
            <v>0.2742</v>
          </cell>
          <cell r="FF19">
            <v>0.2742</v>
          </cell>
          <cell r="FG19">
            <v>0.2742</v>
          </cell>
          <cell r="FI19">
            <v>0.2742</v>
          </cell>
          <cell r="FJ19">
            <v>0.2742</v>
          </cell>
          <cell r="FK19">
            <v>0.2742</v>
          </cell>
          <cell r="FL19">
            <v>0.2742</v>
          </cell>
          <cell r="FM19">
            <v>0.2742</v>
          </cell>
          <cell r="FN19">
            <v>0.2742</v>
          </cell>
          <cell r="FP19">
            <v>0.2742</v>
          </cell>
          <cell r="FQ19">
            <v>0.2742</v>
          </cell>
          <cell r="FR19">
            <v>0.2742</v>
          </cell>
          <cell r="FS19">
            <v>0.2742</v>
          </cell>
          <cell r="FT19">
            <v>0.2742</v>
          </cell>
          <cell r="FU19">
            <v>0.2742</v>
          </cell>
          <cell r="FW19">
            <v>0.2742</v>
          </cell>
          <cell r="FX19">
            <v>0.2742</v>
          </cell>
          <cell r="FY19">
            <v>0.2742</v>
          </cell>
          <cell r="FZ19">
            <v>0.2742</v>
          </cell>
          <cell r="GA19">
            <v>0.2742</v>
          </cell>
          <cell r="GB19">
            <v>0.2742</v>
          </cell>
          <cell r="GD19">
            <v>0.2742</v>
          </cell>
          <cell r="GE19">
            <v>0.2742</v>
          </cell>
          <cell r="GF19">
            <v>0.2742</v>
          </cell>
          <cell r="GG19">
            <v>0.2742</v>
          </cell>
          <cell r="GH19">
            <v>0.2742</v>
          </cell>
          <cell r="GI19">
            <v>0.2742</v>
          </cell>
          <cell r="GK19">
            <v>0.2742</v>
          </cell>
          <cell r="GL19">
            <v>0.2742</v>
          </cell>
          <cell r="GM19">
            <v>0.2742</v>
          </cell>
          <cell r="GN19">
            <v>0.2742</v>
          </cell>
          <cell r="GO19">
            <v>0.2742</v>
          </cell>
          <cell r="GP19">
            <v>0.2742</v>
          </cell>
          <cell r="GR19">
            <v>0.2742</v>
          </cell>
          <cell r="GS19">
            <v>0.2742</v>
          </cell>
          <cell r="GT19">
            <v>0.2742</v>
          </cell>
          <cell r="GU19">
            <v>0.2742</v>
          </cell>
          <cell r="GV19">
            <v>0.2742</v>
          </cell>
          <cell r="GW19">
            <v>0.2742</v>
          </cell>
          <cell r="GY19">
            <v>0.2742</v>
          </cell>
          <cell r="GZ19">
            <v>0.2742</v>
          </cell>
          <cell r="HA19">
            <v>0.2742</v>
          </cell>
          <cell r="HB19">
            <v>0.2742</v>
          </cell>
          <cell r="HC19">
            <v>0.2742</v>
          </cell>
          <cell r="HD19">
            <v>0.2742</v>
          </cell>
          <cell r="HF19">
            <v>0.2742</v>
          </cell>
          <cell r="HG19">
            <v>0.2742</v>
          </cell>
          <cell r="HH19">
            <v>0.2742</v>
          </cell>
          <cell r="HI19">
            <v>0.2742</v>
          </cell>
          <cell r="HJ19">
            <v>0.2742</v>
          </cell>
          <cell r="HK19">
            <v>0.2742</v>
          </cell>
          <cell r="HM19">
            <v>0.2742</v>
          </cell>
          <cell r="HN19">
            <v>0.2742</v>
          </cell>
          <cell r="HO19">
            <v>0.2742</v>
          </cell>
          <cell r="HP19">
            <v>0.2742</v>
          </cell>
          <cell r="HQ19">
            <v>0.2742</v>
          </cell>
          <cell r="HR19">
            <v>0.2742</v>
          </cell>
          <cell r="HT19">
            <v>0.2742</v>
          </cell>
          <cell r="HU19">
            <v>0.2742</v>
          </cell>
          <cell r="HV19">
            <v>0.2742</v>
          </cell>
          <cell r="HW19">
            <v>0.2742</v>
          </cell>
          <cell r="HX19">
            <v>0.2742</v>
          </cell>
          <cell r="HY19">
            <v>0.2742</v>
          </cell>
          <cell r="IA19">
            <v>0.2742</v>
          </cell>
          <cell r="IB19">
            <v>0.2742</v>
          </cell>
          <cell r="IC19">
            <v>0.2742</v>
          </cell>
          <cell r="ID19">
            <v>0.2742</v>
          </cell>
          <cell r="IE19">
            <v>0.2742</v>
          </cell>
          <cell r="IF19">
            <v>0.2742</v>
          </cell>
          <cell r="IH19">
            <v>0.2742</v>
          </cell>
          <cell r="II19">
            <v>0.2742</v>
          </cell>
          <cell r="IJ19">
            <v>0.2742</v>
          </cell>
          <cell r="IK19">
            <v>0.2742</v>
          </cell>
          <cell r="IL19">
            <v>0.2742</v>
          </cell>
          <cell r="IM19">
            <v>0.2742</v>
          </cell>
          <cell r="IO19">
            <v>0.2742</v>
          </cell>
          <cell r="IP19">
            <v>0.2742</v>
          </cell>
          <cell r="IQ19">
            <v>0.2742</v>
          </cell>
          <cell r="IR19">
            <v>0.2742</v>
          </cell>
          <cell r="IS19">
            <v>0.2742</v>
          </cell>
          <cell r="IT19">
            <v>0.2742</v>
          </cell>
        </row>
        <row r="20">
          <cell r="A20" t="str">
            <v>General Balancing Account</v>
          </cell>
          <cell r="B20" t="str">
            <v>Volumetric</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0</v>
          </cell>
          <cell r="AU20">
            <v>0</v>
          </cell>
          <cell r="AV20">
            <v>0</v>
          </cell>
          <cell r="AW20">
            <v>0</v>
          </cell>
          <cell r="AX20">
            <v>0</v>
          </cell>
          <cell r="AY20">
            <v>0</v>
          </cell>
          <cell r="BA20">
            <v>0</v>
          </cell>
          <cell r="BB20">
            <v>0</v>
          </cell>
          <cell r="BC20">
            <v>0</v>
          </cell>
          <cell r="BD20">
            <v>0</v>
          </cell>
          <cell r="BE20">
            <v>0</v>
          </cell>
          <cell r="BF20">
            <v>0</v>
          </cell>
          <cell r="BH20">
            <v>0</v>
          </cell>
          <cell r="BI20">
            <v>0</v>
          </cell>
          <cell r="BJ20">
            <v>0</v>
          </cell>
          <cell r="BK20">
            <v>0</v>
          </cell>
          <cell r="BL20">
            <v>0</v>
          </cell>
          <cell r="BM20">
            <v>0</v>
          </cell>
          <cell r="BO20">
            <v>0</v>
          </cell>
          <cell r="BP20">
            <v>0</v>
          </cell>
          <cell r="BQ20">
            <v>0</v>
          </cell>
          <cell r="BR20">
            <v>0</v>
          </cell>
          <cell r="BS20">
            <v>0</v>
          </cell>
          <cell r="BT20">
            <v>0</v>
          </cell>
          <cell r="BV20">
            <v>0</v>
          </cell>
          <cell r="BW20">
            <v>0</v>
          </cell>
          <cell r="BX20">
            <v>0</v>
          </cell>
          <cell r="BY20">
            <v>0</v>
          </cell>
          <cell r="BZ20">
            <v>0</v>
          </cell>
          <cell r="CA20">
            <v>0</v>
          </cell>
          <cell r="CC20">
            <v>0</v>
          </cell>
          <cell r="CD20">
            <v>0</v>
          </cell>
          <cell r="CE20">
            <v>0</v>
          </cell>
          <cell r="CF20">
            <v>0</v>
          </cell>
          <cell r="CG20">
            <v>0</v>
          </cell>
          <cell r="CH20">
            <v>0</v>
          </cell>
          <cell r="CJ20">
            <v>0</v>
          </cell>
          <cell r="CK20">
            <v>0</v>
          </cell>
          <cell r="CL20">
            <v>0</v>
          </cell>
          <cell r="CM20">
            <v>0</v>
          </cell>
          <cell r="CN20">
            <v>0</v>
          </cell>
          <cell r="CO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4.4000000000000003E-3</v>
          </cell>
          <cell r="EV20">
            <v>4.4000000000000003E-3</v>
          </cell>
          <cell r="EW20">
            <v>4.4000000000000003E-3</v>
          </cell>
          <cell r="EX20">
            <v>4.4000000000000003E-3</v>
          </cell>
          <cell r="EY20">
            <v>4.4000000000000003E-3</v>
          </cell>
          <cell r="EZ20">
            <v>4.4000000000000003E-3</v>
          </cell>
          <cell r="FB20">
            <v>4.4000000000000003E-3</v>
          </cell>
          <cell r="FC20">
            <v>4.4000000000000003E-3</v>
          </cell>
          <cell r="FD20">
            <v>4.4000000000000003E-3</v>
          </cell>
          <cell r="FE20">
            <v>4.4000000000000003E-3</v>
          </cell>
          <cell r="FF20">
            <v>4.4000000000000003E-3</v>
          </cell>
          <cell r="FG20">
            <v>4.4000000000000003E-3</v>
          </cell>
          <cell r="FI20">
            <v>4.4000000000000003E-3</v>
          </cell>
          <cell r="FJ20">
            <v>4.4000000000000003E-3</v>
          </cell>
          <cell r="FK20">
            <v>4.4000000000000003E-3</v>
          </cell>
          <cell r="FL20">
            <v>4.4000000000000003E-3</v>
          </cell>
          <cell r="FM20">
            <v>4.4000000000000003E-3</v>
          </cell>
          <cell r="FN20">
            <v>4.4000000000000003E-3</v>
          </cell>
          <cell r="FP20">
            <v>4.4000000000000003E-3</v>
          </cell>
          <cell r="FQ20">
            <v>4.4000000000000003E-3</v>
          </cell>
          <cell r="FR20">
            <v>4.4000000000000003E-3</v>
          </cell>
          <cell r="FS20">
            <v>4.4000000000000003E-3</v>
          </cell>
          <cell r="FT20">
            <v>4.4000000000000003E-3</v>
          </cell>
          <cell r="FU20">
            <v>4.4000000000000003E-3</v>
          </cell>
          <cell r="FW20">
            <v>4.4000000000000003E-3</v>
          </cell>
          <cell r="FX20">
            <v>4.4000000000000003E-3</v>
          </cell>
          <cell r="FY20">
            <v>4.4000000000000003E-3</v>
          </cell>
          <cell r="FZ20">
            <v>4.4000000000000003E-3</v>
          </cell>
          <cell r="GA20">
            <v>4.4000000000000003E-3</v>
          </cell>
          <cell r="GB20">
            <v>4.4000000000000003E-3</v>
          </cell>
          <cell r="GD20">
            <v>4.4000000000000003E-3</v>
          </cell>
          <cell r="GE20">
            <v>4.4000000000000003E-3</v>
          </cell>
          <cell r="GF20">
            <v>4.4000000000000003E-3</v>
          </cell>
          <cell r="GG20">
            <v>4.4000000000000003E-3</v>
          </cell>
          <cell r="GH20">
            <v>4.4000000000000003E-3</v>
          </cell>
          <cell r="GI20">
            <v>4.4000000000000003E-3</v>
          </cell>
          <cell r="GK20">
            <v>4.4000000000000003E-3</v>
          </cell>
          <cell r="GL20">
            <v>4.4000000000000003E-3</v>
          </cell>
          <cell r="GM20">
            <v>4.4000000000000003E-3</v>
          </cell>
          <cell r="GN20">
            <v>4.4000000000000003E-3</v>
          </cell>
          <cell r="GO20">
            <v>4.4000000000000003E-3</v>
          </cell>
          <cell r="GP20">
            <v>4.4000000000000003E-3</v>
          </cell>
          <cell r="GR20">
            <v>4.4000000000000003E-3</v>
          </cell>
          <cell r="GS20">
            <v>4.4000000000000003E-3</v>
          </cell>
          <cell r="GT20">
            <v>4.4000000000000003E-3</v>
          </cell>
          <cell r="GU20">
            <v>4.4000000000000003E-3</v>
          </cell>
          <cell r="GV20">
            <v>4.4000000000000003E-3</v>
          </cell>
          <cell r="GW20">
            <v>4.4000000000000003E-3</v>
          </cell>
          <cell r="GY20">
            <v>4.4000000000000003E-3</v>
          </cell>
          <cell r="GZ20">
            <v>4.4000000000000003E-3</v>
          </cell>
          <cell r="HA20">
            <v>4.4000000000000003E-3</v>
          </cell>
          <cell r="HB20">
            <v>4.4000000000000003E-3</v>
          </cell>
          <cell r="HC20">
            <v>4.4000000000000003E-3</v>
          </cell>
          <cell r="HD20">
            <v>4.4000000000000003E-3</v>
          </cell>
          <cell r="HF20">
            <v>4.4000000000000003E-3</v>
          </cell>
          <cell r="HG20">
            <v>4.4000000000000003E-3</v>
          </cell>
          <cell r="HH20">
            <v>4.4000000000000003E-3</v>
          </cell>
          <cell r="HI20">
            <v>4.4000000000000003E-3</v>
          </cell>
          <cell r="HJ20">
            <v>4.4000000000000003E-3</v>
          </cell>
          <cell r="HK20">
            <v>4.4000000000000003E-3</v>
          </cell>
          <cell r="HM20">
            <v>4.4000000000000003E-3</v>
          </cell>
          <cell r="HN20">
            <v>4.4000000000000003E-3</v>
          </cell>
          <cell r="HO20">
            <v>4.4000000000000003E-3</v>
          </cell>
          <cell r="HP20">
            <v>4.4000000000000003E-3</v>
          </cell>
          <cell r="HQ20">
            <v>4.4000000000000003E-3</v>
          </cell>
          <cell r="HR20">
            <v>4.4000000000000003E-3</v>
          </cell>
          <cell r="HT20">
            <v>4.4000000000000003E-3</v>
          </cell>
          <cell r="HU20">
            <v>4.4000000000000003E-3</v>
          </cell>
          <cell r="HV20">
            <v>4.4000000000000003E-3</v>
          </cell>
          <cell r="HW20">
            <v>4.4000000000000003E-3</v>
          </cell>
          <cell r="HX20">
            <v>4.4000000000000003E-3</v>
          </cell>
          <cell r="HY20">
            <v>4.4000000000000003E-3</v>
          </cell>
          <cell r="IA20">
            <v>0</v>
          </cell>
          <cell r="IB20">
            <v>0</v>
          </cell>
          <cell r="IC20">
            <v>0</v>
          </cell>
          <cell r="ID20">
            <v>0</v>
          </cell>
          <cell r="IE20">
            <v>0</v>
          </cell>
          <cell r="IF20">
            <v>0</v>
          </cell>
          <cell r="IH20">
            <v>0</v>
          </cell>
          <cell r="II20">
            <v>0</v>
          </cell>
          <cell r="IJ20">
            <v>0</v>
          </cell>
          <cell r="IK20">
            <v>0</v>
          </cell>
          <cell r="IL20">
            <v>0</v>
          </cell>
          <cell r="IM20">
            <v>0</v>
          </cell>
          <cell r="IO20">
            <v>0</v>
          </cell>
          <cell r="IP20">
            <v>0</v>
          </cell>
          <cell r="IQ20">
            <v>0</v>
          </cell>
          <cell r="IR20">
            <v>0</v>
          </cell>
          <cell r="IS20">
            <v>0</v>
          </cell>
          <cell r="IT20">
            <v>0</v>
          </cell>
        </row>
        <row r="21">
          <cell r="A21" t="str">
            <v>Lead Service Line</v>
          </cell>
          <cell r="B21" t="str">
            <v>Volumetric</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O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2.5000000000000001E-3</v>
          </cell>
          <cell r="EV21">
            <v>2.5000000000000001E-3</v>
          </cell>
          <cell r="EW21">
            <v>2.5000000000000001E-3</v>
          </cell>
          <cell r="EX21">
            <v>2.5000000000000001E-3</v>
          </cell>
          <cell r="EY21">
            <v>2.5000000000000001E-3</v>
          </cell>
          <cell r="EZ21">
            <v>2.5000000000000001E-3</v>
          </cell>
          <cell r="FB21">
            <v>2.5000000000000001E-3</v>
          </cell>
          <cell r="FC21">
            <v>2.5000000000000001E-3</v>
          </cell>
          <cell r="FD21">
            <v>2.5000000000000001E-3</v>
          </cell>
          <cell r="FE21">
            <v>2.5000000000000001E-3</v>
          </cell>
          <cell r="FF21">
            <v>2.5000000000000001E-3</v>
          </cell>
          <cell r="FG21">
            <v>2.5000000000000001E-3</v>
          </cell>
          <cell r="FI21">
            <v>2.5000000000000001E-3</v>
          </cell>
          <cell r="FJ21">
            <v>2.5000000000000001E-3</v>
          </cell>
          <cell r="FK21">
            <v>2.5000000000000001E-3</v>
          </cell>
          <cell r="FL21">
            <v>2.5000000000000001E-3</v>
          </cell>
          <cell r="FM21">
            <v>2.5000000000000001E-3</v>
          </cell>
          <cell r="FN21">
            <v>2.5000000000000001E-3</v>
          </cell>
          <cell r="FP21">
            <v>2.5000000000000001E-3</v>
          </cell>
          <cell r="FQ21">
            <v>2.5000000000000001E-3</v>
          </cell>
          <cell r="FR21">
            <v>2.5000000000000001E-3</v>
          </cell>
          <cell r="FS21">
            <v>2.5000000000000001E-3</v>
          </cell>
          <cell r="FT21">
            <v>2.5000000000000001E-3</v>
          </cell>
          <cell r="FU21">
            <v>2.5000000000000001E-3</v>
          </cell>
          <cell r="FW21">
            <v>2.5000000000000001E-3</v>
          </cell>
          <cell r="FX21">
            <v>2.5000000000000001E-3</v>
          </cell>
          <cell r="FY21">
            <v>2.5000000000000001E-3</v>
          </cell>
          <cell r="FZ21">
            <v>2.5000000000000001E-3</v>
          </cell>
          <cell r="GA21">
            <v>2.5000000000000001E-3</v>
          </cell>
          <cell r="GB21">
            <v>2.5000000000000001E-3</v>
          </cell>
          <cell r="GD21">
            <v>2.5000000000000001E-3</v>
          </cell>
          <cell r="GE21">
            <v>2.5000000000000001E-3</v>
          </cell>
          <cell r="GF21">
            <v>2.5000000000000001E-3</v>
          </cell>
          <cell r="GG21">
            <v>2.5000000000000001E-3</v>
          </cell>
          <cell r="GH21">
            <v>2.5000000000000001E-3</v>
          </cell>
          <cell r="GI21">
            <v>2.5000000000000001E-3</v>
          </cell>
          <cell r="GK21">
            <v>2.5000000000000001E-3</v>
          </cell>
          <cell r="GL21">
            <v>2.5000000000000001E-3</v>
          </cell>
          <cell r="GM21">
            <v>2.5000000000000001E-3</v>
          </cell>
          <cell r="GN21">
            <v>2.5000000000000001E-3</v>
          </cell>
          <cell r="GO21">
            <v>2.5000000000000001E-3</v>
          </cell>
          <cell r="GP21">
            <v>2.5000000000000001E-3</v>
          </cell>
          <cell r="GR21">
            <v>2.5000000000000001E-3</v>
          </cell>
          <cell r="GS21">
            <v>2.5000000000000001E-3</v>
          </cell>
          <cell r="GT21">
            <v>2.5000000000000001E-3</v>
          </cell>
          <cell r="GU21">
            <v>2.5000000000000001E-3</v>
          </cell>
          <cell r="GV21">
            <v>2.5000000000000001E-3</v>
          </cell>
          <cell r="GW21">
            <v>2.5000000000000001E-3</v>
          </cell>
          <cell r="GY21">
            <v>2.5000000000000001E-3</v>
          </cell>
          <cell r="GZ21">
            <v>2.5000000000000001E-3</v>
          </cell>
          <cell r="HA21">
            <v>2.5000000000000001E-3</v>
          </cell>
          <cell r="HB21">
            <v>2.5000000000000001E-3</v>
          </cell>
          <cell r="HC21">
            <v>2.5000000000000001E-3</v>
          </cell>
          <cell r="HD21">
            <v>2.5000000000000001E-3</v>
          </cell>
          <cell r="HF21">
            <v>2.5000000000000001E-3</v>
          </cell>
          <cell r="HG21">
            <v>2.5000000000000001E-3</v>
          </cell>
          <cell r="HH21">
            <v>2.5000000000000001E-3</v>
          </cell>
          <cell r="HI21">
            <v>2.5000000000000001E-3</v>
          </cell>
          <cell r="HJ21">
            <v>2.5000000000000001E-3</v>
          </cell>
          <cell r="HK21">
            <v>2.5000000000000001E-3</v>
          </cell>
          <cell r="HM21">
            <v>2.5000000000000001E-3</v>
          </cell>
          <cell r="HN21">
            <v>2.5000000000000001E-3</v>
          </cell>
          <cell r="HO21">
            <v>2.5000000000000001E-3</v>
          </cell>
          <cell r="HP21">
            <v>2.5000000000000001E-3</v>
          </cell>
          <cell r="HQ21">
            <v>2.5000000000000001E-3</v>
          </cell>
          <cell r="HR21">
            <v>2.5000000000000001E-3</v>
          </cell>
          <cell r="HT21">
            <v>2.5000000000000001E-3</v>
          </cell>
          <cell r="HU21">
            <v>2.5000000000000001E-3</v>
          </cell>
          <cell r="HV21">
            <v>2.5000000000000001E-3</v>
          </cell>
          <cell r="HW21">
            <v>2.5000000000000001E-3</v>
          </cell>
          <cell r="HX21">
            <v>2.5000000000000001E-3</v>
          </cell>
          <cell r="HY21">
            <v>2.5000000000000001E-3</v>
          </cell>
          <cell r="IA21">
            <v>0</v>
          </cell>
          <cell r="IB21">
            <v>0</v>
          </cell>
          <cell r="IC21">
            <v>0</v>
          </cell>
          <cell r="ID21">
            <v>0</v>
          </cell>
          <cell r="IE21">
            <v>0</v>
          </cell>
          <cell r="IF21">
            <v>0</v>
          </cell>
          <cell r="IH21">
            <v>0</v>
          </cell>
          <cell r="II21">
            <v>0</v>
          </cell>
          <cell r="IJ21">
            <v>0</v>
          </cell>
          <cell r="IK21">
            <v>0</v>
          </cell>
          <cell r="IL21">
            <v>0</v>
          </cell>
          <cell r="IM21">
            <v>0</v>
          </cell>
          <cell r="IO21">
            <v>0</v>
          </cell>
          <cell r="IP21">
            <v>0</v>
          </cell>
          <cell r="IQ21">
            <v>0</v>
          </cell>
          <cell r="IR21">
            <v>0</v>
          </cell>
          <cell r="IS21">
            <v>0</v>
          </cell>
          <cell r="IT21">
            <v>0</v>
          </cell>
        </row>
        <row r="22">
          <cell r="A22" t="str">
            <v>M-WRAM</v>
          </cell>
          <cell r="B22" t="str">
            <v>Volumetric</v>
          </cell>
          <cell r="D22">
            <v>0</v>
          </cell>
          <cell r="E22">
            <v>0</v>
          </cell>
          <cell r="F22">
            <v>0</v>
          </cell>
          <cell r="G22">
            <v>0</v>
          </cell>
          <cell r="H22">
            <v>0</v>
          </cell>
          <cell r="I22">
            <v>0</v>
          </cell>
          <cell r="K22">
            <v>0</v>
          </cell>
          <cell r="L22">
            <v>0</v>
          </cell>
          <cell r="M22">
            <v>0</v>
          </cell>
          <cell r="N22">
            <v>0</v>
          </cell>
          <cell r="O22">
            <v>0</v>
          </cell>
          <cell r="P22">
            <v>0</v>
          </cell>
          <cell r="R22">
            <v>0</v>
          </cell>
          <cell r="S22">
            <v>0</v>
          </cell>
          <cell r="T22">
            <v>0</v>
          </cell>
          <cell r="U22">
            <v>0</v>
          </cell>
          <cell r="V22">
            <v>0</v>
          </cell>
          <cell r="W22">
            <v>0</v>
          </cell>
          <cell r="Y22">
            <v>0</v>
          </cell>
          <cell r="Z22">
            <v>0</v>
          </cell>
          <cell r="AA22">
            <v>0</v>
          </cell>
          <cell r="AB22">
            <v>0</v>
          </cell>
          <cell r="AC22">
            <v>0</v>
          </cell>
          <cell r="AD22">
            <v>0</v>
          </cell>
          <cell r="AF22">
            <v>0</v>
          </cell>
          <cell r="AG22">
            <v>0</v>
          </cell>
          <cell r="AH22">
            <v>0</v>
          </cell>
          <cell r="AI22">
            <v>0</v>
          </cell>
          <cell r="AJ22">
            <v>0</v>
          </cell>
          <cell r="AK22">
            <v>0</v>
          </cell>
          <cell r="AM22">
            <v>0</v>
          </cell>
          <cell r="AN22">
            <v>0</v>
          </cell>
          <cell r="AO22">
            <v>0</v>
          </cell>
          <cell r="AP22">
            <v>0</v>
          </cell>
          <cell r="AQ22">
            <v>0</v>
          </cell>
          <cell r="AR22">
            <v>0</v>
          </cell>
          <cell r="AT22">
            <v>0</v>
          </cell>
          <cell r="AU22">
            <v>0</v>
          </cell>
          <cell r="AV22">
            <v>0</v>
          </cell>
          <cell r="AW22">
            <v>0</v>
          </cell>
          <cell r="AX22">
            <v>0</v>
          </cell>
          <cell r="AY22">
            <v>0</v>
          </cell>
          <cell r="BA22">
            <v>0</v>
          </cell>
          <cell r="BB22">
            <v>0</v>
          </cell>
          <cell r="BC22">
            <v>0</v>
          </cell>
          <cell r="BD22">
            <v>0</v>
          </cell>
          <cell r="BE22">
            <v>0</v>
          </cell>
          <cell r="BF22">
            <v>0</v>
          </cell>
          <cell r="BH22">
            <v>0</v>
          </cell>
          <cell r="BI22">
            <v>0</v>
          </cell>
          <cell r="BJ22">
            <v>0</v>
          </cell>
          <cell r="BK22">
            <v>0</v>
          </cell>
          <cell r="BL22">
            <v>0</v>
          </cell>
          <cell r="BM22">
            <v>0</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O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0.20250000000000001</v>
          </cell>
          <cell r="EV22">
            <v>0.20250000000000001</v>
          </cell>
          <cell r="EW22">
            <v>0.20250000000000001</v>
          </cell>
          <cell r="EX22">
            <v>0.20250000000000001</v>
          </cell>
          <cell r="EY22">
            <v>0.20250000000000001</v>
          </cell>
          <cell r="EZ22">
            <v>0.20250000000000001</v>
          </cell>
          <cell r="FB22">
            <v>0.20250000000000001</v>
          </cell>
          <cell r="FC22">
            <v>0.20250000000000001</v>
          </cell>
          <cell r="FD22">
            <v>0.20250000000000001</v>
          </cell>
          <cell r="FE22">
            <v>0.20250000000000001</v>
          </cell>
          <cell r="FF22">
            <v>0.20250000000000001</v>
          </cell>
          <cell r="FG22">
            <v>0.20250000000000001</v>
          </cell>
          <cell r="FI22">
            <v>0.20250000000000001</v>
          </cell>
          <cell r="FJ22">
            <v>0.20250000000000001</v>
          </cell>
          <cell r="FK22">
            <v>0.20250000000000001</v>
          </cell>
          <cell r="FL22">
            <v>0.20250000000000001</v>
          </cell>
          <cell r="FM22">
            <v>0.20250000000000001</v>
          </cell>
          <cell r="FN22">
            <v>0.20250000000000001</v>
          </cell>
          <cell r="FP22">
            <v>0.20250000000000001</v>
          </cell>
          <cell r="FQ22">
            <v>0.20250000000000001</v>
          </cell>
          <cell r="FR22">
            <v>0.20250000000000001</v>
          </cell>
          <cell r="FS22">
            <v>0.20250000000000001</v>
          </cell>
          <cell r="FT22">
            <v>0.20250000000000001</v>
          </cell>
          <cell r="FU22">
            <v>0.20250000000000001</v>
          </cell>
          <cell r="FW22">
            <v>0.20250000000000001</v>
          </cell>
          <cell r="FX22">
            <v>0.20250000000000001</v>
          </cell>
          <cell r="FY22">
            <v>0.20250000000000001</v>
          </cell>
          <cell r="FZ22">
            <v>0.20250000000000001</v>
          </cell>
          <cell r="GA22">
            <v>0.20250000000000001</v>
          </cell>
          <cell r="GB22">
            <v>0.20250000000000001</v>
          </cell>
          <cell r="GD22">
            <v>0.20250000000000001</v>
          </cell>
          <cell r="GE22">
            <v>0.20250000000000001</v>
          </cell>
          <cell r="GF22">
            <v>0.20250000000000001</v>
          </cell>
          <cell r="GG22">
            <v>0.20250000000000001</v>
          </cell>
          <cell r="GH22">
            <v>0.20250000000000001</v>
          </cell>
          <cell r="GI22">
            <v>0.20250000000000001</v>
          </cell>
          <cell r="GK22">
            <v>0.20250000000000001</v>
          </cell>
          <cell r="GL22">
            <v>0.20250000000000001</v>
          </cell>
          <cell r="GM22">
            <v>0.20250000000000001</v>
          </cell>
          <cell r="GN22">
            <v>0.20250000000000001</v>
          </cell>
          <cell r="GO22">
            <v>0.20250000000000001</v>
          </cell>
          <cell r="GP22">
            <v>0.20250000000000001</v>
          </cell>
          <cell r="GR22">
            <v>0.20250000000000001</v>
          </cell>
          <cell r="GS22">
            <v>0.20250000000000001</v>
          </cell>
          <cell r="GT22">
            <v>0.20250000000000001</v>
          </cell>
          <cell r="GU22">
            <v>0.20250000000000001</v>
          </cell>
          <cell r="GV22">
            <v>0.20250000000000001</v>
          </cell>
          <cell r="GW22">
            <v>0.20250000000000001</v>
          </cell>
          <cell r="GY22">
            <v>0.20250000000000001</v>
          </cell>
          <cell r="GZ22">
            <v>0.20250000000000001</v>
          </cell>
          <cell r="HA22">
            <v>0.20250000000000001</v>
          </cell>
          <cell r="HB22">
            <v>0.20250000000000001</v>
          </cell>
          <cell r="HC22">
            <v>0.20250000000000001</v>
          </cell>
          <cell r="HD22">
            <v>0.20250000000000001</v>
          </cell>
          <cell r="HF22">
            <v>0.20250000000000001</v>
          </cell>
          <cell r="HG22">
            <v>0.20250000000000001</v>
          </cell>
          <cell r="HH22">
            <v>0.20250000000000001</v>
          </cell>
          <cell r="HI22">
            <v>0.20250000000000001</v>
          </cell>
          <cell r="HJ22">
            <v>0.20250000000000001</v>
          </cell>
          <cell r="HK22">
            <v>0.20250000000000001</v>
          </cell>
          <cell r="HM22">
            <v>0.20250000000000001</v>
          </cell>
          <cell r="HN22">
            <v>0.20250000000000001</v>
          </cell>
          <cell r="HO22">
            <v>0.20250000000000001</v>
          </cell>
          <cell r="HP22">
            <v>0.20250000000000001</v>
          </cell>
          <cell r="HQ22">
            <v>0.20250000000000001</v>
          </cell>
          <cell r="HR22">
            <v>0.20250000000000001</v>
          </cell>
          <cell r="HT22">
            <v>0.20250000000000001</v>
          </cell>
          <cell r="HU22">
            <v>0.20250000000000001</v>
          </cell>
          <cell r="HV22">
            <v>0.20250000000000001</v>
          </cell>
          <cell r="HW22">
            <v>0.20250000000000001</v>
          </cell>
          <cell r="HX22">
            <v>0.20250000000000001</v>
          </cell>
          <cell r="HY22">
            <v>0.20250000000000001</v>
          </cell>
          <cell r="IA22">
            <v>0.20250000000000001</v>
          </cell>
          <cell r="IB22">
            <v>0.20250000000000001</v>
          </cell>
          <cell r="IC22">
            <v>0.20250000000000001</v>
          </cell>
          <cell r="ID22">
            <v>0.20250000000000001</v>
          </cell>
          <cell r="IE22">
            <v>0.20250000000000001</v>
          </cell>
          <cell r="IF22">
            <v>0.20250000000000001</v>
          </cell>
          <cell r="IH22">
            <v>0.20250000000000001</v>
          </cell>
          <cell r="II22">
            <v>0.20250000000000001</v>
          </cell>
          <cell r="IJ22">
            <v>0.20250000000000001</v>
          </cell>
          <cell r="IK22">
            <v>0.20250000000000001</v>
          </cell>
          <cell r="IL22">
            <v>0.20250000000000001</v>
          </cell>
          <cell r="IM22">
            <v>0.20250000000000001</v>
          </cell>
          <cell r="IO22">
            <v>0.20250000000000001</v>
          </cell>
          <cell r="IP22">
            <v>0.20250000000000001</v>
          </cell>
          <cell r="IQ22">
            <v>0.20250000000000001</v>
          </cell>
          <cell r="IR22">
            <v>0.20250000000000001</v>
          </cell>
          <cell r="IS22">
            <v>0.20250000000000001</v>
          </cell>
          <cell r="IT22">
            <v>0.20250000000000001</v>
          </cell>
        </row>
        <row r="23">
          <cell r="A23" t="str">
            <v>ICBA</v>
          </cell>
          <cell r="B23" t="str">
            <v>Fixed</v>
          </cell>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O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-0.1</v>
          </cell>
          <cell r="EV23">
            <v>-0.1</v>
          </cell>
          <cell r="EW23">
            <v>-0.1</v>
          </cell>
          <cell r="EX23">
            <v>-0.1</v>
          </cell>
          <cell r="EY23">
            <v>-0.1</v>
          </cell>
          <cell r="EZ23">
            <v>-0.1</v>
          </cell>
          <cell r="FB23">
            <v>-0.1</v>
          </cell>
          <cell r="FC23">
            <v>-0.1</v>
          </cell>
          <cell r="FD23">
            <v>-0.1</v>
          </cell>
          <cell r="FE23">
            <v>-0.1</v>
          </cell>
          <cell r="FF23">
            <v>-0.1</v>
          </cell>
          <cell r="FG23">
            <v>-0.1</v>
          </cell>
          <cell r="FI23">
            <v>-0.1</v>
          </cell>
          <cell r="FJ23">
            <v>-0.1</v>
          </cell>
          <cell r="FK23">
            <v>-0.1</v>
          </cell>
          <cell r="FL23">
            <v>-0.1</v>
          </cell>
          <cell r="FM23">
            <v>-0.1</v>
          </cell>
          <cell r="FN23">
            <v>-0.1</v>
          </cell>
          <cell r="FP23">
            <v>-0.1</v>
          </cell>
          <cell r="FQ23">
            <v>-0.1</v>
          </cell>
          <cell r="FR23">
            <v>-0.1</v>
          </cell>
          <cell r="FS23">
            <v>-0.1</v>
          </cell>
          <cell r="FT23">
            <v>-0.1</v>
          </cell>
          <cell r="FU23">
            <v>-0.1</v>
          </cell>
          <cell r="FW23">
            <v>-0.1</v>
          </cell>
          <cell r="FX23">
            <v>-0.1</v>
          </cell>
          <cell r="FY23">
            <v>-0.1</v>
          </cell>
          <cell r="FZ23">
            <v>-0.1</v>
          </cell>
          <cell r="GA23">
            <v>-0.1</v>
          </cell>
          <cell r="GB23">
            <v>-0.1</v>
          </cell>
          <cell r="GD23">
            <v>-0.1</v>
          </cell>
          <cell r="GE23">
            <v>-0.1</v>
          </cell>
          <cell r="GF23">
            <v>-0.1</v>
          </cell>
          <cell r="GG23">
            <v>-0.1</v>
          </cell>
          <cell r="GH23">
            <v>-0.1</v>
          </cell>
          <cell r="GI23">
            <v>-0.1</v>
          </cell>
          <cell r="GK23">
            <v>-0.1</v>
          </cell>
          <cell r="GL23">
            <v>-0.1</v>
          </cell>
          <cell r="GM23">
            <v>-0.1</v>
          </cell>
          <cell r="GN23">
            <v>-0.1</v>
          </cell>
          <cell r="GO23">
            <v>-0.1</v>
          </cell>
          <cell r="GP23">
            <v>-0.1</v>
          </cell>
          <cell r="GR23">
            <v>-0.1</v>
          </cell>
          <cell r="GS23">
            <v>-0.1</v>
          </cell>
          <cell r="GT23">
            <v>-0.1</v>
          </cell>
          <cell r="GU23">
            <v>-0.1</v>
          </cell>
          <cell r="GV23">
            <v>-0.1</v>
          </cell>
          <cell r="GW23">
            <v>-0.1</v>
          </cell>
          <cell r="GY23">
            <v>-0.1</v>
          </cell>
          <cell r="GZ23">
            <v>-0.1</v>
          </cell>
          <cell r="HA23">
            <v>-0.1</v>
          </cell>
          <cell r="HB23">
            <v>-0.1</v>
          </cell>
          <cell r="HC23">
            <v>-0.1</v>
          </cell>
          <cell r="HD23">
            <v>-0.1</v>
          </cell>
          <cell r="HF23">
            <v>-0.1</v>
          </cell>
          <cell r="HG23">
            <v>-0.1</v>
          </cell>
          <cell r="HH23">
            <v>-0.1</v>
          </cell>
          <cell r="HI23">
            <v>-0.1</v>
          </cell>
          <cell r="HJ23">
            <v>-0.1</v>
          </cell>
          <cell r="HK23">
            <v>-0.1</v>
          </cell>
          <cell r="HM23">
            <v>-0.1</v>
          </cell>
          <cell r="HN23">
            <v>-0.1</v>
          </cell>
          <cell r="HO23">
            <v>-0.1</v>
          </cell>
          <cell r="HP23">
            <v>-0.1</v>
          </cell>
          <cell r="HQ23">
            <v>-0.1</v>
          </cell>
          <cell r="HR23">
            <v>-0.1</v>
          </cell>
          <cell r="HT23">
            <v>-0.1</v>
          </cell>
          <cell r="HU23">
            <v>-0.1</v>
          </cell>
          <cell r="HV23">
            <v>-0.1</v>
          </cell>
          <cell r="HW23">
            <v>-0.1</v>
          </cell>
          <cell r="HX23">
            <v>-0.1</v>
          </cell>
          <cell r="HY23">
            <v>-0.1</v>
          </cell>
          <cell r="IA23">
            <v>0</v>
          </cell>
          <cell r="IB23">
            <v>0</v>
          </cell>
          <cell r="IC23">
            <v>0</v>
          </cell>
          <cell r="ID23">
            <v>0</v>
          </cell>
          <cell r="IE23">
            <v>0</v>
          </cell>
          <cell r="IF23">
            <v>0</v>
          </cell>
          <cell r="IH23">
            <v>0</v>
          </cell>
          <cell r="II23">
            <v>0</v>
          </cell>
          <cell r="IJ23">
            <v>0</v>
          </cell>
          <cell r="IK23">
            <v>0</v>
          </cell>
          <cell r="IL23">
            <v>0</v>
          </cell>
          <cell r="IM23">
            <v>0</v>
          </cell>
          <cell r="IO23">
            <v>0</v>
          </cell>
          <cell r="IP23">
            <v>0</v>
          </cell>
          <cell r="IQ23">
            <v>0</v>
          </cell>
          <cell r="IR23">
            <v>0</v>
          </cell>
          <cell r="IS23">
            <v>0</v>
          </cell>
          <cell r="IT23">
            <v>0</v>
          </cell>
        </row>
        <row r="24">
          <cell r="A24" t="str">
            <v>2024 M-WRAM</v>
          </cell>
          <cell r="B24" t="str">
            <v>Volumetric</v>
          </cell>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O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P24">
            <v>0</v>
          </cell>
          <cell r="FQ24">
            <v>0</v>
          </cell>
          <cell r="FR24">
            <v>0</v>
          </cell>
          <cell r="FS24">
            <v>0</v>
          </cell>
          <cell r="FT24">
            <v>0</v>
          </cell>
          <cell r="FU24">
            <v>0</v>
          </cell>
          <cell r="FW24">
            <v>0</v>
          </cell>
          <cell r="FX24">
            <v>0</v>
          </cell>
          <cell r="FY24">
            <v>0</v>
          </cell>
          <cell r="FZ24">
            <v>0</v>
          </cell>
          <cell r="GA24">
            <v>0</v>
          </cell>
          <cell r="GB24">
            <v>0</v>
          </cell>
          <cell r="GD24">
            <v>0</v>
          </cell>
          <cell r="GE24">
            <v>0</v>
          </cell>
          <cell r="GF24">
            <v>0</v>
          </cell>
          <cell r="GG24">
            <v>0</v>
          </cell>
          <cell r="GH24">
            <v>0</v>
          </cell>
          <cell r="GI24">
            <v>0</v>
          </cell>
          <cell r="GK24">
            <v>0</v>
          </cell>
          <cell r="GL24">
            <v>0</v>
          </cell>
          <cell r="GM24">
            <v>0</v>
          </cell>
          <cell r="GN24">
            <v>0</v>
          </cell>
          <cell r="GO24">
            <v>0</v>
          </cell>
          <cell r="GP24">
            <v>0</v>
          </cell>
          <cell r="GR24">
            <v>0</v>
          </cell>
          <cell r="GS24">
            <v>0</v>
          </cell>
          <cell r="GT24">
            <v>0</v>
          </cell>
          <cell r="GU24">
            <v>0</v>
          </cell>
          <cell r="GV24">
            <v>0</v>
          </cell>
          <cell r="GW24">
            <v>0</v>
          </cell>
          <cell r="GY24">
            <v>0</v>
          </cell>
          <cell r="GZ24">
            <v>0</v>
          </cell>
          <cell r="HA24">
            <v>0</v>
          </cell>
          <cell r="HB24">
            <v>0</v>
          </cell>
          <cell r="HC24">
            <v>0</v>
          </cell>
          <cell r="HD24">
            <v>0</v>
          </cell>
          <cell r="HF24">
            <v>0</v>
          </cell>
          <cell r="HG24">
            <v>0</v>
          </cell>
          <cell r="HH24">
            <v>0</v>
          </cell>
          <cell r="HI24">
            <v>0</v>
          </cell>
          <cell r="HJ24">
            <v>0</v>
          </cell>
          <cell r="HK24">
            <v>0</v>
          </cell>
          <cell r="HM24">
            <v>0</v>
          </cell>
          <cell r="HN24">
            <v>0</v>
          </cell>
          <cell r="HO24">
            <v>0</v>
          </cell>
          <cell r="HP24">
            <v>0</v>
          </cell>
          <cell r="HQ24">
            <v>0</v>
          </cell>
          <cell r="HR24">
            <v>0</v>
          </cell>
          <cell r="HT24">
            <v>0</v>
          </cell>
          <cell r="HU24">
            <v>0</v>
          </cell>
          <cell r="HV24">
            <v>0</v>
          </cell>
          <cell r="HW24">
            <v>0</v>
          </cell>
          <cell r="HX24">
            <v>0</v>
          </cell>
          <cell r="HY24">
            <v>0</v>
          </cell>
          <cell r="IA24">
            <v>0.45090000000000002</v>
          </cell>
          <cell r="IB24">
            <v>0.45090000000000002</v>
          </cell>
          <cell r="IC24">
            <v>0.45090000000000002</v>
          </cell>
          <cell r="ID24">
            <v>0.45090000000000002</v>
          </cell>
          <cell r="IE24">
            <v>0.45090000000000002</v>
          </cell>
          <cell r="IF24">
            <v>0.45090000000000002</v>
          </cell>
          <cell r="IH24">
            <v>0.45090000000000002</v>
          </cell>
          <cell r="II24">
            <v>0.45090000000000002</v>
          </cell>
          <cell r="IJ24">
            <v>0.45090000000000002</v>
          </cell>
          <cell r="IK24">
            <v>0.45090000000000002</v>
          </cell>
          <cell r="IL24">
            <v>0.45090000000000002</v>
          </cell>
          <cell r="IM24">
            <v>0.45090000000000002</v>
          </cell>
          <cell r="IO24">
            <v>0.45090000000000002</v>
          </cell>
          <cell r="IP24">
            <v>0.45090000000000002</v>
          </cell>
          <cell r="IQ24">
            <v>0.45090000000000002</v>
          </cell>
          <cell r="IR24">
            <v>0.45090000000000002</v>
          </cell>
          <cell r="IS24">
            <v>0.45090000000000002</v>
          </cell>
          <cell r="IT24">
            <v>0.45090000000000002</v>
          </cell>
        </row>
        <row r="25">
          <cell r="A25" t="str">
            <v>2024 ICBA</v>
          </cell>
          <cell r="B25" t="str">
            <v>Volumetric</v>
          </cell>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O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cell r="FW25">
            <v>0</v>
          </cell>
          <cell r="FX25">
            <v>0</v>
          </cell>
          <cell r="FY25">
            <v>0</v>
          </cell>
          <cell r="FZ25">
            <v>0</v>
          </cell>
          <cell r="GA25">
            <v>0</v>
          </cell>
          <cell r="GB25">
            <v>0</v>
          </cell>
          <cell r="GD25">
            <v>0</v>
          </cell>
          <cell r="GE25">
            <v>0</v>
          </cell>
          <cell r="GF25">
            <v>0</v>
          </cell>
          <cell r="GG25">
            <v>0</v>
          </cell>
          <cell r="GH25">
            <v>0</v>
          </cell>
          <cell r="GI25">
            <v>0</v>
          </cell>
          <cell r="GK25">
            <v>0</v>
          </cell>
          <cell r="GL25">
            <v>0</v>
          </cell>
          <cell r="GM25">
            <v>0</v>
          </cell>
          <cell r="GN25">
            <v>0</v>
          </cell>
          <cell r="GO25">
            <v>0</v>
          </cell>
          <cell r="GP25">
            <v>0</v>
          </cell>
          <cell r="GR25">
            <v>0</v>
          </cell>
          <cell r="GS25">
            <v>0</v>
          </cell>
          <cell r="GT25">
            <v>0</v>
          </cell>
          <cell r="GU25">
            <v>0</v>
          </cell>
          <cell r="GV25">
            <v>0</v>
          </cell>
          <cell r="GW25">
            <v>0</v>
          </cell>
          <cell r="GY25">
            <v>0</v>
          </cell>
          <cell r="GZ25">
            <v>0</v>
          </cell>
          <cell r="HA25">
            <v>0</v>
          </cell>
          <cell r="HB25">
            <v>0</v>
          </cell>
          <cell r="HC25">
            <v>0</v>
          </cell>
          <cell r="HD25">
            <v>0</v>
          </cell>
          <cell r="HF25">
            <v>0</v>
          </cell>
          <cell r="HG25">
            <v>0</v>
          </cell>
          <cell r="HH25">
            <v>0</v>
          </cell>
          <cell r="HI25">
            <v>0</v>
          </cell>
          <cell r="HJ25">
            <v>0</v>
          </cell>
          <cell r="HK25">
            <v>0</v>
          </cell>
          <cell r="HM25">
            <v>0</v>
          </cell>
          <cell r="HN25">
            <v>0</v>
          </cell>
          <cell r="HO25">
            <v>0</v>
          </cell>
          <cell r="HP25">
            <v>0</v>
          </cell>
          <cell r="HQ25">
            <v>0</v>
          </cell>
          <cell r="HR25">
            <v>0</v>
          </cell>
          <cell r="HT25">
            <v>0</v>
          </cell>
          <cell r="HU25">
            <v>0</v>
          </cell>
          <cell r="HV25">
            <v>0</v>
          </cell>
          <cell r="HW25">
            <v>0</v>
          </cell>
          <cell r="HX25">
            <v>0</v>
          </cell>
          <cell r="HY25">
            <v>0</v>
          </cell>
          <cell r="IA25">
            <v>7.4200000000000002E-2</v>
          </cell>
          <cell r="IB25">
            <v>7.4200000000000002E-2</v>
          </cell>
          <cell r="IC25">
            <v>7.4200000000000002E-2</v>
          </cell>
          <cell r="ID25">
            <v>7.4200000000000002E-2</v>
          </cell>
          <cell r="IE25">
            <v>7.4200000000000002E-2</v>
          </cell>
          <cell r="IF25">
            <v>7.4200000000000002E-2</v>
          </cell>
          <cell r="IH25">
            <v>7.4200000000000002E-2</v>
          </cell>
          <cell r="II25">
            <v>7.4200000000000002E-2</v>
          </cell>
          <cell r="IJ25">
            <v>7.4200000000000002E-2</v>
          </cell>
          <cell r="IK25">
            <v>7.4200000000000002E-2</v>
          </cell>
          <cell r="IL25">
            <v>7.4200000000000002E-2</v>
          </cell>
          <cell r="IM25">
            <v>7.4200000000000002E-2</v>
          </cell>
          <cell r="IO25">
            <v>7.4200000000000002E-2</v>
          </cell>
          <cell r="IP25">
            <v>7.4200000000000002E-2</v>
          </cell>
          <cell r="IQ25">
            <v>7.4200000000000002E-2</v>
          </cell>
          <cell r="IR25">
            <v>7.4200000000000002E-2</v>
          </cell>
          <cell r="IS25">
            <v>7.4200000000000002E-2</v>
          </cell>
          <cell r="IT25">
            <v>7.4200000000000002E-2</v>
          </cell>
        </row>
        <row r="26">
          <cell r="A26" t="str">
            <v>Reserved</v>
          </cell>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O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cell r="FW26">
            <v>0</v>
          </cell>
          <cell r="FX26">
            <v>0</v>
          </cell>
          <cell r="FY26">
            <v>0</v>
          </cell>
          <cell r="FZ26">
            <v>0</v>
          </cell>
          <cell r="GA26">
            <v>0</v>
          </cell>
          <cell r="GB26">
            <v>0</v>
          </cell>
          <cell r="GD26">
            <v>0</v>
          </cell>
          <cell r="GE26">
            <v>0</v>
          </cell>
          <cell r="GF26">
            <v>0</v>
          </cell>
          <cell r="GG26">
            <v>0</v>
          </cell>
          <cell r="GH26">
            <v>0</v>
          </cell>
          <cell r="GI26">
            <v>0</v>
          </cell>
          <cell r="GK26">
            <v>0</v>
          </cell>
          <cell r="GL26">
            <v>0</v>
          </cell>
          <cell r="GM26">
            <v>0</v>
          </cell>
          <cell r="GN26">
            <v>0</v>
          </cell>
          <cell r="GO26">
            <v>0</v>
          </cell>
          <cell r="GP26">
            <v>0</v>
          </cell>
          <cell r="GR26">
            <v>0</v>
          </cell>
          <cell r="GS26">
            <v>0</v>
          </cell>
          <cell r="GT26">
            <v>0</v>
          </cell>
          <cell r="GU26">
            <v>0</v>
          </cell>
          <cell r="GV26">
            <v>0</v>
          </cell>
          <cell r="GW26">
            <v>0</v>
          </cell>
          <cell r="GY26">
            <v>0</v>
          </cell>
          <cell r="GZ26">
            <v>0</v>
          </cell>
          <cell r="HA26">
            <v>0</v>
          </cell>
          <cell r="HB26">
            <v>0</v>
          </cell>
          <cell r="HC26">
            <v>0</v>
          </cell>
          <cell r="HD26">
            <v>0</v>
          </cell>
          <cell r="HF26">
            <v>0</v>
          </cell>
          <cell r="HG26">
            <v>0</v>
          </cell>
          <cell r="HH26">
            <v>0</v>
          </cell>
          <cell r="HI26">
            <v>0</v>
          </cell>
          <cell r="HJ26">
            <v>0</v>
          </cell>
          <cell r="HK26">
            <v>0</v>
          </cell>
          <cell r="HM26">
            <v>0</v>
          </cell>
          <cell r="HN26">
            <v>0</v>
          </cell>
          <cell r="HO26">
            <v>0</v>
          </cell>
          <cell r="HP26">
            <v>0</v>
          </cell>
          <cell r="HQ26">
            <v>0</v>
          </cell>
          <cell r="HR26">
            <v>0</v>
          </cell>
          <cell r="HT26">
            <v>0</v>
          </cell>
          <cell r="HU26">
            <v>0</v>
          </cell>
          <cell r="HV26">
            <v>0</v>
          </cell>
          <cell r="HW26">
            <v>0</v>
          </cell>
          <cell r="HX26">
            <v>0</v>
          </cell>
          <cell r="HY26">
            <v>0</v>
          </cell>
          <cell r="IA26">
            <v>0</v>
          </cell>
          <cell r="IB26">
            <v>0</v>
          </cell>
          <cell r="IC26">
            <v>0</v>
          </cell>
          <cell r="ID26">
            <v>0</v>
          </cell>
          <cell r="IE26">
            <v>0</v>
          </cell>
          <cell r="IF26">
            <v>0</v>
          </cell>
          <cell r="IH26">
            <v>0</v>
          </cell>
          <cell r="II26">
            <v>0</v>
          </cell>
          <cell r="IJ26">
            <v>0</v>
          </cell>
          <cell r="IK26">
            <v>0</v>
          </cell>
          <cell r="IL26">
            <v>0</v>
          </cell>
          <cell r="IM26">
            <v>0</v>
          </cell>
          <cell r="IO26">
            <v>0</v>
          </cell>
          <cell r="IP26">
            <v>0</v>
          </cell>
          <cell r="IQ26">
            <v>0</v>
          </cell>
          <cell r="IR26">
            <v>0</v>
          </cell>
          <cell r="IS26">
            <v>0</v>
          </cell>
          <cell r="IT26">
            <v>0</v>
          </cell>
        </row>
        <row r="27">
          <cell r="A27" t="str">
            <v>Reserved</v>
          </cell>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O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cell r="FW27">
            <v>0</v>
          </cell>
          <cell r="FX27">
            <v>0</v>
          </cell>
          <cell r="FY27">
            <v>0</v>
          </cell>
          <cell r="FZ27">
            <v>0</v>
          </cell>
          <cell r="GA27">
            <v>0</v>
          </cell>
          <cell r="GB27">
            <v>0</v>
          </cell>
          <cell r="GD27">
            <v>0</v>
          </cell>
          <cell r="GE27">
            <v>0</v>
          </cell>
          <cell r="GF27">
            <v>0</v>
          </cell>
          <cell r="GG27">
            <v>0</v>
          </cell>
          <cell r="GH27">
            <v>0</v>
          </cell>
          <cell r="GI27">
            <v>0</v>
          </cell>
          <cell r="GK27">
            <v>0</v>
          </cell>
          <cell r="GL27">
            <v>0</v>
          </cell>
          <cell r="GM27">
            <v>0</v>
          </cell>
          <cell r="GN27">
            <v>0</v>
          </cell>
          <cell r="GO27">
            <v>0</v>
          </cell>
          <cell r="GP27">
            <v>0</v>
          </cell>
          <cell r="GR27">
            <v>0</v>
          </cell>
          <cell r="GS27">
            <v>0</v>
          </cell>
          <cell r="GT27">
            <v>0</v>
          </cell>
          <cell r="GU27">
            <v>0</v>
          </cell>
          <cell r="GV27">
            <v>0</v>
          </cell>
          <cell r="GW27">
            <v>0</v>
          </cell>
          <cell r="GY27">
            <v>0</v>
          </cell>
          <cell r="GZ27">
            <v>0</v>
          </cell>
          <cell r="HA27">
            <v>0</v>
          </cell>
          <cell r="HB27">
            <v>0</v>
          </cell>
          <cell r="HC27">
            <v>0</v>
          </cell>
          <cell r="HD27">
            <v>0</v>
          </cell>
          <cell r="HF27">
            <v>0</v>
          </cell>
          <cell r="HG27">
            <v>0</v>
          </cell>
          <cell r="HH27">
            <v>0</v>
          </cell>
          <cell r="HI27">
            <v>0</v>
          </cell>
          <cell r="HJ27">
            <v>0</v>
          </cell>
          <cell r="HK27">
            <v>0</v>
          </cell>
          <cell r="HM27">
            <v>0</v>
          </cell>
          <cell r="HN27">
            <v>0</v>
          </cell>
          <cell r="HO27">
            <v>0</v>
          </cell>
          <cell r="HP27">
            <v>0</v>
          </cell>
          <cell r="HQ27">
            <v>0</v>
          </cell>
          <cell r="HR27">
            <v>0</v>
          </cell>
          <cell r="HT27">
            <v>0</v>
          </cell>
          <cell r="HU27">
            <v>0</v>
          </cell>
          <cell r="HV27">
            <v>0</v>
          </cell>
          <cell r="HW27">
            <v>0</v>
          </cell>
          <cell r="HX27">
            <v>0</v>
          </cell>
          <cell r="HY27">
            <v>0</v>
          </cell>
          <cell r="IA27">
            <v>0</v>
          </cell>
          <cell r="IB27">
            <v>0</v>
          </cell>
          <cell r="IC27">
            <v>0</v>
          </cell>
          <cell r="ID27">
            <v>0</v>
          </cell>
          <cell r="IE27">
            <v>0</v>
          </cell>
          <cell r="IF27">
            <v>0</v>
          </cell>
          <cell r="IH27">
            <v>0</v>
          </cell>
          <cell r="II27">
            <v>0</v>
          </cell>
          <cell r="IJ27">
            <v>0</v>
          </cell>
          <cell r="IK27">
            <v>0</v>
          </cell>
          <cell r="IL27">
            <v>0</v>
          </cell>
          <cell r="IM27">
            <v>0</v>
          </cell>
          <cell r="IO27">
            <v>0</v>
          </cell>
          <cell r="IP27">
            <v>0</v>
          </cell>
          <cell r="IQ27">
            <v>0</v>
          </cell>
          <cell r="IR27">
            <v>0</v>
          </cell>
          <cell r="IS27">
            <v>0</v>
          </cell>
          <cell r="IT27">
            <v>0</v>
          </cell>
        </row>
        <row r="28">
          <cell r="A28" t="str">
            <v>Reserved</v>
          </cell>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O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cell r="FW28">
            <v>0</v>
          </cell>
          <cell r="FX28">
            <v>0</v>
          </cell>
          <cell r="FY28">
            <v>0</v>
          </cell>
          <cell r="FZ28">
            <v>0</v>
          </cell>
          <cell r="GA28">
            <v>0</v>
          </cell>
          <cell r="GB28">
            <v>0</v>
          </cell>
          <cell r="GD28">
            <v>0</v>
          </cell>
          <cell r="GE28">
            <v>0</v>
          </cell>
          <cell r="GF28">
            <v>0</v>
          </cell>
          <cell r="GG28">
            <v>0</v>
          </cell>
          <cell r="GH28">
            <v>0</v>
          </cell>
          <cell r="GI28">
            <v>0</v>
          </cell>
          <cell r="GK28">
            <v>0</v>
          </cell>
          <cell r="GL28">
            <v>0</v>
          </cell>
          <cell r="GM28">
            <v>0</v>
          </cell>
          <cell r="GN28">
            <v>0</v>
          </cell>
          <cell r="GO28">
            <v>0</v>
          </cell>
          <cell r="GP28">
            <v>0</v>
          </cell>
          <cell r="GR28">
            <v>0</v>
          </cell>
          <cell r="GS28">
            <v>0</v>
          </cell>
          <cell r="GT28">
            <v>0</v>
          </cell>
          <cell r="GU28">
            <v>0</v>
          </cell>
          <cell r="GV28">
            <v>0</v>
          </cell>
          <cell r="GW28">
            <v>0</v>
          </cell>
          <cell r="GY28">
            <v>0</v>
          </cell>
          <cell r="GZ28">
            <v>0</v>
          </cell>
          <cell r="HA28">
            <v>0</v>
          </cell>
          <cell r="HB28">
            <v>0</v>
          </cell>
          <cell r="HC28">
            <v>0</v>
          </cell>
          <cell r="HD28">
            <v>0</v>
          </cell>
          <cell r="HF28">
            <v>0</v>
          </cell>
          <cell r="HG28">
            <v>0</v>
          </cell>
          <cell r="HH28">
            <v>0</v>
          </cell>
          <cell r="HI28">
            <v>0</v>
          </cell>
          <cell r="HJ28">
            <v>0</v>
          </cell>
          <cell r="HK28">
            <v>0</v>
          </cell>
          <cell r="HM28">
            <v>0</v>
          </cell>
          <cell r="HN28">
            <v>0</v>
          </cell>
          <cell r="HO28">
            <v>0</v>
          </cell>
          <cell r="HP28">
            <v>0</v>
          </cell>
          <cell r="HQ28">
            <v>0</v>
          </cell>
          <cell r="HR28">
            <v>0</v>
          </cell>
          <cell r="HT28">
            <v>0</v>
          </cell>
          <cell r="HU28">
            <v>0</v>
          </cell>
          <cell r="HV28">
            <v>0</v>
          </cell>
          <cell r="HW28">
            <v>0</v>
          </cell>
          <cell r="HX28">
            <v>0</v>
          </cell>
          <cell r="HY28">
            <v>0</v>
          </cell>
          <cell r="IA28">
            <v>0</v>
          </cell>
          <cell r="IB28">
            <v>0</v>
          </cell>
          <cell r="IC28">
            <v>0</v>
          </cell>
          <cell r="ID28">
            <v>0</v>
          </cell>
          <cell r="IE28">
            <v>0</v>
          </cell>
          <cell r="IF28">
            <v>0</v>
          </cell>
          <cell r="IH28">
            <v>0</v>
          </cell>
          <cell r="II28">
            <v>0</v>
          </cell>
          <cell r="IJ28">
            <v>0</v>
          </cell>
          <cell r="IK28">
            <v>0</v>
          </cell>
          <cell r="IL28">
            <v>0</v>
          </cell>
          <cell r="IM28">
            <v>0</v>
          </cell>
          <cell r="IO28">
            <v>0</v>
          </cell>
          <cell r="IP28">
            <v>0</v>
          </cell>
          <cell r="IQ28">
            <v>0</v>
          </cell>
          <cell r="IR28">
            <v>0</v>
          </cell>
          <cell r="IS28">
            <v>0</v>
          </cell>
          <cell r="IT28">
            <v>0</v>
          </cell>
        </row>
        <row r="34">
          <cell r="A34" t="str">
            <v>CAP Discount</v>
          </cell>
          <cell r="B34" t="str">
            <v>Fixed</v>
          </cell>
          <cell r="D34">
            <v>-8.2850000000000001</v>
          </cell>
          <cell r="E34">
            <v>-8.2850000000000001</v>
          </cell>
          <cell r="F34">
            <v>-8.2850000000000001</v>
          </cell>
          <cell r="G34">
            <v>-8.2850000000000001</v>
          </cell>
          <cell r="H34">
            <v>-8.2850000000000001</v>
          </cell>
          <cell r="I34">
            <v>-8.2850000000000001</v>
          </cell>
          <cell r="R34">
            <v>-8.2850000000000001</v>
          </cell>
          <cell r="S34">
            <v>-8.2850000000000001</v>
          </cell>
          <cell r="T34">
            <v>-8.2850000000000001</v>
          </cell>
          <cell r="U34">
            <v>-8.2850000000000001</v>
          </cell>
          <cell r="V34">
            <v>-8.2850000000000001</v>
          </cell>
          <cell r="W34">
            <v>-8.2850000000000001</v>
          </cell>
          <cell r="Y34">
            <v>-8.2850000000000001</v>
          </cell>
          <cell r="Z34">
            <v>-8.2850000000000001</v>
          </cell>
          <cell r="AA34">
            <v>-8.2850000000000001</v>
          </cell>
          <cell r="AB34">
            <v>-8.2850000000000001</v>
          </cell>
          <cell r="AC34">
            <v>-8.2850000000000001</v>
          </cell>
          <cell r="AD34">
            <v>-8.2850000000000001</v>
          </cell>
          <cell r="AF34">
            <v>-8.2850000000000001</v>
          </cell>
          <cell r="AG34">
            <v>-8.6150000000000002</v>
          </cell>
          <cell r="AH34">
            <v>-8.6150000000000002</v>
          </cell>
          <cell r="AI34">
            <v>-8.6150000000000002</v>
          </cell>
          <cell r="AJ34">
            <v>-8.6150000000000002</v>
          </cell>
          <cell r="AK34">
            <v>-8.6150000000000002</v>
          </cell>
          <cell r="AM34">
            <v>-8.6150000000000002</v>
          </cell>
          <cell r="AN34">
            <v>-8.6150000000000002</v>
          </cell>
          <cell r="AO34">
            <v>-8.6150000000000002</v>
          </cell>
          <cell r="AP34">
            <v>-8.6150000000000002</v>
          </cell>
          <cell r="AQ34">
            <v>-8.6150000000000002</v>
          </cell>
          <cell r="AR34">
            <v>-8.6150000000000002</v>
          </cell>
          <cell r="AT34">
            <v>-8.6150000000000002</v>
          </cell>
          <cell r="AU34">
            <v>-8.6150000000000002</v>
          </cell>
          <cell r="AV34">
            <v>-8.6150000000000002</v>
          </cell>
          <cell r="AW34">
            <v>-8.6150000000000002</v>
          </cell>
          <cell r="AX34">
            <v>-8.6150000000000002</v>
          </cell>
          <cell r="AY34">
            <v>-8.6050000000000004</v>
          </cell>
          <cell r="BA34">
            <v>-8.6050000000000004</v>
          </cell>
          <cell r="BB34">
            <v>-8.6050000000000004</v>
          </cell>
          <cell r="BC34">
            <v>-8.6050000000000004</v>
          </cell>
          <cell r="BD34">
            <v>-8.6050000000000004</v>
          </cell>
          <cell r="BE34">
            <v>-8.6050000000000004</v>
          </cell>
          <cell r="BF34">
            <v>-8.6050000000000004</v>
          </cell>
          <cell r="BH34">
            <v>-8.6050000000000004</v>
          </cell>
          <cell r="BI34">
            <v>-8.6050000000000004</v>
          </cell>
          <cell r="BJ34">
            <v>-8.6050000000000004</v>
          </cell>
          <cell r="BK34">
            <v>-8.6050000000000004</v>
          </cell>
          <cell r="BL34">
            <v>-8.6050000000000004</v>
          </cell>
          <cell r="BM34">
            <v>-8.6050000000000004</v>
          </cell>
          <cell r="BO34">
            <v>-8.6050000000000004</v>
          </cell>
          <cell r="BP34">
            <v>-8.6050000000000004</v>
          </cell>
          <cell r="BQ34">
            <v>-8.6050000000000004</v>
          </cell>
          <cell r="BR34">
            <v>-8.6050000000000004</v>
          </cell>
          <cell r="BS34">
            <v>-8.6050000000000004</v>
          </cell>
          <cell r="BT34">
            <v>-8.6050000000000004</v>
          </cell>
          <cell r="BV34">
            <v>-8.6050000000000004</v>
          </cell>
          <cell r="BW34">
            <v>-8.6050000000000004</v>
          </cell>
          <cell r="BX34">
            <v>-8.6050000000000004</v>
          </cell>
          <cell r="BY34">
            <v>-8.6050000000000004</v>
          </cell>
          <cell r="BZ34">
            <v>-8.6050000000000004</v>
          </cell>
          <cell r="CA34">
            <v>-8.6050000000000004</v>
          </cell>
          <cell r="CC34">
            <v>-8.6050000000000004</v>
          </cell>
          <cell r="CD34">
            <v>-8.6050000000000004</v>
          </cell>
          <cell r="CE34">
            <v>-8.6050000000000004</v>
          </cell>
          <cell r="CF34">
            <v>-8.6050000000000004</v>
          </cell>
          <cell r="CG34">
            <v>-8.6050000000000004</v>
          </cell>
          <cell r="CH34">
            <v>-8.6050000000000004</v>
          </cell>
          <cell r="CJ34">
            <v>-8.85</v>
          </cell>
          <cell r="CK34">
            <v>-8.85</v>
          </cell>
          <cell r="CL34">
            <v>-8.85</v>
          </cell>
          <cell r="CM34">
            <v>-8.85</v>
          </cell>
          <cell r="CN34">
            <v>-8.85</v>
          </cell>
          <cell r="CO34">
            <v>-8.85</v>
          </cell>
          <cell r="CQ34">
            <v>-8.85</v>
          </cell>
          <cell r="CR34">
            <v>-8.85</v>
          </cell>
          <cell r="CS34">
            <v>-8.85</v>
          </cell>
          <cell r="CT34">
            <v>-8.85</v>
          </cell>
          <cell r="CU34">
            <v>-8.85</v>
          </cell>
          <cell r="CV34">
            <v>-8.85</v>
          </cell>
          <cell r="CX34">
            <v>-8.85</v>
          </cell>
          <cell r="CY34">
            <v>-8.85</v>
          </cell>
          <cell r="CZ34">
            <v>-8.85</v>
          </cell>
          <cell r="DA34">
            <v>-8.85</v>
          </cell>
          <cell r="DB34">
            <v>-8.85</v>
          </cell>
          <cell r="DC34">
            <v>-8.85</v>
          </cell>
          <cell r="DE34">
            <v>-8.85</v>
          </cell>
          <cell r="DF34">
            <v>-8.85</v>
          </cell>
          <cell r="DG34">
            <v>-8.85</v>
          </cell>
          <cell r="DH34">
            <v>-8.85</v>
          </cell>
          <cell r="DI34">
            <v>-8.85</v>
          </cell>
          <cell r="DJ34">
            <v>-8.85</v>
          </cell>
          <cell r="DL34">
            <v>-13.49</v>
          </cell>
          <cell r="DM34">
            <v>-13.49</v>
          </cell>
          <cell r="DN34">
            <v>-13.49</v>
          </cell>
          <cell r="DO34">
            <v>-13.49</v>
          </cell>
          <cell r="DP34">
            <v>-13.49</v>
          </cell>
          <cell r="DQ34">
            <v>-13.49</v>
          </cell>
          <cell r="DS34">
            <v>-13.49</v>
          </cell>
          <cell r="DT34">
            <v>-13.49</v>
          </cell>
          <cell r="DU34">
            <v>-13.49</v>
          </cell>
          <cell r="DV34">
            <v>-13.49</v>
          </cell>
          <cell r="DW34">
            <v>-13.49</v>
          </cell>
          <cell r="DX34">
            <v>-13.49</v>
          </cell>
          <cell r="DZ34">
            <v>-13.49</v>
          </cell>
          <cell r="EA34">
            <v>-13.49</v>
          </cell>
          <cell r="EB34">
            <v>-13.49</v>
          </cell>
          <cell r="EC34">
            <v>-13.49</v>
          </cell>
          <cell r="ED34">
            <v>-13.49</v>
          </cell>
          <cell r="EE34">
            <v>-13.49</v>
          </cell>
          <cell r="EG34">
            <v>-13.49</v>
          </cell>
          <cell r="EH34">
            <v>-13.49</v>
          </cell>
          <cell r="EI34">
            <v>-13.49</v>
          </cell>
          <cell r="EJ34">
            <v>-13.49</v>
          </cell>
          <cell r="EK34">
            <v>-13.49</v>
          </cell>
          <cell r="EL34">
            <v>-13.49</v>
          </cell>
          <cell r="EN34">
            <v>-13.49</v>
          </cell>
          <cell r="EO34">
            <v>-13.49</v>
          </cell>
          <cell r="EP34">
            <v>-13.49</v>
          </cell>
          <cell r="EQ34">
            <v>-13.49</v>
          </cell>
          <cell r="ER34">
            <v>-13.49</v>
          </cell>
          <cell r="ES34">
            <v>-13.49</v>
          </cell>
          <cell r="EU34">
            <v>-13.49</v>
          </cell>
          <cell r="EV34">
            <v>-13.49</v>
          </cell>
          <cell r="EW34">
            <v>-13.49</v>
          </cell>
          <cell r="EX34">
            <v>-13.49</v>
          </cell>
          <cell r="EY34">
            <v>-13.49</v>
          </cell>
          <cell r="EZ34">
            <v>-13.49</v>
          </cell>
          <cell r="FB34">
            <v>-13.49</v>
          </cell>
          <cell r="FC34">
            <v>-13.49</v>
          </cell>
          <cell r="FD34">
            <v>-13.49</v>
          </cell>
          <cell r="FE34">
            <v>-13.49</v>
          </cell>
          <cell r="FF34">
            <v>-13.49</v>
          </cell>
          <cell r="FG34">
            <v>-13.49</v>
          </cell>
          <cell r="FI34">
            <v>-13.49</v>
          </cell>
          <cell r="FJ34">
            <v>-13.49</v>
          </cell>
          <cell r="FK34">
            <v>-13.49</v>
          </cell>
          <cell r="FL34">
            <v>-13.49</v>
          </cell>
          <cell r="FM34">
            <v>-13.49</v>
          </cell>
          <cell r="FN34">
            <v>-13.49</v>
          </cell>
          <cell r="FP34">
            <v>-14.23</v>
          </cell>
          <cell r="FQ34">
            <v>-14.23</v>
          </cell>
          <cell r="FR34">
            <v>-14.23</v>
          </cell>
          <cell r="FS34">
            <v>-14.23</v>
          </cell>
          <cell r="FT34">
            <v>-14.23</v>
          </cell>
          <cell r="FU34">
            <v>-14.23</v>
          </cell>
          <cell r="FW34">
            <v>-14.23</v>
          </cell>
          <cell r="FX34">
            <v>-14.23</v>
          </cell>
          <cell r="FY34">
            <v>-14.23</v>
          </cell>
          <cell r="FZ34">
            <v>-14.23</v>
          </cell>
          <cell r="GA34">
            <v>-14.23</v>
          </cell>
          <cell r="GB34">
            <v>-14.23</v>
          </cell>
          <cell r="GD34">
            <v>-14.23</v>
          </cell>
          <cell r="GE34">
            <v>-14.23</v>
          </cell>
          <cell r="GF34">
            <v>-14.23</v>
          </cell>
          <cell r="GG34">
            <v>-14.23</v>
          </cell>
          <cell r="GH34">
            <v>-14.23</v>
          </cell>
          <cell r="GI34">
            <v>-14.23</v>
          </cell>
          <cell r="GK34">
            <v>-14.23</v>
          </cell>
          <cell r="GL34">
            <v>-14.23</v>
          </cell>
          <cell r="GM34">
            <v>-14.23</v>
          </cell>
          <cell r="GN34">
            <v>-14.23</v>
          </cell>
          <cell r="GO34">
            <v>-14.23</v>
          </cell>
          <cell r="GP34">
            <v>-14.23</v>
          </cell>
          <cell r="GR34">
            <v>-14.23</v>
          </cell>
          <cell r="GS34">
            <v>-14.23</v>
          </cell>
          <cell r="GT34">
            <v>-14.23</v>
          </cell>
          <cell r="GU34">
            <v>-14.23</v>
          </cell>
          <cell r="GV34">
            <v>-14.23</v>
          </cell>
          <cell r="GW34">
            <v>-14.23</v>
          </cell>
          <cell r="GY34">
            <v>-14.23</v>
          </cell>
          <cell r="GZ34">
            <v>-14.23</v>
          </cell>
          <cell r="HA34">
            <v>-14.23</v>
          </cell>
          <cell r="HB34">
            <v>-14.23</v>
          </cell>
          <cell r="HC34">
            <v>-14.23</v>
          </cell>
          <cell r="HD34">
            <v>-14.23</v>
          </cell>
          <cell r="HF34">
            <v>0</v>
          </cell>
          <cell r="HG34">
            <v>0</v>
          </cell>
          <cell r="HH34">
            <v>0</v>
          </cell>
          <cell r="HI34">
            <v>0</v>
          </cell>
          <cell r="HJ34">
            <v>0</v>
          </cell>
          <cell r="HK34">
            <v>0</v>
          </cell>
          <cell r="HM34">
            <v>0</v>
          </cell>
          <cell r="HN34">
            <v>0</v>
          </cell>
          <cell r="HO34">
            <v>0</v>
          </cell>
          <cell r="HP34">
            <v>0</v>
          </cell>
          <cell r="HQ34">
            <v>0</v>
          </cell>
          <cell r="HR34">
            <v>0</v>
          </cell>
          <cell r="HT34">
            <v>0</v>
          </cell>
          <cell r="HU34">
            <v>0</v>
          </cell>
          <cell r="HV34">
            <v>0</v>
          </cell>
          <cell r="HW34">
            <v>0</v>
          </cell>
          <cell r="HX34">
            <v>0</v>
          </cell>
          <cell r="HY34">
            <v>0</v>
          </cell>
          <cell r="IA34">
            <v>0</v>
          </cell>
          <cell r="IB34">
            <v>0</v>
          </cell>
          <cell r="IC34">
            <v>0</v>
          </cell>
          <cell r="ID34">
            <v>0</v>
          </cell>
          <cell r="IE34">
            <v>0</v>
          </cell>
          <cell r="IF34">
            <v>0</v>
          </cell>
          <cell r="IH34">
            <v>0</v>
          </cell>
          <cell r="II34">
            <v>0</v>
          </cell>
          <cell r="IJ34">
            <v>0</v>
          </cell>
          <cell r="IK34">
            <v>0</v>
          </cell>
          <cell r="IL34">
            <v>0</v>
          </cell>
          <cell r="IM34">
            <v>0</v>
          </cell>
          <cell r="IO34">
            <v>0</v>
          </cell>
          <cell r="IP34">
            <v>0</v>
          </cell>
          <cell r="IQ34">
            <v>0</v>
          </cell>
          <cell r="IR34">
            <v>0</v>
          </cell>
          <cell r="IS34">
            <v>0</v>
          </cell>
          <cell r="IT34">
            <v>0</v>
          </cell>
        </row>
        <row r="35">
          <cell r="A35" t="str">
            <v>RSF Surcharge</v>
          </cell>
          <cell r="B35" t="str">
            <v>Percentage</v>
          </cell>
          <cell r="D35">
            <v>0</v>
          </cell>
          <cell r="E35">
            <v>0</v>
          </cell>
          <cell r="F35">
            <v>0</v>
          </cell>
          <cell r="G35">
            <v>0</v>
          </cell>
          <cell r="H35">
            <v>0</v>
          </cell>
          <cell r="I35">
            <v>0</v>
          </cell>
          <cell r="R35">
            <v>0</v>
          </cell>
          <cell r="S35">
            <v>0</v>
          </cell>
          <cell r="T35">
            <v>0</v>
          </cell>
          <cell r="U35">
            <v>0</v>
          </cell>
          <cell r="V35">
            <v>0</v>
          </cell>
          <cell r="W35">
            <v>0</v>
          </cell>
          <cell r="Y35">
            <v>0</v>
          </cell>
          <cell r="Z35">
            <v>0</v>
          </cell>
          <cell r="AA35">
            <v>0</v>
          </cell>
          <cell r="AB35">
            <v>0</v>
          </cell>
          <cell r="AC35">
            <v>0</v>
          </cell>
          <cell r="AD35">
            <v>0</v>
          </cell>
          <cell r="AF35">
            <v>0</v>
          </cell>
          <cell r="AG35">
            <v>0</v>
          </cell>
          <cell r="AH35">
            <v>0</v>
          </cell>
          <cell r="AI35">
            <v>0</v>
          </cell>
          <cell r="AJ35">
            <v>0</v>
          </cell>
          <cell r="AK35">
            <v>0</v>
          </cell>
          <cell r="AM35">
            <v>0</v>
          </cell>
          <cell r="AN35">
            <v>0</v>
          </cell>
          <cell r="AO35">
            <v>0</v>
          </cell>
          <cell r="AP35">
            <v>0</v>
          </cell>
          <cell r="AQ35">
            <v>0</v>
          </cell>
          <cell r="AR35">
            <v>0</v>
          </cell>
          <cell r="AT35">
            <v>0</v>
          </cell>
          <cell r="AU35">
            <v>0</v>
          </cell>
          <cell r="AV35">
            <v>0</v>
          </cell>
          <cell r="AW35">
            <v>0</v>
          </cell>
          <cell r="AX35">
            <v>0</v>
          </cell>
          <cell r="AY35">
            <v>0</v>
          </cell>
          <cell r="BA35">
            <v>0</v>
          </cell>
          <cell r="BB35">
            <v>0</v>
          </cell>
          <cell r="BC35">
            <v>0</v>
          </cell>
          <cell r="BD35">
            <v>0</v>
          </cell>
          <cell r="BE35">
            <v>0</v>
          </cell>
          <cell r="BF35">
            <v>0</v>
          </cell>
          <cell r="BH35">
            <v>0</v>
          </cell>
          <cell r="BI35">
            <v>0</v>
          </cell>
          <cell r="BJ35">
            <v>0</v>
          </cell>
          <cell r="BK35">
            <v>0</v>
          </cell>
          <cell r="BL35">
            <v>0</v>
          </cell>
          <cell r="BM35">
            <v>0</v>
          </cell>
          <cell r="BO35">
            <v>0</v>
          </cell>
          <cell r="BP35">
            <v>0</v>
          </cell>
          <cell r="BQ35">
            <v>0</v>
          </cell>
          <cell r="BR35">
            <v>0</v>
          </cell>
          <cell r="BS35">
            <v>0</v>
          </cell>
          <cell r="BT35">
            <v>0</v>
          </cell>
          <cell r="BV35">
            <v>0</v>
          </cell>
          <cell r="BW35">
            <v>0</v>
          </cell>
          <cell r="BX35">
            <v>0</v>
          </cell>
          <cell r="BY35">
            <v>0</v>
          </cell>
          <cell r="BZ35">
            <v>0</v>
          </cell>
          <cell r="CA35">
            <v>0</v>
          </cell>
          <cell r="CC35">
            <v>0</v>
          </cell>
          <cell r="CD35">
            <v>0</v>
          </cell>
          <cell r="CE35">
            <v>0</v>
          </cell>
          <cell r="CF35">
            <v>0</v>
          </cell>
          <cell r="CG35">
            <v>0</v>
          </cell>
          <cell r="CH35">
            <v>0</v>
          </cell>
          <cell r="CJ35">
            <v>0</v>
          </cell>
          <cell r="CK35">
            <v>0</v>
          </cell>
          <cell r="CL35">
            <v>0</v>
          </cell>
          <cell r="CM35">
            <v>0</v>
          </cell>
          <cell r="CN35">
            <v>0</v>
          </cell>
          <cell r="CO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P35">
            <v>0</v>
          </cell>
          <cell r="FQ35">
            <v>0</v>
          </cell>
          <cell r="FR35">
            <v>0</v>
          </cell>
          <cell r="FS35">
            <v>0</v>
          </cell>
          <cell r="FT35">
            <v>0</v>
          </cell>
          <cell r="FU35">
            <v>0</v>
          </cell>
          <cell r="FW35">
            <v>0</v>
          </cell>
          <cell r="FX35">
            <v>0</v>
          </cell>
          <cell r="FY35">
            <v>0</v>
          </cell>
          <cell r="FZ35">
            <v>0</v>
          </cell>
          <cell r="GA35">
            <v>0</v>
          </cell>
          <cell r="GB35">
            <v>0</v>
          </cell>
          <cell r="GD35">
            <v>0</v>
          </cell>
          <cell r="GE35">
            <v>0</v>
          </cell>
          <cell r="GF35">
            <v>0</v>
          </cell>
          <cell r="GG35">
            <v>0</v>
          </cell>
          <cell r="GH35">
            <v>0</v>
          </cell>
          <cell r="GI35">
            <v>0</v>
          </cell>
          <cell r="GK35">
            <v>0</v>
          </cell>
          <cell r="GL35">
            <v>0</v>
          </cell>
          <cell r="GM35">
            <v>0</v>
          </cell>
          <cell r="GN35">
            <v>0</v>
          </cell>
          <cell r="GO35">
            <v>0</v>
          </cell>
          <cell r="GP35">
            <v>0</v>
          </cell>
          <cell r="GR35">
            <v>0</v>
          </cell>
          <cell r="GS35">
            <v>0</v>
          </cell>
          <cell r="GT35">
            <v>0</v>
          </cell>
          <cell r="GU35">
            <v>0</v>
          </cell>
          <cell r="GV35">
            <v>0</v>
          </cell>
          <cell r="GW35">
            <v>0</v>
          </cell>
          <cell r="GY35">
            <v>0</v>
          </cell>
          <cell r="GZ35">
            <v>0</v>
          </cell>
          <cell r="HA35">
            <v>0</v>
          </cell>
          <cell r="HB35">
            <v>0</v>
          </cell>
          <cell r="HC35">
            <v>0</v>
          </cell>
          <cell r="HD35">
            <v>0</v>
          </cell>
          <cell r="HF35">
            <v>0</v>
          </cell>
          <cell r="HG35">
            <v>0</v>
          </cell>
          <cell r="HH35">
            <v>0</v>
          </cell>
          <cell r="HI35">
            <v>0</v>
          </cell>
          <cell r="HJ35">
            <v>0</v>
          </cell>
          <cell r="HK35">
            <v>0</v>
          </cell>
          <cell r="HM35">
            <v>0</v>
          </cell>
          <cell r="HN35">
            <v>0</v>
          </cell>
          <cell r="HO35">
            <v>0</v>
          </cell>
          <cell r="HP35">
            <v>0</v>
          </cell>
          <cell r="HQ35">
            <v>0</v>
          </cell>
          <cell r="HR35">
            <v>0</v>
          </cell>
          <cell r="HT35">
            <v>0</v>
          </cell>
          <cell r="HU35">
            <v>0</v>
          </cell>
          <cell r="HV35">
            <v>0</v>
          </cell>
          <cell r="HW35">
            <v>0</v>
          </cell>
          <cell r="HX35">
            <v>0</v>
          </cell>
          <cell r="HY35">
            <v>0</v>
          </cell>
          <cell r="IA35">
            <v>0</v>
          </cell>
          <cell r="IB35">
            <v>0</v>
          </cell>
          <cell r="IC35">
            <v>0</v>
          </cell>
          <cell r="ID35">
            <v>0</v>
          </cell>
          <cell r="IE35">
            <v>0</v>
          </cell>
          <cell r="IF35">
            <v>0</v>
          </cell>
          <cell r="IH35">
            <v>0</v>
          </cell>
          <cell r="II35">
            <v>0</v>
          </cell>
          <cell r="IJ35">
            <v>0</v>
          </cell>
          <cell r="IK35">
            <v>0</v>
          </cell>
          <cell r="IL35">
            <v>0</v>
          </cell>
          <cell r="IM35">
            <v>0</v>
          </cell>
          <cell r="IO35">
            <v>0</v>
          </cell>
          <cell r="IP35">
            <v>0</v>
          </cell>
          <cell r="IQ35">
            <v>0</v>
          </cell>
          <cell r="IR35">
            <v>0</v>
          </cell>
          <cell r="IS35">
            <v>0</v>
          </cell>
          <cell r="IT35">
            <v>0</v>
          </cell>
        </row>
        <row r="36">
          <cell r="A36" t="str">
            <v>WRAM/MCBA</v>
          </cell>
          <cell r="B36" t="str">
            <v>Volumetric</v>
          </cell>
          <cell r="D36">
            <v>0.28039999999999998</v>
          </cell>
          <cell r="E36">
            <v>0.28039999999999998</v>
          </cell>
          <cell r="F36">
            <v>0.28039999999999998</v>
          </cell>
          <cell r="G36">
            <v>0.28039999999999998</v>
          </cell>
          <cell r="H36">
            <v>0.28039999999999998</v>
          </cell>
          <cell r="I36">
            <v>0.28039999999999998</v>
          </cell>
          <cell r="R36">
            <v>0.28039999999999998</v>
          </cell>
          <cell r="S36">
            <v>0.28039999999999998</v>
          </cell>
          <cell r="T36">
            <v>0.28039999999999998</v>
          </cell>
          <cell r="U36">
            <v>0.28039999999999998</v>
          </cell>
          <cell r="V36">
            <v>0.28039999999999998</v>
          </cell>
          <cell r="W36">
            <v>0.28039999999999998</v>
          </cell>
          <cell r="Y36">
            <v>0.28039999999999998</v>
          </cell>
          <cell r="Z36">
            <v>0.28039999999999998</v>
          </cell>
          <cell r="AA36">
            <v>0.28039999999999998</v>
          </cell>
          <cell r="AB36">
            <v>0.28039999999999998</v>
          </cell>
          <cell r="AC36">
            <v>0.28039999999999998</v>
          </cell>
          <cell r="AD36">
            <v>0.28039999999999998</v>
          </cell>
          <cell r="AF36">
            <v>0.28039999999999998</v>
          </cell>
          <cell r="AG36">
            <v>0.85460000000000003</v>
          </cell>
          <cell r="AH36">
            <v>0.85460000000000003</v>
          </cell>
          <cell r="AI36">
            <v>0.85460000000000003</v>
          </cell>
          <cell r="AJ36">
            <v>0.85460000000000003</v>
          </cell>
          <cell r="AK36">
            <v>0.85460000000000003</v>
          </cell>
          <cell r="AM36">
            <v>0.85460000000000003</v>
          </cell>
          <cell r="AN36">
            <v>0.85460000000000003</v>
          </cell>
          <cell r="AO36">
            <v>0.85460000000000003</v>
          </cell>
          <cell r="AP36">
            <v>0.85460000000000003</v>
          </cell>
          <cell r="AQ36">
            <v>0.85460000000000003</v>
          </cell>
          <cell r="AR36">
            <v>0.85460000000000003</v>
          </cell>
          <cell r="AT36">
            <v>0.85460000000000003</v>
          </cell>
          <cell r="AU36">
            <v>0.85460000000000003</v>
          </cell>
          <cell r="AV36">
            <v>0.85460000000000003</v>
          </cell>
          <cell r="AW36">
            <v>0.85460000000000003</v>
          </cell>
          <cell r="AX36">
            <v>0.85460000000000003</v>
          </cell>
          <cell r="AY36">
            <v>0.85460000000000003</v>
          </cell>
          <cell r="BA36">
            <v>0.85460000000000003</v>
          </cell>
          <cell r="BB36">
            <v>0.85460000000000003</v>
          </cell>
          <cell r="BC36">
            <v>0.85460000000000003</v>
          </cell>
          <cell r="BD36">
            <v>0.85460000000000003</v>
          </cell>
          <cell r="BE36">
            <v>0.85460000000000003</v>
          </cell>
          <cell r="BF36">
            <v>0.85460000000000003</v>
          </cell>
          <cell r="BH36">
            <v>0.85460000000000003</v>
          </cell>
          <cell r="BI36">
            <v>0.85460000000000003</v>
          </cell>
          <cell r="BJ36">
            <v>0.85460000000000003</v>
          </cell>
          <cell r="BK36">
            <v>0.85460000000000003</v>
          </cell>
          <cell r="BL36">
            <v>0.85460000000000003</v>
          </cell>
          <cell r="BM36">
            <v>0.85460000000000003</v>
          </cell>
          <cell r="BO36">
            <v>0.85460000000000003</v>
          </cell>
          <cell r="BP36">
            <v>0.85460000000000003</v>
          </cell>
          <cell r="BQ36">
            <v>0.57420000000000004</v>
          </cell>
          <cell r="BR36">
            <v>0.57420000000000004</v>
          </cell>
          <cell r="BS36">
            <v>0.57420000000000004</v>
          </cell>
          <cell r="BT36">
            <v>0.57420000000000004</v>
          </cell>
          <cell r="BV36">
            <v>0.57420000000000004</v>
          </cell>
          <cell r="BW36">
            <v>0.57420000000000004</v>
          </cell>
          <cell r="BX36">
            <v>0.57420000000000004</v>
          </cell>
          <cell r="BY36">
            <v>0.57420000000000004</v>
          </cell>
          <cell r="BZ36">
            <v>0.57420000000000004</v>
          </cell>
          <cell r="CA36">
            <v>0.57420000000000004</v>
          </cell>
          <cell r="CC36">
            <v>0.57420000000000004</v>
          </cell>
          <cell r="CD36">
            <v>0.57420000000000004</v>
          </cell>
          <cell r="CE36">
            <v>0.57420000000000004</v>
          </cell>
          <cell r="CF36">
            <v>0.57420000000000004</v>
          </cell>
          <cell r="CG36">
            <v>0.57420000000000004</v>
          </cell>
          <cell r="CH36">
            <v>0.57420000000000004</v>
          </cell>
          <cell r="CJ36">
            <v>0.57420000000000004</v>
          </cell>
          <cell r="CK36">
            <v>0.57420000000000004</v>
          </cell>
          <cell r="CL36">
            <v>0.57420000000000004</v>
          </cell>
          <cell r="CM36">
            <v>0.57420000000000004</v>
          </cell>
          <cell r="CN36">
            <v>0.57420000000000004</v>
          </cell>
          <cell r="CO36">
            <v>0.57420000000000004</v>
          </cell>
          <cell r="CQ36">
            <v>0.57420000000000004</v>
          </cell>
          <cell r="CR36">
            <v>0.57420000000000004</v>
          </cell>
          <cell r="CS36">
            <v>0.57420000000000004</v>
          </cell>
          <cell r="CT36">
            <v>0.57420000000000004</v>
          </cell>
          <cell r="CU36">
            <v>0.57420000000000004</v>
          </cell>
          <cell r="CV36">
            <v>0.57420000000000004</v>
          </cell>
          <cell r="CX36">
            <v>0.57420000000000004</v>
          </cell>
          <cell r="CY36">
            <v>0.57420000000000004</v>
          </cell>
          <cell r="CZ36">
            <v>0.57420000000000004</v>
          </cell>
          <cell r="DA36">
            <v>0.57420000000000004</v>
          </cell>
          <cell r="DB36">
            <v>0.57420000000000004</v>
          </cell>
          <cell r="DC36">
            <v>0.57420000000000004</v>
          </cell>
          <cell r="DE36">
            <v>0.57420000000000004</v>
          </cell>
          <cell r="DF36">
            <v>0.57420000000000004</v>
          </cell>
          <cell r="DG36">
            <v>0.57420000000000004</v>
          </cell>
          <cell r="DH36">
            <v>0.57420000000000004</v>
          </cell>
          <cell r="DI36">
            <v>0.57420000000000004</v>
          </cell>
          <cell r="DJ36">
            <v>0.57420000000000004</v>
          </cell>
          <cell r="DL36">
            <v>0.57420000000000004</v>
          </cell>
          <cell r="DM36">
            <v>0.57420000000000004</v>
          </cell>
          <cell r="DN36">
            <v>0.57420000000000004</v>
          </cell>
          <cell r="DO36">
            <v>0.57420000000000004</v>
          </cell>
          <cell r="DP36">
            <v>0.57420000000000004</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P36">
            <v>0</v>
          </cell>
          <cell r="FQ36">
            <v>0</v>
          </cell>
          <cell r="FR36">
            <v>0</v>
          </cell>
          <cell r="FS36">
            <v>0</v>
          </cell>
          <cell r="FT36">
            <v>0</v>
          </cell>
          <cell r="FU36">
            <v>0</v>
          </cell>
          <cell r="FW36">
            <v>0</v>
          </cell>
          <cell r="FX36">
            <v>0</v>
          </cell>
          <cell r="FY36">
            <v>0</v>
          </cell>
          <cell r="FZ36">
            <v>0</v>
          </cell>
          <cell r="GA36">
            <v>0</v>
          </cell>
          <cell r="GB36">
            <v>0</v>
          </cell>
          <cell r="GD36">
            <v>0</v>
          </cell>
          <cell r="GE36">
            <v>0</v>
          </cell>
          <cell r="GF36">
            <v>0</v>
          </cell>
          <cell r="GG36">
            <v>0</v>
          </cell>
          <cell r="GH36">
            <v>0</v>
          </cell>
          <cell r="GI36">
            <v>0</v>
          </cell>
          <cell r="GK36">
            <v>0</v>
          </cell>
          <cell r="GL36">
            <v>0</v>
          </cell>
          <cell r="GM36">
            <v>0</v>
          </cell>
          <cell r="GN36">
            <v>0</v>
          </cell>
          <cell r="GO36">
            <v>0</v>
          </cell>
          <cell r="GP36">
            <v>0</v>
          </cell>
          <cell r="GR36">
            <v>0</v>
          </cell>
          <cell r="GS36">
            <v>0</v>
          </cell>
          <cell r="GT36">
            <v>0</v>
          </cell>
          <cell r="GU36">
            <v>0</v>
          </cell>
          <cell r="GV36">
            <v>0</v>
          </cell>
          <cell r="GW36">
            <v>0</v>
          </cell>
          <cell r="GY36">
            <v>0</v>
          </cell>
          <cell r="GZ36">
            <v>0</v>
          </cell>
          <cell r="HA36">
            <v>0</v>
          </cell>
          <cell r="HB36">
            <v>0</v>
          </cell>
          <cell r="HC36">
            <v>0</v>
          </cell>
          <cell r="HD36">
            <v>0</v>
          </cell>
          <cell r="HF36">
            <v>0</v>
          </cell>
          <cell r="HG36">
            <v>0</v>
          </cell>
          <cell r="HH36">
            <v>0</v>
          </cell>
          <cell r="HI36">
            <v>0</v>
          </cell>
          <cell r="HJ36">
            <v>0</v>
          </cell>
          <cell r="HK36">
            <v>0</v>
          </cell>
          <cell r="HM36">
            <v>0</v>
          </cell>
          <cell r="HN36">
            <v>0</v>
          </cell>
          <cell r="HO36">
            <v>0</v>
          </cell>
          <cell r="HP36">
            <v>0</v>
          </cell>
          <cell r="HQ36">
            <v>0</v>
          </cell>
          <cell r="HR36">
            <v>0</v>
          </cell>
          <cell r="HT36">
            <v>0</v>
          </cell>
          <cell r="HU36">
            <v>0</v>
          </cell>
          <cell r="HV36">
            <v>0</v>
          </cell>
          <cell r="HW36">
            <v>0</v>
          </cell>
          <cell r="HX36">
            <v>0</v>
          </cell>
          <cell r="HY36">
            <v>0</v>
          </cell>
          <cell r="IA36">
            <v>0</v>
          </cell>
          <cell r="IB36">
            <v>0</v>
          </cell>
          <cell r="IC36">
            <v>0</v>
          </cell>
          <cell r="ID36">
            <v>0</v>
          </cell>
          <cell r="IE36">
            <v>0</v>
          </cell>
          <cell r="IF36">
            <v>0</v>
          </cell>
          <cell r="IH36">
            <v>0</v>
          </cell>
          <cell r="II36">
            <v>0</v>
          </cell>
          <cell r="IJ36">
            <v>0</v>
          </cell>
          <cell r="IK36">
            <v>0</v>
          </cell>
          <cell r="IL36">
            <v>0</v>
          </cell>
          <cell r="IM36">
            <v>0</v>
          </cell>
          <cell r="IO36">
            <v>0</v>
          </cell>
          <cell r="IP36">
            <v>0</v>
          </cell>
          <cell r="IQ36">
            <v>0</v>
          </cell>
          <cell r="IR36">
            <v>0</v>
          </cell>
          <cell r="IS36">
            <v>0</v>
          </cell>
          <cell r="IT36">
            <v>0</v>
          </cell>
        </row>
        <row r="37">
          <cell r="A37" t="str">
            <v>PCBA</v>
          </cell>
          <cell r="B37" t="str">
            <v>Volumetric</v>
          </cell>
          <cell r="D37">
            <v>0</v>
          </cell>
          <cell r="E37">
            <v>0</v>
          </cell>
          <cell r="F37">
            <v>0</v>
          </cell>
          <cell r="G37">
            <v>0</v>
          </cell>
          <cell r="H37">
            <v>0</v>
          </cell>
          <cell r="I37">
            <v>0</v>
          </cell>
          <cell r="R37">
            <v>0</v>
          </cell>
          <cell r="S37">
            <v>0</v>
          </cell>
          <cell r="T37">
            <v>0</v>
          </cell>
          <cell r="U37">
            <v>0</v>
          </cell>
          <cell r="V37">
            <v>0</v>
          </cell>
          <cell r="W37">
            <v>0</v>
          </cell>
          <cell r="Y37">
            <v>0</v>
          </cell>
          <cell r="Z37">
            <v>0</v>
          </cell>
          <cell r="AA37">
            <v>0</v>
          </cell>
          <cell r="AB37">
            <v>0</v>
          </cell>
          <cell r="AC37">
            <v>0</v>
          </cell>
          <cell r="AD37">
            <v>0</v>
          </cell>
          <cell r="AF37">
            <v>0</v>
          </cell>
          <cell r="AG37">
            <v>0</v>
          </cell>
          <cell r="AH37">
            <v>0</v>
          </cell>
          <cell r="AI37">
            <v>0</v>
          </cell>
          <cell r="AJ37">
            <v>0</v>
          </cell>
          <cell r="AK37">
            <v>0</v>
          </cell>
          <cell r="AM37">
            <v>0</v>
          </cell>
          <cell r="AN37">
            <v>0</v>
          </cell>
          <cell r="AO37">
            <v>0</v>
          </cell>
          <cell r="AP37">
            <v>0</v>
          </cell>
          <cell r="AQ37">
            <v>0</v>
          </cell>
          <cell r="AR37">
            <v>0</v>
          </cell>
          <cell r="AT37">
            <v>0</v>
          </cell>
          <cell r="AU37">
            <v>0</v>
          </cell>
          <cell r="AV37">
            <v>0</v>
          </cell>
          <cell r="AW37">
            <v>0</v>
          </cell>
          <cell r="AX37">
            <v>0</v>
          </cell>
          <cell r="AY37">
            <v>0.1517</v>
          </cell>
          <cell r="BA37">
            <v>0.1517</v>
          </cell>
          <cell r="BB37">
            <v>0.1517</v>
          </cell>
          <cell r="BC37">
            <v>0.1517</v>
          </cell>
          <cell r="BD37">
            <v>0.1517</v>
          </cell>
          <cell r="BE37">
            <v>0.1517</v>
          </cell>
          <cell r="BF37">
            <v>0.1517</v>
          </cell>
          <cell r="BH37">
            <v>0.1517</v>
          </cell>
          <cell r="BI37">
            <v>0.1517</v>
          </cell>
          <cell r="BJ37">
            <v>0.1517</v>
          </cell>
          <cell r="BK37">
            <v>0.1517</v>
          </cell>
          <cell r="BL37">
            <v>0.1517</v>
          </cell>
          <cell r="BM37">
            <v>0.1517</v>
          </cell>
          <cell r="BO37">
            <v>0.1517</v>
          </cell>
          <cell r="BP37">
            <v>0.1517</v>
          </cell>
          <cell r="BQ37">
            <v>0.1517</v>
          </cell>
          <cell r="BR37">
            <v>0.1517</v>
          </cell>
          <cell r="BS37">
            <v>0.1517</v>
          </cell>
          <cell r="BT37">
            <v>0.1517</v>
          </cell>
          <cell r="BV37">
            <v>0.1517</v>
          </cell>
          <cell r="BW37">
            <v>0.1517</v>
          </cell>
          <cell r="BX37">
            <v>0.1517</v>
          </cell>
          <cell r="BY37">
            <v>0.1517</v>
          </cell>
          <cell r="BZ37">
            <v>0.1517</v>
          </cell>
          <cell r="CA37">
            <v>0.1517</v>
          </cell>
          <cell r="CC37">
            <v>0.1517</v>
          </cell>
          <cell r="CD37">
            <v>0.1517</v>
          </cell>
          <cell r="CE37">
            <v>0.1517</v>
          </cell>
          <cell r="CF37">
            <v>0.1517</v>
          </cell>
          <cell r="CG37">
            <v>0.1517</v>
          </cell>
          <cell r="CH37">
            <v>0.1517</v>
          </cell>
          <cell r="CJ37">
            <v>0.1517</v>
          </cell>
          <cell r="CK37">
            <v>0.1517</v>
          </cell>
          <cell r="CL37">
            <v>0.1517</v>
          </cell>
          <cell r="CM37">
            <v>0.1517</v>
          </cell>
          <cell r="CN37">
            <v>0.1517</v>
          </cell>
          <cell r="CO37">
            <v>0.1517</v>
          </cell>
          <cell r="CQ37">
            <v>0.1517</v>
          </cell>
          <cell r="CR37">
            <v>0.1517</v>
          </cell>
          <cell r="CS37">
            <v>0.1517</v>
          </cell>
          <cell r="CT37">
            <v>0.1517</v>
          </cell>
          <cell r="CU37">
            <v>0.1517</v>
          </cell>
          <cell r="CV37">
            <v>0.1517</v>
          </cell>
          <cell r="CX37">
            <v>0.1517</v>
          </cell>
          <cell r="CY37">
            <v>0.1517</v>
          </cell>
          <cell r="CZ37">
            <v>0.1517</v>
          </cell>
          <cell r="DA37">
            <v>0.1517</v>
          </cell>
          <cell r="DB37">
            <v>0.1517</v>
          </cell>
          <cell r="DC37">
            <v>0.1517</v>
          </cell>
          <cell r="DE37">
            <v>0.1517</v>
          </cell>
          <cell r="DF37">
            <v>0.1517</v>
          </cell>
          <cell r="DG37">
            <v>0.1517</v>
          </cell>
          <cell r="DH37">
            <v>0.1517</v>
          </cell>
          <cell r="DI37">
            <v>0.1517</v>
          </cell>
          <cell r="DJ37">
            <v>0.1517</v>
          </cell>
          <cell r="DL37">
            <v>0.1517</v>
          </cell>
          <cell r="DM37">
            <v>0.1517</v>
          </cell>
          <cell r="DN37">
            <v>0.1517</v>
          </cell>
          <cell r="DO37">
            <v>0.1517</v>
          </cell>
          <cell r="DP37">
            <v>0.1517</v>
          </cell>
          <cell r="DQ37">
            <v>0.1517</v>
          </cell>
          <cell r="DS37">
            <v>0.1517</v>
          </cell>
          <cell r="DT37">
            <v>0.1517</v>
          </cell>
          <cell r="DU37">
            <v>0.1517</v>
          </cell>
          <cell r="DV37">
            <v>0.1517</v>
          </cell>
          <cell r="DW37">
            <v>0.1517</v>
          </cell>
          <cell r="DX37">
            <v>0.1517</v>
          </cell>
          <cell r="DZ37">
            <v>0.1517</v>
          </cell>
          <cell r="EA37">
            <v>0.1517</v>
          </cell>
          <cell r="EB37">
            <v>0.1517</v>
          </cell>
          <cell r="EC37">
            <v>0.1517</v>
          </cell>
          <cell r="ED37">
            <v>0.1517</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P37">
            <v>0</v>
          </cell>
          <cell r="FQ37">
            <v>0</v>
          </cell>
          <cell r="FR37">
            <v>0</v>
          </cell>
          <cell r="FS37">
            <v>0</v>
          </cell>
          <cell r="FT37">
            <v>0</v>
          </cell>
          <cell r="FU37">
            <v>0</v>
          </cell>
          <cell r="FW37">
            <v>0</v>
          </cell>
          <cell r="FX37">
            <v>0</v>
          </cell>
          <cell r="FY37">
            <v>0</v>
          </cell>
          <cell r="FZ37">
            <v>0</v>
          </cell>
          <cell r="GA37">
            <v>0</v>
          </cell>
          <cell r="GB37">
            <v>0</v>
          </cell>
          <cell r="GD37">
            <v>0</v>
          </cell>
          <cell r="GE37">
            <v>0</v>
          </cell>
          <cell r="GF37">
            <v>0</v>
          </cell>
          <cell r="GG37">
            <v>0</v>
          </cell>
          <cell r="GH37">
            <v>0</v>
          </cell>
          <cell r="GI37">
            <v>0</v>
          </cell>
          <cell r="GK37">
            <v>0</v>
          </cell>
          <cell r="GL37">
            <v>0</v>
          </cell>
          <cell r="GM37">
            <v>0</v>
          </cell>
          <cell r="GN37">
            <v>0</v>
          </cell>
          <cell r="GO37">
            <v>0</v>
          </cell>
          <cell r="GP37">
            <v>0</v>
          </cell>
          <cell r="GR37">
            <v>0</v>
          </cell>
          <cell r="GS37">
            <v>0</v>
          </cell>
          <cell r="GT37">
            <v>0</v>
          </cell>
          <cell r="GU37">
            <v>0</v>
          </cell>
          <cell r="GV37">
            <v>0</v>
          </cell>
          <cell r="GW37">
            <v>0</v>
          </cell>
          <cell r="GY37">
            <v>0</v>
          </cell>
          <cell r="GZ37">
            <v>0</v>
          </cell>
          <cell r="HA37">
            <v>0</v>
          </cell>
          <cell r="HB37">
            <v>0</v>
          </cell>
          <cell r="HC37">
            <v>0</v>
          </cell>
          <cell r="HD37">
            <v>0</v>
          </cell>
          <cell r="HF37">
            <v>0</v>
          </cell>
          <cell r="HG37">
            <v>0</v>
          </cell>
          <cell r="HH37">
            <v>0</v>
          </cell>
          <cell r="HI37">
            <v>0</v>
          </cell>
          <cell r="HJ37">
            <v>0</v>
          </cell>
          <cell r="HK37">
            <v>0</v>
          </cell>
          <cell r="HM37">
            <v>0</v>
          </cell>
          <cell r="HN37">
            <v>0</v>
          </cell>
          <cell r="HO37">
            <v>0</v>
          </cell>
          <cell r="HP37">
            <v>0</v>
          </cell>
          <cell r="HQ37">
            <v>0</v>
          </cell>
          <cell r="HR37">
            <v>0</v>
          </cell>
          <cell r="HT37">
            <v>0</v>
          </cell>
          <cell r="HU37">
            <v>0</v>
          </cell>
          <cell r="HV37">
            <v>0</v>
          </cell>
          <cell r="HW37">
            <v>0</v>
          </cell>
          <cell r="HX37">
            <v>0</v>
          </cell>
          <cell r="HY37">
            <v>0</v>
          </cell>
          <cell r="IA37">
            <v>0</v>
          </cell>
          <cell r="IB37">
            <v>0</v>
          </cell>
          <cell r="IC37">
            <v>0</v>
          </cell>
          <cell r="ID37">
            <v>0</v>
          </cell>
          <cell r="IE37">
            <v>0</v>
          </cell>
          <cell r="IF37">
            <v>0</v>
          </cell>
          <cell r="IH37">
            <v>0</v>
          </cell>
          <cell r="II37">
            <v>0</v>
          </cell>
          <cell r="IJ37">
            <v>0</v>
          </cell>
          <cell r="IK37">
            <v>0</v>
          </cell>
          <cell r="IL37">
            <v>0</v>
          </cell>
          <cell r="IM37">
            <v>0</v>
          </cell>
          <cell r="IO37">
            <v>0</v>
          </cell>
          <cell r="IP37">
            <v>0</v>
          </cell>
          <cell r="IQ37">
            <v>0</v>
          </cell>
          <cell r="IR37">
            <v>0</v>
          </cell>
          <cell r="IS37">
            <v>0</v>
          </cell>
          <cell r="IT37">
            <v>0</v>
          </cell>
        </row>
        <row r="38">
          <cell r="A38" t="str">
            <v>HCBA</v>
          </cell>
          <cell r="B38" t="str">
            <v>Fixed</v>
          </cell>
          <cell r="D38">
            <v>0</v>
          </cell>
          <cell r="E38">
            <v>0</v>
          </cell>
          <cell r="F38">
            <v>0</v>
          </cell>
          <cell r="G38">
            <v>0</v>
          </cell>
          <cell r="H38">
            <v>0</v>
          </cell>
          <cell r="I38">
            <v>0</v>
          </cell>
          <cell r="R38">
            <v>0</v>
          </cell>
          <cell r="S38">
            <v>0</v>
          </cell>
          <cell r="T38">
            <v>0</v>
          </cell>
          <cell r="U38">
            <v>0</v>
          </cell>
          <cell r="V38">
            <v>0</v>
          </cell>
          <cell r="W38">
            <v>0</v>
          </cell>
          <cell r="Y38">
            <v>0</v>
          </cell>
          <cell r="Z38">
            <v>0</v>
          </cell>
          <cell r="AA38">
            <v>0</v>
          </cell>
          <cell r="AB38">
            <v>0</v>
          </cell>
          <cell r="AC38">
            <v>0</v>
          </cell>
          <cell r="AD38">
            <v>0</v>
          </cell>
          <cell r="AF38">
            <v>0</v>
          </cell>
          <cell r="AG38">
            <v>0</v>
          </cell>
          <cell r="AH38">
            <v>0</v>
          </cell>
          <cell r="AI38">
            <v>0</v>
          </cell>
          <cell r="AJ38">
            <v>0</v>
          </cell>
          <cell r="AK38">
            <v>0</v>
          </cell>
          <cell r="AM38">
            <v>0</v>
          </cell>
          <cell r="AN38">
            <v>0</v>
          </cell>
          <cell r="AO38">
            <v>0</v>
          </cell>
          <cell r="AP38">
            <v>0</v>
          </cell>
          <cell r="AQ38">
            <v>0</v>
          </cell>
          <cell r="AR38">
            <v>0</v>
          </cell>
          <cell r="AT38">
            <v>0</v>
          </cell>
          <cell r="AU38">
            <v>0</v>
          </cell>
          <cell r="AV38">
            <v>0</v>
          </cell>
          <cell r="AW38">
            <v>0</v>
          </cell>
          <cell r="AX38">
            <v>0</v>
          </cell>
          <cell r="AY38">
            <v>-1.76</v>
          </cell>
          <cell r="BA38">
            <v>-1.76</v>
          </cell>
          <cell r="BB38">
            <v>-1.76</v>
          </cell>
          <cell r="BC38">
            <v>-1.76</v>
          </cell>
          <cell r="BD38">
            <v>-1.76</v>
          </cell>
          <cell r="BE38">
            <v>-1.76</v>
          </cell>
          <cell r="BF38">
            <v>-1.76</v>
          </cell>
          <cell r="BH38">
            <v>-1.76</v>
          </cell>
          <cell r="BI38">
            <v>-1.76</v>
          </cell>
          <cell r="BJ38">
            <v>-1.76</v>
          </cell>
          <cell r="BK38">
            <v>-1.76</v>
          </cell>
          <cell r="BL38">
            <v>-1.76</v>
          </cell>
          <cell r="BM38">
            <v>-1.76</v>
          </cell>
          <cell r="BO38">
            <v>-1.76</v>
          </cell>
          <cell r="BP38">
            <v>-1.76</v>
          </cell>
          <cell r="BQ38">
            <v>-1.76</v>
          </cell>
          <cell r="BR38">
            <v>-1.76</v>
          </cell>
          <cell r="BS38">
            <v>-1.76</v>
          </cell>
          <cell r="BT38">
            <v>-1.76</v>
          </cell>
          <cell r="BV38">
            <v>-1.76</v>
          </cell>
          <cell r="BW38">
            <v>-1.76</v>
          </cell>
          <cell r="BX38">
            <v>-1.76</v>
          </cell>
          <cell r="BY38">
            <v>-1.76</v>
          </cell>
          <cell r="BZ38">
            <v>-1.76</v>
          </cell>
          <cell r="CA38">
            <v>-1.76</v>
          </cell>
          <cell r="CC38">
            <v>-1.76</v>
          </cell>
          <cell r="CD38">
            <v>-1.76</v>
          </cell>
          <cell r="CE38">
            <v>-1.76</v>
          </cell>
          <cell r="CF38">
            <v>-1.76</v>
          </cell>
          <cell r="CG38">
            <v>-1.76</v>
          </cell>
          <cell r="CH38">
            <v>-1.76</v>
          </cell>
          <cell r="CJ38">
            <v>-1.76</v>
          </cell>
          <cell r="CK38">
            <v>-1.76</v>
          </cell>
          <cell r="CL38">
            <v>-1.76</v>
          </cell>
          <cell r="CM38">
            <v>-1.76</v>
          </cell>
          <cell r="CN38">
            <v>-1.76</v>
          </cell>
          <cell r="CO38">
            <v>-1.76</v>
          </cell>
          <cell r="CQ38">
            <v>-1.76</v>
          </cell>
          <cell r="CR38">
            <v>-1.76</v>
          </cell>
          <cell r="CS38">
            <v>-1.76</v>
          </cell>
          <cell r="CT38">
            <v>-1.76</v>
          </cell>
          <cell r="CU38">
            <v>-1.76</v>
          </cell>
          <cell r="CV38">
            <v>-1.76</v>
          </cell>
          <cell r="CX38">
            <v>-1.76</v>
          </cell>
          <cell r="CY38">
            <v>-1.76</v>
          </cell>
          <cell r="CZ38">
            <v>-1.76</v>
          </cell>
          <cell r="DA38">
            <v>-1.76</v>
          </cell>
          <cell r="DB38">
            <v>-1.76</v>
          </cell>
          <cell r="DC38">
            <v>-1.76</v>
          </cell>
          <cell r="DE38">
            <v>-1.76</v>
          </cell>
          <cell r="DF38">
            <v>-1.76</v>
          </cell>
          <cell r="DG38">
            <v>-1.76</v>
          </cell>
          <cell r="DH38">
            <v>-1.76</v>
          </cell>
          <cell r="DI38">
            <v>-1.76</v>
          </cell>
          <cell r="DJ38">
            <v>-1.76</v>
          </cell>
          <cell r="DL38">
            <v>-1.76</v>
          </cell>
          <cell r="DM38">
            <v>-1.76</v>
          </cell>
          <cell r="DN38">
            <v>-1.76</v>
          </cell>
          <cell r="DO38">
            <v>-1.76</v>
          </cell>
          <cell r="DP38">
            <v>-1.76</v>
          </cell>
          <cell r="DQ38">
            <v>-1.76</v>
          </cell>
          <cell r="DS38">
            <v>-1.76</v>
          </cell>
          <cell r="DT38">
            <v>-1.76</v>
          </cell>
          <cell r="DU38">
            <v>-1.76</v>
          </cell>
          <cell r="DV38">
            <v>-1.76</v>
          </cell>
          <cell r="DW38">
            <v>-1.76</v>
          </cell>
          <cell r="DX38">
            <v>-1.76</v>
          </cell>
          <cell r="DZ38">
            <v>-1.76</v>
          </cell>
          <cell r="EA38">
            <v>-1.76</v>
          </cell>
          <cell r="EB38">
            <v>-1.76</v>
          </cell>
          <cell r="EC38">
            <v>-1.76</v>
          </cell>
          <cell r="ED38">
            <v>-1.76</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P38">
            <v>0</v>
          </cell>
          <cell r="FQ38">
            <v>0</v>
          </cell>
          <cell r="FR38">
            <v>0</v>
          </cell>
          <cell r="FS38">
            <v>0</v>
          </cell>
          <cell r="FT38">
            <v>0</v>
          </cell>
          <cell r="FU38">
            <v>0</v>
          </cell>
          <cell r="FW38">
            <v>0</v>
          </cell>
          <cell r="FX38">
            <v>0</v>
          </cell>
          <cell r="FY38">
            <v>0</v>
          </cell>
          <cell r="FZ38">
            <v>0</v>
          </cell>
          <cell r="GA38">
            <v>0</v>
          </cell>
          <cell r="GB38">
            <v>0</v>
          </cell>
          <cell r="GD38">
            <v>0</v>
          </cell>
          <cell r="GE38">
            <v>0</v>
          </cell>
          <cell r="GF38">
            <v>0</v>
          </cell>
          <cell r="GG38">
            <v>0</v>
          </cell>
          <cell r="GH38">
            <v>0</v>
          </cell>
          <cell r="GI38">
            <v>0</v>
          </cell>
          <cell r="GK38">
            <v>0</v>
          </cell>
          <cell r="GL38">
            <v>0</v>
          </cell>
          <cell r="GM38">
            <v>0</v>
          </cell>
          <cell r="GN38">
            <v>0</v>
          </cell>
          <cell r="GO38">
            <v>0</v>
          </cell>
          <cell r="GP38">
            <v>0</v>
          </cell>
          <cell r="GR38">
            <v>0</v>
          </cell>
          <cell r="GS38">
            <v>0</v>
          </cell>
          <cell r="GT38">
            <v>0</v>
          </cell>
          <cell r="GU38">
            <v>0</v>
          </cell>
          <cell r="GV38">
            <v>0</v>
          </cell>
          <cell r="GW38">
            <v>0</v>
          </cell>
          <cell r="GY38">
            <v>0</v>
          </cell>
          <cell r="GZ38">
            <v>0</v>
          </cell>
          <cell r="HA38">
            <v>0</v>
          </cell>
          <cell r="HB38">
            <v>0</v>
          </cell>
          <cell r="HC38">
            <v>0</v>
          </cell>
          <cell r="HD38">
            <v>0</v>
          </cell>
          <cell r="HF38">
            <v>0</v>
          </cell>
          <cell r="HG38">
            <v>0</v>
          </cell>
          <cell r="HH38">
            <v>0</v>
          </cell>
          <cell r="HI38">
            <v>0</v>
          </cell>
          <cell r="HJ38">
            <v>0</v>
          </cell>
          <cell r="HK38">
            <v>0</v>
          </cell>
          <cell r="HM38">
            <v>0</v>
          </cell>
          <cell r="HN38">
            <v>0</v>
          </cell>
          <cell r="HO38">
            <v>0</v>
          </cell>
          <cell r="HP38">
            <v>0</v>
          </cell>
          <cell r="HQ38">
            <v>0</v>
          </cell>
          <cell r="HR38">
            <v>0</v>
          </cell>
          <cell r="HT38">
            <v>0</v>
          </cell>
          <cell r="HU38">
            <v>0</v>
          </cell>
          <cell r="HV38">
            <v>0</v>
          </cell>
          <cell r="HW38">
            <v>0</v>
          </cell>
          <cell r="HX38">
            <v>0</v>
          </cell>
          <cell r="HY38">
            <v>0</v>
          </cell>
          <cell r="IA38">
            <v>0</v>
          </cell>
          <cell r="IB38">
            <v>0</v>
          </cell>
          <cell r="IC38">
            <v>0</v>
          </cell>
          <cell r="ID38">
            <v>0</v>
          </cell>
          <cell r="IE38">
            <v>0</v>
          </cell>
          <cell r="IF38">
            <v>0</v>
          </cell>
          <cell r="IH38">
            <v>0</v>
          </cell>
          <cell r="II38">
            <v>0</v>
          </cell>
          <cell r="IJ38">
            <v>0</v>
          </cell>
          <cell r="IK38">
            <v>0</v>
          </cell>
          <cell r="IL38">
            <v>0</v>
          </cell>
          <cell r="IM38">
            <v>0</v>
          </cell>
          <cell r="IO38">
            <v>0</v>
          </cell>
          <cell r="IP38">
            <v>0</v>
          </cell>
          <cell r="IQ38">
            <v>0</v>
          </cell>
          <cell r="IR38">
            <v>0</v>
          </cell>
          <cell r="IS38">
            <v>0</v>
          </cell>
          <cell r="IT38">
            <v>0</v>
          </cell>
        </row>
        <row r="39">
          <cell r="A39" t="str">
            <v>DRMA</v>
          </cell>
          <cell r="B39" t="str">
            <v>Volumetric</v>
          </cell>
          <cell r="D39">
            <v>0</v>
          </cell>
          <cell r="E39">
            <v>0</v>
          </cell>
          <cell r="F39">
            <v>0</v>
          </cell>
          <cell r="G39">
            <v>0</v>
          </cell>
          <cell r="H39">
            <v>0</v>
          </cell>
          <cell r="I39">
            <v>0</v>
          </cell>
          <cell r="R39">
            <v>0</v>
          </cell>
          <cell r="S39">
            <v>0</v>
          </cell>
          <cell r="T39">
            <v>0</v>
          </cell>
          <cell r="U39">
            <v>0</v>
          </cell>
          <cell r="V39">
            <v>0</v>
          </cell>
          <cell r="W39">
            <v>0</v>
          </cell>
          <cell r="Y39">
            <v>0</v>
          </cell>
          <cell r="Z39">
            <v>0</v>
          </cell>
          <cell r="AA39">
            <v>0</v>
          </cell>
          <cell r="AB39">
            <v>0</v>
          </cell>
          <cell r="AC39">
            <v>0</v>
          </cell>
          <cell r="AD39">
            <v>0</v>
          </cell>
          <cell r="AF39">
            <v>0</v>
          </cell>
          <cell r="AG39">
            <v>0</v>
          </cell>
          <cell r="AH39">
            <v>0</v>
          </cell>
          <cell r="AI39">
            <v>0</v>
          </cell>
          <cell r="AJ39">
            <v>0</v>
          </cell>
          <cell r="AK39">
            <v>0</v>
          </cell>
          <cell r="AM39">
            <v>0</v>
          </cell>
          <cell r="AN39">
            <v>0</v>
          </cell>
          <cell r="AO39">
            <v>0</v>
          </cell>
          <cell r="AP39">
            <v>0</v>
          </cell>
          <cell r="AQ39">
            <v>0</v>
          </cell>
          <cell r="AR39">
            <v>0</v>
          </cell>
          <cell r="AT39">
            <v>0</v>
          </cell>
          <cell r="AU39">
            <v>0</v>
          </cell>
          <cell r="AV39">
            <v>0</v>
          </cell>
          <cell r="AW39">
            <v>0</v>
          </cell>
          <cell r="AX39">
            <v>0</v>
          </cell>
          <cell r="AY39">
            <v>0</v>
          </cell>
          <cell r="BA39">
            <v>0</v>
          </cell>
          <cell r="BB39">
            <v>0</v>
          </cell>
          <cell r="BC39">
            <v>0</v>
          </cell>
          <cell r="BD39">
            <v>0</v>
          </cell>
          <cell r="BE39">
            <v>0</v>
          </cell>
          <cell r="BF39">
            <v>0</v>
          </cell>
          <cell r="BH39">
            <v>0</v>
          </cell>
          <cell r="BI39">
            <v>0</v>
          </cell>
          <cell r="BJ39">
            <v>0</v>
          </cell>
          <cell r="BK39">
            <v>0</v>
          </cell>
          <cell r="BL39">
            <v>0</v>
          </cell>
          <cell r="BM39">
            <v>0</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O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P39">
            <v>0</v>
          </cell>
          <cell r="FQ39">
            <v>0</v>
          </cell>
          <cell r="FR39">
            <v>0</v>
          </cell>
          <cell r="FS39">
            <v>0</v>
          </cell>
          <cell r="FT39">
            <v>0</v>
          </cell>
          <cell r="FU39">
            <v>0</v>
          </cell>
          <cell r="FW39">
            <v>0</v>
          </cell>
          <cell r="FX39">
            <v>0</v>
          </cell>
          <cell r="FY39">
            <v>0</v>
          </cell>
          <cell r="FZ39">
            <v>0</v>
          </cell>
          <cell r="GA39">
            <v>0</v>
          </cell>
          <cell r="GB39">
            <v>0</v>
          </cell>
          <cell r="GD39">
            <v>0</v>
          </cell>
          <cell r="GE39">
            <v>0</v>
          </cell>
          <cell r="GF39">
            <v>0</v>
          </cell>
          <cell r="GG39">
            <v>0</v>
          </cell>
          <cell r="GH39">
            <v>0</v>
          </cell>
          <cell r="GI39">
            <v>0</v>
          </cell>
          <cell r="GK39">
            <v>5.7000000000000002E-3</v>
          </cell>
          <cell r="GL39">
            <v>5.7000000000000002E-3</v>
          </cell>
          <cell r="GM39">
            <v>5.7000000000000002E-3</v>
          </cell>
          <cell r="GN39">
            <v>5.7000000000000002E-3</v>
          </cell>
          <cell r="GO39">
            <v>5.7000000000000002E-3</v>
          </cell>
          <cell r="GP39">
            <v>5.7000000000000002E-3</v>
          </cell>
          <cell r="GR39">
            <v>5.7000000000000002E-3</v>
          </cell>
          <cell r="GS39">
            <v>5.7000000000000002E-3</v>
          </cell>
          <cell r="GT39">
            <v>5.7000000000000002E-3</v>
          </cell>
          <cell r="GU39">
            <v>5.7000000000000002E-3</v>
          </cell>
          <cell r="GV39">
            <v>5.7000000000000002E-3</v>
          </cell>
          <cell r="GW39">
            <v>5.7000000000000002E-3</v>
          </cell>
          <cell r="GY39">
            <v>5.7000000000000002E-3</v>
          </cell>
          <cell r="GZ39">
            <v>5.7000000000000002E-3</v>
          </cell>
          <cell r="HA39">
            <v>5.7000000000000002E-3</v>
          </cell>
          <cell r="HB39">
            <v>5.7000000000000002E-3</v>
          </cell>
          <cell r="HC39">
            <v>5.7000000000000002E-3</v>
          </cell>
          <cell r="HD39">
            <v>5.7000000000000002E-3</v>
          </cell>
          <cell r="HF39">
            <v>5.7000000000000002E-3</v>
          </cell>
          <cell r="HG39">
            <v>5.7000000000000002E-3</v>
          </cell>
          <cell r="HH39">
            <v>5.7000000000000002E-3</v>
          </cell>
          <cell r="HI39">
            <v>5.7000000000000002E-3</v>
          </cell>
          <cell r="HJ39">
            <v>5.7000000000000002E-3</v>
          </cell>
          <cell r="HK39">
            <v>5.7000000000000002E-3</v>
          </cell>
          <cell r="HM39">
            <v>5.7000000000000002E-3</v>
          </cell>
          <cell r="HN39">
            <v>5.7000000000000002E-3</v>
          </cell>
          <cell r="HO39">
            <v>5.7000000000000002E-3</v>
          </cell>
          <cell r="HP39">
            <v>5.7000000000000002E-3</v>
          </cell>
          <cell r="HQ39">
            <v>5.7000000000000002E-3</v>
          </cell>
          <cell r="HR39">
            <v>5.7000000000000002E-3</v>
          </cell>
          <cell r="HT39">
            <v>5.7000000000000002E-3</v>
          </cell>
          <cell r="HU39">
            <v>5.7000000000000002E-3</v>
          </cell>
          <cell r="HV39">
            <v>5.7000000000000002E-3</v>
          </cell>
          <cell r="HW39">
            <v>5.7000000000000002E-3</v>
          </cell>
          <cell r="HX39">
            <v>5.7000000000000002E-3</v>
          </cell>
          <cell r="HY39">
            <v>5.7000000000000002E-3</v>
          </cell>
          <cell r="IA39">
            <v>5.7000000000000002E-3</v>
          </cell>
          <cell r="IB39">
            <v>5.7000000000000002E-3</v>
          </cell>
          <cell r="IC39">
            <v>5.7000000000000002E-3</v>
          </cell>
          <cell r="ID39">
            <v>5.7000000000000002E-3</v>
          </cell>
          <cell r="IE39">
            <v>5.7000000000000002E-3</v>
          </cell>
          <cell r="IF39">
            <v>5.7000000000000002E-3</v>
          </cell>
          <cell r="IH39">
            <v>5.7000000000000002E-3</v>
          </cell>
          <cell r="II39">
            <v>5.7000000000000002E-3</v>
          </cell>
          <cell r="IJ39">
            <v>5.7000000000000002E-3</v>
          </cell>
          <cell r="IK39">
            <v>5.7000000000000002E-3</v>
          </cell>
          <cell r="IL39">
            <v>5.7000000000000002E-3</v>
          </cell>
          <cell r="IM39">
            <v>5.7000000000000002E-3</v>
          </cell>
          <cell r="IO39">
            <v>5.7000000000000002E-3</v>
          </cell>
          <cell r="IP39">
            <v>5.7000000000000002E-3</v>
          </cell>
          <cell r="IQ39">
            <v>5.7000000000000002E-3</v>
          </cell>
          <cell r="IR39">
            <v>5.7000000000000002E-3</v>
          </cell>
          <cell r="IS39">
            <v>5.7000000000000002E-3</v>
          </cell>
          <cell r="IT39">
            <v>5.7000000000000002E-3</v>
          </cell>
        </row>
        <row r="40">
          <cell r="A40" t="str">
            <v>CEBA</v>
          </cell>
          <cell r="B40" t="str">
            <v>Fixed</v>
          </cell>
          <cell r="D40">
            <v>0</v>
          </cell>
          <cell r="E40">
            <v>0</v>
          </cell>
          <cell r="F40">
            <v>0</v>
          </cell>
          <cell r="G40">
            <v>0</v>
          </cell>
          <cell r="H40">
            <v>0</v>
          </cell>
          <cell r="I40">
            <v>0</v>
          </cell>
          <cell r="R40">
            <v>0</v>
          </cell>
          <cell r="S40">
            <v>0</v>
          </cell>
          <cell r="T40">
            <v>0</v>
          </cell>
          <cell r="U40">
            <v>0</v>
          </cell>
          <cell r="V40">
            <v>0</v>
          </cell>
          <cell r="W40">
            <v>0</v>
          </cell>
          <cell r="Y40">
            <v>0</v>
          </cell>
          <cell r="Z40">
            <v>0</v>
          </cell>
          <cell r="AA40">
            <v>0</v>
          </cell>
          <cell r="AB40">
            <v>0</v>
          </cell>
          <cell r="AC40">
            <v>0</v>
          </cell>
          <cell r="AD40">
            <v>0</v>
          </cell>
          <cell r="AF40">
            <v>0</v>
          </cell>
          <cell r="AG40">
            <v>-1.74</v>
          </cell>
          <cell r="AH40">
            <v>-1.74</v>
          </cell>
          <cell r="AI40">
            <v>-1.74</v>
          </cell>
          <cell r="AJ40">
            <v>-1.74</v>
          </cell>
          <cell r="AK40">
            <v>-1.74</v>
          </cell>
          <cell r="AM40">
            <v>-1.74</v>
          </cell>
          <cell r="AN40">
            <v>-1.74</v>
          </cell>
          <cell r="AO40">
            <v>-1.74</v>
          </cell>
          <cell r="AP40">
            <v>-1.74</v>
          </cell>
          <cell r="AQ40">
            <v>-1.74</v>
          </cell>
          <cell r="AR40">
            <v>-1.74</v>
          </cell>
          <cell r="AT40">
            <v>-1.74</v>
          </cell>
          <cell r="AU40">
            <v>-1.74</v>
          </cell>
          <cell r="AV40">
            <v>-1.74</v>
          </cell>
          <cell r="AW40">
            <v>-1.74</v>
          </cell>
          <cell r="AX40">
            <v>-1.74</v>
          </cell>
          <cell r="AY40">
            <v>-1.74</v>
          </cell>
          <cell r="BA40">
            <v>-1.74</v>
          </cell>
          <cell r="BB40">
            <v>-1.74</v>
          </cell>
          <cell r="BC40">
            <v>-1.74</v>
          </cell>
          <cell r="BD40">
            <v>-1.74</v>
          </cell>
          <cell r="BE40">
            <v>-1.74</v>
          </cell>
          <cell r="BF40">
            <v>-1.74</v>
          </cell>
          <cell r="BH40">
            <v>-1.74</v>
          </cell>
          <cell r="BI40">
            <v>-1.74</v>
          </cell>
          <cell r="BJ40">
            <v>-1.74</v>
          </cell>
          <cell r="BK40">
            <v>-1.74</v>
          </cell>
          <cell r="BL40">
            <v>-1.74</v>
          </cell>
          <cell r="BM40">
            <v>-1.74</v>
          </cell>
          <cell r="BO40">
            <v>-1.74</v>
          </cell>
          <cell r="BP40">
            <v>-1.74</v>
          </cell>
          <cell r="BQ40">
            <v>-1.74</v>
          </cell>
          <cell r="BR40">
            <v>-1.74</v>
          </cell>
          <cell r="BS40">
            <v>-1.74</v>
          </cell>
          <cell r="BT40">
            <v>-1.74</v>
          </cell>
          <cell r="BV40">
            <v>-1.74</v>
          </cell>
          <cell r="BW40">
            <v>-1.74</v>
          </cell>
          <cell r="BX40">
            <v>-1.74</v>
          </cell>
          <cell r="BY40">
            <v>-1.74</v>
          </cell>
          <cell r="BZ40">
            <v>-1.74</v>
          </cell>
          <cell r="CA40">
            <v>-1.74</v>
          </cell>
          <cell r="CC40">
            <v>-1.74</v>
          </cell>
          <cell r="CD40">
            <v>-1.74</v>
          </cell>
          <cell r="CE40">
            <v>-1.74</v>
          </cell>
          <cell r="CF40">
            <v>-1.74</v>
          </cell>
          <cell r="CG40">
            <v>-1.74</v>
          </cell>
          <cell r="CH40">
            <v>-1.74</v>
          </cell>
          <cell r="CJ40">
            <v>-1.74</v>
          </cell>
          <cell r="CK40">
            <v>-1.74</v>
          </cell>
          <cell r="CL40">
            <v>-1.74</v>
          </cell>
          <cell r="CM40">
            <v>-1.74</v>
          </cell>
          <cell r="CN40">
            <v>-1.74</v>
          </cell>
          <cell r="CO40">
            <v>-1.74</v>
          </cell>
          <cell r="CQ40">
            <v>-1.74</v>
          </cell>
          <cell r="CR40">
            <v>-1.74</v>
          </cell>
          <cell r="CS40">
            <v>-1.74</v>
          </cell>
          <cell r="CT40">
            <v>-1.74</v>
          </cell>
          <cell r="CU40">
            <v>-1.74</v>
          </cell>
          <cell r="CV40">
            <v>-1.74</v>
          </cell>
          <cell r="CX40">
            <v>-1.74</v>
          </cell>
          <cell r="CY40">
            <v>-1.74</v>
          </cell>
          <cell r="CZ40">
            <v>-1.74</v>
          </cell>
          <cell r="DA40">
            <v>-1.74</v>
          </cell>
          <cell r="DB40">
            <v>-1.74</v>
          </cell>
          <cell r="DC40">
            <v>-1.74</v>
          </cell>
          <cell r="DE40">
            <v>-1.74</v>
          </cell>
          <cell r="DF40">
            <v>-1.74</v>
          </cell>
          <cell r="DG40">
            <v>-1.74</v>
          </cell>
          <cell r="DH40">
            <v>-1.74</v>
          </cell>
          <cell r="DI40">
            <v>-1.74</v>
          </cell>
          <cell r="DJ40">
            <v>-1.74</v>
          </cell>
          <cell r="DL40">
            <v>-1.74</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P40">
            <v>0</v>
          </cell>
          <cell r="FQ40">
            <v>0</v>
          </cell>
          <cell r="FR40">
            <v>0</v>
          </cell>
          <cell r="FS40">
            <v>0</v>
          </cell>
          <cell r="FT40">
            <v>0</v>
          </cell>
          <cell r="FU40">
            <v>0</v>
          </cell>
          <cell r="FW40">
            <v>0</v>
          </cell>
          <cell r="FX40">
            <v>0</v>
          </cell>
          <cell r="FY40">
            <v>0</v>
          </cell>
          <cell r="FZ40">
            <v>0</v>
          </cell>
          <cell r="GA40">
            <v>0</v>
          </cell>
          <cell r="GB40">
            <v>0</v>
          </cell>
          <cell r="GD40">
            <v>0</v>
          </cell>
          <cell r="GE40">
            <v>0</v>
          </cell>
          <cell r="GF40">
            <v>0</v>
          </cell>
          <cell r="GG40">
            <v>0</v>
          </cell>
          <cell r="GH40">
            <v>0</v>
          </cell>
          <cell r="GI40">
            <v>0</v>
          </cell>
          <cell r="GK40">
            <v>0</v>
          </cell>
          <cell r="GL40">
            <v>0</v>
          </cell>
          <cell r="GM40">
            <v>0</v>
          </cell>
          <cell r="GN40">
            <v>0</v>
          </cell>
          <cell r="GO40">
            <v>0</v>
          </cell>
          <cell r="GP40">
            <v>0</v>
          </cell>
          <cell r="GR40">
            <v>0</v>
          </cell>
          <cell r="GS40">
            <v>0</v>
          </cell>
          <cell r="GT40">
            <v>0</v>
          </cell>
          <cell r="GU40">
            <v>0</v>
          </cell>
          <cell r="GV40">
            <v>0</v>
          </cell>
          <cell r="GW40">
            <v>0</v>
          </cell>
          <cell r="GY40">
            <v>0</v>
          </cell>
          <cell r="GZ40">
            <v>0</v>
          </cell>
          <cell r="HA40">
            <v>0</v>
          </cell>
          <cell r="HB40">
            <v>0</v>
          </cell>
          <cell r="HC40">
            <v>0</v>
          </cell>
          <cell r="HD40">
            <v>0</v>
          </cell>
          <cell r="HF40">
            <v>0</v>
          </cell>
          <cell r="HG40">
            <v>0</v>
          </cell>
          <cell r="HH40">
            <v>0</v>
          </cell>
          <cell r="HI40">
            <v>0</v>
          </cell>
          <cell r="HJ40">
            <v>0</v>
          </cell>
          <cell r="HK40">
            <v>0</v>
          </cell>
          <cell r="HM40">
            <v>0</v>
          </cell>
          <cell r="HN40">
            <v>0</v>
          </cell>
          <cell r="HO40">
            <v>0</v>
          </cell>
          <cell r="HP40">
            <v>0</v>
          </cell>
          <cell r="HQ40">
            <v>0</v>
          </cell>
          <cell r="HR40">
            <v>0</v>
          </cell>
          <cell r="HT40">
            <v>0</v>
          </cell>
          <cell r="HU40">
            <v>0</v>
          </cell>
          <cell r="HV40">
            <v>0</v>
          </cell>
          <cell r="HW40">
            <v>0</v>
          </cell>
          <cell r="HX40">
            <v>0</v>
          </cell>
          <cell r="HY40">
            <v>0</v>
          </cell>
          <cell r="IA40">
            <v>0</v>
          </cell>
          <cell r="IB40">
            <v>0</v>
          </cell>
          <cell r="IC40">
            <v>0</v>
          </cell>
          <cell r="ID40">
            <v>0</v>
          </cell>
          <cell r="IE40">
            <v>0</v>
          </cell>
          <cell r="IF40">
            <v>0</v>
          </cell>
          <cell r="IH40">
            <v>0</v>
          </cell>
          <cell r="II40">
            <v>0</v>
          </cell>
          <cell r="IJ40">
            <v>0</v>
          </cell>
          <cell r="IK40">
            <v>0</v>
          </cell>
          <cell r="IL40">
            <v>0</v>
          </cell>
          <cell r="IM40">
            <v>0</v>
          </cell>
          <cell r="IO40">
            <v>0</v>
          </cell>
          <cell r="IP40">
            <v>0</v>
          </cell>
          <cell r="IQ40">
            <v>0</v>
          </cell>
          <cell r="IR40">
            <v>0</v>
          </cell>
          <cell r="IS40">
            <v>0</v>
          </cell>
          <cell r="IT40">
            <v>0</v>
          </cell>
        </row>
        <row r="41">
          <cell r="A41" t="str">
            <v>IRMA Cap Credit</v>
          </cell>
          <cell r="B41" t="str">
            <v>Fixed</v>
          </cell>
          <cell r="D41">
            <v>0</v>
          </cell>
          <cell r="E41">
            <v>0</v>
          </cell>
          <cell r="F41">
            <v>0</v>
          </cell>
          <cell r="G41">
            <v>0</v>
          </cell>
          <cell r="H41">
            <v>0</v>
          </cell>
          <cell r="I41">
            <v>0</v>
          </cell>
          <cell r="R41">
            <v>0</v>
          </cell>
          <cell r="S41">
            <v>0</v>
          </cell>
          <cell r="T41">
            <v>0</v>
          </cell>
          <cell r="U41">
            <v>0</v>
          </cell>
          <cell r="V41">
            <v>0</v>
          </cell>
          <cell r="W41">
            <v>0</v>
          </cell>
          <cell r="Y41">
            <v>0</v>
          </cell>
          <cell r="Z41">
            <v>0</v>
          </cell>
          <cell r="AA41">
            <v>0</v>
          </cell>
          <cell r="AB41">
            <v>0</v>
          </cell>
          <cell r="AC41">
            <v>0</v>
          </cell>
          <cell r="AD41">
            <v>0</v>
          </cell>
          <cell r="AF41">
            <v>0</v>
          </cell>
          <cell r="AG41">
            <v>0</v>
          </cell>
          <cell r="AH41">
            <v>0</v>
          </cell>
          <cell r="AI41">
            <v>0</v>
          </cell>
          <cell r="AJ41">
            <v>0</v>
          </cell>
          <cell r="AK41">
            <v>0</v>
          </cell>
          <cell r="AM41">
            <v>0</v>
          </cell>
          <cell r="AN41">
            <v>0</v>
          </cell>
          <cell r="AO41">
            <v>0</v>
          </cell>
          <cell r="AP41">
            <v>0</v>
          </cell>
          <cell r="AQ41">
            <v>0</v>
          </cell>
          <cell r="AR41">
            <v>0</v>
          </cell>
          <cell r="AT41">
            <v>0</v>
          </cell>
          <cell r="AU41">
            <v>0</v>
          </cell>
          <cell r="AV41">
            <v>0</v>
          </cell>
          <cell r="AW41">
            <v>0</v>
          </cell>
          <cell r="AX41">
            <v>0</v>
          </cell>
          <cell r="AY41">
            <v>0</v>
          </cell>
          <cell r="BA41">
            <v>0</v>
          </cell>
          <cell r="BB41">
            <v>0</v>
          </cell>
          <cell r="BC41">
            <v>0</v>
          </cell>
          <cell r="BD41">
            <v>0</v>
          </cell>
          <cell r="BE41">
            <v>0</v>
          </cell>
          <cell r="BF41">
            <v>0</v>
          </cell>
          <cell r="BH41">
            <v>0</v>
          </cell>
          <cell r="BI41">
            <v>0</v>
          </cell>
          <cell r="BJ41">
            <v>0</v>
          </cell>
          <cell r="BK41">
            <v>0</v>
          </cell>
          <cell r="BL41">
            <v>0</v>
          </cell>
          <cell r="BM41">
            <v>0</v>
          </cell>
          <cell r="BO41">
            <v>0</v>
          </cell>
          <cell r="BP41">
            <v>0</v>
          </cell>
          <cell r="BQ41">
            <v>0</v>
          </cell>
          <cell r="BR41">
            <v>0</v>
          </cell>
          <cell r="BS41">
            <v>0</v>
          </cell>
          <cell r="BT41">
            <v>0</v>
          </cell>
          <cell r="BV41">
            <v>0</v>
          </cell>
          <cell r="BW41">
            <v>0</v>
          </cell>
          <cell r="BX41">
            <v>0</v>
          </cell>
          <cell r="BY41">
            <v>0</v>
          </cell>
          <cell r="BZ41">
            <v>0</v>
          </cell>
          <cell r="CA41">
            <v>0</v>
          </cell>
          <cell r="CC41">
            <v>0</v>
          </cell>
          <cell r="CD41">
            <v>0</v>
          </cell>
          <cell r="CE41">
            <v>0</v>
          </cell>
          <cell r="CF41">
            <v>0</v>
          </cell>
          <cell r="CG41">
            <v>0</v>
          </cell>
          <cell r="CH41">
            <v>0</v>
          </cell>
          <cell r="CJ41">
            <v>0</v>
          </cell>
          <cell r="CK41">
            <v>0</v>
          </cell>
          <cell r="CL41">
            <v>0</v>
          </cell>
          <cell r="CM41">
            <v>0</v>
          </cell>
          <cell r="CN41">
            <v>0</v>
          </cell>
          <cell r="CO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-0.59</v>
          </cell>
          <cell r="EV41">
            <v>-0.59</v>
          </cell>
          <cell r="EW41">
            <v>-0.59</v>
          </cell>
          <cell r="EX41">
            <v>-0.59</v>
          </cell>
          <cell r="EY41">
            <v>-0.59</v>
          </cell>
          <cell r="EZ41">
            <v>-0.59</v>
          </cell>
          <cell r="FB41">
            <v>-0.59</v>
          </cell>
          <cell r="FC41">
            <v>-0.59</v>
          </cell>
          <cell r="FD41">
            <v>-0.59</v>
          </cell>
          <cell r="FE41">
            <v>-0.59</v>
          </cell>
          <cell r="FF41">
            <v>-0.59</v>
          </cell>
          <cell r="FG41">
            <v>-0.59</v>
          </cell>
          <cell r="FI41">
            <v>-0.59</v>
          </cell>
          <cell r="FJ41">
            <v>-0.59</v>
          </cell>
          <cell r="FK41">
            <v>-0.59</v>
          </cell>
          <cell r="FL41">
            <v>-0.59</v>
          </cell>
          <cell r="FM41">
            <v>-0.59</v>
          </cell>
          <cell r="FN41">
            <v>-0.59</v>
          </cell>
          <cell r="FP41">
            <v>-0.59</v>
          </cell>
          <cell r="FQ41">
            <v>-0.59</v>
          </cell>
          <cell r="FR41">
            <v>-0.59</v>
          </cell>
          <cell r="FS41">
            <v>-0.59</v>
          </cell>
          <cell r="FT41">
            <v>-0.59</v>
          </cell>
          <cell r="FU41">
            <v>-0.59</v>
          </cell>
          <cell r="FW41">
            <v>-0.59</v>
          </cell>
          <cell r="FX41">
            <v>-0.59</v>
          </cell>
          <cell r="FY41">
            <v>-0.59</v>
          </cell>
          <cell r="FZ41">
            <v>-0.59</v>
          </cell>
          <cell r="GA41">
            <v>-0.59</v>
          </cell>
          <cell r="GB41">
            <v>-0.59</v>
          </cell>
          <cell r="GD41">
            <v>-0.59</v>
          </cell>
          <cell r="GE41">
            <v>-0.59</v>
          </cell>
          <cell r="GF41">
            <v>-0.59</v>
          </cell>
          <cell r="GG41">
            <v>-0.59</v>
          </cell>
          <cell r="GH41">
            <v>-0.59</v>
          </cell>
          <cell r="GI41">
            <v>-0.59</v>
          </cell>
          <cell r="GK41">
            <v>-0.59</v>
          </cell>
          <cell r="GL41">
            <v>-0.59</v>
          </cell>
          <cell r="GM41">
            <v>-0.59</v>
          </cell>
          <cell r="GN41">
            <v>-0.59</v>
          </cell>
          <cell r="GO41">
            <v>-0.59</v>
          </cell>
          <cell r="GP41">
            <v>-0.59</v>
          </cell>
          <cell r="GR41">
            <v>-0.59</v>
          </cell>
          <cell r="GS41">
            <v>-0.59</v>
          </cell>
          <cell r="GT41">
            <v>-0.59</v>
          </cell>
          <cell r="GU41">
            <v>-0.59</v>
          </cell>
          <cell r="GV41">
            <v>-0.59</v>
          </cell>
          <cell r="GW41">
            <v>-0.59</v>
          </cell>
          <cell r="GY41">
            <v>-0.59</v>
          </cell>
          <cell r="GZ41">
            <v>-0.59</v>
          </cell>
          <cell r="HA41">
            <v>-0.59</v>
          </cell>
          <cell r="HB41">
            <v>-0.59</v>
          </cell>
          <cell r="HC41">
            <v>-0.59</v>
          </cell>
          <cell r="HD41">
            <v>-0.59</v>
          </cell>
          <cell r="HF41">
            <v>-0.59</v>
          </cell>
          <cell r="HG41">
            <v>-0.59</v>
          </cell>
          <cell r="HH41">
            <v>-0.59</v>
          </cell>
          <cell r="HI41">
            <v>-0.59</v>
          </cell>
          <cell r="HJ41">
            <v>-0.59</v>
          </cell>
          <cell r="HK41">
            <v>-0.59</v>
          </cell>
          <cell r="HM41">
            <v>-0.59</v>
          </cell>
          <cell r="HN41">
            <v>-0.59</v>
          </cell>
          <cell r="HO41">
            <v>-0.59</v>
          </cell>
          <cell r="HP41">
            <v>-0.59</v>
          </cell>
          <cell r="HQ41">
            <v>-0.59</v>
          </cell>
          <cell r="HR41">
            <v>-0.59</v>
          </cell>
          <cell r="HT41">
            <v>-0.59</v>
          </cell>
          <cell r="HU41">
            <v>-0.59</v>
          </cell>
          <cell r="HV41">
            <v>-0.59</v>
          </cell>
          <cell r="HW41">
            <v>-0.59</v>
          </cell>
          <cell r="HX41">
            <v>-0.59</v>
          </cell>
          <cell r="HY41">
            <v>-0.59</v>
          </cell>
          <cell r="IA41">
            <v>0</v>
          </cell>
          <cell r="IB41">
            <v>0</v>
          </cell>
          <cell r="IC41">
            <v>0</v>
          </cell>
          <cell r="ID41">
            <v>0</v>
          </cell>
          <cell r="IE41">
            <v>0</v>
          </cell>
          <cell r="IF41">
            <v>0</v>
          </cell>
          <cell r="IH41">
            <v>0</v>
          </cell>
          <cell r="II41">
            <v>0</v>
          </cell>
          <cell r="IJ41">
            <v>0</v>
          </cell>
          <cell r="IK41">
            <v>0</v>
          </cell>
          <cell r="IL41">
            <v>0</v>
          </cell>
          <cell r="IM41">
            <v>0</v>
          </cell>
          <cell r="IO41">
            <v>0</v>
          </cell>
          <cell r="IP41">
            <v>0</v>
          </cell>
          <cell r="IQ41">
            <v>0</v>
          </cell>
          <cell r="IR41">
            <v>0</v>
          </cell>
          <cell r="IS41">
            <v>0</v>
          </cell>
          <cell r="IT41">
            <v>0</v>
          </cell>
        </row>
        <row r="42">
          <cell r="A42" t="str">
            <v>General Balancing Account</v>
          </cell>
          <cell r="B42" t="str">
            <v>Volumetric</v>
          </cell>
          <cell r="D42">
            <v>0</v>
          </cell>
          <cell r="E42">
            <v>0</v>
          </cell>
          <cell r="F42">
            <v>0</v>
          </cell>
          <cell r="G42">
            <v>0</v>
          </cell>
          <cell r="H42">
            <v>0</v>
          </cell>
          <cell r="I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0</v>
          </cell>
          <cell r="AU42">
            <v>0</v>
          </cell>
          <cell r="AV42">
            <v>0</v>
          </cell>
          <cell r="AW42">
            <v>0</v>
          </cell>
          <cell r="AX42">
            <v>0</v>
          </cell>
          <cell r="AY42">
            <v>0</v>
          </cell>
          <cell r="BA42">
            <v>0</v>
          </cell>
          <cell r="BB42">
            <v>0</v>
          </cell>
          <cell r="BC42">
            <v>0</v>
          </cell>
          <cell r="BD42">
            <v>0</v>
          </cell>
          <cell r="BE42">
            <v>0</v>
          </cell>
          <cell r="BF42">
            <v>0</v>
          </cell>
          <cell r="BH42">
            <v>0</v>
          </cell>
          <cell r="BI42">
            <v>0</v>
          </cell>
          <cell r="BJ42">
            <v>0</v>
          </cell>
          <cell r="BK42">
            <v>0</v>
          </cell>
          <cell r="BL42">
            <v>0</v>
          </cell>
          <cell r="BM42">
            <v>0</v>
          </cell>
          <cell r="BO42">
            <v>0</v>
          </cell>
          <cell r="BP42">
            <v>0</v>
          </cell>
          <cell r="BQ42">
            <v>0</v>
          </cell>
          <cell r="BR42">
            <v>0</v>
          </cell>
          <cell r="BS42">
            <v>0</v>
          </cell>
          <cell r="BT42">
            <v>0</v>
          </cell>
          <cell r="BV42">
            <v>0</v>
          </cell>
          <cell r="BW42">
            <v>0</v>
          </cell>
          <cell r="BX42">
            <v>0</v>
          </cell>
          <cell r="BY42">
            <v>0</v>
          </cell>
          <cell r="BZ42">
            <v>0</v>
          </cell>
          <cell r="CA42">
            <v>0</v>
          </cell>
          <cell r="CC42">
            <v>0</v>
          </cell>
          <cell r="CD42">
            <v>0</v>
          </cell>
          <cell r="CE42">
            <v>0</v>
          </cell>
          <cell r="CF42">
            <v>0</v>
          </cell>
          <cell r="CG42">
            <v>0</v>
          </cell>
          <cell r="CH42">
            <v>0</v>
          </cell>
          <cell r="CJ42">
            <v>0</v>
          </cell>
          <cell r="CK42">
            <v>0</v>
          </cell>
          <cell r="CL42">
            <v>0</v>
          </cell>
          <cell r="CM42">
            <v>0</v>
          </cell>
          <cell r="CN42">
            <v>0</v>
          </cell>
          <cell r="CO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4.4000000000000003E-3</v>
          </cell>
          <cell r="EV42">
            <v>4.4000000000000003E-3</v>
          </cell>
          <cell r="EW42">
            <v>4.4000000000000003E-3</v>
          </cell>
          <cell r="EX42">
            <v>4.4000000000000003E-3</v>
          </cell>
          <cell r="EY42">
            <v>4.4000000000000003E-3</v>
          </cell>
          <cell r="EZ42">
            <v>4.4000000000000003E-3</v>
          </cell>
          <cell r="FB42">
            <v>4.4000000000000003E-3</v>
          </cell>
          <cell r="FC42">
            <v>4.4000000000000003E-3</v>
          </cell>
          <cell r="FD42">
            <v>4.4000000000000003E-3</v>
          </cell>
          <cell r="FE42">
            <v>4.4000000000000003E-3</v>
          </cell>
          <cell r="FF42">
            <v>4.4000000000000003E-3</v>
          </cell>
          <cell r="FG42">
            <v>4.4000000000000003E-3</v>
          </cell>
          <cell r="FI42">
            <v>4.4000000000000003E-3</v>
          </cell>
          <cell r="FJ42">
            <v>4.4000000000000003E-3</v>
          </cell>
          <cell r="FK42">
            <v>4.4000000000000003E-3</v>
          </cell>
          <cell r="FL42">
            <v>4.4000000000000003E-3</v>
          </cell>
          <cell r="FM42">
            <v>4.4000000000000003E-3</v>
          </cell>
          <cell r="FN42">
            <v>4.4000000000000003E-3</v>
          </cell>
          <cell r="FP42">
            <v>4.4000000000000003E-3</v>
          </cell>
          <cell r="FQ42">
            <v>4.4000000000000003E-3</v>
          </cell>
          <cell r="FR42">
            <v>4.4000000000000003E-3</v>
          </cell>
          <cell r="FS42">
            <v>4.4000000000000003E-3</v>
          </cell>
          <cell r="FT42">
            <v>4.4000000000000003E-3</v>
          </cell>
          <cell r="FU42">
            <v>4.4000000000000003E-3</v>
          </cell>
          <cell r="FW42">
            <v>4.4000000000000003E-3</v>
          </cell>
          <cell r="FX42">
            <v>4.4000000000000003E-3</v>
          </cell>
          <cell r="FY42">
            <v>4.4000000000000003E-3</v>
          </cell>
          <cell r="FZ42">
            <v>4.4000000000000003E-3</v>
          </cell>
          <cell r="GA42">
            <v>4.4000000000000003E-3</v>
          </cell>
          <cell r="GB42">
            <v>4.4000000000000003E-3</v>
          </cell>
          <cell r="GD42">
            <v>4.4000000000000003E-3</v>
          </cell>
          <cell r="GE42">
            <v>4.4000000000000003E-3</v>
          </cell>
          <cell r="GF42">
            <v>4.4000000000000003E-3</v>
          </cell>
          <cell r="GG42">
            <v>4.4000000000000003E-3</v>
          </cell>
          <cell r="GH42">
            <v>4.4000000000000003E-3</v>
          </cell>
          <cell r="GI42">
            <v>4.4000000000000003E-3</v>
          </cell>
          <cell r="GK42">
            <v>4.4000000000000003E-3</v>
          </cell>
          <cell r="GL42">
            <v>4.4000000000000003E-3</v>
          </cell>
          <cell r="GM42">
            <v>4.4000000000000003E-3</v>
          </cell>
          <cell r="GN42">
            <v>4.4000000000000003E-3</v>
          </cell>
          <cell r="GO42">
            <v>4.4000000000000003E-3</v>
          </cell>
          <cell r="GP42">
            <v>4.4000000000000003E-3</v>
          </cell>
          <cell r="GR42">
            <v>4.4000000000000003E-3</v>
          </cell>
          <cell r="GS42">
            <v>4.4000000000000003E-3</v>
          </cell>
          <cell r="GT42">
            <v>4.4000000000000003E-3</v>
          </cell>
          <cell r="GU42">
            <v>4.4000000000000003E-3</v>
          </cell>
          <cell r="GV42">
            <v>4.4000000000000003E-3</v>
          </cell>
          <cell r="GW42">
            <v>4.4000000000000003E-3</v>
          </cell>
          <cell r="GY42">
            <v>4.4000000000000003E-3</v>
          </cell>
          <cell r="GZ42">
            <v>4.4000000000000003E-3</v>
          </cell>
          <cell r="HA42">
            <v>4.4000000000000003E-3</v>
          </cell>
          <cell r="HB42">
            <v>4.4000000000000003E-3</v>
          </cell>
          <cell r="HC42">
            <v>4.4000000000000003E-3</v>
          </cell>
          <cell r="HD42">
            <v>4.4000000000000003E-3</v>
          </cell>
          <cell r="HF42">
            <v>4.4000000000000003E-3</v>
          </cell>
          <cell r="HG42">
            <v>4.4000000000000003E-3</v>
          </cell>
          <cell r="HH42">
            <v>4.4000000000000003E-3</v>
          </cell>
          <cell r="HI42">
            <v>4.4000000000000003E-3</v>
          </cell>
          <cell r="HJ42">
            <v>4.4000000000000003E-3</v>
          </cell>
          <cell r="HK42">
            <v>4.4000000000000003E-3</v>
          </cell>
          <cell r="HM42">
            <v>4.4000000000000003E-3</v>
          </cell>
          <cell r="HN42">
            <v>4.4000000000000003E-3</v>
          </cell>
          <cell r="HO42">
            <v>4.4000000000000003E-3</v>
          </cell>
          <cell r="HP42">
            <v>4.4000000000000003E-3</v>
          </cell>
          <cell r="HQ42">
            <v>4.4000000000000003E-3</v>
          </cell>
          <cell r="HR42">
            <v>4.4000000000000003E-3</v>
          </cell>
          <cell r="HT42">
            <v>4.4000000000000003E-3</v>
          </cell>
          <cell r="HU42">
            <v>4.4000000000000003E-3</v>
          </cell>
          <cell r="HV42">
            <v>4.4000000000000003E-3</v>
          </cell>
          <cell r="HW42">
            <v>4.4000000000000003E-3</v>
          </cell>
          <cell r="HX42">
            <v>4.4000000000000003E-3</v>
          </cell>
          <cell r="HY42">
            <v>4.4000000000000003E-3</v>
          </cell>
          <cell r="IA42">
            <v>0</v>
          </cell>
          <cell r="IB42">
            <v>0</v>
          </cell>
          <cell r="IC42">
            <v>0</v>
          </cell>
          <cell r="ID42">
            <v>0</v>
          </cell>
          <cell r="IE42">
            <v>0</v>
          </cell>
          <cell r="IF42">
            <v>0</v>
          </cell>
          <cell r="IH42">
            <v>0</v>
          </cell>
          <cell r="II42">
            <v>0</v>
          </cell>
          <cell r="IJ42">
            <v>0</v>
          </cell>
          <cell r="IK42">
            <v>0</v>
          </cell>
          <cell r="IL42">
            <v>0</v>
          </cell>
          <cell r="IM42">
            <v>0</v>
          </cell>
          <cell r="IO42">
            <v>0</v>
          </cell>
          <cell r="IP42">
            <v>0</v>
          </cell>
          <cell r="IQ42">
            <v>0</v>
          </cell>
          <cell r="IR42">
            <v>0</v>
          </cell>
          <cell r="IS42">
            <v>0</v>
          </cell>
          <cell r="IT42">
            <v>0</v>
          </cell>
        </row>
        <row r="43">
          <cell r="A43" t="str">
            <v>Lead Service Line</v>
          </cell>
          <cell r="B43" t="str">
            <v>Volumetric</v>
          </cell>
          <cell r="D43">
            <v>0</v>
          </cell>
          <cell r="E43">
            <v>0</v>
          </cell>
          <cell r="F43">
            <v>0</v>
          </cell>
          <cell r="G43">
            <v>0</v>
          </cell>
          <cell r="H43">
            <v>0</v>
          </cell>
          <cell r="I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O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2.5000000000000001E-3</v>
          </cell>
          <cell r="EV43">
            <v>2.5000000000000001E-3</v>
          </cell>
          <cell r="EW43">
            <v>2.5000000000000001E-3</v>
          </cell>
          <cell r="EX43">
            <v>2.5000000000000001E-3</v>
          </cell>
          <cell r="EY43">
            <v>2.5000000000000001E-3</v>
          </cell>
          <cell r="EZ43">
            <v>2.5000000000000001E-3</v>
          </cell>
          <cell r="FB43">
            <v>2.5000000000000001E-3</v>
          </cell>
          <cell r="FC43">
            <v>2.5000000000000001E-3</v>
          </cell>
          <cell r="FD43">
            <v>2.5000000000000001E-3</v>
          </cell>
          <cell r="FE43">
            <v>2.5000000000000001E-3</v>
          </cell>
          <cell r="FF43">
            <v>2.5000000000000001E-3</v>
          </cell>
          <cell r="FG43">
            <v>2.5000000000000001E-3</v>
          </cell>
          <cell r="FI43">
            <v>2.5000000000000001E-3</v>
          </cell>
          <cell r="FJ43">
            <v>2.5000000000000001E-3</v>
          </cell>
          <cell r="FK43">
            <v>2.5000000000000001E-3</v>
          </cell>
          <cell r="FL43">
            <v>2.5000000000000001E-3</v>
          </cell>
          <cell r="FM43">
            <v>2.5000000000000001E-3</v>
          </cell>
          <cell r="FN43">
            <v>2.5000000000000001E-3</v>
          </cell>
          <cell r="FP43">
            <v>2.5000000000000001E-3</v>
          </cell>
          <cell r="FQ43">
            <v>2.5000000000000001E-3</v>
          </cell>
          <cell r="FR43">
            <v>2.5000000000000001E-3</v>
          </cell>
          <cell r="FS43">
            <v>2.5000000000000001E-3</v>
          </cell>
          <cell r="FT43">
            <v>2.5000000000000001E-3</v>
          </cell>
          <cell r="FU43">
            <v>2.5000000000000001E-3</v>
          </cell>
          <cell r="FW43">
            <v>2.5000000000000001E-3</v>
          </cell>
          <cell r="FX43">
            <v>2.5000000000000001E-3</v>
          </cell>
          <cell r="FY43">
            <v>2.5000000000000001E-3</v>
          </cell>
          <cell r="FZ43">
            <v>2.5000000000000001E-3</v>
          </cell>
          <cell r="GA43">
            <v>2.5000000000000001E-3</v>
          </cell>
          <cell r="GB43">
            <v>2.5000000000000001E-3</v>
          </cell>
          <cell r="GD43">
            <v>2.5000000000000001E-3</v>
          </cell>
          <cell r="GE43">
            <v>2.5000000000000001E-3</v>
          </cell>
          <cell r="GF43">
            <v>2.5000000000000001E-3</v>
          </cell>
          <cell r="GG43">
            <v>2.5000000000000001E-3</v>
          </cell>
          <cell r="GH43">
            <v>2.5000000000000001E-3</v>
          </cell>
          <cell r="GI43">
            <v>2.5000000000000001E-3</v>
          </cell>
          <cell r="GK43">
            <v>2.5000000000000001E-3</v>
          </cell>
          <cell r="GL43">
            <v>2.5000000000000001E-3</v>
          </cell>
          <cell r="GM43">
            <v>2.5000000000000001E-3</v>
          </cell>
          <cell r="GN43">
            <v>2.5000000000000001E-3</v>
          </cell>
          <cell r="GO43">
            <v>2.5000000000000001E-3</v>
          </cell>
          <cell r="GP43">
            <v>2.5000000000000001E-3</v>
          </cell>
          <cell r="GR43">
            <v>2.5000000000000001E-3</v>
          </cell>
          <cell r="GS43">
            <v>2.5000000000000001E-3</v>
          </cell>
          <cell r="GT43">
            <v>2.5000000000000001E-3</v>
          </cell>
          <cell r="GU43">
            <v>2.5000000000000001E-3</v>
          </cell>
          <cell r="GV43">
            <v>2.5000000000000001E-3</v>
          </cell>
          <cell r="GW43">
            <v>2.5000000000000001E-3</v>
          </cell>
          <cell r="GY43">
            <v>2.5000000000000001E-3</v>
          </cell>
          <cell r="GZ43">
            <v>2.5000000000000001E-3</v>
          </cell>
          <cell r="HA43">
            <v>2.5000000000000001E-3</v>
          </cell>
          <cell r="HB43">
            <v>2.5000000000000001E-3</v>
          </cell>
          <cell r="HC43">
            <v>2.5000000000000001E-3</v>
          </cell>
          <cell r="HD43">
            <v>2.5000000000000001E-3</v>
          </cell>
          <cell r="HF43">
            <v>2.5000000000000001E-3</v>
          </cell>
          <cell r="HG43">
            <v>2.5000000000000001E-3</v>
          </cell>
          <cell r="HH43">
            <v>2.5000000000000001E-3</v>
          </cell>
          <cell r="HI43">
            <v>2.5000000000000001E-3</v>
          </cell>
          <cell r="HJ43">
            <v>2.5000000000000001E-3</v>
          </cell>
          <cell r="HK43">
            <v>2.5000000000000001E-3</v>
          </cell>
          <cell r="HM43">
            <v>2.5000000000000001E-3</v>
          </cell>
          <cell r="HN43">
            <v>2.5000000000000001E-3</v>
          </cell>
          <cell r="HO43">
            <v>2.5000000000000001E-3</v>
          </cell>
          <cell r="HP43">
            <v>2.5000000000000001E-3</v>
          </cell>
          <cell r="HQ43">
            <v>2.5000000000000001E-3</v>
          </cell>
          <cell r="HR43">
            <v>2.5000000000000001E-3</v>
          </cell>
          <cell r="HT43">
            <v>2.5000000000000001E-3</v>
          </cell>
          <cell r="HU43">
            <v>2.5000000000000001E-3</v>
          </cell>
          <cell r="HV43">
            <v>2.5000000000000001E-3</v>
          </cell>
          <cell r="HW43">
            <v>2.5000000000000001E-3</v>
          </cell>
          <cell r="HX43">
            <v>2.5000000000000001E-3</v>
          </cell>
          <cell r="HY43">
            <v>2.5000000000000001E-3</v>
          </cell>
          <cell r="IA43">
            <v>0</v>
          </cell>
          <cell r="IB43">
            <v>0</v>
          </cell>
          <cell r="IC43">
            <v>0</v>
          </cell>
          <cell r="ID43">
            <v>0</v>
          </cell>
          <cell r="IE43">
            <v>0</v>
          </cell>
          <cell r="IF43">
            <v>0</v>
          </cell>
          <cell r="IH43">
            <v>0</v>
          </cell>
          <cell r="II43">
            <v>0</v>
          </cell>
          <cell r="IJ43">
            <v>0</v>
          </cell>
          <cell r="IK43">
            <v>0</v>
          </cell>
          <cell r="IL43">
            <v>0</v>
          </cell>
          <cell r="IM43">
            <v>0</v>
          </cell>
          <cell r="IO43">
            <v>0</v>
          </cell>
          <cell r="IP43">
            <v>0</v>
          </cell>
          <cell r="IQ43">
            <v>0</v>
          </cell>
          <cell r="IR43">
            <v>0</v>
          </cell>
          <cell r="IS43">
            <v>0</v>
          </cell>
          <cell r="IT43">
            <v>0</v>
          </cell>
        </row>
        <row r="44">
          <cell r="A44" t="str">
            <v>M-WRAM</v>
          </cell>
          <cell r="B44" t="str">
            <v>Volumetric</v>
          </cell>
          <cell r="D44">
            <v>0</v>
          </cell>
          <cell r="E44">
            <v>0</v>
          </cell>
          <cell r="F44">
            <v>0</v>
          </cell>
          <cell r="G44">
            <v>0</v>
          </cell>
          <cell r="H44">
            <v>0</v>
          </cell>
          <cell r="I44">
            <v>0</v>
          </cell>
          <cell r="R44">
            <v>0</v>
          </cell>
          <cell r="S44">
            <v>0</v>
          </cell>
          <cell r="T44">
            <v>0</v>
          </cell>
          <cell r="U44">
            <v>0</v>
          </cell>
          <cell r="V44">
            <v>0</v>
          </cell>
          <cell r="W44">
            <v>0</v>
          </cell>
          <cell r="Y44">
            <v>0</v>
          </cell>
          <cell r="Z44">
            <v>0</v>
          </cell>
          <cell r="AA44">
            <v>0</v>
          </cell>
          <cell r="AB44">
            <v>0</v>
          </cell>
          <cell r="AC44">
            <v>0</v>
          </cell>
          <cell r="AD44">
            <v>0</v>
          </cell>
          <cell r="AF44">
            <v>0</v>
          </cell>
          <cell r="AG44">
            <v>0</v>
          </cell>
          <cell r="AH44">
            <v>0</v>
          </cell>
          <cell r="AI44">
            <v>0</v>
          </cell>
          <cell r="AJ44">
            <v>0</v>
          </cell>
          <cell r="AK44">
            <v>0</v>
          </cell>
          <cell r="AM44">
            <v>0</v>
          </cell>
          <cell r="AN44">
            <v>0</v>
          </cell>
          <cell r="AO44">
            <v>0</v>
          </cell>
          <cell r="AP44">
            <v>0</v>
          </cell>
          <cell r="AQ44">
            <v>0</v>
          </cell>
          <cell r="AR44">
            <v>0</v>
          </cell>
          <cell r="AT44">
            <v>0</v>
          </cell>
          <cell r="AU44">
            <v>0</v>
          </cell>
          <cell r="AV44">
            <v>0</v>
          </cell>
          <cell r="AW44">
            <v>0</v>
          </cell>
          <cell r="AX44">
            <v>0</v>
          </cell>
          <cell r="AY44">
            <v>0</v>
          </cell>
          <cell r="BA44">
            <v>0</v>
          </cell>
          <cell r="BB44">
            <v>0</v>
          </cell>
          <cell r="BC44">
            <v>0</v>
          </cell>
          <cell r="BD44">
            <v>0</v>
          </cell>
          <cell r="BE44">
            <v>0</v>
          </cell>
          <cell r="BF44">
            <v>0</v>
          </cell>
          <cell r="BH44">
            <v>0</v>
          </cell>
          <cell r="BI44">
            <v>0</v>
          </cell>
          <cell r="BJ44">
            <v>0</v>
          </cell>
          <cell r="BK44">
            <v>0</v>
          </cell>
          <cell r="BL44">
            <v>0</v>
          </cell>
          <cell r="BM44">
            <v>0</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O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0.20250000000000001</v>
          </cell>
          <cell r="EV44">
            <v>0.20250000000000001</v>
          </cell>
          <cell r="EW44">
            <v>0.20250000000000001</v>
          </cell>
          <cell r="EX44">
            <v>0.20250000000000001</v>
          </cell>
          <cell r="EY44">
            <v>0.20250000000000001</v>
          </cell>
          <cell r="EZ44">
            <v>0.20250000000000001</v>
          </cell>
          <cell r="FB44">
            <v>0.20250000000000001</v>
          </cell>
          <cell r="FC44">
            <v>0.20250000000000001</v>
          </cell>
          <cell r="FD44">
            <v>0.20250000000000001</v>
          </cell>
          <cell r="FE44">
            <v>0.20250000000000001</v>
          </cell>
          <cell r="FF44">
            <v>0.20250000000000001</v>
          </cell>
          <cell r="FG44">
            <v>0.20250000000000001</v>
          </cell>
          <cell r="FI44">
            <v>0.20250000000000001</v>
          </cell>
          <cell r="FJ44">
            <v>0.20250000000000001</v>
          </cell>
          <cell r="FK44">
            <v>0.20250000000000001</v>
          </cell>
          <cell r="FL44">
            <v>0.20250000000000001</v>
          </cell>
          <cell r="FM44">
            <v>0.20250000000000001</v>
          </cell>
          <cell r="FN44">
            <v>0.20250000000000001</v>
          </cell>
          <cell r="FP44">
            <v>0.20250000000000001</v>
          </cell>
          <cell r="FQ44">
            <v>0.20250000000000001</v>
          </cell>
          <cell r="FR44">
            <v>0.20250000000000001</v>
          </cell>
          <cell r="FS44">
            <v>0.20250000000000001</v>
          </cell>
          <cell r="FT44">
            <v>0.20250000000000001</v>
          </cell>
          <cell r="FU44">
            <v>0.20250000000000001</v>
          </cell>
          <cell r="FW44">
            <v>0.20250000000000001</v>
          </cell>
          <cell r="FX44">
            <v>0.20250000000000001</v>
          </cell>
          <cell r="FY44">
            <v>0.20250000000000001</v>
          </cell>
          <cell r="FZ44">
            <v>0.20250000000000001</v>
          </cell>
          <cell r="GA44">
            <v>0.20250000000000001</v>
          </cell>
          <cell r="GB44">
            <v>0.20250000000000001</v>
          </cell>
          <cell r="GD44">
            <v>0.20250000000000001</v>
          </cell>
          <cell r="GE44">
            <v>0.20250000000000001</v>
          </cell>
          <cell r="GF44">
            <v>0.20250000000000001</v>
          </cell>
          <cell r="GG44">
            <v>0.20250000000000001</v>
          </cell>
          <cell r="GH44">
            <v>0.20250000000000001</v>
          </cell>
          <cell r="GI44">
            <v>0.20250000000000001</v>
          </cell>
          <cell r="GK44">
            <v>0.20250000000000001</v>
          </cell>
          <cell r="GL44">
            <v>0.20250000000000001</v>
          </cell>
          <cell r="GM44">
            <v>0.20250000000000001</v>
          </cell>
          <cell r="GN44">
            <v>0.20250000000000001</v>
          </cell>
          <cell r="GO44">
            <v>0.20250000000000001</v>
          </cell>
          <cell r="GP44">
            <v>0.20250000000000001</v>
          </cell>
          <cell r="GR44">
            <v>0.20250000000000001</v>
          </cell>
          <cell r="GS44">
            <v>0.20250000000000001</v>
          </cell>
          <cell r="GT44">
            <v>0.20250000000000001</v>
          </cell>
          <cell r="GU44">
            <v>0.20250000000000001</v>
          </cell>
          <cell r="GV44">
            <v>0.20250000000000001</v>
          </cell>
          <cell r="GW44">
            <v>0.20250000000000001</v>
          </cell>
          <cell r="GY44">
            <v>0.20250000000000001</v>
          </cell>
          <cell r="GZ44">
            <v>0.20250000000000001</v>
          </cell>
          <cell r="HA44">
            <v>0.20250000000000001</v>
          </cell>
          <cell r="HB44">
            <v>0.20250000000000001</v>
          </cell>
          <cell r="HC44">
            <v>0.20250000000000001</v>
          </cell>
          <cell r="HD44">
            <v>0.20250000000000001</v>
          </cell>
          <cell r="HF44">
            <v>0.20250000000000001</v>
          </cell>
          <cell r="HG44">
            <v>0.20250000000000001</v>
          </cell>
          <cell r="HH44">
            <v>0.20250000000000001</v>
          </cell>
          <cell r="HI44">
            <v>0.20250000000000001</v>
          </cell>
          <cell r="HJ44">
            <v>0.20250000000000001</v>
          </cell>
          <cell r="HK44">
            <v>0.20250000000000001</v>
          </cell>
          <cell r="HM44">
            <v>0.20250000000000001</v>
          </cell>
          <cell r="HN44">
            <v>0.20250000000000001</v>
          </cell>
          <cell r="HO44">
            <v>0.20250000000000001</v>
          </cell>
          <cell r="HP44">
            <v>0.20250000000000001</v>
          </cell>
          <cell r="HQ44">
            <v>0.20250000000000001</v>
          </cell>
          <cell r="HR44">
            <v>0.20250000000000001</v>
          </cell>
          <cell r="HT44">
            <v>0.20250000000000001</v>
          </cell>
          <cell r="HU44">
            <v>0.20250000000000001</v>
          </cell>
          <cell r="HV44">
            <v>0.20250000000000001</v>
          </cell>
          <cell r="HW44">
            <v>0.20250000000000001</v>
          </cell>
          <cell r="HX44">
            <v>0.20250000000000001</v>
          </cell>
          <cell r="HY44">
            <v>0.20250000000000001</v>
          </cell>
          <cell r="IA44">
            <v>0.20250000000000001</v>
          </cell>
          <cell r="IB44">
            <v>0.20250000000000001</v>
          </cell>
          <cell r="IC44">
            <v>0.20250000000000001</v>
          </cell>
          <cell r="ID44">
            <v>0.20250000000000001</v>
          </cell>
          <cell r="IE44">
            <v>0.20250000000000001</v>
          </cell>
          <cell r="IF44">
            <v>0.20250000000000001</v>
          </cell>
          <cell r="IH44">
            <v>0.20250000000000001</v>
          </cell>
          <cell r="II44">
            <v>0.20250000000000001</v>
          </cell>
          <cell r="IJ44">
            <v>0.20250000000000001</v>
          </cell>
          <cell r="IK44">
            <v>0.20250000000000001</v>
          </cell>
          <cell r="IL44">
            <v>0.20250000000000001</v>
          </cell>
          <cell r="IM44">
            <v>0.20250000000000001</v>
          </cell>
          <cell r="IO44">
            <v>0.20250000000000001</v>
          </cell>
          <cell r="IP44">
            <v>0.20250000000000001</v>
          </cell>
          <cell r="IQ44">
            <v>0.20250000000000001</v>
          </cell>
          <cell r="IR44">
            <v>0.20250000000000001</v>
          </cell>
          <cell r="IS44">
            <v>0.20250000000000001</v>
          </cell>
          <cell r="IT44">
            <v>0.20250000000000001</v>
          </cell>
        </row>
        <row r="45">
          <cell r="A45" t="str">
            <v>ICBA</v>
          </cell>
          <cell r="B45" t="str">
            <v>Fixed</v>
          </cell>
          <cell r="D45">
            <v>0</v>
          </cell>
          <cell r="E45">
            <v>0</v>
          </cell>
          <cell r="F45">
            <v>0</v>
          </cell>
          <cell r="G45">
            <v>0</v>
          </cell>
          <cell r="H45">
            <v>0</v>
          </cell>
          <cell r="I45">
            <v>0</v>
          </cell>
          <cell r="R45">
            <v>0</v>
          </cell>
          <cell r="S45">
            <v>0</v>
          </cell>
          <cell r="T45">
            <v>0</v>
          </cell>
          <cell r="U45">
            <v>0</v>
          </cell>
          <cell r="V45">
            <v>0</v>
          </cell>
          <cell r="W45">
            <v>0</v>
          </cell>
          <cell r="Y45">
            <v>0</v>
          </cell>
          <cell r="Z45">
            <v>0</v>
          </cell>
          <cell r="AA45">
            <v>0</v>
          </cell>
          <cell r="AB45">
            <v>0</v>
          </cell>
          <cell r="AC45">
            <v>0</v>
          </cell>
          <cell r="AD45">
            <v>0</v>
          </cell>
          <cell r="AF45">
            <v>0</v>
          </cell>
          <cell r="AG45">
            <v>0</v>
          </cell>
          <cell r="AH45">
            <v>0</v>
          </cell>
          <cell r="AI45">
            <v>0</v>
          </cell>
          <cell r="AJ45">
            <v>0</v>
          </cell>
          <cell r="AK45">
            <v>0</v>
          </cell>
          <cell r="AM45">
            <v>0</v>
          </cell>
          <cell r="AN45">
            <v>0</v>
          </cell>
          <cell r="AO45">
            <v>0</v>
          </cell>
          <cell r="AP45">
            <v>0</v>
          </cell>
          <cell r="AQ45">
            <v>0</v>
          </cell>
          <cell r="AR45">
            <v>0</v>
          </cell>
          <cell r="AT45">
            <v>0</v>
          </cell>
          <cell r="AU45">
            <v>0</v>
          </cell>
          <cell r="AV45">
            <v>0</v>
          </cell>
          <cell r="AW45">
            <v>0</v>
          </cell>
          <cell r="AX45">
            <v>0</v>
          </cell>
          <cell r="AY45">
            <v>0</v>
          </cell>
          <cell r="BA45">
            <v>0</v>
          </cell>
          <cell r="BB45">
            <v>0</v>
          </cell>
          <cell r="BC45">
            <v>0</v>
          </cell>
          <cell r="BD45">
            <v>0</v>
          </cell>
          <cell r="BE45">
            <v>0</v>
          </cell>
          <cell r="BF45">
            <v>0</v>
          </cell>
          <cell r="BH45">
            <v>0</v>
          </cell>
          <cell r="BI45">
            <v>0</v>
          </cell>
          <cell r="BJ45">
            <v>0</v>
          </cell>
          <cell r="BK45">
            <v>0</v>
          </cell>
          <cell r="BL45">
            <v>0</v>
          </cell>
          <cell r="BM45">
            <v>0</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O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-0.1</v>
          </cell>
          <cell r="EV45">
            <v>-0.1</v>
          </cell>
          <cell r="EW45">
            <v>-0.1</v>
          </cell>
          <cell r="EX45">
            <v>-0.1</v>
          </cell>
          <cell r="EY45">
            <v>-0.1</v>
          </cell>
          <cell r="EZ45">
            <v>-0.1</v>
          </cell>
          <cell r="FB45">
            <v>-0.1</v>
          </cell>
          <cell r="FC45">
            <v>-0.1</v>
          </cell>
          <cell r="FD45">
            <v>-0.1</v>
          </cell>
          <cell r="FE45">
            <v>-0.1</v>
          </cell>
          <cell r="FF45">
            <v>-0.1</v>
          </cell>
          <cell r="FG45">
            <v>-0.1</v>
          </cell>
          <cell r="FI45">
            <v>-0.1</v>
          </cell>
          <cell r="FJ45">
            <v>-0.1</v>
          </cell>
          <cell r="FK45">
            <v>-0.1</v>
          </cell>
          <cell r="FL45">
            <v>-0.1</v>
          </cell>
          <cell r="FM45">
            <v>-0.1</v>
          </cell>
          <cell r="FN45">
            <v>-0.1</v>
          </cell>
          <cell r="FP45">
            <v>-0.1</v>
          </cell>
          <cell r="FQ45">
            <v>-0.1</v>
          </cell>
          <cell r="FR45">
            <v>-0.1</v>
          </cell>
          <cell r="FS45">
            <v>-0.1</v>
          </cell>
          <cell r="FT45">
            <v>-0.1</v>
          </cell>
          <cell r="FU45">
            <v>-0.1</v>
          </cell>
          <cell r="FW45">
            <v>-0.1</v>
          </cell>
          <cell r="FX45">
            <v>-0.1</v>
          </cell>
          <cell r="FY45">
            <v>-0.1</v>
          </cell>
          <cell r="FZ45">
            <v>-0.1</v>
          </cell>
          <cell r="GA45">
            <v>-0.1</v>
          </cell>
          <cell r="GB45">
            <v>-0.1</v>
          </cell>
          <cell r="GD45">
            <v>-0.1</v>
          </cell>
          <cell r="GE45">
            <v>-0.1</v>
          </cell>
          <cell r="GF45">
            <v>-0.1</v>
          </cell>
          <cell r="GG45">
            <v>-0.1</v>
          </cell>
          <cell r="GH45">
            <v>-0.1</v>
          </cell>
          <cell r="GI45">
            <v>-0.1</v>
          </cell>
          <cell r="GK45">
            <v>-0.1</v>
          </cell>
          <cell r="GL45">
            <v>-0.1</v>
          </cell>
          <cell r="GM45">
            <v>-0.1</v>
          </cell>
          <cell r="GN45">
            <v>-0.1</v>
          </cell>
          <cell r="GO45">
            <v>-0.1</v>
          </cell>
          <cell r="GP45">
            <v>-0.1</v>
          </cell>
          <cell r="GR45">
            <v>-0.1</v>
          </cell>
          <cell r="GS45">
            <v>-0.1</v>
          </cell>
          <cell r="GT45">
            <v>-0.1</v>
          </cell>
          <cell r="GU45">
            <v>-0.1</v>
          </cell>
          <cell r="GV45">
            <v>-0.1</v>
          </cell>
          <cell r="GW45">
            <v>-0.1</v>
          </cell>
          <cell r="GY45">
            <v>-0.1</v>
          </cell>
          <cell r="GZ45">
            <v>-0.1</v>
          </cell>
          <cell r="HA45">
            <v>-0.1</v>
          </cell>
          <cell r="HB45">
            <v>-0.1</v>
          </cell>
          <cell r="HC45">
            <v>-0.1</v>
          </cell>
          <cell r="HD45">
            <v>-0.1</v>
          </cell>
          <cell r="HF45">
            <v>-0.1</v>
          </cell>
          <cell r="HG45">
            <v>-0.1</v>
          </cell>
          <cell r="HH45">
            <v>-0.1</v>
          </cell>
          <cell r="HI45">
            <v>-0.1</v>
          </cell>
          <cell r="HJ45">
            <v>-0.1</v>
          </cell>
          <cell r="HK45">
            <v>-0.1</v>
          </cell>
          <cell r="HM45">
            <v>-0.1</v>
          </cell>
          <cell r="HN45">
            <v>-0.1</v>
          </cell>
          <cell r="HO45">
            <v>-0.1</v>
          </cell>
          <cell r="HP45">
            <v>-0.1</v>
          </cell>
          <cell r="HQ45">
            <v>-0.1</v>
          </cell>
          <cell r="HR45">
            <v>-0.1</v>
          </cell>
          <cell r="HT45">
            <v>-0.1</v>
          </cell>
          <cell r="HU45">
            <v>-0.1</v>
          </cell>
          <cell r="HV45">
            <v>-0.1</v>
          </cell>
          <cell r="HW45">
            <v>-0.1</v>
          </cell>
          <cell r="HX45">
            <v>-0.1</v>
          </cell>
          <cell r="HY45">
            <v>-0.1</v>
          </cell>
          <cell r="IA45">
            <v>0</v>
          </cell>
          <cell r="IB45">
            <v>0</v>
          </cell>
          <cell r="IC45">
            <v>0</v>
          </cell>
          <cell r="ID45">
            <v>0</v>
          </cell>
          <cell r="IE45">
            <v>0</v>
          </cell>
          <cell r="IF45">
            <v>0</v>
          </cell>
          <cell r="IH45">
            <v>0</v>
          </cell>
          <cell r="II45">
            <v>0</v>
          </cell>
          <cell r="IJ45">
            <v>0</v>
          </cell>
          <cell r="IK45">
            <v>0</v>
          </cell>
          <cell r="IL45">
            <v>0</v>
          </cell>
          <cell r="IM45">
            <v>0</v>
          </cell>
          <cell r="IO45">
            <v>0</v>
          </cell>
          <cell r="IP45">
            <v>0</v>
          </cell>
          <cell r="IQ45">
            <v>0</v>
          </cell>
          <cell r="IR45">
            <v>0</v>
          </cell>
          <cell r="IS45">
            <v>0</v>
          </cell>
          <cell r="IT45">
            <v>0</v>
          </cell>
        </row>
        <row r="46">
          <cell r="A46" t="str">
            <v>IRMA</v>
          </cell>
          <cell r="B46" t="str">
            <v>Volumetric</v>
          </cell>
          <cell r="D46">
            <v>0</v>
          </cell>
          <cell r="E46">
            <v>0</v>
          </cell>
          <cell r="F46">
            <v>0</v>
          </cell>
          <cell r="G46">
            <v>0</v>
          </cell>
          <cell r="H46">
            <v>0</v>
          </cell>
          <cell r="I46">
            <v>0</v>
          </cell>
          <cell r="R46">
            <v>0</v>
          </cell>
          <cell r="S46">
            <v>0</v>
          </cell>
          <cell r="T46">
            <v>0</v>
          </cell>
          <cell r="U46">
            <v>0</v>
          </cell>
          <cell r="V46">
            <v>0</v>
          </cell>
          <cell r="W46">
            <v>0</v>
          </cell>
          <cell r="Y46">
            <v>0</v>
          </cell>
          <cell r="Z46">
            <v>0</v>
          </cell>
          <cell r="AA46">
            <v>0</v>
          </cell>
          <cell r="AB46">
            <v>0</v>
          </cell>
          <cell r="AC46">
            <v>0</v>
          </cell>
          <cell r="AD46">
            <v>0</v>
          </cell>
          <cell r="AF46">
            <v>0</v>
          </cell>
          <cell r="AG46">
            <v>0</v>
          </cell>
          <cell r="AH46">
            <v>0</v>
          </cell>
          <cell r="AI46">
            <v>0</v>
          </cell>
          <cell r="AJ46">
            <v>0</v>
          </cell>
          <cell r="AK46">
            <v>0</v>
          </cell>
          <cell r="AM46">
            <v>0</v>
          </cell>
          <cell r="AN46">
            <v>0</v>
          </cell>
          <cell r="AO46">
            <v>0</v>
          </cell>
          <cell r="AP46">
            <v>0</v>
          </cell>
          <cell r="AQ46">
            <v>0</v>
          </cell>
          <cell r="AR46">
            <v>0</v>
          </cell>
          <cell r="AT46">
            <v>0</v>
          </cell>
          <cell r="AU46">
            <v>0</v>
          </cell>
          <cell r="AV46">
            <v>0</v>
          </cell>
          <cell r="AW46">
            <v>0</v>
          </cell>
          <cell r="AX46">
            <v>0</v>
          </cell>
          <cell r="AY46">
            <v>0</v>
          </cell>
          <cell r="BA46">
            <v>0</v>
          </cell>
          <cell r="BB46">
            <v>0</v>
          </cell>
          <cell r="BC46">
            <v>0</v>
          </cell>
          <cell r="BD46">
            <v>0</v>
          </cell>
          <cell r="BE46">
            <v>0</v>
          </cell>
          <cell r="BF46">
            <v>0</v>
          </cell>
          <cell r="BH46">
            <v>0</v>
          </cell>
          <cell r="BI46">
            <v>0</v>
          </cell>
          <cell r="BJ46">
            <v>0</v>
          </cell>
          <cell r="BK46">
            <v>0</v>
          </cell>
          <cell r="BL46">
            <v>0</v>
          </cell>
          <cell r="BM46">
            <v>0</v>
          </cell>
          <cell r="BO46">
            <v>0</v>
          </cell>
          <cell r="BP46">
            <v>0</v>
          </cell>
          <cell r="BQ46">
            <v>0</v>
          </cell>
          <cell r="BR46">
            <v>0</v>
          </cell>
          <cell r="BS46">
            <v>0</v>
          </cell>
          <cell r="BT46">
            <v>0</v>
          </cell>
          <cell r="BV46">
            <v>0</v>
          </cell>
          <cell r="BW46">
            <v>0</v>
          </cell>
          <cell r="BX46">
            <v>0</v>
          </cell>
          <cell r="BY46">
            <v>0</v>
          </cell>
          <cell r="BZ46">
            <v>0</v>
          </cell>
          <cell r="CA46">
            <v>0</v>
          </cell>
          <cell r="CC46">
            <v>0</v>
          </cell>
          <cell r="CD46">
            <v>0</v>
          </cell>
          <cell r="CE46">
            <v>0</v>
          </cell>
          <cell r="CF46">
            <v>0</v>
          </cell>
          <cell r="CG46">
            <v>0</v>
          </cell>
          <cell r="CH46">
            <v>0</v>
          </cell>
          <cell r="CJ46">
            <v>0</v>
          </cell>
          <cell r="CK46">
            <v>0</v>
          </cell>
          <cell r="CL46">
            <v>0</v>
          </cell>
          <cell r="CM46">
            <v>0</v>
          </cell>
          <cell r="CN46">
            <v>0</v>
          </cell>
          <cell r="CO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0.2742</v>
          </cell>
          <cell r="EV46">
            <v>0.2742</v>
          </cell>
          <cell r="EW46">
            <v>0.2742</v>
          </cell>
          <cell r="EX46">
            <v>0.2742</v>
          </cell>
          <cell r="EY46">
            <v>0.2742</v>
          </cell>
          <cell r="EZ46">
            <v>0.2742</v>
          </cell>
          <cell r="FB46">
            <v>0.2742</v>
          </cell>
          <cell r="FC46">
            <v>0.2742</v>
          </cell>
          <cell r="FD46">
            <v>0.2742</v>
          </cell>
          <cell r="FE46">
            <v>0.2742</v>
          </cell>
          <cell r="FF46">
            <v>0.2742</v>
          </cell>
          <cell r="FG46">
            <v>0.2742</v>
          </cell>
          <cell r="FI46">
            <v>0.2742</v>
          </cell>
          <cell r="FJ46">
            <v>0.2742</v>
          </cell>
          <cell r="FK46">
            <v>0.2742</v>
          </cell>
          <cell r="FL46">
            <v>0.2742</v>
          </cell>
          <cell r="FM46">
            <v>0.2742</v>
          </cell>
          <cell r="FN46">
            <v>0.2742</v>
          </cell>
          <cell r="FP46">
            <v>0.2742</v>
          </cell>
          <cell r="FQ46">
            <v>0.2742</v>
          </cell>
          <cell r="FR46">
            <v>0.2742</v>
          </cell>
          <cell r="FS46">
            <v>0.2742</v>
          </cell>
          <cell r="FT46">
            <v>0.2742</v>
          </cell>
          <cell r="FU46">
            <v>0.2742</v>
          </cell>
          <cell r="FW46">
            <v>0.2742</v>
          </cell>
          <cell r="FX46">
            <v>0.2742</v>
          </cell>
          <cell r="FY46">
            <v>0.2742</v>
          </cell>
          <cell r="FZ46">
            <v>0.2742</v>
          </cell>
          <cell r="GA46">
            <v>0.2742</v>
          </cell>
          <cell r="GB46">
            <v>0.2742</v>
          </cell>
          <cell r="GD46">
            <v>0.2742</v>
          </cell>
          <cell r="GE46">
            <v>0.2742</v>
          </cell>
          <cell r="GF46">
            <v>0.2742</v>
          </cell>
          <cell r="GG46">
            <v>0.2742</v>
          </cell>
          <cell r="GH46">
            <v>0.2742</v>
          </cell>
          <cell r="GI46">
            <v>0.2742</v>
          </cell>
          <cell r="GK46">
            <v>0.2742</v>
          </cell>
          <cell r="GL46">
            <v>0.2742</v>
          </cell>
          <cell r="GM46">
            <v>0.2742</v>
          </cell>
          <cell r="GN46">
            <v>0.2742</v>
          </cell>
          <cell r="GO46">
            <v>0.2742</v>
          </cell>
          <cell r="GP46">
            <v>0.2742</v>
          </cell>
          <cell r="GR46">
            <v>0.2742</v>
          </cell>
          <cell r="GS46">
            <v>0.2742</v>
          </cell>
          <cell r="GT46">
            <v>0.2742</v>
          </cell>
          <cell r="GU46">
            <v>0.2742</v>
          </cell>
          <cell r="GV46">
            <v>0.2742</v>
          </cell>
          <cell r="GW46">
            <v>0.2742</v>
          </cell>
          <cell r="GY46">
            <v>0.2742</v>
          </cell>
          <cell r="GZ46">
            <v>0.2742</v>
          </cell>
          <cell r="HA46">
            <v>0.2742</v>
          </cell>
          <cell r="HB46">
            <v>0.2742</v>
          </cell>
          <cell r="HC46">
            <v>0.2742</v>
          </cell>
          <cell r="HD46">
            <v>0.2742</v>
          </cell>
          <cell r="HF46">
            <v>0.2742</v>
          </cell>
          <cell r="HG46">
            <v>0.2742</v>
          </cell>
          <cell r="HH46">
            <v>0.2742</v>
          </cell>
          <cell r="HI46">
            <v>0.2742</v>
          </cell>
          <cell r="HJ46">
            <v>0.2742</v>
          </cell>
          <cell r="HK46">
            <v>0.2742</v>
          </cell>
          <cell r="HM46">
            <v>0.2742</v>
          </cell>
          <cell r="HN46">
            <v>0.2742</v>
          </cell>
          <cell r="HO46">
            <v>0.2742</v>
          </cell>
          <cell r="HP46">
            <v>0.2742</v>
          </cell>
          <cell r="HQ46">
            <v>0.2742</v>
          </cell>
          <cell r="HR46">
            <v>0.2742</v>
          </cell>
          <cell r="HT46">
            <v>0.2742</v>
          </cell>
          <cell r="HU46">
            <v>0.2742</v>
          </cell>
          <cell r="HV46">
            <v>0.2742</v>
          </cell>
          <cell r="HW46">
            <v>0.2742</v>
          </cell>
          <cell r="HX46">
            <v>0.2742</v>
          </cell>
          <cell r="HY46">
            <v>0.2742</v>
          </cell>
          <cell r="IA46">
            <v>0.2742</v>
          </cell>
          <cell r="IB46">
            <v>0.2742</v>
          </cell>
          <cell r="IC46">
            <v>0.2742</v>
          </cell>
          <cell r="ID46">
            <v>0.2742</v>
          </cell>
          <cell r="IE46">
            <v>0.2742</v>
          </cell>
          <cell r="IF46">
            <v>0.2742</v>
          </cell>
          <cell r="IH46">
            <v>0.2742</v>
          </cell>
          <cell r="II46">
            <v>0.2742</v>
          </cell>
          <cell r="IJ46">
            <v>0.2742</v>
          </cell>
          <cell r="IK46">
            <v>0.2742</v>
          </cell>
          <cell r="IL46">
            <v>0.2742</v>
          </cell>
          <cell r="IM46">
            <v>0.2742</v>
          </cell>
          <cell r="IO46">
            <v>0.2742</v>
          </cell>
          <cell r="IP46">
            <v>0.2742</v>
          </cell>
          <cell r="IQ46">
            <v>0.2742</v>
          </cell>
          <cell r="IR46">
            <v>0.2742</v>
          </cell>
          <cell r="IS46">
            <v>0.2742</v>
          </cell>
          <cell r="IT46">
            <v>0.2742</v>
          </cell>
        </row>
        <row r="47">
          <cell r="A47" t="str">
            <v>2024 M-WRAM</v>
          </cell>
          <cell r="B47" t="str">
            <v>Volumetric</v>
          </cell>
          <cell r="D47">
            <v>0</v>
          </cell>
          <cell r="E47">
            <v>0</v>
          </cell>
          <cell r="F47">
            <v>0</v>
          </cell>
          <cell r="G47">
            <v>0</v>
          </cell>
          <cell r="H47">
            <v>0</v>
          </cell>
          <cell r="I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O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P47">
            <v>0</v>
          </cell>
          <cell r="FQ47">
            <v>0</v>
          </cell>
          <cell r="FR47">
            <v>0</v>
          </cell>
          <cell r="FS47">
            <v>0</v>
          </cell>
          <cell r="FT47">
            <v>0</v>
          </cell>
          <cell r="FU47">
            <v>0</v>
          </cell>
          <cell r="FW47">
            <v>0</v>
          </cell>
          <cell r="FX47">
            <v>0</v>
          </cell>
          <cell r="FY47">
            <v>0</v>
          </cell>
          <cell r="FZ47">
            <v>0</v>
          </cell>
          <cell r="GA47">
            <v>0</v>
          </cell>
          <cell r="GB47">
            <v>0</v>
          </cell>
          <cell r="GD47">
            <v>0</v>
          </cell>
          <cell r="GE47">
            <v>0</v>
          </cell>
          <cell r="GF47">
            <v>0</v>
          </cell>
          <cell r="GG47">
            <v>0</v>
          </cell>
          <cell r="GH47">
            <v>0</v>
          </cell>
          <cell r="GI47">
            <v>0</v>
          </cell>
          <cell r="GK47">
            <v>0</v>
          </cell>
          <cell r="GL47">
            <v>0</v>
          </cell>
          <cell r="GM47">
            <v>0</v>
          </cell>
          <cell r="GN47">
            <v>0</v>
          </cell>
          <cell r="GO47">
            <v>0</v>
          </cell>
          <cell r="GP47">
            <v>0</v>
          </cell>
          <cell r="GR47">
            <v>0</v>
          </cell>
          <cell r="GS47">
            <v>0</v>
          </cell>
          <cell r="GT47">
            <v>0</v>
          </cell>
          <cell r="GU47">
            <v>0</v>
          </cell>
          <cell r="GV47">
            <v>0</v>
          </cell>
          <cell r="GW47">
            <v>0</v>
          </cell>
          <cell r="GY47">
            <v>0</v>
          </cell>
          <cell r="GZ47">
            <v>0</v>
          </cell>
          <cell r="HA47">
            <v>0</v>
          </cell>
          <cell r="HB47">
            <v>0</v>
          </cell>
          <cell r="HC47">
            <v>0</v>
          </cell>
          <cell r="HD47">
            <v>0</v>
          </cell>
          <cell r="HF47">
            <v>0</v>
          </cell>
          <cell r="HG47">
            <v>0</v>
          </cell>
          <cell r="HH47">
            <v>0</v>
          </cell>
          <cell r="HI47">
            <v>0</v>
          </cell>
          <cell r="HJ47">
            <v>0</v>
          </cell>
          <cell r="HK47">
            <v>0</v>
          </cell>
          <cell r="HM47">
            <v>0</v>
          </cell>
          <cell r="HN47">
            <v>0</v>
          </cell>
          <cell r="HO47">
            <v>0</v>
          </cell>
          <cell r="HP47">
            <v>0</v>
          </cell>
          <cell r="HQ47">
            <v>0</v>
          </cell>
          <cell r="HR47">
            <v>0</v>
          </cell>
          <cell r="HT47">
            <v>0</v>
          </cell>
          <cell r="HU47">
            <v>0</v>
          </cell>
          <cell r="HV47">
            <v>0</v>
          </cell>
          <cell r="HW47">
            <v>0</v>
          </cell>
          <cell r="HX47">
            <v>0</v>
          </cell>
          <cell r="HY47">
            <v>0</v>
          </cell>
          <cell r="IA47">
            <v>0.45090000000000002</v>
          </cell>
          <cell r="IB47">
            <v>0.45090000000000002</v>
          </cell>
          <cell r="IC47">
            <v>0.45090000000000002</v>
          </cell>
          <cell r="ID47">
            <v>0.45090000000000002</v>
          </cell>
          <cell r="IE47">
            <v>0.45090000000000002</v>
          </cell>
          <cell r="IF47">
            <v>0.45090000000000002</v>
          </cell>
          <cell r="IH47">
            <v>0.45090000000000002</v>
          </cell>
          <cell r="II47">
            <v>0.45090000000000002</v>
          </cell>
          <cell r="IJ47">
            <v>0.45090000000000002</v>
          </cell>
          <cell r="IK47">
            <v>0.45090000000000002</v>
          </cell>
          <cell r="IL47">
            <v>0.45090000000000002</v>
          </cell>
          <cell r="IM47">
            <v>0.45090000000000002</v>
          </cell>
          <cell r="IO47">
            <v>0.45090000000000002</v>
          </cell>
          <cell r="IP47">
            <v>0.45090000000000002</v>
          </cell>
          <cell r="IQ47">
            <v>0.45090000000000002</v>
          </cell>
          <cell r="IR47">
            <v>0.45090000000000002</v>
          </cell>
          <cell r="IS47">
            <v>0.45090000000000002</v>
          </cell>
          <cell r="IT47">
            <v>0.45090000000000002</v>
          </cell>
        </row>
        <row r="48">
          <cell r="A48" t="str">
            <v>2024 ICBA</v>
          </cell>
          <cell r="B48" t="str">
            <v>Volumetric</v>
          </cell>
          <cell r="D48">
            <v>0</v>
          </cell>
          <cell r="E48">
            <v>0</v>
          </cell>
          <cell r="F48">
            <v>0</v>
          </cell>
          <cell r="G48">
            <v>0</v>
          </cell>
          <cell r="H48">
            <v>0</v>
          </cell>
          <cell r="I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O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P48">
            <v>0</v>
          </cell>
          <cell r="FQ48">
            <v>0</v>
          </cell>
          <cell r="FR48">
            <v>0</v>
          </cell>
          <cell r="FS48">
            <v>0</v>
          </cell>
          <cell r="FT48">
            <v>0</v>
          </cell>
          <cell r="FU48">
            <v>0</v>
          </cell>
          <cell r="FW48">
            <v>0</v>
          </cell>
          <cell r="FX48">
            <v>0</v>
          </cell>
          <cell r="FY48">
            <v>0</v>
          </cell>
          <cell r="FZ48">
            <v>0</v>
          </cell>
          <cell r="GA48">
            <v>0</v>
          </cell>
          <cell r="GB48">
            <v>0</v>
          </cell>
          <cell r="GD48">
            <v>0</v>
          </cell>
          <cell r="GE48">
            <v>0</v>
          </cell>
          <cell r="GF48">
            <v>0</v>
          </cell>
          <cell r="GG48">
            <v>0</v>
          </cell>
          <cell r="GH48">
            <v>0</v>
          </cell>
          <cell r="GI48">
            <v>0</v>
          </cell>
          <cell r="GK48">
            <v>0</v>
          </cell>
          <cell r="GL48">
            <v>0</v>
          </cell>
          <cell r="GM48">
            <v>0</v>
          </cell>
          <cell r="GN48">
            <v>0</v>
          </cell>
          <cell r="GO48">
            <v>0</v>
          </cell>
          <cell r="GP48">
            <v>0</v>
          </cell>
          <cell r="GR48">
            <v>0</v>
          </cell>
          <cell r="GS48">
            <v>0</v>
          </cell>
          <cell r="GT48">
            <v>0</v>
          </cell>
          <cell r="GU48">
            <v>0</v>
          </cell>
          <cell r="GV48">
            <v>0</v>
          </cell>
          <cell r="GW48">
            <v>0</v>
          </cell>
          <cell r="GY48">
            <v>0</v>
          </cell>
          <cell r="GZ48">
            <v>0</v>
          </cell>
          <cell r="HA48">
            <v>0</v>
          </cell>
          <cell r="HB48">
            <v>0</v>
          </cell>
          <cell r="HC48">
            <v>0</v>
          </cell>
          <cell r="HD48">
            <v>0</v>
          </cell>
          <cell r="HF48">
            <v>0</v>
          </cell>
          <cell r="HG48">
            <v>0</v>
          </cell>
          <cell r="HH48">
            <v>0</v>
          </cell>
          <cell r="HI48">
            <v>0</v>
          </cell>
          <cell r="HJ48">
            <v>0</v>
          </cell>
          <cell r="HK48">
            <v>0</v>
          </cell>
          <cell r="HM48">
            <v>0</v>
          </cell>
          <cell r="HN48">
            <v>0</v>
          </cell>
          <cell r="HO48">
            <v>0</v>
          </cell>
          <cell r="HP48">
            <v>0</v>
          </cell>
          <cell r="HQ48">
            <v>0</v>
          </cell>
          <cell r="HR48">
            <v>0</v>
          </cell>
          <cell r="HT48">
            <v>0</v>
          </cell>
          <cell r="HU48">
            <v>0</v>
          </cell>
          <cell r="HV48">
            <v>0</v>
          </cell>
          <cell r="HW48">
            <v>0</v>
          </cell>
          <cell r="HX48">
            <v>0</v>
          </cell>
          <cell r="HY48">
            <v>0</v>
          </cell>
          <cell r="IA48">
            <v>7.4200000000000002E-2</v>
          </cell>
          <cell r="IB48">
            <v>7.4200000000000002E-2</v>
          </cell>
          <cell r="IC48">
            <v>7.4200000000000002E-2</v>
          </cell>
          <cell r="ID48">
            <v>7.4200000000000002E-2</v>
          </cell>
          <cell r="IE48">
            <v>7.4200000000000002E-2</v>
          </cell>
          <cell r="IF48">
            <v>7.4200000000000002E-2</v>
          </cell>
          <cell r="IH48">
            <v>7.4200000000000002E-2</v>
          </cell>
          <cell r="II48">
            <v>7.4200000000000002E-2</v>
          </cell>
          <cell r="IJ48">
            <v>7.4200000000000002E-2</v>
          </cell>
          <cell r="IK48">
            <v>7.4200000000000002E-2</v>
          </cell>
          <cell r="IL48">
            <v>7.4200000000000002E-2</v>
          </cell>
          <cell r="IM48">
            <v>7.4200000000000002E-2</v>
          </cell>
          <cell r="IO48">
            <v>7.4200000000000002E-2</v>
          </cell>
          <cell r="IP48">
            <v>7.4200000000000002E-2</v>
          </cell>
          <cell r="IQ48">
            <v>7.4200000000000002E-2</v>
          </cell>
          <cell r="IR48">
            <v>7.4200000000000002E-2</v>
          </cell>
          <cell r="IS48">
            <v>7.4200000000000002E-2</v>
          </cell>
          <cell r="IT48">
            <v>7.4200000000000002E-2</v>
          </cell>
        </row>
        <row r="49">
          <cell r="A49" t="str">
            <v>Reserved</v>
          </cell>
          <cell r="D49">
            <v>0</v>
          </cell>
          <cell r="E49">
            <v>0</v>
          </cell>
          <cell r="F49">
            <v>0</v>
          </cell>
          <cell r="G49">
            <v>0</v>
          </cell>
          <cell r="H49">
            <v>0</v>
          </cell>
          <cell r="I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O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P49">
            <v>0</v>
          </cell>
          <cell r="FQ49">
            <v>0</v>
          </cell>
          <cell r="FR49">
            <v>0</v>
          </cell>
          <cell r="FS49">
            <v>0</v>
          </cell>
          <cell r="FT49">
            <v>0</v>
          </cell>
          <cell r="FU49">
            <v>0</v>
          </cell>
          <cell r="FW49">
            <v>0</v>
          </cell>
          <cell r="FX49">
            <v>0</v>
          </cell>
          <cell r="FY49">
            <v>0</v>
          </cell>
          <cell r="FZ49">
            <v>0</v>
          </cell>
          <cell r="GA49">
            <v>0</v>
          </cell>
          <cell r="GB49">
            <v>0</v>
          </cell>
          <cell r="GD49">
            <v>0</v>
          </cell>
          <cell r="GE49">
            <v>0</v>
          </cell>
          <cell r="GF49">
            <v>0</v>
          </cell>
          <cell r="GG49">
            <v>0</v>
          </cell>
          <cell r="GH49">
            <v>0</v>
          </cell>
          <cell r="GI49">
            <v>0</v>
          </cell>
          <cell r="GK49">
            <v>0</v>
          </cell>
          <cell r="GL49">
            <v>0</v>
          </cell>
          <cell r="GM49">
            <v>0</v>
          </cell>
          <cell r="GN49">
            <v>0</v>
          </cell>
          <cell r="GO49">
            <v>0</v>
          </cell>
          <cell r="GP49">
            <v>0</v>
          </cell>
          <cell r="GR49">
            <v>0</v>
          </cell>
          <cell r="GS49">
            <v>0</v>
          </cell>
          <cell r="GT49">
            <v>0</v>
          </cell>
          <cell r="GU49">
            <v>0</v>
          </cell>
          <cell r="GV49">
            <v>0</v>
          </cell>
          <cell r="GW49">
            <v>0</v>
          </cell>
          <cell r="GY49">
            <v>0</v>
          </cell>
          <cell r="GZ49">
            <v>0</v>
          </cell>
          <cell r="HA49">
            <v>0</v>
          </cell>
          <cell r="HB49">
            <v>0</v>
          </cell>
          <cell r="HC49">
            <v>0</v>
          </cell>
          <cell r="HD49">
            <v>0</v>
          </cell>
          <cell r="HF49">
            <v>0</v>
          </cell>
          <cell r="HG49">
            <v>0</v>
          </cell>
          <cell r="HH49">
            <v>0</v>
          </cell>
          <cell r="HI49">
            <v>0</v>
          </cell>
          <cell r="HJ49">
            <v>0</v>
          </cell>
          <cell r="HK49">
            <v>0</v>
          </cell>
          <cell r="HM49">
            <v>0</v>
          </cell>
          <cell r="HN49">
            <v>0</v>
          </cell>
          <cell r="HO49">
            <v>0</v>
          </cell>
          <cell r="HP49">
            <v>0</v>
          </cell>
          <cell r="HQ49">
            <v>0</v>
          </cell>
          <cell r="HR49">
            <v>0</v>
          </cell>
          <cell r="HT49">
            <v>0</v>
          </cell>
          <cell r="HU49">
            <v>0</v>
          </cell>
          <cell r="HV49">
            <v>0</v>
          </cell>
          <cell r="HW49">
            <v>0</v>
          </cell>
          <cell r="HX49">
            <v>0</v>
          </cell>
          <cell r="HY49">
            <v>0</v>
          </cell>
          <cell r="IA49">
            <v>0</v>
          </cell>
          <cell r="IB49">
            <v>0</v>
          </cell>
          <cell r="IC49">
            <v>0</v>
          </cell>
          <cell r="ID49">
            <v>0</v>
          </cell>
          <cell r="IE49">
            <v>0</v>
          </cell>
          <cell r="IF49">
            <v>0</v>
          </cell>
          <cell r="IH49">
            <v>0</v>
          </cell>
          <cell r="II49">
            <v>0</v>
          </cell>
          <cell r="IJ49">
            <v>0</v>
          </cell>
          <cell r="IK49">
            <v>0</v>
          </cell>
          <cell r="IL49">
            <v>0</v>
          </cell>
          <cell r="IM49">
            <v>0</v>
          </cell>
          <cell r="IO49">
            <v>0</v>
          </cell>
          <cell r="IP49">
            <v>0</v>
          </cell>
          <cell r="IQ49">
            <v>0</v>
          </cell>
          <cell r="IR49">
            <v>0</v>
          </cell>
          <cell r="IS49">
            <v>0</v>
          </cell>
          <cell r="IT49">
            <v>0</v>
          </cell>
        </row>
        <row r="50">
          <cell r="D50">
            <v>0</v>
          </cell>
          <cell r="E50">
            <v>0</v>
          </cell>
          <cell r="F50">
            <v>0</v>
          </cell>
          <cell r="G50">
            <v>0</v>
          </cell>
          <cell r="H50">
            <v>0</v>
          </cell>
          <cell r="I50">
            <v>0</v>
          </cell>
          <cell r="R50">
            <v>0</v>
          </cell>
          <cell r="S50">
            <v>0</v>
          </cell>
          <cell r="T50">
            <v>0</v>
          </cell>
          <cell r="U50">
            <v>0</v>
          </cell>
          <cell r="V50">
            <v>0</v>
          </cell>
          <cell r="W50">
            <v>0</v>
          </cell>
          <cell r="Y50">
            <v>0</v>
          </cell>
          <cell r="Z50">
            <v>0</v>
          </cell>
          <cell r="AA50">
            <v>0</v>
          </cell>
          <cell r="AB50">
            <v>0</v>
          </cell>
          <cell r="AC50">
            <v>0</v>
          </cell>
          <cell r="AD50">
            <v>0</v>
          </cell>
          <cell r="AF50">
            <v>0</v>
          </cell>
          <cell r="AG50">
            <v>0</v>
          </cell>
          <cell r="AH50">
            <v>0</v>
          </cell>
          <cell r="AI50">
            <v>0</v>
          </cell>
          <cell r="AJ50">
            <v>0</v>
          </cell>
          <cell r="AK50">
            <v>0</v>
          </cell>
          <cell r="AM50">
            <v>0</v>
          </cell>
          <cell r="AN50">
            <v>0</v>
          </cell>
          <cell r="AO50">
            <v>0</v>
          </cell>
          <cell r="AP50">
            <v>0</v>
          </cell>
          <cell r="AQ50">
            <v>0</v>
          </cell>
          <cell r="AR50">
            <v>0</v>
          </cell>
          <cell r="AT50">
            <v>0</v>
          </cell>
          <cell r="AU50">
            <v>0</v>
          </cell>
          <cell r="AV50">
            <v>0</v>
          </cell>
          <cell r="AW50">
            <v>0</v>
          </cell>
          <cell r="AX50">
            <v>0</v>
          </cell>
          <cell r="AY50">
            <v>0</v>
          </cell>
          <cell r="BA50">
            <v>0</v>
          </cell>
          <cell r="BB50">
            <v>0</v>
          </cell>
          <cell r="BC50">
            <v>0</v>
          </cell>
          <cell r="BD50">
            <v>0</v>
          </cell>
          <cell r="BE50">
            <v>0</v>
          </cell>
          <cell r="BF50">
            <v>0</v>
          </cell>
          <cell r="BH50">
            <v>0</v>
          </cell>
          <cell r="BI50">
            <v>0</v>
          </cell>
          <cell r="BJ50">
            <v>0</v>
          </cell>
          <cell r="BK50">
            <v>0</v>
          </cell>
          <cell r="BL50">
            <v>0</v>
          </cell>
          <cell r="BM50">
            <v>0</v>
          </cell>
          <cell r="BO50">
            <v>0</v>
          </cell>
          <cell r="BP50">
            <v>0</v>
          </cell>
          <cell r="BQ50">
            <v>0</v>
          </cell>
          <cell r="BR50">
            <v>0</v>
          </cell>
          <cell r="BS50">
            <v>0</v>
          </cell>
          <cell r="BT50">
            <v>0</v>
          </cell>
          <cell r="BV50">
            <v>0</v>
          </cell>
          <cell r="BW50">
            <v>0</v>
          </cell>
          <cell r="BX50">
            <v>0</v>
          </cell>
          <cell r="BY50">
            <v>0</v>
          </cell>
          <cell r="BZ50">
            <v>0</v>
          </cell>
          <cell r="CA50">
            <v>0</v>
          </cell>
          <cell r="CC50">
            <v>0</v>
          </cell>
          <cell r="CD50">
            <v>0</v>
          </cell>
          <cell r="CE50">
            <v>0</v>
          </cell>
          <cell r="CF50">
            <v>0</v>
          </cell>
          <cell r="CG50">
            <v>0</v>
          </cell>
          <cell r="CH50">
            <v>0</v>
          </cell>
          <cell r="CJ50">
            <v>0</v>
          </cell>
          <cell r="CK50">
            <v>0</v>
          </cell>
          <cell r="CL50">
            <v>0</v>
          </cell>
          <cell r="CM50">
            <v>0</v>
          </cell>
          <cell r="CN50">
            <v>0</v>
          </cell>
          <cell r="CO50">
            <v>0</v>
          </cell>
          <cell r="CQ50">
            <v>0</v>
          </cell>
          <cell r="CR50">
            <v>0</v>
          </cell>
          <cell r="CS50">
            <v>0</v>
          </cell>
          <cell r="CT50">
            <v>0</v>
          </cell>
          <cell r="CU50">
            <v>0</v>
          </cell>
          <cell r="CV50">
            <v>0</v>
          </cell>
          <cell r="CX50">
            <v>0</v>
          </cell>
          <cell r="CY50">
            <v>0</v>
          </cell>
          <cell r="CZ50">
            <v>0</v>
          </cell>
          <cell r="DA50">
            <v>0</v>
          </cell>
          <cell r="DB50">
            <v>0</v>
          </cell>
          <cell r="DC50">
            <v>0</v>
          </cell>
          <cell r="DE50">
            <v>0</v>
          </cell>
          <cell r="DF50">
            <v>0</v>
          </cell>
          <cell r="DG50">
            <v>0</v>
          </cell>
          <cell r="DH50">
            <v>0</v>
          </cell>
          <cell r="DI50">
            <v>0</v>
          </cell>
          <cell r="DJ50">
            <v>0</v>
          </cell>
          <cell r="DL50">
            <v>0</v>
          </cell>
          <cell r="DM50">
            <v>0</v>
          </cell>
          <cell r="DN50">
            <v>0</v>
          </cell>
          <cell r="DO50">
            <v>0</v>
          </cell>
          <cell r="DP50">
            <v>0</v>
          </cell>
          <cell r="DQ50">
            <v>0</v>
          </cell>
          <cell r="DS50">
            <v>0</v>
          </cell>
          <cell r="DT50">
            <v>0</v>
          </cell>
          <cell r="DU50">
            <v>0</v>
          </cell>
          <cell r="DV50">
            <v>0</v>
          </cell>
          <cell r="DW50">
            <v>0</v>
          </cell>
          <cell r="DX50">
            <v>0</v>
          </cell>
          <cell r="DZ50">
            <v>0</v>
          </cell>
          <cell r="EA50">
            <v>0</v>
          </cell>
          <cell r="EB50">
            <v>0</v>
          </cell>
          <cell r="EC50">
            <v>0</v>
          </cell>
          <cell r="ED50">
            <v>0</v>
          </cell>
          <cell r="EE50">
            <v>0</v>
          </cell>
          <cell r="EG50">
            <v>0</v>
          </cell>
          <cell r="EH50">
            <v>0</v>
          </cell>
          <cell r="EI50">
            <v>0</v>
          </cell>
          <cell r="EJ50">
            <v>0</v>
          </cell>
          <cell r="EK50">
            <v>0</v>
          </cell>
          <cell r="EL50">
            <v>0</v>
          </cell>
          <cell r="EN50">
            <v>0</v>
          </cell>
          <cell r="EO50">
            <v>0</v>
          </cell>
          <cell r="EP50">
            <v>0</v>
          </cell>
          <cell r="EQ50">
            <v>0</v>
          </cell>
          <cell r="ER50">
            <v>0</v>
          </cell>
          <cell r="ES50">
            <v>0</v>
          </cell>
          <cell r="EU50">
            <v>0</v>
          </cell>
          <cell r="EV50">
            <v>0</v>
          </cell>
          <cell r="EW50">
            <v>0</v>
          </cell>
          <cell r="EX50">
            <v>0</v>
          </cell>
          <cell r="EY50">
            <v>0</v>
          </cell>
          <cell r="EZ50">
            <v>0</v>
          </cell>
          <cell r="FB50">
            <v>0</v>
          </cell>
          <cell r="FC50">
            <v>0</v>
          </cell>
          <cell r="FD50">
            <v>0</v>
          </cell>
          <cell r="FE50">
            <v>0</v>
          </cell>
          <cell r="FF50">
            <v>0</v>
          </cell>
          <cell r="FG50">
            <v>0</v>
          </cell>
          <cell r="FI50">
            <v>0</v>
          </cell>
          <cell r="FJ50">
            <v>0</v>
          </cell>
          <cell r="FK50">
            <v>0</v>
          </cell>
          <cell r="FL50">
            <v>0</v>
          </cell>
          <cell r="FM50">
            <v>0</v>
          </cell>
          <cell r="FN50">
            <v>0</v>
          </cell>
          <cell r="FP50">
            <v>0</v>
          </cell>
          <cell r="FQ50">
            <v>0</v>
          </cell>
          <cell r="FR50">
            <v>0</v>
          </cell>
          <cell r="FS50">
            <v>0</v>
          </cell>
          <cell r="FT50">
            <v>0</v>
          </cell>
          <cell r="FU50">
            <v>0</v>
          </cell>
          <cell r="FW50">
            <v>0</v>
          </cell>
          <cell r="FX50">
            <v>0</v>
          </cell>
          <cell r="FY50">
            <v>0</v>
          </cell>
          <cell r="FZ50">
            <v>0</v>
          </cell>
          <cell r="GA50">
            <v>0</v>
          </cell>
          <cell r="GB50">
            <v>0</v>
          </cell>
          <cell r="GD50">
            <v>0</v>
          </cell>
          <cell r="GE50">
            <v>0</v>
          </cell>
          <cell r="GF50">
            <v>0</v>
          </cell>
          <cell r="GG50">
            <v>0</v>
          </cell>
          <cell r="GH50">
            <v>0</v>
          </cell>
          <cell r="GI50">
            <v>0</v>
          </cell>
          <cell r="GK50">
            <v>0</v>
          </cell>
          <cell r="GL50">
            <v>0</v>
          </cell>
          <cell r="GM50">
            <v>0</v>
          </cell>
          <cell r="GN50">
            <v>0</v>
          </cell>
          <cell r="GO50">
            <v>0</v>
          </cell>
          <cell r="GP50">
            <v>0</v>
          </cell>
          <cell r="GR50">
            <v>0</v>
          </cell>
          <cell r="GS50">
            <v>0</v>
          </cell>
          <cell r="GT50">
            <v>0</v>
          </cell>
          <cell r="GU50">
            <v>0</v>
          </cell>
          <cell r="GV50">
            <v>0</v>
          </cell>
          <cell r="GW50">
            <v>0</v>
          </cell>
          <cell r="GY50">
            <v>0</v>
          </cell>
          <cell r="GZ50">
            <v>0</v>
          </cell>
          <cell r="HA50">
            <v>0</v>
          </cell>
          <cell r="HB50">
            <v>0</v>
          </cell>
          <cell r="HC50">
            <v>0</v>
          </cell>
          <cell r="HD50">
            <v>0</v>
          </cell>
          <cell r="HF50">
            <v>0</v>
          </cell>
          <cell r="HG50">
            <v>0</v>
          </cell>
          <cell r="HH50">
            <v>0</v>
          </cell>
          <cell r="HI50">
            <v>0</v>
          </cell>
          <cell r="HJ50">
            <v>0</v>
          </cell>
          <cell r="HK50">
            <v>0</v>
          </cell>
          <cell r="HM50">
            <v>0</v>
          </cell>
          <cell r="HN50">
            <v>0</v>
          </cell>
          <cell r="HO50">
            <v>0</v>
          </cell>
          <cell r="HP50">
            <v>0</v>
          </cell>
          <cell r="HQ50">
            <v>0</v>
          </cell>
          <cell r="HR50">
            <v>0</v>
          </cell>
          <cell r="HT50">
            <v>0</v>
          </cell>
          <cell r="HU50">
            <v>0</v>
          </cell>
          <cell r="HV50">
            <v>0</v>
          </cell>
          <cell r="HW50">
            <v>0</v>
          </cell>
          <cell r="HX50">
            <v>0</v>
          </cell>
          <cell r="HY50">
            <v>0</v>
          </cell>
          <cell r="IA50">
            <v>0</v>
          </cell>
          <cell r="IB50">
            <v>0</v>
          </cell>
          <cell r="IC50">
            <v>0</v>
          </cell>
          <cell r="ID50">
            <v>0</v>
          </cell>
          <cell r="IE50">
            <v>0</v>
          </cell>
          <cell r="IF50">
            <v>0</v>
          </cell>
          <cell r="IH50">
            <v>0</v>
          </cell>
          <cell r="II50">
            <v>0</v>
          </cell>
          <cell r="IJ50">
            <v>0</v>
          </cell>
          <cell r="IK50">
            <v>0</v>
          </cell>
          <cell r="IL50">
            <v>0</v>
          </cell>
          <cell r="IM50">
            <v>0</v>
          </cell>
          <cell r="IO50">
            <v>0</v>
          </cell>
          <cell r="IP50">
            <v>0</v>
          </cell>
          <cell r="IQ50">
            <v>0</v>
          </cell>
          <cell r="IR50">
            <v>0</v>
          </cell>
          <cell r="IS50">
            <v>0</v>
          </cell>
          <cell r="IT50">
            <v>0</v>
          </cell>
        </row>
        <row r="54">
          <cell r="A54" t="str">
            <v>CPUC Fee</v>
          </cell>
          <cell r="D54">
            <v>8.0000000000000002E-3</v>
          </cell>
          <cell r="E54">
            <v>8.0000000000000002E-3</v>
          </cell>
          <cell r="F54">
            <v>8.0000000000000002E-3</v>
          </cell>
          <cell r="G54">
            <v>8.0000000000000002E-3</v>
          </cell>
          <cell r="H54">
            <v>8.0000000000000002E-3</v>
          </cell>
          <cell r="I54">
            <v>8.0000000000000002E-3</v>
          </cell>
          <cell r="K54">
            <v>8.0000000000000002E-3</v>
          </cell>
          <cell r="L54">
            <v>8.0000000000000002E-3</v>
          </cell>
          <cell r="M54">
            <v>8.0000000000000002E-3</v>
          </cell>
          <cell r="N54">
            <v>8.0000000000000002E-3</v>
          </cell>
          <cell r="O54">
            <v>8.0000000000000002E-3</v>
          </cell>
          <cell r="P54">
            <v>8.0000000000000002E-3</v>
          </cell>
          <cell r="R54">
            <v>8.0000000000000002E-3</v>
          </cell>
          <cell r="S54">
            <v>8.0000000000000002E-3</v>
          </cell>
          <cell r="T54">
            <v>8.0000000000000002E-3</v>
          </cell>
          <cell r="U54">
            <v>8.0000000000000002E-3</v>
          </cell>
          <cell r="V54">
            <v>8.0000000000000002E-3</v>
          </cell>
          <cell r="W54">
            <v>8.0000000000000002E-3</v>
          </cell>
          <cell r="Y54">
            <v>8.0000000000000002E-3</v>
          </cell>
          <cell r="Z54">
            <v>8.0000000000000002E-3</v>
          </cell>
          <cell r="AA54">
            <v>8.0000000000000002E-3</v>
          </cell>
          <cell r="AB54">
            <v>8.0000000000000002E-3</v>
          </cell>
          <cell r="AC54">
            <v>8.0000000000000002E-3</v>
          </cell>
          <cell r="AD54">
            <v>8.0000000000000002E-3</v>
          </cell>
          <cell r="AF54">
            <v>8.0000000000000002E-3</v>
          </cell>
          <cell r="AG54">
            <v>8.0000000000000002E-3</v>
          </cell>
          <cell r="AH54">
            <v>8.0000000000000002E-3</v>
          </cell>
          <cell r="AI54">
            <v>8.0000000000000002E-3</v>
          </cell>
          <cell r="AJ54">
            <v>8.0000000000000002E-3</v>
          </cell>
          <cell r="AK54">
            <v>8.0000000000000002E-3</v>
          </cell>
          <cell r="AM54">
            <v>8.0000000000000002E-3</v>
          </cell>
          <cell r="AN54">
            <v>8.0000000000000002E-3</v>
          </cell>
          <cell r="AO54">
            <v>8.0000000000000002E-3</v>
          </cell>
          <cell r="AP54">
            <v>8.0000000000000002E-3</v>
          </cell>
          <cell r="AQ54">
            <v>8.0000000000000002E-3</v>
          </cell>
          <cell r="AR54">
            <v>8.0000000000000002E-3</v>
          </cell>
          <cell r="AT54">
            <v>8.0000000000000002E-3</v>
          </cell>
          <cell r="AU54">
            <v>8.0000000000000002E-3</v>
          </cell>
          <cell r="AV54">
            <v>8.0000000000000002E-3</v>
          </cell>
          <cell r="AW54">
            <v>8.0000000000000002E-3</v>
          </cell>
          <cell r="AX54">
            <v>8.0000000000000002E-3</v>
          </cell>
          <cell r="AY54">
            <v>8.0000000000000002E-3</v>
          </cell>
          <cell r="BA54">
            <v>8.0000000000000002E-3</v>
          </cell>
          <cell r="BB54">
            <v>8.0000000000000002E-3</v>
          </cell>
          <cell r="BC54">
            <v>8.0000000000000002E-3</v>
          </cell>
          <cell r="BD54">
            <v>8.0000000000000002E-3</v>
          </cell>
          <cell r="BE54">
            <v>8.0000000000000002E-3</v>
          </cell>
          <cell r="BF54">
            <v>8.0000000000000002E-3</v>
          </cell>
          <cell r="BH54">
            <v>8.0000000000000002E-3</v>
          </cell>
          <cell r="BI54">
            <v>8.0000000000000002E-3</v>
          </cell>
          <cell r="BJ54">
            <v>8.0000000000000002E-3</v>
          </cell>
          <cell r="BK54">
            <v>8.0000000000000002E-3</v>
          </cell>
          <cell r="BL54">
            <v>8.0000000000000002E-3</v>
          </cell>
          <cell r="BM54">
            <v>8.0000000000000002E-3</v>
          </cell>
          <cell r="BO54">
            <v>8.0000000000000002E-3</v>
          </cell>
          <cell r="BP54">
            <v>8.0000000000000002E-3</v>
          </cell>
          <cell r="BQ54">
            <v>8.0000000000000002E-3</v>
          </cell>
          <cell r="BR54">
            <v>8.0000000000000002E-3</v>
          </cell>
          <cell r="BS54">
            <v>8.0000000000000002E-3</v>
          </cell>
          <cell r="BT54">
            <v>8.0000000000000002E-3</v>
          </cell>
          <cell r="BV54">
            <v>8.0000000000000002E-3</v>
          </cell>
          <cell r="BW54">
            <v>8.0000000000000002E-3</v>
          </cell>
          <cell r="BX54">
            <v>8.0000000000000002E-3</v>
          </cell>
          <cell r="BY54">
            <v>8.0000000000000002E-3</v>
          </cell>
          <cell r="BZ54">
            <v>8.0000000000000002E-3</v>
          </cell>
          <cell r="CA54">
            <v>8.0000000000000002E-3</v>
          </cell>
          <cell r="CC54">
            <v>8.0000000000000002E-3</v>
          </cell>
          <cell r="CD54">
            <v>8.0000000000000002E-3</v>
          </cell>
          <cell r="CE54">
            <v>8.0000000000000002E-3</v>
          </cell>
          <cell r="CF54">
            <v>8.0000000000000002E-3</v>
          </cell>
          <cell r="CG54">
            <v>8.0000000000000002E-3</v>
          </cell>
          <cell r="CH54">
            <v>8.0000000000000002E-3</v>
          </cell>
          <cell r="CJ54">
            <v>7.0000000000000001E-3</v>
          </cell>
          <cell r="CK54">
            <v>7.0000000000000001E-3</v>
          </cell>
          <cell r="CL54">
            <v>7.0000000000000001E-3</v>
          </cell>
          <cell r="CM54">
            <v>7.0000000000000001E-3</v>
          </cell>
          <cell r="CN54">
            <v>7.0000000000000001E-3</v>
          </cell>
          <cell r="CO54">
            <v>7.0000000000000001E-3</v>
          </cell>
          <cell r="CQ54">
            <v>7.0000000000000001E-3</v>
          </cell>
          <cell r="CR54">
            <v>7.0000000000000001E-3</v>
          </cell>
          <cell r="CS54">
            <v>7.0000000000000001E-3</v>
          </cell>
          <cell r="CT54">
            <v>7.0000000000000001E-3</v>
          </cell>
          <cell r="CU54">
            <v>7.0000000000000001E-3</v>
          </cell>
          <cell r="CV54">
            <v>7.0000000000000001E-3</v>
          </cell>
          <cell r="CX54">
            <v>7.0000000000000001E-3</v>
          </cell>
          <cell r="CY54">
            <v>7.0000000000000001E-3</v>
          </cell>
          <cell r="CZ54">
            <v>7.0000000000000001E-3</v>
          </cell>
          <cell r="DA54">
            <v>7.0000000000000001E-3</v>
          </cell>
          <cell r="DB54">
            <v>7.0000000000000001E-3</v>
          </cell>
          <cell r="DC54">
            <v>7.0000000000000001E-3</v>
          </cell>
          <cell r="DE54">
            <v>7.0000000000000001E-3</v>
          </cell>
          <cell r="DF54">
            <v>7.0000000000000001E-3</v>
          </cell>
          <cell r="DG54">
            <v>7.0000000000000001E-3</v>
          </cell>
          <cell r="DH54">
            <v>7.0000000000000001E-3</v>
          </cell>
          <cell r="DI54">
            <v>7.0000000000000001E-3</v>
          </cell>
          <cell r="DJ54">
            <v>7.0000000000000001E-3</v>
          </cell>
          <cell r="DL54">
            <v>7.0000000000000001E-3</v>
          </cell>
          <cell r="DM54">
            <v>7.0000000000000001E-3</v>
          </cell>
          <cell r="DN54">
            <v>7.0000000000000001E-3</v>
          </cell>
          <cell r="DO54">
            <v>7.0000000000000001E-3</v>
          </cell>
          <cell r="DP54">
            <v>7.0000000000000001E-3</v>
          </cell>
          <cell r="DQ54">
            <v>7.0000000000000001E-3</v>
          </cell>
          <cell r="DS54">
            <v>7.0000000000000001E-3</v>
          </cell>
          <cell r="DT54">
            <v>7.0000000000000001E-3</v>
          </cell>
          <cell r="DU54">
            <v>7.0000000000000001E-3</v>
          </cell>
          <cell r="DV54">
            <v>7.0000000000000001E-3</v>
          </cell>
          <cell r="DW54">
            <v>7.0000000000000001E-3</v>
          </cell>
          <cell r="DX54">
            <v>7.0000000000000001E-3</v>
          </cell>
          <cell r="DZ54">
            <v>7.0000000000000001E-3</v>
          </cell>
          <cell r="EA54">
            <v>7.0000000000000001E-3</v>
          </cell>
          <cell r="EB54">
            <v>7.0000000000000001E-3</v>
          </cell>
          <cell r="EC54">
            <v>7.0000000000000001E-3</v>
          </cell>
          <cell r="ED54">
            <v>7.0000000000000001E-3</v>
          </cell>
          <cell r="EE54">
            <v>7.0000000000000001E-3</v>
          </cell>
          <cell r="EG54">
            <v>7.0000000000000001E-3</v>
          </cell>
          <cell r="EH54">
            <v>7.0000000000000001E-3</v>
          </cell>
          <cell r="EI54">
            <v>7.0000000000000001E-3</v>
          </cell>
          <cell r="EJ54">
            <v>7.0000000000000001E-3</v>
          </cell>
          <cell r="EK54">
            <v>7.0000000000000001E-3</v>
          </cell>
          <cell r="EL54">
            <v>7.0000000000000001E-3</v>
          </cell>
          <cell r="EN54">
            <v>7.0000000000000001E-3</v>
          </cell>
          <cell r="EO54">
            <v>7.0000000000000001E-3</v>
          </cell>
          <cell r="EP54">
            <v>7.0000000000000001E-3</v>
          </cell>
          <cell r="EQ54">
            <v>7.0000000000000001E-3</v>
          </cell>
          <cell r="ER54">
            <v>7.0000000000000001E-3</v>
          </cell>
          <cell r="ES54">
            <v>7.0000000000000001E-3</v>
          </cell>
          <cell r="EU54">
            <v>7.0000000000000001E-3</v>
          </cell>
          <cell r="EV54">
            <v>7.0000000000000001E-3</v>
          </cell>
          <cell r="EW54">
            <v>7.0000000000000001E-3</v>
          </cell>
          <cell r="EX54">
            <v>7.0000000000000001E-3</v>
          </cell>
          <cell r="EY54">
            <v>7.0000000000000001E-3</v>
          </cell>
          <cell r="EZ54">
            <v>7.0000000000000001E-3</v>
          </cell>
          <cell r="FB54">
            <v>7.0000000000000001E-3</v>
          </cell>
          <cell r="FC54">
            <v>7.0000000000000001E-3</v>
          </cell>
          <cell r="FD54">
            <v>7.0000000000000001E-3</v>
          </cell>
          <cell r="FE54">
            <v>7.0000000000000001E-3</v>
          </cell>
          <cell r="FF54">
            <v>7.0000000000000001E-3</v>
          </cell>
          <cell r="FG54">
            <v>7.0000000000000001E-3</v>
          </cell>
          <cell r="FI54">
            <v>7.0000000000000001E-3</v>
          </cell>
          <cell r="FJ54">
            <v>7.0000000000000001E-3</v>
          </cell>
          <cell r="FK54">
            <v>7.0000000000000001E-3</v>
          </cell>
          <cell r="FL54">
            <v>7.0000000000000001E-3</v>
          </cell>
          <cell r="FM54">
            <v>7.0000000000000001E-3</v>
          </cell>
          <cell r="FN54">
            <v>7.0000000000000001E-3</v>
          </cell>
          <cell r="FP54">
            <v>6.7999999999999996E-3</v>
          </cell>
          <cell r="FQ54">
            <v>6.7999999999999996E-3</v>
          </cell>
          <cell r="FR54">
            <v>6.7999999999999996E-3</v>
          </cell>
          <cell r="FS54">
            <v>6.7999999999999996E-3</v>
          </cell>
          <cell r="FT54">
            <v>6.7999999999999996E-3</v>
          </cell>
          <cell r="FU54">
            <v>6.7999999999999996E-3</v>
          </cell>
          <cell r="FW54">
            <v>6.7999999999999996E-3</v>
          </cell>
          <cell r="FX54">
            <v>6.7999999999999996E-3</v>
          </cell>
          <cell r="FY54">
            <v>6.7999999999999996E-3</v>
          </cell>
          <cell r="FZ54">
            <v>6.7999999999999996E-3</v>
          </cell>
          <cell r="GA54">
            <v>6.7999999999999996E-3</v>
          </cell>
          <cell r="GB54">
            <v>6.7999999999999996E-3</v>
          </cell>
          <cell r="GD54">
            <v>6.7999999999999996E-3</v>
          </cell>
          <cell r="GE54">
            <v>6.7999999999999996E-3</v>
          </cell>
          <cell r="GF54">
            <v>6.7999999999999996E-3</v>
          </cell>
          <cell r="GG54">
            <v>6.7999999999999996E-3</v>
          </cell>
          <cell r="GH54">
            <v>6.7999999999999996E-3</v>
          </cell>
          <cell r="GI54">
            <v>6.7999999999999996E-3</v>
          </cell>
          <cell r="GK54">
            <v>6.7999999999999996E-3</v>
          </cell>
          <cell r="GL54">
            <v>6.7999999999999996E-3</v>
          </cell>
          <cell r="GM54">
            <v>6.7999999999999996E-3</v>
          </cell>
          <cell r="GN54">
            <v>6.7999999999999996E-3</v>
          </cell>
          <cell r="GO54">
            <v>6.7999999999999996E-3</v>
          </cell>
          <cell r="GP54">
            <v>6.7999999999999996E-3</v>
          </cell>
          <cell r="GR54">
            <v>6.7999999999999996E-3</v>
          </cell>
          <cell r="GS54">
            <v>6.7999999999999996E-3</v>
          </cell>
          <cell r="GT54">
            <v>6.7999999999999996E-3</v>
          </cell>
          <cell r="GU54">
            <v>6.7999999999999996E-3</v>
          </cell>
          <cell r="GV54">
            <v>6.7999999999999996E-3</v>
          </cell>
          <cell r="GW54">
            <v>6.7999999999999996E-3</v>
          </cell>
          <cell r="GY54">
            <v>6.7999999999999996E-3</v>
          </cell>
          <cell r="GZ54">
            <v>6.7999999999999996E-3</v>
          </cell>
          <cell r="HA54">
            <v>6.7999999999999996E-3</v>
          </cell>
          <cell r="HB54">
            <v>6.7999999999999996E-3</v>
          </cell>
          <cell r="HC54">
            <v>6.7999999999999996E-3</v>
          </cell>
          <cell r="HD54">
            <v>6.7999999999999996E-3</v>
          </cell>
          <cell r="HF54">
            <v>6.7999999999999996E-3</v>
          </cell>
          <cell r="HG54">
            <v>6.7999999999999996E-3</v>
          </cell>
          <cell r="HH54">
            <v>6.7999999999999996E-3</v>
          </cell>
          <cell r="HI54">
            <v>6.7999999999999996E-3</v>
          </cell>
          <cell r="HJ54">
            <v>6.7999999999999996E-3</v>
          </cell>
          <cell r="HK54">
            <v>6.7999999999999996E-3</v>
          </cell>
          <cell r="HM54">
            <v>6.7999999999999996E-3</v>
          </cell>
          <cell r="HN54">
            <v>6.7999999999999996E-3</v>
          </cell>
          <cell r="HO54">
            <v>6.7999999999999996E-3</v>
          </cell>
          <cell r="HP54">
            <v>6.7999999999999996E-3</v>
          </cell>
          <cell r="HQ54">
            <v>6.7999999999999996E-3</v>
          </cell>
          <cell r="HR54">
            <v>6.7999999999999996E-3</v>
          </cell>
          <cell r="HT54">
            <v>6.7999999999999996E-3</v>
          </cell>
          <cell r="HU54">
            <v>6.7999999999999996E-3</v>
          </cell>
          <cell r="HV54">
            <v>6.7999999999999996E-3</v>
          </cell>
          <cell r="HW54">
            <v>6.7999999999999996E-3</v>
          </cell>
          <cell r="HX54">
            <v>6.7999999999999996E-3</v>
          </cell>
          <cell r="HY54">
            <v>6.7999999999999996E-3</v>
          </cell>
          <cell r="IA54">
            <v>6.7999999999999996E-3</v>
          </cell>
          <cell r="IB54">
            <v>6.7999999999999996E-3</v>
          </cell>
          <cell r="IC54">
            <v>6.7999999999999996E-3</v>
          </cell>
          <cell r="ID54">
            <v>6.7999999999999996E-3</v>
          </cell>
          <cell r="IE54">
            <v>6.7999999999999996E-3</v>
          </cell>
          <cell r="IF54">
            <v>6.7999999999999996E-3</v>
          </cell>
          <cell r="IH54">
            <v>6.7999999999999996E-3</v>
          </cell>
          <cell r="II54">
            <v>6.7999999999999996E-3</v>
          </cell>
          <cell r="IJ54">
            <v>6.7999999999999996E-3</v>
          </cell>
          <cell r="IK54">
            <v>6.7999999999999996E-3</v>
          </cell>
          <cell r="IL54">
            <v>6.7999999999999996E-3</v>
          </cell>
          <cell r="IM54">
            <v>6.7999999999999996E-3</v>
          </cell>
          <cell r="IO54">
            <v>6.7999999999999996E-3</v>
          </cell>
          <cell r="IP54">
            <v>6.7999999999999996E-3</v>
          </cell>
          <cell r="IQ54">
            <v>6.7999999999999996E-3</v>
          </cell>
          <cell r="IR54">
            <v>6.7999999999999996E-3</v>
          </cell>
          <cell r="IS54">
            <v>6.7999999999999996E-3</v>
          </cell>
          <cell r="IT54">
            <v>6.7999999999999996E-3</v>
          </cell>
        </row>
        <row r="55">
          <cell r="A55" t="str">
            <v>Reserved</v>
          </cell>
        </row>
        <row r="56">
          <cell r="A56" t="str">
            <v>Reserved</v>
          </cell>
        </row>
        <row r="57">
          <cell r="A57" t="str">
            <v>Reserved</v>
          </cell>
        </row>
        <row r="58">
          <cell r="A58" t="str">
            <v>Reserved</v>
          </cell>
        </row>
        <row r="59">
          <cell r="A59" t="str">
            <v>Reserved</v>
          </cell>
        </row>
      </sheetData>
      <sheetData sheetId="8">
        <row r="11">
          <cell r="D11">
            <v>44927</v>
          </cell>
        </row>
      </sheetData>
      <sheetData sheetId="9">
        <row r="11">
          <cell r="D11">
            <v>44927</v>
          </cell>
        </row>
      </sheetData>
      <sheetData sheetId="10">
        <row r="11">
          <cell r="D11">
            <v>44927</v>
          </cell>
        </row>
      </sheetData>
      <sheetData sheetId="11">
        <row r="11">
          <cell r="D11">
            <v>44927</v>
          </cell>
        </row>
      </sheetData>
      <sheetData sheetId="12">
        <row r="11">
          <cell r="D11">
            <v>44927</v>
          </cell>
        </row>
      </sheetData>
      <sheetData sheetId="13">
        <row r="11">
          <cell r="D11">
            <v>44927</v>
          </cell>
        </row>
      </sheetData>
      <sheetData sheetId="14">
        <row r="11">
          <cell r="D11">
            <v>44927</v>
          </cell>
        </row>
      </sheetData>
      <sheetData sheetId="15">
        <row r="11">
          <cell r="D11">
            <v>44927</v>
          </cell>
        </row>
      </sheetData>
      <sheetData sheetId="16">
        <row r="11">
          <cell r="D11">
            <v>44927</v>
          </cell>
        </row>
      </sheetData>
      <sheetData sheetId="17">
        <row r="11">
          <cell r="D11">
            <v>44927</v>
          </cell>
        </row>
      </sheetData>
      <sheetData sheetId="18"/>
      <sheetData sheetId="19"/>
      <sheetData sheetId="20"/>
      <sheetData sheetId="21"/>
      <sheetData sheetId="22"/>
      <sheetData sheetId="23"/>
      <sheetData sheetId="24"/>
      <sheetData sheetId="2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KD"/>
      <sheetName val="BAR"/>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row r="11">
          <cell r="D11">
            <v>46023</v>
          </cell>
        </row>
      </sheetData>
      <sheetData sheetId="1">
        <row r="11">
          <cell r="D11">
            <v>46023</v>
          </cell>
        </row>
      </sheetData>
      <sheetData sheetId="2">
        <row r="11">
          <cell r="D11">
            <v>46023</v>
          </cell>
        </row>
      </sheetData>
      <sheetData sheetId="3">
        <row r="11">
          <cell r="D11">
            <v>46023</v>
          </cell>
        </row>
      </sheetData>
      <sheetData sheetId="4">
        <row r="11">
          <cell r="D11">
            <v>46023</v>
          </cell>
          <cell r="E11">
            <v>46024</v>
          </cell>
          <cell r="F11">
            <v>46025</v>
          </cell>
          <cell r="G11">
            <v>46026</v>
          </cell>
          <cell r="H11">
            <v>46028</v>
          </cell>
          <cell r="I11">
            <v>46053</v>
          </cell>
          <cell r="K11">
            <v>46054</v>
          </cell>
          <cell r="L11">
            <v>46058</v>
          </cell>
          <cell r="M11">
            <v>46063</v>
          </cell>
          <cell r="N11">
            <v>46078</v>
          </cell>
          <cell r="O11">
            <v>46079</v>
          </cell>
          <cell r="P11">
            <v>46081</v>
          </cell>
          <cell r="R11">
            <v>46082</v>
          </cell>
          <cell r="S11">
            <v>46084</v>
          </cell>
          <cell r="T11">
            <v>46085</v>
          </cell>
          <cell r="U11">
            <v>46086</v>
          </cell>
          <cell r="V11">
            <v>46087</v>
          </cell>
          <cell r="W11">
            <v>46112</v>
          </cell>
          <cell r="Y11">
            <v>46113</v>
          </cell>
          <cell r="Z11">
            <v>46126</v>
          </cell>
          <cell r="AA11">
            <v>46127</v>
          </cell>
          <cell r="AB11">
            <v>46132</v>
          </cell>
          <cell r="AC11">
            <v>46137</v>
          </cell>
          <cell r="AD11">
            <v>46142</v>
          </cell>
          <cell r="AF11">
            <v>46143</v>
          </cell>
          <cell r="AG11">
            <v>46147</v>
          </cell>
          <cell r="AH11">
            <v>46148</v>
          </cell>
          <cell r="AI11">
            <v>46149</v>
          </cell>
          <cell r="AJ11">
            <v>46150</v>
          </cell>
          <cell r="AK11">
            <v>46173</v>
          </cell>
          <cell r="AM11">
            <v>46174</v>
          </cell>
          <cell r="AN11">
            <v>46175</v>
          </cell>
          <cell r="AO11">
            <v>46176</v>
          </cell>
          <cell r="AP11">
            <v>46177</v>
          </cell>
          <cell r="AQ11">
            <v>46178</v>
          </cell>
          <cell r="AR11">
            <v>46203</v>
          </cell>
          <cell r="AT11">
            <v>46204</v>
          </cell>
          <cell r="AU11">
            <v>46206</v>
          </cell>
          <cell r="AV11">
            <v>46207</v>
          </cell>
          <cell r="AW11">
            <v>46208</v>
          </cell>
          <cell r="AX11">
            <v>46210</v>
          </cell>
          <cell r="AY11">
            <v>46234</v>
          </cell>
          <cell r="BA11">
            <v>46235</v>
          </cell>
          <cell r="BB11">
            <v>46236</v>
          </cell>
          <cell r="BC11">
            <v>46237</v>
          </cell>
          <cell r="BD11">
            <v>46238</v>
          </cell>
          <cell r="BE11">
            <v>46239</v>
          </cell>
          <cell r="BF11">
            <v>46265</v>
          </cell>
          <cell r="BH11">
            <v>46266</v>
          </cell>
          <cell r="BI11">
            <v>46267</v>
          </cell>
          <cell r="BJ11">
            <v>46268</v>
          </cell>
          <cell r="BK11">
            <v>46269</v>
          </cell>
          <cell r="BL11">
            <v>46270</v>
          </cell>
          <cell r="BM11">
            <v>46295</v>
          </cell>
          <cell r="BO11">
            <v>46296</v>
          </cell>
          <cell r="BP11">
            <v>46297</v>
          </cell>
          <cell r="BQ11">
            <v>46298</v>
          </cell>
          <cell r="BR11">
            <v>46299</v>
          </cell>
          <cell r="BS11">
            <v>46300</v>
          </cell>
          <cell r="BT11">
            <v>46326</v>
          </cell>
          <cell r="BV11">
            <v>46327</v>
          </cell>
          <cell r="BW11">
            <v>46329</v>
          </cell>
          <cell r="BX11">
            <v>46330</v>
          </cell>
          <cell r="BY11">
            <v>46332</v>
          </cell>
          <cell r="BZ11">
            <v>46334</v>
          </cell>
          <cell r="CA11">
            <v>46356</v>
          </cell>
          <cell r="CC11">
            <v>46357</v>
          </cell>
          <cell r="CD11">
            <v>46358</v>
          </cell>
          <cell r="CE11">
            <v>46359</v>
          </cell>
          <cell r="CF11">
            <v>46360</v>
          </cell>
          <cell r="CG11">
            <v>46361</v>
          </cell>
          <cell r="CH11">
            <v>46387</v>
          </cell>
          <cell r="CJ11">
            <v>46388</v>
          </cell>
          <cell r="CK11">
            <v>46389</v>
          </cell>
          <cell r="CL11">
            <v>46390</v>
          </cell>
          <cell r="CM11">
            <v>46391</v>
          </cell>
          <cell r="CN11">
            <v>46392</v>
          </cell>
          <cell r="CQ11">
            <v>46419</v>
          </cell>
          <cell r="CR11">
            <v>46389</v>
          </cell>
          <cell r="CS11">
            <v>46390</v>
          </cell>
          <cell r="CT11">
            <v>46391</v>
          </cell>
          <cell r="CU11">
            <v>46446</v>
          </cell>
          <cell r="CV11" t="str">
            <v>2/29/2027</v>
          </cell>
          <cell r="CX11">
            <v>46447</v>
          </cell>
          <cell r="CY11">
            <v>46449</v>
          </cell>
          <cell r="CZ11">
            <v>46451</v>
          </cell>
          <cell r="DA11">
            <v>46453</v>
          </cell>
          <cell r="DB11">
            <v>46454</v>
          </cell>
          <cell r="DC11">
            <v>46477</v>
          </cell>
          <cell r="DE11">
            <v>46478</v>
          </cell>
          <cell r="DF11">
            <v>46479</v>
          </cell>
          <cell r="DG11">
            <v>46480</v>
          </cell>
          <cell r="DH11">
            <v>46481</v>
          </cell>
          <cell r="DI11">
            <v>46487</v>
          </cell>
          <cell r="DJ11">
            <v>46507</v>
          </cell>
          <cell r="DL11">
            <v>46508</v>
          </cell>
          <cell r="DM11">
            <v>46512</v>
          </cell>
          <cell r="DN11">
            <v>46513</v>
          </cell>
          <cell r="DO11">
            <v>46514</v>
          </cell>
          <cell r="DP11">
            <v>46515</v>
          </cell>
          <cell r="DQ11">
            <v>46538</v>
          </cell>
          <cell r="DS11">
            <v>46539</v>
          </cell>
          <cell r="DT11">
            <v>46540</v>
          </cell>
          <cell r="DU11">
            <v>46553</v>
          </cell>
          <cell r="DV11">
            <v>46542</v>
          </cell>
          <cell r="DW11">
            <v>46543</v>
          </cell>
          <cell r="DX11">
            <v>46568</v>
          </cell>
          <cell r="DZ11">
            <v>46569</v>
          </cell>
          <cell r="EA11">
            <v>46570</v>
          </cell>
          <cell r="EB11">
            <v>46571</v>
          </cell>
          <cell r="EC11">
            <v>46572</v>
          </cell>
          <cell r="ED11">
            <v>46598</v>
          </cell>
          <cell r="EE11">
            <v>46599</v>
          </cell>
          <cell r="EG11">
            <v>46600</v>
          </cell>
          <cell r="EH11">
            <v>46601</v>
          </cell>
          <cell r="EI11">
            <v>46602</v>
          </cell>
          <cell r="EJ11">
            <v>46603</v>
          </cell>
          <cell r="EK11">
            <v>46604</v>
          </cell>
          <cell r="EL11">
            <v>46630</v>
          </cell>
          <cell r="EN11">
            <v>46631</v>
          </cell>
          <cell r="EO11">
            <v>46632</v>
          </cell>
          <cell r="EP11">
            <v>46633</v>
          </cell>
          <cell r="EQ11">
            <v>46634</v>
          </cell>
          <cell r="ER11">
            <v>46635</v>
          </cell>
          <cell r="ES11">
            <v>46660</v>
          </cell>
          <cell r="EU11">
            <v>46661</v>
          </cell>
          <cell r="EV11">
            <v>46662</v>
          </cell>
          <cell r="EW11">
            <v>46663</v>
          </cell>
          <cell r="EX11">
            <v>46664</v>
          </cell>
          <cell r="EY11">
            <v>46665</v>
          </cell>
          <cell r="EZ11">
            <v>46691</v>
          </cell>
          <cell r="FB11">
            <v>46692</v>
          </cell>
          <cell r="FC11">
            <v>46696</v>
          </cell>
          <cell r="FD11">
            <v>46697</v>
          </cell>
          <cell r="FE11">
            <v>46698</v>
          </cell>
          <cell r="FF11">
            <v>46699</v>
          </cell>
          <cell r="FG11">
            <v>46721</v>
          </cell>
          <cell r="FI11">
            <v>46722</v>
          </cell>
          <cell r="FJ11">
            <v>46723</v>
          </cell>
          <cell r="FK11">
            <v>46724</v>
          </cell>
          <cell r="FL11">
            <v>46725</v>
          </cell>
          <cell r="FM11">
            <v>46726</v>
          </cell>
          <cell r="FN11">
            <v>46752</v>
          </cell>
          <cell r="FP11">
            <v>46753</v>
          </cell>
          <cell r="FQ11">
            <v>46757</v>
          </cell>
          <cell r="FR11">
            <v>46758</v>
          </cell>
          <cell r="FS11">
            <v>46759</v>
          </cell>
          <cell r="FT11">
            <v>46760</v>
          </cell>
          <cell r="FU11">
            <v>46783</v>
          </cell>
        </row>
        <row r="12">
          <cell r="A12" t="str">
            <v>CAP Surcharge</v>
          </cell>
          <cell r="B12" t="str">
            <v>Percentage</v>
          </cell>
          <cell r="D12">
            <v>3.5180000000000003E-2</v>
          </cell>
          <cell r="E12">
            <v>3.5180000000000003E-2</v>
          </cell>
          <cell r="F12">
            <v>3.5180000000000003E-2</v>
          </cell>
          <cell r="G12">
            <v>3.5180000000000003E-2</v>
          </cell>
          <cell r="H12">
            <v>3.5180000000000003E-2</v>
          </cell>
          <cell r="I12">
            <v>3.5180000000000003E-2</v>
          </cell>
          <cell r="K12">
            <v>3.5180000000000003E-2</v>
          </cell>
          <cell r="L12">
            <v>3.5180000000000003E-2</v>
          </cell>
          <cell r="M12">
            <v>3.5180000000000003E-2</v>
          </cell>
          <cell r="N12">
            <v>3.5180000000000003E-2</v>
          </cell>
          <cell r="O12">
            <v>3.5180000000000003E-2</v>
          </cell>
          <cell r="P12">
            <v>3.5180000000000003E-2</v>
          </cell>
          <cell r="R12">
            <v>3.5180000000000003E-2</v>
          </cell>
          <cell r="S12">
            <v>3.5180000000000003E-2</v>
          </cell>
          <cell r="T12">
            <v>3.5180000000000003E-2</v>
          </cell>
          <cell r="U12">
            <v>3.5180000000000003E-2</v>
          </cell>
          <cell r="V12">
            <v>3.5180000000000003E-2</v>
          </cell>
          <cell r="W12">
            <v>3.5180000000000003E-2</v>
          </cell>
          <cell r="Y12">
            <v>3.5180000000000003E-2</v>
          </cell>
          <cell r="Z12">
            <v>3.5180000000000003E-2</v>
          </cell>
          <cell r="AA12">
            <v>3.5180000000000003E-2</v>
          </cell>
          <cell r="AB12">
            <v>3.5180000000000003E-2</v>
          </cell>
          <cell r="AC12">
            <v>3.5180000000000003E-2</v>
          </cell>
          <cell r="AD12">
            <v>3.5180000000000003E-2</v>
          </cell>
          <cell r="AF12">
            <v>3.5180000000000003E-2</v>
          </cell>
          <cell r="AG12">
            <v>3.5180000000000003E-2</v>
          </cell>
          <cell r="AH12">
            <v>3.5180000000000003E-2</v>
          </cell>
          <cell r="AI12">
            <v>3.5180000000000003E-2</v>
          </cell>
          <cell r="AJ12">
            <v>3.5180000000000003E-2</v>
          </cell>
          <cell r="AK12">
            <v>3.5180000000000003E-2</v>
          </cell>
          <cell r="AM12">
            <v>3.5180000000000003E-2</v>
          </cell>
          <cell r="AN12">
            <v>3.5180000000000003E-2</v>
          </cell>
          <cell r="AO12">
            <v>3.5180000000000003E-2</v>
          </cell>
          <cell r="AP12">
            <v>3.5180000000000003E-2</v>
          </cell>
          <cell r="AQ12">
            <v>3.5180000000000003E-2</v>
          </cell>
          <cell r="AR12">
            <v>3.5180000000000003E-2</v>
          </cell>
          <cell r="AT12">
            <v>3.5180000000000003E-2</v>
          </cell>
          <cell r="AU12">
            <v>3.5180000000000003E-2</v>
          </cell>
          <cell r="AV12">
            <v>3.5180000000000003E-2</v>
          </cell>
          <cell r="AW12">
            <v>3.5180000000000003E-2</v>
          </cell>
          <cell r="AX12">
            <v>3.5180000000000003E-2</v>
          </cell>
          <cell r="AY12">
            <v>3.5180000000000003E-2</v>
          </cell>
          <cell r="BA12">
            <v>3.5180000000000003E-2</v>
          </cell>
          <cell r="BB12">
            <v>3.5180000000000003E-2</v>
          </cell>
          <cell r="BC12">
            <v>3.5180000000000003E-2</v>
          </cell>
          <cell r="BD12">
            <v>3.5180000000000003E-2</v>
          </cell>
          <cell r="BE12">
            <v>3.5180000000000003E-2</v>
          </cell>
          <cell r="BF12">
            <v>3.5180000000000003E-2</v>
          </cell>
          <cell r="BH12">
            <v>3.5180000000000003E-2</v>
          </cell>
          <cell r="BI12">
            <v>3.5180000000000003E-2</v>
          </cell>
          <cell r="BJ12">
            <v>3.5180000000000003E-2</v>
          </cell>
          <cell r="BK12">
            <v>3.5180000000000003E-2</v>
          </cell>
          <cell r="BL12">
            <v>3.5180000000000003E-2</v>
          </cell>
          <cell r="BM12">
            <v>3.5180000000000003E-2</v>
          </cell>
          <cell r="BO12">
            <v>3.5180000000000003E-2</v>
          </cell>
          <cell r="BP12">
            <v>3.5180000000000003E-2</v>
          </cell>
          <cell r="BQ12">
            <v>3.5180000000000003E-2</v>
          </cell>
          <cell r="BR12">
            <v>3.5180000000000003E-2</v>
          </cell>
          <cell r="BS12">
            <v>3.5180000000000003E-2</v>
          </cell>
          <cell r="BT12">
            <v>3.5180000000000003E-2</v>
          </cell>
          <cell r="BV12">
            <v>3.5180000000000003E-2</v>
          </cell>
          <cell r="BW12">
            <v>3.5180000000000003E-2</v>
          </cell>
          <cell r="BX12">
            <v>3.5180000000000003E-2</v>
          </cell>
          <cell r="BY12">
            <v>3.5180000000000003E-2</v>
          </cell>
          <cell r="BZ12">
            <v>3.5180000000000003E-2</v>
          </cell>
          <cell r="CA12">
            <v>3.5180000000000003E-2</v>
          </cell>
          <cell r="CC12">
            <v>3.5180000000000003E-2</v>
          </cell>
          <cell r="CD12">
            <v>3.5180000000000003E-2</v>
          </cell>
          <cell r="CE12">
            <v>3.5180000000000003E-2</v>
          </cell>
          <cell r="CF12">
            <v>3.5180000000000003E-2</v>
          </cell>
          <cell r="CG12">
            <v>3.5180000000000003E-2</v>
          </cell>
          <cell r="CH12">
            <v>3.5180000000000003E-2</v>
          </cell>
          <cell r="CJ12">
            <v>3.5180000000000003E-2</v>
          </cell>
          <cell r="CK12">
            <v>3.5180000000000003E-2</v>
          </cell>
          <cell r="CL12">
            <v>3.5180000000000003E-2</v>
          </cell>
          <cell r="CM12">
            <v>3.5180000000000003E-2</v>
          </cell>
          <cell r="CN12">
            <v>3.5180000000000003E-2</v>
          </cell>
          <cell r="CQ12">
            <v>3.5180000000000003E-2</v>
          </cell>
          <cell r="CR12">
            <v>3.5180000000000003E-2</v>
          </cell>
          <cell r="CS12">
            <v>3.5180000000000003E-2</v>
          </cell>
          <cell r="CT12">
            <v>3.5180000000000003E-2</v>
          </cell>
          <cell r="CU12">
            <v>3.5180000000000003E-2</v>
          </cell>
          <cell r="CV12">
            <v>3.5180000000000003E-2</v>
          </cell>
          <cell r="CX12">
            <v>3.5180000000000003E-2</v>
          </cell>
          <cell r="CY12">
            <v>3.5180000000000003E-2</v>
          </cell>
          <cell r="CZ12">
            <v>3.5180000000000003E-2</v>
          </cell>
          <cell r="DA12">
            <v>3.5180000000000003E-2</v>
          </cell>
          <cell r="DB12">
            <v>3.5180000000000003E-2</v>
          </cell>
          <cell r="DC12">
            <v>3.5180000000000003E-2</v>
          </cell>
          <cell r="DE12">
            <v>3.5180000000000003E-2</v>
          </cell>
          <cell r="DF12">
            <v>3.5180000000000003E-2</v>
          </cell>
          <cell r="DG12">
            <v>3.5180000000000003E-2</v>
          </cell>
          <cell r="DH12">
            <v>3.5180000000000003E-2</v>
          </cell>
          <cell r="DI12">
            <v>3.5180000000000003E-2</v>
          </cell>
          <cell r="DJ12">
            <v>3.5180000000000003E-2</v>
          </cell>
          <cell r="DL12">
            <v>3.5180000000000003E-2</v>
          </cell>
          <cell r="DM12">
            <v>3.5180000000000003E-2</v>
          </cell>
          <cell r="DN12">
            <v>3.5180000000000003E-2</v>
          </cell>
          <cell r="DO12">
            <v>3.5180000000000003E-2</v>
          </cell>
          <cell r="DP12">
            <v>3.5180000000000003E-2</v>
          </cell>
          <cell r="DQ12">
            <v>3.5180000000000003E-2</v>
          </cell>
          <cell r="DS12">
            <v>3.5180000000000003E-2</v>
          </cell>
          <cell r="DT12">
            <v>3.5180000000000003E-2</v>
          </cell>
          <cell r="DU12">
            <v>3.5180000000000003E-2</v>
          </cell>
          <cell r="DV12">
            <v>3.5180000000000003E-2</v>
          </cell>
          <cell r="DW12">
            <v>3.5180000000000003E-2</v>
          </cell>
          <cell r="DX12">
            <v>3.5180000000000003E-2</v>
          </cell>
          <cell r="DZ12">
            <v>3.5180000000000003E-2</v>
          </cell>
          <cell r="EA12">
            <v>3.5180000000000003E-2</v>
          </cell>
          <cell r="EB12">
            <v>3.5180000000000003E-2</v>
          </cell>
          <cell r="EC12">
            <v>3.5180000000000003E-2</v>
          </cell>
          <cell r="ED12">
            <v>3.5180000000000003E-2</v>
          </cell>
          <cell r="EE12">
            <v>3.5180000000000003E-2</v>
          </cell>
          <cell r="EG12">
            <v>3.5180000000000003E-2</v>
          </cell>
          <cell r="EH12">
            <v>3.5180000000000003E-2</v>
          </cell>
          <cell r="EI12">
            <v>3.5180000000000003E-2</v>
          </cell>
          <cell r="EJ12">
            <v>3.5180000000000003E-2</v>
          </cell>
          <cell r="EK12">
            <v>3.5180000000000003E-2</v>
          </cell>
          <cell r="EL12">
            <v>3.5180000000000003E-2</v>
          </cell>
          <cell r="EN12">
            <v>3.5180000000000003E-2</v>
          </cell>
          <cell r="EO12">
            <v>3.5180000000000003E-2</v>
          </cell>
          <cell r="EP12">
            <v>3.5180000000000003E-2</v>
          </cell>
          <cell r="EQ12">
            <v>3.5180000000000003E-2</v>
          </cell>
          <cell r="ER12">
            <v>3.5180000000000003E-2</v>
          </cell>
          <cell r="ES12">
            <v>3.5180000000000003E-2</v>
          </cell>
          <cell r="EU12">
            <v>3.5180000000000003E-2</v>
          </cell>
          <cell r="EV12">
            <v>3.5180000000000003E-2</v>
          </cell>
          <cell r="EW12">
            <v>3.5180000000000003E-2</v>
          </cell>
          <cell r="EX12">
            <v>3.5180000000000003E-2</v>
          </cell>
          <cell r="EY12">
            <v>3.5180000000000003E-2</v>
          </cell>
          <cell r="EZ12">
            <v>3.5180000000000003E-2</v>
          </cell>
          <cell r="FB12">
            <v>3.5180000000000003E-2</v>
          </cell>
          <cell r="FC12">
            <v>3.5180000000000003E-2</v>
          </cell>
          <cell r="FD12">
            <v>3.5180000000000003E-2</v>
          </cell>
          <cell r="FE12">
            <v>3.5180000000000003E-2</v>
          </cell>
          <cell r="FF12">
            <v>3.5180000000000003E-2</v>
          </cell>
          <cell r="FG12">
            <v>3.5180000000000003E-2</v>
          </cell>
          <cell r="FI12">
            <v>3.5180000000000003E-2</v>
          </cell>
          <cell r="FJ12">
            <v>3.5180000000000003E-2</v>
          </cell>
          <cell r="FK12">
            <v>3.5180000000000003E-2</v>
          </cell>
          <cell r="FL12">
            <v>3.5180000000000003E-2</v>
          </cell>
          <cell r="FM12">
            <v>3.5180000000000003E-2</v>
          </cell>
          <cell r="FN12">
            <v>3.5180000000000003E-2</v>
          </cell>
          <cell r="FP12">
            <v>3.5180000000000003E-2</v>
          </cell>
          <cell r="FQ12">
            <v>3.5180000000000003E-2</v>
          </cell>
          <cell r="FR12">
            <v>3.5180000000000003E-2</v>
          </cell>
          <cell r="FS12">
            <v>3.5180000000000003E-2</v>
          </cell>
          <cell r="FT12">
            <v>3.5180000000000003E-2</v>
          </cell>
          <cell r="FU12">
            <v>3.5180000000000003E-2</v>
          </cell>
        </row>
        <row r="13">
          <cell r="A13" t="str">
            <v>RSF Surcharge</v>
          </cell>
          <cell r="B13" t="str">
            <v>Percentage</v>
          </cell>
          <cell r="D13">
            <v>1.1875999999999999E-2</v>
          </cell>
          <cell r="E13">
            <v>1.1875999999999999E-2</v>
          </cell>
          <cell r="F13">
            <v>1.1875999999999999E-2</v>
          </cell>
          <cell r="G13">
            <v>1.1875999999999999E-2</v>
          </cell>
          <cell r="H13">
            <v>1.1875999999999999E-2</v>
          </cell>
          <cell r="I13">
            <v>1.1875999999999999E-2</v>
          </cell>
          <cell r="K13">
            <v>1.1875999999999999E-2</v>
          </cell>
          <cell r="L13">
            <v>1.1875999999999999E-2</v>
          </cell>
          <cell r="M13">
            <v>1.1875999999999999E-2</v>
          </cell>
          <cell r="N13">
            <v>1.1875999999999999E-2</v>
          </cell>
          <cell r="O13">
            <v>1.1875999999999999E-2</v>
          </cell>
          <cell r="P13">
            <v>1.1875999999999999E-2</v>
          </cell>
          <cell r="R13">
            <v>1.1875999999999999E-2</v>
          </cell>
          <cell r="S13">
            <v>1.1875999999999999E-2</v>
          </cell>
          <cell r="T13">
            <v>1.1875999999999999E-2</v>
          </cell>
          <cell r="U13">
            <v>1.1875999999999999E-2</v>
          </cell>
          <cell r="V13">
            <v>1.1875999999999999E-2</v>
          </cell>
          <cell r="W13">
            <v>1.1875999999999999E-2</v>
          </cell>
          <cell r="Y13">
            <v>1.1875999999999999E-2</v>
          </cell>
          <cell r="Z13">
            <v>1.1875999999999999E-2</v>
          </cell>
          <cell r="AA13">
            <v>1.1875999999999999E-2</v>
          </cell>
          <cell r="AB13">
            <v>1.1875999999999999E-2</v>
          </cell>
          <cell r="AC13">
            <v>1.1875999999999999E-2</v>
          </cell>
          <cell r="AD13">
            <v>1.1875999999999999E-2</v>
          </cell>
          <cell r="AF13">
            <v>1.1875999999999999E-2</v>
          </cell>
          <cell r="AG13">
            <v>1.1875999999999999E-2</v>
          </cell>
          <cell r="AH13">
            <v>1.1875999999999999E-2</v>
          </cell>
          <cell r="AI13">
            <v>1.1875999999999999E-2</v>
          </cell>
          <cell r="AJ13">
            <v>1.1875999999999999E-2</v>
          </cell>
          <cell r="AK13">
            <v>1.1875999999999999E-2</v>
          </cell>
          <cell r="AM13">
            <v>1.1875999999999999E-2</v>
          </cell>
          <cell r="AN13">
            <v>1.1875999999999999E-2</v>
          </cell>
          <cell r="AO13">
            <v>1.1875999999999999E-2</v>
          </cell>
          <cell r="AP13">
            <v>1.1875999999999999E-2</v>
          </cell>
          <cell r="AQ13">
            <v>1.1875999999999999E-2</v>
          </cell>
          <cell r="AR13">
            <v>1.1875999999999999E-2</v>
          </cell>
          <cell r="AT13">
            <v>1.1875999999999999E-2</v>
          </cell>
          <cell r="AU13">
            <v>1.1875999999999999E-2</v>
          </cell>
          <cell r="AV13">
            <v>1.1875999999999999E-2</v>
          </cell>
          <cell r="AW13">
            <v>1.1875999999999999E-2</v>
          </cell>
          <cell r="AX13">
            <v>1.1875999999999999E-2</v>
          </cell>
          <cell r="AY13">
            <v>1.1875999999999999E-2</v>
          </cell>
          <cell r="BA13">
            <v>1.1875999999999999E-2</v>
          </cell>
          <cell r="BB13">
            <v>1.1875999999999999E-2</v>
          </cell>
          <cell r="BC13">
            <v>1.1875999999999999E-2</v>
          </cell>
          <cell r="BD13">
            <v>1.1875999999999999E-2</v>
          </cell>
          <cell r="BE13">
            <v>1.1875999999999999E-2</v>
          </cell>
          <cell r="BF13">
            <v>1.1875999999999999E-2</v>
          </cell>
          <cell r="BH13">
            <v>1.1875999999999999E-2</v>
          </cell>
          <cell r="BI13">
            <v>1.1875999999999999E-2</v>
          </cell>
          <cell r="BJ13">
            <v>1.1875999999999999E-2</v>
          </cell>
          <cell r="BK13">
            <v>1.1875999999999999E-2</v>
          </cell>
          <cell r="BL13">
            <v>1.1875999999999999E-2</v>
          </cell>
          <cell r="BM13">
            <v>1.1875999999999999E-2</v>
          </cell>
          <cell r="BO13">
            <v>1.1875999999999999E-2</v>
          </cell>
          <cell r="BP13">
            <v>1.1875999999999999E-2</v>
          </cell>
          <cell r="BQ13">
            <v>1.1875999999999999E-2</v>
          </cell>
          <cell r="BR13">
            <v>1.1875999999999999E-2</v>
          </cell>
          <cell r="BS13">
            <v>1.1875999999999999E-2</v>
          </cell>
          <cell r="BT13">
            <v>1.1875999999999999E-2</v>
          </cell>
          <cell r="BV13">
            <v>1.1875999999999999E-2</v>
          </cell>
          <cell r="BW13">
            <v>1.1875999999999999E-2</v>
          </cell>
          <cell r="BX13">
            <v>1.1875999999999999E-2</v>
          </cell>
          <cell r="BY13">
            <v>1.1875999999999999E-2</v>
          </cell>
          <cell r="BZ13">
            <v>1.1875999999999999E-2</v>
          </cell>
          <cell r="CA13">
            <v>1.1875999999999999E-2</v>
          </cell>
          <cell r="CC13">
            <v>1.1875999999999999E-2</v>
          </cell>
          <cell r="CD13">
            <v>1.1875999999999999E-2</v>
          </cell>
          <cell r="CE13">
            <v>1.1875999999999999E-2</v>
          </cell>
          <cell r="CF13">
            <v>1.1875999999999999E-2</v>
          </cell>
          <cell r="CG13">
            <v>1.1875999999999999E-2</v>
          </cell>
          <cell r="CH13">
            <v>1.1875999999999999E-2</v>
          </cell>
          <cell r="CJ13">
            <v>1.1875999999999999E-2</v>
          </cell>
          <cell r="CK13">
            <v>1.1875999999999999E-2</v>
          </cell>
          <cell r="CL13">
            <v>1.1875999999999999E-2</v>
          </cell>
          <cell r="CM13">
            <v>1.1875999999999999E-2</v>
          </cell>
          <cell r="CN13">
            <v>1.1875999999999999E-2</v>
          </cell>
          <cell r="CQ13">
            <v>1.1875999999999999E-2</v>
          </cell>
          <cell r="CR13">
            <v>1.1875999999999999E-2</v>
          </cell>
          <cell r="CS13">
            <v>1.1875999999999999E-2</v>
          </cell>
          <cell r="CT13">
            <v>1.1875999999999999E-2</v>
          </cell>
          <cell r="CU13">
            <v>1.1875999999999999E-2</v>
          </cell>
          <cell r="CV13">
            <v>1.1875999999999999E-2</v>
          </cell>
          <cell r="CX13">
            <v>1.1875999999999999E-2</v>
          </cell>
          <cell r="CY13">
            <v>1.1875999999999999E-2</v>
          </cell>
          <cell r="CZ13">
            <v>1.1875999999999999E-2</v>
          </cell>
          <cell r="DA13">
            <v>1.1875999999999999E-2</v>
          </cell>
          <cell r="DB13">
            <v>1.1875999999999999E-2</v>
          </cell>
          <cell r="DC13">
            <v>1.1875999999999999E-2</v>
          </cell>
          <cell r="DE13">
            <v>1.1875999999999999E-2</v>
          </cell>
          <cell r="DF13">
            <v>1.1875999999999999E-2</v>
          </cell>
          <cell r="DG13">
            <v>1.1875999999999999E-2</v>
          </cell>
          <cell r="DH13">
            <v>1.1875999999999999E-2</v>
          </cell>
          <cell r="DI13">
            <v>1.1875999999999999E-2</v>
          </cell>
          <cell r="DJ13">
            <v>1.1875999999999999E-2</v>
          </cell>
          <cell r="DL13">
            <v>1.1875999999999999E-2</v>
          </cell>
          <cell r="DM13">
            <v>1.1875999999999999E-2</v>
          </cell>
          <cell r="DN13">
            <v>1.1875999999999999E-2</v>
          </cell>
          <cell r="DO13">
            <v>1.1875999999999999E-2</v>
          </cell>
          <cell r="DP13">
            <v>1.1875999999999999E-2</v>
          </cell>
          <cell r="DQ13">
            <v>1.1875999999999999E-2</v>
          </cell>
          <cell r="DS13">
            <v>1.1875999999999999E-2</v>
          </cell>
          <cell r="DT13">
            <v>1.1875999999999999E-2</v>
          </cell>
          <cell r="DU13">
            <v>1.1875999999999999E-2</v>
          </cell>
          <cell r="DV13">
            <v>1.1875999999999999E-2</v>
          </cell>
          <cell r="DW13">
            <v>1.1875999999999999E-2</v>
          </cell>
          <cell r="DX13">
            <v>1.1875999999999999E-2</v>
          </cell>
          <cell r="DZ13">
            <v>1.1875999999999999E-2</v>
          </cell>
          <cell r="EA13">
            <v>1.1875999999999999E-2</v>
          </cell>
          <cell r="EB13">
            <v>1.1875999999999999E-2</v>
          </cell>
          <cell r="EC13">
            <v>1.1875999999999999E-2</v>
          </cell>
          <cell r="ED13">
            <v>1.1875999999999999E-2</v>
          </cell>
          <cell r="EE13">
            <v>1.1875999999999999E-2</v>
          </cell>
          <cell r="EG13">
            <v>1.1875999999999999E-2</v>
          </cell>
          <cell r="EH13">
            <v>1.1875999999999999E-2</v>
          </cell>
          <cell r="EI13">
            <v>1.1875999999999999E-2</v>
          </cell>
          <cell r="EJ13">
            <v>1.1875999999999999E-2</v>
          </cell>
          <cell r="EK13">
            <v>1.1875999999999999E-2</v>
          </cell>
          <cell r="EL13">
            <v>1.1875999999999999E-2</v>
          </cell>
          <cell r="EN13">
            <v>1.1875999999999999E-2</v>
          </cell>
          <cell r="EO13">
            <v>1.1875999999999999E-2</v>
          </cell>
          <cell r="EP13">
            <v>1.1875999999999999E-2</v>
          </cell>
          <cell r="EQ13">
            <v>1.1875999999999999E-2</v>
          </cell>
          <cell r="ER13">
            <v>1.1875999999999999E-2</v>
          </cell>
          <cell r="ES13">
            <v>1.1875999999999999E-2</v>
          </cell>
          <cell r="EU13">
            <v>1.1875999999999999E-2</v>
          </cell>
          <cell r="EV13">
            <v>1.1875999999999999E-2</v>
          </cell>
          <cell r="EW13">
            <v>1.1875999999999999E-2</v>
          </cell>
          <cell r="EX13">
            <v>1.1875999999999999E-2</v>
          </cell>
          <cell r="EY13">
            <v>1.1875999999999999E-2</v>
          </cell>
          <cell r="EZ13">
            <v>1.1875999999999999E-2</v>
          </cell>
          <cell r="FB13">
            <v>1.1875999999999999E-2</v>
          </cell>
          <cell r="FC13">
            <v>1.1875999999999999E-2</v>
          </cell>
          <cell r="FD13">
            <v>1.1875999999999999E-2</v>
          </cell>
          <cell r="FE13">
            <v>1.1875999999999999E-2</v>
          </cell>
          <cell r="FF13">
            <v>1.1875999999999999E-2</v>
          </cell>
          <cell r="FG13">
            <v>1.1875999999999999E-2</v>
          </cell>
          <cell r="FI13">
            <v>1.1875999999999999E-2</v>
          </cell>
          <cell r="FJ13">
            <v>1.1875999999999999E-2</v>
          </cell>
          <cell r="FK13">
            <v>1.1875999999999999E-2</v>
          </cell>
          <cell r="FL13">
            <v>1.1875999999999999E-2</v>
          </cell>
          <cell r="FM13">
            <v>1.1875999999999999E-2</v>
          </cell>
          <cell r="FN13">
            <v>1.1875999999999999E-2</v>
          </cell>
          <cell r="FP13">
            <v>1.1875999999999999E-2</v>
          </cell>
          <cell r="FQ13">
            <v>1.1875999999999999E-2</v>
          </cell>
          <cell r="FR13">
            <v>1.1875999999999999E-2</v>
          </cell>
          <cell r="FS13">
            <v>1.1875999999999999E-2</v>
          </cell>
          <cell r="FT13">
            <v>1.1875999999999999E-2</v>
          </cell>
          <cell r="FU13">
            <v>1.1875999999999999E-2</v>
          </cell>
        </row>
        <row r="14">
          <cell r="A14" t="str">
            <v>DRMA</v>
          </cell>
          <cell r="B14" t="str">
            <v>Volumetric</v>
          </cell>
          <cell r="D14">
            <v>3.3E-3</v>
          </cell>
          <cell r="E14">
            <v>3.3E-3</v>
          </cell>
          <cell r="F14">
            <v>3.3E-3</v>
          </cell>
          <cell r="G14">
            <v>3.3E-3</v>
          </cell>
          <cell r="H14">
            <v>3.3E-3</v>
          </cell>
          <cell r="I14">
            <v>3.3E-3</v>
          </cell>
          <cell r="K14">
            <v>3.3E-3</v>
          </cell>
          <cell r="L14">
            <v>3.3E-3</v>
          </cell>
          <cell r="M14">
            <v>3.3E-3</v>
          </cell>
          <cell r="N14">
            <v>3.3E-3</v>
          </cell>
          <cell r="O14">
            <v>3.3E-3</v>
          </cell>
          <cell r="P14">
            <v>3.3E-3</v>
          </cell>
          <cell r="R14">
            <v>3.3E-3</v>
          </cell>
          <cell r="S14">
            <v>3.3E-3</v>
          </cell>
          <cell r="T14">
            <v>3.3E-3</v>
          </cell>
          <cell r="U14">
            <v>3.3E-3</v>
          </cell>
          <cell r="V14">
            <v>3.3E-3</v>
          </cell>
          <cell r="W14">
            <v>0</v>
          </cell>
          <cell r="Y14">
            <v>0</v>
          </cell>
          <cell r="Z14">
            <v>0</v>
          </cell>
          <cell r="AA14">
            <v>0</v>
          </cell>
          <cell r="AB14">
            <v>0</v>
          </cell>
          <cell r="AC14">
            <v>0</v>
          </cell>
          <cell r="AD14">
            <v>0</v>
          </cell>
          <cell r="AF14">
            <v>0</v>
          </cell>
          <cell r="AG14">
            <v>0</v>
          </cell>
          <cell r="AH14">
            <v>0</v>
          </cell>
          <cell r="AI14">
            <v>0</v>
          </cell>
          <cell r="AJ14">
            <v>0</v>
          </cell>
          <cell r="AK14">
            <v>0</v>
          </cell>
          <cell r="AM14">
            <v>0</v>
          </cell>
          <cell r="AN14">
            <v>0</v>
          </cell>
          <cell r="AO14">
            <v>0</v>
          </cell>
          <cell r="AP14">
            <v>0</v>
          </cell>
          <cell r="AQ14">
            <v>0</v>
          </cell>
          <cell r="AR14">
            <v>0</v>
          </cell>
          <cell r="AT14">
            <v>0</v>
          </cell>
          <cell r="AU14">
            <v>0</v>
          </cell>
          <cell r="AV14">
            <v>0</v>
          </cell>
          <cell r="AW14">
            <v>0</v>
          </cell>
          <cell r="AX14">
            <v>0</v>
          </cell>
          <cell r="AY14">
            <v>0</v>
          </cell>
          <cell r="BA14">
            <v>0</v>
          </cell>
          <cell r="BB14">
            <v>0</v>
          </cell>
          <cell r="BC14">
            <v>0</v>
          </cell>
          <cell r="BD14">
            <v>0</v>
          </cell>
          <cell r="BE14">
            <v>0</v>
          </cell>
          <cell r="BF14">
            <v>0</v>
          </cell>
          <cell r="BH14">
            <v>0</v>
          </cell>
          <cell r="BI14">
            <v>0</v>
          </cell>
          <cell r="BJ14">
            <v>0</v>
          </cell>
          <cell r="BK14">
            <v>0</v>
          </cell>
          <cell r="BL14">
            <v>0</v>
          </cell>
          <cell r="BM14">
            <v>0</v>
          </cell>
          <cell r="BO14">
            <v>0</v>
          </cell>
          <cell r="BP14">
            <v>0</v>
          </cell>
          <cell r="BQ14">
            <v>0</v>
          </cell>
          <cell r="BR14">
            <v>0</v>
          </cell>
          <cell r="BS14">
            <v>0</v>
          </cell>
          <cell r="BT14">
            <v>0</v>
          </cell>
          <cell r="BV14">
            <v>0</v>
          </cell>
          <cell r="BW14">
            <v>0</v>
          </cell>
          <cell r="BX14">
            <v>0</v>
          </cell>
          <cell r="BY14">
            <v>0</v>
          </cell>
          <cell r="BZ14">
            <v>0</v>
          </cell>
          <cell r="CA14">
            <v>0</v>
          </cell>
          <cell r="CC14">
            <v>0</v>
          </cell>
          <cell r="CD14">
            <v>0</v>
          </cell>
          <cell r="CE14">
            <v>0</v>
          </cell>
          <cell r="CF14">
            <v>0</v>
          </cell>
          <cell r="CG14">
            <v>0</v>
          </cell>
          <cell r="CH14">
            <v>0</v>
          </cell>
          <cell r="CJ14">
            <v>0</v>
          </cell>
          <cell r="CK14">
            <v>0</v>
          </cell>
          <cell r="CL14">
            <v>0</v>
          </cell>
          <cell r="CM14">
            <v>0</v>
          </cell>
          <cell r="CN14">
            <v>0</v>
          </cell>
          <cell r="CQ14">
            <v>0</v>
          </cell>
          <cell r="CR14">
            <v>0</v>
          </cell>
          <cell r="CS14">
            <v>0</v>
          </cell>
          <cell r="CT14">
            <v>0</v>
          </cell>
          <cell r="CU14">
            <v>0</v>
          </cell>
          <cell r="CV14">
            <v>0</v>
          </cell>
          <cell r="CX14">
            <v>0</v>
          </cell>
          <cell r="CY14">
            <v>0</v>
          </cell>
          <cell r="CZ14">
            <v>0</v>
          </cell>
          <cell r="DA14">
            <v>0</v>
          </cell>
          <cell r="DB14">
            <v>0</v>
          </cell>
          <cell r="DC14">
            <v>0</v>
          </cell>
          <cell r="DE14">
            <v>0</v>
          </cell>
          <cell r="DF14">
            <v>0</v>
          </cell>
          <cell r="DG14">
            <v>0</v>
          </cell>
          <cell r="DH14">
            <v>0</v>
          </cell>
          <cell r="DI14">
            <v>0</v>
          </cell>
          <cell r="DJ14">
            <v>0</v>
          </cell>
          <cell r="DL14">
            <v>0</v>
          </cell>
          <cell r="DM14">
            <v>0</v>
          </cell>
          <cell r="DN14">
            <v>0</v>
          </cell>
          <cell r="DO14">
            <v>0</v>
          </cell>
          <cell r="DP14">
            <v>0</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row>
        <row r="15">
          <cell r="A15" t="str">
            <v>IRMA</v>
          </cell>
          <cell r="B15" t="str">
            <v>Volumetric</v>
          </cell>
          <cell r="D15">
            <v>0.2742</v>
          </cell>
          <cell r="E15">
            <v>0.2742</v>
          </cell>
          <cell r="F15">
            <v>0.2742</v>
          </cell>
          <cell r="G15">
            <v>0.2742</v>
          </cell>
          <cell r="H15">
            <v>0.2742</v>
          </cell>
          <cell r="I15">
            <v>0.2742</v>
          </cell>
          <cell r="K15">
            <v>0.2742</v>
          </cell>
          <cell r="L15">
            <v>0.2742</v>
          </cell>
          <cell r="M15">
            <v>0.2742</v>
          </cell>
          <cell r="N15">
            <v>0.2742</v>
          </cell>
          <cell r="O15">
            <v>0.2742</v>
          </cell>
          <cell r="P15">
            <v>0.2742</v>
          </cell>
          <cell r="R15">
            <v>0.2742</v>
          </cell>
          <cell r="S15">
            <v>0.2742</v>
          </cell>
          <cell r="T15">
            <v>0.2742</v>
          </cell>
          <cell r="U15">
            <v>0.2742</v>
          </cell>
          <cell r="V15">
            <v>0.2742</v>
          </cell>
          <cell r="W15">
            <v>0.2742</v>
          </cell>
          <cell r="Y15">
            <v>0.2742</v>
          </cell>
          <cell r="Z15">
            <v>0.2742</v>
          </cell>
          <cell r="AA15">
            <v>0.2742</v>
          </cell>
          <cell r="AB15">
            <v>0.2742</v>
          </cell>
          <cell r="AC15">
            <v>0.2742</v>
          </cell>
          <cell r="AD15">
            <v>0.2742</v>
          </cell>
          <cell r="AF15">
            <v>0.2742</v>
          </cell>
          <cell r="AG15">
            <v>0.2742</v>
          </cell>
          <cell r="AH15">
            <v>0.2742</v>
          </cell>
          <cell r="AI15">
            <v>0.2742</v>
          </cell>
          <cell r="AJ15">
            <v>0.2742</v>
          </cell>
          <cell r="AK15">
            <v>0.2742</v>
          </cell>
          <cell r="AM15">
            <v>0.2742</v>
          </cell>
          <cell r="AN15">
            <v>0.2742</v>
          </cell>
          <cell r="AO15">
            <v>0.2742</v>
          </cell>
          <cell r="AP15">
            <v>0.2742</v>
          </cell>
          <cell r="AQ15">
            <v>0.2742</v>
          </cell>
          <cell r="AR15">
            <v>0.2742</v>
          </cell>
          <cell r="AT15">
            <v>0.2742</v>
          </cell>
          <cell r="AU15">
            <v>0.2742</v>
          </cell>
          <cell r="AV15">
            <v>0.2742</v>
          </cell>
          <cell r="AW15">
            <v>0.2742</v>
          </cell>
          <cell r="AX15">
            <v>0.2742</v>
          </cell>
          <cell r="AY15">
            <v>0.2742</v>
          </cell>
          <cell r="BA15">
            <v>0.2742</v>
          </cell>
          <cell r="BB15">
            <v>0.2742</v>
          </cell>
          <cell r="BC15">
            <v>0.2742</v>
          </cell>
          <cell r="BD15">
            <v>0.2742</v>
          </cell>
          <cell r="BE15">
            <v>0.2742</v>
          </cell>
          <cell r="BF15">
            <v>0.2742</v>
          </cell>
          <cell r="BH15">
            <v>0.2742</v>
          </cell>
          <cell r="BI15">
            <v>0.2742</v>
          </cell>
          <cell r="BJ15">
            <v>0.2742</v>
          </cell>
          <cell r="BK15">
            <v>0.2742</v>
          </cell>
          <cell r="BL15">
            <v>0.2742</v>
          </cell>
          <cell r="BM15">
            <v>0.2742</v>
          </cell>
          <cell r="BO15">
            <v>0</v>
          </cell>
          <cell r="BP15">
            <v>0</v>
          </cell>
          <cell r="BQ15">
            <v>0</v>
          </cell>
          <cell r="BR15">
            <v>0</v>
          </cell>
          <cell r="BS15">
            <v>0</v>
          </cell>
          <cell r="BT15">
            <v>0</v>
          </cell>
          <cell r="BV15">
            <v>0</v>
          </cell>
          <cell r="BW15">
            <v>0</v>
          </cell>
          <cell r="BX15">
            <v>0</v>
          </cell>
          <cell r="BY15">
            <v>0</v>
          </cell>
          <cell r="BZ15">
            <v>0</v>
          </cell>
          <cell r="CA15">
            <v>0</v>
          </cell>
          <cell r="CC15">
            <v>0</v>
          </cell>
          <cell r="CD15">
            <v>0</v>
          </cell>
          <cell r="CE15">
            <v>0</v>
          </cell>
          <cell r="CF15">
            <v>0</v>
          </cell>
          <cell r="CG15">
            <v>0</v>
          </cell>
          <cell r="CH15">
            <v>0</v>
          </cell>
          <cell r="CJ15">
            <v>0</v>
          </cell>
          <cell r="CK15">
            <v>0</v>
          </cell>
          <cell r="CL15">
            <v>0</v>
          </cell>
          <cell r="CM15">
            <v>0</v>
          </cell>
          <cell r="CN15">
            <v>0</v>
          </cell>
          <cell r="CQ15">
            <v>0</v>
          </cell>
          <cell r="CR15">
            <v>0</v>
          </cell>
          <cell r="CS15">
            <v>0</v>
          </cell>
          <cell r="CT15">
            <v>0</v>
          </cell>
          <cell r="CU15">
            <v>0</v>
          </cell>
          <cell r="CV15">
            <v>0</v>
          </cell>
          <cell r="CX15">
            <v>0</v>
          </cell>
          <cell r="CY15">
            <v>0</v>
          </cell>
          <cell r="CZ15">
            <v>0</v>
          </cell>
          <cell r="DA15">
            <v>0</v>
          </cell>
          <cell r="DB15">
            <v>0</v>
          </cell>
          <cell r="DC15">
            <v>0</v>
          </cell>
          <cell r="DE15">
            <v>0</v>
          </cell>
          <cell r="DF15">
            <v>0</v>
          </cell>
          <cell r="DG15">
            <v>0</v>
          </cell>
          <cell r="DH15">
            <v>0</v>
          </cell>
          <cell r="DI15">
            <v>0</v>
          </cell>
          <cell r="DJ15">
            <v>0</v>
          </cell>
          <cell r="DL15">
            <v>0</v>
          </cell>
          <cell r="DM15">
            <v>0</v>
          </cell>
          <cell r="DN15">
            <v>0</v>
          </cell>
          <cell r="DO15">
            <v>0</v>
          </cell>
          <cell r="DP15">
            <v>0</v>
          </cell>
          <cell r="DQ15">
            <v>0</v>
          </cell>
          <cell r="DS15">
            <v>0</v>
          </cell>
          <cell r="DT15">
            <v>0</v>
          </cell>
          <cell r="DU15">
            <v>0</v>
          </cell>
          <cell r="DV15">
            <v>0</v>
          </cell>
          <cell r="DW15">
            <v>0</v>
          </cell>
          <cell r="DX15">
            <v>0</v>
          </cell>
          <cell r="DZ15">
            <v>0</v>
          </cell>
          <cell r="EA15">
            <v>0</v>
          </cell>
          <cell r="EB15">
            <v>0</v>
          </cell>
          <cell r="EC15">
            <v>0</v>
          </cell>
          <cell r="ED15">
            <v>0</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row>
        <row r="16">
          <cell r="A16" t="str">
            <v>M-WRAM</v>
          </cell>
          <cell r="B16" t="str">
            <v>Volumetric</v>
          </cell>
          <cell r="D16">
            <v>0.20250000000000001</v>
          </cell>
          <cell r="E16">
            <v>0.20250000000000001</v>
          </cell>
          <cell r="F16">
            <v>0.20250000000000001</v>
          </cell>
          <cell r="G16">
            <v>0.20250000000000001</v>
          </cell>
          <cell r="H16">
            <v>0.20250000000000001</v>
          </cell>
          <cell r="I16">
            <v>0.20250000000000001</v>
          </cell>
          <cell r="K16">
            <v>0.20250000000000001</v>
          </cell>
          <cell r="L16">
            <v>0.20250000000000001</v>
          </cell>
          <cell r="M16">
            <v>0.20250000000000001</v>
          </cell>
          <cell r="N16">
            <v>0.20250000000000001</v>
          </cell>
          <cell r="O16">
            <v>0.20250000000000001</v>
          </cell>
          <cell r="P16">
            <v>0.20250000000000001</v>
          </cell>
          <cell r="R16">
            <v>0.20250000000000001</v>
          </cell>
          <cell r="S16">
            <v>0.20250000000000001</v>
          </cell>
          <cell r="T16">
            <v>0.20250000000000001</v>
          </cell>
          <cell r="U16">
            <v>0.20250000000000001</v>
          </cell>
          <cell r="V16">
            <v>0.20250000000000001</v>
          </cell>
          <cell r="W16">
            <v>0.20250000000000001</v>
          </cell>
          <cell r="Y16">
            <v>0.20250000000000001</v>
          </cell>
          <cell r="Z16">
            <v>0.20250000000000001</v>
          </cell>
          <cell r="AA16">
            <v>0.20250000000000001</v>
          </cell>
          <cell r="AB16">
            <v>0.20250000000000001</v>
          </cell>
          <cell r="AC16">
            <v>0.20250000000000001</v>
          </cell>
          <cell r="AD16">
            <v>0.20250000000000001</v>
          </cell>
          <cell r="AF16">
            <v>0.20250000000000001</v>
          </cell>
          <cell r="AG16">
            <v>0.20250000000000001</v>
          </cell>
          <cell r="AH16">
            <v>0.20250000000000001</v>
          </cell>
          <cell r="AI16">
            <v>0.20250000000000001</v>
          </cell>
          <cell r="AJ16">
            <v>0.20250000000000001</v>
          </cell>
          <cell r="AK16">
            <v>0.20250000000000001</v>
          </cell>
          <cell r="AM16">
            <v>0.20250000000000001</v>
          </cell>
          <cell r="AN16">
            <v>0.20250000000000001</v>
          </cell>
          <cell r="AO16">
            <v>0.20250000000000001</v>
          </cell>
          <cell r="AP16">
            <v>0.20250000000000001</v>
          </cell>
          <cell r="AQ16">
            <v>0.20250000000000001</v>
          </cell>
          <cell r="AR16">
            <v>0.20250000000000001</v>
          </cell>
          <cell r="AT16">
            <v>0.20250000000000001</v>
          </cell>
          <cell r="AU16">
            <v>0.20250000000000001</v>
          </cell>
          <cell r="AV16">
            <v>0.20250000000000001</v>
          </cell>
          <cell r="AW16">
            <v>0.20250000000000001</v>
          </cell>
          <cell r="AX16">
            <v>0.20250000000000001</v>
          </cell>
          <cell r="AY16">
            <v>0.20250000000000001</v>
          </cell>
          <cell r="BA16">
            <v>0.20250000000000001</v>
          </cell>
          <cell r="BB16">
            <v>0.20250000000000001</v>
          </cell>
          <cell r="BC16">
            <v>0.20250000000000001</v>
          </cell>
          <cell r="BD16">
            <v>0.20250000000000001</v>
          </cell>
          <cell r="BE16">
            <v>0.20250000000000001</v>
          </cell>
          <cell r="BF16">
            <v>0.20250000000000001</v>
          </cell>
          <cell r="BH16">
            <v>0.20250000000000001</v>
          </cell>
          <cell r="BI16">
            <v>0.20250000000000001</v>
          </cell>
          <cell r="BJ16">
            <v>0.20250000000000001</v>
          </cell>
          <cell r="BK16">
            <v>0.20250000000000001</v>
          </cell>
          <cell r="BL16">
            <v>0.20250000000000001</v>
          </cell>
          <cell r="BM16">
            <v>0.20250000000000001</v>
          </cell>
          <cell r="BO16">
            <v>0</v>
          </cell>
          <cell r="BP16">
            <v>0</v>
          </cell>
          <cell r="BQ16">
            <v>0</v>
          </cell>
          <cell r="BR16">
            <v>0</v>
          </cell>
          <cell r="BS16">
            <v>0</v>
          </cell>
          <cell r="BT16">
            <v>0</v>
          </cell>
          <cell r="BV16">
            <v>0</v>
          </cell>
          <cell r="BW16">
            <v>0</v>
          </cell>
          <cell r="BX16">
            <v>0</v>
          </cell>
          <cell r="BY16">
            <v>0</v>
          </cell>
          <cell r="BZ16">
            <v>0</v>
          </cell>
          <cell r="CA16">
            <v>0</v>
          </cell>
          <cell r="CC16">
            <v>0</v>
          </cell>
          <cell r="CD16">
            <v>0</v>
          </cell>
          <cell r="CE16">
            <v>0</v>
          </cell>
          <cell r="CF16">
            <v>0</v>
          </cell>
          <cell r="CG16">
            <v>0</v>
          </cell>
          <cell r="CH16">
            <v>0</v>
          </cell>
          <cell r="CJ16">
            <v>0</v>
          </cell>
          <cell r="CK16">
            <v>0</v>
          </cell>
          <cell r="CL16">
            <v>0</v>
          </cell>
          <cell r="CM16">
            <v>0</v>
          </cell>
          <cell r="CN16">
            <v>0</v>
          </cell>
          <cell r="CQ16">
            <v>0</v>
          </cell>
          <cell r="CR16">
            <v>0</v>
          </cell>
          <cell r="CS16">
            <v>0</v>
          </cell>
          <cell r="CT16">
            <v>0</v>
          </cell>
          <cell r="CU16">
            <v>0</v>
          </cell>
          <cell r="CV16">
            <v>0</v>
          </cell>
          <cell r="CX16">
            <v>0</v>
          </cell>
          <cell r="CY16">
            <v>0</v>
          </cell>
          <cell r="CZ16">
            <v>0</v>
          </cell>
          <cell r="DA16">
            <v>0</v>
          </cell>
          <cell r="DB16">
            <v>0</v>
          </cell>
          <cell r="DC16">
            <v>0</v>
          </cell>
          <cell r="DE16">
            <v>0</v>
          </cell>
          <cell r="DF16">
            <v>0</v>
          </cell>
          <cell r="DG16">
            <v>0</v>
          </cell>
          <cell r="DH16">
            <v>0</v>
          </cell>
          <cell r="DI16">
            <v>0</v>
          </cell>
          <cell r="DJ16">
            <v>0</v>
          </cell>
          <cell r="DL16">
            <v>0</v>
          </cell>
          <cell r="DM16">
            <v>0</v>
          </cell>
          <cell r="DN16">
            <v>0</v>
          </cell>
          <cell r="DO16">
            <v>0</v>
          </cell>
          <cell r="DP16">
            <v>0</v>
          </cell>
          <cell r="DQ16">
            <v>0</v>
          </cell>
          <cell r="DS16">
            <v>0</v>
          </cell>
          <cell r="DT16">
            <v>0</v>
          </cell>
          <cell r="DU16">
            <v>0</v>
          </cell>
          <cell r="DV16">
            <v>0</v>
          </cell>
          <cell r="DW16">
            <v>0</v>
          </cell>
          <cell r="DX16">
            <v>0</v>
          </cell>
          <cell r="DZ16">
            <v>0</v>
          </cell>
          <cell r="EA16">
            <v>0</v>
          </cell>
          <cell r="EB16">
            <v>0</v>
          </cell>
          <cell r="EC16">
            <v>0</v>
          </cell>
          <cell r="ED16">
            <v>0</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row>
        <row r="17">
          <cell r="A17" t="str">
            <v>2024 M-WRAM</v>
          </cell>
          <cell r="B17" t="str">
            <v>Volumetric</v>
          </cell>
          <cell r="D17">
            <v>0.45090000000000002</v>
          </cell>
          <cell r="E17">
            <v>0.45090000000000002</v>
          </cell>
          <cell r="F17">
            <v>0.45090000000000002</v>
          </cell>
          <cell r="G17">
            <v>0.45090000000000002</v>
          </cell>
          <cell r="H17">
            <v>0.45090000000000002</v>
          </cell>
          <cell r="I17">
            <v>0.45090000000000002</v>
          </cell>
          <cell r="K17">
            <v>0.45090000000000002</v>
          </cell>
          <cell r="L17">
            <v>0.45090000000000002</v>
          </cell>
          <cell r="M17">
            <v>0.45090000000000002</v>
          </cell>
          <cell r="N17">
            <v>0.45090000000000002</v>
          </cell>
          <cell r="O17">
            <v>0.45090000000000002</v>
          </cell>
          <cell r="P17">
            <v>0.45090000000000002</v>
          </cell>
          <cell r="R17">
            <v>0.45090000000000002</v>
          </cell>
          <cell r="S17">
            <v>0.45090000000000002</v>
          </cell>
          <cell r="T17">
            <v>0.45090000000000002</v>
          </cell>
          <cell r="U17">
            <v>0.45090000000000002</v>
          </cell>
          <cell r="V17">
            <v>0.45090000000000002</v>
          </cell>
          <cell r="W17">
            <v>0.45090000000000002</v>
          </cell>
          <cell r="Y17">
            <v>0.45090000000000002</v>
          </cell>
          <cell r="Z17">
            <v>0.45090000000000002</v>
          </cell>
          <cell r="AA17">
            <v>0.45090000000000002</v>
          </cell>
          <cell r="AB17">
            <v>0.45090000000000002</v>
          </cell>
          <cell r="AC17">
            <v>0.45090000000000002</v>
          </cell>
          <cell r="AD17">
            <v>0.45090000000000002</v>
          </cell>
          <cell r="AF17">
            <v>0.45090000000000002</v>
          </cell>
          <cell r="AG17">
            <v>0.45090000000000002</v>
          </cell>
          <cell r="AH17">
            <v>0.45090000000000002</v>
          </cell>
          <cell r="AI17">
            <v>0.45090000000000002</v>
          </cell>
          <cell r="AJ17">
            <v>0.45090000000000002</v>
          </cell>
          <cell r="AK17">
            <v>0.45090000000000002</v>
          </cell>
          <cell r="AM17">
            <v>0.45090000000000002</v>
          </cell>
          <cell r="AN17">
            <v>0.45090000000000002</v>
          </cell>
          <cell r="AO17">
            <v>0.45090000000000002</v>
          </cell>
          <cell r="AP17">
            <v>0.45090000000000002</v>
          </cell>
          <cell r="AQ17">
            <v>0.45090000000000002</v>
          </cell>
          <cell r="AR17">
            <v>0.45090000000000002</v>
          </cell>
          <cell r="AT17">
            <v>0.45090000000000002</v>
          </cell>
          <cell r="AU17">
            <v>0.45090000000000002</v>
          </cell>
          <cell r="AV17">
            <v>0.45090000000000002</v>
          </cell>
          <cell r="AW17">
            <v>0.45090000000000002</v>
          </cell>
          <cell r="AX17">
            <v>0.45090000000000002</v>
          </cell>
          <cell r="AY17">
            <v>0.45090000000000002</v>
          </cell>
          <cell r="BA17">
            <v>0.45090000000000002</v>
          </cell>
          <cell r="BB17">
            <v>0.45090000000000002</v>
          </cell>
          <cell r="BC17">
            <v>0.45090000000000002</v>
          </cell>
          <cell r="BD17">
            <v>0.45090000000000002</v>
          </cell>
          <cell r="BE17">
            <v>0.45090000000000002</v>
          </cell>
          <cell r="BF17">
            <v>0.45090000000000002</v>
          </cell>
          <cell r="BH17">
            <v>0.45090000000000002</v>
          </cell>
          <cell r="BI17">
            <v>0.45090000000000002</v>
          </cell>
          <cell r="BJ17">
            <v>0.45090000000000002</v>
          </cell>
          <cell r="BK17">
            <v>0.45090000000000002</v>
          </cell>
          <cell r="BL17">
            <v>0.45090000000000002</v>
          </cell>
          <cell r="BM17">
            <v>0.45090000000000002</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row>
        <row r="18">
          <cell r="A18" t="str">
            <v>2024 ICBA</v>
          </cell>
          <cell r="B18" t="str">
            <v>Volumetric</v>
          </cell>
          <cell r="D18">
            <v>7.4200000000000002E-2</v>
          </cell>
          <cell r="E18">
            <v>7.4200000000000002E-2</v>
          </cell>
          <cell r="F18">
            <v>7.4200000000000002E-2</v>
          </cell>
          <cell r="G18">
            <v>7.4200000000000002E-2</v>
          </cell>
          <cell r="H18">
            <v>7.4200000000000002E-2</v>
          </cell>
          <cell r="I18">
            <v>7.4200000000000002E-2</v>
          </cell>
          <cell r="K18">
            <v>7.4200000000000002E-2</v>
          </cell>
          <cell r="L18">
            <v>7.4200000000000002E-2</v>
          </cell>
          <cell r="M18">
            <v>7.4200000000000002E-2</v>
          </cell>
          <cell r="N18">
            <v>7.4200000000000002E-2</v>
          </cell>
          <cell r="O18">
            <v>7.4200000000000002E-2</v>
          </cell>
          <cell r="P18">
            <v>7.4200000000000002E-2</v>
          </cell>
          <cell r="R18">
            <v>7.4200000000000002E-2</v>
          </cell>
          <cell r="S18">
            <v>7.4200000000000002E-2</v>
          </cell>
          <cell r="T18">
            <v>7.4200000000000002E-2</v>
          </cell>
          <cell r="U18">
            <v>7.4200000000000002E-2</v>
          </cell>
          <cell r="V18">
            <v>7.4200000000000002E-2</v>
          </cell>
          <cell r="W18">
            <v>7.4200000000000002E-2</v>
          </cell>
          <cell r="Y18">
            <v>7.4200000000000002E-2</v>
          </cell>
          <cell r="Z18">
            <v>7.4200000000000002E-2</v>
          </cell>
          <cell r="AA18">
            <v>7.4200000000000002E-2</v>
          </cell>
          <cell r="AB18">
            <v>7.4200000000000002E-2</v>
          </cell>
          <cell r="AC18">
            <v>7.4200000000000002E-2</v>
          </cell>
          <cell r="AD18">
            <v>7.4200000000000002E-2</v>
          </cell>
          <cell r="AF18">
            <v>7.4200000000000002E-2</v>
          </cell>
          <cell r="AG18">
            <v>7.4200000000000002E-2</v>
          </cell>
          <cell r="AH18">
            <v>7.4200000000000002E-2</v>
          </cell>
          <cell r="AI18">
            <v>7.4200000000000002E-2</v>
          </cell>
          <cell r="AJ18">
            <v>7.4200000000000002E-2</v>
          </cell>
          <cell r="AK18">
            <v>7.4200000000000002E-2</v>
          </cell>
          <cell r="AM18">
            <v>7.4200000000000002E-2</v>
          </cell>
          <cell r="AN18">
            <v>7.4200000000000002E-2</v>
          </cell>
          <cell r="AO18">
            <v>7.4200000000000002E-2</v>
          </cell>
          <cell r="AP18">
            <v>7.4200000000000002E-2</v>
          </cell>
          <cell r="AQ18">
            <v>7.4200000000000002E-2</v>
          </cell>
          <cell r="AR18">
            <v>7.4200000000000002E-2</v>
          </cell>
          <cell r="AT18">
            <v>7.4200000000000002E-2</v>
          </cell>
          <cell r="AU18">
            <v>7.4200000000000002E-2</v>
          </cell>
          <cell r="AV18">
            <v>7.4200000000000002E-2</v>
          </cell>
          <cell r="AW18">
            <v>7.4200000000000002E-2</v>
          </cell>
          <cell r="AX18">
            <v>7.4200000000000002E-2</v>
          </cell>
          <cell r="AY18">
            <v>7.4200000000000002E-2</v>
          </cell>
          <cell r="BA18">
            <v>7.4200000000000002E-2</v>
          </cell>
          <cell r="BB18">
            <v>7.4200000000000002E-2</v>
          </cell>
          <cell r="BC18">
            <v>7.4200000000000002E-2</v>
          </cell>
          <cell r="BD18">
            <v>7.4200000000000002E-2</v>
          </cell>
          <cell r="BE18">
            <v>7.4200000000000002E-2</v>
          </cell>
          <cell r="BF18">
            <v>7.4200000000000002E-2</v>
          </cell>
          <cell r="BH18">
            <v>7.4200000000000002E-2</v>
          </cell>
          <cell r="BI18">
            <v>7.4200000000000002E-2</v>
          </cell>
          <cell r="BJ18">
            <v>7.4200000000000002E-2</v>
          </cell>
          <cell r="BK18">
            <v>7.4200000000000002E-2</v>
          </cell>
          <cell r="BL18">
            <v>7.4200000000000002E-2</v>
          </cell>
          <cell r="BM18">
            <v>7.4200000000000002E-2</v>
          </cell>
          <cell r="BO18">
            <v>0</v>
          </cell>
          <cell r="BP18">
            <v>0</v>
          </cell>
          <cell r="BQ18">
            <v>0</v>
          </cell>
          <cell r="BR18">
            <v>0</v>
          </cell>
          <cell r="BS18">
            <v>0</v>
          </cell>
          <cell r="BT18">
            <v>0</v>
          </cell>
          <cell r="BV18">
            <v>0</v>
          </cell>
          <cell r="BW18">
            <v>0</v>
          </cell>
          <cell r="BX18">
            <v>0</v>
          </cell>
          <cell r="BY18">
            <v>0</v>
          </cell>
          <cell r="BZ18">
            <v>0</v>
          </cell>
          <cell r="CA18">
            <v>0</v>
          </cell>
          <cell r="CC18">
            <v>0</v>
          </cell>
          <cell r="CD18">
            <v>0</v>
          </cell>
          <cell r="CE18">
            <v>0</v>
          </cell>
          <cell r="CF18">
            <v>0</v>
          </cell>
          <cell r="CG18">
            <v>0</v>
          </cell>
          <cell r="CH18">
            <v>0</v>
          </cell>
          <cell r="CJ18">
            <v>0</v>
          </cell>
          <cell r="CK18">
            <v>0</v>
          </cell>
          <cell r="CL18">
            <v>0</v>
          </cell>
          <cell r="CM18">
            <v>0</v>
          </cell>
          <cell r="CN18">
            <v>0</v>
          </cell>
          <cell r="CQ18">
            <v>0</v>
          </cell>
          <cell r="CR18">
            <v>0</v>
          </cell>
          <cell r="CS18">
            <v>0</v>
          </cell>
          <cell r="CT18">
            <v>0</v>
          </cell>
          <cell r="CU18">
            <v>0</v>
          </cell>
          <cell r="CV18">
            <v>0</v>
          </cell>
          <cell r="CX18">
            <v>0</v>
          </cell>
          <cell r="CY18">
            <v>0</v>
          </cell>
          <cell r="CZ18">
            <v>0</v>
          </cell>
          <cell r="DA18">
            <v>0</v>
          </cell>
          <cell r="DB18">
            <v>0</v>
          </cell>
          <cell r="DC18">
            <v>0</v>
          </cell>
          <cell r="DE18">
            <v>0</v>
          </cell>
          <cell r="DF18">
            <v>0</v>
          </cell>
          <cell r="DG18">
            <v>0</v>
          </cell>
          <cell r="DH18">
            <v>0</v>
          </cell>
          <cell r="DI18">
            <v>0</v>
          </cell>
          <cell r="DJ18">
            <v>0</v>
          </cell>
          <cell r="DL18">
            <v>0</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P18">
            <v>0</v>
          </cell>
          <cell r="FQ18">
            <v>0</v>
          </cell>
          <cell r="FR18">
            <v>0</v>
          </cell>
          <cell r="FS18">
            <v>0</v>
          </cell>
          <cell r="FT18">
            <v>0</v>
          </cell>
          <cell r="FU18">
            <v>0</v>
          </cell>
        </row>
        <row r="19">
          <cell r="A19" t="str">
            <v>DRMA2</v>
          </cell>
          <cell r="B19" t="str">
            <v>Volumetric</v>
          </cell>
          <cell r="D19">
            <v>0</v>
          </cell>
          <cell r="E19">
            <v>0</v>
          </cell>
          <cell r="F19">
            <v>0</v>
          </cell>
          <cell r="G19">
            <v>0</v>
          </cell>
          <cell r="H19">
            <v>0</v>
          </cell>
          <cell r="I19">
            <v>0</v>
          </cell>
          <cell r="K19">
            <v>0</v>
          </cell>
          <cell r="L19">
            <v>0</v>
          </cell>
          <cell r="M19">
            <v>0</v>
          </cell>
          <cell r="N19">
            <v>0</v>
          </cell>
          <cell r="O19">
            <v>0</v>
          </cell>
          <cell r="P19">
            <v>0</v>
          </cell>
          <cell r="R19">
            <v>0</v>
          </cell>
          <cell r="S19">
            <v>0</v>
          </cell>
          <cell r="T19">
            <v>0</v>
          </cell>
          <cell r="U19">
            <v>0</v>
          </cell>
          <cell r="V19">
            <v>0</v>
          </cell>
          <cell r="W19">
            <v>0</v>
          </cell>
          <cell r="Y19">
            <v>0</v>
          </cell>
          <cell r="Z19">
            <v>0</v>
          </cell>
          <cell r="AA19">
            <v>0</v>
          </cell>
          <cell r="AB19">
            <v>0</v>
          </cell>
          <cell r="AC19">
            <v>0</v>
          </cell>
          <cell r="AD19">
            <v>0</v>
          </cell>
          <cell r="AF19">
            <v>0</v>
          </cell>
          <cell r="AG19">
            <v>0</v>
          </cell>
          <cell r="AH19">
            <v>0</v>
          </cell>
          <cell r="AI19">
            <v>0</v>
          </cell>
          <cell r="AJ19">
            <v>0</v>
          </cell>
          <cell r="AK19">
            <v>0</v>
          </cell>
          <cell r="AM19">
            <v>0</v>
          </cell>
          <cell r="AN19">
            <v>0</v>
          </cell>
          <cell r="AO19">
            <v>0</v>
          </cell>
          <cell r="AP19">
            <v>0</v>
          </cell>
          <cell r="AQ19">
            <v>0</v>
          </cell>
          <cell r="AR19">
            <v>0</v>
          </cell>
          <cell r="AT19">
            <v>6.4000000000000003E-3</v>
          </cell>
          <cell r="AU19">
            <v>6.4000000000000003E-3</v>
          </cell>
          <cell r="AV19">
            <v>6.4000000000000003E-3</v>
          </cell>
          <cell r="AW19">
            <v>6.4000000000000003E-3</v>
          </cell>
          <cell r="AX19">
            <v>6.4000000000000003E-3</v>
          </cell>
          <cell r="AY19">
            <v>6.4000000000000003E-3</v>
          </cell>
          <cell r="BA19">
            <v>6.4000000000000003E-3</v>
          </cell>
          <cell r="BB19">
            <v>6.4000000000000003E-3</v>
          </cell>
          <cell r="BC19">
            <v>6.4000000000000003E-3</v>
          </cell>
          <cell r="BD19">
            <v>6.4000000000000003E-3</v>
          </cell>
          <cell r="BE19">
            <v>6.4000000000000003E-3</v>
          </cell>
          <cell r="BF19">
            <v>6.4000000000000003E-3</v>
          </cell>
          <cell r="BH19">
            <v>6.4000000000000003E-3</v>
          </cell>
          <cell r="BI19">
            <v>6.4000000000000003E-3</v>
          </cell>
          <cell r="BJ19">
            <v>6.4000000000000003E-3</v>
          </cell>
          <cell r="BK19">
            <v>6.4000000000000003E-3</v>
          </cell>
          <cell r="BL19">
            <v>6.4000000000000003E-3</v>
          </cell>
          <cell r="BM19">
            <v>6.4000000000000003E-3</v>
          </cell>
          <cell r="BO19">
            <v>6.4000000000000003E-3</v>
          </cell>
          <cell r="BP19">
            <v>6.4000000000000003E-3</v>
          </cell>
          <cell r="BQ19">
            <v>6.4000000000000003E-3</v>
          </cell>
          <cell r="BR19">
            <v>6.4000000000000003E-3</v>
          </cell>
          <cell r="BS19">
            <v>6.4000000000000003E-3</v>
          </cell>
          <cell r="BT19">
            <v>6.4000000000000003E-3</v>
          </cell>
          <cell r="BV19">
            <v>6.4000000000000003E-3</v>
          </cell>
          <cell r="BW19">
            <v>6.4000000000000003E-3</v>
          </cell>
          <cell r="BX19">
            <v>6.4000000000000003E-3</v>
          </cell>
          <cell r="BY19">
            <v>6.4000000000000003E-3</v>
          </cell>
          <cell r="BZ19">
            <v>6.4000000000000003E-3</v>
          </cell>
          <cell r="CA19">
            <v>6.4000000000000003E-3</v>
          </cell>
          <cell r="CC19">
            <v>6.4000000000000003E-3</v>
          </cell>
          <cell r="CD19">
            <v>6.4000000000000003E-3</v>
          </cell>
          <cell r="CE19">
            <v>6.4000000000000003E-3</v>
          </cell>
          <cell r="CF19">
            <v>6.4000000000000003E-3</v>
          </cell>
          <cell r="CG19">
            <v>6.4000000000000003E-3</v>
          </cell>
          <cell r="CH19">
            <v>6.4000000000000003E-3</v>
          </cell>
          <cell r="CJ19">
            <v>6.4000000000000003E-3</v>
          </cell>
          <cell r="CK19">
            <v>6.4000000000000003E-3</v>
          </cell>
          <cell r="CL19">
            <v>6.4000000000000003E-3</v>
          </cell>
          <cell r="CM19">
            <v>6.4000000000000003E-3</v>
          </cell>
          <cell r="CN19">
            <v>6.4000000000000003E-3</v>
          </cell>
          <cell r="CQ19">
            <v>6.4000000000000003E-3</v>
          </cell>
          <cell r="CR19">
            <v>6.4000000000000003E-3</v>
          </cell>
          <cell r="CS19">
            <v>6.4000000000000003E-3</v>
          </cell>
          <cell r="CT19">
            <v>6.4000000000000003E-3</v>
          </cell>
          <cell r="CU19">
            <v>6.4000000000000003E-3</v>
          </cell>
          <cell r="CV19">
            <v>6.4000000000000003E-3</v>
          </cell>
          <cell r="CX19">
            <v>6.4000000000000003E-3</v>
          </cell>
          <cell r="CY19">
            <v>6.4000000000000003E-3</v>
          </cell>
          <cell r="CZ19">
            <v>6.4000000000000003E-3</v>
          </cell>
          <cell r="DA19">
            <v>6.4000000000000003E-3</v>
          </cell>
          <cell r="DB19">
            <v>6.4000000000000003E-3</v>
          </cell>
          <cell r="DC19">
            <v>6.4000000000000003E-3</v>
          </cell>
          <cell r="DE19">
            <v>6.4000000000000003E-3</v>
          </cell>
          <cell r="DF19">
            <v>6.4000000000000003E-3</v>
          </cell>
          <cell r="DG19">
            <v>6.4000000000000003E-3</v>
          </cell>
          <cell r="DH19">
            <v>6.4000000000000003E-3</v>
          </cell>
          <cell r="DI19">
            <v>6.4000000000000003E-3</v>
          </cell>
          <cell r="DJ19">
            <v>6.4000000000000003E-3</v>
          </cell>
          <cell r="DL19">
            <v>6.4000000000000003E-3</v>
          </cell>
          <cell r="DM19">
            <v>6.4000000000000003E-3</v>
          </cell>
          <cell r="DN19">
            <v>6.4000000000000003E-3</v>
          </cell>
          <cell r="DO19">
            <v>6.4000000000000003E-3</v>
          </cell>
          <cell r="DP19">
            <v>6.4000000000000003E-3</v>
          </cell>
          <cell r="DQ19">
            <v>6.4000000000000003E-3</v>
          </cell>
          <cell r="DS19">
            <v>6.4000000000000003E-3</v>
          </cell>
          <cell r="DT19">
            <v>6.4000000000000003E-3</v>
          </cell>
          <cell r="DU19">
            <v>6.4000000000000003E-3</v>
          </cell>
          <cell r="DV19">
            <v>6.4000000000000003E-3</v>
          </cell>
          <cell r="DW19">
            <v>6.4000000000000003E-3</v>
          </cell>
          <cell r="DX19">
            <v>6.4000000000000003E-3</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0</v>
          </cell>
          <cell r="EV19">
            <v>0</v>
          </cell>
          <cell r="EW19">
            <v>0</v>
          </cell>
          <cell r="EX19">
            <v>0</v>
          </cell>
          <cell r="EY19">
            <v>0</v>
          </cell>
          <cell r="EZ19">
            <v>0</v>
          </cell>
          <cell r="FB19">
            <v>0</v>
          </cell>
          <cell r="FC19">
            <v>0</v>
          </cell>
          <cell r="FD19">
            <v>0</v>
          </cell>
          <cell r="FE19">
            <v>0</v>
          </cell>
          <cell r="FF19">
            <v>0</v>
          </cell>
          <cell r="FG19">
            <v>0</v>
          </cell>
          <cell r="FI19">
            <v>0</v>
          </cell>
          <cell r="FJ19">
            <v>0</v>
          </cell>
          <cell r="FK19">
            <v>0</v>
          </cell>
          <cell r="FL19">
            <v>0</v>
          </cell>
          <cell r="FM19">
            <v>0</v>
          </cell>
          <cell r="FN19">
            <v>0</v>
          </cell>
          <cell r="FP19">
            <v>0</v>
          </cell>
          <cell r="FQ19">
            <v>0</v>
          </cell>
          <cell r="FR19">
            <v>0</v>
          </cell>
          <cell r="FS19">
            <v>0</v>
          </cell>
          <cell r="FT19">
            <v>0</v>
          </cell>
          <cell r="FU19">
            <v>0</v>
          </cell>
        </row>
        <row r="20">
          <cell r="A20" t="str">
            <v>DREMA</v>
          </cell>
          <cell r="B20" t="str">
            <v>Volumetric</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5.62E-2</v>
          </cell>
          <cell r="AU20">
            <v>5.62E-2</v>
          </cell>
          <cell r="AV20">
            <v>5.62E-2</v>
          </cell>
          <cell r="AW20">
            <v>5.62E-2</v>
          </cell>
          <cell r="AX20">
            <v>5.62E-2</v>
          </cell>
          <cell r="AY20">
            <v>5.62E-2</v>
          </cell>
          <cell r="BA20">
            <v>5.62E-2</v>
          </cell>
          <cell r="BB20">
            <v>5.62E-2</v>
          </cell>
          <cell r="BC20">
            <v>5.62E-2</v>
          </cell>
          <cell r="BD20">
            <v>5.62E-2</v>
          </cell>
          <cell r="BE20">
            <v>5.62E-2</v>
          </cell>
          <cell r="BF20">
            <v>5.62E-2</v>
          </cell>
          <cell r="BH20">
            <v>5.62E-2</v>
          </cell>
          <cell r="BI20">
            <v>5.62E-2</v>
          </cell>
          <cell r="BJ20">
            <v>5.62E-2</v>
          </cell>
          <cell r="BK20">
            <v>5.62E-2</v>
          </cell>
          <cell r="BL20">
            <v>5.62E-2</v>
          </cell>
          <cell r="BM20">
            <v>5.62E-2</v>
          </cell>
          <cell r="BO20">
            <v>5.62E-2</v>
          </cell>
          <cell r="BP20">
            <v>5.62E-2</v>
          </cell>
          <cell r="BQ20">
            <v>5.62E-2</v>
          </cell>
          <cell r="BR20">
            <v>5.62E-2</v>
          </cell>
          <cell r="BS20">
            <v>5.62E-2</v>
          </cell>
          <cell r="BT20">
            <v>5.62E-2</v>
          </cell>
          <cell r="BV20">
            <v>5.62E-2</v>
          </cell>
          <cell r="BW20">
            <v>5.62E-2</v>
          </cell>
          <cell r="BX20">
            <v>5.62E-2</v>
          </cell>
          <cell r="BY20">
            <v>5.62E-2</v>
          </cell>
          <cell r="BZ20">
            <v>5.62E-2</v>
          </cell>
          <cell r="CA20">
            <v>5.62E-2</v>
          </cell>
          <cell r="CC20">
            <v>5.62E-2</v>
          </cell>
          <cell r="CD20">
            <v>5.62E-2</v>
          </cell>
          <cell r="CE20">
            <v>5.62E-2</v>
          </cell>
          <cell r="CF20">
            <v>5.62E-2</v>
          </cell>
          <cell r="CG20">
            <v>5.62E-2</v>
          </cell>
          <cell r="CH20">
            <v>5.62E-2</v>
          </cell>
          <cell r="CJ20">
            <v>5.62E-2</v>
          </cell>
          <cell r="CK20">
            <v>5.62E-2</v>
          </cell>
          <cell r="CL20">
            <v>5.62E-2</v>
          </cell>
          <cell r="CM20">
            <v>5.62E-2</v>
          </cell>
          <cell r="CN20">
            <v>5.62E-2</v>
          </cell>
          <cell r="CQ20">
            <v>5.62E-2</v>
          </cell>
          <cell r="CR20">
            <v>5.62E-2</v>
          </cell>
          <cell r="CS20">
            <v>5.62E-2</v>
          </cell>
          <cell r="CT20">
            <v>5.62E-2</v>
          </cell>
          <cell r="CU20">
            <v>5.62E-2</v>
          </cell>
          <cell r="CV20">
            <v>5.62E-2</v>
          </cell>
          <cell r="CX20">
            <v>5.62E-2</v>
          </cell>
          <cell r="CY20">
            <v>5.62E-2</v>
          </cell>
          <cell r="CZ20">
            <v>5.62E-2</v>
          </cell>
          <cell r="DA20">
            <v>5.62E-2</v>
          </cell>
          <cell r="DB20">
            <v>5.62E-2</v>
          </cell>
          <cell r="DC20">
            <v>5.62E-2</v>
          </cell>
          <cell r="DE20">
            <v>5.62E-2</v>
          </cell>
          <cell r="DF20">
            <v>5.62E-2</v>
          </cell>
          <cell r="DG20">
            <v>5.62E-2</v>
          </cell>
          <cell r="DH20">
            <v>5.62E-2</v>
          </cell>
          <cell r="DI20">
            <v>5.62E-2</v>
          </cell>
          <cell r="DJ20">
            <v>5.62E-2</v>
          </cell>
          <cell r="DL20">
            <v>5.62E-2</v>
          </cell>
          <cell r="DM20">
            <v>5.62E-2</v>
          </cell>
          <cell r="DN20">
            <v>5.62E-2</v>
          </cell>
          <cell r="DO20">
            <v>5.62E-2</v>
          </cell>
          <cell r="DP20">
            <v>5.62E-2</v>
          </cell>
          <cell r="DQ20">
            <v>5.62E-2</v>
          </cell>
          <cell r="DS20">
            <v>5.62E-2</v>
          </cell>
          <cell r="DT20">
            <v>5.62E-2</v>
          </cell>
          <cell r="DU20">
            <v>5.62E-2</v>
          </cell>
          <cell r="DV20">
            <v>5.62E-2</v>
          </cell>
          <cell r="DW20">
            <v>5.62E-2</v>
          </cell>
          <cell r="DX20">
            <v>5.62E-2</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0</v>
          </cell>
          <cell r="EV20">
            <v>0</v>
          </cell>
          <cell r="EW20">
            <v>0</v>
          </cell>
          <cell r="EX20">
            <v>0</v>
          </cell>
          <cell r="EY20">
            <v>0</v>
          </cell>
          <cell r="EZ20">
            <v>0</v>
          </cell>
          <cell r="FB20">
            <v>0</v>
          </cell>
          <cell r="FC20">
            <v>0</v>
          </cell>
          <cell r="FD20">
            <v>0</v>
          </cell>
          <cell r="FE20">
            <v>0</v>
          </cell>
          <cell r="FF20">
            <v>0</v>
          </cell>
          <cell r="FG20">
            <v>0</v>
          </cell>
          <cell r="FI20">
            <v>0</v>
          </cell>
          <cell r="FJ20">
            <v>0</v>
          </cell>
          <cell r="FK20">
            <v>0</v>
          </cell>
          <cell r="FL20">
            <v>0</v>
          </cell>
          <cell r="FM20">
            <v>0</v>
          </cell>
          <cell r="FN20">
            <v>0</v>
          </cell>
          <cell r="FP20">
            <v>0</v>
          </cell>
          <cell r="FQ20">
            <v>0</v>
          </cell>
          <cell r="FR20">
            <v>0</v>
          </cell>
          <cell r="FS20">
            <v>0</v>
          </cell>
          <cell r="FT20">
            <v>0</v>
          </cell>
          <cell r="FU20">
            <v>0</v>
          </cell>
        </row>
        <row r="21">
          <cell r="A21" t="str">
            <v>Reserved</v>
          </cell>
          <cell r="B21" t="str">
            <v>Volumetric</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0</v>
          </cell>
          <cell r="EV21">
            <v>0</v>
          </cell>
          <cell r="EW21">
            <v>0</v>
          </cell>
          <cell r="EX21">
            <v>0</v>
          </cell>
          <cell r="EY21">
            <v>0</v>
          </cell>
          <cell r="EZ21">
            <v>0</v>
          </cell>
          <cell r="FB21">
            <v>0</v>
          </cell>
          <cell r="FC21">
            <v>0</v>
          </cell>
          <cell r="FD21">
            <v>0</v>
          </cell>
          <cell r="FE21">
            <v>0</v>
          </cell>
          <cell r="FF21">
            <v>0</v>
          </cell>
          <cell r="FG21">
            <v>0</v>
          </cell>
          <cell r="FI21">
            <v>0</v>
          </cell>
          <cell r="FJ21">
            <v>0</v>
          </cell>
          <cell r="FK21">
            <v>0</v>
          </cell>
          <cell r="FL21">
            <v>0</v>
          </cell>
          <cell r="FM21">
            <v>0</v>
          </cell>
          <cell r="FN21">
            <v>0</v>
          </cell>
          <cell r="FP21">
            <v>0</v>
          </cell>
          <cell r="FQ21">
            <v>0</v>
          </cell>
          <cell r="FR21">
            <v>0</v>
          </cell>
          <cell r="FS21">
            <v>0</v>
          </cell>
          <cell r="FT21">
            <v>0</v>
          </cell>
          <cell r="FU21">
            <v>0</v>
          </cell>
        </row>
        <row r="22">
          <cell r="A22" t="str">
            <v>Reserved</v>
          </cell>
          <cell r="B22" t="str">
            <v>Volumetric</v>
          </cell>
          <cell r="D22">
            <v>0</v>
          </cell>
          <cell r="E22">
            <v>0</v>
          </cell>
          <cell r="F22">
            <v>0</v>
          </cell>
          <cell r="G22">
            <v>0</v>
          </cell>
          <cell r="H22">
            <v>0</v>
          </cell>
          <cell r="I22">
            <v>0</v>
          </cell>
          <cell r="K22">
            <v>0</v>
          </cell>
          <cell r="L22">
            <v>0</v>
          </cell>
          <cell r="M22">
            <v>0</v>
          </cell>
          <cell r="N22">
            <v>0</v>
          </cell>
          <cell r="O22">
            <v>0</v>
          </cell>
          <cell r="P22">
            <v>0</v>
          </cell>
          <cell r="R22">
            <v>0</v>
          </cell>
          <cell r="S22">
            <v>0</v>
          </cell>
          <cell r="T22">
            <v>0</v>
          </cell>
          <cell r="U22">
            <v>0</v>
          </cell>
          <cell r="V22">
            <v>0</v>
          </cell>
          <cell r="W22">
            <v>0</v>
          </cell>
          <cell r="Y22">
            <v>0</v>
          </cell>
          <cell r="Z22">
            <v>0</v>
          </cell>
          <cell r="AA22">
            <v>0</v>
          </cell>
          <cell r="AB22">
            <v>0</v>
          </cell>
          <cell r="AC22">
            <v>0</v>
          </cell>
          <cell r="AD22">
            <v>0</v>
          </cell>
          <cell r="AF22">
            <v>0</v>
          </cell>
          <cell r="AG22">
            <v>0</v>
          </cell>
          <cell r="AH22">
            <v>0</v>
          </cell>
          <cell r="AI22">
            <v>0</v>
          </cell>
          <cell r="AJ22">
            <v>0</v>
          </cell>
          <cell r="AK22">
            <v>0</v>
          </cell>
          <cell r="AM22">
            <v>0</v>
          </cell>
          <cell r="AN22">
            <v>0</v>
          </cell>
          <cell r="AO22">
            <v>0</v>
          </cell>
          <cell r="AP22">
            <v>0</v>
          </cell>
          <cell r="AQ22">
            <v>0</v>
          </cell>
          <cell r="AR22">
            <v>0</v>
          </cell>
          <cell r="AT22">
            <v>0</v>
          </cell>
          <cell r="AU22">
            <v>0</v>
          </cell>
          <cell r="AV22">
            <v>0</v>
          </cell>
          <cell r="AW22">
            <v>0</v>
          </cell>
          <cell r="AX22">
            <v>0</v>
          </cell>
          <cell r="AY22">
            <v>0</v>
          </cell>
          <cell r="BA22">
            <v>0</v>
          </cell>
          <cell r="BB22">
            <v>0</v>
          </cell>
          <cell r="BC22">
            <v>0</v>
          </cell>
          <cell r="BD22">
            <v>0</v>
          </cell>
          <cell r="BE22">
            <v>0</v>
          </cell>
          <cell r="BF22">
            <v>0</v>
          </cell>
          <cell r="BH22">
            <v>0</v>
          </cell>
          <cell r="BI22">
            <v>0</v>
          </cell>
          <cell r="BJ22">
            <v>0</v>
          </cell>
          <cell r="BK22">
            <v>0</v>
          </cell>
          <cell r="BL22">
            <v>0</v>
          </cell>
          <cell r="BM22">
            <v>0</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0</v>
          </cell>
          <cell r="EV22">
            <v>0</v>
          </cell>
          <cell r="EW22">
            <v>0</v>
          </cell>
          <cell r="EX22">
            <v>0</v>
          </cell>
          <cell r="EY22">
            <v>0</v>
          </cell>
          <cell r="EZ22">
            <v>0</v>
          </cell>
          <cell r="FB22">
            <v>0</v>
          </cell>
          <cell r="FC22">
            <v>0</v>
          </cell>
          <cell r="FD22">
            <v>0</v>
          </cell>
          <cell r="FE22">
            <v>0</v>
          </cell>
          <cell r="FF22">
            <v>0</v>
          </cell>
          <cell r="FG22">
            <v>0</v>
          </cell>
          <cell r="FI22">
            <v>0</v>
          </cell>
          <cell r="FJ22">
            <v>0</v>
          </cell>
          <cell r="FK22">
            <v>0</v>
          </cell>
          <cell r="FL22">
            <v>0</v>
          </cell>
          <cell r="FM22">
            <v>0</v>
          </cell>
          <cell r="FN22">
            <v>0</v>
          </cell>
          <cell r="FP22">
            <v>0</v>
          </cell>
          <cell r="FQ22">
            <v>0</v>
          </cell>
          <cell r="FR22">
            <v>0</v>
          </cell>
          <cell r="FS22">
            <v>0</v>
          </cell>
          <cell r="FT22">
            <v>0</v>
          </cell>
          <cell r="FU22">
            <v>0</v>
          </cell>
        </row>
        <row r="23">
          <cell r="A23" t="str">
            <v>Reserved</v>
          </cell>
          <cell r="B23" t="str">
            <v>Volumetric</v>
          </cell>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v>
          </cell>
          <cell r="EV23">
            <v>0</v>
          </cell>
          <cell r="EW23">
            <v>0</v>
          </cell>
          <cell r="EX23">
            <v>0</v>
          </cell>
          <cell r="EY23">
            <v>0</v>
          </cell>
          <cell r="EZ23">
            <v>0</v>
          </cell>
          <cell r="FB23">
            <v>0</v>
          </cell>
          <cell r="FC23">
            <v>0</v>
          </cell>
          <cell r="FD23">
            <v>0</v>
          </cell>
          <cell r="FE23">
            <v>0</v>
          </cell>
          <cell r="FF23">
            <v>0</v>
          </cell>
          <cell r="FG23">
            <v>0</v>
          </cell>
          <cell r="FI23">
            <v>0</v>
          </cell>
          <cell r="FJ23">
            <v>0</v>
          </cell>
          <cell r="FK23">
            <v>0</v>
          </cell>
          <cell r="FL23">
            <v>0</v>
          </cell>
          <cell r="FM23">
            <v>0</v>
          </cell>
          <cell r="FN23">
            <v>0</v>
          </cell>
          <cell r="FP23">
            <v>0</v>
          </cell>
          <cell r="FQ23">
            <v>0</v>
          </cell>
          <cell r="FR23">
            <v>0</v>
          </cell>
          <cell r="FS23">
            <v>0</v>
          </cell>
          <cell r="FT23">
            <v>0</v>
          </cell>
          <cell r="FU23">
            <v>0</v>
          </cell>
        </row>
        <row r="24">
          <cell r="A24" t="str">
            <v>Reserved</v>
          </cell>
          <cell r="B24" t="str">
            <v>Volumetric</v>
          </cell>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P24">
            <v>0</v>
          </cell>
          <cell r="FQ24">
            <v>0</v>
          </cell>
          <cell r="FR24">
            <v>0</v>
          </cell>
          <cell r="FS24">
            <v>0</v>
          </cell>
          <cell r="FT24">
            <v>0</v>
          </cell>
          <cell r="FU24">
            <v>0</v>
          </cell>
        </row>
        <row r="25">
          <cell r="A25" t="str">
            <v>Reserved</v>
          </cell>
          <cell r="B25" t="str">
            <v>Volumetric</v>
          </cell>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row>
        <row r="26">
          <cell r="A26" t="str">
            <v>Reserved</v>
          </cell>
          <cell r="B26" t="str">
            <v>Volumetric</v>
          </cell>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row>
        <row r="27">
          <cell r="A27" t="str">
            <v>Reserved</v>
          </cell>
          <cell r="B27" t="str">
            <v>Volumetric</v>
          </cell>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row>
        <row r="28">
          <cell r="A28" t="str">
            <v>Reserved</v>
          </cell>
          <cell r="B28" t="str">
            <v>Volumetric</v>
          </cell>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row>
        <row r="34">
          <cell r="A34" t="str">
            <v>CAP Discount</v>
          </cell>
          <cell r="B34" t="str">
            <v>Fixed</v>
          </cell>
          <cell r="D34">
            <v>14.005000000000001</v>
          </cell>
          <cell r="E34">
            <v>14.005000000000001</v>
          </cell>
          <cell r="F34">
            <v>14.005000000000001</v>
          </cell>
          <cell r="G34">
            <v>14.005000000000001</v>
          </cell>
          <cell r="H34">
            <v>14.005000000000001</v>
          </cell>
          <cell r="I34">
            <v>14.005000000000001</v>
          </cell>
          <cell r="K34">
            <v>14.005000000000001</v>
          </cell>
          <cell r="L34">
            <v>14.005000000000001</v>
          </cell>
          <cell r="M34">
            <v>14.005000000000001</v>
          </cell>
          <cell r="N34">
            <v>14.005000000000001</v>
          </cell>
          <cell r="O34">
            <v>14.005000000000001</v>
          </cell>
          <cell r="P34">
            <v>14.005000000000001</v>
          </cell>
          <cell r="R34">
            <v>14.005000000000001</v>
          </cell>
          <cell r="S34">
            <v>14.005000000000001</v>
          </cell>
          <cell r="T34">
            <v>14.005000000000001</v>
          </cell>
          <cell r="U34">
            <v>14.005000000000001</v>
          </cell>
          <cell r="V34">
            <v>14.005000000000001</v>
          </cell>
          <cell r="W34">
            <v>14.005000000000001</v>
          </cell>
          <cell r="Y34">
            <v>14.005000000000001</v>
          </cell>
          <cell r="Z34">
            <v>14.005000000000001</v>
          </cell>
          <cell r="AA34">
            <v>14.005000000000001</v>
          </cell>
          <cell r="AB34">
            <v>14.005000000000001</v>
          </cell>
          <cell r="AC34">
            <v>14.005000000000001</v>
          </cell>
          <cell r="AD34">
            <v>14.005000000000001</v>
          </cell>
          <cell r="AF34">
            <v>14.005000000000001</v>
          </cell>
          <cell r="AG34">
            <v>14.005000000000001</v>
          </cell>
          <cell r="AH34">
            <v>14.005000000000001</v>
          </cell>
          <cell r="AI34">
            <v>14.005000000000001</v>
          </cell>
          <cell r="AJ34">
            <v>14.005000000000001</v>
          </cell>
          <cell r="AK34">
            <v>14.005000000000001</v>
          </cell>
          <cell r="AM34">
            <v>14.005000000000001</v>
          </cell>
          <cell r="AN34">
            <v>14.005000000000001</v>
          </cell>
          <cell r="AO34">
            <v>14.005000000000001</v>
          </cell>
          <cell r="AP34">
            <v>14.005000000000001</v>
          </cell>
          <cell r="AQ34">
            <v>14.005000000000001</v>
          </cell>
          <cell r="AR34">
            <v>14.005000000000001</v>
          </cell>
          <cell r="AT34">
            <v>14.005000000000001</v>
          </cell>
          <cell r="AU34">
            <v>14.005000000000001</v>
          </cell>
          <cell r="AV34">
            <v>14.005000000000001</v>
          </cell>
          <cell r="AW34">
            <v>14.005000000000001</v>
          </cell>
          <cell r="AX34">
            <v>14.005000000000001</v>
          </cell>
          <cell r="AY34">
            <v>14.005000000000001</v>
          </cell>
          <cell r="BA34">
            <v>14.005000000000001</v>
          </cell>
          <cell r="BB34">
            <v>14.005000000000001</v>
          </cell>
          <cell r="BC34">
            <v>14.005000000000001</v>
          </cell>
          <cell r="BD34">
            <v>14.005000000000001</v>
          </cell>
          <cell r="BE34">
            <v>14.005000000000001</v>
          </cell>
          <cell r="BF34">
            <v>14.005000000000001</v>
          </cell>
          <cell r="BH34">
            <v>14.005000000000001</v>
          </cell>
          <cell r="BI34">
            <v>14.005000000000001</v>
          </cell>
          <cell r="BJ34">
            <v>14.005000000000001</v>
          </cell>
          <cell r="BK34">
            <v>14.005000000000001</v>
          </cell>
          <cell r="BL34">
            <v>14.005000000000001</v>
          </cell>
          <cell r="BM34">
            <v>14.005000000000001</v>
          </cell>
          <cell r="BO34">
            <v>14.005000000000001</v>
          </cell>
          <cell r="BP34">
            <v>14.005000000000001</v>
          </cell>
          <cell r="BQ34">
            <v>14.005000000000001</v>
          </cell>
          <cell r="BR34">
            <v>14.005000000000001</v>
          </cell>
          <cell r="BS34">
            <v>14.005000000000001</v>
          </cell>
          <cell r="BT34">
            <v>14.005000000000001</v>
          </cell>
          <cell r="BV34">
            <v>14.005000000000001</v>
          </cell>
          <cell r="BW34">
            <v>14.005000000000001</v>
          </cell>
          <cell r="BX34">
            <v>14.005000000000001</v>
          </cell>
          <cell r="BY34">
            <v>14.005000000000001</v>
          </cell>
          <cell r="BZ34">
            <v>14.005000000000001</v>
          </cell>
          <cell r="CA34">
            <v>14.005000000000001</v>
          </cell>
          <cell r="CC34">
            <v>14.005000000000001</v>
          </cell>
          <cell r="CD34">
            <v>14.005000000000001</v>
          </cell>
          <cell r="CE34">
            <v>14.005000000000001</v>
          </cell>
          <cell r="CF34">
            <v>14.005000000000001</v>
          </cell>
          <cell r="CG34">
            <v>14.005000000000001</v>
          </cell>
          <cell r="CH34">
            <v>14.005000000000001</v>
          </cell>
          <cell r="CJ34">
            <v>14.975</v>
          </cell>
          <cell r="CK34">
            <v>14.975</v>
          </cell>
          <cell r="CL34">
            <v>14.975</v>
          </cell>
          <cell r="CM34">
            <v>14.975</v>
          </cell>
          <cell r="CN34">
            <v>14.975</v>
          </cell>
          <cell r="CQ34">
            <v>14.975</v>
          </cell>
          <cell r="CR34">
            <v>14.975</v>
          </cell>
          <cell r="CS34">
            <v>14.975</v>
          </cell>
          <cell r="CT34">
            <v>14.975</v>
          </cell>
          <cell r="CU34">
            <v>14.975</v>
          </cell>
          <cell r="CV34">
            <v>14.975</v>
          </cell>
          <cell r="CX34">
            <v>14.975</v>
          </cell>
          <cell r="CY34">
            <v>14.975</v>
          </cell>
          <cell r="CZ34">
            <v>14.975</v>
          </cell>
          <cell r="DA34">
            <v>14.975</v>
          </cell>
          <cell r="DB34">
            <v>14.975</v>
          </cell>
          <cell r="DC34">
            <v>14.975</v>
          </cell>
          <cell r="DE34">
            <v>14.975</v>
          </cell>
          <cell r="DF34">
            <v>14.975</v>
          </cell>
          <cell r="DG34">
            <v>14.975</v>
          </cell>
          <cell r="DH34">
            <v>14.975</v>
          </cell>
          <cell r="DI34">
            <v>14.975</v>
          </cell>
          <cell r="DJ34">
            <v>14.975</v>
          </cell>
          <cell r="DL34">
            <v>14.975</v>
          </cell>
          <cell r="DM34">
            <v>14.975</v>
          </cell>
          <cell r="DN34">
            <v>14.975</v>
          </cell>
          <cell r="DO34">
            <v>14.975</v>
          </cell>
          <cell r="DP34">
            <v>14.975</v>
          </cell>
          <cell r="DQ34">
            <v>14.975</v>
          </cell>
          <cell r="DS34">
            <v>14.975</v>
          </cell>
          <cell r="DT34">
            <v>14.975</v>
          </cell>
          <cell r="DU34">
            <v>14.975</v>
          </cell>
          <cell r="DV34">
            <v>14.975</v>
          </cell>
          <cell r="DW34">
            <v>14.975</v>
          </cell>
          <cell r="DX34">
            <v>14.975</v>
          </cell>
          <cell r="DZ34">
            <v>14.975</v>
          </cell>
          <cell r="EA34">
            <v>14.975</v>
          </cell>
          <cell r="EB34">
            <v>14.975</v>
          </cell>
          <cell r="EC34">
            <v>14.975</v>
          </cell>
          <cell r="ED34">
            <v>14.975</v>
          </cell>
          <cell r="EE34">
            <v>14.975</v>
          </cell>
          <cell r="EG34">
            <v>14.975</v>
          </cell>
          <cell r="EH34">
            <v>14.975</v>
          </cell>
          <cell r="EI34">
            <v>14.975</v>
          </cell>
          <cell r="EJ34">
            <v>14.975</v>
          </cell>
          <cell r="EK34">
            <v>14.975</v>
          </cell>
          <cell r="EL34">
            <v>14.975</v>
          </cell>
          <cell r="EN34">
            <v>14.975</v>
          </cell>
          <cell r="EO34">
            <v>14.975</v>
          </cell>
          <cell r="EP34">
            <v>14.975</v>
          </cell>
          <cell r="EQ34">
            <v>14.975</v>
          </cell>
          <cell r="ER34">
            <v>14.975</v>
          </cell>
          <cell r="ES34">
            <v>14.975</v>
          </cell>
          <cell r="EU34">
            <v>14.975</v>
          </cell>
          <cell r="EV34">
            <v>14.975</v>
          </cell>
          <cell r="EW34">
            <v>14.975</v>
          </cell>
          <cell r="EX34">
            <v>14.975</v>
          </cell>
          <cell r="EY34">
            <v>14.975</v>
          </cell>
          <cell r="EZ34">
            <v>14.975</v>
          </cell>
          <cell r="FB34">
            <v>14.975</v>
          </cell>
          <cell r="FC34">
            <v>14.975</v>
          </cell>
          <cell r="FD34">
            <v>14.975</v>
          </cell>
          <cell r="FE34">
            <v>14.975</v>
          </cell>
          <cell r="FF34">
            <v>14.975</v>
          </cell>
          <cell r="FG34">
            <v>14.975</v>
          </cell>
          <cell r="FI34">
            <v>14.975</v>
          </cell>
          <cell r="FJ34">
            <v>14.975</v>
          </cell>
          <cell r="FK34">
            <v>14.975</v>
          </cell>
          <cell r="FL34">
            <v>14.975</v>
          </cell>
          <cell r="FM34">
            <v>14.975</v>
          </cell>
          <cell r="FN34">
            <v>14.975</v>
          </cell>
          <cell r="FP34">
            <v>15.95</v>
          </cell>
          <cell r="FQ34">
            <v>15.95</v>
          </cell>
          <cell r="FR34">
            <v>15.95</v>
          </cell>
          <cell r="FS34">
            <v>15.95</v>
          </cell>
          <cell r="FT34">
            <v>15.95</v>
          </cell>
          <cell r="FU34">
            <v>15.95</v>
          </cell>
          <cell r="HF34">
            <v>15.95</v>
          </cell>
          <cell r="HG34">
            <v>15.95</v>
          </cell>
          <cell r="HH34">
            <v>15.95</v>
          </cell>
          <cell r="HI34">
            <v>15.95</v>
          </cell>
          <cell r="HJ34">
            <v>15.95</v>
          </cell>
          <cell r="HK34">
            <v>15.95</v>
          </cell>
        </row>
        <row r="35">
          <cell r="A35" t="str">
            <v>RSF Surcharge</v>
          </cell>
          <cell r="B35" t="str">
            <v>Percentage</v>
          </cell>
          <cell r="D35">
            <v>1.1875999999999999E-2</v>
          </cell>
          <cell r="E35">
            <v>1.1875999999999999E-2</v>
          </cell>
          <cell r="F35">
            <v>1.1875999999999999E-2</v>
          </cell>
          <cell r="G35">
            <v>1.1875999999999999E-2</v>
          </cell>
          <cell r="H35">
            <v>1.1875999999999999E-2</v>
          </cell>
          <cell r="I35">
            <v>1.1875999999999999E-2</v>
          </cell>
          <cell r="K35">
            <v>1.1875999999999999E-2</v>
          </cell>
          <cell r="L35">
            <v>1.1875999999999999E-2</v>
          </cell>
          <cell r="M35">
            <v>1.1875999999999999E-2</v>
          </cell>
          <cell r="N35">
            <v>1.1875999999999999E-2</v>
          </cell>
          <cell r="O35">
            <v>1.1875999999999999E-2</v>
          </cell>
          <cell r="P35">
            <v>1.1875999999999999E-2</v>
          </cell>
          <cell r="R35">
            <v>1.1875999999999999E-2</v>
          </cell>
          <cell r="S35">
            <v>1.1875999999999999E-2</v>
          </cell>
          <cell r="T35">
            <v>1.1875999999999999E-2</v>
          </cell>
          <cell r="U35">
            <v>1.1875999999999999E-2</v>
          </cell>
          <cell r="V35">
            <v>1.1875999999999999E-2</v>
          </cell>
          <cell r="W35">
            <v>1.1875999999999999E-2</v>
          </cell>
          <cell r="Y35">
            <v>1.1875999999999999E-2</v>
          </cell>
          <cell r="Z35">
            <v>1.1875999999999999E-2</v>
          </cell>
          <cell r="AA35">
            <v>1.1875999999999999E-2</v>
          </cell>
          <cell r="AB35">
            <v>1.1875999999999999E-2</v>
          </cell>
          <cell r="AC35">
            <v>1.1875999999999999E-2</v>
          </cell>
          <cell r="AD35">
            <v>1.1875999999999999E-2</v>
          </cell>
          <cell r="AF35">
            <v>1.1875999999999999E-2</v>
          </cell>
          <cell r="AG35">
            <v>1.1875999999999999E-2</v>
          </cell>
          <cell r="AH35">
            <v>1.1875999999999999E-2</v>
          </cell>
          <cell r="AI35">
            <v>1.1875999999999999E-2</v>
          </cell>
          <cell r="AJ35">
            <v>1.1875999999999999E-2</v>
          </cell>
          <cell r="AK35">
            <v>1.1875999999999999E-2</v>
          </cell>
          <cell r="AM35">
            <v>1.1875999999999999E-2</v>
          </cell>
          <cell r="AN35">
            <v>1.1875999999999999E-2</v>
          </cell>
          <cell r="AO35">
            <v>1.1875999999999999E-2</v>
          </cell>
          <cell r="AP35">
            <v>1.1875999999999999E-2</v>
          </cell>
          <cell r="AQ35">
            <v>1.1875999999999999E-2</v>
          </cell>
          <cell r="AR35">
            <v>1.1875999999999999E-2</v>
          </cell>
          <cell r="AT35">
            <v>1.1875999999999999E-2</v>
          </cell>
          <cell r="AU35">
            <v>1.1875999999999999E-2</v>
          </cell>
          <cell r="AV35">
            <v>1.1875999999999999E-2</v>
          </cell>
          <cell r="AW35">
            <v>1.1875999999999999E-2</v>
          </cell>
          <cell r="AX35">
            <v>1.1875999999999999E-2</v>
          </cell>
          <cell r="AY35">
            <v>1.1875999999999999E-2</v>
          </cell>
          <cell r="BA35">
            <v>1.1875999999999999E-2</v>
          </cell>
          <cell r="BB35">
            <v>1.1875999999999999E-2</v>
          </cell>
          <cell r="BC35">
            <v>1.1875999999999999E-2</v>
          </cell>
          <cell r="BD35">
            <v>1.1875999999999999E-2</v>
          </cell>
          <cell r="BE35">
            <v>1.1875999999999999E-2</v>
          </cell>
          <cell r="BF35">
            <v>1.1875999999999999E-2</v>
          </cell>
          <cell r="BH35">
            <v>1.1875999999999999E-2</v>
          </cell>
          <cell r="BI35">
            <v>1.1875999999999999E-2</v>
          </cell>
          <cell r="BJ35">
            <v>1.1875999999999999E-2</v>
          </cell>
          <cell r="BK35">
            <v>1.1875999999999999E-2</v>
          </cell>
          <cell r="BL35">
            <v>1.1875999999999999E-2</v>
          </cell>
          <cell r="BM35">
            <v>1.1875999999999999E-2</v>
          </cell>
          <cell r="BO35">
            <v>1.1875999999999999E-2</v>
          </cell>
          <cell r="BP35">
            <v>1.1875999999999999E-2</v>
          </cell>
          <cell r="BQ35">
            <v>1.1875999999999999E-2</v>
          </cell>
          <cell r="BR35">
            <v>1.1875999999999999E-2</v>
          </cell>
          <cell r="BS35">
            <v>1.1875999999999999E-2</v>
          </cell>
          <cell r="BT35">
            <v>1.1875999999999999E-2</v>
          </cell>
          <cell r="BV35">
            <v>1.1875999999999999E-2</v>
          </cell>
          <cell r="BW35">
            <v>1.1875999999999999E-2</v>
          </cell>
          <cell r="BX35">
            <v>1.1875999999999999E-2</v>
          </cell>
          <cell r="BY35">
            <v>1.1875999999999999E-2</v>
          </cell>
          <cell r="BZ35">
            <v>1.1875999999999999E-2</v>
          </cell>
          <cell r="CA35">
            <v>1.1875999999999999E-2</v>
          </cell>
          <cell r="CC35">
            <v>1.1875999999999999E-2</v>
          </cell>
          <cell r="CD35">
            <v>1.1875999999999999E-2</v>
          </cell>
          <cell r="CE35">
            <v>1.1875999999999999E-2</v>
          </cell>
          <cell r="CF35">
            <v>1.1875999999999999E-2</v>
          </cell>
          <cell r="CG35">
            <v>1.1875999999999999E-2</v>
          </cell>
          <cell r="CH35">
            <v>1.1875999999999999E-2</v>
          </cell>
          <cell r="CJ35">
            <v>1.1875999999999999E-2</v>
          </cell>
          <cell r="CK35">
            <v>1.1875999999999999E-2</v>
          </cell>
          <cell r="CL35">
            <v>1.1875999999999999E-2</v>
          </cell>
          <cell r="CM35">
            <v>1.1875999999999999E-2</v>
          </cell>
          <cell r="CN35">
            <v>1.1875999999999999E-2</v>
          </cell>
          <cell r="CQ35">
            <v>1.1875999999999999E-2</v>
          </cell>
          <cell r="CR35">
            <v>1.1875999999999999E-2</v>
          </cell>
          <cell r="CS35">
            <v>1.1875999999999999E-2</v>
          </cell>
          <cell r="CT35">
            <v>1.1875999999999999E-2</v>
          </cell>
          <cell r="CU35">
            <v>1.1875999999999999E-2</v>
          </cell>
          <cell r="CV35">
            <v>1.1875999999999999E-2</v>
          </cell>
          <cell r="CX35">
            <v>1.1875999999999999E-2</v>
          </cell>
          <cell r="CY35">
            <v>1.1875999999999999E-2</v>
          </cell>
          <cell r="CZ35">
            <v>1.1875999999999999E-2</v>
          </cell>
          <cell r="DA35">
            <v>1.1875999999999999E-2</v>
          </cell>
          <cell r="DB35">
            <v>1.1875999999999999E-2</v>
          </cell>
          <cell r="DC35">
            <v>1.1875999999999999E-2</v>
          </cell>
          <cell r="DE35">
            <v>1.1875999999999999E-2</v>
          </cell>
          <cell r="DF35">
            <v>1.1875999999999999E-2</v>
          </cell>
          <cell r="DG35">
            <v>1.1875999999999999E-2</v>
          </cell>
          <cell r="DH35">
            <v>1.1875999999999999E-2</v>
          </cell>
          <cell r="DI35">
            <v>1.1875999999999999E-2</v>
          </cell>
          <cell r="DJ35">
            <v>1.1875999999999999E-2</v>
          </cell>
          <cell r="DL35">
            <v>1.1875999999999999E-2</v>
          </cell>
          <cell r="DM35">
            <v>1.1875999999999999E-2</v>
          </cell>
          <cell r="DN35">
            <v>1.1875999999999999E-2</v>
          </cell>
          <cell r="DO35">
            <v>1.1875999999999999E-2</v>
          </cell>
          <cell r="DP35">
            <v>1.1875999999999999E-2</v>
          </cell>
          <cell r="DQ35">
            <v>1.1875999999999999E-2</v>
          </cell>
          <cell r="DS35">
            <v>1.1875999999999999E-2</v>
          </cell>
          <cell r="DT35">
            <v>1.1875999999999999E-2</v>
          </cell>
          <cell r="DU35">
            <v>1.1875999999999999E-2</v>
          </cell>
          <cell r="DV35">
            <v>1.1875999999999999E-2</v>
          </cell>
          <cell r="DW35">
            <v>1.1875999999999999E-2</v>
          </cell>
          <cell r="DX35">
            <v>1.1875999999999999E-2</v>
          </cell>
          <cell r="DZ35">
            <v>1.1875999999999999E-2</v>
          </cell>
          <cell r="EA35">
            <v>1.1875999999999999E-2</v>
          </cell>
          <cell r="EB35">
            <v>1.1875999999999999E-2</v>
          </cell>
          <cell r="EC35">
            <v>1.1875999999999999E-2</v>
          </cell>
          <cell r="ED35">
            <v>1.1875999999999999E-2</v>
          </cell>
          <cell r="EE35">
            <v>1.1875999999999999E-2</v>
          </cell>
          <cell r="EG35">
            <v>1.1875999999999999E-2</v>
          </cell>
          <cell r="EH35">
            <v>1.1875999999999999E-2</v>
          </cell>
          <cell r="EI35">
            <v>1.1875999999999999E-2</v>
          </cell>
          <cell r="EJ35">
            <v>1.1875999999999999E-2</v>
          </cell>
          <cell r="EK35">
            <v>1.1875999999999999E-2</v>
          </cell>
          <cell r="EL35">
            <v>1.1875999999999999E-2</v>
          </cell>
          <cell r="EN35">
            <v>1.1875999999999999E-2</v>
          </cell>
          <cell r="EO35">
            <v>1.1875999999999999E-2</v>
          </cell>
          <cell r="EP35">
            <v>1.1875999999999999E-2</v>
          </cell>
          <cell r="EQ35">
            <v>1.1875999999999999E-2</v>
          </cell>
          <cell r="ER35">
            <v>1.1875999999999999E-2</v>
          </cell>
          <cell r="ES35">
            <v>1.1875999999999999E-2</v>
          </cell>
          <cell r="EU35">
            <v>1.1875999999999999E-2</v>
          </cell>
          <cell r="EV35">
            <v>1.1875999999999999E-2</v>
          </cell>
          <cell r="EW35">
            <v>1.1875999999999999E-2</v>
          </cell>
          <cell r="EX35">
            <v>1.1875999999999999E-2</v>
          </cell>
          <cell r="EY35">
            <v>1.1875999999999999E-2</v>
          </cell>
          <cell r="EZ35">
            <v>1.1875999999999999E-2</v>
          </cell>
          <cell r="FB35">
            <v>1.1875999999999999E-2</v>
          </cell>
          <cell r="FC35">
            <v>1.1875999999999999E-2</v>
          </cell>
          <cell r="FD35">
            <v>1.1875999999999999E-2</v>
          </cell>
          <cell r="FE35">
            <v>1.1875999999999999E-2</v>
          </cell>
          <cell r="FF35">
            <v>1.1875999999999999E-2</v>
          </cell>
          <cell r="FG35">
            <v>1.1875999999999999E-2</v>
          </cell>
          <cell r="FI35">
            <v>1.1875999999999999E-2</v>
          </cell>
          <cell r="FJ35">
            <v>1.1875999999999999E-2</v>
          </cell>
          <cell r="FK35">
            <v>1.1875999999999999E-2</v>
          </cell>
          <cell r="FL35">
            <v>1.1875999999999999E-2</v>
          </cell>
          <cell r="FM35">
            <v>1.1875999999999999E-2</v>
          </cell>
          <cell r="FN35">
            <v>1.1875999999999999E-2</v>
          </cell>
          <cell r="FO35">
            <v>0</v>
          </cell>
          <cell r="FP35">
            <v>1.1875999999999999E-2</v>
          </cell>
          <cell r="FQ35">
            <v>1.1875999999999999E-2</v>
          </cell>
          <cell r="FR35">
            <v>1.1875999999999999E-2</v>
          </cell>
          <cell r="FS35">
            <v>1.1875999999999999E-2</v>
          </cell>
          <cell r="FT35">
            <v>1.1875999999999999E-2</v>
          </cell>
          <cell r="FU35">
            <v>1.1875999999999999E-2</v>
          </cell>
          <cell r="HF35">
            <v>1.1875999999999999E-2</v>
          </cell>
          <cell r="HG35">
            <v>1.1875999999999999E-2</v>
          </cell>
          <cell r="HH35">
            <v>1.1875999999999999E-2</v>
          </cell>
          <cell r="HI35">
            <v>1.1875999999999999E-2</v>
          </cell>
          <cell r="HJ35">
            <v>1.1875999999999999E-2</v>
          </cell>
          <cell r="HK35">
            <v>1.1875999999999999E-2</v>
          </cell>
        </row>
        <row r="36">
          <cell r="A36" t="str">
            <v>DRMA</v>
          </cell>
          <cell r="B36" t="str">
            <v>Volumetric</v>
          </cell>
          <cell r="D36">
            <v>3.3E-3</v>
          </cell>
          <cell r="E36">
            <v>3.3E-3</v>
          </cell>
          <cell r="F36">
            <v>3.3E-3</v>
          </cell>
          <cell r="G36">
            <v>3.3E-3</v>
          </cell>
          <cell r="H36">
            <v>3.3E-3</v>
          </cell>
          <cell r="I36">
            <v>3.3E-3</v>
          </cell>
          <cell r="K36">
            <v>3.3E-3</v>
          </cell>
          <cell r="L36">
            <v>3.3E-3</v>
          </cell>
          <cell r="M36">
            <v>3.3E-3</v>
          </cell>
          <cell r="N36">
            <v>3.3E-3</v>
          </cell>
          <cell r="O36">
            <v>3.3E-3</v>
          </cell>
          <cell r="P36">
            <v>3.3E-3</v>
          </cell>
          <cell r="R36">
            <v>3.3E-3</v>
          </cell>
          <cell r="S36">
            <v>3.3E-3</v>
          </cell>
          <cell r="T36">
            <v>3.3E-3</v>
          </cell>
          <cell r="U36">
            <v>3.3E-3</v>
          </cell>
          <cell r="V36">
            <v>3.3E-3</v>
          </cell>
          <cell r="W36">
            <v>0</v>
          </cell>
          <cell r="Y36">
            <v>0</v>
          </cell>
          <cell r="Z36">
            <v>0</v>
          </cell>
          <cell r="AA36">
            <v>0</v>
          </cell>
          <cell r="AB36">
            <v>0</v>
          </cell>
          <cell r="AC36">
            <v>0</v>
          </cell>
          <cell r="AD36">
            <v>0</v>
          </cell>
          <cell r="AF36">
            <v>0</v>
          </cell>
          <cell r="AG36">
            <v>0</v>
          </cell>
          <cell r="AH36">
            <v>0</v>
          </cell>
          <cell r="AI36">
            <v>0</v>
          </cell>
          <cell r="AJ36">
            <v>0</v>
          </cell>
          <cell r="AK36">
            <v>0</v>
          </cell>
          <cell r="AM36">
            <v>0</v>
          </cell>
          <cell r="AN36">
            <v>0</v>
          </cell>
          <cell r="AO36">
            <v>0</v>
          </cell>
          <cell r="AP36">
            <v>0</v>
          </cell>
          <cell r="AQ36">
            <v>0</v>
          </cell>
          <cell r="AR36">
            <v>0</v>
          </cell>
          <cell r="AT36">
            <v>0</v>
          </cell>
          <cell r="AU36">
            <v>0</v>
          </cell>
          <cell r="AV36">
            <v>0</v>
          </cell>
          <cell r="AW36">
            <v>0</v>
          </cell>
          <cell r="AX36">
            <v>0</v>
          </cell>
          <cell r="AY36">
            <v>0</v>
          </cell>
          <cell r="BA36">
            <v>0</v>
          </cell>
          <cell r="BB36">
            <v>0</v>
          </cell>
          <cell r="BC36">
            <v>0</v>
          </cell>
          <cell r="BD36">
            <v>0</v>
          </cell>
          <cell r="BE36">
            <v>0</v>
          </cell>
          <cell r="BF36">
            <v>0</v>
          </cell>
          <cell r="BH36">
            <v>0</v>
          </cell>
          <cell r="BI36">
            <v>0</v>
          </cell>
          <cell r="BJ36">
            <v>0</v>
          </cell>
          <cell r="BK36">
            <v>0</v>
          </cell>
          <cell r="BL36">
            <v>0</v>
          </cell>
          <cell r="BM36">
            <v>0</v>
          </cell>
          <cell r="BO36">
            <v>0</v>
          </cell>
          <cell r="BP36">
            <v>0</v>
          </cell>
          <cell r="BQ36">
            <v>0</v>
          </cell>
          <cell r="BR36">
            <v>0</v>
          </cell>
          <cell r="BS36">
            <v>0</v>
          </cell>
          <cell r="BT36">
            <v>0</v>
          </cell>
          <cell r="BV36">
            <v>0</v>
          </cell>
          <cell r="BW36">
            <v>0</v>
          </cell>
          <cell r="BX36">
            <v>0</v>
          </cell>
          <cell r="BY36">
            <v>0</v>
          </cell>
          <cell r="BZ36">
            <v>0</v>
          </cell>
          <cell r="CA36">
            <v>0</v>
          </cell>
          <cell r="CC36">
            <v>0</v>
          </cell>
          <cell r="CD36">
            <v>0</v>
          </cell>
          <cell r="CE36">
            <v>0</v>
          </cell>
          <cell r="CF36">
            <v>0</v>
          </cell>
          <cell r="CG36">
            <v>0</v>
          </cell>
          <cell r="CH36">
            <v>0</v>
          </cell>
          <cell r="CJ36">
            <v>0</v>
          </cell>
          <cell r="CK36">
            <v>0</v>
          </cell>
          <cell r="CL36">
            <v>0</v>
          </cell>
          <cell r="CM36">
            <v>0</v>
          </cell>
          <cell r="CN36">
            <v>0</v>
          </cell>
          <cell r="CQ36">
            <v>0</v>
          </cell>
          <cell r="CR36">
            <v>0</v>
          </cell>
          <cell r="CS36">
            <v>0</v>
          </cell>
          <cell r="CT36">
            <v>0</v>
          </cell>
          <cell r="CU36">
            <v>0</v>
          </cell>
          <cell r="CV36">
            <v>0</v>
          </cell>
          <cell r="CX36">
            <v>0</v>
          </cell>
          <cell r="CY36">
            <v>0</v>
          </cell>
          <cell r="CZ36">
            <v>0</v>
          </cell>
          <cell r="DA36">
            <v>0</v>
          </cell>
          <cell r="DB36">
            <v>0</v>
          </cell>
          <cell r="DC36">
            <v>0</v>
          </cell>
          <cell r="DE36">
            <v>0</v>
          </cell>
          <cell r="DF36">
            <v>0</v>
          </cell>
          <cell r="DG36">
            <v>0</v>
          </cell>
          <cell r="DH36">
            <v>0</v>
          </cell>
          <cell r="DI36">
            <v>0</v>
          </cell>
          <cell r="DJ36">
            <v>0</v>
          </cell>
          <cell r="DL36">
            <v>0</v>
          </cell>
          <cell r="DM36">
            <v>0</v>
          </cell>
          <cell r="DN36">
            <v>0</v>
          </cell>
          <cell r="DO36">
            <v>0</v>
          </cell>
          <cell r="DP36">
            <v>0</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O36">
            <v>0</v>
          </cell>
          <cell r="FP36">
            <v>0</v>
          </cell>
          <cell r="FQ36">
            <v>0</v>
          </cell>
          <cell r="FR36">
            <v>0</v>
          </cell>
          <cell r="FS36">
            <v>0</v>
          </cell>
          <cell r="FT36">
            <v>0</v>
          </cell>
          <cell r="FU36">
            <v>0</v>
          </cell>
          <cell r="HF36">
            <v>0</v>
          </cell>
          <cell r="HG36">
            <v>0</v>
          </cell>
          <cell r="HH36">
            <v>0</v>
          </cell>
          <cell r="HI36">
            <v>0</v>
          </cell>
          <cell r="HJ36">
            <v>0</v>
          </cell>
          <cell r="HK36">
            <v>0</v>
          </cell>
        </row>
        <row r="37">
          <cell r="A37" t="str">
            <v>IRMA</v>
          </cell>
          <cell r="B37" t="str">
            <v>Volumetric</v>
          </cell>
          <cell r="D37">
            <v>0.2742</v>
          </cell>
          <cell r="E37">
            <v>0.2742</v>
          </cell>
          <cell r="F37">
            <v>0.2742</v>
          </cell>
          <cell r="G37">
            <v>0.2742</v>
          </cell>
          <cell r="H37">
            <v>0.2742</v>
          </cell>
          <cell r="I37">
            <v>0.2742</v>
          </cell>
          <cell r="K37">
            <v>0.2742</v>
          </cell>
          <cell r="L37">
            <v>0.2742</v>
          </cell>
          <cell r="M37">
            <v>0.2742</v>
          </cell>
          <cell r="N37">
            <v>0.2742</v>
          </cell>
          <cell r="O37">
            <v>0.2742</v>
          </cell>
          <cell r="P37">
            <v>0.2742</v>
          </cell>
          <cell r="R37">
            <v>0.2742</v>
          </cell>
          <cell r="S37">
            <v>0.2742</v>
          </cell>
          <cell r="T37">
            <v>0.2742</v>
          </cell>
          <cell r="U37">
            <v>0.2742</v>
          </cell>
          <cell r="V37">
            <v>0.2742</v>
          </cell>
          <cell r="W37">
            <v>0.2742</v>
          </cell>
          <cell r="Y37">
            <v>0.2742</v>
          </cell>
          <cell r="Z37">
            <v>0.2742</v>
          </cell>
          <cell r="AA37">
            <v>0.2742</v>
          </cell>
          <cell r="AB37">
            <v>0.2742</v>
          </cell>
          <cell r="AC37">
            <v>0.2742</v>
          </cell>
          <cell r="AD37">
            <v>0.2742</v>
          </cell>
          <cell r="AF37">
            <v>0.2742</v>
          </cell>
          <cell r="AG37">
            <v>0.2742</v>
          </cell>
          <cell r="AH37">
            <v>0.2742</v>
          </cell>
          <cell r="AI37">
            <v>0.2742</v>
          </cell>
          <cell r="AJ37">
            <v>0.2742</v>
          </cell>
          <cell r="AK37">
            <v>0.2742</v>
          </cell>
          <cell r="AM37">
            <v>0.2742</v>
          </cell>
          <cell r="AN37">
            <v>0.2742</v>
          </cell>
          <cell r="AO37">
            <v>0.2742</v>
          </cell>
          <cell r="AP37">
            <v>0.2742</v>
          </cell>
          <cell r="AQ37">
            <v>0.2742</v>
          </cell>
          <cell r="AR37">
            <v>0.2742</v>
          </cell>
          <cell r="AT37">
            <v>0.2742</v>
          </cell>
          <cell r="AU37">
            <v>0.2742</v>
          </cell>
          <cell r="AV37">
            <v>0.2742</v>
          </cell>
          <cell r="AW37">
            <v>0.2742</v>
          </cell>
          <cell r="AX37">
            <v>0.2742</v>
          </cell>
          <cell r="AY37">
            <v>0.2742</v>
          </cell>
          <cell r="BA37">
            <v>0.2742</v>
          </cell>
          <cell r="BB37">
            <v>0.2742</v>
          </cell>
          <cell r="BC37">
            <v>0.2742</v>
          </cell>
          <cell r="BD37">
            <v>0.2742</v>
          </cell>
          <cell r="BE37">
            <v>0.2742</v>
          </cell>
          <cell r="BF37">
            <v>0.2742</v>
          </cell>
          <cell r="BH37">
            <v>0.2742</v>
          </cell>
          <cell r="BI37">
            <v>0.2742</v>
          </cell>
          <cell r="BJ37">
            <v>0.2742</v>
          </cell>
          <cell r="BK37">
            <v>0.2742</v>
          </cell>
          <cell r="BL37">
            <v>0.2742</v>
          </cell>
          <cell r="BM37">
            <v>0.2742</v>
          </cell>
          <cell r="BO37">
            <v>0</v>
          </cell>
          <cell r="BP37">
            <v>0</v>
          </cell>
          <cell r="BQ37">
            <v>0</v>
          </cell>
          <cell r="BR37">
            <v>0</v>
          </cell>
          <cell r="BS37">
            <v>0</v>
          </cell>
          <cell r="BT37">
            <v>0</v>
          </cell>
          <cell r="BV37">
            <v>0</v>
          </cell>
          <cell r="BW37">
            <v>0</v>
          </cell>
          <cell r="BX37">
            <v>0</v>
          </cell>
          <cell r="BY37">
            <v>0</v>
          </cell>
          <cell r="BZ37">
            <v>0</v>
          </cell>
          <cell r="CA37">
            <v>0</v>
          </cell>
          <cell r="CC37">
            <v>0</v>
          </cell>
          <cell r="CD37">
            <v>0</v>
          </cell>
          <cell r="CE37">
            <v>0</v>
          </cell>
          <cell r="CF37">
            <v>0</v>
          </cell>
          <cell r="CG37">
            <v>0</v>
          </cell>
          <cell r="CH37">
            <v>0</v>
          </cell>
          <cell r="CJ37">
            <v>0</v>
          </cell>
          <cell r="CK37">
            <v>0</v>
          </cell>
          <cell r="CL37">
            <v>0</v>
          </cell>
          <cell r="CM37">
            <v>0</v>
          </cell>
          <cell r="CN37">
            <v>0</v>
          </cell>
          <cell r="CQ37">
            <v>0</v>
          </cell>
          <cell r="CR37">
            <v>0</v>
          </cell>
          <cell r="CS37">
            <v>0</v>
          </cell>
          <cell r="CT37">
            <v>0</v>
          </cell>
          <cell r="CU37">
            <v>0</v>
          </cell>
          <cell r="CV37">
            <v>0</v>
          </cell>
          <cell r="CX37">
            <v>0</v>
          </cell>
          <cell r="CY37">
            <v>0</v>
          </cell>
          <cell r="CZ37">
            <v>0</v>
          </cell>
          <cell r="DA37">
            <v>0</v>
          </cell>
          <cell r="DB37">
            <v>0</v>
          </cell>
          <cell r="DC37">
            <v>0</v>
          </cell>
          <cell r="DE37">
            <v>0</v>
          </cell>
          <cell r="DF37">
            <v>0</v>
          </cell>
          <cell r="DG37">
            <v>0</v>
          </cell>
          <cell r="DH37">
            <v>0</v>
          </cell>
          <cell r="DI37">
            <v>0</v>
          </cell>
          <cell r="DJ37">
            <v>0</v>
          </cell>
          <cell r="DL37">
            <v>0</v>
          </cell>
          <cell r="DM37">
            <v>0</v>
          </cell>
          <cell r="DN37">
            <v>0</v>
          </cell>
          <cell r="DO37">
            <v>0</v>
          </cell>
          <cell r="DP37">
            <v>0</v>
          </cell>
          <cell r="DQ37">
            <v>0</v>
          </cell>
          <cell r="DS37">
            <v>0</v>
          </cell>
          <cell r="DT37">
            <v>0</v>
          </cell>
          <cell r="DU37">
            <v>0</v>
          </cell>
          <cell r="DV37">
            <v>0</v>
          </cell>
          <cell r="DW37">
            <v>0</v>
          </cell>
          <cell r="DX37">
            <v>0</v>
          </cell>
          <cell r="DZ37">
            <v>0</v>
          </cell>
          <cell r="EA37">
            <v>0</v>
          </cell>
          <cell r="EB37">
            <v>0</v>
          </cell>
          <cell r="EC37">
            <v>0</v>
          </cell>
          <cell r="ED37">
            <v>0</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O37">
            <v>0</v>
          </cell>
          <cell r="FP37">
            <v>0</v>
          </cell>
          <cell r="FQ37">
            <v>0</v>
          </cell>
          <cell r="FR37">
            <v>0</v>
          </cell>
          <cell r="FS37">
            <v>0</v>
          </cell>
          <cell r="FT37">
            <v>0</v>
          </cell>
          <cell r="FU37">
            <v>0</v>
          </cell>
          <cell r="HF37">
            <v>0</v>
          </cell>
          <cell r="HG37">
            <v>0</v>
          </cell>
          <cell r="HH37">
            <v>0</v>
          </cell>
          <cell r="HI37">
            <v>0</v>
          </cell>
          <cell r="HJ37">
            <v>0</v>
          </cell>
          <cell r="HK37">
            <v>0</v>
          </cell>
        </row>
        <row r="38">
          <cell r="A38" t="str">
            <v>M-WRAM</v>
          </cell>
          <cell r="B38" t="str">
            <v>Volumetric</v>
          </cell>
          <cell r="D38">
            <v>0.20250000000000001</v>
          </cell>
          <cell r="E38">
            <v>0.20250000000000001</v>
          </cell>
          <cell r="F38">
            <v>0.20250000000000001</v>
          </cell>
          <cell r="G38">
            <v>0.20250000000000001</v>
          </cell>
          <cell r="H38">
            <v>0.20250000000000001</v>
          </cell>
          <cell r="I38">
            <v>0.20250000000000001</v>
          </cell>
          <cell r="K38">
            <v>0.20250000000000001</v>
          </cell>
          <cell r="L38">
            <v>0.20250000000000001</v>
          </cell>
          <cell r="M38">
            <v>0.20250000000000001</v>
          </cell>
          <cell r="N38">
            <v>0.20250000000000001</v>
          </cell>
          <cell r="O38">
            <v>0.20250000000000001</v>
          </cell>
          <cell r="P38">
            <v>0.20250000000000001</v>
          </cell>
          <cell r="R38">
            <v>0.20250000000000001</v>
          </cell>
          <cell r="S38">
            <v>0.20250000000000001</v>
          </cell>
          <cell r="T38">
            <v>0.20250000000000001</v>
          </cell>
          <cell r="U38">
            <v>0.20250000000000001</v>
          </cell>
          <cell r="V38">
            <v>0.20250000000000001</v>
          </cell>
          <cell r="W38">
            <v>0.20250000000000001</v>
          </cell>
          <cell r="Y38">
            <v>0.20250000000000001</v>
          </cell>
          <cell r="Z38">
            <v>0.20250000000000001</v>
          </cell>
          <cell r="AA38">
            <v>0.20250000000000001</v>
          </cell>
          <cell r="AB38">
            <v>0.20250000000000001</v>
          </cell>
          <cell r="AC38">
            <v>0.20250000000000001</v>
          </cell>
          <cell r="AD38">
            <v>0.20250000000000001</v>
          </cell>
          <cell r="AF38">
            <v>0.20250000000000001</v>
          </cell>
          <cell r="AG38">
            <v>0.20250000000000001</v>
          </cell>
          <cell r="AH38">
            <v>0.20250000000000001</v>
          </cell>
          <cell r="AI38">
            <v>0.20250000000000001</v>
          </cell>
          <cell r="AJ38">
            <v>0.20250000000000001</v>
          </cell>
          <cell r="AK38">
            <v>0.20250000000000001</v>
          </cell>
          <cell r="AM38">
            <v>0.20250000000000001</v>
          </cell>
          <cell r="AN38">
            <v>0.20250000000000001</v>
          </cell>
          <cell r="AO38">
            <v>0.20250000000000001</v>
          </cell>
          <cell r="AP38">
            <v>0.20250000000000001</v>
          </cell>
          <cell r="AQ38">
            <v>0.20250000000000001</v>
          </cell>
          <cell r="AR38">
            <v>0.20250000000000001</v>
          </cell>
          <cell r="AT38">
            <v>0.20250000000000001</v>
          </cell>
          <cell r="AU38">
            <v>0.20250000000000001</v>
          </cell>
          <cell r="AV38">
            <v>0.20250000000000001</v>
          </cell>
          <cell r="AW38">
            <v>0.20250000000000001</v>
          </cell>
          <cell r="AX38">
            <v>0.20250000000000001</v>
          </cell>
          <cell r="AY38">
            <v>0.20250000000000001</v>
          </cell>
          <cell r="BA38">
            <v>0.20250000000000001</v>
          </cell>
          <cell r="BB38">
            <v>0.20250000000000001</v>
          </cell>
          <cell r="BC38">
            <v>0.20250000000000001</v>
          </cell>
          <cell r="BD38">
            <v>0.20250000000000001</v>
          </cell>
          <cell r="BE38">
            <v>0.20250000000000001</v>
          </cell>
          <cell r="BF38">
            <v>0.20250000000000001</v>
          </cell>
          <cell r="BH38">
            <v>0.20250000000000001</v>
          </cell>
          <cell r="BI38">
            <v>0.20250000000000001</v>
          </cell>
          <cell r="BJ38">
            <v>0.20250000000000001</v>
          </cell>
          <cell r="BK38">
            <v>0.20250000000000001</v>
          </cell>
          <cell r="BL38">
            <v>0.20250000000000001</v>
          </cell>
          <cell r="BM38">
            <v>0.20250000000000001</v>
          </cell>
          <cell r="BO38">
            <v>0</v>
          </cell>
          <cell r="BP38">
            <v>0</v>
          </cell>
          <cell r="BQ38">
            <v>0</v>
          </cell>
          <cell r="BR38">
            <v>0</v>
          </cell>
          <cell r="BS38">
            <v>0</v>
          </cell>
          <cell r="BT38">
            <v>0</v>
          </cell>
          <cell r="BV38">
            <v>0</v>
          </cell>
          <cell r="BW38">
            <v>0</v>
          </cell>
          <cell r="BX38">
            <v>0</v>
          </cell>
          <cell r="BY38">
            <v>0</v>
          </cell>
          <cell r="BZ38">
            <v>0</v>
          </cell>
          <cell r="CA38">
            <v>0</v>
          </cell>
          <cell r="CC38">
            <v>0</v>
          </cell>
          <cell r="CD38">
            <v>0</v>
          </cell>
          <cell r="CE38">
            <v>0</v>
          </cell>
          <cell r="CF38">
            <v>0</v>
          </cell>
          <cell r="CG38">
            <v>0</v>
          </cell>
          <cell r="CH38">
            <v>0</v>
          </cell>
          <cell r="CJ38">
            <v>0</v>
          </cell>
          <cell r="CK38">
            <v>0</v>
          </cell>
          <cell r="CL38">
            <v>0</v>
          </cell>
          <cell r="CM38">
            <v>0</v>
          </cell>
          <cell r="CN38">
            <v>0</v>
          </cell>
          <cell r="CQ38">
            <v>0</v>
          </cell>
          <cell r="CR38">
            <v>0</v>
          </cell>
          <cell r="CS38">
            <v>0</v>
          </cell>
          <cell r="CT38">
            <v>0</v>
          </cell>
          <cell r="CU38">
            <v>0</v>
          </cell>
          <cell r="CV38">
            <v>0</v>
          </cell>
          <cell r="CX38">
            <v>0</v>
          </cell>
          <cell r="CY38">
            <v>0</v>
          </cell>
          <cell r="CZ38">
            <v>0</v>
          </cell>
          <cell r="DA38">
            <v>0</v>
          </cell>
          <cell r="DB38">
            <v>0</v>
          </cell>
          <cell r="DC38">
            <v>0</v>
          </cell>
          <cell r="DE38">
            <v>0</v>
          </cell>
          <cell r="DF38">
            <v>0</v>
          </cell>
          <cell r="DG38">
            <v>0</v>
          </cell>
          <cell r="DH38">
            <v>0</v>
          </cell>
          <cell r="DI38">
            <v>0</v>
          </cell>
          <cell r="DJ38">
            <v>0</v>
          </cell>
          <cell r="DL38">
            <v>0</v>
          </cell>
          <cell r="DM38">
            <v>0</v>
          </cell>
          <cell r="DN38">
            <v>0</v>
          </cell>
          <cell r="DO38">
            <v>0</v>
          </cell>
          <cell r="DP38">
            <v>0</v>
          </cell>
          <cell r="DQ38">
            <v>0</v>
          </cell>
          <cell r="DS38">
            <v>0</v>
          </cell>
          <cell r="DT38">
            <v>0</v>
          </cell>
          <cell r="DU38">
            <v>0</v>
          </cell>
          <cell r="DV38">
            <v>0</v>
          </cell>
          <cell r="DW38">
            <v>0</v>
          </cell>
          <cell r="DX38">
            <v>0</v>
          </cell>
          <cell r="DZ38">
            <v>0</v>
          </cell>
          <cell r="EA38">
            <v>0</v>
          </cell>
          <cell r="EB38">
            <v>0</v>
          </cell>
          <cell r="EC38">
            <v>0</v>
          </cell>
          <cell r="ED38">
            <v>0</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O38">
            <v>0</v>
          </cell>
          <cell r="FP38">
            <v>0</v>
          </cell>
          <cell r="FQ38">
            <v>0</v>
          </cell>
          <cell r="FR38">
            <v>0</v>
          </cell>
          <cell r="FS38">
            <v>0</v>
          </cell>
          <cell r="FT38">
            <v>0</v>
          </cell>
          <cell r="FU38">
            <v>0</v>
          </cell>
          <cell r="HF38">
            <v>0</v>
          </cell>
          <cell r="HG38">
            <v>0</v>
          </cell>
          <cell r="HH38">
            <v>0</v>
          </cell>
          <cell r="HI38">
            <v>0</v>
          </cell>
          <cell r="HJ38">
            <v>0</v>
          </cell>
          <cell r="HK38">
            <v>0</v>
          </cell>
        </row>
        <row r="39">
          <cell r="A39" t="str">
            <v>2024 M-WRAM</v>
          </cell>
          <cell r="B39" t="str">
            <v>Volumetric</v>
          </cell>
          <cell r="D39">
            <v>0.45090000000000002</v>
          </cell>
          <cell r="E39">
            <v>0.45090000000000002</v>
          </cell>
          <cell r="F39">
            <v>0.45090000000000002</v>
          </cell>
          <cell r="G39">
            <v>0.45090000000000002</v>
          </cell>
          <cell r="H39">
            <v>0.45090000000000002</v>
          </cell>
          <cell r="I39">
            <v>0.45090000000000002</v>
          </cell>
          <cell r="K39">
            <v>0.45090000000000002</v>
          </cell>
          <cell r="L39">
            <v>0.45090000000000002</v>
          </cell>
          <cell r="M39">
            <v>0.45090000000000002</v>
          </cell>
          <cell r="N39">
            <v>0.45090000000000002</v>
          </cell>
          <cell r="O39">
            <v>0.45090000000000002</v>
          </cell>
          <cell r="P39">
            <v>0.45090000000000002</v>
          </cell>
          <cell r="R39">
            <v>0.45090000000000002</v>
          </cell>
          <cell r="S39">
            <v>0.45090000000000002</v>
          </cell>
          <cell r="T39">
            <v>0.45090000000000002</v>
          </cell>
          <cell r="U39">
            <v>0.45090000000000002</v>
          </cell>
          <cell r="V39">
            <v>0.45090000000000002</v>
          </cell>
          <cell r="W39">
            <v>0.45090000000000002</v>
          </cell>
          <cell r="Y39">
            <v>0.45090000000000002</v>
          </cell>
          <cell r="Z39">
            <v>0.45090000000000002</v>
          </cell>
          <cell r="AA39">
            <v>0.45090000000000002</v>
          </cell>
          <cell r="AB39">
            <v>0.45090000000000002</v>
          </cell>
          <cell r="AC39">
            <v>0.45090000000000002</v>
          </cell>
          <cell r="AD39">
            <v>0.45090000000000002</v>
          </cell>
          <cell r="AF39">
            <v>0.45090000000000002</v>
          </cell>
          <cell r="AG39">
            <v>0.45090000000000002</v>
          </cell>
          <cell r="AH39">
            <v>0.45090000000000002</v>
          </cell>
          <cell r="AI39">
            <v>0.45090000000000002</v>
          </cell>
          <cell r="AJ39">
            <v>0.45090000000000002</v>
          </cell>
          <cell r="AK39">
            <v>0.45090000000000002</v>
          </cell>
          <cell r="AM39">
            <v>0.45090000000000002</v>
          </cell>
          <cell r="AN39">
            <v>0.45090000000000002</v>
          </cell>
          <cell r="AO39">
            <v>0.45090000000000002</v>
          </cell>
          <cell r="AP39">
            <v>0.45090000000000002</v>
          </cell>
          <cell r="AQ39">
            <v>0.45090000000000002</v>
          </cell>
          <cell r="AR39">
            <v>0.45090000000000002</v>
          </cell>
          <cell r="AT39">
            <v>0.45090000000000002</v>
          </cell>
          <cell r="AU39">
            <v>0.45090000000000002</v>
          </cell>
          <cell r="AV39">
            <v>0.45090000000000002</v>
          </cell>
          <cell r="AW39">
            <v>0.45090000000000002</v>
          </cell>
          <cell r="AX39">
            <v>0.45090000000000002</v>
          </cell>
          <cell r="AY39">
            <v>0.45090000000000002</v>
          </cell>
          <cell r="BA39">
            <v>0.45090000000000002</v>
          </cell>
          <cell r="BB39">
            <v>0.45090000000000002</v>
          </cell>
          <cell r="BC39">
            <v>0.45090000000000002</v>
          </cell>
          <cell r="BD39">
            <v>0.45090000000000002</v>
          </cell>
          <cell r="BE39">
            <v>0.45090000000000002</v>
          </cell>
          <cell r="BF39">
            <v>0.45090000000000002</v>
          </cell>
          <cell r="BH39">
            <v>0.45090000000000002</v>
          </cell>
          <cell r="BI39">
            <v>0.45090000000000002</v>
          </cell>
          <cell r="BJ39">
            <v>0.45090000000000002</v>
          </cell>
          <cell r="BK39">
            <v>0.45090000000000002</v>
          </cell>
          <cell r="BL39">
            <v>0.45090000000000002</v>
          </cell>
          <cell r="BM39">
            <v>0.45090000000000002</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O39">
            <v>0</v>
          </cell>
          <cell r="FP39">
            <v>0</v>
          </cell>
          <cell r="FQ39">
            <v>0</v>
          </cell>
          <cell r="FR39">
            <v>0</v>
          </cell>
          <cell r="FS39">
            <v>0</v>
          </cell>
          <cell r="FT39">
            <v>0</v>
          </cell>
          <cell r="FU39">
            <v>0</v>
          </cell>
          <cell r="HF39">
            <v>0</v>
          </cell>
          <cell r="HG39">
            <v>0</v>
          </cell>
          <cell r="HH39">
            <v>0</v>
          </cell>
          <cell r="HI39">
            <v>0</v>
          </cell>
          <cell r="HJ39">
            <v>0</v>
          </cell>
          <cell r="HK39">
            <v>0</v>
          </cell>
        </row>
        <row r="40">
          <cell r="A40" t="str">
            <v>2024 ICBA</v>
          </cell>
          <cell r="B40" t="str">
            <v>Volumetric</v>
          </cell>
          <cell r="D40">
            <v>7.4200000000000002E-2</v>
          </cell>
          <cell r="E40">
            <v>7.4200000000000002E-2</v>
          </cell>
          <cell r="F40">
            <v>7.4200000000000002E-2</v>
          </cell>
          <cell r="G40">
            <v>7.4200000000000002E-2</v>
          </cell>
          <cell r="H40">
            <v>7.4200000000000002E-2</v>
          </cell>
          <cell r="I40">
            <v>7.4200000000000002E-2</v>
          </cell>
          <cell r="K40">
            <v>7.4200000000000002E-2</v>
          </cell>
          <cell r="L40">
            <v>7.4200000000000002E-2</v>
          </cell>
          <cell r="M40">
            <v>7.4200000000000002E-2</v>
          </cell>
          <cell r="N40">
            <v>7.4200000000000002E-2</v>
          </cell>
          <cell r="O40">
            <v>7.4200000000000002E-2</v>
          </cell>
          <cell r="P40">
            <v>7.4200000000000002E-2</v>
          </cell>
          <cell r="R40">
            <v>7.4200000000000002E-2</v>
          </cell>
          <cell r="S40">
            <v>7.4200000000000002E-2</v>
          </cell>
          <cell r="T40">
            <v>7.4200000000000002E-2</v>
          </cell>
          <cell r="U40">
            <v>7.4200000000000002E-2</v>
          </cell>
          <cell r="V40">
            <v>7.4200000000000002E-2</v>
          </cell>
          <cell r="W40">
            <v>7.4200000000000002E-2</v>
          </cell>
          <cell r="Y40">
            <v>7.4200000000000002E-2</v>
          </cell>
          <cell r="Z40">
            <v>7.4200000000000002E-2</v>
          </cell>
          <cell r="AA40">
            <v>7.4200000000000002E-2</v>
          </cell>
          <cell r="AB40">
            <v>7.4200000000000002E-2</v>
          </cell>
          <cell r="AC40">
            <v>7.4200000000000002E-2</v>
          </cell>
          <cell r="AD40">
            <v>7.4200000000000002E-2</v>
          </cell>
          <cell r="AF40">
            <v>7.4200000000000002E-2</v>
          </cell>
          <cell r="AG40">
            <v>7.4200000000000002E-2</v>
          </cell>
          <cell r="AH40">
            <v>7.4200000000000002E-2</v>
          </cell>
          <cell r="AI40">
            <v>7.4200000000000002E-2</v>
          </cell>
          <cell r="AJ40">
            <v>7.4200000000000002E-2</v>
          </cell>
          <cell r="AK40">
            <v>7.4200000000000002E-2</v>
          </cell>
          <cell r="AM40">
            <v>7.4200000000000002E-2</v>
          </cell>
          <cell r="AN40">
            <v>7.4200000000000002E-2</v>
          </cell>
          <cell r="AO40">
            <v>7.4200000000000002E-2</v>
          </cell>
          <cell r="AP40">
            <v>7.4200000000000002E-2</v>
          </cell>
          <cell r="AQ40">
            <v>7.4200000000000002E-2</v>
          </cell>
          <cell r="AR40">
            <v>7.4200000000000002E-2</v>
          </cell>
          <cell r="AT40">
            <v>7.4200000000000002E-2</v>
          </cell>
          <cell r="AU40">
            <v>7.4200000000000002E-2</v>
          </cell>
          <cell r="AV40">
            <v>7.4200000000000002E-2</v>
          </cell>
          <cell r="AW40">
            <v>7.4200000000000002E-2</v>
          </cell>
          <cell r="AX40">
            <v>7.4200000000000002E-2</v>
          </cell>
          <cell r="AY40">
            <v>7.4200000000000002E-2</v>
          </cell>
          <cell r="BA40">
            <v>7.4200000000000002E-2</v>
          </cell>
          <cell r="BB40">
            <v>7.4200000000000002E-2</v>
          </cell>
          <cell r="BC40">
            <v>7.4200000000000002E-2</v>
          </cell>
          <cell r="BD40">
            <v>7.4200000000000002E-2</v>
          </cell>
          <cell r="BE40">
            <v>7.4200000000000002E-2</v>
          </cell>
          <cell r="BF40">
            <v>7.4200000000000002E-2</v>
          </cell>
          <cell r="BH40">
            <v>7.4200000000000002E-2</v>
          </cell>
          <cell r="BI40">
            <v>7.4200000000000002E-2</v>
          </cell>
          <cell r="BJ40">
            <v>7.4200000000000002E-2</v>
          </cell>
          <cell r="BK40">
            <v>7.4200000000000002E-2</v>
          </cell>
          <cell r="BL40">
            <v>7.4200000000000002E-2</v>
          </cell>
          <cell r="BM40">
            <v>7.4200000000000002E-2</v>
          </cell>
          <cell r="BO40">
            <v>0</v>
          </cell>
          <cell r="BP40">
            <v>0</v>
          </cell>
          <cell r="BQ40">
            <v>0</v>
          </cell>
          <cell r="BR40">
            <v>0</v>
          </cell>
          <cell r="BS40">
            <v>0</v>
          </cell>
          <cell r="BT40">
            <v>0</v>
          </cell>
          <cell r="BV40">
            <v>0</v>
          </cell>
          <cell r="BW40">
            <v>0</v>
          </cell>
          <cell r="BX40">
            <v>0</v>
          </cell>
          <cell r="BY40">
            <v>0</v>
          </cell>
          <cell r="BZ40">
            <v>0</v>
          </cell>
          <cell r="CA40">
            <v>0</v>
          </cell>
          <cell r="CC40">
            <v>0</v>
          </cell>
          <cell r="CD40">
            <v>0</v>
          </cell>
          <cell r="CE40">
            <v>0</v>
          </cell>
          <cell r="CF40">
            <v>0</v>
          </cell>
          <cell r="CG40">
            <v>0</v>
          </cell>
          <cell r="CH40">
            <v>0</v>
          </cell>
          <cell r="CJ40">
            <v>0</v>
          </cell>
          <cell r="CK40">
            <v>0</v>
          </cell>
          <cell r="CL40">
            <v>0</v>
          </cell>
          <cell r="CM40">
            <v>0</v>
          </cell>
          <cell r="CN40">
            <v>0</v>
          </cell>
          <cell r="CQ40">
            <v>0</v>
          </cell>
          <cell r="CR40">
            <v>0</v>
          </cell>
          <cell r="CS40">
            <v>0</v>
          </cell>
          <cell r="CT40">
            <v>0</v>
          </cell>
          <cell r="CU40">
            <v>0</v>
          </cell>
          <cell r="CV40">
            <v>0</v>
          </cell>
          <cell r="CX40">
            <v>0</v>
          </cell>
          <cell r="CY40">
            <v>0</v>
          </cell>
          <cell r="CZ40">
            <v>0</v>
          </cell>
          <cell r="DA40">
            <v>0</v>
          </cell>
          <cell r="DB40">
            <v>0</v>
          </cell>
          <cell r="DC40">
            <v>0</v>
          </cell>
          <cell r="DE40">
            <v>0</v>
          </cell>
          <cell r="DF40">
            <v>0</v>
          </cell>
          <cell r="DG40">
            <v>0</v>
          </cell>
          <cell r="DH40">
            <v>0</v>
          </cell>
          <cell r="DI40">
            <v>0</v>
          </cell>
          <cell r="DJ40">
            <v>0</v>
          </cell>
          <cell r="DL40">
            <v>0</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O40">
            <v>0</v>
          </cell>
          <cell r="FP40">
            <v>0</v>
          </cell>
          <cell r="FQ40">
            <v>0</v>
          </cell>
          <cell r="FR40">
            <v>0</v>
          </cell>
          <cell r="FS40">
            <v>0</v>
          </cell>
          <cell r="FT40">
            <v>0</v>
          </cell>
          <cell r="FU40">
            <v>0</v>
          </cell>
          <cell r="HF40">
            <v>0</v>
          </cell>
          <cell r="HG40">
            <v>0</v>
          </cell>
          <cell r="HH40">
            <v>0</v>
          </cell>
          <cell r="HI40">
            <v>0</v>
          </cell>
          <cell r="HJ40">
            <v>0</v>
          </cell>
          <cell r="HK40">
            <v>0</v>
          </cell>
        </row>
        <row r="41">
          <cell r="A41" t="str">
            <v>DRMA2</v>
          </cell>
          <cell r="B41" t="str">
            <v>Volumetric</v>
          </cell>
          <cell r="D41">
            <v>0</v>
          </cell>
          <cell r="E41">
            <v>0</v>
          </cell>
          <cell r="F41">
            <v>0</v>
          </cell>
          <cell r="G41">
            <v>0</v>
          </cell>
          <cell r="H41">
            <v>0</v>
          </cell>
          <cell r="I41">
            <v>0</v>
          </cell>
          <cell r="K41">
            <v>0</v>
          </cell>
          <cell r="L41">
            <v>0</v>
          </cell>
          <cell r="M41">
            <v>0</v>
          </cell>
          <cell r="N41">
            <v>0</v>
          </cell>
          <cell r="O41">
            <v>0</v>
          </cell>
          <cell r="P41">
            <v>0</v>
          </cell>
          <cell r="R41">
            <v>0</v>
          </cell>
          <cell r="S41">
            <v>0</v>
          </cell>
          <cell r="T41">
            <v>0</v>
          </cell>
          <cell r="U41">
            <v>0</v>
          </cell>
          <cell r="V41">
            <v>0</v>
          </cell>
          <cell r="W41">
            <v>0</v>
          </cell>
          <cell r="Y41">
            <v>0</v>
          </cell>
          <cell r="Z41">
            <v>0</v>
          </cell>
          <cell r="AA41">
            <v>0</v>
          </cell>
          <cell r="AB41">
            <v>0</v>
          </cell>
          <cell r="AC41">
            <v>0</v>
          </cell>
          <cell r="AD41">
            <v>0</v>
          </cell>
          <cell r="AF41">
            <v>0</v>
          </cell>
          <cell r="AG41">
            <v>0</v>
          </cell>
          <cell r="AH41">
            <v>0</v>
          </cell>
          <cell r="AI41">
            <v>0</v>
          </cell>
          <cell r="AJ41">
            <v>0</v>
          </cell>
          <cell r="AK41">
            <v>0</v>
          </cell>
          <cell r="AM41">
            <v>0</v>
          </cell>
          <cell r="AN41">
            <v>0</v>
          </cell>
          <cell r="AO41">
            <v>0</v>
          </cell>
          <cell r="AP41">
            <v>0</v>
          </cell>
          <cell r="AQ41">
            <v>0</v>
          </cell>
          <cell r="AR41">
            <v>0</v>
          </cell>
          <cell r="AT41">
            <v>6.4000000000000003E-3</v>
          </cell>
          <cell r="AU41">
            <v>6.4000000000000003E-3</v>
          </cell>
          <cell r="AV41">
            <v>6.4000000000000003E-3</v>
          </cell>
          <cell r="AW41">
            <v>6.4000000000000003E-3</v>
          </cell>
          <cell r="AX41">
            <v>6.4000000000000003E-3</v>
          </cell>
          <cell r="AY41">
            <v>6.4000000000000003E-3</v>
          </cell>
          <cell r="BA41">
            <v>6.4000000000000003E-3</v>
          </cell>
          <cell r="BB41">
            <v>6.4000000000000003E-3</v>
          </cell>
          <cell r="BC41">
            <v>6.4000000000000003E-3</v>
          </cell>
          <cell r="BD41">
            <v>6.4000000000000003E-3</v>
          </cell>
          <cell r="BE41">
            <v>6.4000000000000003E-3</v>
          </cell>
          <cell r="BF41">
            <v>6.4000000000000003E-3</v>
          </cell>
          <cell r="BH41">
            <v>6.4000000000000003E-3</v>
          </cell>
          <cell r="BI41">
            <v>6.4000000000000003E-3</v>
          </cell>
          <cell r="BJ41">
            <v>6.4000000000000003E-3</v>
          </cell>
          <cell r="BK41">
            <v>6.4000000000000003E-3</v>
          </cell>
          <cell r="BL41">
            <v>6.4000000000000003E-3</v>
          </cell>
          <cell r="BM41">
            <v>6.4000000000000003E-3</v>
          </cell>
          <cell r="BO41">
            <v>6.4000000000000003E-3</v>
          </cell>
          <cell r="BP41">
            <v>6.4000000000000003E-3</v>
          </cell>
          <cell r="BQ41">
            <v>6.4000000000000003E-3</v>
          </cell>
          <cell r="BR41">
            <v>6.4000000000000003E-3</v>
          </cell>
          <cell r="BS41">
            <v>6.4000000000000003E-3</v>
          </cell>
          <cell r="BT41">
            <v>6.4000000000000003E-3</v>
          </cell>
          <cell r="BV41">
            <v>6.4000000000000003E-3</v>
          </cell>
          <cell r="BW41">
            <v>6.4000000000000003E-3</v>
          </cell>
          <cell r="BX41">
            <v>6.4000000000000003E-3</v>
          </cell>
          <cell r="BY41">
            <v>6.4000000000000003E-3</v>
          </cell>
          <cell r="BZ41">
            <v>6.4000000000000003E-3</v>
          </cell>
          <cell r="CA41">
            <v>6.4000000000000003E-3</v>
          </cell>
          <cell r="CC41">
            <v>6.4000000000000003E-3</v>
          </cell>
          <cell r="CD41">
            <v>6.4000000000000003E-3</v>
          </cell>
          <cell r="CE41">
            <v>6.4000000000000003E-3</v>
          </cell>
          <cell r="CF41">
            <v>6.4000000000000003E-3</v>
          </cell>
          <cell r="CG41">
            <v>6.4000000000000003E-3</v>
          </cell>
          <cell r="CH41">
            <v>6.4000000000000003E-3</v>
          </cell>
          <cell r="CJ41">
            <v>6.4000000000000003E-3</v>
          </cell>
          <cell r="CK41">
            <v>6.4000000000000003E-3</v>
          </cell>
          <cell r="CL41">
            <v>6.4000000000000003E-3</v>
          </cell>
          <cell r="CM41">
            <v>6.4000000000000003E-3</v>
          </cell>
          <cell r="CN41">
            <v>6.4000000000000003E-3</v>
          </cell>
          <cell r="CQ41">
            <v>6.4000000000000003E-3</v>
          </cell>
          <cell r="CR41">
            <v>6.4000000000000003E-3</v>
          </cell>
          <cell r="CS41">
            <v>6.4000000000000003E-3</v>
          </cell>
          <cell r="CT41">
            <v>6.4000000000000003E-3</v>
          </cell>
          <cell r="CU41">
            <v>6.4000000000000003E-3</v>
          </cell>
          <cell r="CV41">
            <v>6.4000000000000003E-3</v>
          </cell>
          <cell r="CX41">
            <v>6.4000000000000003E-3</v>
          </cell>
          <cell r="CY41">
            <v>6.4000000000000003E-3</v>
          </cell>
          <cell r="CZ41">
            <v>6.4000000000000003E-3</v>
          </cell>
          <cell r="DA41">
            <v>6.4000000000000003E-3</v>
          </cell>
          <cell r="DB41">
            <v>6.4000000000000003E-3</v>
          </cell>
          <cell r="DC41">
            <v>6.4000000000000003E-3</v>
          </cell>
          <cell r="DE41">
            <v>6.4000000000000003E-3</v>
          </cell>
          <cell r="DF41">
            <v>6.4000000000000003E-3</v>
          </cell>
          <cell r="DG41">
            <v>6.4000000000000003E-3</v>
          </cell>
          <cell r="DH41">
            <v>6.4000000000000003E-3</v>
          </cell>
          <cell r="DI41">
            <v>6.4000000000000003E-3</v>
          </cell>
          <cell r="DJ41">
            <v>6.4000000000000003E-3</v>
          </cell>
          <cell r="DL41">
            <v>6.4000000000000003E-3</v>
          </cell>
          <cell r="DM41">
            <v>6.4000000000000003E-3</v>
          </cell>
          <cell r="DN41">
            <v>6.4000000000000003E-3</v>
          </cell>
          <cell r="DO41">
            <v>6.4000000000000003E-3</v>
          </cell>
          <cell r="DP41">
            <v>6.4000000000000003E-3</v>
          </cell>
          <cell r="DQ41">
            <v>6.4000000000000003E-3</v>
          </cell>
          <cell r="DS41">
            <v>6.4000000000000003E-3</v>
          </cell>
          <cell r="DT41">
            <v>6.4000000000000003E-3</v>
          </cell>
          <cell r="DU41">
            <v>6.4000000000000003E-3</v>
          </cell>
          <cell r="DV41">
            <v>6.4000000000000003E-3</v>
          </cell>
          <cell r="DW41">
            <v>6.4000000000000003E-3</v>
          </cell>
          <cell r="DX41">
            <v>6.4000000000000003E-3</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0</v>
          </cell>
          <cell r="EV41">
            <v>0</v>
          </cell>
          <cell r="EW41">
            <v>0</v>
          </cell>
          <cell r="EX41">
            <v>0</v>
          </cell>
          <cell r="EY41">
            <v>0</v>
          </cell>
          <cell r="EZ41">
            <v>0</v>
          </cell>
          <cell r="FB41">
            <v>0</v>
          </cell>
          <cell r="FC41">
            <v>0</v>
          </cell>
          <cell r="FD41">
            <v>0</v>
          </cell>
          <cell r="FE41">
            <v>0</v>
          </cell>
          <cell r="FF41">
            <v>0</v>
          </cell>
          <cell r="FG41">
            <v>0</v>
          </cell>
          <cell r="FI41">
            <v>0</v>
          </cell>
          <cell r="FJ41">
            <v>0</v>
          </cell>
          <cell r="FK41">
            <v>0</v>
          </cell>
          <cell r="FL41">
            <v>0</v>
          </cell>
          <cell r="FM41">
            <v>0</v>
          </cell>
          <cell r="FN41">
            <v>0</v>
          </cell>
          <cell r="FO41">
            <v>0</v>
          </cell>
          <cell r="FP41">
            <v>0</v>
          </cell>
          <cell r="FQ41">
            <v>0</v>
          </cell>
          <cell r="FR41">
            <v>0</v>
          </cell>
          <cell r="FS41">
            <v>0</v>
          </cell>
          <cell r="FT41">
            <v>0</v>
          </cell>
          <cell r="FU41">
            <v>0</v>
          </cell>
          <cell r="HF41">
            <v>0</v>
          </cell>
          <cell r="HG41">
            <v>0</v>
          </cell>
          <cell r="HH41">
            <v>0</v>
          </cell>
          <cell r="HI41">
            <v>0</v>
          </cell>
          <cell r="HJ41">
            <v>0</v>
          </cell>
          <cell r="HK41">
            <v>0</v>
          </cell>
        </row>
        <row r="42">
          <cell r="A42" t="str">
            <v>DREMA</v>
          </cell>
          <cell r="B42" t="str">
            <v>Volumetric</v>
          </cell>
          <cell r="D42">
            <v>0</v>
          </cell>
          <cell r="E42">
            <v>0</v>
          </cell>
          <cell r="F42">
            <v>0</v>
          </cell>
          <cell r="G42">
            <v>0</v>
          </cell>
          <cell r="H42">
            <v>0</v>
          </cell>
          <cell r="I42">
            <v>0</v>
          </cell>
          <cell r="K42">
            <v>0</v>
          </cell>
          <cell r="L42">
            <v>0</v>
          </cell>
          <cell r="M42">
            <v>0</v>
          </cell>
          <cell r="N42">
            <v>0</v>
          </cell>
          <cell r="O42">
            <v>0</v>
          </cell>
          <cell r="P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5.62E-2</v>
          </cell>
          <cell r="AU42">
            <v>5.62E-2</v>
          </cell>
          <cell r="AV42">
            <v>5.62E-2</v>
          </cell>
          <cell r="AW42">
            <v>5.62E-2</v>
          </cell>
          <cell r="AX42">
            <v>5.62E-2</v>
          </cell>
          <cell r="AY42">
            <v>5.62E-2</v>
          </cell>
          <cell r="BA42">
            <v>5.62E-2</v>
          </cell>
          <cell r="BB42">
            <v>5.62E-2</v>
          </cell>
          <cell r="BC42">
            <v>5.62E-2</v>
          </cell>
          <cell r="BD42">
            <v>5.62E-2</v>
          </cell>
          <cell r="BE42">
            <v>5.62E-2</v>
          </cell>
          <cell r="BF42">
            <v>5.62E-2</v>
          </cell>
          <cell r="BH42">
            <v>5.62E-2</v>
          </cell>
          <cell r="BI42">
            <v>5.62E-2</v>
          </cell>
          <cell r="BJ42">
            <v>5.62E-2</v>
          </cell>
          <cell r="BK42">
            <v>5.62E-2</v>
          </cell>
          <cell r="BL42">
            <v>5.62E-2</v>
          </cell>
          <cell r="BM42">
            <v>5.62E-2</v>
          </cell>
          <cell r="BO42">
            <v>5.62E-2</v>
          </cell>
          <cell r="BP42">
            <v>5.62E-2</v>
          </cell>
          <cell r="BQ42">
            <v>5.62E-2</v>
          </cell>
          <cell r="BR42">
            <v>5.62E-2</v>
          </cell>
          <cell r="BS42">
            <v>5.62E-2</v>
          </cell>
          <cell r="BT42">
            <v>5.62E-2</v>
          </cell>
          <cell r="BV42">
            <v>5.62E-2</v>
          </cell>
          <cell r="BW42">
            <v>5.62E-2</v>
          </cell>
          <cell r="BX42">
            <v>5.62E-2</v>
          </cell>
          <cell r="BY42">
            <v>5.62E-2</v>
          </cell>
          <cell r="BZ42">
            <v>5.62E-2</v>
          </cell>
          <cell r="CA42">
            <v>5.62E-2</v>
          </cell>
          <cell r="CC42">
            <v>5.62E-2</v>
          </cell>
          <cell r="CD42">
            <v>5.62E-2</v>
          </cell>
          <cell r="CE42">
            <v>5.62E-2</v>
          </cell>
          <cell r="CF42">
            <v>5.62E-2</v>
          </cell>
          <cell r="CG42">
            <v>5.62E-2</v>
          </cell>
          <cell r="CH42">
            <v>5.62E-2</v>
          </cell>
          <cell r="CJ42">
            <v>5.62E-2</v>
          </cell>
          <cell r="CK42">
            <v>5.62E-2</v>
          </cell>
          <cell r="CL42">
            <v>5.62E-2</v>
          </cell>
          <cell r="CM42">
            <v>5.62E-2</v>
          </cell>
          <cell r="CN42">
            <v>5.62E-2</v>
          </cell>
          <cell r="CQ42">
            <v>5.62E-2</v>
          </cell>
          <cell r="CR42">
            <v>5.62E-2</v>
          </cell>
          <cell r="CS42">
            <v>5.62E-2</v>
          </cell>
          <cell r="CT42">
            <v>5.62E-2</v>
          </cell>
          <cell r="CU42">
            <v>5.62E-2</v>
          </cell>
          <cell r="CV42">
            <v>5.62E-2</v>
          </cell>
          <cell r="CX42">
            <v>5.62E-2</v>
          </cell>
          <cell r="CY42">
            <v>5.62E-2</v>
          </cell>
          <cell r="CZ42">
            <v>5.62E-2</v>
          </cell>
          <cell r="DA42">
            <v>5.62E-2</v>
          </cell>
          <cell r="DB42">
            <v>5.62E-2</v>
          </cell>
          <cell r="DC42">
            <v>5.62E-2</v>
          </cell>
          <cell r="DE42">
            <v>5.62E-2</v>
          </cell>
          <cell r="DF42">
            <v>5.62E-2</v>
          </cell>
          <cell r="DG42">
            <v>5.62E-2</v>
          </cell>
          <cell r="DH42">
            <v>5.62E-2</v>
          </cell>
          <cell r="DI42">
            <v>5.62E-2</v>
          </cell>
          <cell r="DJ42">
            <v>5.62E-2</v>
          </cell>
          <cell r="DL42">
            <v>5.62E-2</v>
          </cell>
          <cell r="DM42">
            <v>5.62E-2</v>
          </cell>
          <cell r="DN42">
            <v>5.62E-2</v>
          </cell>
          <cell r="DO42">
            <v>5.62E-2</v>
          </cell>
          <cell r="DP42">
            <v>5.62E-2</v>
          </cell>
          <cell r="DQ42">
            <v>5.62E-2</v>
          </cell>
          <cell r="DS42">
            <v>5.62E-2</v>
          </cell>
          <cell r="DT42">
            <v>5.62E-2</v>
          </cell>
          <cell r="DU42">
            <v>5.62E-2</v>
          </cell>
          <cell r="DV42">
            <v>5.62E-2</v>
          </cell>
          <cell r="DW42">
            <v>5.62E-2</v>
          </cell>
          <cell r="DX42">
            <v>5.62E-2</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0</v>
          </cell>
          <cell r="EV42">
            <v>0</v>
          </cell>
          <cell r="EW42">
            <v>0</v>
          </cell>
          <cell r="EX42">
            <v>0</v>
          </cell>
          <cell r="EY42">
            <v>0</v>
          </cell>
          <cell r="EZ42">
            <v>0</v>
          </cell>
          <cell r="FB42">
            <v>0</v>
          </cell>
          <cell r="FC42">
            <v>0</v>
          </cell>
          <cell r="FD42">
            <v>0</v>
          </cell>
          <cell r="FE42">
            <v>0</v>
          </cell>
          <cell r="FF42">
            <v>0</v>
          </cell>
          <cell r="FG42">
            <v>0</v>
          </cell>
          <cell r="FI42">
            <v>0</v>
          </cell>
          <cell r="FJ42">
            <v>0</v>
          </cell>
          <cell r="FK42">
            <v>0</v>
          </cell>
          <cell r="FL42">
            <v>0</v>
          </cell>
          <cell r="FM42">
            <v>0</v>
          </cell>
          <cell r="FN42">
            <v>0</v>
          </cell>
          <cell r="FO42">
            <v>0</v>
          </cell>
          <cell r="FP42">
            <v>0</v>
          </cell>
          <cell r="FQ42">
            <v>0</v>
          </cell>
          <cell r="FR42">
            <v>0</v>
          </cell>
          <cell r="FS42">
            <v>0</v>
          </cell>
          <cell r="FT42">
            <v>0</v>
          </cell>
          <cell r="FU42">
            <v>0</v>
          </cell>
          <cell r="HF42">
            <v>0</v>
          </cell>
          <cell r="HG42">
            <v>0</v>
          </cell>
          <cell r="HH42">
            <v>0</v>
          </cell>
          <cell r="HI42">
            <v>0</v>
          </cell>
          <cell r="HJ42">
            <v>0</v>
          </cell>
          <cell r="HK42">
            <v>0</v>
          </cell>
        </row>
        <row r="43">
          <cell r="A43" t="str">
            <v>Reserved</v>
          </cell>
          <cell r="B43" t="str">
            <v>Volumetric</v>
          </cell>
          <cell r="D43">
            <v>0</v>
          </cell>
          <cell r="E43">
            <v>0</v>
          </cell>
          <cell r="F43">
            <v>0</v>
          </cell>
          <cell r="G43">
            <v>0</v>
          </cell>
          <cell r="H43">
            <v>0</v>
          </cell>
          <cell r="I43">
            <v>0</v>
          </cell>
          <cell r="K43">
            <v>0</v>
          </cell>
          <cell r="L43">
            <v>0</v>
          </cell>
          <cell r="M43">
            <v>0</v>
          </cell>
          <cell r="N43">
            <v>0</v>
          </cell>
          <cell r="O43">
            <v>0</v>
          </cell>
          <cell r="P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0</v>
          </cell>
          <cell r="EV43">
            <v>0</v>
          </cell>
          <cell r="EW43">
            <v>0</v>
          </cell>
          <cell r="EX43">
            <v>0</v>
          </cell>
          <cell r="EY43">
            <v>0</v>
          </cell>
          <cell r="EZ43">
            <v>0</v>
          </cell>
          <cell r="FB43">
            <v>0</v>
          </cell>
          <cell r="FC43">
            <v>0</v>
          </cell>
          <cell r="FD43">
            <v>0</v>
          </cell>
          <cell r="FE43">
            <v>0</v>
          </cell>
          <cell r="FF43">
            <v>0</v>
          </cell>
          <cell r="FG43">
            <v>0</v>
          </cell>
          <cell r="FI43">
            <v>0</v>
          </cell>
          <cell r="FJ43">
            <v>0</v>
          </cell>
          <cell r="FK43">
            <v>0</v>
          </cell>
          <cell r="FL43">
            <v>0</v>
          </cell>
          <cell r="FM43">
            <v>0</v>
          </cell>
          <cell r="FN43">
            <v>0</v>
          </cell>
          <cell r="FO43">
            <v>0</v>
          </cell>
          <cell r="FP43">
            <v>0</v>
          </cell>
          <cell r="FQ43">
            <v>0</v>
          </cell>
          <cell r="FR43">
            <v>0</v>
          </cell>
          <cell r="FS43">
            <v>0</v>
          </cell>
          <cell r="FT43">
            <v>0</v>
          </cell>
          <cell r="FU43">
            <v>0</v>
          </cell>
          <cell r="HF43">
            <v>0</v>
          </cell>
          <cell r="HG43">
            <v>0</v>
          </cell>
          <cell r="HH43">
            <v>0</v>
          </cell>
          <cell r="HI43">
            <v>0</v>
          </cell>
          <cell r="HJ43">
            <v>0</v>
          </cell>
          <cell r="HK43">
            <v>0</v>
          </cell>
        </row>
        <row r="44">
          <cell r="A44" t="str">
            <v>Reserved</v>
          </cell>
          <cell r="B44" t="str">
            <v>Volumetric</v>
          </cell>
          <cell r="D44">
            <v>0</v>
          </cell>
          <cell r="E44">
            <v>0</v>
          </cell>
          <cell r="F44">
            <v>0</v>
          </cell>
          <cell r="G44">
            <v>0</v>
          </cell>
          <cell r="H44">
            <v>0</v>
          </cell>
          <cell r="I44">
            <v>0</v>
          </cell>
          <cell r="K44">
            <v>0</v>
          </cell>
          <cell r="L44">
            <v>0</v>
          </cell>
          <cell r="M44">
            <v>0</v>
          </cell>
          <cell r="N44">
            <v>0</v>
          </cell>
          <cell r="O44">
            <v>0</v>
          </cell>
          <cell r="P44">
            <v>0</v>
          </cell>
          <cell r="R44">
            <v>0</v>
          </cell>
          <cell r="S44">
            <v>0</v>
          </cell>
          <cell r="T44">
            <v>0</v>
          </cell>
          <cell r="U44">
            <v>0</v>
          </cell>
          <cell r="V44">
            <v>0</v>
          </cell>
          <cell r="W44">
            <v>0</v>
          </cell>
          <cell r="Y44">
            <v>0</v>
          </cell>
          <cell r="Z44">
            <v>0</v>
          </cell>
          <cell r="AA44">
            <v>0</v>
          </cell>
          <cell r="AB44">
            <v>0</v>
          </cell>
          <cell r="AC44">
            <v>0</v>
          </cell>
          <cell r="AD44">
            <v>0</v>
          </cell>
          <cell r="AF44">
            <v>0</v>
          </cell>
          <cell r="AG44">
            <v>0</v>
          </cell>
          <cell r="AH44">
            <v>0</v>
          </cell>
          <cell r="AI44">
            <v>0</v>
          </cell>
          <cell r="AJ44">
            <v>0</v>
          </cell>
          <cell r="AK44">
            <v>0</v>
          </cell>
          <cell r="AM44">
            <v>0</v>
          </cell>
          <cell r="AN44">
            <v>0</v>
          </cell>
          <cell r="AO44">
            <v>0</v>
          </cell>
          <cell r="AP44">
            <v>0</v>
          </cell>
          <cell r="AQ44">
            <v>0</v>
          </cell>
          <cell r="AR44">
            <v>0</v>
          </cell>
          <cell r="AT44">
            <v>0</v>
          </cell>
          <cell r="AU44">
            <v>0</v>
          </cell>
          <cell r="AV44">
            <v>0</v>
          </cell>
          <cell r="AW44">
            <v>0</v>
          </cell>
          <cell r="AX44">
            <v>0</v>
          </cell>
          <cell r="AY44">
            <v>0</v>
          </cell>
          <cell r="BA44">
            <v>0</v>
          </cell>
          <cell r="BB44">
            <v>0</v>
          </cell>
          <cell r="BC44">
            <v>0</v>
          </cell>
          <cell r="BD44">
            <v>0</v>
          </cell>
          <cell r="BE44">
            <v>0</v>
          </cell>
          <cell r="BF44">
            <v>0</v>
          </cell>
          <cell r="BH44">
            <v>0</v>
          </cell>
          <cell r="BI44">
            <v>0</v>
          </cell>
          <cell r="BJ44">
            <v>0</v>
          </cell>
          <cell r="BK44">
            <v>0</v>
          </cell>
          <cell r="BL44">
            <v>0</v>
          </cell>
          <cell r="BM44">
            <v>0</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0</v>
          </cell>
          <cell r="EV44">
            <v>0</v>
          </cell>
          <cell r="EW44">
            <v>0</v>
          </cell>
          <cell r="EX44">
            <v>0</v>
          </cell>
          <cell r="EY44">
            <v>0</v>
          </cell>
          <cell r="EZ44">
            <v>0</v>
          </cell>
          <cell r="FB44">
            <v>0</v>
          </cell>
          <cell r="FC44">
            <v>0</v>
          </cell>
          <cell r="FD44">
            <v>0</v>
          </cell>
          <cell r="FE44">
            <v>0</v>
          </cell>
          <cell r="FF44">
            <v>0</v>
          </cell>
          <cell r="FG44">
            <v>0</v>
          </cell>
          <cell r="FI44">
            <v>0</v>
          </cell>
          <cell r="FJ44">
            <v>0</v>
          </cell>
          <cell r="FK44">
            <v>0</v>
          </cell>
          <cell r="FL44">
            <v>0</v>
          </cell>
          <cell r="FM44">
            <v>0</v>
          </cell>
          <cell r="FN44">
            <v>0</v>
          </cell>
          <cell r="FO44">
            <v>0</v>
          </cell>
          <cell r="FP44">
            <v>0</v>
          </cell>
          <cell r="FQ44">
            <v>0</v>
          </cell>
          <cell r="FR44">
            <v>0</v>
          </cell>
          <cell r="FS44">
            <v>0</v>
          </cell>
          <cell r="FT44">
            <v>0</v>
          </cell>
          <cell r="FU44">
            <v>0</v>
          </cell>
          <cell r="HF44">
            <v>0</v>
          </cell>
          <cell r="HG44">
            <v>0</v>
          </cell>
          <cell r="HH44">
            <v>0</v>
          </cell>
          <cell r="HI44">
            <v>0</v>
          </cell>
          <cell r="HJ44">
            <v>0</v>
          </cell>
          <cell r="HK44">
            <v>0</v>
          </cell>
        </row>
        <row r="45">
          <cell r="A45" t="str">
            <v>Reserved</v>
          </cell>
          <cell r="B45" t="str">
            <v>Volumetric</v>
          </cell>
          <cell r="D45">
            <v>0</v>
          </cell>
          <cell r="E45">
            <v>0</v>
          </cell>
          <cell r="F45">
            <v>0</v>
          </cell>
          <cell r="G45">
            <v>0</v>
          </cell>
          <cell r="H45">
            <v>0</v>
          </cell>
          <cell r="I45">
            <v>0</v>
          </cell>
          <cell r="K45">
            <v>0</v>
          </cell>
          <cell r="L45">
            <v>0</v>
          </cell>
          <cell r="M45">
            <v>0</v>
          </cell>
          <cell r="N45">
            <v>0</v>
          </cell>
          <cell r="O45">
            <v>0</v>
          </cell>
          <cell r="P45">
            <v>0</v>
          </cell>
          <cell r="R45">
            <v>0</v>
          </cell>
          <cell r="S45">
            <v>0</v>
          </cell>
          <cell r="T45">
            <v>0</v>
          </cell>
          <cell r="U45">
            <v>0</v>
          </cell>
          <cell r="V45">
            <v>0</v>
          </cell>
          <cell r="W45">
            <v>0</v>
          </cell>
          <cell r="Y45">
            <v>0</v>
          </cell>
          <cell r="Z45">
            <v>0</v>
          </cell>
          <cell r="AA45">
            <v>0</v>
          </cell>
          <cell r="AB45">
            <v>0</v>
          </cell>
          <cell r="AC45">
            <v>0</v>
          </cell>
          <cell r="AD45">
            <v>0</v>
          </cell>
          <cell r="AF45">
            <v>0</v>
          </cell>
          <cell r="AG45">
            <v>0</v>
          </cell>
          <cell r="AH45">
            <v>0</v>
          </cell>
          <cell r="AI45">
            <v>0</v>
          </cell>
          <cell r="AJ45">
            <v>0</v>
          </cell>
          <cell r="AK45">
            <v>0</v>
          </cell>
          <cell r="AM45">
            <v>0</v>
          </cell>
          <cell r="AN45">
            <v>0</v>
          </cell>
          <cell r="AO45">
            <v>0</v>
          </cell>
          <cell r="AP45">
            <v>0</v>
          </cell>
          <cell r="AQ45">
            <v>0</v>
          </cell>
          <cell r="AR45">
            <v>0</v>
          </cell>
          <cell r="AT45">
            <v>0</v>
          </cell>
          <cell r="AU45">
            <v>0</v>
          </cell>
          <cell r="AV45">
            <v>0</v>
          </cell>
          <cell r="AW45">
            <v>0</v>
          </cell>
          <cell r="AX45">
            <v>0</v>
          </cell>
          <cell r="AY45">
            <v>0</v>
          </cell>
          <cell r="BA45">
            <v>0</v>
          </cell>
          <cell r="BB45">
            <v>0</v>
          </cell>
          <cell r="BC45">
            <v>0</v>
          </cell>
          <cell r="BD45">
            <v>0</v>
          </cell>
          <cell r="BE45">
            <v>0</v>
          </cell>
          <cell r="BF45">
            <v>0</v>
          </cell>
          <cell r="BH45">
            <v>0</v>
          </cell>
          <cell r="BI45">
            <v>0</v>
          </cell>
          <cell r="BJ45">
            <v>0</v>
          </cell>
          <cell r="BK45">
            <v>0</v>
          </cell>
          <cell r="BL45">
            <v>0</v>
          </cell>
          <cell r="BM45">
            <v>0</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0</v>
          </cell>
          <cell r="EV45">
            <v>0</v>
          </cell>
          <cell r="EW45">
            <v>0</v>
          </cell>
          <cell r="EX45">
            <v>0</v>
          </cell>
          <cell r="EY45">
            <v>0</v>
          </cell>
          <cell r="EZ45">
            <v>0</v>
          </cell>
          <cell r="FB45">
            <v>0</v>
          </cell>
          <cell r="FC45">
            <v>0</v>
          </cell>
          <cell r="FD45">
            <v>0</v>
          </cell>
          <cell r="FE45">
            <v>0</v>
          </cell>
          <cell r="FF45">
            <v>0</v>
          </cell>
          <cell r="FG45">
            <v>0</v>
          </cell>
          <cell r="FI45">
            <v>0</v>
          </cell>
          <cell r="FJ45">
            <v>0</v>
          </cell>
          <cell r="FK45">
            <v>0</v>
          </cell>
          <cell r="FL45">
            <v>0</v>
          </cell>
          <cell r="FM45">
            <v>0</v>
          </cell>
          <cell r="FN45">
            <v>0</v>
          </cell>
          <cell r="FO45">
            <v>0</v>
          </cell>
          <cell r="FP45">
            <v>0</v>
          </cell>
          <cell r="FQ45">
            <v>0</v>
          </cell>
          <cell r="FR45">
            <v>0</v>
          </cell>
          <cell r="FS45">
            <v>0</v>
          </cell>
          <cell r="FT45">
            <v>0</v>
          </cell>
          <cell r="FU45">
            <v>0</v>
          </cell>
          <cell r="HF45">
            <v>0</v>
          </cell>
          <cell r="HG45">
            <v>0</v>
          </cell>
          <cell r="HH45">
            <v>0</v>
          </cell>
          <cell r="HI45">
            <v>0</v>
          </cell>
          <cell r="HJ45">
            <v>0</v>
          </cell>
          <cell r="HK45">
            <v>0</v>
          </cell>
        </row>
        <row r="46">
          <cell r="A46" t="str">
            <v>Reserved</v>
          </cell>
          <cell r="B46" t="str">
            <v>Volumetric</v>
          </cell>
          <cell r="D46">
            <v>0</v>
          </cell>
          <cell r="E46">
            <v>0</v>
          </cell>
          <cell r="F46">
            <v>0</v>
          </cell>
          <cell r="G46">
            <v>0</v>
          </cell>
          <cell r="H46">
            <v>0</v>
          </cell>
          <cell r="I46">
            <v>0</v>
          </cell>
          <cell r="K46">
            <v>0</v>
          </cell>
          <cell r="L46">
            <v>0</v>
          </cell>
          <cell r="M46">
            <v>0</v>
          </cell>
          <cell r="N46">
            <v>0</v>
          </cell>
          <cell r="O46">
            <v>0</v>
          </cell>
          <cell r="P46">
            <v>0</v>
          </cell>
          <cell r="R46">
            <v>0</v>
          </cell>
          <cell r="S46">
            <v>0</v>
          </cell>
          <cell r="T46">
            <v>0</v>
          </cell>
          <cell r="U46">
            <v>0</v>
          </cell>
          <cell r="V46">
            <v>0</v>
          </cell>
          <cell r="W46">
            <v>0</v>
          </cell>
          <cell r="Y46">
            <v>0</v>
          </cell>
          <cell r="Z46">
            <v>0</v>
          </cell>
          <cell r="AA46">
            <v>0</v>
          </cell>
          <cell r="AB46">
            <v>0</v>
          </cell>
          <cell r="AC46">
            <v>0</v>
          </cell>
          <cell r="AD46">
            <v>0</v>
          </cell>
          <cell r="AF46">
            <v>0</v>
          </cell>
          <cell r="AG46">
            <v>0</v>
          </cell>
          <cell r="AH46">
            <v>0</v>
          </cell>
          <cell r="AI46">
            <v>0</v>
          </cell>
          <cell r="AJ46">
            <v>0</v>
          </cell>
          <cell r="AK46">
            <v>0</v>
          </cell>
          <cell r="AM46">
            <v>0</v>
          </cell>
          <cell r="AN46">
            <v>0</v>
          </cell>
          <cell r="AO46">
            <v>0</v>
          </cell>
          <cell r="AP46">
            <v>0</v>
          </cell>
          <cell r="AQ46">
            <v>0</v>
          </cell>
          <cell r="AR46">
            <v>0</v>
          </cell>
          <cell r="AT46">
            <v>0</v>
          </cell>
          <cell r="AU46">
            <v>0</v>
          </cell>
          <cell r="AV46">
            <v>0</v>
          </cell>
          <cell r="AW46">
            <v>0</v>
          </cell>
          <cell r="AX46">
            <v>0</v>
          </cell>
          <cell r="AY46">
            <v>0</v>
          </cell>
          <cell r="BA46">
            <v>0</v>
          </cell>
          <cell r="BB46">
            <v>0</v>
          </cell>
          <cell r="BC46">
            <v>0</v>
          </cell>
          <cell r="BD46">
            <v>0</v>
          </cell>
          <cell r="BE46">
            <v>0</v>
          </cell>
          <cell r="BF46">
            <v>0</v>
          </cell>
          <cell r="BH46">
            <v>0</v>
          </cell>
          <cell r="BI46">
            <v>0</v>
          </cell>
          <cell r="BJ46">
            <v>0</v>
          </cell>
          <cell r="BK46">
            <v>0</v>
          </cell>
          <cell r="BL46">
            <v>0</v>
          </cell>
          <cell r="BM46">
            <v>0</v>
          </cell>
          <cell r="BO46">
            <v>0</v>
          </cell>
          <cell r="BP46">
            <v>0</v>
          </cell>
          <cell r="BQ46">
            <v>0</v>
          </cell>
          <cell r="BR46">
            <v>0</v>
          </cell>
          <cell r="BS46">
            <v>0</v>
          </cell>
          <cell r="BT46">
            <v>0</v>
          </cell>
          <cell r="BV46">
            <v>0</v>
          </cell>
          <cell r="BW46">
            <v>0</v>
          </cell>
          <cell r="BX46">
            <v>0</v>
          </cell>
          <cell r="BY46">
            <v>0</v>
          </cell>
          <cell r="BZ46">
            <v>0</v>
          </cell>
          <cell r="CA46">
            <v>0</v>
          </cell>
          <cell r="CC46">
            <v>0</v>
          </cell>
          <cell r="CD46">
            <v>0</v>
          </cell>
          <cell r="CE46">
            <v>0</v>
          </cell>
          <cell r="CF46">
            <v>0</v>
          </cell>
          <cell r="CG46">
            <v>0</v>
          </cell>
          <cell r="CH46">
            <v>0</v>
          </cell>
          <cell r="CJ46">
            <v>0</v>
          </cell>
          <cell r="CK46">
            <v>0</v>
          </cell>
          <cell r="CL46">
            <v>0</v>
          </cell>
          <cell r="CM46">
            <v>0</v>
          </cell>
          <cell r="CN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v>
          </cell>
          <cell r="EV46">
            <v>0</v>
          </cell>
          <cell r="EW46">
            <v>0</v>
          </cell>
          <cell r="EX46">
            <v>0</v>
          </cell>
          <cell r="EY46">
            <v>0</v>
          </cell>
          <cell r="EZ46">
            <v>0</v>
          </cell>
          <cell r="FB46">
            <v>0</v>
          </cell>
          <cell r="FC46">
            <v>0</v>
          </cell>
          <cell r="FD46">
            <v>0</v>
          </cell>
          <cell r="FE46">
            <v>0</v>
          </cell>
          <cell r="FF46">
            <v>0</v>
          </cell>
          <cell r="FG46">
            <v>0</v>
          </cell>
          <cell r="FI46">
            <v>0</v>
          </cell>
          <cell r="FJ46">
            <v>0</v>
          </cell>
          <cell r="FK46">
            <v>0</v>
          </cell>
          <cell r="FL46">
            <v>0</v>
          </cell>
          <cell r="FM46">
            <v>0</v>
          </cell>
          <cell r="FN46">
            <v>0</v>
          </cell>
          <cell r="FO46">
            <v>0</v>
          </cell>
          <cell r="FP46">
            <v>0</v>
          </cell>
          <cell r="FQ46">
            <v>0</v>
          </cell>
          <cell r="FR46">
            <v>0</v>
          </cell>
          <cell r="FS46">
            <v>0</v>
          </cell>
          <cell r="FT46">
            <v>0</v>
          </cell>
          <cell r="FU46">
            <v>0</v>
          </cell>
          <cell r="HF46">
            <v>0</v>
          </cell>
          <cell r="HG46">
            <v>0</v>
          </cell>
          <cell r="HH46">
            <v>0</v>
          </cell>
          <cell r="HI46">
            <v>0</v>
          </cell>
          <cell r="HJ46">
            <v>0</v>
          </cell>
          <cell r="HK46">
            <v>0</v>
          </cell>
        </row>
        <row r="47">
          <cell r="A47" t="str">
            <v>Reserved</v>
          </cell>
          <cell r="B47" t="str">
            <v>Volumetric</v>
          </cell>
          <cell r="D47">
            <v>0</v>
          </cell>
          <cell r="E47">
            <v>0</v>
          </cell>
          <cell r="F47">
            <v>0</v>
          </cell>
          <cell r="G47">
            <v>0</v>
          </cell>
          <cell r="H47">
            <v>0</v>
          </cell>
          <cell r="I47">
            <v>0</v>
          </cell>
          <cell r="K47">
            <v>0</v>
          </cell>
          <cell r="L47">
            <v>0</v>
          </cell>
          <cell r="M47">
            <v>0</v>
          </cell>
          <cell r="N47">
            <v>0</v>
          </cell>
          <cell r="O47">
            <v>0</v>
          </cell>
          <cell r="P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O47">
            <v>0</v>
          </cell>
          <cell r="FP47">
            <v>0</v>
          </cell>
          <cell r="FQ47">
            <v>0</v>
          </cell>
          <cell r="FR47">
            <v>0</v>
          </cell>
          <cell r="FS47">
            <v>0</v>
          </cell>
          <cell r="FT47">
            <v>0</v>
          </cell>
          <cell r="FU47">
            <v>0</v>
          </cell>
          <cell r="HF47">
            <v>0</v>
          </cell>
          <cell r="HG47">
            <v>0</v>
          </cell>
          <cell r="HH47">
            <v>0</v>
          </cell>
          <cell r="HI47">
            <v>0</v>
          </cell>
          <cell r="HJ47">
            <v>0</v>
          </cell>
          <cell r="HK47">
            <v>0</v>
          </cell>
        </row>
        <row r="48">
          <cell r="A48" t="str">
            <v>Reserved</v>
          </cell>
          <cell r="B48" t="str">
            <v>Volumetric</v>
          </cell>
          <cell r="D48">
            <v>0</v>
          </cell>
          <cell r="E48">
            <v>0</v>
          </cell>
          <cell r="F48">
            <v>0</v>
          </cell>
          <cell r="G48">
            <v>0</v>
          </cell>
          <cell r="H48">
            <v>0</v>
          </cell>
          <cell r="I48">
            <v>0</v>
          </cell>
          <cell r="K48">
            <v>0</v>
          </cell>
          <cell r="L48">
            <v>0</v>
          </cell>
          <cell r="M48">
            <v>0</v>
          </cell>
          <cell r="N48">
            <v>0</v>
          </cell>
          <cell r="O48">
            <v>0</v>
          </cell>
          <cell r="P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O48">
            <v>0</v>
          </cell>
          <cell r="FP48">
            <v>0</v>
          </cell>
          <cell r="FQ48">
            <v>0</v>
          </cell>
          <cell r="FR48">
            <v>0</v>
          </cell>
          <cell r="FS48">
            <v>0</v>
          </cell>
          <cell r="FT48">
            <v>0</v>
          </cell>
          <cell r="FU48">
            <v>0</v>
          </cell>
          <cell r="HF48">
            <v>0</v>
          </cell>
          <cell r="HG48">
            <v>0</v>
          </cell>
          <cell r="HH48">
            <v>0</v>
          </cell>
          <cell r="HI48">
            <v>0</v>
          </cell>
          <cell r="HJ48">
            <v>0</v>
          </cell>
          <cell r="HK48">
            <v>0</v>
          </cell>
        </row>
        <row r="49">
          <cell r="A49" t="str">
            <v>Reserved</v>
          </cell>
          <cell r="B49" t="str">
            <v>Volumetric</v>
          </cell>
          <cell r="D49">
            <v>0</v>
          </cell>
          <cell r="E49">
            <v>0</v>
          </cell>
          <cell r="F49">
            <v>0</v>
          </cell>
          <cell r="G49">
            <v>0</v>
          </cell>
          <cell r="H49">
            <v>0</v>
          </cell>
          <cell r="I49">
            <v>0</v>
          </cell>
          <cell r="K49">
            <v>0</v>
          </cell>
          <cell r="L49">
            <v>0</v>
          </cell>
          <cell r="M49">
            <v>0</v>
          </cell>
          <cell r="N49">
            <v>0</v>
          </cell>
          <cell r="O49">
            <v>0</v>
          </cell>
          <cell r="P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O49">
            <v>0</v>
          </cell>
          <cell r="FP49">
            <v>0</v>
          </cell>
          <cell r="FQ49">
            <v>0</v>
          </cell>
          <cell r="FR49">
            <v>0</v>
          </cell>
          <cell r="FS49">
            <v>0</v>
          </cell>
          <cell r="FT49">
            <v>0</v>
          </cell>
          <cell r="FU49">
            <v>0</v>
          </cell>
          <cell r="HF49">
            <v>0</v>
          </cell>
          <cell r="HG49">
            <v>0</v>
          </cell>
          <cell r="HH49">
            <v>0</v>
          </cell>
          <cell r="HI49">
            <v>0</v>
          </cell>
          <cell r="HJ49">
            <v>0</v>
          </cell>
          <cell r="HK49">
            <v>0</v>
          </cell>
        </row>
        <row r="50">
          <cell r="A50" t="str">
            <v>Reserved</v>
          </cell>
          <cell r="B50" t="str">
            <v>Volumetric</v>
          </cell>
          <cell r="D50">
            <v>0</v>
          </cell>
          <cell r="E50">
            <v>0</v>
          </cell>
          <cell r="F50">
            <v>0</v>
          </cell>
          <cell r="G50">
            <v>0</v>
          </cell>
          <cell r="H50">
            <v>0</v>
          </cell>
          <cell r="I50">
            <v>0</v>
          </cell>
          <cell r="K50">
            <v>0</v>
          </cell>
          <cell r="L50">
            <v>0</v>
          </cell>
          <cell r="M50">
            <v>0</v>
          </cell>
          <cell r="N50">
            <v>0</v>
          </cell>
          <cell r="O50">
            <v>0</v>
          </cell>
          <cell r="P50">
            <v>0</v>
          </cell>
          <cell r="R50">
            <v>0</v>
          </cell>
          <cell r="S50">
            <v>0</v>
          </cell>
          <cell r="T50">
            <v>0</v>
          </cell>
          <cell r="U50">
            <v>0</v>
          </cell>
          <cell r="V50">
            <v>0</v>
          </cell>
          <cell r="W50">
            <v>0</v>
          </cell>
          <cell r="Y50">
            <v>0</v>
          </cell>
          <cell r="Z50">
            <v>0</v>
          </cell>
          <cell r="AA50">
            <v>0</v>
          </cell>
          <cell r="AB50">
            <v>0</v>
          </cell>
          <cell r="AC50">
            <v>0</v>
          </cell>
          <cell r="AD50">
            <v>0</v>
          </cell>
          <cell r="AF50">
            <v>0</v>
          </cell>
          <cell r="AG50">
            <v>0</v>
          </cell>
          <cell r="AH50">
            <v>0</v>
          </cell>
          <cell r="AI50">
            <v>0</v>
          </cell>
          <cell r="AJ50">
            <v>0</v>
          </cell>
          <cell r="AK50">
            <v>0</v>
          </cell>
          <cell r="AM50">
            <v>0</v>
          </cell>
          <cell r="AN50">
            <v>0</v>
          </cell>
          <cell r="AO50">
            <v>0</v>
          </cell>
          <cell r="AP50">
            <v>0</v>
          </cell>
          <cell r="AQ50">
            <v>0</v>
          </cell>
          <cell r="AR50">
            <v>0</v>
          </cell>
          <cell r="AT50">
            <v>0</v>
          </cell>
          <cell r="AU50">
            <v>0</v>
          </cell>
          <cell r="AV50">
            <v>0</v>
          </cell>
          <cell r="AW50">
            <v>0</v>
          </cell>
          <cell r="AX50">
            <v>0</v>
          </cell>
          <cell r="AY50">
            <v>0</v>
          </cell>
          <cell r="BA50">
            <v>0</v>
          </cell>
          <cell r="BB50">
            <v>0</v>
          </cell>
          <cell r="BC50">
            <v>0</v>
          </cell>
          <cell r="BD50">
            <v>0</v>
          </cell>
          <cell r="BE50">
            <v>0</v>
          </cell>
          <cell r="BF50">
            <v>0</v>
          </cell>
          <cell r="BH50">
            <v>0</v>
          </cell>
          <cell r="BI50">
            <v>0</v>
          </cell>
          <cell r="BJ50">
            <v>0</v>
          </cell>
          <cell r="BK50">
            <v>0</v>
          </cell>
          <cell r="BL50">
            <v>0</v>
          </cell>
          <cell r="BM50">
            <v>0</v>
          </cell>
          <cell r="BO50">
            <v>0</v>
          </cell>
          <cell r="BP50">
            <v>0</v>
          </cell>
          <cell r="BQ50">
            <v>0</v>
          </cell>
          <cell r="BR50">
            <v>0</v>
          </cell>
          <cell r="BS50">
            <v>0</v>
          </cell>
          <cell r="BT50">
            <v>0</v>
          </cell>
          <cell r="BV50">
            <v>0</v>
          </cell>
          <cell r="BW50">
            <v>0</v>
          </cell>
          <cell r="BX50">
            <v>0</v>
          </cell>
          <cell r="BY50">
            <v>0</v>
          </cell>
          <cell r="BZ50">
            <v>0</v>
          </cell>
          <cell r="CA50">
            <v>0</v>
          </cell>
          <cell r="CC50">
            <v>0</v>
          </cell>
          <cell r="CD50">
            <v>0</v>
          </cell>
          <cell r="CE50">
            <v>0</v>
          </cell>
          <cell r="CF50">
            <v>0</v>
          </cell>
          <cell r="CG50">
            <v>0</v>
          </cell>
          <cell r="CH50">
            <v>0</v>
          </cell>
          <cell r="CJ50">
            <v>0</v>
          </cell>
          <cell r="CK50">
            <v>0</v>
          </cell>
          <cell r="CL50">
            <v>0</v>
          </cell>
          <cell r="CM50">
            <v>0</v>
          </cell>
          <cell r="CN50">
            <v>0</v>
          </cell>
          <cell r="CQ50">
            <v>0</v>
          </cell>
          <cell r="CR50">
            <v>0</v>
          </cell>
          <cell r="CS50">
            <v>0</v>
          </cell>
          <cell r="CT50">
            <v>0</v>
          </cell>
          <cell r="CU50">
            <v>0</v>
          </cell>
          <cell r="CV50">
            <v>0</v>
          </cell>
          <cell r="CX50">
            <v>0</v>
          </cell>
          <cell r="CY50">
            <v>0</v>
          </cell>
          <cell r="CZ50">
            <v>0</v>
          </cell>
          <cell r="DA50">
            <v>0</v>
          </cell>
          <cell r="DB50">
            <v>0</v>
          </cell>
          <cell r="DC50">
            <v>0</v>
          </cell>
          <cell r="DE50">
            <v>0</v>
          </cell>
          <cell r="DF50">
            <v>0</v>
          </cell>
          <cell r="DG50">
            <v>0</v>
          </cell>
          <cell r="DH50">
            <v>0</v>
          </cell>
          <cell r="DI50">
            <v>0</v>
          </cell>
          <cell r="DJ50">
            <v>0</v>
          </cell>
          <cell r="DL50">
            <v>0</v>
          </cell>
          <cell r="DM50">
            <v>0</v>
          </cell>
          <cell r="DN50">
            <v>0</v>
          </cell>
          <cell r="DO50">
            <v>0</v>
          </cell>
          <cell r="DP50">
            <v>0</v>
          </cell>
          <cell r="DQ50">
            <v>0</v>
          </cell>
          <cell r="DS50">
            <v>0</v>
          </cell>
          <cell r="DT50">
            <v>0</v>
          </cell>
          <cell r="DU50">
            <v>0</v>
          </cell>
          <cell r="DV50">
            <v>0</v>
          </cell>
          <cell r="DW50">
            <v>0</v>
          </cell>
          <cell r="DX50">
            <v>0</v>
          </cell>
          <cell r="DZ50">
            <v>0</v>
          </cell>
          <cell r="EA50">
            <v>0</v>
          </cell>
          <cell r="EB50">
            <v>0</v>
          </cell>
          <cell r="EC50">
            <v>0</v>
          </cell>
          <cell r="ED50">
            <v>0</v>
          </cell>
          <cell r="EE50">
            <v>0</v>
          </cell>
          <cell r="EG50">
            <v>0</v>
          </cell>
          <cell r="EH50">
            <v>0</v>
          </cell>
          <cell r="EI50">
            <v>0</v>
          </cell>
          <cell r="EJ50">
            <v>0</v>
          </cell>
          <cell r="EK50">
            <v>0</v>
          </cell>
          <cell r="EL50">
            <v>0</v>
          </cell>
          <cell r="EN50">
            <v>0</v>
          </cell>
          <cell r="EO50">
            <v>0</v>
          </cell>
          <cell r="EP50">
            <v>0</v>
          </cell>
          <cell r="EQ50">
            <v>0</v>
          </cell>
          <cell r="ER50">
            <v>0</v>
          </cell>
          <cell r="ES50">
            <v>0</v>
          </cell>
          <cell r="EU50">
            <v>0</v>
          </cell>
          <cell r="EV50">
            <v>0</v>
          </cell>
          <cell r="EW50">
            <v>0</v>
          </cell>
          <cell r="EX50">
            <v>0</v>
          </cell>
          <cell r="EY50">
            <v>0</v>
          </cell>
          <cell r="EZ50">
            <v>0</v>
          </cell>
          <cell r="FB50">
            <v>0</v>
          </cell>
          <cell r="FC50">
            <v>0</v>
          </cell>
          <cell r="FD50">
            <v>0</v>
          </cell>
          <cell r="FE50">
            <v>0</v>
          </cell>
          <cell r="FF50">
            <v>0</v>
          </cell>
          <cell r="FG50">
            <v>0</v>
          </cell>
          <cell r="FI50">
            <v>0</v>
          </cell>
          <cell r="FJ50">
            <v>0</v>
          </cell>
          <cell r="FK50">
            <v>0</v>
          </cell>
          <cell r="FL50">
            <v>0</v>
          </cell>
          <cell r="FM50">
            <v>0</v>
          </cell>
          <cell r="FN50">
            <v>0</v>
          </cell>
          <cell r="FO50">
            <v>0</v>
          </cell>
          <cell r="FP50">
            <v>0</v>
          </cell>
          <cell r="FQ50">
            <v>0</v>
          </cell>
          <cell r="FR50">
            <v>0</v>
          </cell>
          <cell r="FS50">
            <v>0</v>
          </cell>
          <cell r="FT50">
            <v>0</v>
          </cell>
          <cell r="FU50">
            <v>0</v>
          </cell>
          <cell r="HF50">
            <v>0</v>
          </cell>
          <cell r="HG50">
            <v>0</v>
          </cell>
          <cell r="HH50">
            <v>0</v>
          </cell>
          <cell r="HI50">
            <v>0</v>
          </cell>
          <cell r="HJ50">
            <v>0</v>
          </cell>
          <cell r="HK50">
            <v>0</v>
          </cell>
        </row>
        <row r="54">
          <cell r="A54" t="str">
            <v>CPUC Fee</v>
          </cell>
          <cell r="D54">
            <v>7.0000000000000001E-3</v>
          </cell>
          <cell r="E54">
            <v>7.0000000000000001E-3</v>
          </cell>
          <cell r="F54">
            <v>7.0000000000000001E-3</v>
          </cell>
          <cell r="G54">
            <v>7.0000000000000001E-3</v>
          </cell>
          <cell r="H54">
            <v>7.0000000000000001E-3</v>
          </cell>
          <cell r="I54">
            <v>7.0000000000000001E-3</v>
          </cell>
          <cell r="K54">
            <v>7.0000000000000001E-3</v>
          </cell>
          <cell r="L54">
            <v>7.0000000000000001E-3</v>
          </cell>
          <cell r="M54">
            <v>7.0000000000000001E-3</v>
          </cell>
          <cell r="N54">
            <v>7.0000000000000001E-3</v>
          </cell>
          <cell r="O54">
            <v>7.0000000000000001E-3</v>
          </cell>
          <cell r="P54">
            <v>7.0000000000000001E-3</v>
          </cell>
          <cell r="R54">
            <v>7.0000000000000001E-3</v>
          </cell>
          <cell r="S54">
            <v>7.0000000000000001E-3</v>
          </cell>
          <cell r="T54">
            <v>7.0000000000000001E-3</v>
          </cell>
          <cell r="U54">
            <v>7.0000000000000001E-3</v>
          </cell>
          <cell r="V54">
            <v>7.0000000000000001E-3</v>
          </cell>
          <cell r="W54">
            <v>7.0000000000000001E-3</v>
          </cell>
          <cell r="Y54">
            <v>7.0000000000000001E-3</v>
          </cell>
          <cell r="Z54">
            <v>7.0000000000000001E-3</v>
          </cell>
          <cell r="AA54">
            <v>7.0000000000000001E-3</v>
          </cell>
          <cell r="AB54">
            <v>7.0000000000000001E-3</v>
          </cell>
          <cell r="AC54">
            <v>7.0000000000000001E-3</v>
          </cell>
          <cell r="AD54">
            <v>7.0000000000000001E-3</v>
          </cell>
          <cell r="AF54">
            <v>7.0000000000000001E-3</v>
          </cell>
          <cell r="AG54">
            <v>7.0000000000000001E-3</v>
          </cell>
          <cell r="AH54">
            <v>7.0000000000000001E-3</v>
          </cell>
          <cell r="AI54">
            <v>7.0000000000000001E-3</v>
          </cell>
          <cell r="AJ54">
            <v>7.0000000000000001E-3</v>
          </cell>
          <cell r="AK54">
            <v>7.0000000000000001E-3</v>
          </cell>
          <cell r="AM54">
            <v>7.0000000000000001E-3</v>
          </cell>
          <cell r="AN54">
            <v>7.0000000000000001E-3</v>
          </cell>
          <cell r="AO54">
            <v>7.0000000000000001E-3</v>
          </cell>
          <cell r="AP54">
            <v>7.0000000000000001E-3</v>
          </cell>
          <cell r="AQ54">
            <v>7.0000000000000001E-3</v>
          </cell>
          <cell r="AR54">
            <v>7.0000000000000001E-3</v>
          </cell>
          <cell r="AT54">
            <v>7.0000000000000001E-3</v>
          </cell>
          <cell r="AU54">
            <v>7.0000000000000001E-3</v>
          </cell>
          <cell r="AV54">
            <v>7.0000000000000001E-3</v>
          </cell>
          <cell r="AW54">
            <v>7.0000000000000001E-3</v>
          </cell>
          <cell r="AX54">
            <v>7.0000000000000001E-3</v>
          </cell>
          <cell r="AY54">
            <v>7.0000000000000001E-3</v>
          </cell>
          <cell r="BA54">
            <v>7.0000000000000001E-3</v>
          </cell>
          <cell r="BB54">
            <v>7.0000000000000001E-3</v>
          </cell>
          <cell r="BC54">
            <v>7.0000000000000001E-3</v>
          </cell>
          <cell r="BD54">
            <v>7.0000000000000001E-3</v>
          </cell>
          <cell r="BE54">
            <v>7.0000000000000001E-3</v>
          </cell>
          <cell r="BF54">
            <v>7.0000000000000001E-3</v>
          </cell>
          <cell r="BH54">
            <v>7.0000000000000001E-3</v>
          </cell>
          <cell r="BI54">
            <v>7.0000000000000001E-3</v>
          </cell>
          <cell r="BJ54">
            <v>7.0000000000000001E-3</v>
          </cell>
          <cell r="BK54">
            <v>7.0000000000000001E-3</v>
          </cell>
          <cell r="BL54">
            <v>7.0000000000000001E-3</v>
          </cell>
          <cell r="BM54">
            <v>7.0000000000000001E-3</v>
          </cell>
          <cell r="BO54">
            <v>7.0000000000000001E-3</v>
          </cell>
          <cell r="BP54">
            <v>7.0000000000000001E-3</v>
          </cell>
          <cell r="BQ54">
            <v>7.0000000000000001E-3</v>
          </cell>
          <cell r="BR54">
            <v>7.0000000000000001E-3</v>
          </cell>
          <cell r="BS54">
            <v>7.0000000000000001E-3</v>
          </cell>
          <cell r="BT54">
            <v>7.0000000000000001E-3</v>
          </cell>
          <cell r="BV54">
            <v>7.0000000000000001E-3</v>
          </cell>
          <cell r="BW54">
            <v>7.0000000000000001E-3</v>
          </cell>
          <cell r="BX54">
            <v>7.0000000000000001E-3</v>
          </cell>
          <cell r="BY54">
            <v>7.0000000000000001E-3</v>
          </cell>
          <cell r="BZ54">
            <v>7.0000000000000001E-3</v>
          </cell>
          <cell r="CA54">
            <v>7.0000000000000001E-3</v>
          </cell>
          <cell r="CC54">
            <v>7.0000000000000001E-3</v>
          </cell>
          <cell r="CD54">
            <v>7.0000000000000001E-3</v>
          </cell>
          <cell r="CE54">
            <v>7.0000000000000001E-3</v>
          </cell>
          <cell r="CF54">
            <v>7.0000000000000001E-3</v>
          </cell>
          <cell r="CG54">
            <v>7.0000000000000001E-3</v>
          </cell>
          <cell r="CH54">
            <v>7.0000000000000001E-3</v>
          </cell>
          <cell r="CJ54">
            <v>7.0000000000000001E-3</v>
          </cell>
          <cell r="CK54">
            <v>7.0000000000000001E-3</v>
          </cell>
          <cell r="CL54">
            <v>7.0000000000000001E-3</v>
          </cell>
          <cell r="CM54">
            <v>7.0000000000000001E-3</v>
          </cell>
          <cell r="CN54">
            <v>7.0000000000000001E-3</v>
          </cell>
          <cell r="CQ54">
            <v>7.0000000000000001E-3</v>
          </cell>
          <cell r="CR54">
            <v>7.0000000000000001E-3</v>
          </cell>
          <cell r="CS54">
            <v>7.0000000000000001E-3</v>
          </cell>
          <cell r="CT54">
            <v>7.0000000000000001E-3</v>
          </cell>
          <cell r="CU54">
            <v>7.0000000000000001E-3</v>
          </cell>
          <cell r="CV54">
            <v>7.0000000000000001E-3</v>
          </cell>
          <cell r="CX54">
            <v>7.0000000000000001E-3</v>
          </cell>
          <cell r="CY54">
            <v>7.0000000000000001E-3</v>
          </cell>
          <cell r="CZ54">
            <v>7.0000000000000001E-3</v>
          </cell>
          <cell r="DA54">
            <v>7.0000000000000001E-3</v>
          </cell>
          <cell r="DB54">
            <v>7.0000000000000001E-3</v>
          </cell>
          <cell r="DC54">
            <v>7.0000000000000001E-3</v>
          </cell>
          <cell r="DE54">
            <v>7.0000000000000001E-3</v>
          </cell>
          <cell r="DF54">
            <v>7.0000000000000001E-3</v>
          </cell>
          <cell r="DG54">
            <v>7.0000000000000001E-3</v>
          </cell>
          <cell r="DH54">
            <v>7.0000000000000001E-3</v>
          </cell>
          <cell r="DI54">
            <v>7.0000000000000001E-3</v>
          </cell>
          <cell r="DJ54">
            <v>7.0000000000000001E-3</v>
          </cell>
          <cell r="DL54">
            <v>7.0000000000000001E-3</v>
          </cell>
          <cell r="DM54">
            <v>7.0000000000000001E-3</v>
          </cell>
          <cell r="DN54">
            <v>7.0000000000000001E-3</v>
          </cell>
          <cell r="DO54">
            <v>7.0000000000000001E-3</v>
          </cell>
          <cell r="DP54">
            <v>7.0000000000000001E-3</v>
          </cell>
          <cell r="DQ54">
            <v>7.0000000000000001E-3</v>
          </cell>
          <cell r="DS54">
            <v>7.0000000000000001E-3</v>
          </cell>
          <cell r="DT54">
            <v>7.0000000000000001E-3</v>
          </cell>
          <cell r="DU54">
            <v>7.0000000000000001E-3</v>
          </cell>
          <cell r="DV54">
            <v>7.0000000000000001E-3</v>
          </cell>
          <cell r="DW54">
            <v>7.0000000000000001E-3</v>
          </cell>
          <cell r="DX54">
            <v>7.0000000000000001E-3</v>
          </cell>
          <cell r="DZ54">
            <v>7.0000000000000001E-3</v>
          </cell>
          <cell r="EA54">
            <v>7.0000000000000001E-3</v>
          </cell>
          <cell r="EB54">
            <v>7.0000000000000001E-3</v>
          </cell>
          <cell r="EC54">
            <v>7.0000000000000001E-3</v>
          </cell>
          <cell r="ED54">
            <v>7.0000000000000001E-3</v>
          </cell>
          <cell r="EE54">
            <v>7.0000000000000001E-3</v>
          </cell>
          <cell r="EG54">
            <v>7.0000000000000001E-3</v>
          </cell>
          <cell r="EH54">
            <v>7.0000000000000001E-3</v>
          </cell>
          <cell r="EI54">
            <v>7.0000000000000001E-3</v>
          </cell>
          <cell r="EJ54">
            <v>7.0000000000000001E-3</v>
          </cell>
          <cell r="EK54">
            <v>7.0000000000000001E-3</v>
          </cell>
          <cell r="EL54">
            <v>7.0000000000000001E-3</v>
          </cell>
          <cell r="EN54">
            <v>7.0000000000000001E-3</v>
          </cell>
          <cell r="EO54">
            <v>7.0000000000000001E-3</v>
          </cell>
          <cell r="EP54">
            <v>7.0000000000000001E-3</v>
          </cell>
          <cell r="EQ54">
            <v>7.0000000000000001E-3</v>
          </cell>
          <cell r="ER54">
            <v>7.0000000000000001E-3</v>
          </cell>
          <cell r="ES54">
            <v>7.0000000000000001E-3</v>
          </cell>
          <cell r="EU54">
            <v>7.0000000000000001E-3</v>
          </cell>
          <cell r="EV54">
            <v>7.0000000000000001E-3</v>
          </cell>
          <cell r="EW54">
            <v>7.0000000000000001E-3</v>
          </cell>
          <cell r="EX54">
            <v>7.0000000000000001E-3</v>
          </cell>
          <cell r="EY54">
            <v>7.0000000000000001E-3</v>
          </cell>
          <cell r="EZ54">
            <v>7.0000000000000001E-3</v>
          </cell>
          <cell r="FB54">
            <v>7.0000000000000001E-3</v>
          </cell>
          <cell r="FC54">
            <v>7.0000000000000001E-3</v>
          </cell>
          <cell r="FD54">
            <v>7.0000000000000001E-3</v>
          </cell>
          <cell r="FE54">
            <v>7.0000000000000001E-3</v>
          </cell>
          <cell r="FF54">
            <v>7.0000000000000001E-3</v>
          </cell>
          <cell r="FG54">
            <v>7.0000000000000001E-3</v>
          </cell>
          <cell r="FI54">
            <v>7.0000000000000001E-3</v>
          </cell>
          <cell r="FJ54">
            <v>7.0000000000000001E-3</v>
          </cell>
          <cell r="FK54">
            <v>7.0000000000000001E-3</v>
          </cell>
          <cell r="FL54">
            <v>7.0000000000000001E-3</v>
          </cell>
          <cell r="FM54">
            <v>7.0000000000000001E-3</v>
          </cell>
          <cell r="FN54">
            <v>7.0000000000000001E-3</v>
          </cell>
          <cell r="FP54">
            <v>7.0000000000000001E-3</v>
          </cell>
          <cell r="FQ54">
            <v>7.0000000000000001E-3</v>
          </cell>
          <cell r="FR54">
            <v>7.0000000000000001E-3</v>
          </cell>
          <cell r="FS54">
            <v>7.0000000000000001E-3</v>
          </cell>
          <cell r="FT54">
            <v>7.0000000000000001E-3</v>
          </cell>
          <cell r="FU54">
            <v>7.0000000000000001E-3</v>
          </cell>
        </row>
        <row r="55">
          <cell r="A55" t="str">
            <v>Reserved</v>
          </cell>
        </row>
        <row r="56">
          <cell r="A56" t="str">
            <v>Reserved</v>
          </cell>
        </row>
        <row r="57">
          <cell r="A57" t="str">
            <v>Reserved</v>
          </cell>
        </row>
        <row r="58">
          <cell r="A58" t="str">
            <v>Reserved</v>
          </cell>
        </row>
        <row r="59">
          <cell r="A59" t="str">
            <v>Reserved</v>
          </cell>
        </row>
      </sheetData>
      <sheetData sheetId="5">
        <row r="11">
          <cell r="D11">
            <v>46023</v>
          </cell>
        </row>
      </sheetData>
      <sheetData sheetId="6"/>
      <sheetData sheetId="7">
        <row r="11">
          <cell r="D11">
            <v>46023</v>
          </cell>
          <cell r="E11">
            <v>46024</v>
          </cell>
          <cell r="F11">
            <v>46025</v>
          </cell>
          <cell r="G11">
            <v>46026</v>
          </cell>
          <cell r="H11">
            <v>46028</v>
          </cell>
          <cell r="I11">
            <v>46053</v>
          </cell>
          <cell r="K11">
            <v>46054</v>
          </cell>
          <cell r="L11">
            <v>46058</v>
          </cell>
          <cell r="M11">
            <v>46063</v>
          </cell>
          <cell r="N11">
            <v>46078</v>
          </cell>
          <cell r="O11">
            <v>46079</v>
          </cell>
          <cell r="P11">
            <v>46081</v>
          </cell>
          <cell r="R11">
            <v>46082</v>
          </cell>
          <cell r="S11">
            <v>46084</v>
          </cell>
          <cell r="T11">
            <v>46085</v>
          </cell>
          <cell r="U11">
            <v>46086</v>
          </cell>
          <cell r="V11">
            <v>46087</v>
          </cell>
          <cell r="W11">
            <v>46112</v>
          </cell>
          <cell r="Y11">
            <v>46113</v>
          </cell>
          <cell r="Z11">
            <v>46126</v>
          </cell>
          <cell r="AA11">
            <v>46127</v>
          </cell>
          <cell r="AB11">
            <v>46132</v>
          </cell>
          <cell r="AC11">
            <v>46137</v>
          </cell>
          <cell r="AD11">
            <v>46142</v>
          </cell>
          <cell r="AF11">
            <v>46143</v>
          </cell>
          <cell r="AG11">
            <v>46147</v>
          </cell>
          <cell r="AH11">
            <v>46148</v>
          </cell>
          <cell r="AI11">
            <v>46149</v>
          </cell>
          <cell r="AJ11">
            <v>46150</v>
          </cell>
          <cell r="AK11">
            <v>46173</v>
          </cell>
          <cell r="AM11">
            <v>46174</v>
          </cell>
          <cell r="AN11">
            <v>46175</v>
          </cell>
          <cell r="AO11">
            <v>46176</v>
          </cell>
          <cell r="AP11">
            <v>46177</v>
          </cell>
          <cell r="AQ11">
            <v>46178</v>
          </cell>
          <cell r="AR11">
            <v>46203</v>
          </cell>
          <cell r="AT11">
            <v>46204</v>
          </cell>
          <cell r="AU11">
            <v>46206</v>
          </cell>
          <cell r="AV11">
            <v>46207</v>
          </cell>
          <cell r="AW11">
            <v>46208</v>
          </cell>
          <cell r="AX11">
            <v>46210</v>
          </cell>
          <cell r="AY11">
            <v>46234</v>
          </cell>
          <cell r="BA11">
            <v>46235</v>
          </cell>
          <cell r="BB11">
            <v>46236</v>
          </cell>
          <cell r="BC11">
            <v>46237</v>
          </cell>
          <cell r="BD11">
            <v>46238</v>
          </cell>
          <cell r="BE11">
            <v>46239</v>
          </cell>
          <cell r="BF11">
            <v>46265</v>
          </cell>
          <cell r="BH11">
            <v>46266</v>
          </cell>
          <cell r="BI11">
            <v>46267</v>
          </cell>
          <cell r="BJ11">
            <v>46268</v>
          </cell>
          <cell r="BK11">
            <v>46269</v>
          </cell>
          <cell r="BL11">
            <v>46270</v>
          </cell>
          <cell r="BM11">
            <v>46295</v>
          </cell>
          <cell r="BO11">
            <v>46296</v>
          </cell>
          <cell r="BP11">
            <v>46297</v>
          </cell>
          <cell r="BQ11">
            <v>46298</v>
          </cell>
          <cell r="BR11">
            <v>46299</v>
          </cell>
          <cell r="BS11">
            <v>46300</v>
          </cell>
          <cell r="BT11">
            <v>46326</v>
          </cell>
          <cell r="BV11">
            <v>46327</v>
          </cell>
          <cell r="BW11">
            <v>46329</v>
          </cell>
          <cell r="BX11">
            <v>46330</v>
          </cell>
          <cell r="BY11">
            <v>46332</v>
          </cell>
          <cell r="BZ11">
            <v>46334</v>
          </cell>
          <cell r="CA11">
            <v>46356</v>
          </cell>
          <cell r="CC11">
            <v>46357</v>
          </cell>
          <cell r="CD11">
            <v>46358</v>
          </cell>
          <cell r="CE11">
            <v>46359</v>
          </cell>
          <cell r="CF11">
            <v>46360</v>
          </cell>
          <cell r="CG11">
            <v>46361</v>
          </cell>
          <cell r="CH11">
            <v>46387</v>
          </cell>
          <cell r="CJ11">
            <v>46388</v>
          </cell>
          <cell r="CK11">
            <v>46389</v>
          </cell>
          <cell r="CL11">
            <v>46390</v>
          </cell>
          <cell r="CM11">
            <v>46391</v>
          </cell>
          <cell r="CN11">
            <v>46392</v>
          </cell>
          <cell r="CQ11">
            <v>46419</v>
          </cell>
          <cell r="CR11">
            <v>46389</v>
          </cell>
          <cell r="CS11">
            <v>46390</v>
          </cell>
          <cell r="CT11">
            <v>46391</v>
          </cell>
          <cell r="CU11">
            <v>46446</v>
          </cell>
          <cell r="CV11" t="str">
            <v>2/29/2027</v>
          </cell>
          <cell r="CX11">
            <v>46447</v>
          </cell>
          <cell r="CY11">
            <v>46449</v>
          </cell>
          <cell r="CZ11">
            <v>46451</v>
          </cell>
          <cell r="DA11">
            <v>46453</v>
          </cell>
          <cell r="DB11">
            <v>46454</v>
          </cell>
          <cell r="DC11">
            <v>46477</v>
          </cell>
          <cell r="DE11">
            <v>46478</v>
          </cell>
          <cell r="DF11">
            <v>46479</v>
          </cell>
          <cell r="DG11">
            <v>46480</v>
          </cell>
          <cell r="DH11">
            <v>46481</v>
          </cell>
          <cell r="DI11">
            <v>46487</v>
          </cell>
          <cell r="DJ11">
            <v>46507</v>
          </cell>
          <cell r="DL11">
            <v>46508</v>
          </cell>
          <cell r="DM11">
            <v>46512</v>
          </cell>
          <cell r="DN11">
            <v>46513</v>
          </cell>
          <cell r="DO11">
            <v>46514</v>
          </cell>
          <cell r="DP11">
            <v>46515</v>
          </cell>
          <cell r="DQ11">
            <v>46538</v>
          </cell>
          <cell r="DS11">
            <v>46539</v>
          </cell>
          <cell r="DT11">
            <v>46540</v>
          </cell>
          <cell r="DU11">
            <v>46553</v>
          </cell>
          <cell r="DV11">
            <v>46542</v>
          </cell>
          <cell r="DW11">
            <v>46543</v>
          </cell>
          <cell r="DX11">
            <v>46568</v>
          </cell>
          <cell r="DZ11">
            <v>46569</v>
          </cell>
          <cell r="EA11">
            <v>46570</v>
          </cell>
          <cell r="EB11">
            <v>46571</v>
          </cell>
          <cell r="EC11">
            <v>46572</v>
          </cell>
          <cell r="ED11">
            <v>46598</v>
          </cell>
          <cell r="EE11">
            <v>46599</v>
          </cell>
          <cell r="EG11">
            <v>46600</v>
          </cell>
          <cell r="EH11">
            <v>46601</v>
          </cell>
          <cell r="EI11">
            <v>46602</v>
          </cell>
          <cell r="EJ11">
            <v>46603</v>
          </cell>
          <cell r="EK11">
            <v>46604</v>
          </cell>
          <cell r="EL11">
            <v>46630</v>
          </cell>
          <cell r="EN11">
            <v>46631</v>
          </cell>
          <cell r="EO11">
            <v>46632</v>
          </cell>
          <cell r="EP11">
            <v>46633</v>
          </cell>
          <cell r="EQ11">
            <v>46634</v>
          </cell>
          <cell r="ER11">
            <v>46635</v>
          </cell>
          <cell r="ES11">
            <v>46660</v>
          </cell>
          <cell r="EU11">
            <v>46661</v>
          </cell>
          <cell r="EV11">
            <v>46662</v>
          </cell>
          <cell r="EW11">
            <v>46663</v>
          </cell>
          <cell r="EX11">
            <v>46664</v>
          </cell>
          <cell r="EY11">
            <v>46665</v>
          </cell>
          <cell r="EZ11">
            <v>46691</v>
          </cell>
          <cell r="FB11">
            <v>46692</v>
          </cell>
          <cell r="FC11">
            <v>46696</v>
          </cell>
          <cell r="FD11">
            <v>46697</v>
          </cell>
          <cell r="FE11">
            <v>46698</v>
          </cell>
          <cell r="FF11">
            <v>46699</v>
          </cell>
          <cell r="FG11">
            <v>46721</v>
          </cell>
          <cell r="FI11">
            <v>46722</v>
          </cell>
          <cell r="FJ11">
            <v>46723</v>
          </cell>
          <cell r="FK11">
            <v>46724</v>
          </cell>
          <cell r="FL11">
            <v>46725</v>
          </cell>
          <cell r="FM11">
            <v>46726</v>
          </cell>
          <cell r="FN11">
            <v>46752</v>
          </cell>
          <cell r="FP11">
            <v>46753</v>
          </cell>
          <cell r="FQ11">
            <v>46757</v>
          </cell>
          <cell r="FR11">
            <v>46758</v>
          </cell>
          <cell r="FS11">
            <v>46759</v>
          </cell>
          <cell r="FT11">
            <v>46760</v>
          </cell>
          <cell r="FU11">
            <v>46783</v>
          </cell>
        </row>
        <row r="12">
          <cell r="A12" t="str">
            <v>CAP Surcharge</v>
          </cell>
          <cell r="B12" t="str">
            <v>Percentage</v>
          </cell>
          <cell r="D12">
            <v>3.5180000000000003E-2</v>
          </cell>
          <cell r="E12">
            <v>3.5180000000000003E-2</v>
          </cell>
          <cell r="F12">
            <v>3.5180000000000003E-2</v>
          </cell>
          <cell r="G12">
            <v>3.5180000000000003E-2</v>
          </cell>
          <cell r="H12">
            <v>3.5180000000000003E-2</v>
          </cell>
          <cell r="I12">
            <v>3.5180000000000003E-2</v>
          </cell>
          <cell r="K12">
            <v>3.5180000000000003E-2</v>
          </cell>
          <cell r="L12">
            <v>3.5180000000000003E-2</v>
          </cell>
          <cell r="M12">
            <v>3.5180000000000003E-2</v>
          </cell>
          <cell r="N12">
            <v>3.5180000000000003E-2</v>
          </cell>
          <cell r="O12">
            <v>3.5180000000000003E-2</v>
          </cell>
          <cell r="P12">
            <v>3.5180000000000003E-2</v>
          </cell>
          <cell r="R12">
            <v>3.5180000000000003E-2</v>
          </cell>
          <cell r="S12">
            <v>3.5180000000000003E-2</v>
          </cell>
          <cell r="T12">
            <v>3.5180000000000003E-2</v>
          </cell>
          <cell r="U12">
            <v>3.5180000000000003E-2</v>
          </cell>
          <cell r="V12">
            <v>3.5180000000000003E-2</v>
          </cell>
          <cell r="W12">
            <v>3.5180000000000003E-2</v>
          </cell>
          <cell r="Y12">
            <v>3.5180000000000003E-2</v>
          </cell>
          <cell r="Z12">
            <v>3.5180000000000003E-2</v>
          </cell>
          <cell r="AA12">
            <v>3.5180000000000003E-2</v>
          </cell>
          <cell r="AB12">
            <v>3.5180000000000003E-2</v>
          </cell>
          <cell r="AC12">
            <v>3.5180000000000003E-2</v>
          </cell>
          <cell r="AD12">
            <v>3.5180000000000003E-2</v>
          </cell>
          <cell r="AF12">
            <v>3.5180000000000003E-2</v>
          </cell>
          <cell r="AG12">
            <v>3.5180000000000003E-2</v>
          </cell>
          <cell r="AH12">
            <v>3.5180000000000003E-2</v>
          </cell>
          <cell r="AI12">
            <v>3.5180000000000003E-2</v>
          </cell>
          <cell r="AJ12">
            <v>3.5180000000000003E-2</v>
          </cell>
          <cell r="AK12">
            <v>3.5180000000000003E-2</v>
          </cell>
          <cell r="AM12">
            <v>3.5180000000000003E-2</v>
          </cell>
          <cell r="AN12">
            <v>3.5180000000000003E-2</v>
          </cell>
          <cell r="AO12">
            <v>3.5180000000000003E-2</v>
          </cell>
          <cell r="AP12">
            <v>3.5180000000000003E-2</v>
          </cell>
          <cell r="AQ12">
            <v>3.5180000000000003E-2</v>
          </cell>
          <cell r="AR12">
            <v>3.5180000000000003E-2</v>
          </cell>
          <cell r="AT12">
            <v>3.5180000000000003E-2</v>
          </cell>
          <cell r="AU12">
            <v>3.5180000000000003E-2</v>
          </cell>
          <cell r="AV12">
            <v>3.5180000000000003E-2</v>
          </cell>
          <cell r="AW12">
            <v>3.5180000000000003E-2</v>
          </cell>
          <cell r="AX12">
            <v>3.5180000000000003E-2</v>
          </cell>
          <cell r="AY12">
            <v>3.5180000000000003E-2</v>
          </cell>
          <cell r="BA12">
            <v>3.5180000000000003E-2</v>
          </cell>
          <cell r="BB12">
            <v>3.5180000000000003E-2</v>
          </cell>
          <cell r="BC12">
            <v>3.5180000000000003E-2</v>
          </cell>
          <cell r="BD12">
            <v>3.5180000000000003E-2</v>
          </cell>
          <cell r="BE12">
            <v>3.5180000000000003E-2</v>
          </cell>
          <cell r="BF12">
            <v>3.5180000000000003E-2</v>
          </cell>
          <cell r="BH12">
            <v>3.5180000000000003E-2</v>
          </cell>
          <cell r="BI12">
            <v>3.5180000000000003E-2</v>
          </cell>
          <cell r="BJ12">
            <v>3.5180000000000003E-2</v>
          </cell>
          <cell r="BK12">
            <v>3.5180000000000003E-2</v>
          </cell>
          <cell r="BL12">
            <v>3.5180000000000003E-2</v>
          </cell>
          <cell r="BM12">
            <v>3.5180000000000003E-2</v>
          </cell>
          <cell r="BO12">
            <v>3.5180000000000003E-2</v>
          </cell>
          <cell r="BP12">
            <v>3.5180000000000003E-2</v>
          </cell>
          <cell r="BQ12">
            <v>3.5180000000000003E-2</v>
          </cell>
          <cell r="BR12">
            <v>3.5180000000000003E-2</v>
          </cell>
          <cell r="BS12">
            <v>3.5180000000000003E-2</v>
          </cell>
          <cell r="BT12">
            <v>3.5180000000000003E-2</v>
          </cell>
          <cell r="BV12">
            <v>3.5180000000000003E-2</v>
          </cell>
          <cell r="BW12">
            <v>3.5180000000000003E-2</v>
          </cell>
          <cell r="BX12">
            <v>3.5180000000000003E-2</v>
          </cell>
          <cell r="BY12">
            <v>3.5180000000000003E-2</v>
          </cell>
          <cell r="BZ12">
            <v>3.5180000000000003E-2</v>
          </cell>
          <cell r="CA12">
            <v>3.5180000000000003E-2</v>
          </cell>
          <cell r="CC12">
            <v>3.5180000000000003E-2</v>
          </cell>
          <cell r="CD12">
            <v>3.5180000000000003E-2</v>
          </cell>
          <cell r="CE12">
            <v>3.5180000000000003E-2</v>
          </cell>
          <cell r="CF12">
            <v>3.5180000000000003E-2</v>
          </cell>
          <cell r="CG12">
            <v>3.5180000000000003E-2</v>
          </cell>
          <cell r="CH12">
            <v>3.5180000000000003E-2</v>
          </cell>
          <cell r="CJ12">
            <v>3.5180000000000003E-2</v>
          </cell>
          <cell r="CK12">
            <v>3.5180000000000003E-2</v>
          </cell>
          <cell r="CL12">
            <v>3.5180000000000003E-2</v>
          </cell>
          <cell r="CM12">
            <v>3.5180000000000003E-2</v>
          </cell>
          <cell r="CN12">
            <v>3.5180000000000003E-2</v>
          </cell>
          <cell r="CQ12">
            <v>3.5180000000000003E-2</v>
          </cell>
          <cell r="CR12">
            <v>3.5180000000000003E-2</v>
          </cell>
          <cell r="CS12">
            <v>3.5180000000000003E-2</v>
          </cell>
          <cell r="CT12">
            <v>3.5180000000000003E-2</v>
          </cell>
          <cell r="CU12">
            <v>3.5180000000000003E-2</v>
          </cell>
          <cell r="CV12">
            <v>3.5180000000000003E-2</v>
          </cell>
          <cell r="CX12">
            <v>3.5180000000000003E-2</v>
          </cell>
          <cell r="CY12">
            <v>3.5180000000000003E-2</v>
          </cell>
          <cell r="CZ12">
            <v>3.5180000000000003E-2</v>
          </cell>
          <cell r="DA12">
            <v>3.5180000000000003E-2</v>
          </cell>
          <cell r="DB12">
            <v>3.5180000000000003E-2</v>
          </cell>
          <cell r="DC12">
            <v>3.5180000000000003E-2</v>
          </cell>
          <cell r="DE12">
            <v>3.5180000000000003E-2</v>
          </cell>
          <cell r="DF12">
            <v>3.5180000000000003E-2</v>
          </cell>
          <cell r="DG12">
            <v>3.5180000000000003E-2</v>
          </cell>
          <cell r="DH12">
            <v>3.5180000000000003E-2</v>
          </cell>
          <cell r="DI12">
            <v>3.5180000000000003E-2</v>
          </cell>
          <cell r="DJ12">
            <v>3.5180000000000003E-2</v>
          </cell>
          <cell r="DL12">
            <v>3.5180000000000003E-2</v>
          </cell>
          <cell r="DM12">
            <v>3.5180000000000003E-2</v>
          </cell>
          <cell r="DN12">
            <v>3.5180000000000003E-2</v>
          </cell>
          <cell r="DO12">
            <v>3.5180000000000003E-2</v>
          </cell>
          <cell r="DP12">
            <v>3.5180000000000003E-2</v>
          </cell>
          <cell r="DQ12">
            <v>3.5180000000000003E-2</v>
          </cell>
          <cell r="DS12">
            <v>3.5180000000000003E-2</v>
          </cell>
          <cell r="DT12">
            <v>3.5180000000000003E-2</v>
          </cell>
          <cell r="DU12">
            <v>3.5180000000000003E-2</v>
          </cell>
          <cell r="DV12">
            <v>3.5180000000000003E-2</v>
          </cell>
          <cell r="DW12">
            <v>3.5180000000000003E-2</v>
          </cell>
          <cell r="DX12">
            <v>3.5180000000000003E-2</v>
          </cell>
          <cell r="DZ12">
            <v>3.5180000000000003E-2</v>
          </cell>
          <cell r="EA12">
            <v>3.5180000000000003E-2</v>
          </cell>
          <cell r="EB12">
            <v>3.5180000000000003E-2</v>
          </cell>
          <cell r="EC12">
            <v>3.5180000000000003E-2</v>
          </cell>
          <cell r="ED12">
            <v>3.5180000000000003E-2</v>
          </cell>
          <cell r="EE12">
            <v>3.5180000000000003E-2</v>
          </cell>
          <cell r="EG12">
            <v>3.5180000000000003E-2</v>
          </cell>
          <cell r="EH12">
            <v>3.5180000000000003E-2</v>
          </cell>
          <cell r="EI12">
            <v>3.5180000000000003E-2</v>
          </cell>
          <cell r="EJ12">
            <v>3.5180000000000003E-2</v>
          </cell>
          <cell r="EK12">
            <v>3.5180000000000003E-2</v>
          </cell>
          <cell r="EL12">
            <v>3.5180000000000003E-2</v>
          </cell>
          <cell r="EN12">
            <v>3.5180000000000003E-2</v>
          </cell>
          <cell r="EO12">
            <v>3.5180000000000003E-2</v>
          </cell>
          <cell r="EP12">
            <v>3.5180000000000003E-2</v>
          </cell>
          <cell r="EQ12">
            <v>3.5180000000000003E-2</v>
          </cell>
          <cell r="ER12">
            <v>3.5180000000000003E-2</v>
          </cell>
          <cell r="ES12">
            <v>3.5180000000000003E-2</v>
          </cell>
          <cell r="EU12">
            <v>3.5180000000000003E-2</v>
          </cell>
          <cell r="EV12">
            <v>3.5180000000000003E-2</v>
          </cell>
          <cell r="EW12">
            <v>3.5180000000000003E-2</v>
          </cell>
          <cell r="EX12">
            <v>3.5180000000000003E-2</v>
          </cell>
          <cell r="EY12">
            <v>3.5180000000000003E-2</v>
          </cell>
          <cell r="EZ12">
            <v>3.5180000000000003E-2</v>
          </cell>
          <cell r="FB12">
            <v>3.5180000000000003E-2</v>
          </cell>
          <cell r="FC12">
            <v>3.5180000000000003E-2</v>
          </cell>
          <cell r="FD12">
            <v>3.5180000000000003E-2</v>
          </cell>
          <cell r="FE12">
            <v>3.5180000000000003E-2</v>
          </cell>
          <cell r="FF12">
            <v>3.5180000000000003E-2</v>
          </cell>
          <cell r="FG12">
            <v>3.5180000000000003E-2</v>
          </cell>
          <cell r="FI12">
            <v>3.5180000000000003E-2</v>
          </cell>
          <cell r="FJ12">
            <v>3.5180000000000003E-2</v>
          </cell>
          <cell r="FK12">
            <v>3.5180000000000003E-2</v>
          </cell>
          <cell r="FL12">
            <v>3.5180000000000003E-2</v>
          </cell>
          <cell r="FM12">
            <v>3.5180000000000003E-2</v>
          </cell>
          <cell r="FN12">
            <v>3.5180000000000003E-2</v>
          </cell>
          <cell r="FP12">
            <v>3.5180000000000003E-2</v>
          </cell>
          <cell r="FQ12">
            <v>3.5180000000000003E-2</v>
          </cell>
          <cell r="FR12">
            <v>3.5180000000000003E-2</v>
          </cell>
          <cell r="FS12">
            <v>3.5180000000000003E-2</v>
          </cell>
          <cell r="FT12">
            <v>3.5180000000000003E-2</v>
          </cell>
          <cell r="FU12">
            <v>3.5180000000000003E-2</v>
          </cell>
        </row>
        <row r="13">
          <cell r="A13" t="str">
            <v>RSF Surcharge</v>
          </cell>
          <cell r="B13" t="str">
            <v>Percentage</v>
          </cell>
          <cell r="D13">
            <v>1.1875999999999999E-2</v>
          </cell>
          <cell r="E13">
            <v>1.1875999999999999E-2</v>
          </cell>
          <cell r="F13">
            <v>1.1875999999999999E-2</v>
          </cell>
          <cell r="G13">
            <v>1.1875999999999999E-2</v>
          </cell>
          <cell r="H13">
            <v>1.1875999999999999E-2</v>
          </cell>
          <cell r="I13">
            <v>1.1875999999999999E-2</v>
          </cell>
          <cell r="K13">
            <v>1.1875999999999999E-2</v>
          </cell>
          <cell r="L13">
            <v>1.1875999999999999E-2</v>
          </cell>
          <cell r="M13">
            <v>1.1875999999999999E-2</v>
          </cell>
          <cell r="N13">
            <v>1.1875999999999999E-2</v>
          </cell>
          <cell r="O13">
            <v>1.1875999999999999E-2</v>
          </cell>
          <cell r="P13">
            <v>1.1875999999999999E-2</v>
          </cell>
          <cell r="R13">
            <v>1.1875999999999999E-2</v>
          </cell>
          <cell r="S13">
            <v>1.1875999999999999E-2</v>
          </cell>
          <cell r="T13">
            <v>1.1875999999999999E-2</v>
          </cell>
          <cell r="U13">
            <v>1.1875999999999999E-2</v>
          </cell>
          <cell r="V13">
            <v>1.1875999999999999E-2</v>
          </cell>
          <cell r="W13">
            <v>1.1875999999999999E-2</v>
          </cell>
          <cell r="Y13">
            <v>1.1875999999999999E-2</v>
          </cell>
          <cell r="Z13">
            <v>1.1875999999999999E-2</v>
          </cell>
          <cell r="AA13">
            <v>1.1875999999999999E-2</v>
          </cell>
          <cell r="AB13">
            <v>1.1875999999999999E-2</v>
          </cell>
          <cell r="AC13">
            <v>1.1875999999999999E-2</v>
          </cell>
          <cell r="AD13">
            <v>1.1875999999999999E-2</v>
          </cell>
          <cell r="AF13">
            <v>1.1875999999999999E-2</v>
          </cell>
          <cell r="AG13">
            <v>1.1875999999999999E-2</v>
          </cell>
          <cell r="AH13">
            <v>1.1875999999999999E-2</v>
          </cell>
          <cell r="AI13">
            <v>1.1875999999999999E-2</v>
          </cell>
          <cell r="AJ13">
            <v>1.1875999999999999E-2</v>
          </cell>
          <cell r="AK13">
            <v>1.1875999999999999E-2</v>
          </cell>
          <cell r="AM13">
            <v>1.1875999999999999E-2</v>
          </cell>
          <cell r="AN13">
            <v>1.1875999999999999E-2</v>
          </cell>
          <cell r="AO13">
            <v>1.1875999999999999E-2</v>
          </cell>
          <cell r="AP13">
            <v>1.1875999999999999E-2</v>
          </cell>
          <cell r="AQ13">
            <v>1.1875999999999999E-2</v>
          </cell>
          <cell r="AR13">
            <v>1.1875999999999999E-2</v>
          </cell>
          <cell r="AT13">
            <v>1.1875999999999999E-2</v>
          </cell>
          <cell r="AU13">
            <v>1.1875999999999999E-2</v>
          </cell>
          <cell r="AV13">
            <v>1.1875999999999999E-2</v>
          </cell>
          <cell r="AW13">
            <v>1.1875999999999999E-2</v>
          </cell>
          <cell r="AX13">
            <v>1.1875999999999999E-2</v>
          </cell>
          <cell r="AY13">
            <v>1.1875999999999999E-2</v>
          </cell>
          <cell r="BA13">
            <v>1.1875999999999999E-2</v>
          </cell>
          <cell r="BB13">
            <v>1.1875999999999999E-2</v>
          </cell>
          <cell r="BC13">
            <v>1.1875999999999999E-2</v>
          </cell>
          <cell r="BD13">
            <v>1.1875999999999999E-2</v>
          </cell>
          <cell r="BE13">
            <v>1.1875999999999999E-2</v>
          </cell>
          <cell r="BF13">
            <v>1.1875999999999999E-2</v>
          </cell>
          <cell r="BH13">
            <v>1.1875999999999999E-2</v>
          </cell>
          <cell r="BI13">
            <v>1.1875999999999999E-2</v>
          </cell>
          <cell r="BJ13">
            <v>1.1875999999999999E-2</v>
          </cell>
          <cell r="BK13">
            <v>1.1875999999999999E-2</v>
          </cell>
          <cell r="BL13">
            <v>1.1875999999999999E-2</v>
          </cell>
          <cell r="BM13">
            <v>1.1875999999999999E-2</v>
          </cell>
          <cell r="BO13">
            <v>1.1875999999999999E-2</v>
          </cell>
          <cell r="BP13">
            <v>1.1875999999999999E-2</v>
          </cell>
          <cell r="BQ13">
            <v>1.1875999999999999E-2</v>
          </cell>
          <cell r="BR13">
            <v>1.1875999999999999E-2</v>
          </cell>
          <cell r="BS13">
            <v>1.1875999999999999E-2</v>
          </cell>
          <cell r="BT13">
            <v>1.1875999999999999E-2</v>
          </cell>
          <cell r="BV13">
            <v>1.1875999999999999E-2</v>
          </cell>
          <cell r="BW13">
            <v>1.1875999999999999E-2</v>
          </cell>
          <cell r="BX13">
            <v>1.1875999999999999E-2</v>
          </cell>
          <cell r="BY13">
            <v>1.1875999999999999E-2</v>
          </cell>
          <cell r="BZ13">
            <v>1.1875999999999999E-2</v>
          </cell>
          <cell r="CA13">
            <v>1.1875999999999999E-2</v>
          </cell>
          <cell r="CC13">
            <v>1.1875999999999999E-2</v>
          </cell>
          <cell r="CD13">
            <v>1.1875999999999999E-2</v>
          </cell>
          <cell r="CE13">
            <v>1.1875999999999999E-2</v>
          </cell>
          <cell r="CF13">
            <v>1.1875999999999999E-2</v>
          </cell>
          <cell r="CG13">
            <v>1.1875999999999999E-2</v>
          </cell>
          <cell r="CH13">
            <v>1.1875999999999999E-2</v>
          </cell>
          <cell r="CJ13">
            <v>1.1875999999999999E-2</v>
          </cell>
          <cell r="CK13">
            <v>1.1875999999999999E-2</v>
          </cell>
          <cell r="CL13">
            <v>1.1875999999999999E-2</v>
          </cell>
          <cell r="CM13">
            <v>1.1875999999999999E-2</v>
          </cell>
          <cell r="CN13">
            <v>1.1875999999999999E-2</v>
          </cell>
          <cell r="CQ13">
            <v>1.1875999999999999E-2</v>
          </cell>
          <cell r="CR13">
            <v>1.1875999999999999E-2</v>
          </cell>
          <cell r="CS13">
            <v>1.1875999999999999E-2</v>
          </cell>
          <cell r="CT13">
            <v>1.1875999999999999E-2</v>
          </cell>
          <cell r="CU13">
            <v>1.1875999999999999E-2</v>
          </cell>
          <cell r="CV13">
            <v>1.1875999999999999E-2</v>
          </cell>
          <cell r="CX13">
            <v>1.1875999999999999E-2</v>
          </cell>
          <cell r="CY13">
            <v>1.1875999999999999E-2</v>
          </cell>
          <cell r="CZ13">
            <v>1.1875999999999999E-2</v>
          </cell>
          <cell r="DA13">
            <v>1.1875999999999999E-2</v>
          </cell>
          <cell r="DB13">
            <v>1.1875999999999999E-2</v>
          </cell>
          <cell r="DC13">
            <v>1.1875999999999999E-2</v>
          </cell>
          <cell r="DE13">
            <v>1.1875999999999999E-2</v>
          </cell>
          <cell r="DF13">
            <v>1.1875999999999999E-2</v>
          </cell>
          <cell r="DG13">
            <v>1.1875999999999999E-2</v>
          </cell>
          <cell r="DH13">
            <v>1.1875999999999999E-2</v>
          </cell>
          <cell r="DI13">
            <v>1.1875999999999999E-2</v>
          </cell>
          <cell r="DJ13">
            <v>1.1875999999999999E-2</v>
          </cell>
          <cell r="DL13">
            <v>1.1875999999999999E-2</v>
          </cell>
          <cell r="DM13">
            <v>1.1875999999999999E-2</v>
          </cell>
          <cell r="DN13">
            <v>1.1875999999999999E-2</v>
          </cell>
          <cell r="DO13">
            <v>1.1875999999999999E-2</v>
          </cell>
          <cell r="DP13">
            <v>1.1875999999999999E-2</v>
          </cell>
          <cell r="DQ13">
            <v>1.1875999999999999E-2</v>
          </cell>
          <cell r="DS13">
            <v>1.1875999999999999E-2</v>
          </cell>
          <cell r="DT13">
            <v>1.1875999999999999E-2</v>
          </cell>
          <cell r="DU13">
            <v>1.1875999999999999E-2</v>
          </cell>
          <cell r="DV13">
            <v>1.1875999999999999E-2</v>
          </cell>
          <cell r="DW13">
            <v>1.1875999999999999E-2</v>
          </cell>
          <cell r="DX13">
            <v>1.1875999999999999E-2</v>
          </cell>
          <cell r="DZ13">
            <v>1.1875999999999999E-2</v>
          </cell>
          <cell r="EA13">
            <v>1.1875999999999999E-2</v>
          </cell>
          <cell r="EB13">
            <v>1.1875999999999999E-2</v>
          </cell>
          <cell r="EC13">
            <v>1.1875999999999999E-2</v>
          </cell>
          <cell r="ED13">
            <v>1.1875999999999999E-2</v>
          </cell>
          <cell r="EE13">
            <v>1.1875999999999999E-2</v>
          </cell>
          <cell r="EG13">
            <v>1.1875999999999999E-2</v>
          </cell>
          <cell r="EH13">
            <v>1.1875999999999999E-2</v>
          </cell>
          <cell r="EI13">
            <v>1.1875999999999999E-2</v>
          </cell>
          <cell r="EJ13">
            <v>1.1875999999999999E-2</v>
          </cell>
          <cell r="EK13">
            <v>1.1875999999999999E-2</v>
          </cell>
          <cell r="EL13">
            <v>1.1875999999999999E-2</v>
          </cell>
          <cell r="EN13">
            <v>1.1875999999999999E-2</v>
          </cell>
          <cell r="EO13">
            <v>1.1875999999999999E-2</v>
          </cell>
          <cell r="EP13">
            <v>1.1875999999999999E-2</v>
          </cell>
          <cell r="EQ13">
            <v>1.1875999999999999E-2</v>
          </cell>
          <cell r="ER13">
            <v>1.1875999999999999E-2</v>
          </cell>
          <cell r="ES13">
            <v>1.1875999999999999E-2</v>
          </cell>
          <cell r="EU13">
            <v>1.1875999999999999E-2</v>
          </cell>
          <cell r="EV13">
            <v>1.1875999999999999E-2</v>
          </cell>
          <cell r="EW13">
            <v>1.1875999999999999E-2</v>
          </cell>
          <cell r="EX13">
            <v>1.1875999999999999E-2</v>
          </cell>
          <cell r="EY13">
            <v>1.1875999999999999E-2</v>
          </cell>
          <cell r="EZ13">
            <v>1.1875999999999999E-2</v>
          </cell>
          <cell r="FB13">
            <v>1.1875999999999999E-2</v>
          </cell>
          <cell r="FC13">
            <v>1.1875999999999999E-2</v>
          </cell>
          <cell r="FD13">
            <v>1.1875999999999999E-2</v>
          </cell>
          <cell r="FE13">
            <v>1.1875999999999999E-2</v>
          </cell>
          <cell r="FF13">
            <v>1.1875999999999999E-2</v>
          </cell>
          <cell r="FG13">
            <v>1.1875999999999999E-2</v>
          </cell>
          <cell r="FI13">
            <v>1.1875999999999999E-2</v>
          </cell>
          <cell r="FJ13">
            <v>1.1875999999999999E-2</v>
          </cell>
          <cell r="FK13">
            <v>1.1875999999999999E-2</v>
          </cell>
          <cell r="FL13">
            <v>1.1875999999999999E-2</v>
          </cell>
          <cell r="FM13">
            <v>1.1875999999999999E-2</v>
          </cell>
          <cell r="FN13">
            <v>1.1875999999999999E-2</v>
          </cell>
          <cell r="FP13">
            <v>1.1875999999999999E-2</v>
          </cell>
          <cell r="FQ13">
            <v>1.1875999999999999E-2</v>
          </cell>
          <cell r="FR13">
            <v>1.1875999999999999E-2</v>
          </cell>
          <cell r="FS13">
            <v>1.1875999999999999E-2</v>
          </cell>
          <cell r="FT13">
            <v>1.1875999999999999E-2</v>
          </cell>
          <cell r="FU13">
            <v>1.1875999999999999E-2</v>
          </cell>
        </row>
        <row r="14">
          <cell r="A14" t="str">
            <v>DRMA</v>
          </cell>
          <cell r="B14" t="str">
            <v>Volumetric</v>
          </cell>
          <cell r="D14">
            <v>5.7000000000000002E-3</v>
          </cell>
          <cell r="E14">
            <v>5.7000000000000002E-3</v>
          </cell>
          <cell r="F14">
            <v>5.7000000000000002E-3</v>
          </cell>
          <cell r="G14">
            <v>5.7000000000000002E-3</v>
          </cell>
          <cell r="H14">
            <v>5.7000000000000002E-3</v>
          </cell>
          <cell r="I14">
            <v>5.7000000000000002E-3</v>
          </cell>
          <cell r="K14">
            <v>5.7000000000000002E-3</v>
          </cell>
          <cell r="L14">
            <v>5.7000000000000002E-3</v>
          </cell>
          <cell r="M14">
            <v>5.7000000000000002E-3</v>
          </cell>
          <cell r="N14">
            <v>5.7000000000000002E-3</v>
          </cell>
          <cell r="O14">
            <v>5.7000000000000002E-3</v>
          </cell>
          <cell r="P14">
            <v>5.7000000000000002E-3</v>
          </cell>
          <cell r="R14">
            <v>5.7000000000000002E-3</v>
          </cell>
          <cell r="S14">
            <v>5.7000000000000002E-3</v>
          </cell>
          <cell r="T14">
            <v>5.7000000000000002E-3</v>
          </cell>
          <cell r="U14">
            <v>5.7000000000000002E-3</v>
          </cell>
          <cell r="V14">
            <v>5.7000000000000002E-3</v>
          </cell>
          <cell r="W14">
            <v>0</v>
          </cell>
          <cell r="Y14">
            <v>0</v>
          </cell>
          <cell r="Z14">
            <v>0</v>
          </cell>
          <cell r="AA14">
            <v>0</v>
          </cell>
          <cell r="AB14">
            <v>0</v>
          </cell>
          <cell r="AC14">
            <v>0</v>
          </cell>
          <cell r="AD14">
            <v>0</v>
          </cell>
          <cell r="AF14">
            <v>0</v>
          </cell>
          <cell r="AG14">
            <v>0</v>
          </cell>
          <cell r="AH14">
            <v>0</v>
          </cell>
          <cell r="AI14">
            <v>0</v>
          </cell>
          <cell r="AJ14">
            <v>0</v>
          </cell>
          <cell r="AK14">
            <v>0</v>
          </cell>
          <cell r="AM14">
            <v>0</v>
          </cell>
          <cell r="AN14">
            <v>0</v>
          </cell>
          <cell r="AO14">
            <v>0</v>
          </cell>
          <cell r="AP14">
            <v>0</v>
          </cell>
          <cell r="AQ14">
            <v>0</v>
          </cell>
          <cell r="AR14">
            <v>0</v>
          </cell>
          <cell r="AT14">
            <v>0</v>
          </cell>
          <cell r="AU14">
            <v>0</v>
          </cell>
          <cell r="AV14">
            <v>0</v>
          </cell>
          <cell r="AW14">
            <v>0</v>
          </cell>
          <cell r="AX14">
            <v>0</v>
          </cell>
          <cell r="AY14">
            <v>0</v>
          </cell>
          <cell r="BA14">
            <v>0</v>
          </cell>
          <cell r="BB14">
            <v>0</v>
          </cell>
          <cell r="BC14">
            <v>0</v>
          </cell>
          <cell r="BD14">
            <v>0</v>
          </cell>
          <cell r="BE14">
            <v>0</v>
          </cell>
          <cell r="BF14">
            <v>0</v>
          </cell>
          <cell r="BH14">
            <v>0</v>
          </cell>
          <cell r="BI14">
            <v>0</v>
          </cell>
          <cell r="BJ14">
            <v>0</v>
          </cell>
          <cell r="BK14">
            <v>0</v>
          </cell>
          <cell r="BL14">
            <v>0</v>
          </cell>
          <cell r="BM14">
            <v>0</v>
          </cell>
          <cell r="BO14">
            <v>0</v>
          </cell>
          <cell r="BP14">
            <v>0</v>
          </cell>
          <cell r="BQ14">
            <v>0</v>
          </cell>
          <cell r="BR14">
            <v>0</v>
          </cell>
          <cell r="BS14">
            <v>0</v>
          </cell>
          <cell r="BT14">
            <v>0</v>
          </cell>
          <cell r="BV14">
            <v>0</v>
          </cell>
          <cell r="BW14">
            <v>0</v>
          </cell>
          <cell r="BX14">
            <v>0</v>
          </cell>
          <cell r="BY14">
            <v>0</v>
          </cell>
          <cell r="BZ14">
            <v>0</v>
          </cell>
          <cell r="CA14">
            <v>0</v>
          </cell>
          <cell r="CC14">
            <v>0</v>
          </cell>
          <cell r="CD14">
            <v>0</v>
          </cell>
          <cell r="CE14">
            <v>0</v>
          </cell>
          <cell r="CF14">
            <v>0</v>
          </cell>
          <cell r="CG14">
            <v>0</v>
          </cell>
          <cell r="CH14">
            <v>0</v>
          </cell>
          <cell r="CJ14">
            <v>0</v>
          </cell>
          <cell r="CK14">
            <v>0</v>
          </cell>
          <cell r="CL14">
            <v>0</v>
          </cell>
          <cell r="CM14">
            <v>0</v>
          </cell>
          <cell r="CN14">
            <v>0</v>
          </cell>
          <cell r="CQ14">
            <v>0</v>
          </cell>
          <cell r="CR14">
            <v>0</v>
          </cell>
          <cell r="CS14">
            <v>0</v>
          </cell>
          <cell r="CT14">
            <v>0</v>
          </cell>
          <cell r="CU14">
            <v>0</v>
          </cell>
          <cell r="CV14">
            <v>0</v>
          </cell>
          <cell r="CX14">
            <v>0</v>
          </cell>
          <cell r="CY14">
            <v>0</v>
          </cell>
          <cell r="CZ14">
            <v>0</v>
          </cell>
          <cell r="DA14">
            <v>0</v>
          </cell>
          <cell r="DB14">
            <v>0</v>
          </cell>
          <cell r="DC14">
            <v>0</v>
          </cell>
          <cell r="DE14">
            <v>0</v>
          </cell>
          <cell r="DF14">
            <v>0</v>
          </cell>
          <cell r="DG14">
            <v>0</v>
          </cell>
          <cell r="DH14">
            <v>0</v>
          </cell>
          <cell r="DI14">
            <v>0</v>
          </cell>
          <cell r="DJ14">
            <v>0</v>
          </cell>
          <cell r="DL14">
            <v>0</v>
          </cell>
          <cell r="DM14">
            <v>0</v>
          </cell>
          <cell r="DN14">
            <v>0</v>
          </cell>
          <cell r="DO14">
            <v>0</v>
          </cell>
          <cell r="DP14">
            <v>0</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row>
        <row r="15">
          <cell r="A15" t="str">
            <v>IRMA</v>
          </cell>
          <cell r="B15" t="str">
            <v>Volumetric</v>
          </cell>
          <cell r="D15">
            <v>0.2742</v>
          </cell>
          <cell r="E15">
            <v>0.2742</v>
          </cell>
          <cell r="F15">
            <v>0.2742</v>
          </cell>
          <cell r="G15">
            <v>0.2742</v>
          </cell>
          <cell r="H15">
            <v>0.2742</v>
          </cell>
          <cell r="I15">
            <v>0.2742</v>
          </cell>
          <cell r="K15">
            <v>0.2742</v>
          </cell>
          <cell r="L15">
            <v>0.2742</v>
          </cell>
          <cell r="M15">
            <v>0.2742</v>
          </cell>
          <cell r="N15">
            <v>0.2742</v>
          </cell>
          <cell r="O15">
            <v>0.2742</v>
          </cell>
          <cell r="P15">
            <v>0.2742</v>
          </cell>
          <cell r="R15">
            <v>0.2742</v>
          </cell>
          <cell r="S15">
            <v>0.2742</v>
          </cell>
          <cell r="T15">
            <v>0.2742</v>
          </cell>
          <cell r="U15">
            <v>0.2742</v>
          </cell>
          <cell r="V15">
            <v>0.2742</v>
          </cell>
          <cell r="W15">
            <v>0.2742</v>
          </cell>
          <cell r="Y15">
            <v>0.2742</v>
          </cell>
          <cell r="Z15">
            <v>0.2742</v>
          </cell>
          <cell r="AA15">
            <v>0.2742</v>
          </cell>
          <cell r="AB15">
            <v>0.2742</v>
          </cell>
          <cell r="AC15">
            <v>0.2742</v>
          </cell>
          <cell r="AD15">
            <v>0.2742</v>
          </cell>
          <cell r="AF15">
            <v>0.2742</v>
          </cell>
          <cell r="AG15">
            <v>0.2742</v>
          </cell>
          <cell r="AH15">
            <v>0.2742</v>
          </cell>
          <cell r="AI15">
            <v>0.2742</v>
          </cell>
          <cell r="AJ15">
            <v>0.2742</v>
          </cell>
          <cell r="AK15">
            <v>0.2742</v>
          </cell>
          <cell r="AM15">
            <v>0.2742</v>
          </cell>
          <cell r="AN15">
            <v>0.2742</v>
          </cell>
          <cell r="AO15">
            <v>0.2742</v>
          </cell>
          <cell r="AP15">
            <v>0.2742</v>
          </cell>
          <cell r="AQ15">
            <v>0.2742</v>
          </cell>
          <cell r="AR15">
            <v>0.2742</v>
          </cell>
          <cell r="AT15">
            <v>0.2742</v>
          </cell>
          <cell r="AU15">
            <v>0.2742</v>
          </cell>
          <cell r="AV15">
            <v>0.2742</v>
          </cell>
          <cell r="AW15">
            <v>0.2742</v>
          </cell>
          <cell r="AX15">
            <v>0.2742</v>
          </cell>
          <cell r="AY15">
            <v>0.2742</v>
          </cell>
          <cell r="BA15">
            <v>0.2742</v>
          </cell>
          <cell r="BB15">
            <v>0.2742</v>
          </cell>
          <cell r="BC15">
            <v>0.2742</v>
          </cell>
          <cell r="BD15">
            <v>0.2742</v>
          </cell>
          <cell r="BE15">
            <v>0.2742</v>
          </cell>
          <cell r="BF15">
            <v>0.2742</v>
          </cell>
          <cell r="BH15">
            <v>0.2742</v>
          </cell>
          <cell r="BI15">
            <v>0.2742</v>
          </cell>
          <cell r="BJ15">
            <v>0.2742</v>
          </cell>
          <cell r="BK15">
            <v>0.2742</v>
          </cell>
          <cell r="BL15">
            <v>0.2742</v>
          </cell>
          <cell r="BM15">
            <v>0.2742</v>
          </cell>
          <cell r="BO15">
            <v>0</v>
          </cell>
          <cell r="BP15">
            <v>0</v>
          </cell>
          <cell r="BQ15">
            <v>0</v>
          </cell>
          <cell r="BR15">
            <v>0</v>
          </cell>
          <cell r="BS15">
            <v>0</v>
          </cell>
          <cell r="BT15">
            <v>0</v>
          </cell>
          <cell r="BV15">
            <v>0</v>
          </cell>
          <cell r="BW15">
            <v>0</v>
          </cell>
          <cell r="BX15">
            <v>0</v>
          </cell>
          <cell r="BY15">
            <v>0</v>
          </cell>
          <cell r="BZ15">
            <v>0</v>
          </cell>
          <cell r="CA15">
            <v>0</v>
          </cell>
          <cell r="CC15">
            <v>0</v>
          </cell>
          <cell r="CD15">
            <v>0</v>
          </cell>
          <cell r="CE15">
            <v>0</v>
          </cell>
          <cell r="CF15">
            <v>0</v>
          </cell>
          <cell r="CG15">
            <v>0</v>
          </cell>
          <cell r="CH15">
            <v>0</v>
          </cell>
          <cell r="CJ15">
            <v>0</v>
          </cell>
          <cell r="CK15">
            <v>0</v>
          </cell>
          <cell r="CL15">
            <v>0</v>
          </cell>
          <cell r="CM15">
            <v>0</v>
          </cell>
          <cell r="CN15">
            <v>0</v>
          </cell>
          <cell r="CQ15">
            <v>0</v>
          </cell>
          <cell r="CR15">
            <v>0</v>
          </cell>
          <cell r="CS15">
            <v>0</v>
          </cell>
          <cell r="CT15">
            <v>0</v>
          </cell>
          <cell r="CU15">
            <v>0</v>
          </cell>
          <cell r="CV15">
            <v>0</v>
          </cell>
          <cell r="CX15">
            <v>0</v>
          </cell>
          <cell r="CY15">
            <v>0</v>
          </cell>
          <cell r="CZ15">
            <v>0</v>
          </cell>
          <cell r="DA15">
            <v>0</v>
          </cell>
          <cell r="DB15">
            <v>0</v>
          </cell>
          <cell r="DC15">
            <v>0</v>
          </cell>
          <cell r="DE15">
            <v>0</v>
          </cell>
          <cell r="DF15">
            <v>0</v>
          </cell>
          <cell r="DG15">
            <v>0</v>
          </cell>
          <cell r="DH15">
            <v>0</v>
          </cell>
          <cell r="DI15">
            <v>0</v>
          </cell>
          <cell r="DJ15">
            <v>0</v>
          </cell>
          <cell r="DL15">
            <v>0</v>
          </cell>
          <cell r="DM15">
            <v>0</v>
          </cell>
          <cell r="DN15">
            <v>0</v>
          </cell>
          <cell r="DO15">
            <v>0</v>
          </cell>
          <cell r="DP15">
            <v>0</v>
          </cell>
          <cell r="DQ15">
            <v>0</v>
          </cell>
          <cell r="DS15">
            <v>0</v>
          </cell>
          <cell r="DT15">
            <v>0</v>
          </cell>
          <cell r="DU15">
            <v>0</v>
          </cell>
          <cell r="DV15">
            <v>0</v>
          </cell>
          <cell r="DW15">
            <v>0</v>
          </cell>
          <cell r="DX15">
            <v>0</v>
          </cell>
          <cell r="DZ15">
            <v>0</v>
          </cell>
          <cell r="EA15">
            <v>0</v>
          </cell>
          <cell r="EB15">
            <v>0</v>
          </cell>
          <cell r="EC15">
            <v>0</v>
          </cell>
          <cell r="ED15">
            <v>0</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row>
        <row r="16">
          <cell r="A16" t="str">
            <v>M-WRAM</v>
          </cell>
          <cell r="B16" t="str">
            <v>Volumetric</v>
          </cell>
          <cell r="D16">
            <v>0.20250000000000001</v>
          </cell>
          <cell r="E16">
            <v>0.20250000000000001</v>
          </cell>
          <cell r="F16">
            <v>0.20250000000000001</v>
          </cell>
          <cell r="G16">
            <v>0.20250000000000001</v>
          </cell>
          <cell r="H16">
            <v>0.20250000000000001</v>
          </cell>
          <cell r="I16">
            <v>0.20250000000000001</v>
          </cell>
          <cell r="K16">
            <v>0.20250000000000001</v>
          </cell>
          <cell r="L16">
            <v>0.20250000000000001</v>
          </cell>
          <cell r="M16">
            <v>0.20250000000000001</v>
          </cell>
          <cell r="N16">
            <v>0.20250000000000001</v>
          </cell>
          <cell r="O16">
            <v>0.20250000000000001</v>
          </cell>
          <cell r="P16">
            <v>0.20250000000000001</v>
          </cell>
          <cell r="R16">
            <v>0.20250000000000001</v>
          </cell>
          <cell r="S16">
            <v>0.20250000000000001</v>
          </cell>
          <cell r="T16">
            <v>0.20250000000000001</v>
          </cell>
          <cell r="U16">
            <v>0.20250000000000001</v>
          </cell>
          <cell r="V16">
            <v>0.20250000000000001</v>
          </cell>
          <cell r="W16">
            <v>0.20250000000000001</v>
          </cell>
          <cell r="Y16">
            <v>0.20250000000000001</v>
          </cell>
          <cell r="Z16">
            <v>0.20250000000000001</v>
          </cell>
          <cell r="AA16">
            <v>0.20250000000000001</v>
          </cell>
          <cell r="AB16">
            <v>0.20250000000000001</v>
          </cell>
          <cell r="AC16">
            <v>0.20250000000000001</v>
          </cell>
          <cell r="AD16">
            <v>0.20250000000000001</v>
          </cell>
          <cell r="AF16">
            <v>0.20250000000000001</v>
          </cell>
          <cell r="AG16">
            <v>0.20250000000000001</v>
          </cell>
          <cell r="AH16">
            <v>0.20250000000000001</v>
          </cell>
          <cell r="AI16">
            <v>0.20250000000000001</v>
          </cell>
          <cell r="AJ16">
            <v>0.20250000000000001</v>
          </cell>
          <cell r="AK16">
            <v>0.20250000000000001</v>
          </cell>
          <cell r="AM16">
            <v>0.20250000000000001</v>
          </cell>
          <cell r="AN16">
            <v>0.20250000000000001</v>
          </cell>
          <cell r="AO16">
            <v>0.20250000000000001</v>
          </cell>
          <cell r="AP16">
            <v>0.20250000000000001</v>
          </cell>
          <cell r="AQ16">
            <v>0.20250000000000001</v>
          </cell>
          <cell r="AR16">
            <v>0.20250000000000001</v>
          </cell>
          <cell r="AT16">
            <v>0.20250000000000001</v>
          </cell>
          <cell r="AU16">
            <v>0.20250000000000001</v>
          </cell>
          <cell r="AV16">
            <v>0.20250000000000001</v>
          </cell>
          <cell r="AW16">
            <v>0.20250000000000001</v>
          </cell>
          <cell r="AX16">
            <v>0.20250000000000001</v>
          </cell>
          <cell r="AY16">
            <v>0.20250000000000001</v>
          </cell>
          <cell r="BA16">
            <v>0.20250000000000001</v>
          </cell>
          <cell r="BB16">
            <v>0.20250000000000001</v>
          </cell>
          <cell r="BC16">
            <v>0.20250000000000001</v>
          </cell>
          <cell r="BD16">
            <v>0.20250000000000001</v>
          </cell>
          <cell r="BE16">
            <v>0.20250000000000001</v>
          </cell>
          <cell r="BF16">
            <v>0.20250000000000001</v>
          </cell>
          <cell r="BH16">
            <v>0.20250000000000001</v>
          </cell>
          <cell r="BI16">
            <v>0.20250000000000001</v>
          </cell>
          <cell r="BJ16">
            <v>0.20250000000000001</v>
          </cell>
          <cell r="BK16">
            <v>0.20250000000000001</v>
          </cell>
          <cell r="BL16">
            <v>0.20250000000000001</v>
          </cell>
          <cell r="BM16">
            <v>0.20250000000000001</v>
          </cell>
          <cell r="BO16">
            <v>0</v>
          </cell>
          <cell r="BP16">
            <v>0</v>
          </cell>
          <cell r="BQ16">
            <v>0</v>
          </cell>
          <cell r="BR16">
            <v>0</v>
          </cell>
          <cell r="BS16">
            <v>0</v>
          </cell>
          <cell r="BT16">
            <v>0</v>
          </cell>
          <cell r="BV16">
            <v>0</v>
          </cell>
          <cell r="BW16">
            <v>0</v>
          </cell>
          <cell r="BX16">
            <v>0</v>
          </cell>
          <cell r="BY16">
            <v>0</v>
          </cell>
          <cell r="BZ16">
            <v>0</v>
          </cell>
          <cell r="CA16">
            <v>0</v>
          </cell>
          <cell r="CC16">
            <v>0</v>
          </cell>
          <cell r="CD16">
            <v>0</v>
          </cell>
          <cell r="CE16">
            <v>0</v>
          </cell>
          <cell r="CF16">
            <v>0</v>
          </cell>
          <cell r="CG16">
            <v>0</v>
          </cell>
          <cell r="CH16">
            <v>0</v>
          </cell>
          <cell r="CJ16">
            <v>0</v>
          </cell>
          <cell r="CK16">
            <v>0</v>
          </cell>
          <cell r="CL16">
            <v>0</v>
          </cell>
          <cell r="CM16">
            <v>0</v>
          </cell>
          <cell r="CN16">
            <v>0</v>
          </cell>
          <cell r="CQ16">
            <v>0</v>
          </cell>
          <cell r="CR16">
            <v>0</v>
          </cell>
          <cell r="CS16">
            <v>0</v>
          </cell>
          <cell r="CT16">
            <v>0</v>
          </cell>
          <cell r="CU16">
            <v>0</v>
          </cell>
          <cell r="CV16">
            <v>0</v>
          </cell>
          <cell r="CX16">
            <v>0</v>
          </cell>
          <cell r="CY16">
            <v>0</v>
          </cell>
          <cell r="CZ16">
            <v>0</v>
          </cell>
          <cell r="DA16">
            <v>0</v>
          </cell>
          <cell r="DB16">
            <v>0</v>
          </cell>
          <cell r="DC16">
            <v>0</v>
          </cell>
          <cell r="DE16">
            <v>0</v>
          </cell>
          <cell r="DF16">
            <v>0</v>
          </cell>
          <cell r="DG16">
            <v>0</v>
          </cell>
          <cell r="DH16">
            <v>0</v>
          </cell>
          <cell r="DI16">
            <v>0</v>
          </cell>
          <cell r="DJ16">
            <v>0</v>
          </cell>
          <cell r="DL16">
            <v>0</v>
          </cell>
          <cell r="DM16">
            <v>0</v>
          </cell>
          <cell r="DN16">
            <v>0</v>
          </cell>
          <cell r="DO16">
            <v>0</v>
          </cell>
          <cell r="DP16">
            <v>0</v>
          </cell>
          <cell r="DQ16">
            <v>0</v>
          </cell>
          <cell r="DS16">
            <v>0</v>
          </cell>
          <cell r="DT16">
            <v>0</v>
          </cell>
          <cell r="DU16">
            <v>0</v>
          </cell>
          <cell r="DV16">
            <v>0</v>
          </cell>
          <cell r="DW16">
            <v>0</v>
          </cell>
          <cell r="DX16">
            <v>0</v>
          </cell>
          <cell r="DZ16">
            <v>0</v>
          </cell>
          <cell r="EA16">
            <v>0</v>
          </cell>
          <cell r="EB16">
            <v>0</v>
          </cell>
          <cell r="EC16">
            <v>0</v>
          </cell>
          <cell r="ED16">
            <v>0</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row>
        <row r="17">
          <cell r="A17" t="str">
            <v>2024 M-WRAM</v>
          </cell>
          <cell r="B17" t="str">
            <v>Volumetric</v>
          </cell>
          <cell r="D17">
            <v>0.45090000000000002</v>
          </cell>
          <cell r="E17">
            <v>0.45090000000000002</v>
          </cell>
          <cell r="F17">
            <v>0.45090000000000002</v>
          </cell>
          <cell r="G17">
            <v>0.45090000000000002</v>
          </cell>
          <cell r="H17">
            <v>0.45090000000000002</v>
          </cell>
          <cell r="I17">
            <v>0.45090000000000002</v>
          </cell>
          <cell r="K17">
            <v>0.45090000000000002</v>
          </cell>
          <cell r="L17">
            <v>0.45090000000000002</v>
          </cell>
          <cell r="M17">
            <v>0.45090000000000002</v>
          </cell>
          <cell r="N17">
            <v>0.45090000000000002</v>
          </cell>
          <cell r="O17">
            <v>0.45090000000000002</v>
          </cell>
          <cell r="P17">
            <v>0.45090000000000002</v>
          </cell>
          <cell r="R17">
            <v>0.45090000000000002</v>
          </cell>
          <cell r="S17">
            <v>0.45090000000000002</v>
          </cell>
          <cell r="T17">
            <v>0.45090000000000002</v>
          </cell>
          <cell r="U17">
            <v>0.45090000000000002</v>
          </cell>
          <cell r="V17">
            <v>0.45090000000000002</v>
          </cell>
          <cell r="W17">
            <v>0.45090000000000002</v>
          </cell>
          <cell r="Y17">
            <v>0.45090000000000002</v>
          </cell>
          <cell r="Z17">
            <v>0.45090000000000002</v>
          </cell>
          <cell r="AA17">
            <v>0.45090000000000002</v>
          </cell>
          <cell r="AB17">
            <v>0.45090000000000002</v>
          </cell>
          <cell r="AC17">
            <v>0.45090000000000002</v>
          </cell>
          <cell r="AD17">
            <v>0.45090000000000002</v>
          </cell>
          <cell r="AF17">
            <v>0.45090000000000002</v>
          </cell>
          <cell r="AG17">
            <v>0.45090000000000002</v>
          </cell>
          <cell r="AH17">
            <v>0.45090000000000002</v>
          </cell>
          <cell r="AI17">
            <v>0.45090000000000002</v>
          </cell>
          <cell r="AJ17">
            <v>0.45090000000000002</v>
          </cell>
          <cell r="AK17">
            <v>0.45090000000000002</v>
          </cell>
          <cell r="AM17">
            <v>0.45090000000000002</v>
          </cell>
          <cell r="AN17">
            <v>0.45090000000000002</v>
          </cell>
          <cell r="AO17">
            <v>0.45090000000000002</v>
          </cell>
          <cell r="AP17">
            <v>0.45090000000000002</v>
          </cell>
          <cell r="AQ17">
            <v>0.45090000000000002</v>
          </cell>
          <cell r="AR17">
            <v>0.45090000000000002</v>
          </cell>
          <cell r="AT17">
            <v>0.45090000000000002</v>
          </cell>
          <cell r="AU17">
            <v>0.45090000000000002</v>
          </cell>
          <cell r="AV17">
            <v>0.45090000000000002</v>
          </cell>
          <cell r="AW17">
            <v>0.45090000000000002</v>
          </cell>
          <cell r="AX17">
            <v>0.45090000000000002</v>
          </cell>
          <cell r="AY17">
            <v>0.45090000000000002</v>
          </cell>
          <cell r="BA17">
            <v>0.45090000000000002</v>
          </cell>
          <cell r="BB17">
            <v>0.45090000000000002</v>
          </cell>
          <cell r="BC17">
            <v>0.45090000000000002</v>
          </cell>
          <cell r="BD17">
            <v>0.45090000000000002</v>
          </cell>
          <cell r="BE17">
            <v>0.45090000000000002</v>
          </cell>
          <cell r="BF17">
            <v>0.45090000000000002</v>
          </cell>
          <cell r="BH17">
            <v>0.45090000000000002</v>
          </cell>
          <cell r="BI17">
            <v>0.45090000000000002</v>
          </cell>
          <cell r="BJ17">
            <v>0.45090000000000002</v>
          </cell>
          <cell r="BK17">
            <v>0.45090000000000002</v>
          </cell>
          <cell r="BL17">
            <v>0.45090000000000002</v>
          </cell>
          <cell r="BM17">
            <v>0.45090000000000002</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row>
        <row r="18">
          <cell r="A18" t="str">
            <v>2024 ICBA</v>
          </cell>
          <cell r="B18" t="str">
            <v>Volumetric</v>
          </cell>
          <cell r="D18">
            <v>7.4200000000000002E-2</v>
          </cell>
          <cell r="E18">
            <v>7.4200000000000002E-2</v>
          </cell>
          <cell r="F18">
            <v>7.4200000000000002E-2</v>
          </cell>
          <cell r="G18">
            <v>7.4200000000000002E-2</v>
          </cell>
          <cell r="H18">
            <v>7.4200000000000002E-2</v>
          </cell>
          <cell r="I18">
            <v>7.4200000000000002E-2</v>
          </cell>
          <cell r="K18">
            <v>7.4200000000000002E-2</v>
          </cell>
          <cell r="L18">
            <v>7.4200000000000002E-2</v>
          </cell>
          <cell r="M18">
            <v>7.4200000000000002E-2</v>
          </cell>
          <cell r="N18">
            <v>7.4200000000000002E-2</v>
          </cell>
          <cell r="O18">
            <v>7.4200000000000002E-2</v>
          </cell>
          <cell r="P18">
            <v>7.4200000000000002E-2</v>
          </cell>
          <cell r="R18">
            <v>7.4200000000000002E-2</v>
          </cell>
          <cell r="S18">
            <v>7.4200000000000002E-2</v>
          </cell>
          <cell r="T18">
            <v>7.4200000000000002E-2</v>
          </cell>
          <cell r="U18">
            <v>7.4200000000000002E-2</v>
          </cell>
          <cell r="V18">
            <v>7.4200000000000002E-2</v>
          </cell>
          <cell r="W18">
            <v>7.4200000000000002E-2</v>
          </cell>
          <cell r="Y18">
            <v>7.4200000000000002E-2</v>
          </cell>
          <cell r="Z18">
            <v>7.4200000000000002E-2</v>
          </cell>
          <cell r="AA18">
            <v>7.4200000000000002E-2</v>
          </cell>
          <cell r="AB18">
            <v>7.4200000000000002E-2</v>
          </cell>
          <cell r="AC18">
            <v>7.4200000000000002E-2</v>
          </cell>
          <cell r="AD18">
            <v>7.4200000000000002E-2</v>
          </cell>
          <cell r="AF18">
            <v>7.4200000000000002E-2</v>
          </cell>
          <cell r="AG18">
            <v>7.4200000000000002E-2</v>
          </cell>
          <cell r="AH18">
            <v>7.4200000000000002E-2</v>
          </cell>
          <cell r="AI18">
            <v>7.4200000000000002E-2</v>
          </cell>
          <cell r="AJ18">
            <v>7.4200000000000002E-2</v>
          </cell>
          <cell r="AK18">
            <v>7.4200000000000002E-2</v>
          </cell>
          <cell r="AM18">
            <v>7.4200000000000002E-2</v>
          </cell>
          <cell r="AN18">
            <v>7.4200000000000002E-2</v>
          </cell>
          <cell r="AO18">
            <v>7.4200000000000002E-2</v>
          </cell>
          <cell r="AP18">
            <v>7.4200000000000002E-2</v>
          </cell>
          <cell r="AQ18">
            <v>7.4200000000000002E-2</v>
          </cell>
          <cell r="AR18">
            <v>7.4200000000000002E-2</v>
          </cell>
          <cell r="AT18">
            <v>7.4200000000000002E-2</v>
          </cell>
          <cell r="AU18">
            <v>7.4200000000000002E-2</v>
          </cell>
          <cell r="AV18">
            <v>7.4200000000000002E-2</v>
          </cell>
          <cell r="AW18">
            <v>7.4200000000000002E-2</v>
          </cell>
          <cell r="AX18">
            <v>7.4200000000000002E-2</v>
          </cell>
          <cell r="AY18">
            <v>7.4200000000000002E-2</v>
          </cell>
          <cell r="BA18">
            <v>7.4200000000000002E-2</v>
          </cell>
          <cell r="BB18">
            <v>7.4200000000000002E-2</v>
          </cell>
          <cell r="BC18">
            <v>7.4200000000000002E-2</v>
          </cell>
          <cell r="BD18">
            <v>7.4200000000000002E-2</v>
          </cell>
          <cell r="BE18">
            <v>7.4200000000000002E-2</v>
          </cell>
          <cell r="BF18">
            <v>7.4200000000000002E-2</v>
          </cell>
          <cell r="BH18">
            <v>7.4200000000000002E-2</v>
          </cell>
          <cell r="BI18">
            <v>7.4200000000000002E-2</v>
          </cell>
          <cell r="BJ18">
            <v>7.4200000000000002E-2</v>
          </cell>
          <cell r="BK18">
            <v>7.4200000000000002E-2</v>
          </cell>
          <cell r="BL18">
            <v>7.4200000000000002E-2</v>
          </cell>
          <cell r="BM18">
            <v>7.4200000000000002E-2</v>
          </cell>
          <cell r="BO18">
            <v>0</v>
          </cell>
          <cell r="BP18">
            <v>0</v>
          </cell>
          <cell r="BQ18">
            <v>0</v>
          </cell>
          <cell r="BR18">
            <v>0</v>
          </cell>
          <cell r="BS18">
            <v>0</v>
          </cell>
          <cell r="BT18">
            <v>0</v>
          </cell>
          <cell r="BV18">
            <v>0</v>
          </cell>
          <cell r="BW18">
            <v>0</v>
          </cell>
          <cell r="BX18">
            <v>0</v>
          </cell>
          <cell r="BY18">
            <v>0</v>
          </cell>
          <cell r="BZ18">
            <v>0</v>
          </cell>
          <cell r="CA18">
            <v>0</v>
          </cell>
          <cell r="CC18">
            <v>0</v>
          </cell>
          <cell r="CD18">
            <v>0</v>
          </cell>
          <cell r="CE18">
            <v>0</v>
          </cell>
          <cell r="CF18">
            <v>0</v>
          </cell>
          <cell r="CG18">
            <v>0</v>
          </cell>
          <cell r="CH18">
            <v>0</v>
          </cell>
          <cell r="CJ18">
            <v>0</v>
          </cell>
          <cell r="CK18">
            <v>0</v>
          </cell>
          <cell r="CL18">
            <v>0</v>
          </cell>
          <cell r="CM18">
            <v>0</v>
          </cell>
          <cell r="CN18">
            <v>0</v>
          </cell>
          <cell r="CQ18">
            <v>0</v>
          </cell>
          <cell r="CR18">
            <v>0</v>
          </cell>
          <cell r="CS18">
            <v>0</v>
          </cell>
          <cell r="CT18">
            <v>0</v>
          </cell>
          <cell r="CU18">
            <v>0</v>
          </cell>
          <cell r="CV18">
            <v>0</v>
          </cell>
          <cell r="CX18">
            <v>0</v>
          </cell>
          <cell r="CY18">
            <v>0</v>
          </cell>
          <cell r="CZ18">
            <v>0</v>
          </cell>
          <cell r="DA18">
            <v>0</v>
          </cell>
          <cell r="DB18">
            <v>0</v>
          </cell>
          <cell r="DC18">
            <v>0</v>
          </cell>
          <cell r="DE18">
            <v>0</v>
          </cell>
          <cell r="DF18">
            <v>0</v>
          </cell>
          <cell r="DG18">
            <v>0</v>
          </cell>
          <cell r="DH18">
            <v>0</v>
          </cell>
          <cell r="DI18">
            <v>0</v>
          </cell>
          <cell r="DJ18">
            <v>0</v>
          </cell>
          <cell r="DL18">
            <v>0</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P18">
            <v>0</v>
          </cell>
          <cell r="FQ18">
            <v>0</v>
          </cell>
          <cell r="FR18">
            <v>0</v>
          </cell>
          <cell r="FS18">
            <v>0</v>
          </cell>
          <cell r="FT18">
            <v>0</v>
          </cell>
          <cell r="FU18">
            <v>0</v>
          </cell>
        </row>
        <row r="19">
          <cell r="A19" t="str">
            <v>DRMA2</v>
          </cell>
          <cell r="B19" t="str">
            <v>Volumetric</v>
          </cell>
          <cell r="D19">
            <v>0</v>
          </cell>
          <cell r="E19">
            <v>0</v>
          </cell>
          <cell r="F19">
            <v>0</v>
          </cell>
          <cell r="G19">
            <v>0</v>
          </cell>
          <cell r="H19">
            <v>0</v>
          </cell>
          <cell r="I19">
            <v>0</v>
          </cell>
          <cell r="K19">
            <v>0</v>
          </cell>
          <cell r="L19">
            <v>0</v>
          </cell>
          <cell r="M19">
            <v>0</v>
          </cell>
          <cell r="N19">
            <v>0</v>
          </cell>
          <cell r="O19">
            <v>0</v>
          </cell>
          <cell r="P19">
            <v>0</v>
          </cell>
          <cell r="R19">
            <v>0</v>
          </cell>
          <cell r="S19">
            <v>0</v>
          </cell>
          <cell r="T19">
            <v>0</v>
          </cell>
          <cell r="U19">
            <v>0</v>
          </cell>
          <cell r="V19">
            <v>0</v>
          </cell>
          <cell r="W19">
            <v>0</v>
          </cell>
          <cell r="Y19">
            <v>0</v>
          </cell>
          <cell r="Z19">
            <v>0</v>
          </cell>
          <cell r="AA19">
            <v>0</v>
          </cell>
          <cell r="AB19">
            <v>0</v>
          </cell>
          <cell r="AC19">
            <v>0</v>
          </cell>
          <cell r="AD19">
            <v>0</v>
          </cell>
          <cell r="AF19">
            <v>0</v>
          </cell>
          <cell r="AG19">
            <v>0</v>
          </cell>
          <cell r="AH19">
            <v>0</v>
          </cell>
          <cell r="AI19">
            <v>0</v>
          </cell>
          <cell r="AJ19">
            <v>0</v>
          </cell>
          <cell r="AK19">
            <v>0</v>
          </cell>
          <cell r="AM19">
            <v>0</v>
          </cell>
          <cell r="AN19">
            <v>0</v>
          </cell>
          <cell r="AO19">
            <v>0</v>
          </cell>
          <cell r="AP19">
            <v>0</v>
          </cell>
          <cell r="AQ19">
            <v>0</v>
          </cell>
          <cell r="AR19">
            <v>0</v>
          </cell>
          <cell r="AT19">
            <v>6.4000000000000003E-3</v>
          </cell>
          <cell r="AU19">
            <v>6.4000000000000003E-3</v>
          </cell>
          <cell r="AV19">
            <v>6.4000000000000003E-3</v>
          </cell>
          <cell r="AW19">
            <v>6.4000000000000003E-3</v>
          </cell>
          <cell r="AX19">
            <v>6.4000000000000003E-3</v>
          </cell>
          <cell r="AY19">
            <v>6.4000000000000003E-3</v>
          </cell>
          <cell r="BA19">
            <v>6.4000000000000003E-3</v>
          </cell>
          <cell r="BB19">
            <v>6.4000000000000003E-3</v>
          </cell>
          <cell r="BC19">
            <v>6.4000000000000003E-3</v>
          </cell>
          <cell r="BD19">
            <v>6.4000000000000003E-3</v>
          </cell>
          <cell r="BE19">
            <v>6.4000000000000003E-3</v>
          </cell>
          <cell r="BF19">
            <v>6.4000000000000003E-3</v>
          </cell>
          <cell r="BH19">
            <v>6.4000000000000003E-3</v>
          </cell>
          <cell r="BI19">
            <v>6.4000000000000003E-3</v>
          </cell>
          <cell r="BJ19">
            <v>6.4000000000000003E-3</v>
          </cell>
          <cell r="BK19">
            <v>6.4000000000000003E-3</v>
          </cell>
          <cell r="BL19">
            <v>6.4000000000000003E-3</v>
          </cell>
          <cell r="BM19">
            <v>6.4000000000000003E-3</v>
          </cell>
          <cell r="BO19">
            <v>6.4000000000000003E-3</v>
          </cell>
          <cell r="BP19">
            <v>6.4000000000000003E-3</v>
          </cell>
          <cell r="BQ19">
            <v>6.4000000000000003E-3</v>
          </cell>
          <cell r="BR19">
            <v>6.4000000000000003E-3</v>
          </cell>
          <cell r="BS19">
            <v>6.4000000000000003E-3</v>
          </cell>
          <cell r="BT19">
            <v>6.4000000000000003E-3</v>
          </cell>
          <cell r="BV19">
            <v>6.4000000000000003E-3</v>
          </cell>
          <cell r="BW19">
            <v>6.4000000000000003E-3</v>
          </cell>
          <cell r="BX19">
            <v>6.4000000000000003E-3</v>
          </cell>
          <cell r="BY19">
            <v>6.4000000000000003E-3</v>
          </cell>
          <cell r="BZ19">
            <v>6.4000000000000003E-3</v>
          </cell>
          <cell r="CA19">
            <v>6.4000000000000003E-3</v>
          </cell>
          <cell r="CC19">
            <v>6.4000000000000003E-3</v>
          </cell>
          <cell r="CD19">
            <v>6.4000000000000003E-3</v>
          </cell>
          <cell r="CE19">
            <v>6.4000000000000003E-3</v>
          </cell>
          <cell r="CF19">
            <v>6.4000000000000003E-3</v>
          </cell>
          <cell r="CG19">
            <v>6.4000000000000003E-3</v>
          </cell>
          <cell r="CH19">
            <v>6.4000000000000003E-3</v>
          </cell>
          <cell r="CJ19">
            <v>6.4000000000000003E-3</v>
          </cell>
          <cell r="CK19">
            <v>6.4000000000000003E-3</v>
          </cell>
          <cell r="CL19">
            <v>6.4000000000000003E-3</v>
          </cell>
          <cell r="CM19">
            <v>6.4000000000000003E-3</v>
          </cell>
          <cell r="CN19">
            <v>6.4000000000000003E-3</v>
          </cell>
          <cell r="CQ19">
            <v>6.4000000000000003E-3</v>
          </cell>
          <cell r="CR19">
            <v>6.4000000000000003E-3</v>
          </cell>
          <cell r="CS19">
            <v>6.4000000000000003E-3</v>
          </cell>
          <cell r="CT19">
            <v>6.4000000000000003E-3</v>
          </cell>
          <cell r="CU19">
            <v>6.4000000000000003E-3</v>
          </cell>
          <cell r="CV19">
            <v>6.4000000000000003E-3</v>
          </cell>
          <cell r="CX19">
            <v>6.4000000000000003E-3</v>
          </cell>
          <cell r="CY19">
            <v>6.4000000000000003E-3</v>
          </cell>
          <cell r="CZ19">
            <v>6.4000000000000003E-3</v>
          </cell>
          <cell r="DA19">
            <v>6.4000000000000003E-3</v>
          </cell>
          <cell r="DB19">
            <v>6.4000000000000003E-3</v>
          </cell>
          <cell r="DC19">
            <v>6.4000000000000003E-3</v>
          </cell>
          <cell r="DE19">
            <v>6.4000000000000003E-3</v>
          </cell>
          <cell r="DF19">
            <v>6.4000000000000003E-3</v>
          </cell>
          <cell r="DG19">
            <v>6.4000000000000003E-3</v>
          </cell>
          <cell r="DH19">
            <v>6.4000000000000003E-3</v>
          </cell>
          <cell r="DI19">
            <v>6.4000000000000003E-3</v>
          </cell>
          <cell r="DJ19">
            <v>6.4000000000000003E-3</v>
          </cell>
          <cell r="DL19">
            <v>6.4000000000000003E-3</v>
          </cell>
          <cell r="DM19">
            <v>6.4000000000000003E-3</v>
          </cell>
          <cell r="DN19">
            <v>6.4000000000000003E-3</v>
          </cell>
          <cell r="DO19">
            <v>6.4000000000000003E-3</v>
          </cell>
          <cell r="DP19">
            <v>6.4000000000000003E-3</v>
          </cell>
          <cell r="DQ19">
            <v>6.4000000000000003E-3</v>
          </cell>
          <cell r="DS19">
            <v>6.4000000000000003E-3</v>
          </cell>
          <cell r="DT19">
            <v>6.4000000000000003E-3</v>
          </cell>
          <cell r="DU19">
            <v>6.4000000000000003E-3</v>
          </cell>
          <cell r="DV19">
            <v>6.4000000000000003E-3</v>
          </cell>
          <cell r="DW19">
            <v>6.4000000000000003E-3</v>
          </cell>
          <cell r="DX19">
            <v>6.4000000000000003E-3</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0</v>
          </cell>
          <cell r="EV19">
            <v>0</v>
          </cell>
          <cell r="EW19">
            <v>0</v>
          </cell>
          <cell r="EX19">
            <v>0</v>
          </cell>
          <cell r="EY19">
            <v>0</v>
          </cell>
          <cell r="EZ19">
            <v>0</v>
          </cell>
          <cell r="FB19">
            <v>0</v>
          </cell>
          <cell r="FC19">
            <v>0</v>
          </cell>
          <cell r="FD19">
            <v>0</v>
          </cell>
          <cell r="FE19">
            <v>0</v>
          </cell>
          <cell r="FF19">
            <v>0</v>
          </cell>
          <cell r="FG19">
            <v>0</v>
          </cell>
          <cell r="FI19">
            <v>0</v>
          </cell>
          <cell r="FJ19">
            <v>0</v>
          </cell>
          <cell r="FK19">
            <v>0</v>
          </cell>
          <cell r="FL19">
            <v>0</v>
          </cell>
          <cell r="FM19">
            <v>0</v>
          </cell>
          <cell r="FN19">
            <v>0</v>
          </cell>
          <cell r="FP19">
            <v>0</v>
          </cell>
          <cell r="FQ19">
            <v>0</v>
          </cell>
          <cell r="FR19">
            <v>0</v>
          </cell>
          <cell r="FS19">
            <v>0</v>
          </cell>
          <cell r="FT19">
            <v>0</v>
          </cell>
          <cell r="FU19">
            <v>0</v>
          </cell>
        </row>
        <row r="20">
          <cell r="A20" t="str">
            <v>DREMA</v>
          </cell>
          <cell r="B20" t="str">
            <v>Volumetric</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5.62E-2</v>
          </cell>
          <cell r="AU20">
            <v>5.62E-2</v>
          </cell>
          <cell r="AV20">
            <v>5.62E-2</v>
          </cell>
          <cell r="AW20">
            <v>5.62E-2</v>
          </cell>
          <cell r="AX20">
            <v>5.62E-2</v>
          </cell>
          <cell r="AY20">
            <v>5.62E-2</v>
          </cell>
          <cell r="BA20">
            <v>5.62E-2</v>
          </cell>
          <cell r="BB20">
            <v>5.62E-2</v>
          </cell>
          <cell r="BC20">
            <v>5.62E-2</v>
          </cell>
          <cell r="BD20">
            <v>5.62E-2</v>
          </cell>
          <cell r="BE20">
            <v>5.62E-2</v>
          </cell>
          <cell r="BF20">
            <v>5.62E-2</v>
          </cell>
          <cell r="BH20">
            <v>5.62E-2</v>
          </cell>
          <cell r="BI20">
            <v>5.62E-2</v>
          </cell>
          <cell r="BJ20">
            <v>5.62E-2</v>
          </cell>
          <cell r="BK20">
            <v>5.62E-2</v>
          </cell>
          <cell r="BL20">
            <v>5.62E-2</v>
          </cell>
          <cell r="BM20">
            <v>5.62E-2</v>
          </cell>
          <cell r="BO20">
            <v>5.62E-2</v>
          </cell>
          <cell r="BP20">
            <v>5.62E-2</v>
          </cell>
          <cell r="BQ20">
            <v>5.62E-2</v>
          </cell>
          <cell r="BR20">
            <v>5.62E-2</v>
          </cell>
          <cell r="BS20">
            <v>5.62E-2</v>
          </cell>
          <cell r="BT20">
            <v>5.62E-2</v>
          </cell>
          <cell r="BV20">
            <v>5.62E-2</v>
          </cell>
          <cell r="BW20">
            <v>5.62E-2</v>
          </cell>
          <cell r="BX20">
            <v>5.62E-2</v>
          </cell>
          <cell r="BY20">
            <v>5.62E-2</v>
          </cell>
          <cell r="BZ20">
            <v>5.62E-2</v>
          </cell>
          <cell r="CA20">
            <v>5.62E-2</v>
          </cell>
          <cell r="CC20">
            <v>5.62E-2</v>
          </cell>
          <cell r="CD20">
            <v>5.62E-2</v>
          </cell>
          <cell r="CE20">
            <v>5.62E-2</v>
          </cell>
          <cell r="CF20">
            <v>5.62E-2</v>
          </cell>
          <cell r="CG20">
            <v>5.62E-2</v>
          </cell>
          <cell r="CH20">
            <v>5.62E-2</v>
          </cell>
          <cell r="CJ20">
            <v>5.62E-2</v>
          </cell>
          <cell r="CK20">
            <v>5.62E-2</v>
          </cell>
          <cell r="CL20">
            <v>5.62E-2</v>
          </cell>
          <cell r="CM20">
            <v>5.62E-2</v>
          </cell>
          <cell r="CN20">
            <v>5.62E-2</v>
          </cell>
          <cell r="CQ20">
            <v>5.62E-2</v>
          </cell>
          <cell r="CR20">
            <v>5.62E-2</v>
          </cell>
          <cell r="CS20">
            <v>5.62E-2</v>
          </cell>
          <cell r="CT20">
            <v>5.62E-2</v>
          </cell>
          <cell r="CU20">
            <v>5.62E-2</v>
          </cell>
          <cell r="CV20">
            <v>5.62E-2</v>
          </cell>
          <cell r="CX20">
            <v>5.62E-2</v>
          </cell>
          <cell r="CY20">
            <v>5.62E-2</v>
          </cell>
          <cell r="CZ20">
            <v>5.62E-2</v>
          </cell>
          <cell r="DA20">
            <v>5.62E-2</v>
          </cell>
          <cell r="DB20">
            <v>5.62E-2</v>
          </cell>
          <cell r="DC20">
            <v>5.62E-2</v>
          </cell>
          <cell r="DE20">
            <v>5.62E-2</v>
          </cell>
          <cell r="DF20">
            <v>5.62E-2</v>
          </cell>
          <cell r="DG20">
            <v>5.62E-2</v>
          </cell>
          <cell r="DH20">
            <v>5.62E-2</v>
          </cell>
          <cell r="DI20">
            <v>5.62E-2</v>
          </cell>
          <cell r="DJ20">
            <v>5.62E-2</v>
          </cell>
          <cell r="DL20">
            <v>5.62E-2</v>
          </cell>
          <cell r="DM20">
            <v>5.62E-2</v>
          </cell>
          <cell r="DN20">
            <v>5.62E-2</v>
          </cell>
          <cell r="DO20">
            <v>5.62E-2</v>
          </cell>
          <cell r="DP20">
            <v>5.62E-2</v>
          </cell>
          <cell r="DQ20">
            <v>5.62E-2</v>
          </cell>
          <cell r="DS20">
            <v>5.62E-2</v>
          </cell>
          <cell r="DT20">
            <v>5.62E-2</v>
          </cell>
          <cell r="DU20">
            <v>5.62E-2</v>
          </cell>
          <cell r="DV20">
            <v>5.62E-2</v>
          </cell>
          <cell r="DW20">
            <v>5.62E-2</v>
          </cell>
          <cell r="DX20">
            <v>5.62E-2</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0</v>
          </cell>
          <cell r="EV20">
            <v>0</v>
          </cell>
          <cell r="EW20">
            <v>0</v>
          </cell>
          <cell r="EX20">
            <v>0</v>
          </cell>
          <cell r="EY20">
            <v>0</v>
          </cell>
          <cell r="EZ20">
            <v>0</v>
          </cell>
          <cell r="FB20">
            <v>0</v>
          </cell>
          <cell r="FC20">
            <v>0</v>
          </cell>
          <cell r="FD20">
            <v>0</v>
          </cell>
          <cell r="FE20">
            <v>0</v>
          </cell>
          <cell r="FF20">
            <v>0</v>
          </cell>
          <cell r="FG20">
            <v>0</v>
          </cell>
          <cell r="FI20">
            <v>0</v>
          </cell>
          <cell r="FJ20">
            <v>0</v>
          </cell>
          <cell r="FK20">
            <v>0</v>
          </cell>
          <cell r="FL20">
            <v>0</v>
          </cell>
          <cell r="FM20">
            <v>0</v>
          </cell>
          <cell r="FN20">
            <v>0</v>
          </cell>
          <cell r="FP20">
            <v>0</v>
          </cell>
          <cell r="FQ20">
            <v>0</v>
          </cell>
          <cell r="FR20">
            <v>0</v>
          </cell>
          <cell r="FS20">
            <v>0</v>
          </cell>
          <cell r="FT20">
            <v>0</v>
          </cell>
          <cell r="FU20">
            <v>0</v>
          </cell>
        </row>
        <row r="21">
          <cell r="A21" t="str">
            <v>Reserved</v>
          </cell>
          <cell r="B21" t="str">
            <v>Volumetric</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0</v>
          </cell>
          <cell r="EV21">
            <v>0</v>
          </cell>
          <cell r="EW21">
            <v>0</v>
          </cell>
          <cell r="EX21">
            <v>0</v>
          </cell>
          <cell r="EY21">
            <v>0</v>
          </cell>
          <cell r="EZ21">
            <v>0</v>
          </cell>
          <cell r="FB21">
            <v>0</v>
          </cell>
          <cell r="FC21">
            <v>0</v>
          </cell>
          <cell r="FD21">
            <v>0</v>
          </cell>
          <cell r="FE21">
            <v>0</v>
          </cell>
          <cell r="FF21">
            <v>0</v>
          </cell>
          <cell r="FG21">
            <v>0</v>
          </cell>
          <cell r="FI21">
            <v>0</v>
          </cell>
          <cell r="FJ21">
            <v>0</v>
          </cell>
          <cell r="FK21">
            <v>0</v>
          </cell>
          <cell r="FL21">
            <v>0</v>
          </cell>
          <cell r="FM21">
            <v>0</v>
          </cell>
          <cell r="FN21">
            <v>0</v>
          </cell>
          <cell r="FP21">
            <v>0</v>
          </cell>
          <cell r="FQ21">
            <v>0</v>
          </cell>
          <cell r="FR21">
            <v>0</v>
          </cell>
          <cell r="FS21">
            <v>0</v>
          </cell>
          <cell r="FT21">
            <v>0</v>
          </cell>
          <cell r="FU21">
            <v>0</v>
          </cell>
        </row>
        <row r="22">
          <cell r="A22" t="str">
            <v>Reserved</v>
          </cell>
          <cell r="B22" t="str">
            <v>Volumetric</v>
          </cell>
          <cell r="D22">
            <v>0</v>
          </cell>
          <cell r="E22">
            <v>0</v>
          </cell>
          <cell r="F22">
            <v>0</v>
          </cell>
          <cell r="G22">
            <v>0</v>
          </cell>
          <cell r="H22">
            <v>0</v>
          </cell>
          <cell r="I22">
            <v>0</v>
          </cell>
          <cell r="K22">
            <v>0</v>
          </cell>
          <cell r="L22">
            <v>0</v>
          </cell>
          <cell r="M22">
            <v>0</v>
          </cell>
          <cell r="N22">
            <v>0</v>
          </cell>
          <cell r="O22">
            <v>0</v>
          </cell>
          <cell r="P22">
            <v>0</v>
          </cell>
          <cell r="R22">
            <v>0</v>
          </cell>
          <cell r="S22">
            <v>0</v>
          </cell>
          <cell r="T22">
            <v>0</v>
          </cell>
          <cell r="U22">
            <v>0</v>
          </cell>
          <cell r="V22">
            <v>0</v>
          </cell>
          <cell r="W22">
            <v>0</v>
          </cell>
          <cell r="Y22">
            <v>0</v>
          </cell>
          <cell r="Z22">
            <v>0</v>
          </cell>
          <cell r="AA22">
            <v>0</v>
          </cell>
          <cell r="AB22">
            <v>0</v>
          </cell>
          <cell r="AC22">
            <v>0</v>
          </cell>
          <cell r="AD22">
            <v>0</v>
          </cell>
          <cell r="AF22">
            <v>0</v>
          </cell>
          <cell r="AG22">
            <v>0</v>
          </cell>
          <cell r="AH22">
            <v>0</v>
          </cell>
          <cell r="AI22">
            <v>0</v>
          </cell>
          <cell r="AJ22">
            <v>0</v>
          </cell>
          <cell r="AK22">
            <v>0</v>
          </cell>
          <cell r="AM22">
            <v>0</v>
          </cell>
          <cell r="AN22">
            <v>0</v>
          </cell>
          <cell r="AO22">
            <v>0</v>
          </cell>
          <cell r="AP22">
            <v>0</v>
          </cell>
          <cell r="AQ22">
            <v>0</v>
          </cell>
          <cell r="AR22">
            <v>0</v>
          </cell>
          <cell r="AT22">
            <v>0</v>
          </cell>
          <cell r="AU22">
            <v>0</v>
          </cell>
          <cell r="AV22">
            <v>0</v>
          </cell>
          <cell r="AW22">
            <v>0</v>
          </cell>
          <cell r="AX22">
            <v>0</v>
          </cell>
          <cell r="AY22">
            <v>0</v>
          </cell>
          <cell r="BA22">
            <v>0</v>
          </cell>
          <cell r="BB22">
            <v>0</v>
          </cell>
          <cell r="BC22">
            <v>0</v>
          </cell>
          <cell r="BD22">
            <v>0</v>
          </cell>
          <cell r="BE22">
            <v>0</v>
          </cell>
          <cell r="BF22">
            <v>0</v>
          </cell>
          <cell r="BH22">
            <v>0</v>
          </cell>
          <cell r="BI22">
            <v>0</v>
          </cell>
          <cell r="BJ22">
            <v>0</v>
          </cell>
          <cell r="BK22">
            <v>0</v>
          </cell>
          <cell r="BL22">
            <v>0</v>
          </cell>
          <cell r="BM22">
            <v>0</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0</v>
          </cell>
          <cell r="EV22">
            <v>0</v>
          </cell>
          <cell r="EW22">
            <v>0</v>
          </cell>
          <cell r="EX22">
            <v>0</v>
          </cell>
          <cell r="EY22">
            <v>0</v>
          </cell>
          <cell r="EZ22">
            <v>0</v>
          </cell>
          <cell r="FB22">
            <v>0</v>
          </cell>
          <cell r="FC22">
            <v>0</v>
          </cell>
          <cell r="FD22">
            <v>0</v>
          </cell>
          <cell r="FE22">
            <v>0</v>
          </cell>
          <cell r="FF22">
            <v>0</v>
          </cell>
          <cell r="FG22">
            <v>0</v>
          </cell>
          <cell r="FI22">
            <v>0</v>
          </cell>
          <cell r="FJ22">
            <v>0</v>
          </cell>
          <cell r="FK22">
            <v>0</v>
          </cell>
          <cell r="FL22">
            <v>0</v>
          </cell>
          <cell r="FM22">
            <v>0</v>
          </cell>
          <cell r="FN22">
            <v>0</v>
          </cell>
          <cell r="FP22">
            <v>0</v>
          </cell>
          <cell r="FQ22">
            <v>0</v>
          </cell>
          <cell r="FR22">
            <v>0</v>
          </cell>
          <cell r="FS22">
            <v>0</v>
          </cell>
          <cell r="FT22">
            <v>0</v>
          </cell>
          <cell r="FU22">
            <v>0</v>
          </cell>
        </row>
        <row r="23">
          <cell r="A23" t="str">
            <v>Reserved</v>
          </cell>
          <cell r="B23" t="str">
            <v>Volumetric</v>
          </cell>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v>
          </cell>
          <cell r="EV23">
            <v>0</v>
          </cell>
          <cell r="EW23">
            <v>0</v>
          </cell>
          <cell r="EX23">
            <v>0</v>
          </cell>
          <cell r="EY23">
            <v>0</v>
          </cell>
          <cell r="EZ23">
            <v>0</v>
          </cell>
          <cell r="FB23">
            <v>0</v>
          </cell>
          <cell r="FC23">
            <v>0</v>
          </cell>
          <cell r="FD23">
            <v>0</v>
          </cell>
          <cell r="FE23">
            <v>0</v>
          </cell>
          <cell r="FF23">
            <v>0</v>
          </cell>
          <cell r="FG23">
            <v>0</v>
          </cell>
          <cell r="FI23">
            <v>0</v>
          </cell>
          <cell r="FJ23">
            <v>0</v>
          </cell>
          <cell r="FK23">
            <v>0</v>
          </cell>
          <cell r="FL23">
            <v>0</v>
          </cell>
          <cell r="FM23">
            <v>0</v>
          </cell>
          <cell r="FN23">
            <v>0</v>
          </cell>
          <cell r="FP23">
            <v>0</v>
          </cell>
          <cell r="FQ23">
            <v>0</v>
          </cell>
          <cell r="FR23">
            <v>0</v>
          </cell>
          <cell r="FS23">
            <v>0</v>
          </cell>
          <cell r="FT23">
            <v>0</v>
          </cell>
          <cell r="FU23">
            <v>0</v>
          </cell>
        </row>
        <row r="24">
          <cell r="A24" t="str">
            <v>Reserved</v>
          </cell>
          <cell r="B24" t="str">
            <v>Volumetric</v>
          </cell>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P24">
            <v>0</v>
          </cell>
          <cell r="FQ24">
            <v>0</v>
          </cell>
          <cell r="FR24">
            <v>0</v>
          </cell>
          <cell r="FS24">
            <v>0</v>
          </cell>
          <cell r="FT24">
            <v>0</v>
          </cell>
          <cell r="FU24">
            <v>0</v>
          </cell>
        </row>
        <row r="25">
          <cell r="A25" t="str">
            <v>Reserved</v>
          </cell>
          <cell r="B25" t="str">
            <v>Volumetric</v>
          </cell>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row>
        <row r="26">
          <cell r="A26" t="str">
            <v>Reserved</v>
          </cell>
          <cell r="B26" t="str">
            <v>Volumetric</v>
          </cell>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row>
        <row r="27">
          <cell r="A27" t="str">
            <v>Reserved</v>
          </cell>
          <cell r="B27" t="str">
            <v>Volumetric</v>
          </cell>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row>
        <row r="28">
          <cell r="A28" t="str">
            <v>Reserved</v>
          </cell>
          <cell r="B28" t="str">
            <v>Volumetric</v>
          </cell>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row>
        <row r="34">
          <cell r="A34" t="str">
            <v>CAP Discount</v>
          </cell>
          <cell r="B34" t="str">
            <v>Fixed</v>
          </cell>
          <cell r="D34">
            <v>14.005000000000001</v>
          </cell>
          <cell r="E34">
            <v>14.005000000000001</v>
          </cell>
          <cell r="F34">
            <v>14.005000000000001</v>
          </cell>
          <cell r="G34">
            <v>14.005000000000001</v>
          </cell>
          <cell r="H34">
            <v>14.005000000000001</v>
          </cell>
          <cell r="I34">
            <v>14.005000000000001</v>
          </cell>
          <cell r="K34">
            <v>14.005000000000001</v>
          </cell>
          <cell r="L34">
            <v>14.005000000000001</v>
          </cell>
          <cell r="M34">
            <v>14.005000000000001</v>
          </cell>
          <cell r="N34">
            <v>14.005000000000001</v>
          </cell>
          <cell r="O34">
            <v>14.005000000000001</v>
          </cell>
          <cell r="P34">
            <v>14.005000000000001</v>
          </cell>
          <cell r="R34">
            <v>14.005000000000001</v>
          </cell>
          <cell r="S34">
            <v>14.005000000000001</v>
          </cell>
          <cell r="T34">
            <v>14.005000000000001</v>
          </cell>
          <cell r="U34">
            <v>14.005000000000001</v>
          </cell>
          <cell r="V34">
            <v>14.005000000000001</v>
          </cell>
          <cell r="W34">
            <v>14.005000000000001</v>
          </cell>
          <cell r="Y34">
            <v>14.005000000000001</v>
          </cell>
          <cell r="Z34">
            <v>14.005000000000001</v>
          </cell>
          <cell r="AA34">
            <v>14.005000000000001</v>
          </cell>
          <cell r="AB34">
            <v>14.005000000000001</v>
          </cell>
          <cell r="AC34">
            <v>14.005000000000001</v>
          </cell>
          <cell r="AD34">
            <v>14.005000000000001</v>
          </cell>
          <cell r="AF34">
            <v>14.005000000000001</v>
          </cell>
          <cell r="AG34">
            <v>14.005000000000001</v>
          </cell>
          <cell r="AH34">
            <v>14.005000000000001</v>
          </cell>
          <cell r="AI34">
            <v>14.005000000000001</v>
          </cell>
          <cell r="AJ34">
            <v>14.005000000000001</v>
          </cell>
          <cell r="AK34">
            <v>14.005000000000001</v>
          </cell>
          <cell r="AM34">
            <v>14.005000000000001</v>
          </cell>
          <cell r="AN34">
            <v>14.005000000000001</v>
          </cell>
          <cell r="AO34">
            <v>14.005000000000001</v>
          </cell>
          <cell r="AP34">
            <v>14.005000000000001</v>
          </cell>
          <cell r="AQ34">
            <v>14.005000000000001</v>
          </cell>
          <cell r="AR34">
            <v>14.005000000000001</v>
          </cell>
          <cell r="AT34">
            <v>14.005000000000001</v>
          </cell>
          <cell r="AU34">
            <v>14.005000000000001</v>
          </cell>
          <cell r="AV34">
            <v>14.005000000000001</v>
          </cell>
          <cell r="AW34">
            <v>14.005000000000001</v>
          </cell>
          <cell r="AX34">
            <v>14.005000000000001</v>
          </cell>
          <cell r="AY34">
            <v>14.005000000000001</v>
          </cell>
          <cell r="BA34">
            <v>14.005000000000001</v>
          </cell>
          <cell r="BB34">
            <v>14.005000000000001</v>
          </cell>
          <cell r="BC34">
            <v>14.005000000000001</v>
          </cell>
          <cell r="BD34">
            <v>14.005000000000001</v>
          </cell>
          <cell r="BE34">
            <v>14.005000000000001</v>
          </cell>
          <cell r="BF34">
            <v>14.005000000000001</v>
          </cell>
          <cell r="BH34">
            <v>14.005000000000001</v>
          </cell>
          <cell r="BI34">
            <v>14.005000000000001</v>
          </cell>
          <cell r="BJ34">
            <v>14.005000000000001</v>
          </cell>
          <cell r="BK34">
            <v>14.005000000000001</v>
          </cell>
          <cell r="BL34">
            <v>14.005000000000001</v>
          </cell>
          <cell r="BM34">
            <v>14.005000000000001</v>
          </cell>
          <cell r="BO34">
            <v>14.005000000000001</v>
          </cell>
          <cell r="BP34">
            <v>14.005000000000001</v>
          </cell>
          <cell r="BQ34">
            <v>14.005000000000001</v>
          </cell>
          <cell r="BR34">
            <v>14.005000000000001</v>
          </cell>
          <cell r="BS34">
            <v>14.005000000000001</v>
          </cell>
          <cell r="BT34">
            <v>14.005000000000001</v>
          </cell>
          <cell r="BV34">
            <v>14.005000000000001</v>
          </cell>
          <cell r="BW34">
            <v>14.005000000000001</v>
          </cell>
          <cell r="BX34">
            <v>14.005000000000001</v>
          </cell>
          <cell r="BY34">
            <v>14.005000000000001</v>
          </cell>
          <cell r="BZ34">
            <v>14.005000000000001</v>
          </cell>
          <cell r="CA34">
            <v>14.005000000000001</v>
          </cell>
          <cell r="CC34">
            <v>14.005000000000001</v>
          </cell>
          <cell r="CD34">
            <v>14.005000000000001</v>
          </cell>
          <cell r="CE34">
            <v>14.005000000000001</v>
          </cell>
          <cell r="CF34">
            <v>14.005000000000001</v>
          </cell>
          <cell r="CG34">
            <v>14.005000000000001</v>
          </cell>
          <cell r="CH34">
            <v>14.005000000000001</v>
          </cell>
          <cell r="CJ34">
            <v>14.975</v>
          </cell>
          <cell r="CK34">
            <v>14.975</v>
          </cell>
          <cell r="CL34">
            <v>14.975</v>
          </cell>
          <cell r="CM34">
            <v>14.975</v>
          </cell>
          <cell r="CN34">
            <v>14.975</v>
          </cell>
          <cell r="CQ34">
            <v>14.975</v>
          </cell>
          <cell r="CR34">
            <v>14.975</v>
          </cell>
          <cell r="CS34">
            <v>14.975</v>
          </cell>
          <cell r="CT34">
            <v>14.975</v>
          </cell>
          <cell r="CU34">
            <v>14.975</v>
          </cell>
          <cell r="CV34">
            <v>14.975</v>
          </cell>
          <cell r="CX34">
            <v>14.975</v>
          </cell>
          <cell r="CY34">
            <v>14.975</v>
          </cell>
          <cell r="CZ34">
            <v>14.975</v>
          </cell>
          <cell r="DA34">
            <v>14.975</v>
          </cell>
          <cell r="DB34">
            <v>14.975</v>
          </cell>
          <cell r="DC34">
            <v>14.975</v>
          </cell>
          <cell r="DE34">
            <v>14.975</v>
          </cell>
          <cell r="DF34">
            <v>14.975</v>
          </cell>
          <cell r="DG34">
            <v>14.975</v>
          </cell>
          <cell r="DH34">
            <v>14.975</v>
          </cell>
          <cell r="DI34">
            <v>14.975</v>
          </cell>
          <cell r="DJ34">
            <v>14.975</v>
          </cell>
          <cell r="DL34">
            <v>14.975</v>
          </cell>
          <cell r="DM34">
            <v>14.975</v>
          </cell>
          <cell r="DN34">
            <v>14.975</v>
          </cell>
          <cell r="DO34">
            <v>14.975</v>
          </cell>
          <cell r="DP34">
            <v>14.975</v>
          </cell>
          <cell r="DQ34">
            <v>14.975</v>
          </cell>
          <cell r="DS34">
            <v>14.975</v>
          </cell>
          <cell r="DT34">
            <v>14.975</v>
          </cell>
          <cell r="DU34">
            <v>14.975</v>
          </cell>
          <cell r="DV34">
            <v>14.975</v>
          </cell>
          <cell r="DW34">
            <v>14.975</v>
          </cell>
          <cell r="DX34">
            <v>14.975</v>
          </cell>
          <cell r="DZ34">
            <v>14.975</v>
          </cell>
          <cell r="EA34">
            <v>14.975</v>
          </cell>
          <cell r="EB34">
            <v>14.975</v>
          </cell>
          <cell r="EC34">
            <v>14.975</v>
          </cell>
          <cell r="ED34">
            <v>14.975</v>
          </cell>
          <cell r="EE34">
            <v>14.975</v>
          </cell>
          <cell r="EG34">
            <v>14.975</v>
          </cell>
          <cell r="EH34">
            <v>14.975</v>
          </cell>
          <cell r="EI34">
            <v>14.975</v>
          </cell>
          <cell r="EJ34">
            <v>14.975</v>
          </cell>
          <cell r="EK34">
            <v>14.975</v>
          </cell>
          <cell r="EL34">
            <v>14.975</v>
          </cell>
          <cell r="EN34">
            <v>14.975</v>
          </cell>
          <cell r="EO34">
            <v>14.975</v>
          </cell>
          <cell r="EP34">
            <v>14.975</v>
          </cell>
          <cell r="EQ34">
            <v>14.975</v>
          </cell>
          <cell r="ER34">
            <v>14.975</v>
          </cell>
          <cell r="ES34">
            <v>14.975</v>
          </cell>
          <cell r="EU34">
            <v>14.975</v>
          </cell>
          <cell r="EV34">
            <v>14.975</v>
          </cell>
          <cell r="EW34">
            <v>14.975</v>
          </cell>
          <cell r="EX34">
            <v>14.975</v>
          </cell>
          <cell r="EY34">
            <v>14.975</v>
          </cell>
          <cell r="EZ34">
            <v>14.975</v>
          </cell>
          <cell r="FB34">
            <v>14.975</v>
          </cell>
          <cell r="FC34">
            <v>14.975</v>
          </cell>
          <cell r="FD34">
            <v>14.975</v>
          </cell>
          <cell r="FE34">
            <v>14.975</v>
          </cell>
          <cell r="FF34">
            <v>14.975</v>
          </cell>
          <cell r="FG34">
            <v>14.975</v>
          </cell>
          <cell r="FI34">
            <v>14.975</v>
          </cell>
          <cell r="FJ34">
            <v>14.975</v>
          </cell>
          <cell r="FK34">
            <v>14.975</v>
          </cell>
          <cell r="FL34">
            <v>14.975</v>
          </cell>
          <cell r="FM34">
            <v>14.975</v>
          </cell>
          <cell r="FN34">
            <v>14.975</v>
          </cell>
          <cell r="FP34">
            <v>15.95</v>
          </cell>
          <cell r="FQ34">
            <v>15.95</v>
          </cell>
          <cell r="FR34">
            <v>15.95</v>
          </cell>
          <cell r="FS34">
            <v>15.95</v>
          </cell>
          <cell r="FT34">
            <v>15.95</v>
          </cell>
          <cell r="FU34">
            <v>15.95</v>
          </cell>
        </row>
        <row r="35">
          <cell r="A35" t="str">
            <v>RSF Surcharge</v>
          </cell>
          <cell r="B35" t="str">
            <v>Percentage</v>
          </cell>
          <cell r="D35">
            <v>1.1875999999999999E-2</v>
          </cell>
          <cell r="E35">
            <v>1.1875999999999999E-2</v>
          </cell>
          <cell r="F35">
            <v>1.1875999999999999E-2</v>
          </cell>
          <cell r="G35">
            <v>1.1875999999999999E-2</v>
          </cell>
          <cell r="H35">
            <v>1.1875999999999999E-2</v>
          </cell>
          <cell r="I35">
            <v>1.1875999999999999E-2</v>
          </cell>
          <cell r="K35">
            <v>1.1875999999999999E-2</v>
          </cell>
          <cell r="L35">
            <v>1.1875999999999999E-2</v>
          </cell>
          <cell r="M35">
            <v>1.1875999999999999E-2</v>
          </cell>
          <cell r="N35">
            <v>1.1875999999999999E-2</v>
          </cell>
          <cell r="O35">
            <v>1.1875999999999999E-2</v>
          </cell>
          <cell r="P35">
            <v>1.1875999999999999E-2</v>
          </cell>
          <cell r="R35">
            <v>1.1875999999999999E-2</v>
          </cell>
          <cell r="S35">
            <v>1.1875999999999999E-2</v>
          </cell>
          <cell r="T35">
            <v>1.1875999999999999E-2</v>
          </cell>
          <cell r="U35">
            <v>1.1875999999999999E-2</v>
          </cell>
          <cell r="V35">
            <v>1.1875999999999999E-2</v>
          </cell>
          <cell r="W35">
            <v>1.1875999999999999E-2</v>
          </cell>
          <cell r="Y35">
            <v>1.1875999999999999E-2</v>
          </cell>
          <cell r="Z35">
            <v>1.1875999999999999E-2</v>
          </cell>
          <cell r="AA35">
            <v>1.1875999999999999E-2</v>
          </cell>
          <cell r="AB35">
            <v>1.1875999999999999E-2</v>
          </cell>
          <cell r="AC35">
            <v>1.1875999999999999E-2</v>
          </cell>
          <cell r="AD35">
            <v>1.1875999999999999E-2</v>
          </cell>
          <cell r="AF35">
            <v>1.1875999999999999E-2</v>
          </cell>
          <cell r="AG35">
            <v>1.1875999999999999E-2</v>
          </cell>
          <cell r="AH35">
            <v>1.1875999999999999E-2</v>
          </cell>
          <cell r="AI35">
            <v>1.1875999999999999E-2</v>
          </cell>
          <cell r="AJ35">
            <v>1.1875999999999999E-2</v>
          </cell>
          <cell r="AK35">
            <v>1.1875999999999999E-2</v>
          </cell>
          <cell r="AM35">
            <v>1.1875999999999999E-2</v>
          </cell>
          <cell r="AN35">
            <v>1.1875999999999999E-2</v>
          </cell>
          <cell r="AO35">
            <v>1.1875999999999999E-2</v>
          </cell>
          <cell r="AP35">
            <v>1.1875999999999999E-2</v>
          </cell>
          <cell r="AQ35">
            <v>1.1875999999999999E-2</v>
          </cell>
          <cell r="AR35">
            <v>1.1875999999999999E-2</v>
          </cell>
          <cell r="AT35">
            <v>1.1875999999999999E-2</v>
          </cell>
          <cell r="AU35">
            <v>1.1875999999999999E-2</v>
          </cell>
          <cell r="AV35">
            <v>1.1875999999999999E-2</v>
          </cell>
          <cell r="AW35">
            <v>1.1875999999999999E-2</v>
          </cell>
          <cell r="AX35">
            <v>1.1875999999999999E-2</v>
          </cell>
          <cell r="AY35">
            <v>1.1875999999999999E-2</v>
          </cell>
          <cell r="BA35">
            <v>1.1875999999999999E-2</v>
          </cell>
          <cell r="BB35">
            <v>1.1875999999999999E-2</v>
          </cell>
          <cell r="BC35">
            <v>1.1875999999999999E-2</v>
          </cell>
          <cell r="BD35">
            <v>1.1875999999999999E-2</v>
          </cell>
          <cell r="BE35">
            <v>1.1875999999999999E-2</v>
          </cell>
          <cell r="BF35">
            <v>1.1875999999999999E-2</v>
          </cell>
          <cell r="BH35">
            <v>1.1875999999999999E-2</v>
          </cell>
          <cell r="BI35">
            <v>1.1875999999999999E-2</v>
          </cell>
          <cell r="BJ35">
            <v>1.1875999999999999E-2</v>
          </cell>
          <cell r="BK35">
            <v>1.1875999999999999E-2</v>
          </cell>
          <cell r="BL35">
            <v>1.1875999999999999E-2</v>
          </cell>
          <cell r="BM35">
            <v>1.1875999999999999E-2</v>
          </cell>
          <cell r="BO35">
            <v>1.1875999999999999E-2</v>
          </cell>
          <cell r="BP35">
            <v>1.1875999999999999E-2</v>
          </cell>
          <cell r="BQ35">
            <v>1.1875999999999999E-2</v>
          </cell>
          <cell r="BR35">
            <v>1.1875999999999999E-2</v>
          </cell>
          <cell r="BS35">
            <v>1.1875999999999999E-2</v>
          </cell>
          <cell r="BT35">
            <v>1.1875999999999999E-2</v>
          </cell>
          <cell r="BV35">
            <v>1.1875999999999999E-2</v>
          </cell>
          <cell r="BW35">
            <v>1.1875999999999999E-2</v>
          </cell>
          <cell r="BX35">
            <v>1.1875999999999999E-2</v>
          </cell>
          <cell r="BY35">
            <v>1.1875999999999999E-2</v>
          </cell>
          <cell r="BZ35">
            <v>1.1875999999999999E-2</v>
          </cell>
          <cell r="CA35">
            <v>1.1875999999999999E-2</v>
          </cell>
          <cell r="CC35">
            <v>1.1875999999999999E-2</v>
          </cell>
          <cell r="CD35">
            <v>1.1875999999999999E-2</v>
          </cell>
          <cell r="CE35">
            <v>1.1875999999999999E-2</v>
          </cell>
          <cell r="CF35">
            <v>1.1875999999999999E-2</v>
          </cell>
          <cell r="CG35">
            <v>1.1875999999999999E-2</v>
          </cell>
          <cell r="CH35">
            <v>1.1875999999999999E-2</v>
          </cell>
          <cell r="CJ35">
            <v>1.1875999999999999E-2</v>
          </cell>
          <cell r="CK35">
            <v>1.1875999999999999E-2</v>
          </cell>
          <cell r="CL35">
            <v>1.1875999999999999E-2</v>
          </cell>
          <cell r="CM35">
            <v>1.1875999999999999E-2</v>
          </cell>
          <cell r="CN35">
            <v>1.1875999999999999E-2</v>
          </cell>
          <cell r="CQ35">
            <v>1.1875999999999999E-2</v>
          </cell>
          <cell r="CR35">
            <v>1.1875999999999999E-2</v>
          </cell>
          <cell r="CS35">
            <v>1.1875999999999999E-2</v>
          </cell>
          <cell r="CT35">
            <v>1.1875999999999999E-2</v>
          </cell>
          <cell r="CU35">
            <v>1.1875999999999999E-2</v>
          </cell>
          <cell r="CV35">
            <v>1.1875999999999999E-2</v>
          </cell>
          <cell r="CX35">
            <v>1.1875999999999999E-2</v>
          </cell>
          <cell r="CY35">
            <v>1.1875999999999999E-2</v>
          </cell>
          <cell r="CZ35">
            <v>1.1875999999999999E-2</v>
          </cell>
          <cell r="DA35">
            <v>1.1875999999999999E-2</v>
          </cell>
          <cell r="DB35">
            <v>1.1875999999999999E-2</v>
          </cell>
          <cell r="DC35">
            <v>1.1875999999999999E-2</v>
          </cell>
          <cell r="DE35">
            <v>1.1875999999999999E-2</v>
          </cell>
          <cell r="DF35">
            <v>1.1875999999999999E-2</v>
          </cell>
          <cell r="DG35">
            <v>1.1875999999999999E-2</v>
          </cell>
          <cell r="DH35">
            <v>1.1875999999999999E-2</v>
          </cell>
          <cell r="DI35">
            <v>1.1875999999999999E-2</v>
          </cell>
          <cell r="DJ35">
            <v>1.1875999999999999E-2</v>
          </cell>
          <cell r="DL35">
            <v>1.1875999999999999E-2</v>
          </cell>
          <cell r="DM35">
            <v>1.1875999999999999E-2</v>
          </cell>
          <cell r="DN35">
            <v>1.1875999999999999E-2</v>
          </cell>
          <cell r="DO35">
            <v>1.1875999999999999E-2</v>
          </cell>
          <cell r="DP35">
            <v>1.1875999999999999E-2</v>
          </cell>
          <cell r="DQ35">
            <v>1.1875999999999999E-2</v>
          </cell>
          <cell r="DS35">
            <v>1.1875999999999999E-2</v>
          </cell>
          <cell r="DT35">
            <v>1.1875999999999999E-2</v>
          </cell>
          <cell r="DU35">
            <v>1.1875999999999999E-2</v>
          </cell>
          <cell r="DV35">
            <v>1.1875999999999999E-2</v>
          </cell>
          <cell r="DW35">
            <v>1.1875999999999999E-2</v>
          </cell>
          <cell r="DX35">
            <v>1.1875999999999999E-2</v>
          </cell>
          <cell r="DZ35">
            <v>1.1875999999999999E-2</v>
          </cell>
          <cell r="EA35">
            <v>1.1875999999999999E-2</v>
          </cell>
          <cell r="EB35">
            <v>1.1875999999999999E-2</v>
          </cell>
          <cell r="EC35">
            <v>1.1875999999999999E-2</v>
          </cell>
          <cell r="ED35">
            <v>1.1875999999999999E-2</v>
          </cell>
          <cell r="EE35">
            <v>1.1875999999999999E-2</v>
          </cell>
          <cell r="EG35">
            <v>1.1875999999999999E-2</v>
          </cell>
          <cell r="EH35">
            <v>1.1875999999999999E-2</v>
          </cell>
          <cell r="EI35">
            <v>1.1875999999999999E-2</v>
          </cell>
          <cell r="EJ35">
            <v>1.1875999999999999E-2</v>
          </cell>
          <cell r="EK35">
            <v>1.1875999999999999E-2</v>
          </cell>
          <cell r="EL35">
            <v>1.1875999999999999E-2</v>
          </cell>
          <cell r="EN35">
            <v>1.1875999999999999E-2</v>
          </cell>
          <cell r="EO35">
            <v>1.1875999999999999E-2</v>
          </cell>
          <cell r="EP35">
            <v>1.1875999999999999E-2</v>
          </cell>
          <cell r="EQ35">
            <v>1.1875999999999999E-2</v>
          </cell>
          <cell r="ER35">
            <v>1.1875999999999999E-2</v>
          </cell>
          <cell r="ES35">
            <v>1.1875999999999999E-2</v>
          </cell>
          <cell r="EU35">
            <v>1.1875999999999999E-2</v>
          </cell>
          <cell r="EV35">
            <v>1.1875999999999999E-2</v>
          </cell>
          <cell r="EW35">
            <v>1.1875999999999999E-2</v>
          </cell>
          <cell r="EX35">
            <v>1.1875999999999999E-2</v>
          </cell>
          <cell r="EY35">
            <v>1.1875999999999999E-2</v>
          </cell>
          <cell r="EZ35">
            <v>1.1875999999999999E-2</v>
          </cell>
          <cell r="FB35">
            <v>1.1875999999999999E-2</v>
          </cell>
          <cell r="FC35">
            <v>1.1875999999999999E-2</v>
          </cell>
          <cell r="FD35">
            <v>1.1875999999999999E-2</v>
          </cell>
          <cell r="FE35">
            <v>1.1875999999999999E-2</v>
          </cell>
          <cell r="FF35">
            <v>1.1875999999999999E-2</v>
          </cell>
          <cell r="FG35">
            <v>1.1875999999999999E-2</v>
          </cell>
          <cell r="FI35">
            <v>1.1875999999999999E-2</v>
          </cell>
          <cell r="FJ35">
            <v>1.1875999999999999E-2</v>
          </cell>
          <cell r="FK35">
            <v>1.1875999999999999E-2</v>
          </cell>
          <cell r="FL35">
            <v>1.1875999999999999E-2</v>
          </cell>
          <cell r="FM35">
            <v>1.1875999999999999E-2</v>
          </cell>
          <cell r="FN35">
            <v>1.1875999999999999E-2</v>
          </cell>
          <cell r="FO35">
            <v>0</v>
          </cell>
          <cell r="FP35">
            <v>1.1875999999999999E-2</v>
          </cell>
          <cell r="FQ35">
            <v>1.1875999999999999E-2</v>
          </cell>
          <cell r="FR35">
            <v>1.1875999999999999E-2</v>
          </cell>
          <cell r="FS35">
            <v>1.1875999999999999E-2</v>
          </cell>
          <cell r="FT35">
            <v>1.1875999999999999E-2</v>
          </cell>
          <cell r="FU35">
            <v>1.1875999999999999E-2</v>
          </cell>
        </row>
        <row r="36">
          <cell r="A36" t="str">
            <v>DRMA</v>
          </cell>
          <cell r="B36" t="str">
            <v>Volumetric</v>
          </cell>
          <cell r="D36">
            <v>5.7000000000000002E-3</v>
          </cell>
          <cell r="E36">
            <v>5.7000000000000002E-3</v>
          </cell>
          <cell r="F36">
            <v>5.7000000000000002E-3</v>
          </cell>
          <cell r="G36">
            <v>5.7000000000000002E-3</v>
          </cell>
          <cell r="H36">
            <v>5.7000000000000002E-3</v>
          </cell>
          <cell r="I36">
            <v>5.7000000000000002E-3</v>
          </cell>
          <cell r="K36">
            <v>5.7000000000000002E-3</v>
          </cell>
          <cell r="L36">
            <v>5.7000000000000002E-3</v>
          </cell>
          <cell r="M36">
            <v>5.7000000000000002E-3</v>
          </cell>
          <cell r="N36">
            <v>5.7000000000000002E-3</v>
          </cell>
          <cell r="O36">
            <v>5.7000000000000002E-3</v>
          </cell>
          <cell r="P36">
            <v>5.7000000000000002E-3</v>
          </cell>
          <cell r="R36">
            <v>5.7000000000000002E-3</v>
          </cell>
          <cell r="S36">
            <v>5.7000000000000002E-3</v>
          </cell>
          <cell r="T36">
            <v>5.7000000000000002E-3</v>
          </cell>
          <cell r="U36">
            <v>5.7000000000000002E-3</v>
          </cell>
          <cell r="V36">
            <v>5.7000000000000002E-3</v>
          </cell>
          <cell r="W36">
            <v>0</v>
          </cell>
          <cell r="Y36">
            <v>0</v>
          </cell>
          <cell r="Z36">
            <v>0</v>
          </cell>
          <cell r="AA36">
            <v>0</v>
          </cell>
          <cell r="AB36">
            <v>0</v>
          </cell>
          <cell r="AC36">
            <v>0</v>
          </cell>
          <cell r="AD36">
            <v>0</v>
          </cell>
          <cell r="AF36">
            <v>0</v>
          </cell>
          <cell r="AG36">
            <v>0</v>
          </cell>
          <cell r="AH36">
            <v>0</v>
          </cell>
          <cell r="AI36">
            <v>0</v>
          </cell>
          <cell r="AJ36">
            <v>0</v>
          </cell>
          <cell r="AK36">
            <v>0</v>
          </cell>
          <cell r="AM36">
            <v>0</v>
          </cell>
          <cell r="AN36">
            <v>0</v>
          </cell>
          <cell r="AO36">
            <v>0</v>
          </cell>
          <cell r="AP36">
            <v>0</v>
          </cell>
          <cell r="AQ36">
            <v>0</v>
          </cell>
          <cell r="AR36">
            <v>0</v>
          </cell>
          <cell r="AT36">
            <v>0</v>
          </cell>
          <cell r="AU36">
            <v>0</v>
          </cell>
          <cell r="AV36">
            <v>0</v>
          </cell>
          <cell r="AW36">
            <v>0</v>
          </cell>
          <cell r="AX36">
            <v>0</v>
          </cell>
          <cell r="AY36">
            <v>0</v>
          </cell>
          <cell r="BA36">
            <v>0</v>
          </cell>
          <cell r="BB36">
            <v>0</v>
          </cell>
          <cell r="BC36">
            <v>0</v>
          </cell>
          <cell r="BD36">
            <v>0</v>
          </cell>
          <cell r="BE36">
            <v>0</v>
          </cell>
          <cell r="BF36">
            <v>0</v>
          </cell>
          <cell r="BH36">
            <v>0</v>
          </cell>
          <cell r="BI36">
            <v>0</v>
          </cell>
          <cell r="BJ36">
            <v>0</v>
          </cell>
          <cell r="BK36">
            <v>0</v>
          </cell>
          <cell r="BL36">
            <v>0</v>
          </cell>
          <cell r="BM36">
            <v>0</v>
          </cell>
          <cell r="BO36">
            <v>0</v>
          </cell>
          <cell r="BP36">
            <v>0</v>
          </cell>
          <cell r="BQ36">
            <v>0</v>
          </cell>
          <cell r="BR36">
            <v>0</v>
          </cell>
          <cell r="BS36">
            <v>0</v>
          </cell>
          <cell r="BT36">
            <v>0</v>
          </cell>
          <cell r="BV36">
            <v>0</v>
          </cell>
          <cell r="BW36">
            <v>0</v>
          </cell>
          <cell r="BX36">
            <v>0</v>
          </cell>
          <cell r="BY36">
            <v>0</v>
          </cell>
          <cell r="BZ36">
            <v>0</v>
          </cell>
          <cell r="CA36">
            <v>0</v>
          </cell>
          <cell r="CC36">
            <v>0</v>
          </cell>
          <cell r="CD36">
            <v>0</v>
          </cell>
          <cell r="CE36">
            <v>0</v>
          </cell>
          <cell r="CF36">
            <v>0</v>
          </cell>
          <cell r="CG36">
            <v>0</v>
          </cell>
          <cell r="CH36">
            <v>0</v>
          </cell>
          <cell r="CJ36">
            <v>0</v>
          </cell>
          <cell r="CK36">
            <v>0</v>
          </cell>
          <cell r="CL36">
            <v>0</v>
          </cell>
          <cell r="CM36">
            <v>0</v>
          </cell>
          <cell r="CN36">
            <v>0</v>
          </cell>
          <cell r="CQ36">
            <v>0</v>
          </cell>
          <cell r="CR36">
            <v>0</v>
          </cell>
          <cell r="CS36">
            <v>0</v>
          </cell>
          <cell r="CT36">
            <v>0</v>
          </cell>
          <cell r="CU36">
            <v>0</v>
          </cell>
          <cell r="CV36">
            <v>0</v>
          </cell>
          <cell r="CX36">
            <v>0</v>
          </cell>
          <cell r="CY36">
            <v>0</v>
          </cell>
          <cell r="CZ36">
            <v>0</v>
          </cell>
          <cell r="DA36">
            <v>0</v>
          </cell>
          <cell r="DB36">
            <v>0</v>
          </cell>
          <cell r="DC36">
            <v>0</v>
          </cell>
          <cell r="DE36">
            <v>0</v>
          </cell>
          <cell r="DF36">
            <v>0</v>
          </cell>
          <cell r="DG36">
            <v>0</v>
          </cell>
          <cell r="DH36">
            <v>0</v>
          </cell>
          <cell r="DI36">
            <v>0</v>
          </cell>
          <cell r="DJ36">
            <v>0</v>
          </cell>
          <cell r="DL36">
            <v>0</v>
          </cell>
          <cell r="DM36">
            <v>0</v>
          </cell>
          <cell r="DN36">
            <v>0</v>
          </cell>
          <cell r="DO36">
            <v>0</v>
          </cell>
          <cell r="DP36">
            <v>0</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O36">
            <v>0</v>
          </cell>
          <cell r="FP36">
            <v>0</v>
          </cell>
          <cell r="FQ36">
            <v>0</v>
          </cell>
          <cell r="FR36">
            <v>0</v>
          </cell>
          <cell r="FS36">
            <v>0</v>
          </cell>
          <cell r="FT36">
            <v>0</v>
          </cell>
          <cell r="FU36">
            <v>0</v>
          </cell>
        </row>
        <row r="37">
          <cell r="A37" t="str">
            <v>IRMA</v>
          </cell>
          <cell r="B37" t="str">
            <v>Volumetric</v>
          </cell>
          <cell r="D37">
            <v>0.2742</v>
          </cell>
          <cell r="E37">
            <v>0.2742</v>
          </cell>
          <cell r="F37">
            <v>0.2742</v>
          </cell>
          <cell r="G37">
            <v>0.2742</v>
          </cell>
          <cell r="H37">
            <v>0.2742</v>
          </cell>
          <cell r="I37">
            <v>0.2742</v>
          </cell>
          <cell r="K37">
            <v>0.2742</v>
          </cell>
          <cell r="L37">
            <v>0.2742</v>
          </cell>
          <cell r="M37">
            <v>0.2742</v>
          </cell>
          <cell r="N37">
            <v>0.2742</v>
          </cell>
          <cell r="O37">
            <v>0.2742</v>
          </cell>
          <cell r="P37">
            <v>0.2742</v>
          </cell>
          <cell r="R37">
            <v>0.2742</v>
          </cell>
          <cell r="S37">
            <v>0.2742</v>
          </cell>
          <cell r="T37">
            <v>0.2742</v>
          </cell>
          <cell r="U37">
            <v>0.2742</v>
          </cell>
          <cell r="V37">
            <v>0.2742</v>
          </cell>
          <cell r="W37">
            <v>0.2742</v>
          </cell>
          <cell r="Y37">
            <v>0.2742</v>
          </cell>
          <cell r="Z37">
            <v>0.2742</v>
          </cell>
          <cell r="AA37">
            <v>0.2742</v>
          </cell>
          <cell r="AB37">
            <v>0.2742</v>
          </cell>
          <cell r="AC37">
            <v>0.2742</v>
          </cell>
          <cell r="AD37">
            <v>0.2742</v>
          </cell>
          <cell r="AF37">
            <v>0.2742</v>
          </cell>
          <cell r="AG37">
            <v>0.2742</v>
          </cell>
          <cell r="AH37">
            <v>0.2742</v>
          </cell>
          <cell r="AI37">
            <v>0.2742</v>
          </cell>
          <cell r="AJ37">
            <v>0.2742</v>
          </cell>
          <cell r="AK37">
            <v>0.2742</v>
          </cell>
          <cell r="AM37">
            <v>0.2742</v>
          </cell>
          <cell r="AN37">
            <v>0.2742</v>
          </cell>
          <cell r="AO37">
            <v>0.2742</v>
          </cell>
          <cell r="AP37">
            <v>0.2742</v>
          </cell>
          <cell r="AQ37">
            <v>0.2742</v>
          </cell>
          <cell r="AR37">
            <v>0.2742</v>
          </cell>
          <cell r="AT37">
            <v>0.2742</v>
          </cell>
          <cell r="AU37">
            <v>0.2742</v>
          </cell>
          <cell r="AV37">
            <v>0.2742</v>
          </cell>
          <cell r="AW37">
            <v>0.2742</v>
          </cell>
          <cell r="AX37">
            <v>0.2742</v>
          </cell>
          <cell r="AY37">
            <v>0.2742</v>
          </cell>
          <cell r="BA37">
            <v>0.2742</v>
          </cell>
          <cell r="BB37">
            <v>0.2742</v>
          </cell>
          <cell r="BC37">
            <v>0.2742</v>
          </cell>
          <cell r="BD37">
            <v>0.2742</v>
          </cell>
          <cell r="BE37">
            <v>0.2742</v>
          </cell>
          <cell r="BF37">
            <v>0.2742</v>
          </cell>
          <cell r="BH37">
            <v>0.2742</v>
          </cell>
          <cell r="BI37">
            <v>0.2742</v>
          </cell>
          <cell r="BJ37">
            <v>0.2742</v>
          </cell>
          <cell r="BK37">
            <v>0.2742</v>
          </cell>
          <cell r="BL37">
            <v>0.2742</v>
          </cell>
          <cell r="BM37">
            <v>0.2742</v>
          </cell>
          <cell r="BO37">
            <v>0</v>
          </cell>
          <cell r="BP37">
            <v>0</v>
          </cell>
          <cell r="BQ37">
            <v>0</v>
          </cell>
          <cell r="BR37">
            <v>0</v>
          </cell>
          <cell r="BS37">
            <v>0</v>
          </cell>
          <cell r="BT37">
            <v>0</v>
          </cell>
          <cell r="BV37">
            <v>0</v>
          </cell>
          <cell r="BW37">
            <v>0</v>
          </cell>
          <cell r="BX37">
            <v>0</v>
          </cell>
          <cell r="BY37">
            <v>0</v>
          </cell>
          <cell r="BZ37">
            <v>0</v>
          </cell>
          <cell r="CA37">
            <v>0</v>
          </cell>
          <cell r="CC37">
            <v>0</v>
          </cell>
          <cell r="CD37">
            <v>0</v>
          </cell>
          <cell r="CE37">
            <v>0</v>
          </cell>
          <cell r="CF37">
            <v>0</v>
          </cell>
          <cell r="CG37">
            <v>0</v>
          </cell>
          <cell r="CH37">
            <v>0</v>
          </cell>
          <cell r="CJ37">
            <v>0</v>
          </cell>
          <cell r="CK37">
            <v>0</v>
          </cell>
          <cell r="CL37">
            <v>0</v>
          </cell>
          <cell r="CM37">
            <v>0</v>
          </cell>
          <cell r="CN37">
            <v>0</v>
          </cell>
          <cell r="CQ37">
            <v>0</v>
          </cell>
          <cell r="CR37">
            <v>0</v>
          </cell>
          <cell r="CS37">
            <v>0</v>
          </cell>
          <cell r="CT37">
            <v>0</v>
          </cell>
          <cell r="CU37">
            <v>0</v>
          </cell>
          <cell r="CV37">
            <v>0</v>
          </cell>
          <cell r="CX37">
            <v>0</v>
          </cell>
          <cell r="CY37">
            <v>0</v>
          </cell>
          <cell r="CZ37">
            <v>0</v>
          </cell>
          <cell r="DA37">
            <v>0</v>
          </cell>
          <cell r="DB37">
            <v>0</v>
          </cell>
          <cell r="DC37">
            <v>0</v>
          </cell>
          <cell r="DE37">
            <v>0</v>
          </cell>
          <cell r="DF37">
            <v>0</v>
          </cell>
          <cell r="DG37">
            <v>0</v>
          </cell>
          <cell r="DH37">
            <v>0</v>
          </cell>
          <cell r="DI37">
            <v>0</v>
          </cell>
          <cell r="DJ37">
            <v>0</v>
          </cell>
          <cell r="DL37">
            <v>0</v>
          </cell>
          <cell r="DM37">
            <v>0</v>
          </cell>
          <cell r="DN37">
            <v>0</v>
          </cell>
          <cell r="DO37">
            <v>0</v>
          </cell>
          <cell r="DP37">
            <v>0</v>
          </cell>
          <cell r="DQ37">
            <v>0</v>
          </cell>
          <cell r="DS37">
            <v>0</v>
          </cell>
          <cell r="DT37">
            <v>0</v>
          </cell>
          <cell r="DU37">
            <v>0</v>
          </cell>
          <cell r="DV37">
            <v>0</v>
          </cell>
          <cell r="DW37">
            <v>0</v>
          </cell>
          <cell r="DX37">
            <v>0</v>
          </cell>
          <cell r="DZ37">
            <v>0</v>
          </cell>
          <cell r="EA37">
            <v>0</v>
          </cell>
          <cell r="EB37">
            <v>0</v>
          </cell>
          <cell r="EC37">
            <v>0</v>
          </cell>
          <cell r="ED37">
            <v>0</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O37">
            <v>0</v>
          </cell>
          <cell r="FP37">
            <v>0</v>
          </cell>
          <cell r="FQ37">
            <v>0</v>
          </cell>
          <cell r="FR37">
            <v>0</v>
          </cell>
          <cell r="FS37">
            <v>0</v>
          </cell>
          <cell r="FT37">
            <v>0</v>
          </cell>
          <cell r="FU37">
            <v>0</v>
          </cell>
        </row>
        <row r="38">
          <cell r="A38" t="str">
            <v>M-WRAM</v>
          </cell>
          <cell r="B38" t="str">
            <v>Volumetric</v>
          </cell>
          <cell r="D38">
            <v>0.20250000000000001</v>
          </cell>
          <cell r="E38">
            <v>0.20250000000000001</v>
          </cell>
          <cell r="F38">
            <v>0.20250000000000001</v>
          </cell>
          <cell r="G38">
            <v>0.20250000000000001</v>
          </cell>
          <cell r="H38">
            <v>0.20250000000000001</v>
          </cell>
          <cell r="I38">
            <v>0.20250000000000001</v>
          </cell>
          <cell r="K38">
            <v>0.20250000000000001</v>
          </cell>
          <cell r="L38">
            <v>0.20250000000000001</v>
          </cell>
          <cell r="M38">
            <v>0.20250000000000001</v>
          </cell>
          <cell r="N38">
            <v>0.20250000000000001</v>
          </cell>
          <cell r="O38">
            <v>0.20250000000000001</v>
          </cell>
          <cell r="P38">
            <v>0.20250000000000001</v>
          </cell>
          <cell r="R38">
            <v>0.20250000000000001</v>
          </cell>
          <cell r="S38">
            <v>0.20250000000000001</v>
          </cell>
          <cell r="T38">
            <v>0.20250000000000001</v>
          </cell>
          <cell r="U38">
            <v>0.20250000000000001</v>
          </cell>
          <cell r="V38">
            <v>0.20250000000000001</v>
          </cell>
          <cell r="W38">
            <v>0.20250000000000001</v>
          </cell>
          <cell r="Y38">
            <v>0.20250000000000001</v>
          </cell>
          <cell r="Z38">
            <v>0.20250000000000001</v>
          </cell>
          <cell r="AA38">
            <v>0.20250000000000001</v>
          </cell>
          <cell r="AB38">
            <v>0.20250000000000001</v>
          </cell>
          <cell r="AC38">
            <v>0.20250000000000001</v>
          </cell>
          <cell r="AD38">
            <v>0.20250000000000001</v>
          </cell>
          <cell r="AF38">
            <v>0.20250000000000001</v>
          </cell>
          <cell r="AG38">
            <v>0.20250000000000001</v>
          </cell>
          <cell r="AH38">
            <v>0.20250000000000001</v>
          </cell>
          <cell r="AI38">
            <v>0.20250000000000001</v>
          </cell>
          <cell r="AJ38">
            <v>0.20250000000000001</v>
          </cell>
          <cell r="AK38">
            <v>0.20250000000000001</v>
          </cell>
          <cell r="AM38">
            <v>0.20250000000000001</v>
          </cell>
          <cell r="AN38">
            <v>0.20250000000000001</v>
          </cell>
          <cell r="AO38">
            <v>0.20250000000000001</v>
          </cell>
          <cell r="AP38">
            <v>0.20250000000000001</v>
          </cell>
          <cell r="AQ38">
            <v>0.20250000000000001</v>
          </cell>
          <cell r="AR38">
            <v>0.20250000000000001</v>
          </cell>
          <cell r="AT38">
            <v>0.20250000000000001</v>
          </cell>
          <cell r="AU38">
            <v>0.20250000000000001</v>
          </cell>
          <cell r="AV38">
            <v>0.20250000000000001</v>
          </cell>
          <cell r="AW38">
            <v>0.20250000000000001</v>
          </cell>
          <cell r="AX38">
            <v>0.20250000000000001</v>
          </cell>
          <cell r="AY38">
            <v>0.20250000000000001</v>
          </cell>
          <cell r="BA38">
            <v>0.20250000000000001</v>
          </cell>
          <cell r="BB38">
            <v>0.20250000000000001</v>
          </cell>
          <cell r="BC38">
            <v>0.20250000000000001</v>
          </cell>
          <cell r="BD38">
            <v>0.20250000000000001</v>
          </cell>
          <cell r="BE38">
            <v>0.20250000000000001</v>
          </cell>
          <cell r="BF38">
            <v>0.20250000000000001</v>
          </cell>
          <cell r="BH38">
            <v>0.20250000000000001</v>
          </cell>
          <cell r="BI38">
            <v>0.20250000000000001</v>
          </cell>
          <cell r="BJ38">
            <v>0.20250000000000001</v>
          </cell>
          <cell r="BK38">
            <v>0.20250000000000001</v>
          </cell>
          <cell r="BL38">
            <v>0.20250000000000001</v>
          </cell>
          <cell r="BM38">
            <v>0.20250000000000001</v>
          </cell>
          <cell r="BO38">
            <v>0</v>
          </cell>
          <cell r="BP38">
            <v>0</v>
          </cell>
          <cell r="BQ38">
            <v>0</v>
          </cell>
          <cell r="BR38">
            <v>0</v>
          </cell>
          <cell r="BS38">
            <v>0</v>
          </cell>
          <cell r="BT38">
            <v>0</v>
          </cell>
          <cell r="BV38">
            <v>0</v>
          </cell>
          <cell r="BW38">
            <v>0</v>
          </cell>
          <cell r="BX38">
            <v>0</v>
          </cell>
          <cell r="BY38">
            <v>0</v>
          </cell>
          <cell r="BZ38">
            <v>0</v>
          </cell>
          <cell r="CA38">
            <v>0</v>
          </cell>
          <cell r="CC38">
            <v>0</v>
          </cell>
          <cell r="CD38">
            <v>0</v>
          </cell>
          <cell r="CE38">
            <v>0</v>
          </cell>
          <cell r="CF38">
            <v>0</v>
          </cell>
          <cell r="CG38">
            <v>0</v>
          </cell>
          <cell r="CH38">
            <v>0</v>
          </cell>
          <cell r="CJ38">
            <v>0</v>
          </cell>
          <cell r="CK38">
            <v>0</v>
          </cell>
          <cell r="CL38">
            <v>0</v>
          </cell>
          <cell r="CM38">
            <v>0</v>
          </cell>
          <cell r="CN38">
            <v>0</v>
          </cell>
          <cell r="CQ38">
            <v>0</v>
          </cell>
          <cell r="CR38">
            <v>0</v>
          </cell>
          <cell r="CS38">
            <v>0</v>
          </cell>
          <cell r="CT38">
            <v>0</v>
          </cell>
          <cell r="CU38">
            <v>0</v>
          </cell>
          <cell r="CV38">
            <v>0</v>
          </cell>
          <cell r="CX38">
            <v>0</v>
          </cell>
          <cell r="CY38">
            <v>0</v>
          </cell>
          <cell r="CZ38">
            <v>0</v>
          </cell>
          <cell r="DA38">
            <v>0</v>
          </cell>
          <cell r="DB38">
            <v>0</v>
          </cell>
          <cell r="DC38">
            <v>0</v>
          </cell>
          <cell r="DE38">
            <v>0</v>
          </cell>
          <cell r="DF38">
            <v>0</v>
          </cell>
          <cell r="DG38">
            <v>0</v>
          </cell>
          <cell r="DH38">
            <v>0</v>
          </cell>
          <cell r="DI38">
            <v>0</v>
          </cell>
          <cell r="DJ38">
            <v>0</v>
          </cell>
          <cell r="DL38">
            <v>0</v>
          </cell>
          <cell r="DM38">
            <v>0</v>
          </cell>
          <cell r="DN38">
            <v>0</v>
          </cell>
          <cell r="DO38">
            <v>0</v>
          </cell>
          <cell r="DP38">
            <v>0</v>
          </cell>
          <cell r="DQ38">
            <v>0</v>
          </cell>
          <cell r="DS38">
            <v>0</v>
          </cell>
          <cell r="DT38">
            <v>0</v>
          </cell>
          <cell r="DU38">
            <v>0</v>
          </cell>
          <cell r="DV38">
            <v>0</v>
          </cell>
          <cell r="DW38">
            <v>0</v>
          </cell>
          <cell r="DX38">
            <v>0</v>
          </cell>
          <cell r="DZ38">
            <v>0</v>
          </cell>
          <cell r="EA38">
            <v>0</v>
          </cell>
          <cell r="EB38">
            <v>0</v>
          </cell>
          <cell r="EC38">
            <v>0</v>
          </cell>
          <cell r="ED38">
            <v>0</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O38">
            <v>0</v>
          </cell>
          <cell r="FP38">
            <v>0</v>
          </cell>
          <cell r="FQ38">
            <v>0</v>
          </cell>
          <cell r="FR38">
            <v>0</v>
          </cell>
          <cell r="FS38">
            <v>0</v>
          </cell>
          <cell r="FT38">
            <v>0</v>
          </cell>
          <cell r="FU38">
            <v>0</v>
          </cell>
        </row>
        <row r="39">
          <cell r="A39" t="str">
            <v>2024 M-WRAM</v>
          </cell>
          <cell r="B39" t="str">
            <v>Volumetric</v>
          </cell>
          <cell r="D39">
            <v>0.45090000000000002</v>
          </cell>
          <cell r="E39">
            <v>0.45090000000000002</v>
          </cell>
          <cell r="F39">
            <v>0.45090000000000002</v>
          </cell>
          <cell r="G39">
            <v>0.45090000000000002</v>
          </cell>
          <cell r="H39">
            <v>0.45090000000000002</v>
          </cell>
          <cell r="I39">
            <v>0.45090000000000002</v>
          </cell>
          <cell r="K39">
            <v>0.45090000000000002</v>
          </cell>
          <cell r="L39">
            <v>0.45090000000000002</v>
          </cell>
          <cell r="M39">
            <v>0.45090000000000002</v>
          </cell>
          <cell r="N39">
            <v>0.45090000000000002</v>
          </cell>
          <cell r="O39">
            <v>0.45090000000000002</v>
          </cell>
          <cell r="P39">
            <v>0.45090000000000002</v>
          </cell>
          <cell r="R39">
            <v>0.45090000000000002</v>
          </cell>
          <cell r="S39">
            <v>0.45090000000000002</v>
          </cell>
          <cell r="T39">
            <v>0.45090000000000002</v>
          </cell>
          <cell r="U39">
            <v>0.45090000000000002</v>
          </cell>
          <cell r="V39">
            <v>0.45090000000000002</v>
          </cell>
          <cell r="W39">
            <v>0.45090000000000002</v>
          </cell>
          <cell r="Y39">
            <v>0.45090000000000002</v>
          </cell>
          <cell r="Z39">
            <v>0.45090000000000002</v>
          </cell>
          <cell r="AA39">
            <v>0.45090000000000002</v>
          </cell>
          <cell r="AB39">
            <v>0.45090000000000002</v>
          </cell>
          <cell r="AC39">
            <v>0.45090000000000002</v>
          </cell>
          <cell r="AD39">
            <v>0.45090000000000002</v>
          </cell>
          <cell r="AF39">
            <v>0.45090000000000002</v>
          </cell>
          <cell r="AG39">
            <v>0.45090000000000002</v>
          </cell>
          <cell r="AH39">
            <v>0.45090000000000002</v>
          </cell>
          <cell r="AI39">
            <v>0.45090000000000002</v>
          </cell>
          <cell r="AJ39">
            <v>0.45090000000000002</v>
          </cell>
          <cell r="AK39">
            <v>0.45090000000000002</v>
          </cell>
          <cell r="AM39">
            <v>0.45090000000000002</v>
          </cell>
          <cell r="AN39">
            <v>0.45090000000000002</v>
          </cell>
          <cell r="AO39">
            <v>0.45090000000000002</v>
          </cell>
          <cell r="AP39">
            <v>0.45090000000000002</v>
          </cell>
          <cell r="AQ39">
            <v>0.45090000000000002</v>
          </cell>
          <cell r="AR39">
            <v>0.45090000000000002</v>
          </cell>
          <cell r="AT39">
            <v>0.45090000000000002</v>
          </cell>
          <cell r="AU39">
            <v>0.45090000000000002</v>
          </cell>
          <cell r="AV39">
            <v>0.45090000000000002</v>
          </cell>
          <cell r="AW39">
            <v>0.45090000000000002</v>
          </cell>
          <cell r="AX39">
            <v>0.45090000000000002</v>
          </cell>
          <cell r="AY39">
            <v>0.45090000000000002</v>
          </cell>
          <cell r="BA39">
            <v>0.45090000000000002</v>
          </cell>
          <cell r="BB39">
            <v>0.45090000000000002</v>
          </cell>
          <cell r="BC39">
            <v>0.45090000000000002</v>
          </cell>
          <cell r="BD39">
            <v>0.45090000000000002</v>
          </cell>
          <cell r="BE39">
            <v>0.45090000000000002</v>
          </cell>
          <cell r="BF39">
            <v>0.45090000000000002</v>
          </cell>
          <cell r="BH39">
            <v>0.45090000000000002</v>
          </cell>
          <cell r="BI39">
            <v>0.45090000000000002</v>
          </cell>
          <cell r="BJ39">
            <v>0.45090000000000002</v>
          </cell>
          <cell r="BK39">
            <v>0.45090000000000002</v>
          </cell>
          <cell r="BL39">
            <v>0.45090000000000002</v>
          </cell>
          <cell r="BM39">
            <v>0.45090000000000002</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O39">
            <v>0</v>
          </cell>
          <cell r="FP39">
            <v>0</v>
          </cell>
          <cell r="FQ39">
            <v>0</v>
          </cell>
          <cell r="FR39">
            <v>0</v>
          </cell>
          <cell r="FS39">
            <v>0</v>
          </cell>
          <cell r="FT39">
            <v>0</v>
          </cell>
          <cell r="FU39">
            <v>0</v>
          </cell>
        </row>
        <row r="40">
          <cell r="A40" t="str">
            <v>2024 ICBA</v>
          </cell>
          <cell r="B40" t="str">
            <v>Volumetric</v>
          </cell>
          <cell r="D40">
            <v>7.4200000000000002E-2</v>
          </cell>
          <cell r="E40">
            <v>7.4200000000000002E-2</v>
          </cell>
          <cell r="F40">
            <v>7.4200000000000002E-2</v>
          </cell>
          <cell r="G40">
            <v>7.4200000000000002E-2</v>
          </cell>
          <cell r="H40">
            <v>7.4200000000000002E-2</v>
          </cell>
          <cell r="I40">
            <v>7.4200000000000002E-2</v>
          </cell>
          <cell r="K40">
            <v>7.4200000000000002E-2</v>
          </cell>
          <cell r="L40">
            <v>7.4200000000000002E-2</v>
          </cell>
          <cell r="M40">
            <v>7.4200000000000002E-2</v>
          </cell>
          <cell r="N40">
            <v>7.4200000000000002E-2</v>
          </cell>
          <cell r="O40">
            <v>7.4200000000000002E-2</v>
          </cell>
          <cell r="P40">
            <v>7.4200000000000002E-2</v>
          </cell>
          <cell r="R40">
            <v>7.4200000000000002E-2</v>
          </cell>
          <cell r="S40">
            <v>7.4200000000000002E-2</v>
          </cell>
          <cell r="T40">
            <v>7.4200000000000002E-2</v>
          </cell>
          <cell r="U40">
            <v>7.4200000000000002E-2</v>
          </cell>
          <cell r="V40">
            <v>7.4200000000000002E-2</v>
          </cell>
          <cell r="W40">
            <v>7.4200000000000002E-2</v>
          </cell>
          <cell r="Y40">
            <v>7.4200000000000002E-2</v>
          </cell>
          <cell r="Z40">
            <v>7.4200000000000002E-2</v>
          </cell>
          <cell r="AA40">
            <v>7.4200000000000002E-2</v>
          </cell>
          <cell r="AB40">
            <v>7.4200000000000002E-2</v>
          </cell>
          <cell r="AC40">
            <v>7.4200000000000002E-2</v>
          </cell>
          <cell r="AD40">
            <v>7.4200000000000002E-2</v>
          </cell>
          <cell r="AF40">
            <v>7.4200000000000002E-2</v>
          </cell>
          <cell r="AG40">
            <v>7.4200000000000002E-2</v>
          </cell>
          <cell r="AH40">
            <v>7.4200000000000002E-2</v>
          </cell>
          <cell r="AI40">
            <v>7.4200000000000002E-2</v>
          </cell>
          <cell r="AJ40">
            <v>7.4200000000000002E-2</v>
          </cell>
          <cell r="AK40">
            <v>7.4200000000000002E-2</v>
          </cell>
          <cell r="AM40">
            <v>7.4200000000000002E-2</v>
          </cell>
          <cell r="AN40">
            <v>7.4200000000000002E-2</v>
          </cell>
          <cell r="AO40">
            <v>7.4200000000000002E-2</v>
          </cell>
          <cell r="AP40">
            <v>7.4200000000000002E-2</v>
          </cell>
          <cell r="AQ40">
            <v>7.4200000000000002E-2</v>
          </cell>
          <cell r="AR40">
            <v>7.4200000000000002E-2</v>
          </cell>
          <cell r="AT40">
            <v>7.4200000000000002E-2</v>
          </cell>
          <cell r="AU40">
            <v>7.4200000000000002E-2</v>
          </cell>
          <cell r="AV40">
            <v>7.4200000000000002E-2</v>
          </cell>
          <cell r="AW40">
            <v>7.4200000000000002E-2</v>
          </cell>
          <cell r="AX40">
            <v>7.4200000000000002E-2</v>
          </cell>
          <cell r="AY40">
            <v>7.4200000000000002E-2</v>
          </cell>
          <cell r="BA40">
            <v>7.4200000000000002E-2</v>
          </cell>
          <cell r="BB40">
            <v>7.4200000000000002E-2</v>
          </cell>
          <cell r="BC40">
            <v>7.4200000000000002E-2</v>
          </cell>
          <cell r="BD40">
            <v>7.4200000000000002E-2</v>
          </cell>
          <cell r="BE40">
            <v>7.4200000000000002E-2</v>
          </cell>
          <cell r="BF40">
            <v>7.4200000000000002E-2</v>
          </cell>
          <cell r="BH40">
            <v>7.4200000000000002E-2</v>
          </cell>
          <cell r="BI40">
            <v>7.4200000000000002E-2</v>
          </cell>
          <cell r="BJ40">
            <v>7.4200000000000002E-2</v>
          </cell>
          <cell r="BK40">
            <v>7.4200000000000002E-2</v>
          </cell>
          <cell r="BL40">
            <v>7.4200000000000002E-2</v>
          </cell>
          <cell r="BM40">
            <v>7.4200000000000002E-2</v>
          </cell>
          <cell r="BO40">
            <v>0</v>
          </cell>
          <cell r="BP40">
            <v>0</v>
          </cell>
          <cell r="BQ40">
            <v>0</v>
          </cell>
          <cell r="BR40">
            <v>0</v>
          </cell>
          <cell r="BS40">
            <v>0</v>
          </cell>
          <cell r="BT40">
            <v>0</v>
          </cell>
          <cell r="BV40">
            <v>0</v>
          </cell>
          <cell r="BW40">
            <v>0</v>
          </cell>
          <cell r="BX40">
            <v>0</v>
          </cell>
          <cell r="BY40">
            <v>0</v>
          </cell>
          <cell r="BZ40">
            <v>0</v>
          </cell>
          <cell r="CA40">
            <v>0</v>
          </cell>
          <cell r="CC40">
            <v>0</v>
          </cell>
          <cell r="CD40">
            <v>0</v>
          </cell>
          <cell r="CE40">
            <v>0</v>
          </cell>
          <cell r="CF40">
            <v>0</v>
          </cell>
          <cell r="CG40">
            <v>0</v>
          </cell>
          <cell r="CH40">
            <v>0</v>
          </cell>
          <cell r="CJ40">
            <v>0</v>
          </cell>
          <cell r="CK40">
            <v>0</v>
          </cell>
          <cell r="CL40">
            <v>0</v>
          </cell>
          <cell r="CM40">
            <v>0</v>
          </cell>
          <cell r="CN40">
            <v>0</v>
          </cell>
          <cell r="CQ40">
            <v>0</v>
          </cell>
          <cell r="CR40">
            <v>0</v>
          </cell>
          <cell r="CS40">
            <v>0</v>
          </cell>
          <cell r="CT40">
            <v>0</v>
          </cell>
          <cell r="CU40">
            <v>0</v>
          </cell>
          <cell r="CV40">
            <v>0</v>
          </cell>
          <cell r="CX40">
            <v>0</v>
          </cell>
          <cell r="CY40">
            <v>0</v>
          </cell>
          <cell r="CZ40">
            <v>0</v>
          </cell>
          <cell r="DA40">
            <v>0</v>
          </cell>
          <cell r="DB40">
            <v>0</v>
          </cell>
          <cell r="DC40">
            <v>0</v>
          </cell>
          <cell r="DE40">
            <v>0</v>
          </cell>
          <cell r="DF40">
            <v>0</v>
          </cell>
          <cell r="DG40">
            <v>0</v>
          </cell>
          <cell r="DH40">
            <v>0</v>
          </cell>
          <cell r="DI40">
            <v>0</v>
          </cell>
          <cell r="DJ40">
            <v>0</v>
          </cell>
          <cell r="DL40">
            <v>0</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O40">
            <v>0</v>
          </cell>
          <cell r="FP40">
            <v>0</v>
          </cell>
          <cell r="FQ40">
            <v>0</v>
          </cell>
          <cell r="FR40">
            <v>0</v>
          </cell>
          <cell r="FS40">
            <v>0</v>
          </cell>
          <cell r="FT40">
            <v>0</v>
          </cell>
          <cell r="FU40">
            <v>0</v>
          </cell>
        </row>
        <row r="41">
          <cell r="A41" t="str">
            <v>DRMA2</v>
          </cell>
          <cell r="B41" t="str">
            <v>Volumetric</v>
          </cell>
          <cell r="D41">
            <v>0</v>
          </cell>
          <cell r="E41">
            <v>0</v>
          </cell>
          <cell r="F41">
            <v>0</v>
          </cell>
          <cell r="G41">
            <v>0</v>
          </cell>
          <cell r="H41">
            <v>0</v>
          </cell>
          <cell r="I41">
            <v>0</v>
          </cell>
          <cell r="K41">
            <v>0</v>
          </cell>
          <cell r="L41">
            <v>0</v>
          </cell>
          <cell r="M41">
            <v>0</v>
          </cell>
          <cell r="N41">
            <v>0</v>
          </cell>
          <cell r="O41">
            <v>0</v>
          </cell>
          <cell r="P41">
            <v>0</v>
          </cell>
          <cell r="R41">
            <v>0</v>
          </cell>
          <cell r="S41">
            <v>0</v>
          </cell>
          <cell r="T41">
            <v>0</v>
          </cell>
          <cell r="U41">
            <v>0</v>
          </cell>
          <cell r="V41">
            <v>0</v>
          </cell>
          <cell r="W41">
            <v>0</v>
          </cell>
          <cell r="Y41">
            <v>0</v>
          </cell>
          <cell r="Z41">
            <v>0</v>
          </cell>
          <cell r="AA41">
            <v>0</v>
          </cell>
          <cell r="AB41">
            <v>0</v>
          </cell>
          <cell r="AC41">
            <v>0</v>
          </cell>
          <cell r="AD41">
            <v>0</v>
          </cell>
          <cell r="AF41">
            <v>0</v>
          </cell>
          <cell r="AG41">
            <v>0</v>
          </cell>
          <cell r="AH41">
            <v>0</v>
          </cell>
          <cell r="AI41">
            <v>0</v>
          </cell>
          <cell r="AJ41">
            <v>0</v>
          </cell>
          <cell r="AK41">
            <v>0</v>
          </cell>
          <cell r="AM41">
            <v>0</v>
          </cell>
          <cell r="AN41">
            <v>0</v>
          </cell>
          <cell r="AO41">
            <v>0</v>
          </cell>
          <cell r="AP41">
            <v>0</v>
          </cell>
          <cell r="AQ41">
            <v>0</v>
          </cell>
          <cell r="AR41">
            <v>0</v>
          </cell>
          <cell r="AT41">
            <v>6.4000000000000003E-3</v>
          </cell>
          <cell r="AU41">
            <v>6.4000000000000003E-3</v>
          </cell>
          <cell r="AV41">
            <v>6.4000000000000003E-3</v>
          </cell>
          <cell r="AW41">
            <v>6.4000000000000003E-3</v>
          </cell>
          <cell r="AX41">
            <v>6.4000000000000003E-3</v>
          </cell>
          <cell r="AY41">
            <v>6.4000000000000003E-3</v>
          </cell>
          <cell r="BA41">
            <v>6.4000000000000003E-3</v>
          </cell>
          <cell r="BB41">
            <v>6.4000000000000003E-3</v>
          </cell>
          <cell r="BC41">
            <v>6.4000000000000003E-3</v>
          </cell>
          <cell r="BD41">
            <v>6.4000000000000003E-3</v>
          </cell>
          <cell r="BE41">
            <v>6.4000000000000003E-3</v>
          </cell>
          <cell r="BF41">
            <v>6.4000000000000003E-3</v>
          </cell>
          <cell r="BH41">
            <v>6.4000000000000003E-3</v>
          </cell>
          <cell r="BI41">
            <v>6.4000000000000003E-3</v>
          </cell>
          <cell r="BJ41">
            <v>6.4000000000000003E-3</v>
          </cell>
          <cell r="BK41">
            <v>6.4000000000000003E-3</v>
          </cell>
          <cell r="BL41">
            <v>6.4000000000000003E-3</v>
          </cell>
          <cell r="BM41">
            <v>6.4000000000000003E-3</v>
          </cell>
          <cell r="BO41">
            <v>6.4000000000000003E-3</v>
          </cell>
          <cell r="BP41">
            <v>6.4000000000000003E-3</v>
          </cell>
          <cell r="BQ41">
            <v>6.4000000000000003E-3</v>
          </cell>
          <cell r="BR41">
            <v>6.4000000000000003E-3</v>
          </cell>
          <cell r="BS41">
            <v>6.4000000000000003E-3</v>
          </cell>
          <cell r="BT41">
            <v>6.4000000000000003E-3</v>
          </cell>
          <cell r="BV41">
            <v>6.4000000000000003E-3</v>
          </cell>
          <cell r="BW41">
            <v>6.4000000000000003E-3</v>
          </cell>
          <cell r="BX41">
            <v>6.4000000000000003E-3</v>
          </cell>
          <cell r="BY41">
            <v>6.4000000000000003E-3</v>
          </cell>
          <cell r="BZ41">
            <v>6.4000000000000003E-3</v>
          </cell>
          <cell r="CA41">
            <v>6.4000000000000003E-3</v>
          </cell>
          <cell r="CC41">
            <v>6.4000000000000003E-3</v>
          </cell>
          <cell r="CD41">
            <v>6.4000000000000003E-3</v>
          </cell>
          <cell r="CE41">
            <v>6.4000000000000003E-3</v>
          </cell>
          <cell r="CF41">
            <v>6.4000000000000003E-3</v>
          </cell>
          <cell r="CG41">
            <v>6.4000000000000003E-3</v>
          </cell>
          <cell r="CH41">
            <v>6.4000000000000003E-3</v>
          </cell>
          <cell r="CJ41">
            <v>6.4000000000000003E-3</v>
          </cell>
          <cell r="CK41">
            <v>6.4000000000000003E-3</v>
          </cell>
          <cell r="CL41">
            <v>6.4000000000000003E-3</v>
          </cell>
          <cell r="CM41">
            <v>6.4000000000000003E-3</v>
          </cell>
          <cell r="CN41">
            <v>6.4000000000000003E-3</v>
          </cell>
          <cell r="CQ41">
            <v>6.4000000000000003E-3</v>
          </cell>
          <cell r="CR41">
            <v>6.4000000000000003E-3</v>
          </cell>
          <cell r="CS41">
            <v>6.4000000000000003E-3</v>
          </cell>
          <cell r="CT41">
            <v>6.4000000000000003E-3</v>
          </cell>
          <cell r="CU41">
            <v>6.4000000000000003E-3</v>
          </cell>
          <cell r="CV41">
            <v>6.4000000000000003E-3</v>
          </cell>
          <cell r="CX41">
            <v>6.4000000000000003E-3</v>
          </cell>
          <cell r="CY41">
            <v>6.4000000000000003E-3</v>
          </cell>
          <cell r="CZ41">
            <v>6.4000000000000003E-3</v>
          </cell>
          <cell r="DA41">
            <v>6.4000000000000003E-3</v>
          </cell>
          <cell r="DB41">
            <v>6.4000000000000003E-3</v>
          </cell>
          <cell r="DC41">
            <v>6.4000000000000003E-3</v>
          </cell>
          <cell r="DE41">
            <v>6.4000000000000003E-3</v>
          </cell>
          <cell r="DF41">
            <v>6.4000000000000003E-3</v>
          </cell>
          <cell r="DG41">
            <v>6.4000000000000003E-3</v>
          </cell>
          <cell r="DH41">
            <v>6.4000000000000003E-3</v>
          </cell>
          <cell r="DI41">
            <v>6.4000000000000003E-3</v>
          </cell>
          <cell r="DJ41">
            <v>6.4000000000000003E-3</v>
          </cell>
          <cell r="DL41">
            <v>6.4000000000000003E-3</v>
          </cell>
          <cell r="DM41">
            <v>6.4000000000000003E-3</v>
          </cell>
          <cell r="DN41">
            <v>6.4000000000000003E-3</v>
          </cell>
          <cell r="DO41">
            <v>6.4000000000000003E-3</v>
          </cell>
          <cell r="DP41">
            <v>6.4000000000000003E-3</v>
          </cell>
          <cell r="DQ41">
            <v>6.4000000000000003E-3</v>
          </cell>
          <cell r="DS41">
            <v>6.4000000000000003E-3</v>
          </cell>
          <cell r="DT41">
            <v>6.4000000000000003E-3</v>
          </cell>
          <cell r="DU41">
            <v>6.4000000000000003E-3</v>
          </cell>
          <cell r="DV41">
            <v>6.4000000000000003E-3</v>
          </cell>
          <cell r="DW41">
            <v>6.4000000000000003E-3</v>
          </cell>
          <cell r="DX41">
            <v>6.4000000000000003E-3</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0</v>
          </cell>
          <cell r="EV41">
            <v>0</v>
          </cell>
          <cell r="EW41">
            <v>0</v>
          </cell>
          <cell r="EX41">
            <v>0</v>
          </cell>
          <cell r="EY41">
            <v>0</v>
          </cell>
          <cell r="EZ41">
            <v>0</v>
          </cell>
          <cell r="FB41">
            <v>0</v>
          </cell>
          <cell r="FC41">
            <v>0</v>
          </cell>
          <cell r="FD41">
            <v>0</v>
          </cell>
          <cell r="FE41">
            <v>0</v>
          </cell>
          <cell r="FF41">
            <v>0</v>
          </cell>
          <cell r="FG41">
            <v>0</v>
          </cell>
          <cell r="FI41">
            <v>0</v>
          </cell>
          <cell r="FJ41">
            <v>0</v>
          </cell>
          <cell r="FK41">
            <v>0</v>
          </cell>
          <cell r="FL41">
            <v>0</v>
          </cell>
          <cell r="FM41">
            <v>0</v>
          </cell>
          <cell r="FN41">
            <v>0</v>
          </cell>
          <cell r="FO41">
            <v>0</v>
          </cell>
          <cell r="FP41">
            <v>0</v>
          </cell>
          <cell r="FQ41">
            <v>0</v>
          </cell>
          <cell r="FR41">
            <v>0</v>
          </cell>
          <cell r="FS41">
            <v>0</v>
          </cell>
          <cell r="FT41">
            <v>0</v>
          </cell>
          <cell r="FU41">
            <v>0</v>
          </cell>
        </row>
        <row r="42">
          <cell r="A42" t="str">
            <v>DREMA</v>
          </cell>
          <cell r="B42" t="str">
            <v>Volumetric</v>
          </cell>
          <cell r="D42">
            <v>0</v>
          </cell>
          <cell r="E42">
            <v>0</v>
          </cell>
          <cell r="F42">
            <v>0</v>
          </cell>
          <cell r="G42">
            <v>0</v>
          </cell>
          <cell r="H42">
            <v>0</v>
          </cell>
          <cell r="I42">
            <v>0</v>
          </cell>
          <cell r="K42">
            <v>0</v>
          </cell>
          <cell r="L42">
            <v>0</v>
          </cell>
          <cell r="M42">
            <v>0</v>
          </cell>
          <cell r="N42">
            <v>0</v>
          </cell>
          <cell r="O42">
            <v>0</v>
          </cell>
          <cell r="P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5.62E-2</v>
          </cell>
          <cell r="AU42">
            <v>5.62E-2</v>
          </cell>
          <cell r="AV42">
            <v>5.62E-2</v>
          </cell>
          <cell r="AW42">
            <v>5.62E-2</v>
          </cell>
          <cell r="AX42">
            <v>5.62E-2</v>
          </cell>
          <cell r="AY42">
            <v>5.62E-2</v>
          </cell>
          <cell r="BA42">
            <v>5.62E-2</v>
          </cell>
          <cell r="BB42">
            <v>5.62E-2</v>
          </cell>
          <cell r="BC42">
            <v>5.62E-2</v>
          </cell>
          <cell r="BD42">
            <v>5.62E-2</v>
          </cell>
          <cell r="BE42">
            <v>5.62E-2</v>
          </cell>
          <cell r="BF42">
            <v>5.62E-2</v>
          </cell>
          <cell r="BH42">
            <v>5.62E-2</v>
          </cell>
          <cell r="BI42">
            <v>5.62E-2</v>
          </cell>
          <cell r="BJ42">
            <v>5.62E-2</v>
          </cell>
          <cell r="BK42">
            <v>5.62E-2</v>
          </cell>
          <cell r="BL42">
            <v>5.62E-2</v>
          </cell>
          <cell r="BM42">
            <v>5.62E-2</v>
          </cell>
          <cell r="BO42">
            <v>5.62E-2</v>
          </cell>
          <cell r="BP42">
            <v>5.62E-2</v>
          </cell>
          <cell r="BQ42">
            <v>5.62E-2</v>
          </cell>
          <cell r="BR42">
            <v>5.62E-2</v>
          </cell>
          <cell r="BS42">
            <v>5.62E-2</v>
          </cell>
          <cell r="BT42">
            <v>5.62E-2</v>
          </cell>
          <cell r="BV42">
            <v>5.62E-2</v>
          </cell>
          <cell r="BW42">
            <v>5.62E-2</v>
          </cell>
          <cell r="BX42">
            <v>5.62E-2</v>
          </cell>
          <cell r="BY42">
            <v>5.62E-2</v>
          </cell>
          <cell r="BZ42">
            <v>5.62E-2</v>
          </cell>
          <cell r="CA42">
            <v>5.62E-2</v>
          </cell>
          <cell r="CC42">
            <v>5.62E-2</v>
          </cell>
          <cell r="CD42">
            <v>5.62E-2</v>
          </cell>
          <cell r="CE42">
            <v>5.62E-2</v>
          </cell>
          <cell r="CF42">
            <v>5.62E-2</v>
          </cell>
          <cell r="CG42">
            <v>5.62E-2</v>
          </cell>
          <cell r="CH42">
            <v>5.62E-2</v>
          </cell>
          <cell r="CJ42">
            <v>5.62E-2</v>
          </cell>
          <cell r="CK42">
            <v>5.62E-2</v>
          </cell>
          <cell r="CL42">
            <v>5.62E-2</v>
          </cell>
          <cell r="CM42">
            <v>5.62E-2</v>
          </cell>
          <cell r="CN42">
            <v>5.62E-2</v>
          </cell>
          <cell r="CQ42">
            <v>5.62E-2</v>
          </cell>
          <cell r="CR42">
            <v>5.62E-2</v>
          </cell>
          <cell r="CS42">
            <v>5.62E-2</v>
          </cell>
          <cell r="CT42">
            <v>5.62E-2</v>
          </cell>
          <cell r="CU42">
            <v>5.62E-2</v>
          </cell>
          <cell r="CV42">
            <v>5.62E-2</v>
          </cell>
          <cell r="CX42">
            <v>5.62E-2</v>
          </cell>
          <cell r="CY42">
            <v>5.62E-2</v>
          </cell>
          <cell r="CZ42">
            <v>5.62E-2</v>
          </cell>
          <cell r="DA42">
            <v>5.62E-2</v>
          </cell>
          <cell r="DB42">
            <v>5.62E-2</v>
          </cell>
          <cell r="DC42">
            <v>5.62E-2</v>
          </cell>
          <cell r="DE42">
            <v>5.62E-2</v>
          </cell>
          <cell r="DF42">
            <v>5.62E-2</v>
          </cell>
          <cell r="DG42">
            <v>5.62E-2</v>
          </cell>
          <cell r="DH42">
            <v>5.62E-2</v>
          </cell>
          <cell r="DI42">
            <v>5.62E-2</v>
          </cell>
          <cell r="DJ42">
            <v>5.62E-2</v>
          </cell>
          <cell r="DL42">
            <v>5.62E-2</v>
          </cell>
          <cell r="DM42">
            <v>5.62E-2</v>
          </cell>
          <cell r="DN42">
            <v>5.62E-2</v>
          </cell>
          <cell r="DO42">
            <v>5.62E-2</v>
          </cell>
          <cell r="DP42">
            <v>5.62E-2</v>
          </cell>
          <cell r="DQ42">
            <v>5.62E-2</v>
          </cell>
          <cell r="DS42">
            <v>5.62E-2</v>
          </cell>
          <cell r="DT42">
            <v>5.62E-2</v>
          </cell>
          <cell r="DU42">
            <v>5.62E-2</v>
          </cell>
          <cell r="DV42">
            <v>5.62E-2</v>
          </cell>
          <cell r="DW42">
            <v>5.62E-2</v>
          </cell>
          <cell r="DX42">
            <v>5.62E-2</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0</v>
          </cell>
          <cell r="EV42">
            <v>0</v>
          </cell>
          <cell r="EW42">
            <v>0</v>
          </cell>
          <cell r="EX42">
            <v>0</v>
          </cell>
          <cell r="EY42">
            <v>0</v>
          </cell>
          <cell r="EZ42">
            <v>0</v>
          </cell>
          <cell r="FB42">
            <v>0</v>
          </cell>
          <cell r="FC42">
            <v>0</v>
          </cell>
          <cell r="FD42">
            <v>0</v>
          </cell>
          <cell r="FE42">
            <v>0</v>
          </cell>
          <cell r="FF42">
            <v>0</v>
          </cell>
          <cell r="FG42">
            <v>0</v>
          </cell>
          <cell r="FI42">
            <v>0</v>
          </cell>
          <cell r="FJ42">
            <v>0</v>
          </cell>
          <cell r="FK42">
            <v>0</v>
          </cell>
          <cell r="FL42">
            <v>0</v>
          </cell>
          <cell r="FM42">
            <v>0</v>
          </cell>
          <cell r="FN42">
            <v>0</v>
          </cell>
          <cell r="FO42">
            <v>0</v>
          </cell>
          <cell r="FP42">
            <v>0</v>
          </cell>
          <cell r="FQ42">
            <v>0</v>
          </cell>
          <cell r="FR42">
            <v>0</v>
          </cell>
          <cell r="FS42">
            <v>0</v>
          </cell>
          <cell r="FT42">
            <v>0</v>
          </cell>
          <cell r="FU42">
            <v>0</v>
          </cell>
        </row>
        <row r="43">
          <cell r="A43" t="str">
            <v>Reserved</v>
          </cell>
          <cell r="B43" t="str">
            <v>Volumetric</v>
          </cell>
          <cell r="D43">
            <v>0</v>
          </cell>
          <cell r="E43">
            <v>0</v>
          </cell>
          <cell r="F43">
            <v>0</v>
          </cell>
          <cell r="G43">
            <v>0</v>
          </cell>
          <cell r="H43">
            <v>0</v>
          </cell>
          <cell r="I43">
            <v>0</v>
          </cell>
          <cell r="K43">
            <v>0</v>
          </cell>
          <cell r="L43">
            <v>0</v>
          </cell>
          <cell r="M43">
            <v>0</v>
          </cell>
          <cell r="N43">
            <v>0</v>
          </cell>
          <cell r="O43">
            <v>0</v>
          </cell>
          <cell r="P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0</v>
          </cell>
          <cell r="EV43">
            <v>0</v>
          </cell>
          <cell r="EW43">
            <v>0</v>
          </cell>
          <cell r="EX43">
            <v>0</v>
          </cell>
          <cell r="EY43">
            <v>0</v>
          </cell>
          <cell r="EZ43">
            <v>0</v>
          </cell>
          <cell r="FB43">
            <v>0</v>
          </cell>
          <cell r="FC43">
            <v>0</v>
          </cell>
          <cell r="FD43">
            <v>0</v>
          </cell>
          <cell r="FE43">
            <v>0</v>
          </cell>
          <cell r="FF43">
            <v>0</v>
          </cell>
          <cell r="FG43">
            <v>0</v>
          </cell>
          <cell r="FI43">
            <v>0</v>
          </cell>
          <cell r="FJ43">
            <v>0</v>
          </cell>
          <cell r="FK43">
            <v>0</v>
          </cell>
          <cell r="FL43">
            <v>0</v>
          </cell>
          <cell r="FM43">
            <v>0</v>
          </cell>
          <cell r="FN43">
            <v>0</v>
          </cell>
          <cell r="FO43">
            <v>0</v>
          </cell>
          <cell r="FP43">
            <v>0</v>
          </cell>
          <cell r="FQ43">
            <v>0</v>
          </cell>
          <cell r="FR43">
            <v>0</v>
          </cell>
          <cell r="FS43">
            <v>0</v>
          </cell>
          <cell r="FT43">
            <v>0</v>
          </cell>
          <cell r="FU43">
            <v>0</v>
          </cell>
        </row>
        <row r="44">
          <cell r="A44" t="str">
            <v>Reserved</v>
          </cell>
          <cell r="B44" t="str">
            <v>Volumetric</v>
          </cell>
          <cell r="D44">
            <v>0</v>
          </cell>
          <cell r="E44">
            <v>0</v>
          </cell>
          <cell r="F44">
            <v>0</v>
          </cell>
          <cell r="G44">
            <v>0</v>
          </cell>
          <cell r="H44">
            <v>0</v>
          </cell>
          <cell r="I44">
            <v>0</v>
          </cell>
          <cell r="K44">
            <v>0</v>
          </cell>
          <cell r="L44">
            <v>0</v>
          </cell>
          <cell r="M44">
            <v>0</v>
          </cell>
          <cell r="N44">
            <v>0</v>
          </cell>
          <cell r="O44">
            <v>0</v>
          </cell>
          <cell r="P44">
            <v>0</v>
          </cell>
          <cell r="R44">
            <v>0</v>
          </cell>
          <cell r="S44">
            <v>0</v>
          </cell>
          <cell r="T44">
            <v>0</v>
          </cell>
          <cell r="U44">
            <v>0</v>
          </cell>
          <cell r="V44">
            <v>0</v>
          </cell>
          <cell r="W44">
            <v>0</v>
          </cell>
          <cell r="Y44">
            <v>0</v>
          </cell>
          <cell r="Z44">
            <v>0</v>
          </cell>
          <cell r="AA44">
            <v>0</v>
          </cell>
          <cell r="AB44">
            <v>0</v>
          </cell>
          <cell r="AC44">
            <v>0</v>
          </cell>
          <cell r="AD44">
            <v>0</v>
          </cell>
          <cell r="AF44">
            <v>0</v>
          </cell>
          <cell r="AG44">
            <v>0</v>
          </cell>
          <cell r="AH44">
            <v>0</v>
          </cell>
          <cell r="AI44">
            <v>0</v>
          </cell>
          <cell r="AJ44">
            <v>0</v>
          </cell>
          <cell r="AK44">
            <v>0</v>
          </cell>
          <cell r="AM44">
            <v>0</v>
          </cell>
          <cell r="AN44">
            <v>0</v>
          </cell>
          <cell r="AO44">
            <v>0</v>
          </cell>
          <cell r="AP44">
            <v>0</v>
          </cell>
          <cell r="AQ44">
            <v>0</v>
          </cell>
          <cell r="AR44">
            <v>0</v>
          </cell>
          <cell r="AT44">
            <v>0</v>
          </cell>
          <cell r="AU44">
            <v>0</v>
          </cell>
          <cell r="AV44">
            <v>0</v>
          </cell>
          <cell r="AW44">
            <v>0</v>
          </cell>
          <cell r="AX44">
            <v>0</v>
          </cell>
          <cell r="AY44">
            <v>0</v>
          </cell>
          <cell r="BA44">
            <v>0</v>
          </cell>
          <cell r="BB44">
            <v>0</v>
          </cell>
          <cell r="BC44">
            <v>0</v>
          </cell>
          <cell r="BD44">
            <v>0</v>
          </cell>
          <cell r="BE44">
            <v>0</v>
          </cell>
          <cell r="BF44">
            <v>0</v>
          </cell>
          <cell r="BH44">
            <v>0</v>
          </cell>
          <cell r="BI44">
            <v>0</v>
          </cell>
          <cell r="BJ44">
            <v>0</v>
          </cell>
          <cell r="BK44">
            <v>0</v>
          </cell>
          <cell r="BL44">
            <v>0</v>
          </cell>
          <cell r="BM44">
            <v>0</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0</v>
          </cell>
          <cell r="EV44">
            <v>0</v>
          </cell>
          <cell r="EW44">
            <v>0</v>
          </cell>
          <cell r="EX44">
            <v>0</v>
          </cell>
          <cell r="EY44">
            <v>0</v>
          </cell>
          <cell r="EZ44">
            <v>0</v>
          </cell>
          <cell r="FB44">
            <v>0</v>
          </cell>
          <cell r="FC44">
            <v>0</v>
          </cell>
          <cell r="FD44">
            <v>0</v>
          </cell>
          <cell r="FE44">
            <v>0</v>
          </cell>
          <cell r="FF44">
            <v>0</v>
          </cell>
          <cell r="FG44">
            <v>0</v>
          </cell>
          <cell r="FI44">
            <v>0</v>
          </cell>
          <cell r="FJ44">
            <v>0</v>
          </cell>
          <cell r="FK44">
            <v>0</v>
          </cell>
          <cell r="FL44">
            <v>0</v>
          </cell>
          <cell r="FM44">
            <v>0</v>
          </cell>
          <cell r="FN44">
            <v>0</v>
          </cell>
          <cell r="FO44">
            <v>0</v>
          </cell>
          <cell r="FP44">
            <v>0</v>
          </cell>
          <cell r="FQ44">
            <v>0</v>
          </cell>
          <cell r="FR44">
            <v>0</v>
          </cell>
          <cell r="FS44">
            <v>0</v>
          </cell>
          <cell r="FT44">
            <v>0</v>
          </cell>
          <cell r="FU44">
            <v>0</v>
          </cell>
        </row>
        <row r="45">
          <cell r="A45" t="str">
            <v>Reserved</v>
          </cell>
          <cell r="B45" t="str">
            <v>Volumetric</v>
          </cell>
          <cell r="D45">
            <v>0</v>
          </cell>
          <cell r="E45">
            <v>0</v>
          </cell>
          <cell r="F45">
            <v>0</v>
          </cell>
          <cell r="G45">
            <v>0</v>
          </cell>
          <cell r="H45">
            <v>0</v>
          </cell>
          <cell r="I45">
            <v>0</v>
          </cell>
          <cell r="K45">
            <v>0</v>
          </cell>
          <cell r="L45">
            <v>0</v>
          </cell>
          <cell r="M45">
            <v>0</v>
          </cell>
          <cell r="N45">
            <v>0</v>
          </cell>
          <cell r="O45">
            <v>0</v>
          </cell>
          <cell r="P45">
            <v>0</v>
          </cell>
          <cell r="R45">
            <v>0</v>
          </cell>
          <cell r="S45">
            <v>0</v>
          </cell>
          <cell r="T45">
            <v>0</v>
          </cell>
          <cell r="U45">
            <v>0</v>
          </cell>
          <cell r="V45">
            <v>0</v>
          </cell>
          <cell r="W45">
            <v>0</v>
          </cell>
          <cell r="Y45">
            <v>0</v>
          </cell>
          <cell r="Z45">
            <v>0</v>
          </cell>
          <cell r="AA45">
            <v>0</v>
          </cell>
          <cell r="AB45">
            <v>0</v>
          </cell>
          <cell r="AC45">
            <v>0</v>
          </cell>
          <cell r="AD45">
            <v>0</v>
          </cell>
          <cell r="AF45">
            <v>0</v>
          </cell>
          <cell r="AG45">
            <v>0</v>
          </cell>
          <cell r="AH45">
            <v>0</v>
          </cell>
          <cell r="AI45">
            <v>0</v>
          </cell>
          <cell r="AJ45">
            <v>0</v>
          </cell>
          <cell r="AK45">
            <v>0</v>
          </cell>
          <cell r="AM45">
            <v>0</v>
          </cell>
          <cell r="AN45">
            <v>0</v>
          </cell>
          <cell r="AO45">
            <v>0</v>
          </cell>
          <cell r="AP45">
            <v>0</v>
          </cell>
          <cell r="AQ45">
            <v>0</v>
          </cell>
          <cell r="AR45">
            <v>0</v>
          </cell>
          <cell r="AT45">
            <v>0</v>
          </cell>
          <cell r="AU45">
            <v>0</v>
          </cell>
          <cell r="AV45">
            <v>0</v>
          </cell>
          <cell r="AW45">
            <v>0</v>
          </cell>
          <cell r="AX45">
            <v>0</v>
          </cell>
          <cell r="AY45">
            <v>0</v>
          </cell>
          <cell r="BA45">
            <v>0</v>
          </cell>
          <cell r="BB45">
            <v>0</v>
          </cell>
          <cell r="BC45">
            <v>0</v>
          </cell>
          <cell r="BD45">
            <v>0</v>
          </cell>
          <cell r="BE45">
            <v>0</v>
          </cell>
          <cell r="BF45">
            <v>0</v>
          </cell>
          <cell r="BH45">
            <v>0</v>
          </cell>
          <cell r="BI45">
            <v>0</v>
          </cell>
          <cell r="BJ45">
            <v>0</v>
          </cell>
          <cell r="BK45">
            <v>0</v>
          </cell>
          <cell r="BL45">
            <v>0</v>
          </cell>
          <cell r="BM45">
            <v>0</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0</v>
          </cell>
          <cell r="EV45">
            <v>0</v>
          </cell>
          <cell r="EW45">
            <v>0</v>
          </cell>
          <cell r="EX45">
            <v>0</v>
          </cell>
          <cell r="EY45">
            <v>0</v>
          </cell>
          <cell r="EZ45">
            <v>0</v>
          </cell>
          <cell r="FB45">
            <v>0</v>
          </cell>
          <cell r="FC45">
            <v>0</v>
          </cell>
          <cell r="FD45">
            <v>0</v>
          </cell>
          <cell r="FE45">
            <v>0</v>
          </cell>
          <cell r="FF45">
            <v>0</v>
          </cell>
          <cell r="FG45">
            <v>0</v>
          </cell>
          <cell r="FI45">
            <v>0</v>
          </cell>
          <cell r="FJ45">
            <v>0</v>
          </cell>
          <cell r="FK45">
            <v>0</v>
          </cell>
          <cell r="FL45">
            <v>0</v>
          </cell>
          <cell r="FM45">
            <v>0</v>
          </cell>
          <cell r="FN45">
            <v>0</v>
          </cell>
          <cell r="FO45">
            <v>0</v>
          </cell>
          <cell r="FP45">
            <v>0</v>
          </cell>
          <cell r="FQ45">
            <v>0</v>
          </cell>
          <cell r="FR45">
            <v>0</v>
          </cell>
          <cell r="FS45">
            <v>0</v>
          </cell>
          <cell r="FT45">
            <v>0</v>
          </cell>
          <cell r="FU45">
            <v>0</v>
          </cell>
        </row>
        <row r="46">
          <cell r="A46" t="str">
            <v>Reserved</v>
          </cell>
          <cell r="B46" t="str">
            <v>Volumetric</v>
          </cell>
          <cell r="D46">
            <v>0</v>
          </cell>
          <cell r="E46">
            <v>0</v>
          </cell>
          <cell r="F46">
            <v>0</v>
          </cell>
          <cell r="G46">
            <v>0</v>
          </cell>
          <cell r="H46">
            <v>0</v>
          </cell>
          <cell r="I46">
            <v>0</v>
          </cell>
          <cell r="K46">
            <v>0</v>
          </cell>
          <cell r="L46">
            <v>0</v>
          </cell>
          <cell r="M46">
            <v>0</v>
          </cell>
          <cell r="N46">
            <v>0</v>
          </cell>
          <cell r="O46">
            <v>0</v>
          </cell>
          <cell r="P46">
            <v>0</v>
          </cell>
          <cell r="R46">
            <v>0</v>
          </cell>
          <cell r="S46">
            <v>0</v>
          </cell>
          <cell r="T46">
            <v>0</v>
          </cell>
          <cell r="U46">
            <v>0</v>
          </cell>
          <cell r="V46">
            <v>0</v>
          </cell>
          <cell r="W46">
            <v>0</v>
          </cell>
          <cell r="Y46">
            <v>0</v>
          </cell>
          <cell r="Z46">
            <v>0</v>
          </cell>
          <cell r="AA46">
            <v>0</v>
          </cell>
          <cell r="AB46">
            <v>0</v>
          </cell>
          <cell r="AC46">
            <v>0</v>
          </cell>
          <cell r="AD46">
            <v>0</v>
          </cell>
          <cell r="AF46">
            <v>0</v>
          </cell>
          <cell r="AG46">
            <v>0</v>
          </cell>
          <cell r="AH46">
            <v>0</v>
          </cell>
          <cell r="AI46">
            <v>0</v>
          </cell>
          <cell r="AJ46">
            <v>0</v>
          </cell>
          <cell r="AK46">
            <v>0</v>
          </cell>
          <cell r="AM46">
            <v>0</v>
          </cell>
          <cell r="AN46">
            <v>0</v>
          </cell>
          <cell r="AO46">
            <v>0</v>
          </cell>
          <cell r="AP46">
            <v>0</v>
          </cell>
          <cell r="AQ46">
            <v>0</v>
          </cell>
          <cell r="AR46">
            <v>0</v>
          </cell>
          <cell r="AT46">
            <v>0</v>
          </cell>
          <cell r="AU46">
            <v>0</v>
          </cell>
          <cell r="AV46">
            <v>0</v>
          </cell>
          <cell r="AW46">
            <v>0</v>
          </cell>
          <cell r="AX46">
            <v>0</v>
          </cell>
          <cell r="AY46">
            <v>0</v>
          </cell>
          <cell r="BA46">
            <v>0</v>
          </cell>
          <cell r="BB46">
            <v>0</v>
          </cell>
          <cell r="BC46">
            <v>0</v>
          </cell>
          <cell r="BD46">
            <v>0</v>
          </cell>
          <cell r="BE46">
            <v>0</v>
          </cell>
          <cell r="BF46">
            <v>0</v>
          </cell>
          <cell r="BH46">
            <v>0</v>
          </cell>
          <cell r="BI46">
            <v>0</v>
          </cell>
          <cell r="BJ46">
            <v>0</v>
          </cell>
          <cell r="BK46">
            <v>0</v>
          </cell>
          <cell r="BL46">
            <v>0</v>
          </cell>
          <cell r="BM46">
            <v>0</v>
          </cell>
          <cell r="BO46">
            <v>0</v>
          </cell>
          <cell r="BP46">
            <v>0</v>
          </cell>
          <cell r="BQ46">
            <v>0</v>
          </cell>
          <cell r="BR46">
            <v>0</v>
          </cell>
          <cell r="BS46">
            <v>0</v>
          </cell>
          <cell r="BT46">
            <v>0</v>
          </cell>
          <cell r="BV46">
            <v>0</v>
          </cell>
          <cell r="BW46">
            <v>0</v>
          </cell>
          <cell r="BX46">
            <v>0</v>
          </cell>
          <cell r="BY46">
            <v>0</v>
          </cell>
          <cell r="BZ46">
            <v>0</v>
          </cell>
          <cell r="CA46">
            <v>0</v>
          </cell>
          <cell r="CC46">
            <v>0</v>
          </cell>
          <cell r="CD46">
            <v>0</v>
          </cell>
          <cell r="CE46">
            <v>0</v>
          </cell>
          <cell r="CF46">
            <v>0</v>
          </cell>
          <cell r="CG46">
            <v>0</v>
          </cell>
          <cell r="CH46">
            <v>0</v>
          </cell>
          <cell r="CJ46">
            <v>0</v>
          </cell>
          <cell r="CK46">
            <v>0</v>
          </cell>
          <cell r="CL46">
            <v>0</v>
          </cell>
          <cell r="CM46">
            <v>0</v>
          </cell>
          <cell r="CN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v>
          </cell>
          <cell r="EV46">
            <v>0</v>
          </cell>
          <cell r="EW46">
            <v>0</v>
          </cell>
          <cell r="EX46">
            <v>0</v>
          </cell>
          <cell r="EY46">
            <v>0</v>
          </cell>
          <cell r="EZ46">
            <v>0</v>
          </cell>
          <cell r="FB46">
            <v>0</v>
          </cell>
          <cell r="FC46">
            <v>0</v>
          </cell>
          <cell r="FD46">
            <v>0</v>
          </cell>
          <cell r="FE46">
            <v>0</v>
          </cell>
          <cell r="FF46">
            <v>0</v>
          </cell>
          <cell r="FG46">
            <v>0</v>
          </cell>
          <cell r="FI46">
            <v>0</v>
          </cell>
          <cell r="FJ46">
            <v>0</v>
          </cell>
          <cell r="FK46">
            <v>0</v>
          </cell>
          <cell r="FL46">
            <v>0</v>
          </cell>
          <cell r="FM46">
            <v>0</v>
          </cell>
          <cell r="FN46">
            <v>0</v>
          </cell>
          <cell r="FO46">
            <v>0</v>
          </cell>
          <cell r="FP46">
            <v>0</v>
          </cell>
          <cell r="FQ46">
            <v>0</v>
          </cell>
          <cell r="FR46">
            <v>0</v>
          </cell>
          <cell r="FS46">
            <v>0</v>
          </cell>
          <cell r="FT46">
            <v>0</v>
          </cell>
          <cell r="FU46">
            <v>0</v>
          </cell>
        </row>
        <row r="47">
          <cell r="A47" t="str">
            <v>Reserved</v>
          </cell>
          <cell r="B47" t="str">
            <v>Volumetric</v>
          </cell>
          <cell r="D47">
            <v>0</v>
          </cell>
          <cell r="E47">
            <v>0</v>
          </cell>
          <cell r="F47">
            <v>0</v>
          </cell>
          <cell r="G47">
            <v>0</v>
          </cell>
          <cell r="H47">
            <v>0</v>
          </cell>
          <cell r="I47">
            <v>0</v>
          </cell>
          <cell r="K47">
            <v>0</v>
          </cell>
          <cell r="L47">
            <v>0</v>
          </cell>
          <cell r="M47">
            <v>0</v>
          </cell>
          <cell r="N47">
            <v>0</v>
          </cell>
          <cell r="O47">
            <v>0</v>
          </cell>
          <cell r="P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O47">
            <v>0</v>
          </cell>
          <cell r="FP47">
            <v>0</v>
          </cell>
          <cell r="FQ47">
            <v>0</v>
          </cell>
          <cell r="FR47">
            <v>0</v>
          </cell>
          <cell r="FS47">
            <v>0</v>
          </cell>
          <cell r="FT47">
            <v>0</v>
          </cell>
          <cell r="FU47">
            <v>0</v>
          </cell>
        </row>
        <row r="48">
          <cell r="A48" t="str">
            <v>Reserved</v>
          </cell>
          <cell r="B48" t="str">
            <v>Volumetric</v>
          </cell>
          <cell r="D48">
            <v>0</v>
          </cell>
          <cell r="E48">
            <v>0</v>
          </cell>
          <cell r="F48">
            <v>0</v>
          </cell>
          <cell r="G48">
            <v>0</v>
          </cell>
          <cell r="H48">
            <v>0</v>
          </cell>
          <cell r="I48">
            <v>0</v>
          </cell>
          <cell r="K48">
            <v>0</v>
          </cell>
          <cell r="L48">
            <v>0</v>
          </cell>
          <cell r="M48">
            <v>0</v>
          </cell>
          <cell r="N48">
            <v>0</v>
          </cell>
          <cell r="O48">
            <v>0</v>
          </cell>
          <cell r="P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O48">
            <v>0</v>
          </cell>
          <cell r="FP48">
            <v>0</v>
          </cell>
          <cell r="FQ48">
            <v>0</v>
          </cell>
          <cell r="FR48">
            <v>0</v>
          </cell>
          <cell r="FS48">
            <v>0</v>
          </cell>
          <cell r="FT48">
            <v>0</v>
          </cell>
          <cell r="FU48">
            <v>0</v>
          </cell>
        </row>
        <row r="49">
          <cell r="A49" t="str">
            <v>Reserved</v>
          </cell>
          <cell r="B49" t="str">
            <v>Volumetric</v>
          </cell>
          <cell r="D49">
            <v>0</v>
          </cell>
          <cell r="E49">
            <v>0</v>
          </cell>
          <cell r="F49">
            <v>0</v>
          </cell>
          <cell r="G49">
            <v>0</v>
          </cell>
          <cell r="H49">
            <v>0</v>
          </cell>
          <cell r="I49">
            <v>0</v>
          </cell>
          <cell r="K49">
            <v>0</v>
          </cell>
          <cell r="L49">
            <v>0</v>
          </cell>
          <cell r="M49">
            <v>0</v>
          </cell>
          <cell r="N49">
            <v>0</v>
          </cell>
          <cell r="O49">
            <v>0</v>
          </cell>
          <cell r="P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O49">
            <v>0</v>
          </cell>
          <cell r="FP49">
            <v>0</v>
          </cell>
          <cell r="FQ49">
            <v>0</v>
          </cell>
          <cell r="FR49">
            <v>0</v>
          </cell>
          <cell r="FS49">
            <v>0</v>
          </cell>
          <cell r="FT49">
            <v>0</v>
          </cell>
          <cell r="FU49">
            <v>0</v>
          </cell>
        </row>
        <row r="50">
          <cell r="A50" t="str">
            <v>Reserved</v>
          </cell>
          <cell r="B50" t="str">
            <v>Volumetric</v>
          </cell>
          <cell r="D50">
            <v>0</v>
          </cell>
          <cell r="E50">
            <v>0</v>
          </cell>
          <cell r="F50">
            <v>0</v>
          </cell>
          <cell r="G50">
            <v>0</v>
          </cell>
          <cell r="H50">
            <v>0</v>
          </cell>
          <cell r="I50">
            <v>0</v>
          </cell>
          <cell r="K50">
            <v>0</v>
          </cell>
          <cell r="L50">
            <v>0</v>
          </cell>
          <cell r="M50">
            <v>0</v>
          </cell>
          <cell r="N50">
            <v>0</v>
          </cell>
          <cell r="O50">
            <v>0</v>
          </cell>
          <cell r="P50">
            <v>0</v>
          </cell>
          <cell r="R50">
            <v>0</v>
          </cell>
          <cell r="S50">
            <v>0</v>
          </cell>
          <cell r="T50">
            <v>0</v>
          </cell>
          <cell r="U50">
            <v>0</v>
          </cell>
          <cell r="V50">
            <v>0</v>
          </cell>
          <cell r="W50">
            <v>0</v>
          </cell>
          <cell r="Y50">
            <v>0</v>
          </cell>
          <cell r="Z50">
            <v>0</v>
          </cell>
          <cell r="AA50">
            <v>0</v>
          </cell>
          <cell r="AB50">
            <v>0</v>
          </cell>
          <cell r="AC50">
            <v>0</v>
          </cell>
          <cell r="AD50">
            <v>0</v>
          </cell>
          <cell r="AF50">
            <v>0</v>
          </cell>
          <cell r="AG50">
            <v>0</v>
          </cell>
          <cell r="AH50">
            <v>0</v>
          </cell>
          <cell r="AI50">
            <v>0</v>
          </cell>
          <cell r="AJ50">
            <v>0</v>
          </cell>
          <cell r="AK50">
            <v>0</v>
          </cell>
          <cell r="AM50">
            <v>0</v>
          </cell>
          <cell r="AN50">
            <v>0</v>
          </cell>
          <cell r="AO50">
            <v>0</v>
          </cell>
          <cell r="AP50">
            <v>0</v>
          </cell>
          <cell r="AQ50">
            <v>0</v>
          </cell>
          <cell r="AR50">
            <v>0</v>
          </cell>
          <cell r="AT50">
            <v>0</v>
          </cell>
          <cell r="AU50">
            <v>0</v>
          </cell>
          <cell r="AV50">
            <v>0</v>
          </cell>
          <cell r="AW50">
            <v>0</v>
          </cell>
          <cell r="AX50">
            <v>0</v>
          </cell>
          <cell r="AY50">
            <v>0</v>
          </cell>
          <cell r="BA50">
            <v>0</v>
          </cell>
          <cell r="BB50">
            <v>0</v>
          </cell>
          <cell r="BC50">
            <v>0</v>
          </cell>
          <cell r="BD50">
            <v>0</v>
          </cell>
          <cell r="BE50">
            <v>0</v>
          </cell>
          <cell r="BF50">
            <v>0</v>
          </cell>
          <cell r="BH50">
            <v>0</v>
          </cell>
          <cell r="BI50">
            <v>0</v>
          </cell>
          <cell r="BJ50">
            <v>0</v>
          </cell>
          <cell r="BK50">
            <v>0</v>
          </cell>
          <cell r="BL50">
            <v>0</v>
          </cell>
          <cell r="BM50">
            <v>0</v>
          </cell>
          <cell r="BO50">
            <v>0</v>
          </cell>
          <cell r="BP50">
            <v>0</v>
          </cell>
          <cell r="BQ50">
            <v>0</v>
          </cell>
          <cell r="BR50">
            <v>0</v>
          </cell>
          <cell r="BS50">
            <v>0</v>
          </cell>
          <cell r="BT50">
            <v>0</v>
          </cell>
          <cell r="BV50">
            <v>0</v>
          </cell>
          <cell r="BW50">
            <v>0</v>
          </cell>
          <cell r="BX50">
            <v>0</v>
          </cell>
          <cell r="BY50">
            <v>0</v>
          </cell>
          <cell r="BZ50">
            <v>0</v>
          </cell>
          <cell r="CA50">
            <v>0</v>
          </cell>
          <cell r="CC50">
            <v>0</v>
          </cell>
          <cell r="CD50">
            <v>0</v>
          </cell>
          <cell r="CE50">
            <v>0</v>
          </cell>
          <cell r="CF50">
            <v>0</v>
          </cell>
          <cell r="CG50">
            <v>0</v>
          </cell>
          <cell r="CH50">
            <v>0</v>
          </cell>
          <cell r="CJ50">
            <v>0</v>
          </cell>
          <cell r="CK50">
            <v>0</v>
          </cell>
          <cell r="CL50">
            <v>0</v>
          </cell>
          <cell r="CM50">
            <v>0</v>
          </cell>
          <cell r="CN50">
            <v>0</v>
          </cell>
          <cell r="CQ50">
            <v>0</v>
          </cell>
          <cell r="CR50">
            <v>0</v>
          </cell>
          <cell r="CS50">
            <v>0</v>
          </cell>
          <cell r="CT50">
            <v>0</v>
          </cell>
          <cell r="CU50">
            <v>0</v>
          </cell>
          <cell r="CV50">
            <v>0</v>
          </cell>
          <cell r="CX50">
            <v>0</v>
          </cell>
          <cell r="CY50">
            <v>0</v>
          </cell>
          <cell r="CZ50">
            <v>0</v>
          </cell>
          <cell r="DA50">
            <v>0</v>
          </cell>
          <cell r="DB50">
            <v>0</v>
          </cell>
          <cell r="DC50">
            <v>0</v>
          </cell>
          <cell r="DE50">
            <v>0</v>
          </cell>
          <cell r="DF50">
            <v>0</v>
          </cell>
          <cell r="DG50">
            <v>0</v>
          </cell>
          <cell r="DH50">
            <v>0</v>
          </cell>
          <cell r="DI50">
            <v>0</v>
          </cell>
          <cell r="DJ50">
            <v>0</v>
          </cell>
          <cell r="DL50">
            <v>0</v>
          </cell>
          <cell r="DM50">
            <v>0</v>
          </cell>
          <cell r="DN50">
            <v>0</v>
          </cell>
          <cell r="DO50">
            <v>0</v>
          </cell>
          <cell r="DP50">
            <v>0</v>
          </cell>
          <cell r="DQ50">
            <v>0</v>
          </cell>
          <cell r="DS50">
            <v>0</v>
          </cell>
          <cell r="DT50">
            <v>0</v>
          </cell>
          <cell r="DU50">
            <v>0</v>
          </cell>
          <cell r="DV50">
            <v>0</v>
          </cell>
          <cell r="DW50">
            <v>0</v>
          </cell>
          <cell r="DX50">
            <v>0</v>
          </cell>
          <cell r="DZ50">
            <v>0</v>
          </cell>
          <cell r="EA50">
            <v>0</v>
          </cell>
          <cell r="EB50">
            <v>0</v>
          </cell>
          <cell r="EC50">
            <v>0</v>
          </cell>
          <cell r="ED50">
            <v>0</v>
          </cell>
          <cell r="EE50">
            <v>0</v>
          </cell>
          <cell r="EG50">
            <v>0</v>
          </cell>
          <cell r="EH50">
            <v>0</v>
          </cell>
          <cell r="EI50">
            <v>0</v>
          </cell>
          <cell r="EJ50">
            <v>0</v>
          </cell>
          <cell r="EK50">
            <v>0</v>
          </cell>
          <cell r="EL50">
            <v>0</v>
          </cell>
          <cell r="EN50">
            <v>0</v>
          </cell>
          <cell r="EO50">
            <v>0</v>
          </cell>
          <cell r="EP50">
            <v>0</v>
          </cell>
          <cell r="EQ50">
            <v>0</v>
          </cell>
          <cell r="ER50">
            <v>0</v>
          </cell>
          <cell r="ES50">
            <v>0</v>
          </cell>
          <cell r="EU50">
            <v>0</v>
          </cell>
          <cell r="EV50">
            <v>0</v>
          </cell>
          <cell r="EW50">
            <v>0</v>
          </cell>
          <cell r="EX50">
            <v>0</v>
          </cell>
          <cell r="EY50">
            <v>0</v>
          </cell>
          <cell r="EZ50">
            <v>0</v>
          </cell>
          <cell r="FB50">
            <v>0</v>
          </cell>
          <cell r="FC50">
            <v>0</v>
          </cell>
          <cell r="FD50">
            <v>0</v>
          </cell>
          <cell r="FE50">
            <v>0</v>
          </cell>
          <cell r="FF50">
            <v>0</v>
          </cell>
          <cell r="FG50">
            <v>0</v>
          </cell>
          <cell r="FI50">
            <v>0</v>
          </cell>
          <cell r="FJ50">
            <v>0</v>
          </cell>
          <cell r="FK50">
            <v>0</v>
          </cell>
          <cell r="FL50">
            <v>0</v>
          </cell>
          <cell r="FM50">
            <v>0</v>
          </cell>
          <cell r="FN50">
            <v>0</v>
          </cell>
          <cell r="FO50">
            <v>0</v>
          </cell>
          <cell r="FP50">
            <v>0</v>
          </cell>
          <cell r="FQ50">
            <v>0</v>
          </cell>
          <cell r="FR50">
            <v>0</v>
          </cell>
          <cell r="FS50">
            <v>0</v>
          </cell>
          <cell r="FT50">
            <v>0</v>
          </cell>
          <cell r="FU50">
            <v>0</v>
          </cell>
        </row>
        <row r="54">
          <cell r="A54" t="str">
            <v>CPUC Fee</v>
          </cell>
          <cell r="D54">
            <v>7.0000000000000001E-3</v>
          </cell>
          <cell r="E54">
            <v>7.0000000000000001E-3</v>
          </cell>
          <cell r="F54">
            <v>7.0000000000000001E-3</v>
          </cell>
          <cell r="G54">
            <v>7.0000000000000001E-3</v>
          </cell>
          <cell r="H54">
            <v>7.0000000000000001E-3</v>
          </cell>
          <cell r="I54">
            <v>7.0000000000000001E-3</v>
          </cell>
          <cell r="K54">
            <v>7.0000000000000001E-3</v>
          </cell>
          <cell r="L54">
            <v>7.0000000000000001E-3</v>
          </cell>
          <cell r="M54">
            <v>7.0000000000000001E-3</v>
          </cell>
          <cell r="N54">
            <v>7.0000000000000001E-3</v>
          </cell>
          <cell r="O54">
            <v>7.0000000000000001E-3</v>
          </cell>
          <cell r="P54">
            <v>7.0000000000000001E-3</v>
          </cell>
          <cell r="R54">
            <v>7.0000000000000001E-3</v>
          </cell>
          <cell r="S54">
            <v>7.0000000000000001E-3</v>
          </cell>
          <cell r="T54">
            <v>7.0000000000000001E-3</v>
          </cell>
          <cell r="U54">
            <v>7.0000000000000001E-3</v>
          </cell>
          <cell r="V54">
            <v>7.0000000000000001E-3</v>
          </cell>
          <cell r="W54">
            <v>7.0000000000000001E-3</v>
          </cell>
          <cell r="Y54">
            <v>7.0000000000000001E-3</v>
          </cell>
          <cell r="Z54">
            <v>7.0000000000000001E-3</v>
          </cell>
          <cell r="AA54">
            <v>7.0000000000000001E-3</v>
          </cell>
          <cell r="AB54">
            <v>7.0000000000000001E-3</v>
          </cell>
          <cell r="AC54">
            <v>7.0000000000000001E-3</v>
          </cell>
          <cell r="AD54">
            <v>7.0000000000000001E-3</v>
          </cell>
          <cell r="AF54">
            <v>7.0000000000000001E-3</v>
          </cell>
          <cell r="AG54">
            <v>7.0000000000000001E-3</v>
          </cell>
          <cell r="AH54">
            <v>7.0000000000000001E-3</v>
          </cell>
          <cell r="AI54">
            <v>7.0000000000000001E-3</v>
          </cell>
          <cell r="AJ54">
            <v>7.0000000000000001E-3</v>
          </cell>
          <cell r="AK54">
            <v>7.0000000000000001E-3</v>
          </cell>
          <cell r="AM54">
            <v>7.0000000000000001E-3</v>
          </cell>
          <cell r="AN54">
            <v>7.0000000000000001E-3</v>
          </cell>
          <cell r="AO54">
            <v>7.0000000000000001E-3</v>
          </cell>
          <cell r="AP54">
            <v>7.0000000000000001E-3</v>
          </cell>
          <cell r="AQ54">
            <v>7.0000000000000001E-3</v>
          </cell>
          <cell r="AR54">
            <v>7.0000000000000001E-3</v>
          </cell>
          <cell r="AT54">
            <v>7.0000000000000001E-3</v>
          </cell>
          <cell r="AU54">
            <v>7.0000000000000001E-3</v>
          </cell>
          <cell r="AV54">
            <v>7.0000000000000001E-3</v>
          </cell>
          <cell r="AW54">
            <v>7.0000000000000001E-3</v>
          </cell>
          <cell r="AX54">
            <v>7.0000000000000001E-3</v>
          </cell>
          <cell r="AY54">
            <v>7.0000000000000001E-3</v>
          </cell>
          <cell r="BA54">
            <v>7.0000000000000001E-3</v>
          </cell>
          <cell r="BB54">
            <v>7.0000000000000001E-3</v>
          </cell>
          <cell r="BC54">
            <v>7.0000000000000001E-3</v>
          </cell>
          <cell r="BD54">
            <v>7.0000000000000001E-3</v>
          </cell>
          <cell r="BE54">
            <v>7.0000000000000001E-3</v>
          </cell>
          <cell r="BF54">
            <v>7.0000000000000001E-3</v>
          </cell>
          <cell r="BH54">
            <v>7.0000000000000001E-3</v>
          </cell>
          <cell r="BI54">
            <v>7.0000000000000001E-3</v>
          </cell>
          <cell r="BJ54">
            <v>7.0000000000000001E-3</v>
          </cell>
          <cell r="BK54">
            <v>7.0000000000000001E-3</v>
          </cell>
          <cell r="BL54">
            <v>7.0000000000000001E-3</v>
          </cell>
          <cell r="BM54">
            <v>7.0000000000000001E-3</v>
          </cell>
          <cell r="BO54">
            <v>7.0000000000000001E-3</v>
          </cell>
          <cell r="BP54">
            <v>7.0000000000000001E-3</v>
          </cell>
          <cell r="BQ54">
            <v>7.0000000000000001E-3</v>
          </cell>
          <cell r="BR54">
            <v>7.0000000000000001E-3</v>
          </cell>
          <cell r="BS54">
            <v>7.0000000000000001E-3</v>
          </cell>
          <cell r="BT54">
            <v>7.0000000000000001E-3</v>
          </cell>
          <cell r="BV54">
            <v>7.0000000000000001E-3</v>
          </cell>
          <cell r="BW54">
            <v>7.0000000000000001E-3</v>
          </cell>
          <cell r="BX54">
            <v>7.0000000000000001E-3</v>
          </cell>
          <cell r="BY54">
            <v>7.0000000000000001E-3</v>
          </cell>
          <cell r="BZ54">
            <v>7.0000000000000001E-3</v>
          </cell>
          <cell r="CA54">
            <v>7.0000000000000001E-3</v>
          </cell>
          <cell r="CC54">
            <v>7.0000000000000001E-3</v>
          </cell>
          <cell r="CD54">
            <v>7.0000000000000001E-3</v>
          </cell>
          <cell r="CE54">
            <v>7.0000000000000001E-3</v>
          </cell>
          <cell r="CF54">
            <v>7.0000000000000001E-3</v>
          </cell>
          <cell r="CG54">
            <v>7.0000000000000001E-3</v>
          </cell>
          <cell r="CH54">
            <v>7.0000000000000001E-3</v>
          </cell>
          <cell r="CJ54">
            <v>7.0000000000000001E-3</v>
          </cell>
          <cell r="CK54">
            <v>7.0000000000000001E-3</v>
          </cell>
          <cell r="CL54">
            <v>7.0000000000000001E-3</v>
          </cell>
          <cell r="CM54">
            <v>7.0000000000000001E-3</v>
          </cell>
          <cell r="CN54">
            <v>7.0000000000000001E-3</v>
          </cell>
          <cell r="CQ54">
            <v>7.0000000000000001E-3</v>
          </cell>
          <cell r="CR54">
            <v>7.0000000000000001E-3</v>
          </cell>
          <cell r="CS54">
            <v>7.0000000000000001E-3</v>
          </cell>
          <cell r="CT54">
            <v>7.0000000000000001E-3</v>
          </cell>
          <cell r="CU54">
            <v>7.0000000000000001E-3</v>
          </cell>
          <cell r="CV54">
            <v>7.0000000000000001E-3</v>
          </cell>
          <cell r="CX54">
            <v>7.0000000000000001E-3</v>
          </cell>
          <cell r="CY54">
            <v>7.0000000000000001E-3</v>
          </cell>
          <cell r="CZ54">
            <v>7.0000000000000001E-3</v>
          </cell>
          <cell r="DA54">
            <v>7.0000000000000001E-3</v>
          </cell>
          <cell r="DB54">
            <v>7.0000000000000001E-3</v>
          </cell>
          <cell r="DC54">
            <v>7.0000000000000001E-3</v>
          </cell>
          <cell r="DE54">
            <v>7.0000000000000001E-3</v>
          </cell>
          <cell r="DF54">
            <v>7.0000000000000001E-3</v>
          </cell>
          <cell r="DG54">
            <v>7.0000000000000001E-3</v>
          </cell>
          <cell r="DH54">
            <v>7.0000000000000001E-3</v>
          </cell>
          <cell r="DI54">
            <v>7.0000000000000001E-3</v>
          </cell>
          <cell r="DJ54">
            <v>7.0000000000000001E-3</v>
          </cell>
          <cell r="DL54">
            <v>7.0000000000000001E-3</v>
          </cell>
          <cell r="DM54">
            <v>7.0000000000000001E-3</v>
          </cell>
          <cell r="DN54">
            <v>7.0000000000000001E-3</v>
          </cell>
          <cell r="DO54">
            <v>7.0000000000000001E-3</v>
          </cell>
          <cell r="DP54">
            <v>7.0000000000000001E-3</v>
          </cell>
          <cell r="DQ54">
            <v>7.0000000000000001E-3</v>
          </cell>
          <cell r="DS54">
            <v>7.0000000000000001E-3</v>
          </cell>
          <cell r="DT54">
            <v>7.0000000000000001E-3</v>
          </cell>
          <cell r="DU54">
            <v>7.0000000000000001E-3</v>
          </cell>
          <cell r="DV54">
            <v>7.0000000000000001E-3</v>
          </cell>
          <cell r="DW54">
            <v>7.0000000000000001E-3</v>
          </cell>
          <cell r="DX54">
            <v>7.0000000000000001E-3</v>
          </cell>
          <cell r="DZ54">
            <v>7.0000000000000001E-3</v>
          </cell>
          <cell r="EA54">
            <v>7.0000000000000001E-3</v>
          </cell>
          <cell r="EB54">
            <v>7.0000000000000001E-3</v>
          </cell>
          <cell r="EC54">
            <v>7.0000000000000001E-3</v>
          </cell>
          <cell r="ED54">
            <v>7.0000000000000001E-3</v>
          </cell>
          <cell r="EE54">
            <v>7.0000000000000001E-3</v>
          </cell>
          <cell r="EG54">
            <v>7.0000000000000001E-3</v>
          </cell>
          <cell r="EH54">
            <v>7.0000000000000001E-3</v>
          </cell>
          <cell r="EI54">
            <v>7.0000000000000001E-3</v>
          </cell>
          <cell r="EJ54">
            <v>7.0000000000000001E-3</v>
          </cell>
          <cell r="EK54">
            <v>7.0000000000000001E-3</v>
          </cell>
          <cell r="EL54">
            <v>7.0000000000000001E-3</v>
          </cell>
          <cell r="EN54">
            <v>7.0000000000000001E-3</v>
          </cell>
          <cell r="EO54">
            <v>7.0000000000000001E-3</v>
          </cell>
          <cell r="EP54">
            <v>7.0000000000000001E-3</v>
          </cell>
          <cell r="EQ54">
            <v>7.0000000000000001E-3</v>
          </cell>
          <cell r="ER54">
            <v>7.0000000000000001E-3</v>
          </cell>
          <cell r="ES54">
            <v>7.0000000000000001E-3</v>
          </cell>
          <cell r="EU54">
            <v>7.0000000000000001E-3</v>
          </cell>
          <cell r="EV54">
            <v>7.0000000000000001E-3</v>
          </cell>
          <cell r="EW54">
            <v>7.0000000000000001E-3</v>
          </cell>
          <cell r="EX54">
            <v>7.0000000000000001E-3</v>
          </cell>
          <cell r="EY54">
            <v>7.0000000000000001E-3</v>
          </cell>
          <cell r="EZ54">
            <v>7.0000000000000001E-3</v>
          </cell>
          <cell r="FB54">
            <v>7.0000000000000001E-3</v>
          </cell>
          <cell r="FC54">
            <v>7.0000000000000001E-3</v>
          </cell>
          <cell r="FD54">
            <v>7.0000000000000001E-3</v>
          </cell>
          <cell r="FE54">
            <v>7.0000000000000001E-3</v>
          </cell>
          <cell r="FF54">
            <v>7.0000000000000001E-3</v>
          </cell>
          <cell r="FG54">
            <v>7.0000000000000001E-3</v>
          </cell>
          <cell r="FI54">
            <v>7.0000000000000001E-3</v>
          </cell>
          <cell r="FJ54">
            <v>7.0000000000000001E-3</v>
          </cell>
          <cell r="FK54">
            <v>7.0000000000000001E-3</v>
          </cell>
          <cell r="FL54">
            <v>7.0000000000000001E-3</v>
          </cell>
          <cell r="FM54">
            <v>7.0000000000000001E-3</v>
          </cell>
          <cell r="FN54">
            <v>7.0000000000000001E-3</v>
          </cell>
          <cell r="FP54">
            <v>7.0000000000000001E-3</v>
          </cell>
          <cell r="FQ54">
            <v>7.0000000000000001E-3</v>
          </cell>
          <cell r="FR54">
            <v>7.0000000000000001E-3</v>
          </cell>
          <cell r="FS54">
            <v>7.0000000000000001E-3</v>
          </cell>
          <cell r="FT54">
            <v>7.0000000000000001E-3</v>
          </cell>
          <cell r="FU54">
            <v>7.0000000000000001E-3</v>
          </cell>
        </row>
        <row r="55">
          <cell r="A55" t="str">
            <v>Reserved</v>
          </cell>
        </row>
        <row r="56">
          <cell r="A56" t="str">
            <v>Reserved</v>
          </cell>
        </row>
        <row r="57">
          <cell r="A57" t="str">
            <v>Reserved</v>
          </cell>
        </row>
        <row r="58">
          <cell r="A58" t="str">
            <v>Reserved</v>
          </cell>
        </row>
        <row r="59">
          <cell r="A59" t="str">
            <v>Reserved</v>
          </cell>
        </row>
      </sheetData>
      <sheetData sheetId="8">
        <row r="11">
          <cell r="D11">
            <v>46023</v>
          </cell>
        </row>
      </sheetData>
      <sheetData sheetId="9">
        <row r="11">
          <cell r="D11">
            <v>46023</v>
          </cell>
        </row>
      </sheetData>
      <sheetData sheetId="10">
        <row r="11">
          <cell r="D11">
            <v>46023</v>
          </cell>
        </row>
      </sheetData>
      <sheetData sheetId="11">
        <row r="11">
          <cell r="D11">
            <v>46023</v>
          </cell>
        </row>
      </sheetData>
      <sheetData sheetId="12">
        <row r="11">
          <cell r="D11">
            <v>46023</v>
          </cell>
        </row>
      </sheetData>
      <sheetData sheetId="13">
        <row r="11">
          <cell r="D11">
            <v>46023</v>
          </cell>
        </row>
      </sheetData>
      <sheetData sheetId="14">
        <row r="11">
          <cell r="D11">
            <v>46023</v>
          </cell>
        </row>
      </sheetData>
      <sheetData sheetId="15">
        <row r="11">
          <cell r="D11">
            <v>46023</v>
          </cell>
        </row>
      </sheetData>
      <sheetData sheetId="16">
        <row r="11">
          <cell r="D11">
            <v>46023</v>
          </cell>
        </row>
      </sheetData>
      <sheetData sheetId="17">
        <row r="11">
          <cell r="D11">
            <v>46023</v>
          </cell>
        </row>
      </sheetData>
      <sheetData sheetId="18"/>
      <sheetData sheetId="19"/>
      <sheetData sheetId="20"/>
      <sheetData sheetId="21"/>
      <sheetData sheetId="22"/>
      <sheetData sheetId="23"/>
      <sheetData sheetId="24"/>
      <sheetData sheetId="25"/>
    </sheetDataSet>
  </externalBook>
</externalLink>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F06C52C6-AB87-4604-A464-EDE3003437D4}">
    <text>Do not change</text>
  </threadedComment>
  <threadedComment ref="B4" dT="2023-03-03T23:48:03.84" personId="{EAB395D8-8C6E-4C24-A070-C044DF280BC8}" id="{9E817F0F-2E82-4903-A55C-9EF4A48575E7}">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5" sqref="A15"/>
    </sheetView>
  </sheetViews>
  <sheetFormatPr defaultRowHeight="15" x14ac:dyDescent="0.25"/>
  <cols>
    <col min="1" max="1" width="15" customWidth="1"/>
    <col min="9" max="9" width="9.140625" customWidth="1"/>
  </cols>
  <sheetData>
    <row r="1" spans="1:1" x14ac:dyDescent="0.25">
      <c r="A1" s="54" t="s">
        <v>65</v>
      </c>
    </row>
    <row r="3" spans="1:1" x14ac:dyDescent="0.25">
      <c r="A3" s="54" t="s">
        <v>66</v>
      </c>
    </row>
    <row r="4" spans="1:1" x14ac:dyDescent="0.25">
      <c r="A4" s="31" t="s">
        <v>64</v>
      </c>
    </row>
    <row r="5" spans="1:1" x14ac:dyDescent="0.25">
      <c r="A5" s="55" t="s">
        <v>67</v>
      </c>
    </row>
    <row r="6" spans="1:1" x14ac:dyDescent="0.25">
      <c r="A6" s="56" t="s">
        <v>71</v>
      </c>
    </row>
    <row r="8" spans="1:1" x14ac:dyDescent="0.25">
      <c r="A8" s="54" t="s">
        <v>68</v>
      </c>
    </row>
    <row r="9" spans="1:1" x14ac:dyDescent="0.25">
      <c r="A9" s="1" t="s">
        <v>69</v>
      </c>
    </row>
    <row r="10" spans="1:1" x14ac:dyDescent="0.25">
      <c r="A10" s="57" t="s">
        <v>176</v>
      </c>
    </row>
    <row r="11" spans="1:1" x14ac:dyDescent="0.25">
      <c r="A11" s="57" t="s">
        <v>79</v>
      </c>
    </row>
    <row r="12" spans="1:1" x14ac:dyDescent="0.25">
      <c r="A12" s="57" t="s">
        <v>80</v>
      </c>
    </row>
    <row r="13" spans="1:1" x14ac:dyDescent="0.25">
      <c r="A13" s="57" t="s">
        <v>81</v>
      </c>
    </row>
    <row r="14" spans="1:1" x14ac:dyDescent="0.25">
      <c r="A14" s="57" t="s">
        <v>80</v>
      </c>
    </row>
    <row r="15" spans="1:1" x14ac:dyDescent="0.25">
      <c r="A15" s="57" t="s">
        <v>82</v>
      </c>
    </row>
    <row r="16" spans="1:1" x14ac:dyDescent="0.25">
      <c r="A16" s="57" t="s">
        <v>83</v>
      </c>
    </row>
    <row r="17" spans="1:1" x14ac:dyDescent="0.25">
      <c r="A17" s="57" t="s">
        <v>84</v>
      </c>
    </row>
    <row r="18" spans="1:1" x14ac:dyDescent="0.25">
      <c r="A18" s="57" t="s">
        <v>85</v>
      </c>
    </row>
    <row r="19" spans="1:1" x14ac:dyDescent="0.25">
      <c r="A19" s="57" t="s">
        <v>86</v>
      </c>
    </row>
    <row r="20" spans="1:1" x14ac:dyDescent="0.25">
      <c r="A20" s="57" t="s">
        <v>87</v>
      </c>
    </row>
    <row r="21" spans="1:1" x14ac:dyDescent="0.25">
      <c r="A21" s="57" t="s">
        <v>88</v>
      </c>
    </row>
    <row r="22" spans="1:1" x14ac:dyDescent="0.25">
      <c r="A22" s="57" t="s">
        <v>89</v>
      </c>
    </row>
    <row r="23" spans="1:1" x14ac:dyDescent="0.25">
      <c r="A23" s="57" t="s">
        <v>113</v>
      </c>
    </row>
    <row r="24" spans="1:1" x14ac:dyDescent="0.25">
      <c r="A24" s="57" t="s">
        <v>114</v>
      </c>
    </row>
    <row r="26" spans="1:1" x14ac:dyDescent="0.25">
      <c r="A26" s="5" t="s">
        <v>76</v>
      </c>
    </row>
    <row r="27" spans="1:1" x14ac:dyDescent="0.25">
      <c r="A27" s="57" t="s">
        <v>111</v>
      </c>
    </row>
    <row r="28" spans="1:1" x14ac:dyDescent="0.25">
      <c r="A28" s="57" t="s">
        <v>112</v>
      </c>
    </row>
    <row r="29" spans="1:1" x14ac:dyDescent="0.25">
      <c r="A29" s="58" t="s">
        <v>90</v>
      </c>
    </row>
    <row r="30" spans="1:1" x14ac:dyDescent="0.25">
      <c r="A30" s="58" t="s">
        <v>91</v>
      </c>
    </row>
    <row r="31" spans="1:1" x14ac:dyDescent="0.25">
      <c r="A31" s="58" t="s">
        <v>92</v>
      </c>
    </row>
    <row r="32" spans="1:1" x14ac:dyDescent="0.25">
      <c r="A32" s="58" t="s">
        <v>70</v>
      </c>
    </row>
    <row r="33" spans="1:1" x14ac:dyDescent="0.25">
      <c r="A33" s="57" t="s">
        <v>72</v>
      </c>
    </row>
    <row r="34" spans="1:1" x14ac:dyDescent="0.25">
      <c r="A34" s="58" t="s">
        <v>93</v>
      </c>
    </row>
    <row r="35" spans="1:1" x14ac:dyDescent="0.25">
      <c r="A35" s="58" t="s">
        <v>94</v>
      </c>
    </row>
    <row r="36" spans="1:1" x14ac:dyDescent="0.25">
      <c r="A36" s="58" t="s">
        <v>95</v>
      </c>
    </row>
    <row r="37" spans="1:1" x14ac:dyDescent="0.25">
      <c r="A37" s="58" t="s">
        <v>96</v>
      </c>
    </row>
    <row r="38" spans="1:1" x14ac:dyDescent="0.25">
      <c r="A38" s="58" t="s">
        <v>97</v>
      </c>
    </row>
    <row r="39" spans="1:1" x14ac:dyDescent="0.25">
      <c r="A39" s="57" t="s">
        <v>110</v>
      </c>
    </row>
    <row r="40" spans="1:1" x14ac:dyDescent="0.25">
      <c r="A40" s="57"/>
    </row>
    <row r="41" spans="1:1" x14ac:dyDescent="0.25">
      <c r="A41" s="1" t="s">
        <v>73</v>
      </c>
    </row>
    <row r="42" spans="1:1" x14ac:dyDescent="0.25">
      <c r="A42" s="58" t="s">
        <v>100</v>
      </c>
    </row>
    <row r="43" spans="1:1" x14ac:dyDescent="0.25">
      <c r="A43" s="58" t="s">
        <v>101</v>
      </c>
    </row>
    <row r="44" spans="1:1" x14ac:dyDescent="0.25">
      <c r="A44" s="58" t="s">
        <v>102</v>
      </c>
    </row>
    <row r="45" spans="1:1" x14ac:dyDescent="0.25">
      <c r="A45" s="58" t="s">
        <v>103</v>
      </c>
    </row>
    <row r="46" spans="1:1" x14ac:dyDescent="0.25">
      <c r="A46" s="58" t="s">
        <v>104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zoomScale="150" zoomScaleNormal="150" workbookViewId="0">
      <selection activeCell="A2" sqref="A2"/>
    </sheetView>
  </sheetViews>
  <sheetFormatPr defaultRowHeight="15" x14ac:dyDescent="0.25"/>
  <cols>
    <col min="1" max="1" width="74.85546875" customWidth="1"/>
  </cols>
  <sheetData>
    <row r="1" spans="1:1" x14ac:dyDescent="0.25">
      <c r="A1" s="89" t="s">
        <v>141</v>
      </c>
    </row>
    <row r="2" spans="1:1" x14ac:dyDescent="0.25">
      <c r="A2" s="89" t="s">
        <v>158</v>
      </c>
    </row>
    <row r="3" spans="1:1" x14ac:dyDescent="0.25">
      <c r="A3" s="90" t="s">
        <v>124</v>
      </c>
    </row>
    <row r="4" spans="1:1" x14ac:dyDescent="0.25">
      <c r="A4" s="90" t="s">
        <v>125</v>
      </c>
    </row>
    <row r="5" spans="1:1" x14ac:dyDescent="0.25">
      <c r="A5" s="90" t="s">
        <v>126</v>
      </c>
    </row>
    <row r="6" spans="1:1" x14ac:dyDescent="0.25">
      <c r="A6" s="90" t="s">
        <v>140</v>
      </c>
    </row>
    <row r="7" spans="1:1" x14ac:dyDescent="0.25">
      <c r="A7" s="90" t="s">
        <v>157</v>
      </c>
    </row>
    <row r="8" spans="1:1" x14ac:dyDescent="0.25">
      <c r="A8" s="90" t="s">
        <v>168</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26"/>
  <sheetViews>
    <sheetView zoomScale="160" zoomScaleNormal="160" workbookViewId="0">
      <selection activeCell="D26" sqref="D26"/>
    </sheetView>
  </sheetViews>
  <sheetFormatPr defaultRowHeight="15" x14ac:dyDescent="0.25"/>
  <cols>
    <col min="1" max="1" width="11" bestFit="1" customWidth="1"/>
    <col min="2" max="2" width="23" customWidth="1"/>
    <col min="3" max="3" width="26.7109375" customWidth="1"/>
    <col min="4" max="4" width="83.42578125" customWidth="1"/>
  </cols>
  <sheetData>
    <row r="1" spans="1:4" x14ac:dyDescent="0.25">
      <c r="A1" s="1" t="s">
        <v>118</v>
      </c>
      <c r="B1" s="1" t="s">
        <v>120</v>
      </c>
      <c r="C1" s="1" t="s">
        <v>121</v>
      </c>
      <c r="D1" s="1" t="s">
        <v>119</v>
      </c>
    </row>
    <row r="2" spans="1:4" x14ac:dyDescent="0.25">
      <c r="A2" s="88">
        <v>44749</v>
      </c>
      <c r="B2" t="s">
        <v>136</v>
      </c>
      <c r="C2" t="s">
        <v>137</v>
      </c>
      <c r="D2" t="s">
        <v>138</v>
      </c>
    </row>
    <row r="3" spans="1:4" x14ac:dyDescent="0.25">
      <c r="A3" s="88">
        <v>44749</v>
      </c>
      <c r="B3" t="s">
        <v>122</v>
      </c>
      <c r="C3" t="s">
        <v>123</v>
      </c>
      <c r="D3" t="s">
        <v>132</v>
      </c>
    </row>
    <row r="4" spans="1:4" x14ac:dyDescent="0.25">
      <c r="A4" s="88">
        <v>44749</v>
      </c>
      <c r="B4" t="s">
        <v>122</v>
      </c>
      <c r="C4" t="s">
        <v>133</v>
      </c>
      <c r="D4" t="s">
        <v>139</v>
      </c>
    </row>
    <row r="5" spans="1:4" x14ac:dyDescent="0.25">
      <c r="A5" s="88">
        <v>44749</v>
      </c>
      <c r="B5" t="s">
        <v>122</v>
      </c>
      <c r="C5" t="s">
        <v>134</v>
      </c>
      <c r="D5" t="s">
        <v>135</v>
      </c>
    </row>
    <row r="6" spans="1:4" x14ac:dyDescent="0.25">
      <c r="A6" s="88">
        <v>44749</v>
      </c>
      <c r="B6" t="s">
        <v>127</v>
      </c>
      <c r="C6" t="s">
        <v>128</v>
      </c>
      <c r="D6" t="s">
        <v>129</v>
      </c>
    </row>
    <row r="7" spans="1:4" x14ac:dyDescent="0.25">
      <c r="A7" s="88">
        <v>44749</v>
      </c>
      <c r="B7" t="s">
        <v>127</v>
      </c>
      <c r="C7" t="s">
        <v>15</v>
      </c>
      <c r="D7" t="s">
        <v>142</v>
      </c>
    </row>
    <row r="8" spans="1:4" x14ac:dyDescent="0.25">
      <c r="A8" s="88">
        <v>44749</v>
      </c>
      <c r="B8" t="s">
        <v>127</v>
      </c>
      <c r="C8" t="s">
        <v>31</v>
      </c>
      <c r="D8" t="s">
        <v>143</v>
      </c>
    </row>
    <row r="9" spans="1:4" x14ac:dyDescent="0.25">
      <c r="A9" s="88">
        <v>44813</v>
      </c>
      <c r="B9" t="s">
        <v>127</v>
      </c>
      <c r="C9" t="s">
        <v>145</v>
      </c>
      <c r="D9" t="s">
        <v>144</v>
      </c>
    </row>
    <row r="10" spans="1:4" x14ac:dyDescent="0.25">
      <c r="A10" s="88">
        <v>44813</v>
      </c>
      <c r="B10" t="s">
        <v>122</v>
      </c>
      <c r="C10" t="s">
        <v>146</v>
      </c>
      <c r="D10" t="s">
        <v>147</v>
      </c>
    </row>
    <row r="11" spans="1:4" x14ac:dyDescent="0.25">
      <c r="A11" s="88">
        <v>44852</v>
      </c>
      <c r="B11" t="s">
        <v>122</v>
      </c>
      <c r="C11" t="s">
        <v>148</v>
      </c>
      <c r="D11" t="s">
        <v>149</v>
      </c>
    </row>
    <row r="12" spans="1:4" x14ac:dyDescent="0.25">
      <c r="A12" s="88">
        <v>44852</v>
      </c>
      <c r="B12" t="s">
        <v>152</v>
      </c>
      <c r="C12" t="s">
        <v>153</v>
      </c>
      <c r="D12" t="s">
        <v>154</v>
      </c>
    </row>
    <row r="13" spans="1:4" x14ac:dyDescent="0.25">
      <c r="A13" s="88">
        <v>44852</v>
      </c>
      <c r="B13" t="s">
        <v>127</v>
      </c>
      <c r="C13" t="s">
        <v>155</v>
      </c>
      <c r="D13" t="s">
        <v>156</v>
      </c>
    </row>
    <row r="14" spans="1:4" x14ac:dyDescent="0.25">
      <c r="A14" s="88">
        <v>45187</v>
      </c>
      <c r="B14" t="s">
        <v>160</v>
      </c>
      <c r="D14" t="s">
        <v>159</v>
      </c>
    </row>
    <row r="15" spans="1:4" x14ac:dyDescent="0.25">
      <c r="A15" s="88">
        <v>45187</v>
      </c>
      <c r="B15" t="s">
        <v>160</v>
      </c>
      <c r="D15" t="s">
        <v>169</v>
      </c>
    </row>
    <row r="16" spans="1:4" x14ac:dyDescent="0.25">
      <c r="A16" s="88">
        <v>45187</v>
      </c>
      <c r="D16" t="s">
        <v>170</v>
      </c>
    </row>
    <row r="17" spans="1:4" x14ac:dyDescent="0.25">
      <c r="A17" s="88">
        <v>45187</v>
      </c>
      <c r="B17" t="s">
        <v>127</v>
      </c>
      <c r="C17" t="s">
        <v>177</v>
      </c>
      <c r="D17" t="s">
        <v>178</v>
      </c>
    </row>
    <row r="18" spans="1:4" x14ac:dyDescent="0.25">
      <c r="A18" s="88">
        <v>45187</v>
      </c>
      <c r="B18" t="s">
        <v>180</v>
      </c>
      <c r="D18" t="s">
        <v>179</v>
      </c>
    </row>
    <row r="19" spans="1:4" x14ac:dyDescent="0.25">
      <c r="A19" s="88">
        <v>45392</v>
      </c>
      <c r="B19" t="s">
        <v>160</v>
      </c>
      <c r="D19" t="s">
        <v>183</v>
      </c>
    </row>
    <row r="20" spans="1:4" x14ac:dyDescent="0.25">
      <c r="A20" s="88">
        <v>45392</v>
      </c>
      <c r="B20" t="s">
        <v>160</v>
      </c>
      <c r="D20" t="s">
        <v>184</v>
      </c>
    </row>
    <row r="21" spans="1:4" x14ac:dyDescent="0.25">
      <c r="A21" s="88">
        <v>45429</v>
      </c>
      <c r="D21" t="s">
        <v>186</v>
      </c>
    </row>
    <row r="22" spans="1:4" x14ac:dyDescent="0.25">
      <c r="A22" s="88">
        <v>45429</v>
      </c>
      <c r="B22" t="s">
        <v>185</v>
      </c>
      <c r="D22" t="s">
        <v>191</v>
      </c>
    </row>
    <row r="23" spans="1:4" x14ac:dyDescent="0.25">
      <c r="A23" s="88">
        <v>45429</v>
      </c>
      <c r="D23" t="s">
        <v>192</v>
      </c>
    </row>
    <row r="24" spans="1:4" x14ac:dyDescent="0.25">
      <c r="A24" s="88">
        <v>45597</v>
      </c>
      <c r="B24" t="s">
        <v>127</v>
      </c>
      <c r="C24" t="s">
        <v>194</v>
      </c>
      <c r="D24" t="s">
        <v>195</v>
      </c>
    </row>
    <row r="25" spans="1:4" x14ac:dyDescent="0.25">
      <c r="A25" s="88">
        <v>45597</v>
      </c>
      <c r="B25" t="s">
        <v>127</v>
      </c>
      <c r="C25" t="s">
        <v>193</v>
      </c>
      <c r="D25" t="s">
        <v>196</v>
      </c>
    </row>
    <row r="26" spans="1:4" x14ac:dyDescent="0.25">
      <c r="A26" s="88">
        <v>45597</v>
      </c>
      <c r="B26" t="s">
        <v>197</v>
      </c>
      <c r="C26" t="s">
        <v>198</v>
      </c>
      <c r="D26"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66"/>
  <sheetViews>
    <sheetView topLeftCell="A34" zoomScale="70" zoomScaleNormal="70" workbookViewId="0">
      <selection activeCell="E70" sqref="E70"/>
    </sheetView>
  </sheetViews>
  <sheetFormatPr defaultRowHeight="15" x14ac:dyDescent="0.25"/>
  <cols>
    <col min="1" max="1" width="24.85546875" customWidth="1"/>
    <col min="2" max="2" width="16.28515625" customWidth="1"/>
    <col min="3" max="4" width="14.42578125" bestFit="1" customWidth="1"/>
    <col min="5" max="5" width="13.85546875" bestFit="1" customWidth="1"/>
    <col min="6" max="6" width="14.42578125" bestFit="1" customWidth="1"/>
    <col min="7" max="7" width="11.7109375" customWidth="1"/>
    <col min="8" max="8" width="22.7109375" customWidth="1"/>
    <col min="9" max="9" width="12.85546875" customWidth="1"/>
    <col min="10" max="13" width="13.28515625" bestFit="1" customWidth="1"/>
    <col min="14" max="14" width="11.7109375" customWidth="1"/>
    <col min="15" max="15" width="26.85546875" customWidth="1"/>
    <col min="16" max="16" width="11.140625" bestFit="1" customWidth="1"/>
    <col min="17" max="19" width="11.7109375" customWidth="1"/>
    <col min="22" max="22" width="24.85546875" customWidth="1"/>
  </cols>
  <sheetData>
    <row r="1" spans="1:27" x14ac:dyDescent="0.25">
      <c r="A1" s="1" t="str">
        <f>DOM_Input!A1</f>
        <v>CALIFORNIA WATER SERVICE COMPANY</v>
      </c>
    </row>
    <row r="2" spans="1:27" x14ac:dyDescent="0.25">
      <c r="A2" s="1" t="str">
        <f>DOM_Input!A84</f>
        <v>Dominguez</v>
      </c>
    </row>
    <row r="3" spans="1:27" ht="15.75" thickBot="1" x14ac:dyDescent="0.3">
      <c r="A3" s="1"/>
    </row>
    <row r="4" spans="1:27" ht="15.75" x14ac:dyDescent="0.25">
      <c r="A4" s="153" t="s">
        <v>116</v>
      </c>
      <c r="B4" s="154"/>
      <c r="C4" s="154"/>
      <c r="D4" s="154"/>
      <c r="E4" s="154"/>
      <c r="F4" s="155"/>
      <c r="H4" s="153" t="s">
        <v>117</v>
      </c>
      <c r="I4" s="154"/>
      <c r="J4" s="154"/>
      <c r="K4" s="154"/>
      <c r="L4" s="154"/>
      <c r="M4" s="155"/>
      <c r="O4" s="153" t="s">
        <v>189</v>
      </c>
      <c r="P4" s="154"/>
      <c r="Q4" s="154"/>
      <c r="R4" s="154"/>
      <c r="S4" s="154"/>
      <c r="T4" s="155"/>
      <c r="V4" s="153" t="s">
        <v>190</v>
      </c>
      <c r="W4" s="154"/>
      <c r="X4" s="154"/>
      <c r="Y4" s="154"/>
      <c r="Z4" s="154"/>
      <c r="AA4" s="155"/>
    </row>
    <row r="5" spans="1:27" x14ac:dyDescent="0.25">
      <c r="A5" s="114"/>
      <c r="B5" s="4" t="s">
        <v>34</v>
      </c>
      <c r="C5" s="4" t="s">
        <v>63</v>
      </c>
      <c r="F5" s="15"/>
      <c r="H5" s="114"/>
      <c r="I5" s="4" t="s">
        <v>34</v>
      </c>
      <c r="J5" s="4" t="s">
        <v>63</v>
      </c>
      <c r="M5" s="15"/>
      <c r="O5" s="114"/>
      <c r="P5" s="4" t="s">
        <v>34</v>
      </c>
      <c r="Q5" s="4" t="s">
        <v>63</v>
      </c>
      <c r="T5" s="15"/>
      <c r="V5" s="114"/>
      <c r="W5" s="4" t="s">
        <v>34</v>
      </c>
      <c r="X5" s="4" t="s">
        <v>63</v>
      </c>
      <c r="AA5" s="15"/>
    </row>
    <row r="6" spans="1:27" x14ac:dyDescent="0.25">
      <c r="A6" s="115" t="s">
        <v>167</v>
      </c>
      <c r="B6" s="6">
        <f>B11</f>
        <v>53.76</v>
      </c>
      <c r="C6" s="6">
        <f>B6*12</f>
        <v>645.12</v>
      </c>
      <c r="F6" s="15"/>
      <c r="H6" s="115" t="s">
        <v>167</v>
      </c>
      <c r="I6" s="6">
        <f>I11</f>
        <v>43.51</v>
      </c>
      <c r="J6" s="6">
        <f>I6*12</f>
        <v>522.12</v>
      </c>
      <c r="M6" s="15"/>
      <c r="O6" s="115" t="s">
        <v>167</v>
      </c>
      <c r="P6" s="6">
        <f>P11</f>
        <v>49.750000000000007</v>
      </c>
      <c r="Q6" s="6">
        <f>P6*12</f>
        <v>597.00000000000011</v>
      </c>
      <c r="T6" s="15"/>
      <c r="V6" s="115" t="s">
        <v>167</v>
      </c>
      <c r="W6" s="6">
        <f>W11</f>
        <v>35.750000000000007</v>
      </c>
      <c r="X6" s="6">
        <f>W6*12</f>
        <v>429.00000000000011</v>
      </c>
      <c r="AA6" s="15"/>
    </row>
    <row r="7" spans="1:27" ht="15.75" thickBot="1" x14ac:dyDescent="0.3">
      <c r="A7" s="12" t="s">
        <v>6</v>
      </c>
      <c r="B7" s="113">
        <f>'Residential Bills_Yr 1_avg_DOM'!$B$7</f>
        <v>7</v>
      </c>
      <c r="C7" s="113">
        <f>'Residential Bills_Yr 2_avg_DOM'!$B$7</f>
        <v>7</v>
      </c>
      <c r="D7" s="113">
        <f>'Residential Bills_Yr 3_avg_DOM'!$B$7</f>
        <v>7</v>
      </c>
      <c r="E7" s="113">
        <f>'Residential Bills_Yr 4_avg_DOM'!$B$7</f>
        <v>7</v>
      </c>
      <c r="F7" s="25">
        <f>'Residential Bills_Yr 5_avg_DOM'!$B$7</f>
        <v>7</v>
      </c>
      <c r="G7" s="4"/>
      <c r="H7" s="12" t="s">
        <v>6</v>
      </c>
      <c r="I7" s="2">
        <f>'Residential Bills_Yr 1_avg_DOM'!$B$61</f>
        <v>8</v>
      </c>
      <c r="J7" s="2">
        <f>'Residential Bills_Yr 2_avg_DOM'!$B$61</f>
        <v>8</v>
      </c>
      <c r="K7" s="2">
        <f>'Residential Bills_Yr 3_avg_DOM'!$B$61</f>
        <v>8</v>
      </c>
      <c r="L7" s="2">
        <f>'Residential Bills_Yr 4_avg_DOM'!$B$61</f>
        <v>8</v>
      </c>
      <c r="M7" s="11">
        <f>'Residential Bills_Yr 5_avg_DOM'!$B$61</f>
        <v>8</v>
      </c>
      <c r="O7" s="12" t="s">
        <v>6</v>
      </c>
      <c r="P7" s="113">
        <f>'Residential Bills_Yr 1_6 Units'!$B$7</f>
        <v>6</v>
      </c>
      <c r="Q7" s="113">
        <f>'Residential Bills_Yr 2_6 Units'!$B$7</f>
        <v>6</v>
      </c>
      <c r="R7" s="113">
        <f>'Residential Bills_Yr 3_6 Units'!$B$7</f>
        <v>6</v>
      </c>
      <c r="S7" s="113">
        <f>'Residential Bills_Yr 4_6 Units'!$B$7</f>
        <v>6</v>
      </c>
      <c r="T7" s="25">
        <f>'Residential Bills_Yr 5_6 Units'!$B$7</f>
        <v>6</v>
      </c>
      <c r="U7" s="4"/>
      <c r="V7" s="12" t="s">
        <v>6</v>
      </c>
      <c r="W7" s="2">
        <f>'Residential Bills_Yr 1_6 Units'!$B$61</f>
        <v>6</v>
      </c>
      <c r="X7" s="2">
        <f>'Residential Bills_Yr 2_6 Units'!$B$61</f>
        <v>6</v>
      </c>
      <c r="Y7" s="2">
        <f>'Residential Bills_Yr 3_6 Units'!$B$61</f>
        <v>6</v>
      </c>
      <c r="Z7" s="2">
        <f>'Residential Bills_Yr 4_6 Units'!$B$61</f>
        <v>6</v>
      </c>
      <c r="AA7" s="11">
        <f>'Residential Bills_Yr 5_6 Units'!$B$61</f>
        <v>6</v>
      </c>
    </row>
    <row r="8" spans="1:27" x14ac:dyDescent="0.25">
      <c r="A8" s="77" t="s">
        <v>187</v>
      </c>
      <c r="B8" s="78"/>
      <c r="C8" s="78"/>
      <c r="D8" s="78"/>
      <c r="E8" s="78"/>
      <c r="F8" s="79"/>
      <c r="H8" s="77" t="s">
        <v>187</v>
      </c>
      <c r="I8" s="78"/>
      <c r="J8" s="78"/>
      <c r="K8" s="78"/>
      <c r="L8" s="78"/>
      <c r="M8" s="79"/>
      <c r="O8" s="77" t="s">
        <v>187</v>
      </c>
      <c r="P8" s="78"/>
      <c r="Q8" s="78"/>
      <c r="R8" s="78"/>
      <c r="S8" s="78"/>
      <c r="T8" s="79"/>
      <c r="V8" s="77" t="s">
        <v>187</v>
      </c>
      <c r="W8" s="78"/>
      <c r="X8" s="78"/>
      <c r="Y8" s="78"/>
      <c r="Z8" s="78"/>
      <c r="AA8" s="79"/>
    </row>
    <row r="9" spans="1:27" ht="15.75" thickBot="1" x14ac:dyDescent="0.3">
      <c r="A9" s="84" t="s">
        <v>188</v>
      </c>
      <c r="B9" s="80"/>
      <c r="C9" s="80"/>
      <c r="D9" s="80"/>
      <c r="E9" s="80"/>
      <c r="F9" s="81"/>
      <c r="H9" s="84" t="s">
        <v>188</v>
      </c>
      <c r="I9" s="80"/>
      <c r="J9" s="80"/>
      <c r="K9" s="80"/>
      <c r="L9" s="80"/>
      <c r="M9" s="81"/>
      <c r="O9" s="84" t="s">
        <v>188</v>
      </c>
      <c r="P9" s="80"/>
      <c r="Q9" s="80"/>
      <c r="R9" s="80"/>
      <c r="S9" s="80"/>
      <c r="T9" s="81"/>
      <c r="V9" s="84" t="s">
        <v>188</v>
      </c>
      <c r="W9" s="80"/>
      <c r="X9" s="80"/>
      <c r="Y9" s="80"/>
      <c r="Z9" s="80"/>
      <c r="AA9" s="81"/>
    </row>
    <row r="10" spans="1:27" x14ac:dyDescent="0.25">
      <c r="A10" s="8" t="s">
        <v>58</v>
      </c>
      <c r="B10" s="37">
        <f>DOM_Input!$B$8</f>
        <v>2023</v>
      </c>
      <c r="C10" s="37">
        <f>DOM_Input!$B$9</f>
        <v>2024</v>
      </c>
      <c r="D10" s="37">
        <f>DOM_Input!$B$10</f>
        <v>2025</v>
      </c>
      <c r="E10" s="37">
        <f>DOM_Input!$B$11</f>
        <v>2026</v>
      </c>
      <c r="F10" s="38">
        <f>DOM_Input!$B$12</f>
        <v>2027</v>
      </c>
      <c r="H10" s="8" t="s">
        <v>58</v>
      </c>
      <c r="I10" s="37">
        <f>DOM_Input!$B$8</f>
        <v>2023</v>
      </c>
      <c r="J10" s="37">
        <f>DOM_Input!$B$9</f>
        <v>2024</v>
      </c>
      <c r="K10" s="37">
        <f>DOM_Input!$B$10</f>
        <v>2025</v>
      </c>
      <c r="L10" s="37">
        <f>DOM_Input!$B$11</f>
        <v>2026</v>
      </c>
      <c r="M10" s="38">
        <f>DOM_Input!$B$12</f>
        <v>2027</v>
      </c>
      <c r="O10" s="8" t="s">
        <v>58</v>
      </c>
      <c r="P10" s="37">
        <f>DOM_Input!$B$8</f>
        <v>2023</v>
      </c>
      <c r="Q10" s="37">
        <f>DOM_Input!$B$9</f>
        <v>2024</v>
      </c>
      <c r="R10" s="37">
        <f>DOM_Input!$B$10</f>
        <v>2025</v>
      </c>
      <c r="S10" s="37">
        <f>DOM_Input!$B$11</f>
        <v>2026</v>
      </c>
      <c r="T10" s="38">
        <f>DOM_Input!$B$12</f>
        <v>2027</v>
      </c>
      <c r="V10" s="8" t="s">
        <v>58</v>
      </c>
      <c r="W10" s="37">
        <f>DOM_Input!$B$8</f>
        <v>2023</v>
      </c>
      <c r="X10" s="37">
        <f>DOM_Input!$B$9</f>
        <v>2024</v>
      </c>
      <c r="Y10" s="37">
        <f>DOM_Input!$B$10</f>
        <v>2025</v>
      </c>
      <c r="Z10" s="37">
        <f>DOM_Input!$B$11</f>
        <v>2026</v>
      </c>
      <c r="AA10" s="38">
        <f>DOM_Input!$B$12</f>
        <v>2027</v>
      </c>
    </row>
    <row r="11" spans="1:27" hidden="1" x14ac:dyDescent="0.25">
      <c r="A11" s="39" t="s">
        <v>36</v>
      </c>
      <c r="B11" s="6">
        <f>'Residential Bills_Yr 1_avg_DOM'!$D$55</f>
        <v>53.76</v>
      </c>
      <c r="C11" s="6">
        <f>'Residential Bills_Yr 2_avg_DOM'!$D$55</f>
        <v>53.37</v>
      </c>
      <c r="D11" s="6">
        <f>'Residential Bills_Yr 3_avg_DOM'!$D$55</f>
        <v>53.58</v>
      </c>
      <c r="E11" s="6">
        <f>'Residential Bills_Yr 4_avg_DOM'!$D$55</f>
        <v>53.3</v>
      </c>
      <c r="F11" s="14">
        <f>'Residential Bills_Yr 5_avg_DOM'!$D$55</f>
        <v>49.730000000000004</v>
      </c>
      <c r="H11" s="39" t="s">
        <v>36</v>
      </c>
      <c r="I11" s="6">
        <f>'Residential Bills_Yr 1_avg_DOM'!$D$110</f>
        <v>43.51</v>
      </c>
      <c r="J11" s="6">
        <f>'Residential Bills_Yr 2_avg_DOM'!$D$110</f>
        <v>42.86</v>
      </c>
      <c r="K11" s="6">
        <f>'Residential Bills_Yr 3_avg_DOM'!$D$110</f>
        <v>44.679999999999993</v>
      </c>
      <c r="L11" s="6">
        <f>'Residential Bills_Yr 4_avg_DOM'!$D$110</f>
        <v>45.069999999999993</v>
      </c>
      <c r="M11" s="14">
        <f>'Residential Bills_Yr 5_avg_DOM'!$D$110</f>
        <v>39.869999999999997</v>
      </c>
      <c r="O11" s="39" t="s">
        <v>36</v>
      </c>
      <c r="P11" s="6">
        <f>'Residential Bills_Yr 1_6 Units'!$D$55</f>
        <v>49.750000000000007</v>
      </c>
      <c r="Q11" s="6">
        <f>'Residential Bills_Yr 2_6 Units'!$D$55</f>
        <v>49.370000000000005</v>
      </c>
      <c r="R11" s="6">
        <f>'Residential Bills_Yr 3_6 Units'!$D$55</f>
        <v>44.919999999999995</v>
      </c>
      <c r="S11" s="6">
        <f>'Residential Bills_Yr 4_6 Units'!$D$55</f>
        <v>45.67</v>
      </c>
      <c r="T11" s="14">
        <f>'Residential Bills_Yr 5_6 Units'!$D$55</f>
        <v>42.63</v>
      </c>
      <c r="V11" s="39" t="s">
        <v>36</v>
      </c>
      <c r="W11" s="6">
        <f>'Residential Bills_Yr 1_6 Units'!$D$110</f>
        <v>35.750000000000007</v>
      </c>
      <c r="X11" s="6">
        <f>'Residential Bills_Yr 2_6 Units'!$D$110</f>
        <v>34.369999999999997</v>
      </c>
      <c r="Y11" s="6">
        <f>'Residential Bills_Yr 3_6 Units'!$D$110</f>
        <v>28.12</v>
      </c>
      <c r="Z11" s="6">
        <f>'Residential Bills_Yr 4_6 Units'!$D$110</f>
        <v>30.230000000000004</v>
      </c>
      <c r="AA11" s="14">
        <f>'Residential Bills_Yr 5_6 Units'!$D$110</f>
        <v>26.12</v>
      </c>
    </row>
    <row r="12" spans="1:27" hidden="1" x14ac:dyDescent="0.25">
      <c r="A12" s="39" t="s">
        <v>37</v>
      </c>
      <c r="B12" s="6">
        <f>'Residential Bills_Yr 1_avg_DOM'!$H$55</f>
        <v>53.76</v>
      </c>
      <c r="C12" s="6">
        <f>'Residential Bills_Yr 2_avg_DOM'!$H$55</f>
        <v>53.739599999999996</v>
      </c>
      <c r="D12" s="6">
        <f>'Residential Bills_Yr 3_avg_DOM'!$H$55</f>
        <v>53.58</v>
      </c>
      <c r="E12" s="6">
        <f>'Residential Bills_Yr 4_avg_DOM'!$H$55</f>
        <v>53.3</v>
      </c>
      <c r="F12" s="14">
        <f>'Residential Bills_Yr 5_avg_DOM'!$H$55</f>
        <v>49.730000000000004</v>
      </c>
      <c r="H12" s="39" t="s">
        <v>37</v>
      </c>
      <c r="I12" s="6">
        <f>'Residential Bills_Yr 1_avg_DOM'!$H$110</f>
        <v>42.68</v>
      </c>
      <c r="J12" s="6">
        <f>'Residential Bills_Yr 2_avg_DOM'!$H$110</f>
        <v>42.862399999999994</v>
      </c>
      <c r="K12" s="6">
        <f>'Residential Bills_Yr 3_avg_DOM'!$H$110</f>
        <v>44.679999999999993</v>
      </c>
      <c r="L12" s="6">
        <f>'Residential Bills_Yr 4_avg_DOM'!$H$110</f>
        <v>45.069999999999993</v>
      </c>
      <c r="M12" s="14">
        <f>'Residential Bills_Yr 5_avg_DOM'!$H$110</f>
        <v>39.869999999999997</v>
      </c>
      <c r="O12" s="39" t="s">
        <v>37</v>
      </c>
      <c r="P12" s="6">
        <f>'Residential Bills_Yr 1_6 Units'!$H$55</f>
        <v>49.750000000000007</v>
      </c>
      <c r="Q12" s="6">
        <f>'Residential Bills_Yr 2_6 Units'!$H$55</f>
        <v>49.370000000000005</v>
      </c>
      <c r="R12" s="6">
        <f>'Residential Bills_Yr 3_6 Units'!$H$55</f>
        <v>44.919999999999995</v>
      </c>
      <c r="S12" s="6">
        <f>'Residential Bills_Yr 4_6 Units'!$H$55</f>
        <v>45.67</v>
      </c>
      <c r="T12" s="14">
        <f>'Residential Bills_Yr 5_6 Units'!$H$55</f>
        <v>42.63</v>
      </c>
      <c r="V12" s="39" t="s">
        <v>37</v>
      </c>
      <c r="W12" s="6">
        <f>'Residential Bills_Yr 1_6 Units'!$H$110</f>
        <v>34.980000000000004</v>
      </c>
      <c r="X12" s="6">
        <f>'Residential Bills_Yr 2_6 Units'!$H$110</f>
        <v>34.369999999999997</v>
      </c>
      <c r="Y12" s="6">
        <f>'Residential Bills_Yr 3_6 Units'!$H$110</f>
        <v>28.12</v>
      </c>
      <c r="Z12" s="6">
        <f>'Residential Bills_Yr 4_6 Units'!$H$110</f>
        <v>30.230000000000004</v>
      </c>
      <c r="AA12" s="14">
        <f>'Residential Bills_Yr 5_6 Units'!$H$110</f>
        <v>26.12</v>
      </c>
    </row>
    <row r="13" spans="1:27" hidden="1" x14ac:dyDescent="0.25">
      <c r="A13" s="39" t="s">
        <v>38</v>
      </c>
      <c r="B13" s="6">
        <f>'Residential Bills_Yr 1_avg_DOM'!$L$55</f>
        <v>53.76</v>
      </c>
      <c r="C13" s="6">
        <f>'Residential Bills_Yr 2_avg_DOM'!$L$55</f>
        <v>53.739599999999996</v>
      </c>
      <c r="D13" s="6">
        <f>'Residential Bills_Yr 3_avg_DOM'!$L$55</f>
        <v>53.58</v>
      </c>
      <c r="E13" s="6">
        <f>'Residential Bills_Yr 4_avg_DOM'!$L$55</f>
        <v>53.3</v>
      </c>
      <c r="F13" s="14">
        <f>'Residential Bills_Yr 5_avg_DOM'!$L$55</f>
        <v>49.730000000000004</v>
      </c>
      <c r="H13" s="39" t="s">
        <v>38</v>
      </c>
      <c r="I13" s="6">
        <f>'Residential Bills_Yr 1_avg_DOM'!$L$110</f>
        <v>43.51</v>
      </c>
      <c r="J13" s="6">
        <f>'Residential Bills_Yr 2_avg_DOM'!$L$110</f>
        <v>42.862399999999994</v>
      </c>
      <c r="K13" s="6">
        <f>'Residential Bills_Yr 3_avg_DOM'!$L$110</f>
        <v>44.679999999999993</v>
      </c>
      <c r="L13" s="6">
        <f>'Residential Bills_Yr 4_avg_DOM'!$L$110</f>
        <v>45.069999999999993</v>
      </c>
      <c r="M13" s="14">
        <f>'Residential Bills_Yr 5_avg_DOM'!$L$110</f>
        <v>39.869999999999997</v>
      </c>
      <c r="O13" s="39" t="s">
        <v>38</v>
      </c>
      <c r="P13" s="6">
        <f>'Residential Bills_Yr 1_6 Units'!$L$55</f>
        <v>49.750000000000007</v>
      </c>
      <c r="Q13" s="6">
        <f>'Residential Bills_Yr 2_6 Units'!$L$55</f>
        <v>49.370000000000005</v>
      </c>
      <c r="R13" s="6">
        <f>'Residential Bills_Yr 3_6 Units'!$L$55</f>
        <v>44.919999999999995</v>
      </c>
      <c r="S13" s="6">
        <f>'Residential Bills_Yr 4_6 Units'!$L$55</f>
        <v>45.67</v>
      </c>
      <c r="T13" s="14">
        <f>'Residential Bills_Yr 5_6 Units'!$L$55</f>
        <v>42.63</v>
      </c>
      <c r="V13" s="39" t="s">
        <v>38</v>
      </c>
      <c r="W13" s="6">
        <f>'Residential Bills_Yr 1_6 Units'!$L$110</f>
        <v>35.750000000000007</v>
      </c>
      <c r="X13" s="6">
        <f>'Residential Bills_Yr 2_6 Units'!$L$110</f>
        <v>34.369999999999997</v>
      </c>
      <c r="Y13" s="6">
        <f>'Residential Bills_Yr 3_6 Units'!$L$110</f>
        <v>28.12</v>
      </c>
      <c r="Z13" s="6">
        <f>'Residential Bills_Yr 4_6 Units'!$L$110</f>
        <v>30.230000000000004</v>
      </c>
      <c r="AA13" s="14">
        <f>'Residential Bills_Yr 5_6 Units'!$L$110</f>
        <v>26.12</v>
      </c>
    </row>
    <row r="14" spans="1:27" hidden="1" x14ac:dyDescent="0.25">
      <c r="A14" s="39" t="s">
        <v>39</v>
      </c>
      <c r="B14" s="6">
        <f>'Residential Bills_Yr 1_avg_DOM'!$P$55</f>
        <v>48.6</v>
      </c>
      <c r="C14" s="6">
        <f>'Residential Bills_Yr 2_avg_DOM'!$P$55</f>
        <v>53.739599999999996</v>
      </c>
      <c r="D14" s="6">
        <f>'Residential Bills_Yr 3_avg_DOM'!$P$55</f>
        <v>53.6</v>
      </c>
      <c r="E14" s="6">
        <f>'Residential Bills_Yr 4_avg_DOM'!$P$55</f>
        <v>53.279999999999994</v>
      </c>
      <c r="F14" s="14">
        <f>'Residential Bills_Yr 5_avg_DOM'!$P$55</f>
        <v>49.730000000000004</v>
      </c>
      <c r="H14" s="39" t="s">
        <v>39</v>
      </c>
      <c r="I14" s="6">
        <f>'Residential Bills_Yr 1_avg_DOM'!$P$110</f>
        <v>39.44</v>
      </c>
      <c r="J14" s="6">
        <f>'Residential Bills_Yr 2_avg_DOM'!$P$110</f>
        <v>42.862399999999994</v>
      </c>
      <c r="K14" s="6">
        <f>'Residential Bills_Yr 3_avg_DOM'!$P$110</f>
        <v>44.709999999999994</v>
      </c>
      <c r="L14" s="6">
        <f>'Residential Bills_Yr 4_avg_DOM'!$P$110</f>
        <v>45.039999999999992</v>
      </c>
      <c r="M14" s="14">
        <f>'Residential Bills_Yr 5_avg_DOM'!$P$110</f>
        <v>39.869999999999997</v>
      </c>
      <c r="O14" s="39" t="s">
        <v>39</v>
      </c>
      <c r="P14" s="6">
        <f>'Residential Bills_Yr 1_6 Units'!$P$55</f>
        <v>45.230000000000004</v>
      </c>
      <c r="Q14" s="6">
        <f>'Residential Bills_Yr 2_6 Units'!$P$55</f>
        <v>49.370000000000005</v>
      </c>
      <c r="R14" s="6">
        <f>'Residential Bills_Yr 3_6 Units'!$P$55</f>
        <v>44.94</v>
      </c>
      <c r="S14" s="6">
        <f>'Residential Bills_Yr 4_6 Units'!$P$55</f>
        <v>45.65</v>
      </c>
      <c r="T14" s="14">
        <f>'Residential Bills_Yr 5_6 Units'!$P$55</f>
        <v>42.63</v>
      </c>
      <c r="V14" s="39" t="s">
        <v>39</v>
      </c>
      <c r="W14" s="6">
        <f>'Residential Bills_Yr 1_6 Units'!$P$110</f>
        <v>32.71</v>
      </c>
      <c r="X14" s="6">
        <f>'Residential Bills_Yr 2_6 Units'!$P$110</f>
        <v>34.369999999999997</v>
      </c>
      <c r="Y14" s="6">
        <f>'Residential Bills_Yr 3_6 Units'!$P$110</f>
        <v>28.14</v>
      </c>
      <c r="Z14" s="6">
        <f>'Residential Bills_Yr 4_6 Units'!$P$110</f>
        <v>30.21</v>
      </c>
      <c r="AA14" s="14">
        <f>'Residential Bills_Yr 5_6 Units'!$P$110</f>
        <v>26.12</v>
      </c>
    </row>
    <row r="15" spans="1:27" hidden="1" x14ac:dyDescent="0.25">
      <c r="A15" s="39" t="s">
        <v>40</v>
      </c>
      <c r="B15" s="6">
        <f>'Residential Bills_Yr 1_avg_DOM'!$T$55</f>
        <v>54.03</v>
      </c>
      <c r="C15" s="6">
        <f>'Residential Bills_Yr 2_avg_DOM'!$T$55</f>
        <v>45.908099999999997</v>
      </c>
      <c r="D15" s="6">
        <f>'Residential Bills_Yr 3_avg_DOM'!$T$55</f>
        <v>53.6</v>
      </c>
      <c r="E15" s="6">
        <f>'Residential Bills_Yr 4_avg_DOM'!$T$55</f>
        <v>53.279999999999994</v>
      </c>
      <c r="F15" s="14">
        <f>'Residential Bills_Yr 5_avg_DOM'!$T$55</f>
        <v>49.730000000000004</v>
      </c>
      <c r="H15" s="39" t="s">
        <v>40</v>
      </c>
      <c r="I15" s="6">
        <f>'Residential Bills_Yr 1_avg_DOM'!$T$110</f>
        <v>43.39</v>
      </c>
      <c r="J15" s="6">
        <f>'Residential Bills_Yr 2_avg_DOM'!$T$110</f>
        <v>38.469800000000006</v>
      </c>
      <c r="K15" s="6">
        <f>'Residential Bills_Yr 3_avg_DOM'!$T$110</f>
        <v>44.709999999999994</v>
      </c>
      <c r="L15" s="6">
        <f>'Residential Bills_Yr 4_avg_DOM'!$T$110</f>
        <v>45.039999999999992</v>
      </c>
      <c r="M15" s="14">
        <f>'Residential Bills_Yr 5_avg_DOM'!$T$110</f>
        <v>39.869999999999997</v>
      </c>
      <c r="O15" s="39" t="s">
        <v>40</v>
      </c>
      <c r="P15" s="6">
        <f>'Residential Bills_Yr 1_6 Units'!$T$55</f>
        <v>49.87</v>
      </c>
      <c r="Q15" s="6">
        <f>'Residential Bills_Yr 2_6 Units'!$T$55</f>
        <v>38.050000000000004</v>
      </c>
      <c r="R15" s="6">
        <f>'Residential Bills_Yr 3_6 Units'!$T$55</f>
        <v>44.94</v>
      </c>
      <c r="S15" s="6">
        <f>'Residential Bills_Yr 4_6 Units'!$T$55</f>
        <v>45.65</v>
      </c>
      <c r="T15" s="14">
        <f>'Residential Bills_Yr 5_6 Units'!$T$55</f>
        <v>42.63</v>
      </c>
      <c r="V15" s="39" t="s">
        <v>40</v>
      </c>
      <c r="W15" s="6">
        <f>'Residential Bills_Yr 1_6 Units'!$T$110</f>
        <v>35.290000000000006</v>
      </c>
      <c r="X15" s="6">
        <f>'Residential Bills_Yr 2_6 Units'!$T$110</f>
        <v>23.23</v>
      </c>
      <c r="Y15" s="6">
        <f>'Residential Bills_Yr 3_6 Units'!$T$110</f>
        <v>28.14</v>
      </c>
      <c r="Z15" s="6">
        <f>'Residential Bills_Yr 4_6 Units'!$T$110</f>
        <v>30.21</v>
      </c>
      <c r="AA15" s="14">
        <f>'Residential Bills_Yr 5_6 Units'!$T$110</f>
        <v>26.12</v>
      </c>
    </row>
    <row r="16" spans="1:27" hidden="1" x14ac:dyDescent="0.25">
      <c r="A16" s="39" t="s">
        <v>41</v>
      </c>
      <c r="B16" s="6">
        <f>'Residential Bills_Yr 1_avg_DOM'!$X$55</f>
        <v>54.03</v>
      </c>
      <c r="C16" s="6">
        <f>'Residential Bills_Yr 2_avg_DOM'!$X$55</f>
        <v>44.088099999999997</v>
      </c>
      <c r="D16" s="6">
        <f>'Residential Bills_Yr 3_avg_DOM'!$X$55</f>
        <v>53.6</v>
      </c>
      <c r="E16" s="6">
        <f>'Residential Bills_Yr 4_avg_DOM'!$X$55</f>
        <v>53.279999999999994</v>
      </c>
      <c r="F16" s="14">
        <f>'Residential Bills_Yr 5_avg_DOM'!$X$55</f>
        <v>49.730000000000004</v>
      </c>
      <c r="H16" s="39" t="s">
        <v>41</v>
      </c>
      <c r="I16" s="6">
        <f>'Residential Bills_Yr 1_avg_DOM'!$X$110</f>
        <v>43.39</v>
      </c>
      <c r="J16" s="6">
        <f>'Residential Bills_Yr 2_avg_DOM'!$X$110</f>
        <v>36.089800000000004</v>
      </c>
      <c r="K16" s="6">
        <f>'Residential Bills_Yr 3_avg_DOM'!$X$110</f>
        <v>44.709999999999994</v>
      </c>
      <c r="L16" s="6">
        <f>'Residential Bills_Yr 4_avg_DOM'!$X$110</f>
        <v>45.039999999999992</v>
      </c>
      <c r="M16" s="14">
        <f>'Residential Bills_Yr 5_avg_DOM'!$X$110</f>
        <v>39.869999999999997</v>
      </c>
      <c r="O16" s="39" t="s">
        <v>41</v>
      </c>
      <c r="P16" s="6">
        <f>'Residential Bills_Yr 1_6 Units'!$X$55</f>
        <v>49.87</v>
      </c>
      <c r="Q16" s="6">
        <f>'Residential Bills_Yr 2_6 Units'!$X$55</f>
        <v>36.79</v>
      </c>
      <c r="R16" s="6">
        <f>'Residential Bills_Yr 3_6 Units'!$X$55</f>
        <v>44.94</v>
      </c>
      <c r="S16" s="6">
        <f>'Residential Bills_Yr 4_6 Units'!$X$55</f>
        <v>45.65</v>
      </c>
      <c r="T16" s="14">
        <f>'Residential Bills_Yr 5_6 Units'!$X$55</f>
        <v>42.63</v>
      </c>
      <c r="V16" s="39" t="s">
        <v>41</v>
      </c>
      <c r="W16" s="6">
        <f>'Residential Bills_Yr 1_6 Units'!$X$110</f>
        <v>35.290000000000006</v>
      </c>
      <c r="X16" s="6">
        <f>'Residential Bills_Yr 2_6 Units'!$X$110</f>
        <v>21.96</v>
      </c>
      <c r="Y16" s="6">
        <f>'Residential Bills_Yr 3_6 Units'!$X$110</f>
        <v>28.14</v>
      </c>
      <c r="Z16" s="6">
        <f>'Residential Bills_Yr 4_6 Units'!$X$110</f>
        <v>30.21</v>
      </c>
      <c r="AA16" s="14">
        <f>'Residential Bills_Yr 5_6 Units'!$X$110</f>
        <v>26.12</v>
      </c>
    </row>
    <row r="17" spans="1:27" hidden="1" x14ac:dyDescent="0.25">
      <c r="A17" s="39" t="s">
        <v>42</v>
      </c>
      <c r="B17" s="6">
        <f>'Residential Bills_Yr 1_avg_DOM'!$AB$55</f>
        <v>54.03</v>
      </c>
      <c r="C17" s="6">
        <f>'Residential Bills_Yr 2_avg_DOM'!$AB$55</f>
        <v>44.088099999999997</v>
      </c>
      <c r="D17" s="6">
        <f>'Residential Bills_Yr 3_avg_DOM'!$AB$55</f>
        <v>53.6</v>
      </c>
      <c r="E17" s="6">
        <f>'Residential Bills_Yr 4_avg_DOM'!$AB$55</f>
        <v>53.709999999999994</v>
      </c>
      <c r="F17" s="14">
        <f>'Residential Bills_Yr 5_avg_DOM'!$AB$55</f>
        <v>49.290000000000006</v>
      </c>
      <c r="H17" s="39" t="s">
        <v>42</v>
      </c>
      <c r="I17" s="6">
        <f>'Residential Bills_Yr 1_avg_DOM'!$AB$110</f>
        <v>43.39</v>
      </c>
      <c r="J17" s="6">
        <f>'Residential Bills_Yr 2_avg_DOM'!$AB$110</f>
        <v>36.089800000000004</v>
      </c>
      <c r="K17" s="6">
        <f>'Residential Bills_Yr 3_avg_DOM'!$AB$110</f>
        <v>44.709999999999994</v>
      </c>
      <c r="L17" s="6">
        <f>'Residential Bills_Yr 4_avg_DOM'!$AB$110</f>
        <v>45.54999999999999</v>
      </c>
      <c r="M17" s="14">
        <f>'Residential Bills_Yr 5_avg_DOM'!$AB$110</f>
        <v>39.36</v>
      </c>
      <c r="O17" s="39" t="s">
        <v>42</v>
      </c>
      <c r="P17" s="6">
        <f>'Residential Bills_Yr 1_6 Units'!$AB$55</f>
        <v>49.87</v>
      </c>
      <c r="Q17" s="6">
        <f>'Residential Bills_Yr 2_6 Units'!$AB$55</f>
        <v>36.79</v>
      </c>
      <c r="R17" s="6">
        <f>'Residential Bills_Yr 3_6 Units'!$AB$55</f>
        <v>44.94</v>
      </c>
      <c r="S17" s="6">
        <f>'Residential Bills_Yr 4_6 Units'!$AB$55</f>
        <v>46.03</v>
      </c>
      <c r="T17" s="14">
        <f>'Residential Bills_Yr 5_6 Units'!$AB$55</f>
        <v>42.24</v>
      </c>
      <c r="V17" s="39" t="s">
        <v>42</v>
      </c>
      <c r="W17" s="6">
        <f>'Residential Bills_Yr 1_6 Units'!$AB$110</f>
        <v>35.290000000000006</v>
      </c>
      <c r="X17" s="6">
        <f>'Residential Bills_Yr 2_6 Units'!$AB$110</f>
        <v>21.96</v>
      </c>
      <c r="Y17" s="6">
        <f>'Residential Bills_Yr 3_6 Units'!$AB$110</f>
        <v>28.14</v>
      </c>
      <c r="Z17" s="6">
        <f>'Residential Bills_Yr 4_6 Units'!$AB$110</f>
        <v>30.590000000000003</v>
      </c>
      <c r="AA17" s="14">
        <f>'Residential Bills_Yr 5_6 Units'!$AB$110</f>
        <v>25.740000000000002</v>
      </c>
    </row>
    <row r="18" spans="1:27" hidden="1" x14ac:dyDescent="0.25">
      <c r="A18" s="39" t="s">
        <v>43</v>
      </c>
      <c r="B18" s="6">
        <f>'Residential Bills_Yr 1_avg_DOM'!$AF$55</f>
        <v>52.55</v>
      </c>
      <c r="C18" s="6">
        <f>'Residential Bills_Yr 2_avg_DOM'!$AF$55</f>
        <v>45.948099999999997</v>
      </c>
      <c r="D18" s="6">
        <f>'Residential Bills_Yr 3_avg_DOM'!$AF$55</f>
        <v>54.389999999999993</v>
      </c>
      <c r="E18" s="6">
        <f>'Residential Bills_Yr 4_avg_DOM'!$AF$55</f>
        <v>53.709999999999994</v>
      </c>
      <c r="F18" s="14">
        <f>'Residential Bills_Yr 5_avg_DOM'!$AF$55</f>
        <v>49.290000000000006</v>
      </c>
      <c r="H18" s="39" t="s">
        <v>43</v>
      </c>
      <c r="I18" s="6">
        <f>'Residential Bills_Yr 1_avg_DOM'!$AF$110</f>
        <v>41.919999999999995</v>
      </c>
      <c r="J18" s="6">
        <f>'Residential Bills_Yr 2_avg_DOM'!$AF$110</f>
        <v>37.869799999999998</v>
      </c>
      <c r="K18" s="6">
        <f>'Residential Bills_Yr 3_avg_DOM'!$AF$110</f>
        <v>45.36</v>
      </c>
      <c r="L18" s="6">
        <f>'Residential Bills_Yr 4_avg_DOM'!$AF$110</f>
        <v>45.54999999999999</v>
      </c>
      <c r="M18" s="14">
        <f>'Residential Bills_Yr 5_avg_DOM'!$AF$110</f>
        <v>39.36</v>
      </c>
      <c r="O18" s="39" t="s">
        <v>43</v>
      </c>
      <c r="P18" s="6">
        <f>'Residential Bills_Yr 1_6 Units'!$AF$55</f>
        <v>48.26</v>
      </c>
      <c r="Q18" s="6">
        <f>'Residential Bills_Yr 2_6 Units'!$AF$55</f>
        <v>38.74</v>
      </c>
      <c r="R18" s="6">
        <f>'Residential Bills_Yr 3_6 Units'!$AF$55</f>
        <v>45.620000000000005</v>
      </c>
      <c r="S18" s="6">
        <f>'Residential Bills_Yr 4_6 Units'!$AF$55</f>
        <v>46.03</v>
      </c>
      <c r="T18" s="14">
        <f>'Residential Bills_Yr 5_6 Units'!$AF$55</f>
        <v>42.24</v>
      </c>
      <c r="V18" s="39" t="s">
        <v>43</v>
      </c>
      <c r="W18" s="6">
        <f>'Residential Bills_Yr 1_6 Units'!$AF$110</f>
        <v>33.590000000000003</v>
      </c>
      <c r="X18" s="6">
        <f>'Residential Bills_Yr 2_6 Units'!$AF$110</f>
        <v>23.92</v>
      </c>
      <c r="Y18" s="6">
        <f>'Residential Bills_Yr 3_6 Units'!$AF$110</f>
        <v>28.540000000000003</v>
      </c>
      <c r="Z18" s="6">
        <f>'Residential Bills_Yr 4_6 Units'!$AF$110</f>
        <v>30.590000000000003</v>
      </c>
      <c r="AA18" s="14">
        <f>'Residential Bills_Yr 5_6 Units'!$AF$110</f>
        <v>25.740000000000002</v>
      </c>
    </row>
    <row r="19" spans="1:27" hidden="1" x14ac:dyDescent="0.25">
      <c r="A19" s="39" t="s">
        <v>44</v>
      </c>
      <c r="B19" s="6">
        <f>'Residential Bills_Yr 1_avg_DOM'!$AJ$55</f>
        <v>52.55</v>
      </c>
      <c r="C19" s="6">
        <f>'Residential Bills_Yr 2_avg_DOM'!$AJ$55</f>
        <v>45.948099999999997</v>
      </c>
      <c r="D19" s="6">
        <f>'Residential Bills_Yr 3_avg_DOM'!$AJ$55</f>
        <v>54.389999999999993</v>
      </c>
      <c r="E19" s="6">
        <f>'Residential Bills_Yr 4_avg_DOM'!$AJ$55</f>
        <v>53.709999999999994</v>
      </c>
      <c r="F19" s="14">
        <f>'Residential Bills_Yr 5_avg_DOM'!$AJ$55</f>
        <v>49.290000000000006</v>
      </c>
      <c r="H19" s="39" t="s">
        <v>44</v>
      </c>
      <c r="I19" s="6">
        <f>'Residential Bills_Yr 1_avg_DOM'!$AJ$110</f>
        <v>41.919999999999995</v>
      </c>
      <c r="J19" s="6">
        <f>'Residential Bills_Yr 2_avg_DOM'!$AJ$110</f>
        <v>37.869799999999998</v>
      </c>
      <c r="K19" s="6">
        <f>'Residential Bills_Yr 3_avg_DOM'!$AJ$110</f>
        <v>45.36</v>
      </c>
      <c r="L19" s="6">
        <f>'Residential Bills_Yr 4_avg_DOM'!$AJ$110</f>
        <v>45.54999999999999</v>
      </c>
      <c r="M19" s="14">
        <f>'Residential Bills_Yr 5_avg_DOM'!$AJ$110</f>
        <v>39.36</v>
      </c>
      <c r="O19" s="39" t="s">
        <v>44</v>
      </c>
      <c r="P19" s="6">
        <f>'Residential Bills_Yr 1_6 Units'!$AJ$55</f>
        <v>48.26</v>
      </c>
      <c r="Q19" s="6">
        <f>'Residential Bills_Yr 2_6 Units'!$AJ$55</f>
        <v>38.74</v>
      </c>
      <c r="R19" s="6">
        <f>'Residential Bills_Yr 3_6 Units'!$AJ$55</f>
        <v>45.620000000000005</v>
      </c>
      <c r="S19" s="6">
        <f>'Residential Bills_Yr 4_6 Units'!$AJ$55</f>
        <v>46.03</v>
      </c>
      <c r="T19" s="14">
        <f>'Residential Bills_Yr 5_6 Units'!$AJ$55</f>
        <v>42.24</v>
      </c>
      <c r="V19" s="39" t="s">
        <v>44</v>
      </c>
      <c r="W19" s="6">
        <f>'Residential Bills_Yr 1_6 Units'!$AJ$110</f>
        <v>33.590000000000003</v>
      </c>
      <c r="X19" s="6">
        <f>'Residential Bills_Yr 2_6 Units'!$AJ$110</f>
        <v>23.92</v>
      </c>
      <c r="Y19" s="6">
        <f>'Residential Bills_Yr 3_6 Units'!$AJ$110</f>
        <v>28.540000000000003</v>
      </c>
      <c r="Z19" s="6">
        <f>'Residential Bills_Yr 4_6 Units'!$AJ$110</f>
        <v>30.590000000000003</v>
      </c>
      <c r="AA19" s="14">
        <f>'Residential Bills_Yr 5_6 Units'!$AJ$110</f>
        <v>25.740000000000002</v>
      </c>
    </row>
    <row r="20" spans="1:27" hidden="1" x14ac:dyDescent="0.25">
      <c r="A20" s="39" t="s">
        <v>45</v>
      </c>
      <c r="B20" s="6">
        <f>'Residential Bills_Yr 1_avg_DOM'!$AN$55</f>
        <v>52.55</v>
      </c>
      <c r="C20" s="6">
        <f>'Residential Bills_Yr 2_avg_DOM'!$AN$55</f>
        <v>49.258099999999999</v>
      </c>
      <c r="D20" s="6">
        <f>'Residential Bills_Yr 3_avg_DOM'!$AN$55</f>
        <v>58.14</v>
      </c>
      <c r="E20" s="6">
        <f>'Residential Bills_Yr 4_avg_DOM'!$AN$55</f>
        <v>46.64</v>
      </c>
      <c r="F20" s="14">
        <f>'Residential Bills_Yr 5_avg_DOM'!$AN$55</f>
        <v>49.290000000000006</v>
      </c>
      <c r="H20" s="39" t="s">
        <v>45</v>
      </c>
      <c r="I20" s="6">
        <f>'Residential Bills_Yr 1_avg_DOM'!$AN$110</f>
        <v>41.919999999999995</v>
      </c>
      <c r="J20" s="6">
        <f>'Residential Bills_Yr 2_avg_DOM'!$AN$110</f>
        <v>41.079799999999999</v>
      </c>
      <c r="K20" s="6">
        <f>'Residential Bills_Yr 3_avg_DOM'!$AN$110</f>
        <v>50.22</v>
      </c>
      <c r="L20" s="6">
        <f>'Residential Bills_Yr 4_avg_DOM'!$AN$110</f>
        <v>37.479999999999997</v>
      </c>
      <c r="M20" s="14">
        <f>'Residential Bills_Yr 5_avg_DOM'!$AN$110</f>
        <v>39.36</v>
      </c>
      <c r="O20" s="39" t="s">
        <v>45</v>
      </c>
      <c r="P20" s="6">
        <f>'Residential Bills_Yr 1_6 Units'!$AN$55</f>
        <v>48.26</v>
      </c>
      <c r="Q20" s="6">
        <f>'Residential Bills_Yr 2_6 Units'!$AN$55</f>
        <v>41.58</v>
      </c>
      <c r="R20" s="6">
        <f>'Residential Bills_Yr 3_6 Units'!$AN$55</f>
        <v>48.85</v>
      </c>
      <c r="S20" s="6">
        <f>'Residential Bills_Yr 4_6 Units'!$AN$55</f>
        <v>39.96</v>
      </c>
      <c r="T20" s="14">
        <f>'Residential Bills_Yr 5_6 Units'!$AN$55</f>
        <v>42.24</v>
      </c>
      <c r="V20" s="39" t="s">
        <v>45</v>
      </c>
      <c r="W20" s="6">
        <f>'Residential Bills_Yr 1_6 Units'!$AN$110</f>
        <v>33.590000000000003</v>
      </c>
      <c r="X20" s="6">
        <f>'Residential Bills_Yr 2_6 Units'!$AN$110</f>
        <v>26.160000000000004</v>
      </c>
      <c r="Y20" s="6">
        <f>'Residential Bills_Yr 3_6 Units'!$AN$110</f>
        <v>32.370000000000005</v>
      </c>
      <c r="Z20" s="6">
        <f>'Residential Bills_Yr 4_6 Units'!$AN$110</f>
        <v>24.520000000000003</v>
      </c>
      <c r="AA20" s="14">
        <f>'Residential Bills_Yr 5_6 Units'!$AN$110</f>
        <v>25.740000000000002</v>
      </c>
    </row>
    <row r="21" spans="1:27" hidden="1" x14ac:dyDescent="0.25">
      <c r="A21" s="39" t="s">
        <v>46</v>
      </c>
      <c r="B21" s="6">
        <f>'Residential Bills_Yr 1_avg_DOM'!$AR$55</f>
        <v>52.55</v>
      </c>
      <c r="C21" s="6">
        <f>'Residential Bills_Yr 2_avg_DOM'!$AR$55</f>
        <v>49.258099999999999</v>
      </c>
      <c r="D21" s="6">
        <f>'Residential Bills_Yr 3_avg_DOM'!$AR$55</f>
        <v>58.14</v>
      </c>
      <c r="E21" s="6">
        <f>'Residential Bills_Yr 4_avg_DOM'!$AR$55</f>
        <v>46.64</v>
      </c>
      <c r="F21" s="14">
        <f>'Residential Bills_Yr 5_avg_DOM'!$AR$55</f>
        <v>49.290000000000006</v>
      </c>
      <c r="H21" s="39" t="s">
        <v>46</v>
      </c>
      <c r="I21" s="6">
        <f>'Residential Bills_Yr 1_avg_DOM'!$AR$110</f>
        <v>41.919999999999995</v>
      </c>
      <c r="J21" s="6">
        <f>'Residential Bills_Yr 2_avg_DOM'!$AR$110</f>
        <v>41.079799999999999</v>
      </c>
      <c r="K21" s="6">
        <f>'Residential Bills_Yr 3_avg_DOM'!$AR$110</f>
        <v>50.22</v>
      </c>
      <c r="L21" s="6">
        <f>'Residential Bills_Yr 4_avg_DOM'!$AR$110</f>
        <v>37.479999999999997</v>
      </c>
      <c r="M21" s="14">
        <f>'Residential Bills_Yr 5_avg_DOM'!$AR$110</f>
        <v>39.36</v>
      </c>
      <c r="O21" s="39" t="s">
        <v>46</v>
      </c>
      <c r="P21" s="6">
        <f>'Residential Bills_Yr 1_6 Units'!$AR$55</f>
        <v>48.26</v>
      </c>
      <c r="Q21" s="6">
        <f>'Residential Bills_Yr 2_6 Units'!$AR$55</f>
        <v>41.58</v>
      </c>
      <c r="R21" s="6">
        <f>'Residential Bills_Yr 3_6 Units'!$AR$55</f>
        <v>48.85</v>
      </c>
      <c r="S21" s="6">
        <f>'Residential Bills_Yr 4_6 Units'!$AR$55</f>
        <v>39.96</v>
      </c>
      <c r="T21" s="14">
        <f>'Residential Bills_Yr 5_6 Units'!$AR$55</f>
        <v>42.24</v>
      </c>
      <c r="V21" s="39" t="s">
        <v>46</v>
      </c>
      <c r="W21" s="6">
        <f>'Residential Bills_Yr 1_6 Units'!$AR$110</f>
        <v>33.590000000000003</v>
      </c>
      <c r="X21" s="6">
        <f>'Residential Bills_Yr 2_6 Units'!$AR$110</f>
        <v>26.160000000000004</v>
      </c>
      <c r="Y21" s="6">
        <f>'Residential Bills_Yr 3_6 Units'!$AR$110</f>
        <v>32.370000000000005</v>
      </c>
      <c r="Z21" s="6">
        <f>'Residential Bills_Yr 4_6 Units'!$AR$110</f>
        <v>24.520000000000003</v>
      </c>
      <c r="AA21" s="14">
        <f>'Residential Bills_Yr 5_6 Units'!$AR$110</f>
        <v>25.740000000000002</v>
      </c>
    </row>
    <row r="22" spans="1:27" hidden="1" x14ac:dyDescent="0.25">
      <c r="A22" s="39" t="s">
        <v>47</v>
      </c>
      <c r="B22" s="6">
        <f>'Residential Bills_Yr 1_avg_DOM'!$AV$55</f>
        <v>52.55</v>
      </c>
      <c r="C22" s="6">
        <f>'Residential Bills_Yr 2_avg_DOM'!$AV$55</f>
        <v>49.258099999999999</v>
      </c>
      <c r="D22" s="6">
        <f>'Residential Bills_Yr 3_avg_DOM'!$AV$55</f>
        <v>58.14</v>
      </c>
      <c r="E22" s="6">
        <f>'Residential Bills_Yr 4_avg_DOM'!$AV$55</f>
        <v>46.64</v>
      </c>
      <c r="F22" s="14">
        <f>'Residential Bills_Yr 5_avg_DOM'!$AV$55</f>
        <v>49.290000000000006</v>
      </c>
      <c r="H22" s="39" t="s">
        <v>47</v>
      </c>
      <c r="I22" s="6">
        <f>'Residential Bills_Yr 1_avg_DOM'!$AV$110</f>
        <v>41.919999999999995</v>
      </c>
      <c r="J22" s="6">
        <f>'Residential Bills_Yr 2_avg_DOM'!$AV$110</f>
        <v>41.079799999999999</v>
      </c>
      <c r="K22" s="6">
        <f>'Residential Bills_Yr 3_avg_DOM'!$AV$110</f>
        <v>50.22</v>
      </c>
      <c r="L22" s="6">
        <f>'Residential Bills_Yr 4_avg_DOM'!$AV$110</f>
        <v>37.479999999999997</v>
      </c>
      <c r="M22" s="14">
        <f>'Residential Bills_Yr 5_avg_DOM'!$AV$110</f>
        <v>39.36</v>
      </c>
      <c r="O22" s="39" t="s">
        <v>47</v>
      </c>
      <c r="P22" s="6">
        <f>'Residential Bills_Yr 1_6 Units'!$AV$55</f>
        <v>48.26</v>
      </c>
      <c r="Q22" s="6">
        <f>'Residential Bills_Yr 2_6 Units'!$AV$55</f>
        <v>41.58</v>
      </c>
      <c r="R22" s="6">
        <f>'Residential Bills_Yr 3_6 Units'!$AV$55</f>
        <v>48.85</v>
      </c>
      <c r="S22" s="6">
        <f>'Residential Bills_Yr 4_6 Units'!$AV$55</f>
        <v>39.96</v>
      </c>
      <c r="T22" s="14">
        <f>'Residential Bills_Yr 5_6 Units'!$AV$55</f>
        <v>42.24</v>
      </c>
      <c r="V22" s="39" t="s">
        <v>47</v>
      </c>
      <c r="W22" s="6">
        <f>'Residential Bills_Yr 1_6 Units'!$AV$110</f>
        <v>33.590000000000003</v>
      </c>
      <c r="X22" s="6">
        <f>'Residential Bills_Yr 2_6 Units'!$AV$110</f>
        <v>26.160000000000004</v>
      </c>
      <c r="Y22" s="6">
        <f>'Residential Bills_Yr 3_6 Units'!$AV$110</f>
        <v>32.370000000000005</v>
      </c>
      <c r="Z22" s="6">
        <f>'Residential Bills_Yr 4_6 Units'!$AV$110</f>
        <v>24.520000000000003</v>
      </c>
      <c r="AA22" s="14">
        <f>'Residential Bills_Yr 5_6 Units'!$AV$110</f>
        <v>25.740000000000002</v>
      </c>
    </row>
    <row r="23" spans="1:27" ht="15.75" thickBot="1" x14ac:dyDescent="0.3">
      <c r="A23" s="40" t="s">
        <v>57</v>
      </c>
      <c r="B23" s="41">
        <f>SUM(B11:B22)</f>
        <v>634.7199999999998</v>
      </c>
      <c r="C23" s="41">
        <f t="shared" ref="C23:F23" si="0">SUM(C11:C22)</f>
        <v>588.34360000000004</v>
      </c>
      <c r="D23" s="41">
        <f t="shared" si="0"/>
        <v>658.34</v>
      </c>
      <c r="E23" s="41">
        <f t="shared" si="0"/>
        <v>620.78999999999985</v>
      </c>
      <c r="F23" s="42">
        <f t="shared" si="0"/>
        <v>594.12000000000012</v>
      </c>
      <c r="H23" s="40" t="s">
        <v>57</v>
      </c>
      <c r="I23" s="41">
        <f>SUM(I11:I22)</f>
        <v>508.91</v>
      </c>
      <c r="J23" s="41">
        <f t="shared" ref="J23:M23" si="1">SUM(J11:J22)</f>
        <v>481.07559999999989</v>
      </c>
      <c r="K23" s="41">
        <f t="shared" si="1"/>
        <v>554.26</v>
      </c>
      <c r="L23" s="41">
        <f t="shared" si="1"/>
        <v>519.41999999999996</v>
      </c>
      <c r="M23" s="42">
        <f t="shared" si="1"/>
        <v>475.38000000000005</v>
      </c>
      <c r="O23" s="40" t="s">
        <v>57</v>
      </c>
      <c r="P23" s="41">
        <f>SUM(P11:P22)</f>
        <v>585.39</v>
      </c>
      <c r="Q23" s="41">
        <f t="shared" ref="Q23:T23" si="2">SUM(Q11:Q22)</f>
        <v>511.33000000000004</v>
      </c>
      <c r="R23" s="41">
        <f t="shared" si="2"/>
        <v>552.31000000000006</v>
      </c>
      <c r="S23" s="41">
        <f t="shared" si="2"/>
        <v>531.92999999999995</v>
      </c>
      <c r="T23" s="42">
        <f t="shared" si="2"/>
        <v>509.22</v>
      </c>
      <c r="V23" s="40" t="s">
        <v>57</v>
      </c>
      <c r="W23" s="41">
        <f>SUM(W11:W22)</f>
        <v>413.01000000000022</v>
      </c>
      <c r="X23" s="41">
        <f t="shared" ref="X23:AA23" si="3">SUM(X11:X22)</f>
        <v>330.9500000000001</v>
      </c>
      <c r="Y23" s="41">
        <f t="shared" si="3"/>
        <v>351.10999999999996</v>
      </c>
      <c r="Z23" s="41">
        <f t="shared" si="3"/>
        <v>346.65</v>
      </c>
      <c r="AA23" s="42">
        <f t="shared" si="3"/>
        <v>311.16000000000003</v>
      </c>
    </row>
    <row r="24" spans="1:27" ht="15.75" thickBot="1" x14ac:dyDescent="0.3">
      <c r="A24" s="10" t="s">
        <v>182</v>
      </c>
      <c r="B24" s="43">
        <f>B23/12</f>
        <v>52.893333333333317</v>
      </c>
      <c r="C24" s="43">
        <f t="shared" ref="C24:F24" si="4">C23/12</f>
        <v>49.028633333333339</v>
      </c>
      <c r="D24" s="43">
        <f t="shared" si="4"/>
        <v>54.861666666666672</v>
      </c>
      <c r="E24" s="43">
        <f t="shared" si="4"/>
        <v>51.732499999999987</v>
      </c>
      <c r="F24" s="19">
        <f t="shared" si="4"/>
        <v>49.510000000000012</v>
      </c>
      <c r="H24" s="10" t="s">
        <v>182</v>
      </c>
      <c r="I24" s="43">
        <f>I23/12</f>
        <v>42.409166666666671</v>
      </c>
      <c r="J24" s="43">
        <f t="shared" ref="J24:M24" si="5">J23/12</f>
        <v>40.089633333333325</v>
      </c>
      <c r="K24" s="43">
        <f t="shared" si="5"/>
        <v>46.188333333333333</v>
      </c>
      <c r="L24" s="43">
        <f t="shared" si="5"/>
        <v>43.284999999999997</v>
      </c>
      <c r="M24" s="19">
        <f t="shared" si="5"/>
        <v>39.615000000000002</v>
      </c>
      <c r="O24" s="10" t="s">
        <v>182</v>
      </c>
      <c r="P24" s="43">
        <f>P23/12</f>
        <v>48.782499999999999</v>
      </c>
      <c r="Q24" s="43">
        <f t="shared" ref="Q24:T24" si="6">Q23/12</f>
        <v>42.610833333333339</v>
      </c>
      <c r="R24" s="43">
        <f t="shared" si="6"/>
        <v>46.025833333333338</v>
      </c>
      <c r="S24" s="43">
        <f t="shared" si="6"/>
        <v>44.327499999999993</v>
      </c>
      <c r="T24" s="19">
        <f t="shared" si="6"/>
        <v>42.435000000000002</v>
      </c>
      <c r="V24" s="10" t="s">
        <v>182</v>
      </c>
      <c r="W24" s="43">
        <f>W23/12</f>
        <v>34.417500000000018</v>
      </c>
      <c r="X24" s="43">
        <f t="shared" ref="X24:AA24" si="7">X23/12</f>
        <v>27.579166666666676</v>
      </c>
      <c r="Y24" s="43">
        <f t="shared" si="7"/>
        <v>29.259166666666662</v>
      </c>
      <c r="Z24" s="43">
        <f t="shared" si="7"/>
        <v>28.887499999999999</v>
      </c>
      <c r="AA24" s="19">
        <f t="shared" si="7"/>
        <v>25.930000000000003</v>
      </c>
    </row>
    <row r="25" spans="1:27" ht="30" x14ac:dyDescent="0.25">
      <c r="A25" s="105" t="s">
        <v>78</v>
      </c>
      <c r="B25" s="106">
        <f>(B24-B6)/B6</f>
        <v>-1.6121031746032018E-2</v>
      </c>
      <c r="C25" s="106">
        <f>(C23-B23)/B23</f>
        <v>-7.3065918830350032E-2</v>
      </c>
      <c r="D25" s="106">
        <f>(D23-C23)/C23</f>
        <v>0.11897197487998508</v>
      </c>
      <c r="E25" s="106">
        <f>(E23-D23)/D23</f>
        <v>-5.7037397089649999E-2</v>
      </c>
      <c r="F25" s="107">
        <f>(F23-E23)/E23</f>
        <v>-4.2961387908954297E-2</v>
      </c>
      <c r="H25" s="105" t="s">
        <v>78</v>
      </c>
      <c r="I25" s="106">
        <f>(I24-I6)/I6</f>
        <v>-2.5300697157741369E-2</v>
      </c>
      <c r="J25" s="106">
        <f>(J23-I23)/I23</f>
        <v>-5.4694150242675772E-2</v>
      </c>
      <c r="K25" s="106">
        <f>(K23-J23)/J23</f>
        <v>0.15212660962227165</v>
      </c>
      <c r="L25" s="106">
        <f>(L23-K23)/K23</f>
        <v>-6.2858586223072263E-2</v>
      </c>
      <c r="M25" s="107">
        <f>(M23-L23)/L23</f>
        <v>-8.4786877671248526E-2</v>
      </c>
      <c r="O25" s="105" t="s">
        <v>78</v>
      </c>
      <c r="P25" s="106">
        <f>(P24-P6)/P6</f>
        <v>-1.9447236180904687E-2</v>
      </c>
      <c r="Q25" s="106">
        <f>(Q23-P23)/P23</f>
        <v>-0.12651394796631296</v>
      </c>
      <c r="R25" s="106">
        <f>(R23-Q23)/Q23</f>
        <v>8.0143938356834171E-2</v>
      </c>
      <c r="S25" s="106">
        <f>(S23-R23)/R23</f>
        <v>-3.6899567272003234E-2</v>
      </c>
      <c r="T25" s="107">
        <f>(T23-S23)/S23</f>
        <v>-4.2693587502114799E-2</v>
      </c>
      <c r="V25" s="105" t="s">
        <v>78</v>
      </c>
      <c r="W25" s="106">
        <f>(W24-W6)/W6</f>
        <v>-3.7272727272726958E-2</v>
      </c>
      <c r="X25" s="106">
        <f>(X23-W23)/W23</f>
        <v>-0.19868768310694673</v>
      </c>
      <c r="Y25" s="106">
        <f>(Y23-X23)/X23</f>
        <v>6.0915546155007848E-2</v>
      </c>
      <c r="Z25" s="106">
        <f>(Z23-Y23)/Y23</f>
        <v>-1.2702571843581726E-2</v>
      </c>
      <c r="AA25" s="107">
        <f>(AA23-Z23)/Z23</f>
        <v>-0.10237992211163985</v>
      </c>
    </row>
    <row r="26" spans="1:27" ht="45.75" thickBot="1" x14ac:dyDescent="0.3">
      <c r="A26" s="53" t="s">
        <v>166</v>
      </c>
      <c r="B26" s="108">
        <f>(B24-B6)/B6</f>
        <v>-1.6121031746032018E-2</v>
      </c>
      <c r="C26" s="108">
        <f>(C23-$C$6)/$C$6</f>
        <v>-8.8009052579365032E-2</v>
      </c>
      <c r="D26" s="108">
        <f>(D23-$C$6)/$C$6</f>
        <v>2.049231150793655E-2</v>
      </c>
      <c r="E26" s="108">
        <f>(E23-$C$6)/$C$6</f>
        <v>-3.7713913690476428E-2</v>
      </c>
      <c r="F26" s="109">
        <f>(F23-$C$6)/$C$6</f>
        <v>-7.905505952380934E-2</v>
      </c>
      <c r="H26" s="53" t="s">
        <v>166</v>
      </c>
      <c r="I26" s="108">
        <f>(I24-$C6)/$C6</f>
        <v>-0.93426158440806872</v>
      </c>
      <c r="J26" s="108">
        <f>(J23-$C$6)/$C$6</f>
        <v>-0.25428509424603191</v>
      </c>
      <c r="K26" s="108">
        <f>(K23-$C$6)/$C$6</f>
        <v>-0.14084201388888892</v>
      </c>
      <c r="L26" s="108">
        <f>(L23-$C$6)/$C$6</f>
        <v>-0.19484747023809532</v>
      </c>
      <c r="M26" s="109">
        <f>(M23-$C$6)/$C$6</f>
        <v>-0.26311383928571419</v>
      </c>
      <c r="O26" s="53" t="s">
        <v>166</v>
      </c>
      <c r="P26" s="108">
        <f>(P24-P6)/P6</f>
        <v>-1.9447236180904687E-2</v>
      </c>
      <c r="Q26" s="108">
        <f>(Q23-$C$6)/$C$6</f>
        <v>-0.20738777281746026</v>
      </c>
      <c r="R26" s="108">
        <f>(R23-$C$6)/$C$6</f>
        <v>-0.14386470734126974</v>
      </c>
      <c r="S26" s="108">
        <f>(S23-$C$6)/$C$6</f>
        <v>-0.17545572916666674</v>
      </c>
      <c r="T26" s="109">
        <f>(T23-$C$6)/$C$6</f>
        <v>-0.2106584821428571</v>
      </c>
      <c r="V26" s="53" t="s">
        <v>166</v>
      </c>
      <c r="W26" s="108">
        <f>(W24-$C6)/$C6</f>
        <v>-0.94664946056547616</v>
      </c>
      <c r="X26" s="108">
        <f>(X23-$C$6)/$C$6</f>
        <v>-0.48699466765873001</v>
      </c>
      <c r="Y26" s="108">
        <f>(Y23-$C$6)/$C$6</f>
        <v>-0.45574466765873023</v>
      </c>
      <c r="Z26" s="108">
        <f>(Z23-$C$6)/$C$6</f>
        <v>-0.46265811011904767</v>
      </c>
      <c r="AA26" s="109">
        <f>(AA23-$C$6)/$C$6</f>
        <v>-0.51767113095238093</v>
      </c>
    </row>
    <row r="27" spans="1:27" x14ac:dyDescent="0.25">
      <c r="A27" s="1"/>
      <c r="B27" s="43"/>
      <c r="C27" s="43"/>
      <c r="D27" s="43"/>
      <c r="F27" s="1"/>
      <c r="G27" s="43"/>
      <c r="H27" s="43"/>
      <c r="I27" s="43"/>
    </row>
    <row r="28" spans="1:27" x14ac:dyDescent="0.25">
      <c r="A28" s="1" t="str">
        <f>HR_Input!A84</f>
        <v>Hermosa Redondo</v>
      </c>
    </row>
    <row r="29" spans="1:27" ht="15.75" thickBot="1" x14ac:dyDescent="0.3">
      <c r="A29" s="1"/>
    </row>
    <row r="30" spans="1:27" ht="15.75" x14ac:dyDescent="0.25">
      <c r="A30" s="153" t="s">
        <v>116</v>
      </c>
      <c r="B30" s="154"/>
      <c r="C30" s="154"/>
      <c r="D30" s="154"/>
      <c r="E30" s="154"/>
      <c r="F30" s="155"/>
      <c r="H30" s="153" t="s">
        <v>117</v>
      </c>
      <c r="I30" s="154"/>
      <c r="J30" s="154"/>
      <c r="K30" s="154"/>
      <c r="L30" s="154"/>
      <c r="M30" s="155"/>
      <c r="O30" s="153" t="s">
        <v>189</v>
      </c>
      <c r="P30" s="154"/>
      <c r="Q30" s="154"/>
      <c r="R30" s="154"/>
      <c r="S30" s="154"/>
      <c r="T30" s="155"/>
      <c r="V30" s="153" t="s">
        <v>190</v>
      </c>
      <c r="W30" s="154"/>
      <c r="X30" s="154"/>
      <c r="Y30" s="154"/>
      <c r="Z30" s="154"/>
      <c r="AA30" s="155"/>
    </row>
    <row r="31" spans="1:27" x14ac:dyDescent="0.25">
      <c r="A31" s="114"/>
      <c r="B31" s="4" t="s">
        <v>34</v>
      </c>
      <c r="C31" s="4" t="s">
        <v>63</v>
      </c>
      <c r="F31" s="15"/>
      <c r="H31" s="114"/>
      <c r="I31" s="4" t="s">
        <v>34</v>
      </c>
      <c r="J31" s="4" t="s">
        <v>63</v>
      </c>
      <c r="M31" s="15"/>
      <c r="O31" s="114"/>
      <c r="P31" s="4" t="s">
        <v>34</v>
      </c>
      <c r="Q31" s="4" t="s">
        <v>63</v>
      </c>
      <c r="T31" s="15"/>
      <c r="V31" s="114"/>
      <c r="W31" s="4" t="s">
        <v>34</v>
      </c>
      <c r="X31" s="4" t="s">
        <v>63</v>
      </c>
      <c r="AA31" s="15"/>
    </row>
    <row r="32" spans="1:27" x14ac:dyDescent="0.25">
      <c r="A32" s="115" t="s">
        <v>167</v>
      </c>
      <c r="B32" s="6">
        <f>B37</f>
        <v>46.47</v>
      </c>
      <c r="C32" s="6">
        <f>B32*12</f>
        <v>557.64</v>
      </c>
      <c r="F32" s="15"/>
      <c r="H32" s="115" t="s">
        <v>167</v>
      </c>
      <c r="I32" s="6">
        <f>I37</f>
        <v>36.68</v>
      </c>
      <c r="J32" s="6">
        <f>I32*12</f>
        <v>440.15999999999997</v>
      </c>
      <c r="M32" s="15"/>
      <c r="O32" s="115" t="s">
        <v>167</v>
      </c>
      <c r="P32" s="6">
        <f>P37</f>
        <v>49.750000000000007</v>
      </c>
      <c r="Q32" s="6">
        <f>P32*12</f>
        <v>597.00000000000011</v>
      </c>
      <c r="T32" s="15"/>
      <c r="V32" s="115" t="s">
        <v>167</v>
      </c>
      <c r="W32" s="6">
        <f>W37</f>
        <v>35.750000000000007</v>
      </c>
      <c r="X32" s="6">
        <f>W32*12</f>
        <v>429.00000000000011</v>
      </c>
      <c r="AA32" s="15"/>
    </row>
    <row r="33" spans="1:27" ht="15.75" thickBot="1" x14ac:dyDescent="0.3">
      <c r="A33" s="12" t="s">
        <v>6</v>
      </c>
      <c r="B33" s="113">
        <f>'Residential Bills_Yr 1_avg_HR'!$B$7</f>
        <v>6</v>
      </c>
      <c r="C33" s="113">
        <f>'Residential Bills_Yr 2_avg_HR'!$B$7</f>
        <v>6</v>
      </c>
      <c r="D33" s="113">
        <f>'Residential Bills_Yr 3_avg_HR'!$B$7</f>
        <v>6</v>
      </c>
      <c r="E33" s="113">
        <f>'Residential Bills_Yr 4_avg_HR'!$B$7</f>
        <v>6</v>
      </c>
      <c r="F33" s="25">
        <f>'Residential Bills_Yr 5_avg_HR'!$B$7</f>
        <v>6</v>
      </c>
      <c r="G33" s="4"/>
      <c r="H33" s="12" t="s">
        <v>6</v>
      </c>
      <c r="I33" s="2">
        <f>'Residential Bills_Yr 1_avg_HR'!$B$61</f>
        <v>6</v>
      </c>
      <c r="J33" s="2">
        <f>'Residential Bills_Yr 2_avg_HR'!$B$61</f>
        <v>6</v>
      </c>
      <c r="K33" s="2">
        <f>'Residential Bills_Yr 3_avg_HR'!$B$61</f>
        <v>6</v>
      </c>
      <c r="L33" s="2">
        <f>'Residential Bills_Yr 4_avg_HR'!$B$61</f>
        <v>6</v>
      </c>
      <c r="M33" s="11">
        <f>'Residential Bills_Yr 5_avg_HR'!$B$61</f>
        <v>6</v>
      </c>
      <c r="O33" s="12" t="s">
        <v>6</v>
      </c>
      <c r="P33" s="113">
        <f>'Residential Bills_Yr 1_6 Units'!$B$7</f>
        <v>6</v>
      </c>
      <c r="Q33" s="113">
        <f>'Residential Bills_Yr 2_6 Units'!$B$7</f>
        <v>6</v>
      </c>
      <c r="R33" s="113">
        <f>'Residential Bills_Yr 3_6 Units'!$B$7</f>
        <v>6</v>
      </c>
      <c r="S33" s="113">
        <f>'Residential Bills_Yr 4_6 Units'!$B$7</f>
        <v>6</v>
      </c>
      <c r="T33" s="25">
        <f>'Residential Bills_Yr 5_6 Units'!$B$7</f>
        <v>6</v>
      </c>
      <c r="U33" s="4"/>
      <c r="V33" s="12" t="s">
        <v>6</v>
      </c>
      <c r="W33" s="2">
        <f>'Residential Bills_Yr 1_6 Units'!$B$61</f>
        <v>6</v>
      </c>
      <c r="X33" s="2">
        <f>'Residential Bills_Yr 2_6 Units'!$B$61</f>
        <v>6</v>
      </c>
      <c r="Y33" s="2">
        <f>'Residential Bills_Yr 3_6 Units'!$B$61</f>
        <v>6</v>
      </c>
      <c r="Z33" s="2">
        <f>'Residential Bills_Yr 4_6 Units'!$B$61</f>
        <v>6</v>
      </c>
      <c r="AA33" s="11">
        <f>'Residential Bills_Yr 5_6 Units'!$B$61</f>
        <v>6</v>
      </c>
    </row>
    <row r="34" spans="1:27" x14ac:dyDescent="0.25">
      <c r="A34" s="77" t="s">
        <v>187</v>
      </c>
      <c r="B34" s="78"/>
      <c r="C34" s="78"/>
      <c r="D34" s="78"/>
      <c r="E34" s="78"/>
      <c r="F34" s="79"/>
      <c r="H34" s="77" t="s">
        <v>187</v>
      </c>
      <c r="I34" s="78"/>
      <c r="J34" s="78"/>
      <c r="K34" s="78"/>
      <c r="L34" s="78"/>
      <c r="M34" s="79"/>
      <c r="O34" s="77" t="s">
        <v>187</v>
      </c>
      <c r="P34" s="78"/>
      <c r="Q34" s="78"/>
      <c r="R34" s="78"/>
      <c r="S34" s="78"/>
      <c r="T34" s="79"/>
      <c r="V34" s="77" t="s">
        <v>187</v>
      </c>
      <c r="W34" s="78"/>
      <c r="X34" s="78"/>
      <c r="Y34" s="78"/>
      <c r="Z34" s="78"/>
      <c r="AA34" s="79"/>
    </row>
    <row r="35" spans="1:27" ht="15.75" thickBot="1" x14ac:dyDescent="0.3">
      <c r="A35" s="84" t="s">
        <v>188</v>
      </c>
      <c r="B35" s="80"/>
      <c r="C35" s="80"/>
      <c r="D35" s="80"/>
      <c r="E35" s="80"/>
      <c r="F35" s="81"/>
      <c r="H35" s="84" t="s">
        <v>188</v>
      </c>
      <c r="I35" s="80"/>
      <c r="J35" s="80"/>
      <c r="K35" s="80"/>
      <c r="L35" s="80"/>
      <c r="M35" s="81"/>
      <c r="O35" s="84" t="s">
        <v>188</v>
      </c>
      <c r="P35" s="80"/>
      <c r="Q35" s="80"/>
      <c r="R35" s="80"/>
      <c r="S35" s="80"/>
      <c r="T35" s="81"/>
      <c r="V35" s="84" t="s">
        <v>188</v>
      </c>
      <c r="W35" s="80"/>
      <c r="X35" s="80"/>
      <c r="Y35" s="80"/>
      <c r="Z35" s="80"/>
      <c r="AA35" s="81"/>
    </row>
    <row r="36" spans="1:27" x14ac:dyDescent="0.25">
      <c r="A36" s="8" t="s">
        <v>58</v>
      </c>
      <c r="B36" s="37">
        <f>DOM_Input!$B$8</f>
        <v>2023</v>
      </c>
      <c r="C36" s="37">
        <f>DOM_Input!$B$9</f>
        <v>2024</v>
      </c>
      <c r="D36" s="37">
        <f>DOM_Input!$B$10</f>
        <v>2025</v>
      </c>
      <c r="E36" s="37">
        <f>DOM_Input!$B$11</f>
        <v>2026</v>
      </c>
      <c r="F36" s="38">
        <f>DOM_Input!$B$12</f>
        <v>2027</v>
      </c>
      <c r="H36" s="8" t="s">
        <v>58</v>
      </c>
      <c r="I36" s="37">
        <f>DOM_Input!$B$8</f>
        <v>2023</v>
      </c>
      <c r="J36" s="37">
        <f>DOM_Input!$B$9</f>
        <v>2024</v>
      </c>
      <c r="K36" s="37">
        <f>DOM_Input!$B$10</f>
        <v>2025</v>
      </c>
      <c r="L36" s="37">
        <f>DOM_Input!$B$11</f>
        <v>2026</v>
      </c>
      <c r="M36" s="38">
        <f>DOM_Input!$B$12</f>
        <v>2027</v>
      </c>
      <c r="O36" s="8" t="s">
        <v>58</v>
      </c>
      <c r="P36" s="37">
        <f>DOM_Input!$B$8</f>
        <v>2023</v>
      </c>
      <c r="Q36" s="37">
        <f>DOM_Input!$B$9</f>
        <v>2024</v>
      </c>
      <c r="R36" s="37">
        <f>DOM_Input!$B$10</f>
        <v>2025</v>
      </c>
      <c r="S36" s="37">
        <f>DOM_Input!$B$11</f>
        <v>2026</v>
      </c>
      <c r="T36" s="38">
        <f>DOM_Input!$B$12</f>
        <v>2027</v>
      </c>
      <c r="V36" s="8" t="s">
        <v>58</v>
      </c>
      <c r="W36" s="37">
        <f>DOM_Input!$B$8</f>
        <v>2023</v>
      </c>
      <c r="X36" s="37">
        <f>DOM_Input!$B$9</f>
        <v>2024</v>
      </c>
      <c r="Y36" s="37">
        <f>DOM_Input!$B$10</f>
        <v>2025</v>
      </c>
      <c r="Z36" s="37">
        <f>DOM_Input!$B$11</f>
        <v>2026</v>
      </c>
      <c r="AA36" s="38">
        <f>DOM_Input!$B$12</f>
        <v>2027</v>
      </c>
    </row>
    <row r="37" spans="1:27" hidden="1" x14ac:dyDescent="0.25">
      <c r="A37" s="39" t="s">
        <v>36</v>
      </c>
      <c r="B37" s="6">
        <f>'Residential Bills_Yr 1_avg_HR'!$D$55</f>
        <v>46.47</v>
      </c>
      <c r="C37" s="6">
        <f>'Residential Bills_Yr 2_avg_HR'!$D$55</f>
        <v>48.31</v>
      </c>
      <c r="D37" s="6">
        <f>'Residential Bills_Yr 3_avg_HR'!$D$55</f>
        <v>44.919999999999995</v>
      </c>
      <c r="E37" s="6">
        <f>'Residential Bills_Yr 4_avg_HR'!$D$55</f>
        <v>45.68</v>
      </c>
      <c r="F37" s="14">
        <f>'Residential Bills_Yr 5_avg_HR'!$D$55</f>
        <v>42.63</v>
      </c>
      <c r="H37" s="39" t="s">
        <v>36</v>
      </c>
      <c r="I37" s="6">
        <f>'Residential Bills_Yr 1_avg_HR'!$D$110</f>
        <v>36.68</v>
      </c>
      <c r="J37" s="6">
        <f>'Residential Bills_Yr 2_avg_HR'!$D$110</f>
        <v>38.200000000000003</v>
      </c>
      <c r="K37" s="6">
        <f>'Residential Bills_Yr 3_avg_HR'!$D$110</f>
        <v>28.12</v>
      </c>
      <c r="L37" s="6">
        <f>'Residential Bills_Yr 4_avg_HR'!$D$110</f>
        <v>30.240000000000002</v>
      </c>
      <c r="M37" s="14">
        <f>'Residential Bills_Yr 5_avg_HR'!$D$110</f>
        <v>26.12</v>
      </c>
      <c r="O37" s="39" t="s">
        <v>36</v>
      </c>
      <c r="P37" s="6">
        <f>'Residential Bills_Yr 1_6 Units'!$D$55</f>
        <v>49.750000000000007</v>
      </c>
      <c r="Q37" s="6">
        <f>'Residential Bills_Yr 2_6 Units'!$D$55</f>
        <v>49.370000000000005</v>
      </c>
      <c r="R37" s="6">
        <f>'Residential Bills_Yr 3_6 Units'!$D$55</f>
        <v>44.919999999999995</v>
      </c>
      <c r="S37" s="6">
        <f>'Residential Bills_Yr 4_6 Units'!$D$55</f>
        <v>45.67</v>
      </c>
      <c r="T37" s="14">
        <f>'Residential Bills_Yr 5_6 Units'!$D$55</f>
        <v>42.63</v>
      </c>
      <c r="V37" s="39" t="s">
        <v>36</v>
      </c>
      <c r="W37" s="6">
        <f>'Residential Bills_Yr 1_6 Units'!$D$110</f>
        <v>35.750000000000007</v>
      </c>
      <c r="X37" s="6">
        <f>'Residential Bills_Yr 2_6 Units'!$D$110</f>
        <v>34.369999999999997</v>
      </c>
      <c r="Y37" s="6">
        <f>'Residential Bills_Yr 3_6 Units'!$D$110</f>
        <v>28.12</v>
      </c>
      <c r="Z37" s="6">
        <f>'Residential Bills_Yr 4_6 Units'!$D$110</f>
        <v>30.230000000000004</v>
      </c>
      <c r="AA37" s="14">
        <f>'Residential Bills_Yr 5_6 Units'!$D$110</f>
        <v>26.12</v>
      </c>
    </row>
    <row r="38" spans="1:27" hidden="1" x14ac:dyDescent="0.25">
      <c r="A38" s="39" t="s">
        <v>37</v>
      </c>
      <c r="B38" s="6">
        <f>'Residential Bills_Yr 1_avg_HR'!$H$55</f>
        <v>46.47</v>
      </c>
      <c r="C38" s="6">
        <f>'Residential Bills_Yr 2_avg_HR'!$H$55</f>
        <v>48.65100000000001</v>
      </c>
      <c r="D38" s="6">
        <f>'Residential Bills_Yr 3_avg_HR'!$H$55</f>
        <v>44.919999999999995</v>
      </c>
      <c r="E38" s="6">
        <f>'Residential Bills_Yr 4_avg_HR'!$H$55</f>
        <v>45.68</v>
      </c>
      <c r="F38" s="14">
        <f>'Residential Bills_Yr 5_avg_HR'!$H$55</f>
        <v>42.63</v>
      </c>
      <c r="H38" s="39" t="s">
        <v>37</v>
      </c>
      <c r="I38" s="6">
        <f>'Residential Bills_Yr 1_avg_HR'!$H$110</f>
        <v>37.269999999999996</v>
      </c>
      <c r="J38" s="6">
        <f>'Residential Bills_Yr 2_avg_HR'!$H$110</f>
        <v>38.201000000000008</v>
      </c>
      <c r="K38" s="6">
        <f>'Residential Bills_Yr 3_avg_HR'!$H$110</f>
        <v>28.12</v>
      </c>
      <c r="L38" s="6">
        <f>'Residential Bills_Yr 4_avg_HR'!$H$110</f>
        <v>30.240000000000002</v>
      </c>
      <c r="M38" s="14">
        <f>'Residential Bills_Yr 5_avg_HR'!$H$110</f>
        <v>26.12</v>
      </c>
      <c r="O38" s="39" t="s">
        <v>37</v>
      </c>
      <c r="P38" s="6">
        <f>'Residential Bills_Yr 1_6 Units'!$H$55</f>
        <v>49.750000000000007</v>
      </c>
      <c r="Q38" s="6">
        <f>'Residential Bills_Yr 2_6 Units'!$H$55</f>
        <v>49.370000000000005</v>
      </c>
      <c r="R38" s="6">
        <f>'Residential Bills_Yr 3_6 Units'!$H$55</f>
        <v>44.919999999999995</v>
      </c>
      <c r="S38" s="6">
        <f>'Residential Bills_Yr 4_6 Units'!$H$55</f>
        <v>45.67</v>
      </c>
      <c r="T38" s="14">
        <f>'Residential Bills_Yr 5_6 Units'!$H$55</f>
        <v>42.63</v>
      </c>
      <c r="V38" s="39" t="s">
        <v>37</v>
      </c>
      <c r="W38" s="6">
        <f>'Residential Bills_Yr 1_6 Units'!$H$110</f>
        <v>34.980000000000004</v>
      </c>
      <c r="X38" s="6">
        <f>'Residential Bills_Yr 2_6 Units'!$H$110</f>
        <v>34.369999999999997</v>
      </c>
      <c r="Y38" s="6">
        <f>'Residential Bills_Yr 3_6 Units'!$H$110</f>
        <v>28.12</v>
      </c>
      <c r="Z38" s="6">
        <f>'Residential Bills_Yr 4_6 Units'!$H$110</f>
        <v>30.230000000000004</v>
      </c>
      <c r="AA38" s="14">
        <f>'Residential Bills_Yr 5_6 Units'!$H$110</f>
        <v>26.12</v>
      </c>
    </row>
    <row r="39" spans="1:27" hidden="1" x14ac:dyDescent="0.25">
      <c r="A39" s="39" t="s">
        <v>38</v>
      </c>
      <c r="B39" s="6">
        <f>'Residential Bills_Yr 1_avg_HR'!$L$55</f>
        <v>46.47</v>
      </c>
      <c r="C39" s="6">
        <f>'Residential Bills_Yr 2_avg_HR'!$L$55</f>
        <v>48.65100000000001</v>
      </c>
      <c r="D39" s="6">
        <f>'Residential Bills_Yr 3_avg_HR'!$L$55</f>
        <v>44.919999999999995</v>
      </c>
      <c r="E39" s="6">
        <f>'Residential Bills_Yr 4_avg_HR'!$L$55</f>
        <v>45.68</v>
      </c>
      <c r="F39" s="14">
        <f>'Residential Bills_Yr 5_avg_HR'!$L$55</f>
        <v>42.63</v>
      </c>
      <c r="H39" s="39" t="s">
        <v>38</v>
      </c>
      <c r="I39" s="6">
        <f>'Residential Bills_Yr 1_avg_HR'!$L$110</f>
        <v>36.68</v>
      </c>
      <c r="J39" s="6">
        <f>'Residential Bills_Yr 2_avg_HR'!$L$110</f>
        <v>38.201000000000008</v>
      </c>
      <c r="K39" s="6">
        <f>'Residential Bills_Yr 3_avg_HR'!$L$110</f>
        <v>28.12</v>
      </c>
      <c r="L39" s="6">
        <f>'Residential Bills_Yr 4_avg_HR'!$L$110</f>
        <v>30.240000000000002</v>
      </c>
      <c r="M39" s="14">
        <f>'Residential Bills_Yr 5_avg_HR'!$L$110</f>
        <v>26.12</v>
      </c>
      <c r="O39" s="39" t="s">
        <v>38</v>
      </c>
      <c r="P39" s="6">
        <f>'Residential Bills_Yr 1_6 Units'!$L$55</f>
        <v>49.750000000000007</v>
      </c>
      <c r="Q39" s="6">
        <f>'Residential Bills_Yr 2_6 Units'!$L$55</f>
        <v>49.370000000000005</v>
      </c>
      <c r="R39" s="6">
        <f>'Residential Bills_Yr 3_6 Units'!$L$55</f>
        <v>44.919999999999995</v>
      </c>
      <c r="S39" s="6">
        <f>'Residential Bills_Yr 4_6 Units'!$L$55</f>
        <v>45.67</v>
      </c>
      <c r="T39" s="14">
        <f>'Residential Bills_Yr 5_6 Units'!$L$55</f>
        <v>42.63</v>
      </c>
      <c r="V39" s="39" t="s">
        <v>38</v>
      </c>
      <c r="W39" s="6">
        <f>'Residential Bills_Yr 1_6 Units'!$L$110</f>
        <v>35.750000000000007</v>
      </c>
      <c r="X39" s="6">
        <f>'Residential Bills_Yr 2_6 Units'!$L$110</f>
        <v>34.369999999999997</v>
      </c>
      <c r="Y39" s="6">
        <f>'Residential Bills_Yr 3_6 Units'!$L$110</f>
        <v>28.12</v>
      </c>
      <c r="Z39" s="6">
        <f>'Residential Bills_Yr 4_6 Units'!$L$110</f>
        <v>30.230000000000004</v>
      </c>
      <c r="AA39" s="14">
        <f>'Residential Bills_Yr 5_6 Units'!$L$110</f>
        <v>26.12</v>
      </c>
    </row>
    <row r="40" spans="1:27" hidden="1" x14ac:dyDescent="0.25">
      <c r="A40" s="39" t="s">
        <v>39</v>
      </c>
      <c r="B40" s="6">
        <f>'Residential Bills_Yr 1_avg_HR'!$P$55</f>
        <v>46.47</v>
      </c>
      <c r="C40" s="6">
        <f>'Residential Bills_Yr 2_avg_HR'!$P$55</f>
        <v>48.65100000000001</v>
      </c>
      <c r="D40" s="6">
        <f>'Residential Bills_Yr 3_avg_HR'!$P$55</f>
        <v>44.949999999999996</v>
      </c>
      <c r="E40" s="6">
        <f>'Residential Bills_Yr 4_avg_HR'!$P$55</f>
        <v>45.65</v>
      </c>
      <c r="F40" s="14">
        <f>'Residential Bills_Yr 5_avg_HR'!$P$55</f>
        <v>42.63</v>
      </c>
      <c r="H40" s="39" t="s">
        <v>39</v>
      </c>
      <c r="I40" s="6">
        <f>'Residential Bills_Yr 1_avg_HR'!$P$110</f>
        <v>36.68</v>
      </c>
      <c r="J40" s="6">
        <f>'Residential Bills_Yr 2_avg_HR'!$P$110</f>
        <v>38.201000000000008</v>
      </c>
      <c r="K40" s="6">
        <f>'Residential Bills_Yr 3_avg_HR'!$P$110</f>
        <v>28.150000000000002</v>
      </c>
      <c r="L40" s="6">
        <f>'Residential Bills_Yr 4_avg_HR'!$P$110</f>
        <v>30.21</v>
      </c>
      <c r="M40" s="14">
        <f>'Residential Bills_Yr 5_avg_HR'!$P$110</f>
        <v>26.12</v>
      </c>
      <c r="O40" s="39" t="s">
        <v>39</v>
      </c>
      <c r="P40" s="6">
        <f>'Residential Bills_Yr 1_6 Units'!$P$55</f>
        <v>45.230000000000004</v>
      </c>
      <c r="Q40" s="6">
        <f>'Residential Bills_Yr 2_6 Units'!$P$55</f>
        <v>49.370000000000005</v>
      </c>
      <c r="R40" s="6">
        <f>'Residential Bills_Yr 3_6 Units'!$P$55</f>
        <v>44.94</v>
      </c>
      <c r="S40" s="6">
        <f>'Residential Bills_Yr 4_6 Units'!$P$55</f>
        <v>45.65</v>
      </c>
      <c r="T40" s="14">
        <f>'Residential Bills_Yr 5_6 Units'!$P$55</f>
        <v>42.63</v>
      </c>
      <c r="V40" s="39" t="s">
        <v>39</v>
      </c>
      <c r="W40" s="6">
        <f>'Residential Bills_Yr 1_6 Units'!$P$110</f>
        <v>32.71</v>
      </c>
      <c r="X40" s="6">
        <f>'Residential Bills_Yr 2_6 Units'!$P$110</f>
        <v>34.369999999999997</v>
      </c>
      <c r="Y40" s="6">
        <f>'Residential Bills_Yr 3_6 Units'!$P$110</f>
        <v>28.14</v>
      </c>
      <c r="Z40" s="6">
        <f>'Residential Bills_Yr 4_6 Units'!$P$110</f>
        <v>30.21</v>
      </c>
      <c r="AA40" s="14">
        <f>'Residential Bills_Yr 5_6 Units'!$P$110</f>
        <v>26.12</v>
      </c>
    </row>
    <row r="41" spans="1:27" hidden="1" x14ac:dyDescent="0.25">
      <c r="A41" s="39" t="s">
        <v>40</v>
      </c>
      <c r="B41" s="6">
        <f>'Residential Bills_Yr 1_avg_HR'!$T$55</f>
        <v>55.309999999999995</v>
      </c>
      <c r="C41" s="6">
        <f>'Residential Bills_Yr 2_avg_HR'!$T$55</f>
        <v>39.606400000000008</v>
      </c>
      <c r="D41" s="6">
        <f>'Residential Bills_Yr 3_avg_HR'!$T$55</f>
        <v>44.949999999999996</v>
      </c>
      <c r="E41" s="6">
        <f>'Residential Bills_Yr 4_avg_HR'!$T$55</f>
        <v>45.65</v>
      </c>
      <c r="F41" s="14">
        <f>'Residential Bills_Yr 5_avg_HR'!$T$55</f>
        <v>42.63</v>
      </c>
      <c r="H41" s="39" t="s">
        <v>40</v>
      </c>
      <c r="I41" s="6">
        <f>'Residential Bills_Yr 1_avg_HR'!$T$110</f>
        <v>43.57</v>
      </c>
      <c r="J41" s="6">
        <f>'Residential Bills_Yr 2_avg_HR'!$T$110</f>
        <v>24.776400000000006</v>
      </c>
      <c r="K41" s="6">
        <f>'Residential Bills_Yr 3_avg_HR'!$T$110</f>
        <v>28.150000000000002</v>
      </c>
      <c r="L41" s="6">
        <f>'Residential Bills_Yr 4_avg_HR'!$T$110</f>
        <v>30.21</v>
      </c>
      <c r="M41" s="14">
        <f>'Residential Bills_Yr 5_avg_HR'!$T$110</f>
        <v>26.12</v>
      </c>
      <c r="O41" s="39" t="s">
        <v>40</v>
      </c>
      <c r="P41" s="6">
        <f>'Residential Bills_Yr 1_6 Units'!$T$55</f>
        <v>49.87</v>
      </c>
      <c r="Q41" s="6">
        <f>'Residential Bills_Yr 2_6 Units'!$T$55</f>
        <v>38.050000000000004</v>
      </c>
      <c r="R41" s="6">
        <f>'Residential Bills_Yr 3_6 Units'!$T$55</f>
        <v>44.94</v>
      </c>
      <c r="S41" s="6">
        <f>'Residential Bills_Yr 4_6 Units'!$T$55</f>
        <v>45.65</v>
      </c>
      <c r="T41" s="14">
        <f>'Residential Bills_Yr 5_6 Units'!$T$55</f>
        <v>42.63</v>
      </c>
      <c r="V41" s="39" t="s">
        <v>40</v>
      </c>
      <c r="W41" s="6">
        <f>'Residential Bills_Yr 1_6 Units'!$T$110</f>
        <v>35.290000000000006</v>
      </c>
      <c r="X41" s="6">
        <f>'Residential Bills_Yr 2_6 Units'!$T$110</f>
        <v>23.23</v>
      </c>
      <c r="Y41" s="6">
        <f>'Residential Bills_Yr 3_6 Units'!$T$110</f>
        <v>28.14</v>
      </c>
      <c r="Z41" s="6">
        <f>'Residential Bills_Yr 4_6 Units'!$T$110</f>
        <v>30.21</v>
      </c>
      <c r="AA41" s="14">
        <f>'Residential Bills_Yr 5_6 Units'!$T$110</f>
        <v>26.12</v>
      </c>
    </row>
    <row r="42" spans="1:27" hidden="1" x14ac:dyDescent="0.25">
      <c r="A42" s="39" t="s">
        <v>41</v>
      </c>
      <c r="B42" s="6">
        <f>'Residential Bills_Yr 1_avg_HR'!$X$55</f>
        <v>49.98</v>
      </c>
      <c r="C42" s="6">
        <f>'Residential Bills_Yr 2_avg_HR'!$X$55</f>
        <v>37.876400000000004</v>
      </c>
      <c r="D42" s="6">
        <f>'Residential Bills_Yr 3_avg_HR'!$X$55</f>
        <v>44.949999999999996</v>
      </c>
      <c r="E42" s="6">
        <f>'Residential Bills_Yr 4_avg_HR'!$X$55</f>
        <v>45.65</v>
      </c>
      <c r="F42" s="14">
        <f>'Residential Bills_Yr 5_avg_HR'!$X$55</f>
        <v>42.63</v>
      </c>
      <c r="H42" s="39" t="s">
        <v>41</v>
      </c>
      <c r="I42" s="6">
        <f>'Residential Bills_Yr 1_avg_HR'!$X$110</f>
        <v>39.81</v>
      </c>
      <c r="J42" s="6">
        <f>'Residential Bills_Yr 2_avg_HR'!$X$110</f>
        <v>23.056400000000004</v>
      </c>
      <c r="K42" s="6">
        <f>'Residential Bills_Yr 3_avg_HR'!$X$110</f>
        <v>28.150000000000002</v>
      </c>
      <c r="L42" s="6">
        <f>'Residential Bills_Yr 4_avg_HR'!$X$110</f>
        <v>30.21</v>
      </c>
      <c r="M42" s="14">
        <f>'Residential Bills_Yr 5_avg_HR'!$X$110</f>
        <v>26.12</v>
      </c>
      <c r="O42" s="39" t="s">
        <v>41</v>
      </c>
      <c r="P42" s="6">
        <f>'Residential Bills_Yr 1_6 Units'!$X$55</f>
        <v>49.87</v>
      </c>
      <c r="Q42" s="6">
        <f>'Residential Bills_Yr 2_6 Units'!$X$55</f>
        <v>36.79</v>
      </c>
      <c r="R42" s="6">
        <f>'Residential Bills_Yr 3_6 Units'!$X$55</f>
        <v>44.94</v>
      </c>
      <c r="S42" s="6">
        <f>'Residential Bills_Yr 4_6 Units'!$X$55</f>
        <v>45.65</v>
      </c>
      <c r="T42" s="14">
        <f>'Residential Bills_Yr 5_6 Units'!$X$55</f>
        <v>42.63</v>
      </c>
      <c r="V42" s="39" t="s">
        <v>41</v>
      </c>
      <c r="W42" s="6">
        <f>'Residential Bills_Yr 1_6 Units'!$X$110</f>
        <v>35.290000000000006</v>
      </c>
      <c r="X42" s="6">
        <f>'Residential Bills_Yr 2_6 Units'!$X$110</f>
        <v>21.96</v>
      </c>
      <c r="Y42" s="6">
        <f>'Residential Bills_Yr 3_6 Units'!$X$110</f>
        <v>28.14</v>
      </c>
      <c r="Z42" s="6">
        <f>'Residential Bills_Yr 4_6 Units'!$X$110</f>
        <v>30.21</v>
      </c>
      <c r="AA42" s="14">
        <f>'Residential Bills_Yr 5_6 Units'!$X$110</f>
        <v>26.12</v>
      </c>
    </row>
    <row r="43" spans="1:27" hidden="1" x14ac:dyDescent="0.25">
      <c r="A43" s="39" t="s">
        <v>42</v>
      </c>
      <c r="B43" s="6">
        <f>'Residential Bills_Yr 1_avg_HR'!$AB$55</f>
        <v>49.98</v>
      </c>
      <c r="C43" s="6">
        <f>'Residential Bills_Yr 2_avg_HR'!$AB$55</f>
        <v>37.876400000000004</v>
      </c>
      <c r="D43" s="6">
        <f>'Residential Bills_Yr 3_avg_HR'!$AB$55</f>
        <v>44.949999999999996</v>
      </c>
      <c r="E43" s="6">
        <f>'Residential Bills_Yr 4_avg_HR'!$AB$55</f>
        <v>46.03</v>
      </c>
      <c r="F43" s="14">
        <f>'Residential Bills_Yr 5_avg_HR'!$AB$55</f>
        <v>42.24</v>
      </c>
      <c r="H43" s="39" t="s">
        <v>42</v>
      </c>
      <c r="I43" s="6">
        <f>'Residential Bills_Yr 1_avg_HR'!$AB$110</f>
        <v>39.81</v>
      </c>
      <c r="J43" s="6">
        <f>'Residential Bills_Yr 2_avg_HR'!$AB$110</f>
        <v>23.056400000000004</v>
      </c>
      <c r="K43" s="6">
        <f>'Residential Bills_Yr 3_avg_HR'!$AB$110</f>
        <v>28.150000000000002</v>
      </c>
      <c r="L43" s="6">
        <f>'Residential Bills_Yr 4_avg_HR'!$AB$110</f>
        <v>30.590000000000003</v>
      </c>
      <c r="M43" s="14">
        <f>'Residential Bills_Yr 5_avg_HR'!$AB$110</f>
        <v>25.740000000000002</v>
      </c>
      <c r="O43" s="39" t="s">
        <v>42</v>
      </c>
      <c r="P43" s="6">
        <f>'Residential Bills_Yr 1_6 Units'!$AB$55</f>
        <v>49.87</v>
      </c>
      <c r="Q43" s="6">
        <f>'Residential Bills_Yr 2_6 Units'!$AB$55</f>
        <v>36.79</v>
      </c>
      <c r="R43" s="6">
        <f>'Residential Bills_Yr 3_6 Units'!$AB$55</f>
        <v>44.94</v>
      </c>
      <c r="S43" s="6">
        <f>'Residential Bills_Yr 4_6 Units'!$AB$55</f>
        <v>46.03</v>
      </c>
      <c r="T43" s="14">
        <f>'Residential Bills_Yr 5_6 Units'!$AB$55</f>
        <v>42.24</v>
      </c>
      <c r="V43" s="39" t="s">
        <v>42</v>
      </c>
      <c r="W43" s="6">
        <f>'Residential Bills_Yr 1_6 Units'!$AB$110</f>
        <v>35.290000000000006</v>
      </c>
      <c r="X43" s="6">
        <f>'Residential Bills_Yr 2_6 Units'!$AB$110</f>
        <v>21.96</v>
      </c>
      <c r="Y43" s="6">
        <f>'Residential Bills_Yr 3_6 Units'!$AB$110</f>
        <v>28.14</v>
      </c>
      <c r="Z43" s="6">
        <f>'Residential Bills_Yr 4_6 Units'!$AB$110</f>
        <v>30.590000000000003</v>
      </c>
      <c r="AA43" s="14">
        <f>'Residential Bills_Yr 5_6 Units'!$AB$110</f>
        <v>25.740000000000002</v>
      </c>
    </row>
    <row r="44" spans="1:27" hidden="1" x14ac:dyDescent="0.25">
      <c r="A44" s="39" t="s">
        <v>43</v>
      </c>
      <c r="B44" s="6">
        <f>'Residential Bills_Yr 1_avg_HR'!$AF$55</f>
        <v>49.059999999999995</v>
      </c>
      <c r="C44" s="6">
        <f>'Residential Bills_Yr 2_avg_HR'!$AF$55</f>
        <v>38.736400000000003</v>
      </c>
      <c r="D44" s="6">
        <f>'Residential Bills_Yr 3_avg_HR'!$AF$55</f>
        <v>45.15</v>
      </c>
      <c r="E44" s="6">
        <f>'Residential Bills_Yr 4_avg_HR'!$AF$55</f>
        <v>46.03</v>
      </c>
      <c r="F44" s="14">
        <f>'Residential Bills_Yr 5_avg_HR'!$AF$55</f>
        <v>42.24</v>
      </c>
      <c r="H44" s="39" t="s">
        <v>43</v>
      </c>
      <c r="I44" s="6">
        <f>'Residential Bills_Yr 1_avg_HR'!$AF$110</f>
        <v>38.9</v>
      </c>
      <c r="J44" s="6">
        <f>'Residential Bills_Yr 2_avg_HR'!$AF$110</f>
        <v>23.916400000000003</v>
      </c>
      <c r="K44" s="6">
        <f>'Residential Bills_Yr 3_avg_HR'!$AF$110</f>
        <v>28.330000000000002</v>
      </c>
      <c r="L44" s="6">
        <f>'Residential Bills_Yr 4_avg_HR'!$AF$110</f>
        <v>30.590000000000003</v>
      </c>
      <c r="M44" s="14">
        <f>'Residential Bills_Yr 5_avg_HR'!$AF$110</f>
        <v>25.740000000000002</v>
      </c>
      <c r="O44" s="39" t="s">
        <v>43</v>
      </c>
      <c r="P44" s="6">
        <f>'Residential Bills_Yr 1_6 Units'!$AF$55</f>
        <v>48.26</v>
      </c>
      <c r="Q44" s="6">
        <f>'Residential Bills_Yr 2_6 Units'!$AF$55</f>
        <v>38.74</v>
      </c>
      <c r="R44" s="6">
        <f>'Residential Bills_Yr 3_6 Units'!$AF$55</f>
        <v>45.620000000000005</v>
      </c>
      <c r="S44" s="6">
        <f>'Residential Bills_Yr 4_6 Units'!$AF$55</f>
        <v>46.03</v>
      </c>
      <c r="T44" s="14">
        <f>'Residential Bills_Yr 5_6 Units'!$AF$55</f>
        <v>42.24</v>
      </c>
      <c r="V44" s="39" t="s">
        <v>43</v>
      </c>
      <c r="W44" s="6">
        <f>'Residential Bills_Yr 1_6 Units'!$AF$110</f>
        <v>33.590000000000003</v>
      </c>
      <c r="X44" s="6">
        <f>'Residential Bills_Yr 2_6 Units'!$AF$110</f>
        <v>23.92</v>
      </c>
      <c r="Y44" s="6">
        <f>'Residential Bills_Yr 3_6 Units'!$AF$110</f>
        <v>28.540000000000003</v>
      </c>
      <c r="Z44" s="6">
        <f>'Residential Bills_Yr 4_6 Units'!$AF$110</f>
        <v>30.590000000000003</v>
      </c>
      <c r="AA44" s="14">
        <f>'Residential Bills_Yr 5_6 Units'!$AF$110</f>
        <v>25.740000000000002</v>
      </c>
    </row>
    <row r="45" spans="1:27" hidden="1" x14ac:dyDescent="0.25">
      <c r="A45" s="39" t="s">
        <v>44</v>
      </c>
      <c r="B45" s="6">
        <f>'Residential Bills_Yr 1_avg_HR'!$AJ$55</f>
        <v>49.059999999999995</v>
      </c>
      <c r="C45" s="6">
        <f>'Residential Bills_Yr 2_avg_HR'!$AJ$55</f>
        <v>38.736400000000003</v>
      </c>
      <c r="D45" s="6">
        <f>'Residential Bills_Yr 3_avg_HR'!$AJ$55</f>
        <v>45.15</v>
      </c>
      <c r="E45" s="6">
        <f>'Residential Bills_Yr 4_avg_HR'!$AJ$55</f>
        <v>46.03</v>
      </c>
      <c r="F45" s="14">
        <f>'Residential Bills_Yr 5_avg_HR'!$AJ$55</f>
        <v>42.24</v>
      </c>
      <c r="H45" s="39" t="s">
        <v>44</v>
      </c>
      <c r="I45" s="6">
        <f>'Residential Bills_Yr 1_avg_HR'!$AJ$110</f>
        <v>38.9</v>
      </c>
      <c r="J45" s="6">
        <f>'Residential Bills_Yr 2_avg_HR'!$AJ$110</f>
        <v>23.916400000000003</v>
      </c>
      <c r="K45" s="6">
        <f>'Residential Bills_Yr 3_avg_HR'!$AJ$110</f>
        <v>28.330000000000002</v>
      </c>
      <c r="L45" s="6">
        <f>'Residential Bills_Yr 4_avg_HR'!$AJ$110</f>
        <v>30.590000000000003</v>
      </c>
      <c r="M45" s="14">
        <f>'Residential Bills_Yr 5_avg_HR'!$AJ$110</f>
        <v>25.740000000000002</v>
      </c>
      <c r="O45" s="39" t="s">
        <v>44</v>
      </c>
      <c r="P45" s="6">
        <f>'Residential Bills_Yr 1_6 Units'!$AJ$55</f>
        <v>48.26</v>
      </c>
      <c r="Q45" s="6">
        <f>'Residential Bills_Yr 2_6 Units'!$AJ$55</f>
        <v>38.74</v>
      </c>
      <c r="R45" s="6">
        <f>'Residential Bills_Yr 3_6 Units'!$AJ$55</f>
        <v>45.620000000000005</v>
      </c>
      <c r="S45" s="6">
        <f>'Residential Bills_Yr 4_6 Units'!$AJ$55</f>
        <v>46.03</v>
      </c>
      <c r="T45" s="14">
        <f>'Residential Bills_Yr 5_6 Units'!$AJ$55</f>
        <v>42.24</v>
      </c>
      <c r="V45" s="39" t="s">
        <v>44</v>
      </c>
      <c r="W45" s="6">
        <f>'Residential Bills_Yr 1_6 Units'!$AJ$110</f>
        <v>33.590000000000003</v>
      </c>
      <c r="X45" s="6">
        <f>'Residential Bills_Yr 2_6 Units'!$AJ$110</f>
        <v>23.92</v>
      </c>
      <c r="Y45" s="6">
        <f>'Residential Bills_Yr 3_6 Units'!$AJ$110</f>
        <v>28.540000000000003</v>
      </c>
      <c r="Z45" s="6">
        <f>'Residential Bills_Yr 4_6 Units'!$AJ$110</f>
        <v>30.590000000000003</v>
      </c>
      <c r="AA45" s="14">
        <f>'Residential Bills_Yr 5_6 Units'!$AJ$110</f>
        <v>25.740000000000002</v>
      </c>
    </row>
    <row r="46" spans="1:27" hidden="1" x14ac:dyDescent="0.25">
      <c r="A46" s="39" t="s">
        <v>45</v>
      </c>
      <c r="B46" s="6">
        <f>'Residential Bills_Yr 1_avg_HR'!$AN$55</f>
        <v>49.059999999999995</v>
      </c>
      <c r="C46" s="6">
        <f>'Residential Bills_Yr 2_avg_HR'!$AN$55</f>
        <v>41.5764</v>
      </c>
      <c r="D46" s="6">
        <f>'Residential Bills_Yr 3_avg_HR'!$AN$55</f>
        <v>48.39</v>
      </c>
      <c r="E46" s="6">
        <f>'Residential Bills_Yr 4_avg_HR'!$AN$55</f>
        <v>39.96</v>
      </c>
      <c r="F46" s="14">
        <f>'Residential Bills_Yr 5_avg_HR'!$AN$55</f>
        <v>42.24</v>
      </c>
      <c r="H46" s="39" t="s">
        <v>45</v>
      </c>
      <c r="I46" s="6">
        <f>'Residential Bills_Yr 1_avg_HR'!$AN$110</f>
        <v>38.9</v>
      </c>
      <c r="J46" s="6">
        <f>'Residential Bills_Yr 2_avg_HR'!$AN$110</f>
        <v>26.156400000000005</v>
      </c>
      <c r="K46" s="6">
        <f>'Residential Bills_Yr 3_avg_HR'!$AN$110</f>
        <v>32.159999999999997</v>
      </c>
      <c r="L46" s="6">
        <f>'Residential Bills_Yr 4_avg_HR'!$AN$110</f>
        <v>24.520000000000003</v>
      </c>
      <c r="M46" s="14">
        <f>'Residential Bills_Yr 5_avg_HR'!$AN$110</f>
        <v>25.740000000000002</v>
      </c>
      <c r="O46" s="39" t="s">
        <v>45</v>
      </c>
      <c r="P46" s="6">
        <f>'Residential Bills_Yr 1_6 Units'!$AN$55</f>
        <v>48.26</v>
      </c>
      <c r="Q46" s="6">
        <f>'Residential Bills_Yr 2_6 Units'!$AN$55</f>
        <v>41.58</v>
      </c>
      <c r="R46" s="6">
        <f>'Residential Bills_Yr 3_6 Units'!$AN$55</f>
        <v>48.85</v>
      </c>
      <c r="S46" s="6">
        <f>'Residential Bills_Yr 4_6 Units'!$AN$55</f>
        <v>39.96</v>
      </c>
      <c r="T46" s="14">
        <f>'Residential Bills_Yr 5_6 Units'!$AN$55</f>
        <v>42.24</v>
      </c>
      <c r="V46" s="39" t="s">
        <v>45</v>
      </c>
      <c r="W46" s="6">
        <f>'Residential Bills_Yr 1_6 Units'!$AN$110</f>
        <v>33.590000000000003</v>
      </c>
      <c r="X46" s="6">
        <f>'Residential Bills_Yr 2_6 Units'!$AN$110</f>
        <v>26.160000000000004</v>
      </c>
      <c r="Y46" s="6">
        <f>'Residential Bills_Yr 3_6 Units'!$AN$110</f>
        <v>32.370000000000005</v>
      </c>
      <c r="Z46" s="6">
        <f>'Residential Bills_Yr 4_6 Units'!$AN$110</f>
        <v>24.520000000000003</v>
      </c>
      <c r="AA46" s="14">
        <f>'Residential Bills_Yr 5_6 Units'!$AN$110</f>
        <v>25.740000000000002</v>
      </c>
    </row>
    <row r="47" spans="1:27" hidden="1" x14ac:dyDescent="0.25">
      <c r="A47" s="39" t="s">
        <v>46</v>
      </c>
      <c r="B47" s="6">
        <f>'Residential Bills_Yr 1_avg_HR'!$AR$55</f>
        <v>47.37</v>
      </c>
      <c r="C47" s="6">
        <f>'Residential Bills_Yr 2_avg_HR'!$AR$55</f>
        <v>41.5764</v>
      </c>
      <c r="D47" s="6">
        <f>'Residential Bills_Yr 3_avg_HR'!$AR$55</f>
        <v>48.39</v>
      </c>
      <c r="E47" s="6">
        <f>'Residential Bills_Yr 4_avg_HR'!$AR$55</f>
        <v>39.96</v>
      </c>
      <c r="F47" s="14">
        <f>'Residential Bills_Yr 5_avg_HR'!$AR$55</f>
        <v>42.24</v>
      </c>
      <c r="H47" s="39" t="s">
        <v>46</v>
      </c>
      <c r="I47" s="6">
        <f>'Residential Bills_Yr 1_avg_HR'!$AR$110</f>
        <v>37.209999999999994</v>
      </c>
      <c r="J47" s="6">
        <f>'Residential Bills_Yr 2_avg_HR'!$AR$110</f>
        <v>26.156400000000005</v>
      </c>
      <c r="K47" s="6">
        <f>'Residential Bills_Yr 3_avg_HR'!$AR$110</f>
        <v>32.159999999999997</v>
      </c>
      <c r="L47" s="6">
        <f>'Residential Bills_Yr 4_avg_HR'!$AR$110</f>
        <v>24.520000000000003</v>
      </c>
      <c r="M47" s="14">
        <f>'Residential Bills_Yr 5_avg_HR'!$AR$110</f>
        <v>25.740000000000002</v>
      </c>
      <c r="O47" s="39" t="s">
        <v>46</v>
      </c>
      <c r="P47" s="6">
        <f>'Residential Bills_Yr 1_6 Units'!$AR$55</f>
        <v>48.26</v>
      </c>
      <c r="Q47" s="6">
        <f>'Residential Bills_Yr 2_6 Units'!$AR$55</f>
        <v>41.58</v>
      </c>
      <c r="R47" s="6">
        <f>'Residential Bills_Yr 3_6 Units'!$AR$55</f>
        <v>48.85</v>
      </c>
      <c r="S47" s="6">
        <f>'Residential Bills_Yr 4_6 Units'!$AR$55</f>
        <v>39.96</v>
      </c>
      <c r="T47" s="14">
        <f>'Residential Bills_Yr 5_6 Units'!$AR$55</f>
        <v>42.24</v>
      </c>
      <c r="V47" s="39" t="s">
        <v>46</v>
      </c>
      <c r="W47" s="6">
        <f>'Residential Bills_Yr 1_6 Units'!$AR$110</f>
        <v>33.590000000000003</v>
      </c>
      <c r="X47" s="6">
        <f>'Residential Bills_Yr 2_6 Units'!$AR$110</f>
        <v>26.160000000000004</v>
      </c>
      <c r="Y47" s="6">
        <f>'Residential Bills_Yr 3_6 Units'!$AR$110</f>
        <v>32.370000000000005</v>
      </c>
      <c r="Z47" s="6">
        <f>'Residential Bills_Yr 4_6 Units'!$AR$110</f>
        <v>24.520000000000003</v>
      </c>
      <c r="AA47" s="14">
        <f>'Residential Bills_Yr 5_6 Units'!$AR$110</f>
        <v>25.740000000000002</v>
      </c>
    </row>
    <row r="48" spans="1:27" hidden="1" x14ac:dyDescent="0.25">
      <c r="A48" s="39" t="s">
        <v>47</v>
      </c>
      <c r="B48" s="6">
        <f>'Residential Bills_Yr 1_avg_HR'!$AV$55</f>
        <v>47.37</v>
      </c>
      <c r="C48" s="6">
        <f>'Residential Bills_Yr 2_avg_HR'!$AV$55</f>
        <v>41.5764</v>
      </c>
      <c r="D48" s="6">
        <f>'Residential Bills_Yr 3_avg_HR'!$AV$55</f>
        <v>48.39</v>
      </c>
      <c r="E48" s="6">
        <f>'Residential Bills_Yr 4_avg_HR'!$AV$55</f>
        <v>39.96</v>
      </c>
      <c r="F48" s="14">
        <f>'Residential Bills_Yr 5_avg_HR'!$AV$55</f>
        <v>42.24</v>
      </c>
      <c r="H48" s="39" t="s">
        <v>47</v>
      </c>
      <c r="I48" s="6">
        <f>'Residential Bills_Yr 1_avg_HR'!$AV$110</f>
        <v>37.209999999999994</v>
      </c>
      <c r="J48" s="6">
        <f>'Residential Bills_Yr 2_avg_HR'!$AV$110</f>
        <v>26.156400000000005</v>
      </c>
      <c r="K48" s="6">
        <f>'Residential Bills_Yr 3_avg_HR'!$AV$110</f>
        <v>32.159999999999997</v>
      </c>
      <c r="L48" s="6">
        <f>'Residential Bills_Yr 4_avg_HR'!$AV$110</f>
        <v>24.520000000000003</v>
      </c>
      <c r="M48" s="14">
        <f>'Residential Bills_Yr 5_avg_HR'!$AV$110</f>
        <v>25.740000000000002</v>
      </c>
      <c r="O48" s="39" t="s">
        <v>47</v>
      </c>
      <c r="P48" s="6">
        <f>'Residential Bills_Yr 1_6 Units'!$AV$55</f>
        <v>48.26</v>
      </c>
      <c r="Q48" s="6">
        <f>'Residential Bills_Yr 2_6 Units'!$AV$55</f>
        <v>41.58</v>
      </c>
      <c r="R48" s="6">
        <f>'Residential Bills_Yr 3_6 Units'!$AV$55</f>
        <v>48.85</v>
      </c>
      <c r="S48" s="6">
        <f>'Residential Bills_Yr 4_6 Units'!$AV$55</f>
        <v>39.96</v>
      </c>
      <c r="T48" s="14">
        <f>'Residential Bills_Yr 5_6 Units'!$AV$55</f>
        <v>42.24</v>
      </c>
      <c r="V48" s="39" t="s">
        <v>47</v>
      </c>
      <c r="W48" s="6">
        <f>'Residential Bills_Yr 1_6 Units'!$AV$110</f>
        <v>33.590000000000003</v>
      </c>
      <c r="X48" s="6">
        <f>'Residential Bills_Yr 2_6 Units'!$AV$110</f>
        <v>26.160000000000004</v>
      </c>
      <c r="Y48" s="6">
        <f>'Residential Bills_Yr 3_6 Units'!$AV$110</f>
        <v>32.370000000000005</v>
      </c>
      <c r="Z48" s="6">
        <f>'Residential Bills_Yr 4_6 Units'!$AV$110</f>
        <v>24.520000000000003</v>
      </c>
      <c r="AA48" s="14">
        <f>'Residential Bills_Yr 5_6 Units'!$AV$110</f>
        <v>25.740000000000002</v>
      </c>
    </row>
    <row r="49" spans="1:27" ht="15.75" thickBot="1" x14ac:dyDescent="0.3">
      <c r="A49" s="40" t="s">
        <v>57</v>
      </c>
      <c r="B49" s="41">
        <f>SUM(B37:B48)</f>
        <v>583.07000000000005</v>
      </c>
      <c r="C49" s="41">
        <f t="shared" ref="C49:F49" si="8">SUM(C37:C48)</f>
        <v>511.82419999999996</v>
      </c>
      <c r="D49" s="41">
        <f t="shared" si="8"/>
        <v>550.02999999999986</v>
      </c>
      <c r="E49" s="41">
        <f t="shared" si="8"/>
        <v>531.95999999999992</v>
      </c>
      <c r="F49" s="42">
        <f t="shared" si="8"/>
        <v>509.22</v>
      </c>
      <c r="H49" s="40" t="s">
        <v>57</v>
      </c>
      <c r="I49" s="41">
        <f>SUM(I37:I48)</f>
        <v>461.61999999999989</v>
      </c>
      <c r="J49" s="41">
        <f t="shared" ref="J49:M49" si="9">SUM(J37:J48)</f>
        <v>349.99420000000009</v>
      </c>
      <c r="K49" s="41">
        <f t="shared" si="9"/>
        <v>350.1</v>
      </c>
      <c r="L49" s="41">
        <f t="shared" si="9"/>
        <v>346.67999999999995</v>
      </c>
      <c r="M49" s="42">
        <f t="shared" si="9"/>
        <v>311.16000000000003</v>
      </c>
      <c r="O49" s="40" t="s">
        <v>57</v>
      </c>
      <c r="P49" s="41">
        <f>SUM(P37:P48)</f>
        <v>585.39</v>
      </c>
      <c r="Q49" s="41">
        <f t="shared" ref="Q49:T49" si="10">SUM(Q37:Q48)</f>
        <v>511.33000000000004</v>
      </c>
      <c r="R49" s="41">
        <f t="shared" si="10"/>
        <v>552.31000000000006</v>
      </c>
      <c r="S49" s="41">
        <f t="shared" si="10"/>
        <v>531.92999999999995</v>
      </c>
      <c r="T49" s="42">
        <f t="shared" si="10"/>
        <v>509.22</v>
      </c>
      <c r="V49" s="40" t="s">
        <v>57</v>
      </c>
      <c r="W49" s="41">
        <f>SUM(W37:W48)</f>
        <v>413.01000000000022</v>
      </c>
      <c r="X49" s="41">
        <f t="shared" ref="X49:AA49" si="11">SUM(X37:X48)</f>
        <v>330.9500000000001</v>
      </c>
      <c r="Y49" s="41">
        <f t="shared" si="11"/>
        <v>351.10999999999996</v>
      </c>
      <c r="Z49" s="41">
        <f t="shared" si="11"/>
        <v>346.65</v>
      </c>
      <c r="AA49" s="42">
        <f t="shared" si="11"/>
        <v>311.16000000000003</v>
      </c>
    </row>
    <row r="50" spans="1:27" ht="15.75" thickBot="1" x14ac:dyDescent="0.3">
      <c r="A50" s="10" t="s">
        <v>182</v>
      </c>
      <c r="B50" s="43">
        <f>B49/12</f>
        <v>48.589166666666671</v>
      </c>
      <c r="C50" s="43">
        <f t="shared" ref="C50:F50" si="12">C49/12</f>
        <v>42.652016666666661</v>
      </c>
      <c r="D50" s="43">
        <f t="shared" si="12"/>
        <v>45.835833333333319</v>
      </c>
      <c r="E50" s="43">
        <f t="shared" si="12"/>
        <v>44.329999999999991</v>
      </c>
      <c r="F50" s="19">
        <f t="shared" si="12"/>
        <v>42.435000000000002</v>
      </c>
      <c r="H50" s="10" t="s">
        <v>182</v>
      </c>
      <c r="I50" s="43">
        <f>I49/12</f>
        <v>38.468333333333327</v>
      </c>
      <c r="J50" s="43">
        <f t="shared" ref="J50:M50" si="13">J49/12</f>
        <v>29.16618333333334</v>
      </c>
      <c r="K50" s="43">
        <f t="shared" si="13"/>
        <v>29.175000000000001</v>
      </c>
      <c r="L50" s="43">
        <f t="shared" si="13"/>
        <v>28.889999999999997</v>
      </c>
      <c r="M50" s="19">
        <f t="shared" si="13"/>
        <v>25.930000000000003</v>
      </c>
      <c r="O50" s="10" t="s">
        <v>182</v>
      </c>
      <c r="P50" s="43">
        <f>P49/12</f>
        <v>48.782499999999999</v>
      </c>
      <c r="Q50" s="43">
        <f t="shared" ref="Q50:T50" si="14">Q49/12</f>
        <v>42.610833333333339</v>
      </c>
      <c r="R50" s="43">
        <f t="shared" si="14"/>
        <v>46.025833333333338</v>
      </c>
      <c r="S50" s="43">
        <f t="shared" si="14"/>
        <v>44.327499999999993</v>
      </c>
      <c r="T50" s="19">
        <f t="shared" si="14"/>
        <v>42.435000000000002</v>
      </c>
      <c r="V50" s="10" t="s">
        <v>182</v>
      </c>
      <c r="W50" s="43">
        <f>W49/12</f>
        <v>34.417500000000018</v>
      </c>
      <c r="X50" s="43">
        <f t="shared" ref="X50:AA50" si="15">X49/12</f>
        <v>27.579166666666676</v>
      </c>
      <c r="Y50" s="43">
        <f t="shared" si="15"/>
        <v>29.259166666666662</v>
      </c>
      <c r="Z50" s="43">
        <f t="shared" si="15"/>
        <v>28.887499999999999</v>
      </c>
      <c r="AA50" s="19">
        <f t="shared" si="15"/>
        <v>25.930000000000003</v>
      </c>
    </row>
    <row r="51" spans="1:27" ht="30" x14ac:dyDescent="0.25">
      <c r="A51" s="105" t="s">
        <v>78</v>
      </c>
      <c r="B51" s="106">
        <f>(B50-B32)/B32</f>
        <v>4.5602897926978095E-2</v>
      </c>
      <c r="C51" s="106">
        <f>(C49-B49)/B49</f>
        <v>-0.12219081756907418</v>
      </c>
      <c r="D51" s="106">
        <f>(D49-C49)/C49</f>
        <v>7.4646333643465665E-2</v>
      </c>
      <c r="E51" s="106">
        <f>(E49-D49)/D49</f>
        <v>-3.2852753486173371E-2</v>
      </c>
      <c r="F51" s="107">
        <f>(F49-E49)/E49</f>
        <v>-4.2747575005639332E-2</v>
      </c>
      <c r="H51" s="105" t="s">
        <v>78</v>
      </c>
      <c r="I51" s="106">
        <f>(I50-I32)/I32</f>
        <v>4.8754998182478922E-2</v>
      </c>
      <c r="J51" s="106">
        <f>(J49-I49)/I49</f>
        <v>-0.24181317967159097</v>
      </c>
      <c r="K51" s="106">
        <f>(K49-J49)/J49</f>
        <v>3.0229072367465241E-4</v>
      </c>
      <c r="L51" s="106">
        <f>(L49-K49)/K49</f>
        <v>-9.768637532133884E-3</v>
      </c>
      <c r="M51" s="107">
        <f>(M49-L49)/L49</f>
        <v>-0.10245759778470039</v>
      </c>
      <c r="O51" s="105" t="s">
        <v>78</v>
      </c>
      <c r="P51" s="106">
        <f>(P50-P32)/P32</f>
        <v>-1.9447236180904687E-2</v>
      </c>
      <c r="Q51" s="106">
        <f>(Q49-P49)/P49</f>
        <v>-0.12651394796631296</v>
      </c>
      <c r="R51" s="106">
        <f>(R49-Q49)/Q49</f>
        <v>8.0143938356834171E-2</v>
      </c>
      <c r="S51" s="106">
        <f>(S49-R49)/R49</f>
        <v>-3.6899567272003234E-2</v>
      </c>
      <c r="T51" s="107">
        <f>(T49-S49)/S49</f>
        <v>-4.2693587502114799E-2</v>
      </c>
      <c r="V51" s="105" t="s">
        <v>78</v>
      </c>
      <c r="W51" s="106">
        <f>(W50-W32)/W32</f>
        <v>-3.7272727272726958E-2</v>
      </c>
      <c r="X51" s="106">
        <f>(X49-W49)/W49</f>
        <v>-0.19868768310694673</v>
      </c>
      <c r="Y51" s="106">
        <f>(Y49-X49)/X49</f>
        <v>6.0915546155007848E-2</v>
      </c>
      <c r="Z51" s="106">
        <f>(Z49-Y49)/Y49</f>
        <v>-1.2702571843581726E-2</v>
      </c>
      <c r="AA51" s="107">
        <f>(AA49-Z49)/Z49</f>
        <v>-0.10237992211163985</v>
      </c>
    </row>
    <row r="52" spans="1:27" ht="45.75" thickBot="1" x14ac:dyDescent="0.3">
      <c r="A52" s="53" t="s">
        <v>166</v>
      </c>
      <c r="B52" s="108">
        <f>(B50-B32)/B32</f>
        <v>4.5602897926978095E-2</v>
      </c>
      <c r="C52" s="108">
        <f>(C49-$C$6)/$C$6</f>
        <v>-0.20662171378968261</v>
      </c>
      <c r="D52" s="108">
        <f>(D49-$C$6)/$C$6</f>
        <v>-0.14739893353174627</v>
      </c>
      <c r="E52" s="108">
        <f>(E49-$C$6)/$C$6</f>
        <v>-0.1754092261904763</v>
      </c>
      <c r="F52" s="109">
        <f>(F49-$C$6)/$C$6</f>
        <v>-0.2106584821428571</v>
      </c>
      <c r="H52" s="53" t="s">
        <v>166</v>
      </c>
      <c r="I52" s="108">
        <f>(I50-$C32)/$C32</f>
        <v>-0.93101582861105125</v>
      </c>
      <c r="J52" s="108">
        <f>(J49-$C$6)/$C$6</f>
        <v>-0.45747426835317445</v>
      </c>
      <c r="K52" s="108">
        <f>(K49-$C$6)/$C$6</f>
        <v>-0.45731026785714285</v>
      </c>
      <c r="L52" s="108">
        <f>(L49-$C$6)/$C$6</f>
        <v>-0.46261160714285721</v>
      </c>
      <c r="M52" s="109">
        <f>(M49-$C$6)/$C$6</f>
        <v>-0.51767113095238093</v>
      </c>
      <c r="O52" s="53" t="s">
        <v>166</v>
      </c>
      <c r="P52" s="108">
        <f>(P50-P32)/P32</f>
        <v>-1.9447236180904687E-2</v>
      </c>
      <c r="Q52" s="108">
        <f>(Q49-$C$6)/$C$6</f>
        <v>-0.20738777281746026</v>
      </c>
      <c r="R52" s="108">
        <f>(R49-$C$6)/$C$6</f>
        <v>-0.14386470734126974</v>
      </c>
      <c r="S52" s="108">
        <f>(S49-$C$6)/$C$6</f>
        <v>-0.17545572916666674</v>
      </c>
      <c r="T52" s="109">
        <f>(T49-$C$6)/$C$6</f>
        <v>-0.2106584821428571</v>
      </c>
      <c r="V52" s="53" t="s">
        <v>166</v>
      </c>
      <c r="W52" s="108">
        <f>(W50-$C32)/$C32</f>
        <v>-0.93828007316548312</v>
      </c>
      <c r="X52" s="108">
        <f>(X49-$C$6)/$C$6</f>
        <v>-0.48699466765873001</v>
      </c>
      <c r="Y52" s="108">
        <f>(Y49-$C$6)/$C$6</f>
        <v>-0.45574466765873023</v>
      </c>
      <c r="Z52" s="108">
        <f>(Z49-$C$6)/$C$6</f>
        <v>-0.46265811011904767</v>
      </c>
      <c r="AA52" s="109">
        <f>(AA49-$C$6)/$C$6</f>
        <v>-0.51767113095238093</v>
      </c>
    </row>
    <row r="53" spans="1:27" x14ac:dyDescent="0.25">
      <c r="A53" s="1"/>
      <c r="B53" s="43"/>
      <c r="C53" s="43"/>
      <c r="D53" s="43"/>
      <c r="F53" s="1"/>
      <c r="G53" s="43"/>
      <c r="H53" s="43"/>
      <c r="I53" s="43"/>
    </row>
    <row r="54" spans="1:27" ht="15.75" thickBot="1" x14ac:dyDescent="0.3">
      <c r="E54" s="4"/>
    </row>
    <row r="55" spans="1:27" ht="44.25" customHeight="1" x14ac:dyDescent="0.25">
      <c r="A55" s="86" t="str">
        <f>_xlfn.CONCAT("Authorized Adopted Revenue Requirement ", DOM_Input!B8)</f>
        <v>Authorized Adopted Revenue Requirement 2023</v>
      </c>
      <c r="B55" s="87">
        <f>'SBR Rev Req''t_yrs 1-5'!$E$4</f>
        <v>115012613.1314095</v>
      </c>
      <c r="C55" s="147"/>
      <c r="D55" s="147"/>
      <c r="E55" s="147"/>
      <c r="F55" s="148"/>
    </row>
    <row r="56" spans="1:27" x14ac:dyDescent="0.25">
      <c r="A56" s="63" t="s">
        <v>246</v>
      </c>
      <c r="B56" s="151" t="s">
        <v>61</v>
      </c>
      <c r="C56" s="151"/>
      <c r="D56" s="151"/>
      <c r="E56" s="151"/>
      <c r="F56" s="152"/>
    </row>
    <row r="57" spans="1:27" x14ac:dyDescent="0.25">
      <c r="A57" s="13"/>
      <c r="B57" s="26">
        <f>DOM_Input!B8</f>
        <v>2023</v>
      </c>
      <c r="C57" s="26">
        <f>DOM_Input!B9</f>
        <v>2024</v>
      </c>
      <c r="D57" s="26">
        <f>DOM_Input!B10</f>
        <v>2025</v>
      </c>
      <c r="E57" s="26">
        <f>DOM_Input!B11</f>
        <v>2026</v>
      </c>
      <c r="F57" s="104">
        <f>DOM_Input!B12</f>
        <v>2027</v>
      </c>
    </row>
    <row r="58" spans="1:27" x14ac:dyDescent="0.25">
      <c r="A58" s="110" t="s">
        <v>165</v>
      </c>
      <c r="B58" s="32" cm="1">
        <f t="array" ref="B58">SUMPRODUCT(($A58='SBR Rev Req''t_yrs 1-5'!$A$5:$A$50)*(Summary!B$57='SBR Rev Req''t_yrs 1-5'!$E$3:$I$3)*'SBR Rev Req''t_yrs 1-5'!$E$5:$I$50)</f>
        <v>0</v>
      </c>
      <c r="C58" s="32" cm="1">
        <f t="array" ref="C58">SUMPRODUCT(($A58='SBR Rev Req''t_yrs 1-5'!$A$5:$A$50)*(Summary!C$57='SBR Rev Req''t_yrs 1-5'!$E$3:$I$3)*'SBR Rev Req''t_yrs 1-5'!$E$5:$I$50)</f>
        <v>9450262.2415422201</v>
      </c>
      <c r="D58" s="32" cm="1">
        <f t="array" ref="D58">SUMPRODUCT(($A58='SBR Rev Req''t_yrs 1-5'!$A$5:$A$50)*(Summary!D$57='SBR Rev Req''t_yrs 1-5'!$E$3:$I$3)*'SBR Rev Req''t_yrs 1-5'!$E$5:$I$50)</f>
        <v>13645665.612193029</v>
      </c>
      <c r="E58" s="32" cm="1">
        <f t="array" ref="E58">SUMPRODUCT(($A58='SBR Rev Req''t_yrs 1-5'!$A$5:$A$50)*(Summary!E$57='SBR Rev Req''t_yrs 1-5'!$E$3:$I$3)*'SBR Rev Req''t_yrs 1-5'!$E$5:$I$50)</f>
        <v>0</v>
      </c>
      <c r="F58" s="47" cm="1">
        <f t="array" ref="F58">SUMPRODUCT(($A58='SBR Rev Req''t_yrs 1-5'!$A$5:$A$50)*(Summary!F$57='SBR Rev Req''t_yrs 1-5'!$E$3:$I$3)*'SBR Rev Req''t_yrs 1-5'!$E$5:$I$50)</f>
        <v>0</v>
      </c>
    </row>
    <row r="59" spans="1:27" x14ac:dyDescent="0.25">
      <c r="A59" s="110" t="s">
        <v>162</v>
      </c>
      <c r="B59" s="32" cm="1">
        <f t="array" ref="B59">SUMPRODUCT(($A59='SBR Rev Req''t_yrs 1-5'!$A$5:$A$50)*(Summary!B$57='SBR Rev Req''t_yrs 1-5'!$E$3:$I$3)*'SBR Rev Req''t_yrs 1-5'!$E$5:$I$50)</f>
        <v>0</v>
      </c>
      <c r="C59" s="32" cm="1">
        <f t="array" ref="C59">SUMPRODUCT(($A59='SBR Rev Req''t_yrs 1-5'!$A$5:$A$50)*(Summary!C$57='SBR Rev Req''t_yrs 1-5'!$E$3:$I$3)*'SBR Rev Req''t_yrs 1-5'!$E$5:$I$50)</f>
        <v>0</v>
      </c>
      <c r="D59" s="32" cm="1">
        <f t="array" ref="D59">SUMPRODUCT(($A59='SBR Rev Req''t_yrs 1-5'!$A$5:$A$50)*(Summary!D$57='SBR Rev Req''t_yrs 1-5'!$E$3:$I$3)*'SBR Rev Req''t_yrs 1-5'!$E$5:$I$50)</f>
        <v>0</v>
      </c>
      <c r="E59" s="32" cm="1">
        <f t="array" ref="E59">SUMPRODUCT(($A59='SBR Rev Req''t_yrs 1-5'!$A$5:$A$50)*(Summary!E$57='SBR Rev Req''t_yrs 1-5'!$E$3:$I$3)*'SBR Rev Req''t_yrs 1-5'!$E$5:$I$50)</f>
        <v>0</v>
      </c>
      <c r="F59" s="47" cm="1">
        <f t="array" ref="F59">SUMPRODUCT(($A59='SBR Rev Req''t_yrs 1-5'!$A$5:$A$50)*(Summary!F$57='SBR Rev Req''t_yrs 1-5'!$E$3:$I$3)*'SBR Rev Req''t_yrs 1-5'!$E$5:$I$50)</f>
        <v>0</v>
      </c>
    </row>
    <row r="60" spans="1:27" ht="15" customHeight="1" x14ac:dyDescent="0.25">
      <c r="A60" s="110" t="s">
        <v>163</v>
      </c>
      <c r="B60" s="32" cm="1">
        <f t="array" ref="B60">SUMPRODUCT(($A60='SBR Rev Req''t_yrs 1-5'!$A$5:$A$50)*(Summary!B$57='SBR Rev Req''t_yrs 1-5'!$E$3:$I$3)*'SBR Rev Req''t_yrs 1-5'!$E$5:$I$50)</f>
        <v>0</v>
      </c>
      <c r="C60" s="32" cm="1">
        <f t="array" ref="C60">SUMPRODUCT(($A60='SBR Rev Req''t_yrs 1-5'!$A$5:$A$50)*(Summary!C$57='SBR Rev Req''t_yrs 1-5'!$E$3:$I$3)*'SBR Rev Req''t_yrs 1-5'!$E$5:$I$50)</f>
        <v>0</v>
      </c>
      <c r="D60" s="32" cm="1">
        <f t="array" ref="D60">SUMPRODUCT(($A60='SBR Rev Req''t_yrs 1-5'!$A$5:$A$50)*(Summary!D$57='SBR Rev Req''t_yrs 1-5'!$E$3:$I$3)*'SBR Rev Req''t_yrs 1-5'!$E$5:$I$50)</f>
        <v>0</v>
      </c>
      <c r="E60" s="32" cm="1">
        <f t="array" ref="E60">SUMPRODUCT(($A60='SBR Rev Req''t_yrs 1-5'!$A$5:$A$50)*(Summary!E$57='SBR Rev Req''t_yrs 1-5'!$E$3:$I$3)*'SBR Rev Req''t_yrs 1-5'!$E$5:$I$50)</f>
        <v>-13390361.876071483</v>
      </c>
      <c r="F60" s="47" cm="1">
        <f t="array" ref="F60">SUMPRODUCT(($A60='SBR Rev Req''t_yrs 1-5'!$A$5:$A$50)*(Summary!F$57='SBR Rev Req''t_yrs 1-5'!$E$3:$I$3)*'SBR Rev Req''t_yrs 1-5'!$E$5:$I$50)</f>
        <v>8239064.9296719199</v>
      </c>
    </row>
    <row r="61" spans="1:27" x14ac:dyDescent="0.25">
      <c r="A61" s="110" t="s">
        <v>51</v>
      </c>
      <c r="B61" s="32" cm="1">
        <f t="array" ref="B61">SUMPRODUCT(($A61='SBR Rev Req''t_yrs 1-5'!$A$5:$A$50)*(Summary!B$57='SBR Rev Req''t_yrs 1-5'!$E$3:$I$3)*'SBR Rev Req''t_yrs 1-5'!$E$5:$I$50)</f>
        <v>0</v>
      </c>
      <c r="C61" s="32" cm="1">
        <f t="array" ref="C61">SUMPRODUCT(($A61='SBR Rev Req''t_yrs 1-5'!$A$5:$A$50)*(Summary!C$57='SBR Rev Req''t_yrs 1-5'!$E$3:$I$3)*'SBR Rev Req''t_yrs 1-5'!$E$5:$I$50)</f>
        <v>0</v>
      </c>
      <c r="D61" s="32" cm="1">
        <f t="array" ref="D61">SUMPRODUCT(($A61='SBR Rev Req''t_yrs 1-5'!$A$5:$A$50)*(Summary!D$57='SBR Rev Req''t_yrs 1-5'!$E$3:$I$3)*'SBR Rev Req''t_yrs 1-5'!$E$5:$I$50)</f>
        <v>0</v>
      </c>
      <c r="E61" s="32" cm="1">
        <f t="array" ref="E61">SUMPRODUCT(($A61='SBR Rev Req''t_yrs 1-5'!$A$5:$A$50)*(Summary!E$57='SBR Rev Req''t_yrs 1-5'!$E$3:$I$3)*'SBR Rev Req''t_yrs 1-5'!$E$5:$I$50)</f>
        <v>0</v>
      </c>
      <c r="F61" s="47" cm="1">
        <f t="array" ref="F61">SUMPRODUCT(($A61='SBR Rev Req''t_yrs 1-5'!$A$5:$A$50)*(Summary!F$57='SBR Rev Req''t_yrs 1-5'!$E$3:$I$3)*'SBR Rev Req''t_yrs 1-5'!$E$5:$I$50)</f>
        <v>0</v>
      </c>
    </row>
    <row r="62" spans="1:27" ht="15.75" thickBot="1" x14ac:dyDescent="0.3">
      <c r="A62" s="60" t="s">
        <v>25</v>
      </c>
      <c r="B62" s="61">
        <f>SUM(B58:B61)</f>
        <v>0</v>
      </c>
      <c r="C62" s="61">
        <f>SUM(C58:C61)</f>
        <v>9450262.2415422201</v>
      </c>
      <c r="D62" s="61">
        <f>SUM(D58:D61)</f>
        <v>13645665.612193029</v>
      </c>
      <c r="E62" s="61">
        <f>SUM(E58:E61)</f>
        <v>-13390361.876071483</v>
      </c>
      <c r="F62" s="62">
        <f>SUM(F58:F61)</f>
        <v>8239064.9296719199</v>
      </c>
    </row>
    <row r="63" spans="1:27" ht="15.75" thickTop="1" x14ac:dyDescent="0.25">
      <c r="A63" s="49"/>
      <c r="B63" s="30"/>
      <c r="F63" s="15"/>
    </row>
    <row r="64" spans="1:27" ht="30" x14ac:dyDescent="0.25">
      <c r="A64" s="48" t="s">
        <v>78</v>
      </c>
      <c r="B64" s="99">
        <f>B62/B55</f>
        <v>0</v>
      </c>
      <c r="C64" s="100">
        <f>(C62-B62)/(B65)</f>
        <v>8.2167181357271413E-2</v>
      </c>
      <c r="D64" s="100">
        <f t="shared" ref="D64:F64" si="16">(D62-C62)/(C65)</f>
        <v>3.3708070443329602E-2</v>
      </c>
      <c r="E64" s="100">
        <f t="shared" si="16"/>
        <v>-0.19575927234777296</v>
      </c>
      <c r="F64" s="101">
        <f t="shared" si="16"/>
        <v>0.17342641594235608</v>
      </c>
    </row>
    <row r="65" spans="1:6" ht="30" x14ac:dyDescent="0.25">
      <c r="A65" s="48" t="s">
        <v>62</v>
      </c>
      <c r="B65" s="32">
        <f>B55+B62</f>
        <v>115012613.1314095</v>
      </c>
      <c r="C65" s="32">
        <f>B65+C62</f>
        <v>124462875.37295172</v>
      </c>
      <c r="D65" s="32">
        <f>C65+D62</f>
        <v>138108540.98514473</v>
      </c>
      <c r="E65" s="32">
        <f>D65+E62</f>
        <v>124718179.10907325</v>
      </c>
      <c r="F65" s="47">
        <f>E65+F62</f>
        <v>132957244.03874516</v>
      </c>
    </row>
    <row r="66" spans="1:6" ht="30.75" thickBot="1" x14ac:dyDescent="0.3">
      <c r="A66" s="53" t="s">
        <v>166</v>
      </c>
      <c r="B66" s="102">
        <f>(B65-B55)/B55</f>
        <v>0</v>
      </c>
      <c r="C66" s="102">
        <f>(C65-$B55)/$B55</f>
        <v>8.2167181357271413E-2</v>
      </c>
      <c r="D66" s="102">
        <f>(D65-$B55)/$B55</f>
        <v>0.20081213029519307</v>
      </c>
      <c r="E66" s="102">
        <f>(E65-$B55)/$B55</f>
        <v>8.438697038014871E-2</v>
      </c>
      <c r="F66" s="103">
        <f>(F65-$B55)/$B55</f>
        <v>0.15602315623272331</v>
      </c>
    </row>
  </sheetData>
  <mergeCells count="9">
    <mergeCell ref="B56:F56"/>
    <mergeCell ref="A4:F4"/>
    <mergeCell ref="H4:M4"/>
    <mergeCell ref="O4:T4"/>
    <mergeCell ref="V4:AA4"/>
    <mergeCell ref="A30:F30"/>
    <mergeCell ref="H30:M30"/>
    <mergeCell ref="O30:T30"/>
    <mergeCell ref="V30:AA30"/>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tabSelected="1" zoomScale="70" zoomScaleNormal="70" workbookViewId="0">
      <pane ySplit="3" topLeftCell="A4" activePane="bottomLeft" state="frozen"/>
      <selection activeCell="G35" sqref="G35"/>
      <selection pane="bottomLeft" activeCell="A20" sqref="A20"/>
    </sheetView>
  </sheetViews>
  <sheetFormatPr defaultRowHeight="15" x14ac:dyDescent="0.25"/>
  <cols>
    <col min="1" max="1" width="40.7109375" customWidth="1"/>
    <col min="2" max="2" width="29.140625" customWidth="1"/>
    <col min="3" max="3" width="33.42578125" customWidth="1"/>
    <col min="4" max="4" width="18.42578125" style="2" customWidth="1"/>
    <col min="5" max="10" width="18.42578125" style="32" customWidth="1"/>
    <col min="11" max="11" width="16.85546875" style="2" customWidth="1"/>
    <col min="12" max="12" width="11.140625" style="2" bestFit="1" customWidth="1"/>
  </cols>
  <sheetData>
    <row r="1" spans="1:19" x14ac:dyDescent="0.25">
      <c r="A1" s="1" t="s">
        <v>109</v>
      </c>
      <c r="D1" s="85"/>
    </row>
    <row r="2" spans="1:19" x14ac:dyDescent="0.25">
      <c r="A2" s="1" t="s">
        <v>75</v>
      </c>
      <c r="B2" s="4" t="str">
        <f>CONCATENATE(DOM_Input!B8,"-",DOM_Input!B12)</f>
        <v>2023-2027</v>
      </c>
    </row>
    <row r="3" spans="1:19" s="26" customFormat="1" ht="60" x14ac:dyDescent="0.25">
      <c r="A3" s="26" t="s">
        <v>48</v>
      </c>
      <c r="B3" s="26" t="s">
        <v>172</v>
      </c>
      <c r="C3" s="26" t="s">
        <v>49</v>
      </c>
      <c r="D3" s="26" t="s">
        <v>105</v>
      </c>
      <c r="E3" s="26">
        <f>DOM_Input!B8</f>
        <v>2023</v>
      </c>
      <c r="F3" s="26">
        <f>DOM_Input!B9</f>
        <v>2024</v>
      </c>
      <c r="G3" s="26">
        <f>DOM_Input!B10</f>
        <v>2025</v>
      </c>
      <c r="H3" s="26">
        <f>DOM_Input!B11</f>
        <v>2026</v>
      </c>
      <c r="I3" s="26">
        <f>DOM_Input!B12</f>
        <v>2027</v>
      </c>
      <c r="J3" s="33" t="s">
        <v>173</v>
      </c>
      <c r="K3" s="26" t="s">
        <v>52</v>
      </c>
      <c r="L3" s="26" t="s">
        <v>50</v>
      </c>
    </row>
    <row r="4" spans="1:19" x14ac:dyDescent="0.25">
      <c r="A4" s="44" t="s">
        <v>174</v>
      </c>
      <c r="B4" s="44" t="s">
        <v>213</v>
      </c>
      <c r="C4" s="44" t="s">
        <v>164</v>
      </c>
      <c r="D4" s="46"/>
      <c r="E4" s="45">
        <f>[1]SBR!$D$9*1000</f>
        <v>115012613.1314095</v>
      </c>
      <c r="F4" s="111"/>
      <c r="G4" s="111"/>
      <c r="H4" s="111"/>
      <c r="I4" s="111"/>
      <c r="J4" s="111"/>
      <c r="K4" s="97"/>
      <c r="L4" s="46" t="s">
        <v>54</v>
      </c>
    </row>
    <row r="5" spans="1:19" ht="30" x14ac:dyDescent="0.25">
      <c r="A5" s="31" t="s">
        <v>165</v>
      </c>
      <c r="B5" s="31" t="s">
        <v>214</v>
      </c>
      <c r="C5" s="146" t="s">
        <v>239</v>
      </c>
      <c r="D5" s="36" t="s">
        <v>108</v>
      </c>
      <c r="E5" s="34"/>
      <c r="F5" s="34">
        <f>([1]SBR!$I$9*1000)-SUM(E4:F4)</f>
        <v>9450262.2415422201</v>
      </c>
      <c r="G5" s="34"/>
      <c r="H5" s="34"/>
      <c r="I5" s="34"/>
      <c r="J5" s="34"/>
      <c r="K5" s="35">
        <v>45413</v>
      </c>
      <c r="L5" s="36"/>
      <c r="N5" s="2"/>
      <c r="O5" s="32"/>
      <c r="P5" s="32"/>
      <c r="Q5" s="32"/>
      <c r="R5" s="32"/>
      <c r="S5" s="32"/>
    </row>
    <row r="6" spans="1:19" x14ac:dyDescent="0.25">
      <c r="A6" s="31" t="s">
        <v>165</v>
      </c>
      <c r="B6" s="31" t="s">
        <v>215</v>
      </c>
      <c r="C6" s="31" t="s">
        <v>217</v>
      </c>
      <c r="D6" s="36" t="s">
        <v>108</v>
      </c>
      <c r="E6" s="34"/>
      <c r="F6" s="34"/>
      <c r="G6" s="34">
        <f>([1]SBR!$J$9*1000)-SUM(E4:F5)</f>
        <v>8427442.2124498636</v>
      </c>
      <c r="H6" s="34"/>
      <c r="I6" s="34"/>
      <c r="J6" s="34"/>
      <c r="K6" s="35">
        <v>45658</v>
      </c>
      <c r="L6" s="36"/>
      <c r="N6" s="2"/>
      <c r="O6" s="32"/>
      <c r="P6" s="32"/>
      <c r="Q6" s="32"/>
      <c r="R6" s="32"/>
      <c r="S6" s="32"/>
    </row>
    <row r="7" spans="1:19" x14ac:dyDescent="0.25">
      <c r="A7" s="31" t="s">
        <v>165</v>
      </c>
      <c r="B7" s="31" t="s">
        <v>216</v>
      </c>
      <c r="C7" s="31" t="s">
        <v>218</v>
      </c>
      <c r="D7" s="36" t="s">
        <v>108</v>
      </c>
      <c r="E7" s="34"/>
      <c r="F7" s="34"/>
      <c r="G7" s="34">
        <f>([1]SBR!$K$9*1000)-SUM(E4:G6)</f>
        <v>3094556.1249791533</v>
      </c>
      <c r="H7" s="34"/>
      <c r="I7" s="34"/>
      <c r="J7" s="34"/>
      <c r="K7" s="35">
        <v>45658</v>
      </c>
      <c r="L7" s="36"/>
      <c r="N7" s="2"/>
      <c r="O7" s="32"/>
      <c r="P7" s="32"/>
      <c r="Q7" s="32"/>
      <c r="R7" s="32"/>
      <c r="S7" s="32"/>
    </row>
    <row r="8" spans="1:19" x14ac:dyDescent="0.25">
      <c r="A8" s="31" t="s">
        <v>165</v>
      </c>
      <c r="B8" s="31" t="s">
        <v>249</v>
      </c>
      <c r="C8" s="31" t="s">
        <v>250</v>
      </c>
      <c r="D8" s="36" t="s">
        <v>108</v>
      </c>
      <c r="E8" s="34"/>
      <c r="F8" s="34"/>
      <c r="G8" s="34">
        <f>([1]SBR!$M$9-[1]SBR!$K$9)*1000</f>
        <v>2123667.2747640116</v>
      </c>
      <c r="H8" s="34"/>
      <c r="I8" s="34"/>
      <c r="J8" s="35">
        <v>45474</v>
      </c>
      <c r="K8" s="35">
        <v>46023</v>
      </c>
      <c r="L8" s="36"/>
      <c r="N8" s="2"/>
      <c r="O8" s="32"/>
      <c r="P8" s="32"/>
      <c r="Q8" s="32"/>
      <c r="R8" s="32"/>
      <c r="S8" s="32"/>
    </row>
    <row r="9" spans="1:19" x14ac:dyDescent="0.25">
      <c r="A9" s="31" t="s">
        <v>163</v>
      </c>
      <c r="B9" s="31" t="s">
        <v>230</v>
      </c>
      <c r="C9" s="31" t="s">
        <v>231</v>
      </c>
      <c r="D9" s="36" t="s">
        <v>108</v>
      </c>
      <c r="E9" s="34"/>
      <c r="F9" s="34"/>
      <c r="G9" s="34"/>
      <c r="H9" s="34">
        <f>(('[2]RevReq at Pres'!$H$24+'[2]RevReq at Pres'!$K$24)*1000)-SUM(E4:G8)</f>
        <v>-13390361.876071483</v>
      </c>
      <c r="I9" s="34"/>
      <c r="J9" s="35">
        <v>45474</v>
      </c>
      <c r="K9" s="35">
        <v>46023</v>
      </c>
      <c r="L9" s="36"/>
      <c r="O9" s="32"/>
    </row>
    <row r="10" spans="1:19" x14ac:dyDescent="0.25">
      <c r="A10" s="31" t="s">
        <v>163</v>
      </c>
      <c r="B10" s="31" t="s">
        <v>230</v>
      </c>
      <c r="C10" s="31" t="s">
        <v>232</v>
      </c>
      <c r="D10" s="36" t="s">
        <v>108</v>
      </c>
      <c r="E10" s="34"/>
      <c r="F10" s="34"/>
      <c r="G10" s="34"/>
      <c r="H10" s="34"/>
      <c r="I10" s="34">
        <f>'[2]RevReq at Pres'!$N$24*1000</f>
        <v>8239064.9296719199</v>
      </c>
      <c r="J10" s="35">
        <v>45474</v>
      </c>
      <c r="K10" s="35">
        <v>46388</v>
      </c>
      <c r="L10" s="36"/>
    </row>
    <row r="11" spans="1:19" x14ac:dyDescent="0.25">
      <c r="A11" s="31" t="s">
        <v>165</v>
      </c>
      <c r="B11" s="31" t="s">
        <v>224</v>
      </c>
      <c r="C11" s="31" t="s">
        <v>204</v>
      </c>
      <c r="D11" s="36" t="s">
        <v>106</v>
      </c>
      <c r="E11" s="34"/>
      <c r="F11" s="34"/>
      <c r="G11" s="34"/>
      <c r="H11" s="34"/>
      <c r="I11" s="34"/>
      <c r="J11" s="34"/>
      <c r="K11" s="35">
        <v>45658</v>
      </c>
      <c r="L11" s="36"/>
    </row>
    <row r="12" spans="1:19" x14ac:dyDescent="0.25">
      <c r="A12" s="31" t="s">
        <v>165</v>
      </c>
      <c r="B12" s="31" t="s">
        <v>225</v>
      </c>
      <c r="C12" s="31" t="s">
        <v>205</v>
      </c>
      <c r="D12" s="36" t="s">
        <v>106</v>
      </c>
      <c r="E12" s="34"/>
      <c r="F12" s="34"/>
      <c r="G12" s="34"/>
      <c r="H12" s="34"/>
      <c r="I12" s="34"/>
      <c r="J12" s="34"/>
      <c r="K12" s="35">
        <v>45658</v>
      </c>
      <c r="L12" s="36"/>
    </row>
    <row r="13" spans="1:19" x14ac:dyDescent="0.25">
      <c r="A13" s="31" t="s">
        <v>165</v>
      </c>
      <c r="B13" s="31" t="s">
        <v>226</v>
      </c>
      <c r="C13" s="31" t="s">
        <v>219</v>
      </c>
      <c r="D13" s="36" t="s">
        <v>106</v>
      </c>
      <c r="E13" s="34"/>
      <c r="F13" s="34"/>
      <c r="G13" s="34"/>
      <c r="H13" s="34"/>
      <c r="I13" s="34"/>
      <c r="J13" s="34"/>
      <c r="K13" s="35">
        <v>45566</v>
      </c>
      <c r="L13" s="35">
        <v>46295</v>
      </c>
    </row>
    <row r="14" spans="1:19" x14ac:dyDescent="0.25">
      <c r="A14" s="31" t="s">
        <v>165</v>
      </c>
      <c r="B14" s="31" t="s">
        <v>227</v>
      </c>
      <c r="C14" s="31" t="s">
        <v>220</v>
      </c>
      <c r="D14" s="36" t="s">
        <v>106</v>
      </c>
      <c r="E14" s="34"/>
      <c r="F14" s="34"/>
      <c r="G14" s="34"/>
      <c r="H14" s="34"/>
      <c r="I14" s="34"/>
      <c r="J14" s="34"/>
      <c r="K14" s="35">
        <v>45566</v>
      </c>
      <c r="L14" s="35">
        <v>45930</v>
      </c>
    </row>
    <row r="15" spans="1:19" x14ac:dyDescent="0.25">
      <c r="A15" s="31" t="s">
        <v>165</v>
      </c>
      <c r="B15" s="31" t="s">
        <v>227</v>
      </c>
      <c r="C15" s="31" t="s">
        <v>210</v>
      </c>
      <c r="D15" s="36" t="s">
        <v>106</v>
      </c>
      <c r="E15" s="34"/>
      <c r="F15" s="34"/>
      <c r="G15" s="34"/>
      <c r="H15" s="34"/>
      <c r="I15" s="34"/>
      <c r="J15" s="34"/>
      <c r="K15" s="35">
        <v>45566</v>
      </c>
      <c r="L15" s="35">
        <v>45930</v>
      </c>
    </row>
    <row r="16" spans="1:19" x14ac:dyDescent="0.25">
      <c r="A16" s="31" t="s">
        <v>165</v>
      </c>
      <c r="B16" s="31" t="s">
        <v>228</v>
      </c>
      <c r="C16" s="31" t="s">
        <v>221</v>
      </c>
      <c r="D16" s="36" t="s">
        <v>106</v>
      </c>
      <c r="E16" s="34"/>
      <c r="F16" s="34"/>
      <c r="G16" s="34"/>
      <c r="H16" s="34"/>
      <c r="I16" s="34"/>
      <c r="J16" s="34"/>
      <c r="K16" s="35">
        <v>45566</v>
      </c>
      <c r="L16" s="35">
        <v>46295</v>
      </c>
    </row>
    <row r="17" spans="1:12" x14ac:dyDescent="0.25">
      <c r="A17" s="31" t="s">
        <v>165</v>
      </c>
      <c r="B17" s="31" t="s">
        <v>229</v>
      </c>
      <c r="C17" s="31" t="s">
        <v>222</v>
      </c>
      <c r="D17" s="36" t="s">
        <v>106</v>
      </c>
      <c r="E17" s="34"/>
      <c r="F17" s="34"/>
      <c r="G17" s="34"/>
      <c r="H17" s="34"/>
      <c r="I17" s="34"/>
      <c r="J17" s="34"/>
      <c r="K17" s="35">
        <v>45566</v>
      </c>
      <c r="L17" s="35">
        <v>45930</v>
      </c>
    </row>
    <row r="18" spans="1:12" x14ac:dyDescent="0.25">
      <c r="A18" s="31" t="s">
        <v>165</v>
      </c>
      <c r="B18" s="31" t="s">
        <v>233</v>
      </c>
      <c r="C18" s="31" t="s">
        <v>22</v>
      </c>
      <c r="D18" s="36" t="s">
        <v>106</v>
      </c>
      <c r="E18" s="34"/>
      <c r="F18" s="34"/>
      <c r="G18" s="34"/>
      <c r="H18" s="34"/>
      <c r="I18" s="34"/>
      <c r="J18" s="34"/>
      <c r="K18" s="35">
        <v>45658</v>
      </c>
      <c r="L18" s="36"/>
    </row>
    <row r="19" spans="1:12" x14ac:dyDescent="0.25">
      <c r="A19" s="31" t="s">
        <v>165</v>
      </c>
      <c r="B19" s="31" t="s">
        <v>247</v>
      </c>
      <c r="C19" s="31" t="s">
        <v>248</v>
      </c>
      <c r="D19" s="36" t="s">
        <v>106</v>
      </c>
      <c r="E19" s="34"/>
      <c r="F19" s="34"/>
      <c r="G19" s="34"/>
      <c r="H19" s="34"/>
      <c r="I19" s="34"/>
      <c r="J19" s="34"/>
      <c r="K19" s="35">
        <v>45748</v>
      </c>
      <c r="L19" s="35">
        <v>46112</v>
      </c>
    </row>
    <row r="20" spans="1:12" x14ac:dyDescent="0.25">
      <c r="A20" s="31" t="s">
        <v>165</v>
      </c>
      <c r="B20" s="31" t="s">
        <v>254</v>
      </c>
      <c r="C20" s="31" t="s">
        <v>234</v>
      </c>
      <c r="D20" s="36" t="s">
        <v>106</v>
      </c>
      <c r="E20" s="34"/>
      <c r="F20" s="34"/>
      <c r="G20" s="34"/>
      <c r="H20" s="34"/>
      <c r="I20" s="34"/>
      <c r="J20" s="34"/>
      <c r="K20" s="35">
        <v>45931</v>
      </c>
      <c r="L20" s="35">
        <v>46295</v>
      </c>
    </row>
    <row r="21" spans="1:12" x14ac:dyDescent="0.25">
      <c r="A21" s="31" t="s">
        <v>165</v>
      </c>
      <c r="B21" s="31" t="s">
        <v>255</v>
      </c>
      <c r="C21" s="31" t="s">
        <v>235</v>
      </c>
      <c r="D21" s="36" t="s">
        <v>106</v>
      </c>
      <c r="E21" s="34"/>
      <c r="F21" s="34"/>
      <c r="G21" s="34"/>
      <c r="H21" s="34"/>
      <c r="I21" s="34"/>
      <c r="J21" s="34"/>
      <c r="K21" s="35">
        <v>45931</v>
      </c>
      <c r="L21" s="35">
        <v>46295</v>
      </c>
    </row>
    <row r="22" spans="1:12" ht="30" x14ac:dyDescent="0.25">
      <c r="A22" s="31" t="s">
        <v>51</v>
      </c>
      <c r="B22" s="31" t="s">
        <v>236</v>
      </c>
      <c r="C22" s="146" t="s">
        <v>237</v>
      </c>
      <c r="D22" s="36" t="s">
        <v>106</v>
      </c>
      <c r="E22" s="34"/>
      <c r="F22" s="34"/>
      <c r="G22" s="34"/>
      <c r="H22" s="34"/>
      <c r="I22" s="34"/>
      <c r="J22" s="34"/>
      <c r="K22" s="36"/>
      <c r="L22" s="36"/>
    </row>
    <row r="23" spans="1:12" ht="30" x14ac:dyDescent="0.25">
      <c r="A23" s="31" t="s">
        <v>163</v>
      </c>
      <c r="B23" s="31" t="s">
        <v>256</v>
      </c>
      <c r="C23" s="146" t="s">
        <v>238</v>
      </c>
      <c r="D23" s="36" t="s">
        <v>106</v>
      </c>
      <c r="E23" s="34"/>
      <c r="F23" s="34"/>
      <c r="G23" s="34"/>
      <c r="H23" s="34"/>
      <c r="I23" s="34"/>
      <c r="J23" s="35">
        <v>45902</v>
      </c>
      <c r="K23" s="35">
        <v>46204</v>
      </c>
      <c r="L23" s="35">
        <v>46568</v>
      </c>
    </row>
    <row r="24" spans="1:12" x14ac:dyDescent="0.25">
      <c r="A24" s="31" t="s">
        <v>163</v>
      </c>
      <c r="B24" s="31" t="s">
        <v>257</v>
      </c>
      <c r="C24" s="146" t="s">
        <v>251</v>
      </c>
      <c r="D24" s="36" t="s">
        <v>106</v>
      </c>
      <c r="E24" s="34"/>
      <c r="F24" s="34"/>
      <c r="G24" s="34"/>
      <c r="H24" s="34"/>
      <c r="I24" s="34"/>
      <c r="J24" s="35">
        <v>45902</v>
      </c>
      <c r="K24" s="35">
        <v>46204</v>
      </c>
      <c r="L24" s="35">
        <v>46568</v>
      </c>
    </row>
    <row r="25" spans="1:12" x14ac:dyDescent="0.25">
      <c r="A25" s="31"/>
      <c r="B25" s="31"/>
      <c r="C25" s="31"/>
      <c r="D25" s="36"/>
      <c r="E25" s="34"/>
      <c r="F25" s="34"/>
      <c r="G25" s="34"/>
      <c r="H25" s="34"/>
      <c r="I25" s="34"/>
      <c r="J25" s="34"/>
      <c r="K25" s="36"/>
      <c r="L25" s="36"/>
    </row>
    <row r="26" spans="1:12" x14ac:dyDescent="0.25">
      <c r="A26" s="31"/>
      <c r="B26" s="31"/>
      <c r="C26" s="31"/>
      <c r="D26" s="36"/>
      <c r="E26" s="34"/>
      <c r="F26" s="34"/>
      <c r="G26" s="34"/>
      <c r="H26" s="34"/>
      <c r="I26" s="34"/>
      <c r="J26" s="34"/>
      <c r="K26" s="36"/>
      <c r="L26" s="36"/>
    </row>
    <row r="27" spans="1:12" x14ac:dyDescent="0.25">
      <c r="A27" s="31"/>
      <c r="B27" s="31"/>
      <c r="C27" s="31"/>
      <c r="D27" s="36"/>
      <c r="E27" s="34"/>
      <c r="F27" s="34"/>
      <c r="G27" s="34"/>
      <c r="H27" s="34"/>
      <c r="I27" s="34"/>
      <c r="J27" s="34"/>
      <c r="K27" s="36"/>
      <c r="L27" s="36"/>
    </row>
    <row r="28" spans="1:12" x14ac:dyDescent="0.25">
      <c r="A28" s="31"/>
      <c r="B28" s="31"/>
      <c r="C28" s="31"/>
      <c r="D28" s="36"/>
      <c r="E28" s="34"/>
      <c r="F28" s="34"/>
      <c r="G28" s="34"/>
      <c r="H28" s="34"/>
      <c r="I28" s="34"/>
      <c r="J28" s="34"/>
      <c r="K28" s="36"/>
      <c r="L28" s="36"/>
    </row>
    <row r="29" spans="1:12" x14ac:dyDescent="0.25">
      <c r="A29" s="31"/>
      <c r="B29" s="31"/>
      <c r="C29" s="31"/>
      <c r="D29" s="36"/>
      <c r="E29" s="34"/>
      <c r="F29" s="34"/>
      <c r="G29" s="34"/>
      <c r="H29" s="34"/>
      <c r="I29" s="34"/>
      <c r="J29" s="34"/>
      <c r="K29" s="36"/>
      <c r="L29" s="36"/>
    </row>
    <row r="30" spans="1:12" x14ac:dyDescent="0.25">
      <c r="A30" s="31"/>
      <c r="B30" s="31"/>
      <c r="C30" s="31"/>
      <c r="D30" s="36"/>
      <c r="E30" s="34"/>
      <c r="F30" s="34"/>
      <c r="G30" s="34"/>
      <c r="H30" s="34"/>
      <c r="I30" s="34"/>
      <c r="J30" s="34"/>
      <c r="K30" s="36"/>
      <c r="L30" s="36"/>
    </row>
    <row r="31" spans="1:12" x14ac:dyDescent="0.25">
      <c r="A31" s="31"/>
      <c r="B31" s="31"/>
      <c r="C31" s="31"/>
      <c r="D31" s="36"/>
      <c r="E31" s="34"/>
      <c r="F31" s="34"/>
      <c r="G31" s="34"/>
      <c r="H31" s="34"/>
      <c r="I31" s="34"/>
      <c r="J31" s="34"/>
      <c r="K31" s="36"/>
      <c r="L31" s="36"/>
    </row>
    <row r="32" spans="1:12" x14ac:dyDescent="0.25">
      <c r="A32" s="31"/>
      <c r="B32" s="31"/>
      <c r="C32" s="31"/>
      <c r="D32" s="36"/>
      <c r="E32" s="34"/>
      <c r="F32" s="34"/>
      <c r="G32" s="34"/>
      <c r="H32" s="34"/>
      <c r="I32" s="34"/>
      <c r="J32" s="34"/>
      <c r="K32" s="36"/>
      <c r="L32" s="36"/>
    </row>
    <row r="33" spans="1:12" x14ac:dyDescent="0.25">
      <c r="A33" s="31"/>
      <c r="B33" s="31"/>
      <c r="C33" s="31"/>
      <c r="D33" s="36"/>
      <c r="E33" s="34"/>
      <c r="F33" s="34"/>
      <c r="G33" s="34"/>
      <c r="H33" s="34"/>
      <c r="I33" s="34"/>
      <c r="J33" s="34"/>
      <c r="K33" s="36"/>
      <c r="L33" s="36"/>
    </row>
    <row r="34" spans="1:12" x14ac:dyDescent="0.25">
      <c r="A34" s="31"/>
      <c r="B34" s="31"/>
      <c r="C34" s="31"/>
      <c r="D34" s="36"/>
      <c r="E34" s="34"/>
      <c r="F34" s="34"/>
      <c r="G34" s="34"/>
      <c r="H34" s="34"/>
      <c r="I34" s="34"/>
      <c r="J34" s="34"/>
      <c r="K34" s="36"/>
      <c r="L34" s="36"/>
    </row>
    <row r="35" spans="1:12" x14ac:dyDescent="0.25">
      <c r="A35" s="31"/>
      <c r="B35" s="31"/>
      <c r="C35" s="31"/>
      <c r="D35" s="36"/>
      <c r="E35" s="34"/>
      <c r="F35" s="34"/>
      <c r="G35" s="34"/>
      <c r="H35" s="34"/>
      <c r="I35" s="34"/>
      <c r="J35" s="34"/>
      <c r="K35" s="36"/>
      <c r="L35" s="36"/>
    </row>
    <row r="36" spans="1:12" x14ac:dyDescent="0.25">
      <c r="A36" s="31"/>
      <c r="B36" s="31"/>
      <c r="C36" s="31"/>
      <c r="D36" s="36"/>
      <c r="E36" s="34"/>
      <c r="F36" s="34"/>
      <c r="G36" s="34"/>
      <c r="H36" s="34"/>
      <c r="I36" s="34"/>
      <c r="J36" s="34"/>
      <c r="K36" s="36"/>
      <c r="L36" s="36"/>
    </row>
    <row r="37" spans="1:12" x14ac:dyDescent="0.25">
      <c r="A37" s="31"/>
      <c r="B37" s="31"/>
      <c r="C37" s="31"/>
      <c r="D37" s="36"/>
      <c r="E37" s="34"/>
      <c r="F37" s="34"/>
      <c r="G37" s="34"/>
      <c r="H37" s="34"/>
      <c r="I37" s="34"/>
      <c r="J37" s="34"/>
      <c r="K37" s="36"/>
      <c r="L37" s="36"/>
    </row>
    <row r="38" spans="1:12" x14ac:dyDescent="0.25">
      <c r="A38" s="31"/>
      <c r="B38" s="31"/>
      <c r="C38" s="31"/>
      <c r="D38" s="36"/>
      <c r="E38" s="34"/>
      <c r="F38" s="34"/>
      <c r="G38" s="34"/>
      <c r="H38" s="34"/>
      <c r="I38" s="34"/>
      <c r="J38" s="34"/>
      <c r="K38" s="36"/>
      <c r="L38" s="36"/>
    </row>
    <row r="39" spans="1:12" x14ac:dyDescent="0.25">
      <c r="A39" s="31"/>
      <c r="B39" s="31"/>
      <c r="C39" s="31"/>
      <c r="D39" s="36"/>
      <c r="E39" s="34"/>
      <c r="F39" s="34"/>
      <c r="G39" s="34"/>
      <c r="H39" s="34"/>
      <c r="I39" s="34"/>
      <c r="J39" s="34"/>
      <c r="K39" s="36"/>
      <c r="L39" s="36"/>
    </row>
    <row r="40" spans="1:12" x14ac:dyDescent="0.25">
      <c r="A40" s="31"/>
      <c r="B40" s="31"/>
      <c r="C40" s="31"/>
      <c r="D40" s="36"/>
      <c r="E40" s="34"/>
      <c r="F40" s="34"/>
      <c r="G40" s="34"/>
      <c r="H40" s="34"/>
      <c r="I40" s="34"/>
      <c r="J40" s="34"/>
      <c r="K40" s="36"/>
      <c r="L40" s="36"/>
    </row>
    <row r="41" spans="1:12" x14ac:dyDescent="0.25">
      <c r="A41" s="31"/>
      <c r="B41" s="31"/>
      <c r="C41" s="31"/>
      <c r="D41" s="36"/>
      <c r="E41" s="34"/>
      <c r="F41" s="34"/>
      <c r="G41" s="34"/>
      <c r="H41" s="34"/>
      <c r="I41" s="34"/>
      <c r="J41" s="34"/>
      <c r="K41" s="36"/>
      <c r="L41" s="36"/>
    </row>
    <row r="42" spans="1:12" x14ac:dyDescent="0.25">
      <c r="A42" s="31"/>
      <c r="B42" s="31"/>
      <c r="C42" s="31"/>
      <c r="D42" s="36"/>
      <c r="E42" s="34"/>
      <c r="F42" s="34"/>
      <c r="G42" s="34"/>
      <c r="H42" s="34"/>
      <c r="I42" s="34"/>
      <c r="J42" s="34"/>
      <c r="K42" s="36"/>
      <c r="L42" s="36"/>
    </row>
    <row r="43" spans="1:12" x14ac:dyDescent="0.25">
      <c r="A43" s="31"/>
      <c r="B43" s="31"/>
      <c r="C43" s="31"/>
      <c r="D43" s="36"/>
      <c r="E43" s="34"/>
      <c r="F43" s="34"/>
      <c r="G43" s="34"/>
      <c r="H43" s="34"/>
      <c r="I43" s="34"/>
      <c r="J43" s="34"/>
      <c r="K43" s="36"/>
      <c r="L43" s="36"/>
    </row>
    <row r="44" spans="1:12" x14ac:dyDescent="0.25">
      <c r="A44" s="31"/>
      <c r="B44" s="31"/>
      <c r="C44" s="31"/>
      <c r="D44" s="36"/>
      <c r="E44" s="34"/>
      <c r="F44" s="34"/>
      <c r="G44" s="34"/>
      <c r="H44" s="34"/>
      <c r="I44" s="34"/>
      <c r="J44" s="34"/>
      <c r="K44" s="36"/>
      <c r="L44" s="36"/>
    </row>
    <row r="45" spans="1:12" x14ac:dyDescent="0.25">
      <c r="A45" s="31"/>
      <c r="B45" s="31"/>
      <c r="C45" s="31"/>
      <c r="D45" s="36"/>
      <c r="E45" s="34"/>
      <c r="F45" s="34"/>
      <c r="G45" s="34"/>
      <c r="H45" s="34"/>
      <c r="I45" s="34"/>
      <c r="J45" s="34"/>
      <c r="K45" s="36"/>
      <c r="L45" s="36"/>
    </row>
    <row r="46" spans="1:12" x14ac:dyDescent="0.25">
      <c r="A46" s="31"/>
      <c r="B46" s="31"/>
      <c r="C46" s="31"/>
      <c r="D46" s="36"/>
      <c r="E46" s="34"/>
      <c r="F46" s="34"/>
      <c r="G46" s="34"/>
      <c r="H46" s="34"/>
      <c r="I46" s="34"/>
      <c r="J46" s="34"/>
      <c r="K46" s="36"/>
      <c r="L46" s="36"/>
    </row>
    <row r="47" spans="1:12" x14ac:dyDescent="0.25">
      <c r="A47" s="31"/>
      <c r="B47" s="31"/>
      <c r="C47" s="31"/>
      <c r="D47" s="36"/>
      <c r="E47" s="34"/>
      <c r="F47" s="34"/>
      <c r="G47" s="34"/>
      <c r="H47" s="34"/>
      <c r="I47" s="34"/>
      <c r="J47" s="34"/>
      <c r="K47" s="36"/>
      <c r="L47" s="36"/>
    </row>
    <row r="48" spans="1:12" x14ac:dyDescent="0.25">
      <c r="A48" s="31"/>
      <c r="B48" s="31"/>
      <c r="C48" s="31"/>
      <c r="D48" s="36"/>
      <c r="E48" s="34"/>
      <c r="F48" s="34"/>
      <c r="G48" s="34"/>
      <c r="H48" s="34"/>
      <c r="I48" s="34"/>
      <c r="J48" s="34"/>
      <c r="K48" s="36"/>
      <c r="L48" s="36"/>
    </row>
    <row r="49" spans="1:12" x14ac:dyDescent="0.25">
      <c r="A49" s="31"/>
      <c r="B49" s="31"/>
      <c r="C49" s="31"/>
      <c r="D49" s="36"/>
      <c r="E49" s="34"/>
      <c r="F49" s="34"/>
      <c r="G49" s="34"/>
      <c r="H49" s="34"/>
      <c r="I49" s="34"/>
      <c r="J49" s="34"/>
      <c r="K49" s="36"/>
      <c r="L49" s="36"/>
    </row>
    <row r="50" spans="1:12" x14ac:dyDescent="0.25">
      <c r="A50" s="31"/>
      <c r="B50" s="31"/>
      <c r="C50" s="31"/>
      <c r="D50" s="36"/>
      <c r="E50" s="34"/>
      <c r="F50" s="34"/>
      <c r="G50" s="34"/>
      <c r="H50" s="34"/>
      <c r="I50" s="34"/>
      <c r="J50" s="34"/>
      <c r="K50" s="36"/>
      <c r="L50" s="36"/>
    </row>
    <row r="51" spans="1:12" x14ac:dyDescent="0.25">
      <c r="A51" s="59" t="s">
        <v>74</v>
      </c>
      <c r="B51" s="59" t="s">
        <v>74</v>
      </c>
      <c r="C51" s="59" t="s">
        <v>74</v>
      </c>
      <c r="D51" s="59" t="s">
        <v>74</v>
      </c>
      <c r="E51" s="59" t="s">
        <v>74</v>
      </c>
      <c r="F51" s="59" t="s">
        <v>74</v>
      </c>
      <c r="G51" s="59" t="s">
        <v>74</v>
      </c>
      <c r="H51" s="59"/>
      <c r="I51" s="59" t="s">
        <v>74</v>
      </c>
      <c r="J51" s="59" t="s">
        <v>74</v>
      </c>
      <c r="K51" s="59" t="s">
        <v>74</v>
      </c>
      <c r="L51" s="59" t="s">
        <v>74</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DOM_Input!$C$114:$C$116</xm:f>
          </x14:formula1>
          <xm:sqref>D25:D50 D5:D23</xm:sqref>
        </x14:dataValidation>
        <x14:dataValidation type="list" allowBlank="1" showInputMessage="1" showErrorMessage="1" xr:uid="{DB79D8A8-A05C-45C0-AA2B-B44AC470E575}">
          <x14:formula1>
            <xm:f>DOM_Input!$C$95:$C$99</xm:f>
          </x14:formula1>
          <xm:sqref>A25:A50 A5:A19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24"/>
  <sheetViews>
    <sheetView topLeftCell="A47" zoomScaleNormal="100" workbookViewId="0">
      <pane xSplit="1" topLeftCell="B1" activePane="topRight" state="frozen"/>
      <selection activeCell="C5" sqref="C5"/>
      <selection pane="topRight" activeCell="B68" sqref="B68"/>
    </sheetView>
  </sheetViews>
  <sheetFormatPr defaultColWidth="13.42578125" defaultRowHeight="15" x14ac:dyDescent="0.25"/>
  <sheetData>
    <row r="1" spans="1:61" x14ac:dyDescent="0.25">
      <c r="A1" s="96" t="s">
        <v>200</v>
      </c>
      <c r="B1" s="1"/>
    </row>
    <row r="2" spans="1:61" x14ac:dyDescent="0.25">
      <c r="A2" s="1" t="s">
        <v>0</v>
      </c>
      <c r="B2" s="1"/>
    </row>
    <row r="3" spans="1:61" x14ac:dyDescent="0.25">
      <c r="A3" s="1"/>
      <c r="B3" s="1"/>
    </row>
    <row r="4" spans="1:61" x14ac:dyDescent="0.25">
      <c r="A4" t="s">
        <v>161</v>
      </c>
      <c r="B4" s="35">
        <v>45689</v>
      </c>
      <c r="C4" t="s">
        <v>116</v>
      </c>
      <c r="D4" t="s">
        <v>117</v>
      </c>
    </row>
    <row r="5" spans="1:61" x14ac:dyDescent="0.25">
      <c r="B5" s="35"/>
      <c r="C5" s="50">
        <f>_xlfn.XLOOKUP(A84,[3]Residential!$A$6:$A$54,[3]Residential!$S$6:$S$54)</f>
        <v>7</v>
      </c>
      <c r="D5" s="50">
        <f>_xlfn.XLOOKUP(A84,[3]Residential!$A$6:$A$54,[3]Residential!$T$6:$T$54)</f>
        <v>8</v>
      </c>
    </row>
    <row r="6" spans="1:61" ht="105" x14ac:dyDescent="0.25">
      <c r="A6" s="30" t="s">
        <v>150</v>
      </c>
      <c r="B6" s="149">
        <f>[4]Sheet2!$G$42</f>
        <v>423971</v>
      </c>
    </row>
    <row r="7" spans="1:61" ht="105" x14ac:dyDescent="0.25">
      <c r="A7" s="30" t="s">
        <v>151</v>
      </c>
      <c r="B7" s="149" cm="1">
        <f t="array" ref="B7">SUMPRODUCT((A84=[4]Sheet2!$F$4:$F$42)*([4]Sheet2!$G$4:$G$42))</f>
        <v>29205</v>
      </c>
      <c r="AB7" s="64"/>
    </row>
    <row r="8" spans="1:61" x14ac:dyDescent="0.25">
      <c r="A8" s="1" t="s">
        <v>56</v>
      </c>
      <c r="B8" s="36">
        <v>2023</v>
      </c>
      <c r="C8" s="36">
        <f>$C$5</f>
        <v>7</v>
      </c>
      <c r="D8" s="36">
        <f>$D$5</f>
        <v>8</v>
      </c>
      <c r="I8" s="123"/>
      <c r="J8" s="122"/>
    </row>
    <row r="9" spans="1:61" x14ac:dyDescent="0.25">
      <c r="B9" s="36">
        <v>2024</v>
      </c>
      <c r="C9" s="36">
        <f t="shared" ref="C9:C12" si="0">$C$5</f>
        <v>7</v>
      </c>
      <c r="D9" s="36">
        <f t="shared" ref="D9:D12" si="1">$D$5</f>
        <v>8</v>
      </c>
    </row>
    <row r="10" spans="1:61" x14ac:dyDescent="0.25">
      <c r="B10" s="36">
        <v>2025</v>
      </c>
      <c r="C10" s="36">
        <f t="shared" si="0"/>
        <v>7</v>
      </c>
      <c r="D10" s="36">
        <f t="shared" si="1"/>
        <v>8</v>
      </c>
    </row>
    <row r="11" spans="1:61" x14ac:dyDescent="0.25">
      <c r="B11" s="36">
        <v>2026</v>
      </c>
      <c r="C11" s="36">
        <f t="shared" si="0"/>
        <v>7</v>
      </c>
      <c r="D11" s="36">
        <f t="shared" si="1"/>
        <v>8</v>
      </c>
    </row>
    <row r="12" spans="1:61" x14ac:dyDescent="0.25">
      <c r="B12" s="36">
        <v>2027</v>
      </c>
      <c r="C12" s="36">
        <f t="shared" si="0"/>
        <v>7</v>
      </c>
      <c r="D12" s="36">
        <f t="shared" si="1"/>
        <v>8</v>
      </c>
    </row>
    <row r="14" spans="1:61" s="4" customFormat="1" x14ac:dyDescent="0.25">
      <c r="A14" s="5" t="s">
        <v>8</v>
      </c>
      <c r="B14" s="3" t="str">
        <f>CONCATENATE("January"," ",$B$8)</f>
        <v>January 2023</v>
      </c>
      <c r="C14" s="3" t="str">
        <f>CONCATENATE("February"," ",$B$8)</f>
        <v>February 2023</v>
      </c>
      <c r="D14" s="3" t="str">
        <f>CONCATENATE("March"," ",$B$8)</f>
        <v>March 2023</v>
      </c>
      <c r="E14" s="3" t="str">
        <f>CONCATENATE("April"," ",$B$8)</f>
        <v>April 2023</v>
      </c>
      <c r="F14" s="3" t="str">
        <f>CONCATENATE("May"," ",$B$8)</f>
        <v>May 2023</v>
      </c>
      <c r="G14" s="3" t="str">
        <f>CONCATENATE("June"," ",$B$8)</f>
        <v>June 2023</v>
      </c>
      <c r="H14" s="3" t="str">
        <f>CONCATENATE("July"," ",$B$8)</f>
        <v>July 2023</v>
      </c>
      <c r="I14" s="3" t="str">
        <f>CONCATENATE("August"," ",$B$8)</f>
        <v>August 2023</v>
      </c>
      <c r="J14" s="3" t="str">
        <f>CONCATENATE("September"," ",$B$8)</f>
        <v>September 2023</v>
      </c>
      <c r="K14" s="3" t="str">
        <f>CONCATENATE("October"," ",$B$8)</f>
        <v>October 2023</v>
      </c>
      <c r="L14" s="3" t="str">
        <f>CONCATENATE("November"," ",$B$8)</f>
        <v>November 2023</v>
      </c>
      <c r="M14" s="3" t="str">
        <f>CONCATENATE("December"," ",$B$8)</f>
        <v>December 2023</v>
      </c>
      <c r="N14" s="3" t="str">
        <f>CONCATENATE("January"," ",$B$9)</f>
        <v>January 2024</v>
      </c>
      <c r="O14" s="3" t="str">
        <f>CONCATENATE("February"," ",$B$9)</f>
        <v>February 2024</v>
      </c>
      <c r="P14" s="3" t="str">
        <f>CONCATENATE("March"," ",$B$9)</f>
        <v>March 2024</v>
      </c>
      <c r="Q14" s="3" t="str">
        <f>CONCATENATE("April"," ",$B$9)</f>
        <v>April 2024</v>
      </c>
      <c r="R14" s="3" t="str">
        <f>CONCATENATE("May"," ",$B$9)</f>
        <v>May 2024</v>
      </c>
      <c r="S14" s="3" t="str">
        <f>CONCATENATE("June"," ",$B$9)</f>
        <v>June 2024</v>
      </c>
      <c r="T14" s="3" t="str">
        <f>CONCATENATE("July"," ",$B$9)</f>
        <v>July 2024</v>
      </c>
      <c r="U14" s="3" t="str">
        <f>CONCATENATE("August"," ",$B$9)</f>
        <v>August 2024</v>
      </c>
      <c r="V14" s="3" t="str">
        <f>CONCATENATE("September"," ",$B$9)</f>
        <v>September 2024</v>
      </c>
      <c r="W14" s="3" t="str">
        <f>CONCATENATE("October"," ",$B$9)</f>
        <v>October 2024</v>
      </c>
      <c r="X14" s="3" t="str">
        <f>CONCATENATE("November"," ",$B$9)</f>
        <v>November 2024</v>
      </c>
      <c r="Y14" s="3" t="str">
        <f>CONCATENATE("December"," ",$B$9)</f>
        <v>December 2024</v>
      </c>
      <c r="Z14" s="3" t="str">
        <f>CONCATENATE("January"," ",$B$10)</f>
        <v>January 2025</v>
      </c>
      <c r="AA14" s="3" t="str">
        <f>CONCATENATE("February"," ",$B$10)</f>
        <v>February 2025</v>
      </c>
      <c r="AB14" s="3" t="str">
        <f>CONCATENATE("March"," ",$B$10)</f>
        <v>March 2025</v>
      </c>
      <c r="AC14" s="3" t="str">
        <f>CONCATENATE("April"," ",$B$10)</f>
        <v>April 2025</v>
      </c>
      <c r="AD14" s="3" t="str">
        <f>CONCATENATE("May"," ",$B$10)</f>
        <v>May 2025</v>
      </c>
      <c r="AE14" s="3" t="str">
        <f>CONCATENATE("June"," ",$B$10)</f>
        <v>June 2025</v>
      </c>
      <c r="AF14" s="3" t="str">
        <f>CONCATENATE("July"," ",$B$10)</f>
        <v>July 2025</v>
      </c>
      <c r="AG14" s="3" t="str">
        <f>CONCATENATE("August"," ",$B$10)</f>
        <v>August 2025</v>
      </c>
      <c r="AH14" s="3" t="str">
        <f>CONCATENATE("September"," ",$B$10)</f>
        <v>September 2025</v>
      </c>
      <c r="AI14" s="3" t="str">
        <f>CONCATENATE("October"," ",$B$10)</f>
        <v>October 2025</v>
      </c>
      <c r="AJ14" s="3" t="str">
        <f>CONCATENATE("November"," ",$B$10)</f>
        <v>November 2025</v>
      </c>
      <c r="AK14" s="3" t="str">
        <f>CONCATENATE("December"," ",$B$10)</f>
        <v>December 2025</v>
      </c>
      <c r="AL14" s="3" t="str">
        <f>CONCATENATE("January"," ",$B$11)</f>
        <v>January 2026</v>
      </c>
      <c r="AM14" s="3" t="str">
        <f>CONCATENATE("February"," ",$B$11)</f>
        <v>February 2026</v>
      </c>
      <c r="AN14" s="3" t="str">
        <f>CONCATENATE("March"," ",$B$11)</f>
        <v>March 2026</v>
      </c>
      <c r="AO14" s="3" t="str">
        <f>CONCATENATE("April"," ",$B$11)</f>
        <v>April 2026</v>
      </c>
      <c r="AP14" s="3" t="str">
        <f>CONCATENATE("May"," ",$B$11)</f>
        <v>May 2026</v>
      </c>
      <c r="AQ14" s="3" t="str">
        <f>CONCATENATE("June"," ",$B$11)</f>
        <v>June 2026</v>
      </c>
      <c r="AR14" s="3" t="str">
        <f>CONCATENATE("July"," ",$B$11)</f>
        <v>July 2026</v>
      </c>
      <c r="AS14" s="3" t="str">
        <f>CONCATENATE("August"," ",$B$11)</f>
        <v>August 2026</v>
      </c>
      <c r="AT14" s="3" t="str">
        <f>CONCATENATE("September"," ",$B$11)</f>
        <v>September 2026</v>
      </c>
      <c r="AU14" s="3" t="str">
        <f>CONCATENATE("October"," ",$B$11)</f>
        <v>October 2026</v>
      </c>
      <c r="AV14" s="3" t="str">
        <f>CONCATENATE("November"," ",$B$11)</f>
        <v>November 2026</v>
      </c>
      <c r="AW14" s="3" t="str">
        <f>CONCATENATE("December"," ",$B$11)</f>
        <v>December 2026</v>
      </c>
      <c r="AX14" s="3" t="str">
        <f>CONCATENATE("January"," ",$B$12)</f>
        <v>January 2027</v>
      </c>
      <c r="AY14" s="3" t="str">
        <f>CONCATENATE("February"," ",$B$12)</f>
        <v>February 2027</v>
      </c>
      <c r="AZ14" s="3" t="str">
        <f>CONCATENATE("March"," ",$B$12)</f>
        <v>March 2027</v>
      </c>
      <c r="BA14" s="3" t="str">
        <f>CONCATENATE("April"," ",$B$12)</f>
        <v>April 2027</v>
      </c>
      <c r="BB14" s="3" t="str">
        <f>CONCATENATE("May"," ",$B$12)</f>
        <v>May 2027</v>
      </c>
      <c r="BC14" s="3" t="str">
        <f>CONCATENATE("June"," ",$B$12)</f>
        <v>June 2027</v>
      </c>
      <c r="BD14" s="3" t="str">
        <f>CONCATENATE("July"," ",$B$12)</f>
        <v>July 2027</v>
      </c>
      <c r="BE14" s="3" t="str">
        <f>CONCATENATE("August"," ",$B$12)</f>
        <v>August 2027</v>
      </c>
      <c r="BF14" s="3" t="str">
        <f>CONCATENATE("September"," ",$B$12)</f>
        <v>September 2027</v>
      </c>
      <c r="BG14" s="3" t="str">
        <f>CONCATENATE("October"," ",$B$12)</f>
        <v>October 2027</v>
      </c>
      <c r="BH14" s="3" t="str">
        <f>CONCATENATE("November"," ",$B$12)</f>
        <v>November 2027</v>
      </c>
      <c r="BI14" s="3" t="str">
        <f>CONCATENATE("December"," ",$B$12)</f>
        <v>December 2027</v>
      </c>
    </row>
    <row r="15" spans="1:61" x14ac:dyDescent="0.25">
      <c r="A15" t="s">
        <v>1</v>
      </c>
      <c r="B15" s="121">
        <f>[5]DOM!$B$30</f>
        <v>10</v>
      </c>
      <c r="C15" s="134">
        <f>B15</f>
        <v>10</v>
      </c>
      <c r="D15" s="134">
        <f t="shared" ref="D15:M15" si="2">C15</f>
        <v>10</v>
      </c>
      <c r="E15" s="134">
        <f t="shared" si="2"/>
        <v>10</v>
      </c>
      <c r="F15" s="134">
        <f t="shared" si="2"/>
        <v>10</v>
      </c>
      <c r="G15" s="134">
        <f t="shared" si="2"/>
        <v>10</v>
      </c>
      <c r="H15" s="134">
        <f t="shared" si="2"/>
        <v>10</v>
      </c>
      <c r="I15" s="134">
        <f t="shared" si="2"/>
        <v>10</v>
      </c>
      <c r="J15" s="134">
        <f t="shared" si="2"/>
        <v>10</v>
      </c>
      <c r="K15" s="134">
        <f t="shared" si="2"/>
        <v>10</v>
      </c>
      <c r="L15" s="134">
        <f t="shared" si="2"/>
        <v>10</v>
      </c>
      <c r="M15" s="134">
        <f t="shared" si="2"/>
        <v>10</v>
      </c>
      <c r="N15" s="134">
        <f>B15</f>
        <v>10</v>
      </c>
      <c r="O15" s="134">
        <f t="shared" ref="O15:Y18" si="3">N15</f>
        <v>10</v>
      </c>
      <c r="P15" s="134">
        <f t="shared" si="3"/>
        <v>10</v>
      </c>
      <c r="Q15" s="134">
        <f t="shared" si="3"/>
        <v>10</v>
      </c>
      <c r="R15" s="121">
        <f>[6]SBR!$B$30</f>
        <v>6</v>
      </c>
      <c r="S15" s="134">
        <f t="shared" si="3"/>
        <v>6</v>
      </c>
      <c r="T15" s="134">
        <f t="shared" si="3"/>
        <v>6</v>
      </c>
      <c r="U15" s="134">
        <f t="shared" si="3"/>
        <v>6</v>
      </c>
      <c r="V15" s="134">
        <f t="shared" si="3"/>
        <v>6</v>
      </c>
      <c r="W15" s="134">
        <f t="shared" si="3"/>
        <v>6</v>
      </c>
      <c r="X15" s="134">
        <f t="shared" si="3"/>
        <v>6</v>
      </c>
      <c r="Y15" s="134">
        <f t="shared" si="3"/>
        <v>6</v>
      </c>
      <c r="Z15" s="134">
        <f t="shared" ref="Z15:Z18" si="4">Y15</f>
        <v>6</v>
      </c>
      <c r="AA15" s="134">
        <f t="shared" ref="AA15:AA18" si="5">Z15</f>
        <v>6</v>
      </c>
      <c r="AB15" s="134">
        <f t="shared" ref="AB15:AB18" si="6">AA15</f>
        <v>6</v>
      </c>
      <c r="AC15" s="134">
        <f t="shared" ref="AC15:AC18" si="7">AB15</f>
        <v>6</v>
      </c>
      <c r="AD15" s="134">
        <f t="shared" ref="AD15:AD18" si="8">AC15</f>
        <v>6</v>
      </c>
      <c r="AE15" s="134">
        <f t="shared" ref="AE15:AE18" si="9">AD15</f>
        <v>6</v>
      </c>
      <c r="AF15" s="134">
        <f t="shared" ref="AF15:AF18" si="10">AE15</f>
        <v>6</v>
      </c>
      <c r="AG15" s="134">
        <f t="shared" ref="AG15:AG18" si="11">AF15</f>
        <v>6</v>
      </c>
      <c r="AH15" s="134">
        <f t="shared" ref="AH15:AH18" si="12">AG15</f>
        <v>6</v>
      </c>
      <c r="AI15" s="134">
        <f t="shared" ref="AI15:AI18" si="13">AH15</f>
        <v>6</v>
      </c>
      <c r="AJ15" s="134">
        <f t="shared" ref="AJ15:AJ18" si="14">AI15</f>
        <v>6</v>
      </c>
      <c r="AK15" s="134">
        <f t="shared" ref="AK15:AK18" si="15">AJ15</f>
        <v>6</v>
      </c>
      <c r="AL15" s="133">
        <f>[7]SBR!$B$30</f>
        <v>6</v>
      </c>
      <c r="AM15" s="134">
        <f t="shared" ref="AM15:AM20" si="16">AL15</f>
        <v>6</v>
      </c>
      <c r="AN15" s="134">
        <f t="shared" ref="AN15:AN20" si="17">AM15</f>
        <v>6</v>
      </c>
      <c r="AO15" s="134">
        <f t="shared" ref="AO15:AO20" si="18">AN15</f>
        <v>6</v>
      </c>
      <c r="AP15" s="134">
        <f t="shared" ref="AP15:AP20" si="19">AO15</f>
        <v>6</v>
      </c>
      <c r="AQ15" s="134">
        <f t="shared" ref="AQ15:AQ20" si="20">AP15</f>
        <v>6</v>
      </c>
      <c r="AR15" s="134">
        <f t="shared" ref="AR15:AR20" si="21">AQ15</f>
        <v>6</v>
      </c>
      <c r="AS15" s="134">
        <f t="shared" ref="AS15:AS20" si="22">AR15</f>
        <v>6</v>
      </c>
      <c r="AT15" s="134">
        <f t="shared" ref="AT15:AT20" si="23">AS15</f>
        <v>6</v>
      </c>
      <c r="AU15" s="134">
        <f t="shared" ref="AU15:AU20" si="24">AT15</f>
        <v>6</v>
      </c>
      <c r="AV15" s="134">
        <f t="shared" ref="AV15:AV20" si="25">AU15</f>
        <v>6</v>
      </c>
      <c r="AW15" s="134">
        <f t="shared" ref="AW15:AW20" si="26">AV15</f>
        <v>6</v>
      </c>
      <c r="AX15" s="134">
        <f>AL15</f>
        <v>6</v>
      </c>
      <c r="AY15" s="134">
        <f t="shared" ref="AY15:AY20" si="27">AX15</f>
        <v>6</v>
      </c>
      <c r="AZ15" s="134">
        <f t="shared" ref="AZ15:AZ20" si="28">AY15</f>
        <v>6</v>
      </c>
      <c r="BA15" s="134">
        <f t="shared" ref="BA15:BA20" si="29">AZ15</f>
        <v>6</v>
      </c>
      <c r="BB15" s="134">
        <f t="shared" ref="BB15:BB20" si="30">BA15</f>
        <v>6</v>
      </c>
      <c r="BC15" s="134">
        <f t="shared" ref="BC15:BC20" si="31">BB15</f>
        <v>6</v>
      </c>
      <c r="BD15" s="134">
        <f t="shared" ref="BD15:BD20" si="32">BC15</f>
        <v>6</v>
      </c>
      <c r="BE15" s="134">
        <f t="shared" ref="BE15:BE20" si="33">BD15</f>
        <v>6</v>
      </c>
      <c r="BF15" s="134">
        <f t="shared" ref="BF15:BF20" si="34">BE15</f>
        <v>6</v>
      </c>
      <c r="BG15" s="134">
        <f t="shared" ref="BG15:BG20" si="35">BF15</f>
        <v>6</v>
      </c>
      <c r="BH15" s="134">
        <f t="shared" ref="BH15:BH20" si="36">BG15</f>
        <v>6</v>
      </c>
      <c r="BI15" s="134">
        <f t="shared" ref="BI15:BI20" si="37">BH15</f>
        <v>6</v>
      </c>
    </row>
    <row r="16" spans="1:61" x14ac:dyDescent="0.25">
      <c r="A16" t="s">
        <v>2</v>
      </c>
      <c r="B16" s="121">
        <f>[5]DOM!$B$31</f>
        <v>3</v>
      </c>
      <c r="C16" s="134">
        <f t="shared" ref="C16:M18" si="38">B16</f>
        <v>3</v>
      </c>
      <c r="D16" s="134">
        <f t="shared" si="38"/>
        <v>3</v>
      </c>
      <c r="E16" s="134">
        <f t="shared" si="38"/>
        <v>3</v>
      </c>
      <c r="F16" s="134">
        <f t="shared" si="38"/>
        <v>3</v>
      </c>
      <c r="G16" s="134">
        <f t="shared" si="38"/>
        <v>3</v>
      </c>
      <c r="H16" s="134">
        <f t="shared" si="38"/>
        <v>3</v>
      </c>
      <c r="I16" s="134">
        <f t="shared" si="38"/>
        <v>3</v>
      </c>
      <c r="J16" s="134">
        <f t="shared" si="38"/>
        <v>3</v>
      </c>
      <c r="K16" s="134">
        <f t="shared" si="38"/>
        <v>3</v>
      </c>
      <c r="L16" s="134">
        <f t="shared" si="38"/>
        <v>3</v>
      </c>
      <c r="M16" s="134">
        <f t="shared" si="38"/>
        <v>3</v>
      </c>
      <c r="N16" s="134">
        <f t="shared" ref="N16:N18" si="39">B16</f>
        <v>3</v>
      </c>
      <c r="O16" s="134">
        <f t="shared" ref="O16:Y16" si="40">N16</f>
        <v>3</v>
      </c>
      <c r="P16" s="134">
        <f t="shared" si="40"/>
        <v>3</v>
      </c>
      <c r="Q16" s="134">
        <f t="shared" si="40"/>
        <v>3</v>
      </c>
      <c r="R16" s="121">
        <f>[6]SBR!$B$31</f>
        <v>6</v>
      </c>
      <c r="S16" s="134">
        <f t="shared" si="40"/>
        <v>6</v>
      </c>
      <c r="T16" s="134">
        <f t="shared" si="40"/>
        <v>6</v>
      </c>
      <c r="U16" s="134">
        <f t="shared" si="40"/>
        <v>6</v>
      </c>
      <c r="V16" s="134">
        <f t="shared" si="40"/>
        <v>6</v>
      </c>
      <c r="W16" s="134">
        <f t="shared" si="40"/>
        <v>6</v>
      </c>
      <c r="X16" s="134">
        <f t="shared" si="40"/>
        <v>6</v>
      </c>
      <c r="Y16" s="134">
        <f t="shared" si="40"/>
        <v>6</v>
      </c>
      <c r="Z16" s="134">
        <f t="shared" si="4"/>
        <v>6</v>
      </c>
      <c r="AA16" s="134">
        <f t="shared" si="5"/>
        <v>6</v>
      </c>
      <c r="AB16" s="134">
        <f t="shared" si="6"/>
        <v>6</v>
      </c>
      <c r="AC16" s="134">
        <f t="shared" si="7"/>
        <v>6</v>
      </c>
      <c r="AD16" s="134">
        <f t="shared" si="8"/>
        <v>6</v>
      </c>
      <c r="AE16" s="134">
        <f t="shared" si="9"/>
        <v>6</v>
      </c>
      <c r="AF16" s="134">
        <f t="shared" si="10"/>
        <v>6</v>
      </c>
      <c r="AG16" s="134">
        <f t="shared" si="11"/>
        <v>6</v>
      </c>
      <c r="AH16" s="134">
        <f t="shared" si="12"/>
        <v>6</v>
      </c>
      <c r="AI16" s="134">
        <f t="shared" si="13"/>
        <v>6</v>
      </c>
      <c r="AJ16" s="134">
        <f t="shared" si="14"/>
        <v>6</v>
      </c>
      <c r="AK16" s="134">
        <f t="shared" si="15"/>
        <v>6</v>
      </c>
      <c r="AL16" s="133">
        <f>[7]SBR!$B$31</f>
        <v>5</v>
      </c>
      <c r="AM16" s="134">
        <f t="shared" si="16"/>
        <v>5</v>
      </c>
      <c r="AN16" s="134">
        <f t="shared" si="17"/>
        <v>5</v>
      </c>
      <c r="AO16" s="134">
        <f t="shared" si="18"/>
        <v>5</v>
      </c>
      <c r="AP16" s="134">
        <f t="shared" si="19"/>
        <v>5</v>
      </c>
      <c r="AQ16" s="134">
        <f t="shared" si="20"/>
        <v>5</v>
      </c>
      <c r="AR16" s="134">
        <f t="shared" si="21"/>
        <v>5</v>
      </c>
      <c r="AS16" s="134">
        <f t="shared" si="22"/>
        <v>5</v>
      </c>
      <c r="AT16" s="134">
        <f t="shared" si="23"/>
        <v>5</v>
      </c>
      <c r="AU16" s="134">
        <f t="shared" si="24"/>
        <v>5</v>
      </c>
      <c r="AV16" s="134">
        <f t="shared" si="25"/>
        <v>5</v>
      </c>
      <c r="AW16" s="134">
        <f t="shared" si="26"/>
        <v>5</v>
      </c>
      <c r="AX16" s="134">
        <f t="shared" ref="AX16:AX18" si="41">AL16</f>
        <v>5</v>
      </c>
      <c r="AY16" s="134">
        <f t="shared" si="27"/>
        <v>5</v>
      </c>
      <c r="AZ16" s="134">
        <f t="shared" si="28"/>
        <v>5</v>
      </c>
      <c r="BA16" s="134">
        <f t="shared" si="29"/>
        <v>5</v>
      </c>
      <c r="BB16" s="134">
        <f t="shared" si="30"/>
        <v>5</v>
      </c>
      <c r="BC16" s="134">
        <f t="shared" si="31"/>
        <v>5</v>
      </c>
      <c r="BD16" s="134">
        <f t="shared" si="32"/>
        <v>5</v>
      </c>
      <c r="BE16" s="134">
        <f t="shared" si="33"/>
        <v>5</v>
      </c>
      <c r="BF16" s="134">
        <f t="shared" si="34"/>
        <v>5</v>
      </c>
      <c r="BG16" s="134">
        <f t="shared" si="35"/>
        <v>5</v>
      </c>
      <c r="BH16" s="134">
        <f t="shared" si="36"/>
        <v>5</v>
      </c>
      <c r="BI16" s="134">
        <f t="shared" si="37"/>
        <v>5</v>
      </c>
    </row>
    <row r="17" spans="1:62" x14ac:dyDescent="0.25">
      <c r="A17" t="s">
        <v>3</v>
      </c>
      <c r="B17" s="121">
        <f>[5]DOM!$B$32</f>
        <v>13</v>
      </c>
      <c r="C17" s="134">
        <f t="shared" si="38"/>
        <v>13</v>
      </c>
      <c r="D17" s="134">
        <f t="shared" ref="D17:M18" si="42">C17</f>
        <v>13</v>
      </c>
      <c r="E17" s="134">
        <f t="shared" si="42"/>
        <v>13</v>
      </c>
      <c r="F17" s="134">
        <f t="shared" si="42"/>
        <v>13</v>
      </c>
      <c r="G17" s="134">
        <f t="shared" si="42"/>
        <v>13</v>
      </c>
      <c r="H17" s="134">
        <f t="shared" si="42"/>
        <v>13</v>
      </c>
      <c r="I17" s="134">
        <f t="shared" si="42"/>
        <v>13</v>
      </c>
      <c r="J17" s="134">
        <f t="shared" si="42"/>
        <v>13</v>
      </c>
      <c r="K17" s="134">
        <f t="shared" si="42"/>
        <v>13</v>
      </c>
      <c r="L17" s="134">
        <f t="shared" si="42"/>
        <v>13</v>
      </c>
      <c r="M17" s="134">
        <f t="shared" si="42"/>
        <v>13</v>
      </c>
      <c r="N17" s="134">
        <f t="shared" si="39"/>
        <v>13</v>
      </c>
      <c r="O17" s="134">
        <f t="shared" si="3"/>
        <v>13</v>
      </c>
      <c r="P17" s="134">
        <f t="shared" si="3"/>
        <v>13</v>
      </c>
      <c r="Q17" s="134">
        <f t="shared" si="3"/>
        <v>13</v>
      </c>
      <c r="R17" s="121">
        <f>[6]SBR!$B$32</f>
        <v>4</v>
      </c>
      <c r="S17" s="134">
        <f t="shared" si="3"/>
        <v>4</v>
      </c>
      <c r="T17" s="134">
        <f t="shared" si="3"/>
        <v>4</v>
      </c>
      <c r="U17" s="134">
        <f t="shared" si="3"/>
        <v>4</v>
      </c>
      <c r="V17" s="134">
        <f t="shared" si="3"/>
        <v>4</v>
      </c>
      <c r="W17" s="134">
        <f t="shared" si="3"/>
        <v>4</v>
      </c>
      <c r="X17" s="134">
        <f t="shared" si="3"/>
        <v>4</v>
      </c>
      <c r="Y17" s="134">
        <f t="shared" si="3"/>
        <v>4</v>
      </c>
      <c r="Z17" s="134">
        <f t="shared" si="4"/>
        <v>4</v>
      </c>
      <c r="AA17" s="134">
        <f t="shared" si="5"/>
        <v>4</v>
      </c>
      <c r="AB17" s="134">
        <f t="shared" si="6"/>
        <v>4</v>
      </c>
      <c r="AC17" s="134">
        <f t="shared" si="7"/>
        <v>4</v>
      </c>
      <c r="AD17" s="134">
        <f t="shared" si="8"/>
        <v>4</v>
      </c>
      <c r="AE17" s="134">
        <f t="shared" si="9"/>
        <v>4</v>
      </c>
      <c r="AF17" s="134">
        <f t="shared" si="10"/>
        <v>4</v>
      </c>
      <c r="AG17" s="134">
        <f t="shared" si="11"/>
        <v>4</v>
      </c>
      <c r="AH17" s="134">
        <f t="shared" si="12"/>
        <v>4</v>
      </c>
      <c r="AI17" s="134">
        <f t="shared" si="13"/>
        <v>4</v>
      </c>
      <c r="AJ17" s="134">
        <f t="shared" si="14"/>
        <v>4</v>
      </c>
      <c r="AK17" s="134">
        <f t="shared" si="15"/>
        <v>4</v>
      </c>
      <c r="AL17" s="133">
        <f>[7]SBR!$B$32</f>
        <v>10</v>
      </c>
      <c r="AM17" s="134">
        <f t="shared" si="16"/>
        <v>10</v>
      </c>
      <c r="AN17" s="134">
        <f t="shared" si="17"/>
        <v>10</v>
      </c>
      <c r="AO17" s="134">
        <f t="shared" si="18"/>
        <v>10</v>
      </c>
      <c r="AP17" s="134">
        <f t="shared" si="19"/>
        <v>10</v>
      </c>
      <c r="AQ17" s="134">
        <f t="shared" si="20"/>
        <v>10</v>
      </c>
      <c r="AR17" s="134">
        <f t="shared" si="21"/>
        <v>10</v>
      </c>
      <c r="AS17" s="134">
        <f t="shared" si="22"/>
        <v>10</v>
      </c>
      <c r="AT17" s="134">
        <f t="shared" si="23"/>
        <v>10</v>
      </c>
      <c r="AU17" s="134">
        <f t="shared" si="24"/>
        <v>10</v>
      </c>
      <c r="AV17" s="134">
        <f t="shared" si="25"/>
        <v>10</v>
      </c>
      <c r="AW17" s="134">
        <f t="shared" si="26"/>
        <v>10</v>
      </c>
      <c r="AX17" s="134">
        <f t="shared" si="41"/>
        <v>10</v>
      </c>
      <c r="AY17" s="134">
        <f t="shared" si="27"/>
        <v>10</v>
      </c>
      <c r="AZ17" s="134">
        <f t="shared" si="28"/>
        <v>10</v>
      </c>
      <c r="BA17" s="134">
        <f t="shared" si="29"/>
        <v>10</v>
      </c>
      <c r="BB17" s="134">
        <f t="shared" si="30"/>
        <v>10</v>
      </c>
      <c r="BC17" s="134">
        <f t="shared" si="31"/>
        <v>10</v>
      </c>
      <c r="BD17" s="134">
        <f t="shared" si="32"/>
        <v>10</v>
      </c>
      <c r="BE17" s="134">
        <f t="shared" si="33"/>
        <v>10</v>
      </c>
      <c r="BF17" s="134">
        <f t="shared" si="34"/>
        <v>10</v>
      </c>
      <c r="BG17" s="134">
        <f t="shared" si="35"/>
        <v>10</v>
      </c>
      <c r="BH17" s="134">
        <f t="shared" si="36"/>
        <v>10</v>
      </c>
      <c r="BI17" s="134">
        <f t="shared" si="37"/>
        <v>10</v>
      </c>
    </row>
    <row r="18" spans="1:62" x14ac:dyDescent="0.25">
      <c r="A18" t="s">
        <v>17</v>
      </c>
      <c r="B18" s="121"/>
      <c r="C18" s="134">
        <f t="shared" si="38"/>
        <v>0</v>
      </c>
      <c r="D18" s="134">
        <f t="shared" si="42"/>
        <v>0</v>
      </c>
      <c r="E18" s="134">
        <f t="shared" si="42"/>
        <v>0</v>
      </c>
      <c r="F18" s="134">
        <f t="shared" si="42"/>
        <v>0</v>
      </c>
      <c r="G18" s="134">
        <f t="shared" si="42"/>
        <v>0</v>
      </c>
      <c r="H18" s="134">
        <f t="shared" si="42"/>
        <v>0</v>
      </c>
      <c r="I18" s="134">
        <f t="shared" si="42"/>
        <v>0</v>
      </c>
      <c r="J18" s="134">
        <f t="shared" si="42"/>
        <v>0</v>
      </c>
      <c r="K18" s="134">
        <f t="shared" si="42"/>
        <v>0</v>
      </c>
      <c r="L18" s="134">
        <f t="shared" si="42"/>
        <v>0</v>
      </c>
      <c r="M18" s="134">
        <f t="shared" si="42"/>
        <v>0</v>
      </c>
      <c r="N18" s="134">
        <f t="shared" si="39"/>
        <v>0</v>
      </c>
      <c r="O18" s="134">
        <f t="shared" si="3"/>
        <v>0</v>
      </c>
      <c r="P18" s="134">
        <f t="shared" si="3"/>
        <v>0</v>
      </c>
      <c r="Q18" s="134">
        <f t="shared" si="3"/>
        <v>0</v>
      </c>
      <c r="R18" s="121">
        <f>[6]SBR!$B$33</f>
        <v>16</v>
      </c>
      <c r="S18" s="134">
        <f t="shared" si="3"/>
        <v>16</v>
      </c>
      <c r="T18" s="134">
        <f t="shared" si="3"/>
        <v>16</v>
      </c>
      <c r="U18" s="134">
        <f t="shared" si="3"/>
        <v>16</v>
      </c>
      <c r="V18" s="134">
        <f t="shared" si="3"/>
        <v>16</v>
      </c>
      <c r="W18" s="134">
        <f t="shared" si="3"/>
        <v>16</v>
      </c>
      <c r="X18" s="134">
        <f t="shared" si="3"/>
        <v>16</v>
      </c>
      <c r="Y18" s="134">
        <f t="shared" si="3"/>
        <v>16</v>
      </c>
      <c r="Z18" s="134">
        <f t="shared" si="4"/>
        <v>16</v>
      </c>
      <c r="AA18" s="134">
        <f t="shared" si="5"/>
        <v>16</v>
      </c>
      <c r="AB18" s="134">
        <f t="shared" si="6"/>
        <v>16</v>
      </c>
      <c r="AC18" s="134">
        <f t="shared" si="7"/>
        <v>16</v>
      </c>
      <c r="AD18" s="134">
        <f t="shared" si="8"/>
        <v>16</v>
      </c>
      <c r="AE18" s="134">
        <f t="shared" si="9"/>
        <v>16</v>
      </c>
      <c r="AF18" s="134">
        <f t="shared" si="10"/>
        <v>16</v>
      </c>
      <c r="AG18" s="134">
        <f t="shared" si="11"/>
        <v>16</v>
      </c>
      <c r="AH18" s="134">
        <f t="shared" si="12"/>
        <v>16</v>
      </c>
      <c r="AI18" s="134">
        <f t="shared" si="13"/>
        <v>16</v>
      </c>
      <c r="AJ18" s="134">
        <f t="shared" si="14"/>
        <v>16</v>
      </c>
      <c r="AK18" s="134">
        <f t="shared" si="15"/>
        <v>16</v>
      </c>
      <c r="AL18" s="133">
        <f>[7]SBR!$B$33</f>
        <v>21</v>
      </c>
      <c r="AM18" s="134">
        <f t="shared" si="16"/>
        <v>21</v>
      </c>
      <c r="AN18" s="134">
        <f t="shared" si="17"/>
        <v>21</v>
      </c>
      <c r="AO18" s="134">
        <f t="shared" si="18"/>
        <v>21</v>
      </c>
      <c r="AP18" s="134">
        <f t="shared" si="19"/>
        <v>21</v>
      </c>
      <c r="AQ18" s="134">
        <f t="shared" si="20"/>
        <v>21</v>
      </c>
      <c r="AR18" s="134">
        <f t="shared" si="21"/>
        <v>21</v>
      </c>
      <c r="AS18" s="134">
        <f t="shared" si="22"/>
        <v>21</v>
      </c>
      <c r="AT18" s="134">
        <f t="shared" si="23"/>
        <v>21</v>
      </c>
      <c r="AU18" s="134">
        <f t="shared" si="24"/>
        <v>21</v>
      </c>
      <c r="AV18" s="134">
        <f t="shared" si="25"/>
        <v>21</v>
      </c>
      <c r="AW18" s="134">
        <f t="shared" si="26"/>
        <v>21</v>
      </c>
      <c r="AX18" s="134">
        <f t="shared" si="41"/>
        <v>21</v>
      </c>
      <c r="AY18" s="134">
        <f t="shared" si="27"/>
        <v>21</v>
      </c>
      <c r="AZ18" s="134">
        <f t="shared" si="28"/>
        <v>21</v>
      </c>
      <c r="BA18" s="134">
        <f t="shared" si="29"/>
        <v>21</v>
      </c>
      <c r="BB18" s="134">
        <f t="shared" si="30"/>
        <v>21</v>
      </c>
      <c r="BC18" s="134">
        <f t="shared" si="31"/>
        <v>21</v>
      </c>
      <c r="BD18" s="134">
        <f t="shared" si="32"/>
        <v>21</v>
      </c>
      <c r="BE18" s="134">
        <f t="shared" si="33"/>
        <v>21</v>
      </c>
      <c r="BF18" s="134">
        <f t="shared" si="34"/>
        <v>21</v>
      </c>
      <c r="BG18" s="134">
        <f t="shared" si="35"/>
        <v>21</v>
      </c>
      <c r="BH18" s="134">
        <f t="shared" si="36"/>
        <v>21</v>
      </c>
      <c r="BI18" s="134">
        <f t="shared" si="37"/>
        <v>21</v>
      </c>
    </row>
    <row r="19" spans="1:62" x14ac:dyDescent="0.25">
      <c r="A19" t="s">
        <v>18</v>
      </c>
      <c r="B19" s="134"/>
      <c r="C19" s="134"/>
      <c r="D19" s="134"/>
      <c r="E19" s="134"/>
      <c r="F19" s="134"/>
      <c r="G19" s="134"/>
      <c r="H19" s="134"/>
      <c r="I19" s="134"/>
      <c r="J19" s="134"/>
      <c r="K19" s="134"/>
      <c r="L19" s="134"/>
      <c r="M19" s="134"/>
      <c r="N19" s="134"/>
      <c r="O19" s="134"/>
      <c r="P19" s="134"/>
      <c r="Q19" s="134"/>
      <c r="R19" s="134"/>
      <c r="S19" s="134"/>
      <c r="T19" s="134"/>
      <c r="U19" s="134"/>
      <c r="V19" s="134"/>
      <c r="W19" s="134"/>
      <c r="X19" s="134"/>
      <c r="Y19" s="134"/>
      <c r="Z19" s="134"/>
      <c r="AA19" s="134"/>
      <c r="AB19" s="134"/>
      <c r="AC19" s="134"/>
      <c r="AD19" s="134"/>
      <c r="AE19" s="134"/>
      <c r="AF19" s="134"/>
      <c r="AG19" s="134"/>
      <c r="AH19" s="134"/>
      <c r="AI19" s="134"/>
      <c r="AJ19" s="134"/>
      <c r="AK19" s="134"/>
      <c r="AL19" s="133"/>
      <c r="AM19" s="134"/>
      <c r="AN19" s="134"/>
      <c r="AO19" s="134"/>
      <c r="AP19" s="134"/>
      <c r="AQ19" s="134"/>
      <c r="AR19" s="134"/>
      <c r="AS19" s="134"/>
      <c r="AT19" s="134"/>
      <c r="AU19" s="134"/>
      <c r="AV19" s="134"/>
      <c r="AW19" s="134"/>
      <c r="AX19" s="134"/>
      <c r="AY19" s="134"/>
      <c r="AZ19" s="134"/>
      <c r="BA19" s="134"/>
      <c r="BB19" s="134"/>
      <c r="BC19" s="134"/>
      <c r="BD19" s="134"/>
      <c r="BE19" s="134"/>
      <c r="BF19" s="134"/>
      <c r="BG19" s="134"/>
      <c r="BH19" s="134"/>
      <c r="BI19" s="134"/>
    </row>
    <row r="20" spans="1:62" s="124" customFormat="1" x14ac:dyDescent="0.25">
      <c r="A20" s="128" t="s">
        <v>175</v>
      </c>
      <c r="B20" s="140" t="s">
        <v>240</v>
      </c>
      <c r="C20" s="140" t="str">
        <f>B20</f>
        <v>2465-A</v>
      </c>
      <c r="D20" s="140" t="str">
        <f t="shared" ref="D20" si="43">C20</f>
        <v>2465-A</v>
      </c>
      <c r="E20" s="140" t="str">
        <f t="shared" ref="E20" si="44">D20</f>
        <v>2465-A</v>
      </c>
      <c r="F20" s="140">
        <v>2475</v>
      </c>
      <c r="G20" s="140">
        <f t="shared" ref="G20" si="45">F20</f>
        <v>2475</v>
      </c>
      <c r="H20" s="140">
        <f t="shared" ref="H20" si="46">G20</f>
        <v>2475</v>
      </c>
      <c r="I20" s="140">
        <v>2491</v>
      </c>
      <c r="J20" s="140">
        <f t="shared" ref="J20" si="47">I20</f>
        <v>2491</v>
      </c>
      <c r="K20" s="140">
        <f t="shared" ref="K20" si="48">J20</f>
        <v>2491</v>
      </c>
      <c r="L20" s="140">
        <f t="shared" ref="L20" si="49">K20</f>
        <v>2491</v>
      </c>
      <c r="M20" s="140">
        <f t="shared" ref="M20" si="50">L20</f>
        <v>2491</v>
      </c>
      <c r="N20" s="140">
        <v>2502</v>
      </c>
      <c r="O20" s="140">
        <f>N20</f>
        <v>2502</v>
      </c>
      <c r="P20" s="140">
        <f t="shared" ref="P20" si="51">O20</f>
        <v>2502</v>
      </c>
      <c r="Q20" s="140">
        <f t="shared" ref="Q20" si="52">P20</f>
        <v>2502</v>
      </c>
      <c r="R20" s="140">
        <v>2515</v>
      </c>
      <c r="S20" s="140">
        <f t="shared" ref="S20" si="53">R20</f>
        <v>2515</v>
      </c>
      <c r="T20" s="140">
        <f t="shared" ref="T20" si="54">S20</f>
        <v>2515</v>
      </c>
      <c r="U20" s="140">
        <f t="shared" ref="U20" si="55">T20</f>
        <v>2515</v>
      </c>
      <c r="V20" s="140">
        <f t="shared" ref="V20" si="56">U20</f>
        <v>2515</v>
      </c>
      <c r="W20" s="140">
        <f t="shared" ref="W20" si="57">V20</f>
        <v>2515</v>
      </c>
      <c r="X20" s="140">
        <f t="shared" ref="X20" si="58">W20</f>
        <v>2515</v>
      </c>
      <c r="Y20" s="140">
        <f t="shared" ref="Y20" si="59">X20</f>
        <v>2515</v>
      </c>
      <c r="Z20" s="140">
        <v>2539</v>
      </c>
      <c r="AA20" s="140">
        <f>Z20</f>
        <v>2539</v>
      </c>
      <c r="AB20" s="140">
        <f t="shared" ref="AB20" si="60">AA20</f>
        <v>2539</v>
      </c>
      <c r="AC20" s="140">
        <f t="shared" ref="AC20" si="61">AB20</f>
        <v>2539</v>
      </c>
      <c r="AD20" s="140">
        <f t="shared" ref="AD20" si="62">AC20</f>
        <v>2539</v>
      </c>
      <c r="AE20" s="140">
        <f t="shared" ref="AE20:AF20" si="63">AD20</f>
        <v>2539</v>
      </c>
      <c r="AF20" s="140">
        <f t="shared" si="63"/>
        <v>2539</v>
      </c>
      <c r="AG20" s="140">
        <v>2558</v>
      </c>
      <c r="AH20" s="140">
        <f t="shared" ref="AH20" si="64">AG20</f>
        <v>2558</v>
      </c>
      <c r="AI20" s="140">
        <f t="shared" ref="AI20" si="65">AH20</f>
        <v>2558</v>
      </c>
      <c r="AJ20" s="140">
        <f t="shared" ref="AJ20" si="66">AI20</f>
        <v>2558</v>
      </c>
      <c r="AK20" s="140">
        <f t="shared" ref="AK20" si="67">AJ20</f>
        <v>2558</v>
      </c>
      <c r="AL20" s="140" t="s">
        <v>201</v>
      </c>
      <c r="AM20" s="140" t="str">
        <f t="shared" si="16"/>
        <v>2024 GRC TY</v>
      </c>
      <c r="AN20" s="140" t="str">
        <f t="shared" si="17"/>
        <v>2024 GRC TY</v>
      </c>
      <c r="AO20" s="140" t="str">
        <f t="shared" si="18"/>
        <v>2024 GRC TY</v>
      </c>
      <c r="AP20" s="140" t="str">
        <f t="shared" si="19"/>
        <v>2024 GRC TY</v>
      </c>
      <c r="AQ20" s="140" t="str">
        <f t="shared" si="20"/>
        <v>2024 GRC TY</v>
      </c>
      <c r="AR20" s="140" t="str">
        <f t="shared" si="21"/>
        <v>2024 GRC TY</v>
      </c>
      <c r="AS20" s="140" t="str">
        <f t="shared" si="22"/>
        <v>2024 GRC TY</v>
      </c>
      <c r="AT20" s="140" t="str">
        <f t="shared" si="23"/>
        <v>2024 GRC TY</v>
      </c>
      <c r="AU20" s="140" t="str">
        <f t="shared" si="24"/>
        <v>2024 GRC TY</v>
      </c>
      <c r="AV20" s="140" t="str">
        <f t="shared" si="25"/>
        <v>2024 GRC TY</v>
      </c>
      <c r="AW20" s="140" t="str">
        <f t="shared" si="26"/>
        <v>2024 GRC TY</v>
      </c>
      <c r="AX20" s="140" t="s">
        <v>202</v>
      </c>
      <c r="AY20" s="140" t="str">
        <f t="shared" si="27"/>
        <v>2024 GRC Escalation Yr</v>
      </c>
      <c r="AZ20" s="140" t="str">
        <f t="shared" si="28"/>
        <v>2024 GRC Escalation Yr</v>
      </c>
      <c r="BA20" s="140" t="str">
        <f t="shared" si="29"/>
        <v>2024 GRC Escalation Yr</v>
      </c>
      <c r="BB20" s="140" t="str">
        <f t="shared" si="30"/>
        <v>2024 GRC Escalation Yr</v>
      </c>
      <c r="BC20" s="140" t="str">
        <f t="shared" si="31"/>
        <v>2024 GRC Escalation Yr</v>
      </c>
      <c r="BD20" s="140" t="str">
        <f t="shared" si="32"/>
        <v>2024 GRC Escalation Yr</v>
      </c>
      <c r="BE20" s="140" t="str">
        <f t="shared" si="33"/>
        <v>2024 GRC Escalation Yr</v>
      </c>
      <c r="BF20" s="140" t="str">
        <f t="shared" si="34"/>
        <v>2024 GRC Escalation Yr</v>
      </c>
      <c r="BG20" s="140" t="str">
        <f t="shared" si="35"/>
        <v>2024 GRC Escalation Yr</v>
      </c>
      <c r="BH20" s="140" t="str">
        <f t="shared" si="36"/>
        <v>2024 GRC Escalation Yr</v>
      </c>
      <c r="BI20" s="140" t="str">
        <f t="shared" si="37"/>
        <v>2024 GRC Escalation Yr</v>
      </c>
    </row>
    <row r="21" spans="1:62" s="4" customFormat="1" x14ac:dyDescent="0.25">
      <c r="A21" s="5" t="s">
        <v>9</v>
      </c>
      <c r="B21" s="3" t="str">
        <f>+B14</f>
        <v>January 2023</v>
      </c>
      <c r="C21" s="3" t="str">
        <f t="shared" ref="C21:AK21" si="68">+C14</f>
        <v>February 2023</v>
      </c>
      <c r="D21" s="3" t="str">
        <f t="shared" si="68"/>
        <v>March 2023</v>
      </c>
      <c r="E21" s="3" t="str">
        <f t="shared" si="68"/>
        <v>April 2023</v>
      </c>
      <c r="F21" s="3" t="str">
        <f t="shared" si="68"/>
        <v>May 2023</v>
      </c>
      <c r="G21" s="3" t="str">
        <f t="shared" si="68"/>
        <v>June 2023</v>
      </c>
      <c r="H21" s="3" t="str">
        <f t="shared" si="68"/>
        <v>July 2023</v>
      </c>
      <c r="I21" s="3" t="str">
        <f t="shared" si="68"/>
        <v>August 2023</v>
      </c>
      <c r="J21" s="3" t="str">
        <f t="shared" si="68"/>
        <v>September 2023</v>
      </c>
      <c r="K21" s="3" t="str">
        <f t="shared" si="68"/>
        <v>October 2023</v>
      </c>
      <c r="L21" s="3" t="str">
        <f t="shared" si="68"/>
        <v>November 2023</v>
      </c>
      <c r="M21" s="3" t="str">
        <f t="shared" si="68"/>
        <v>December 2023</v>
      </c>
      <c r="N21" s="3" t="str">
        <f t="shared" si="68"/>
        <v>January 2024</v>
      </c>
      <c r="O21" s="3" t="str">
        <f t="shared" si="68"/>
        <v>February 2024</v>
      </c>
      <c r="P21" s="3" t="str">
        <f t="shared" si="68"/>
        <v>March 2024</v>
      </c>
      <c r="Q21" s="3" t="str">
        <f t="shared" si="68"/>
        <v>April 2024</v>
      </c>
      <c r="R21" s="3" t="str">
        <f t="shared" si="68"/>
        <v>May 2024</v>
      </c>
      <c r="S21" s="3" t="str">
        <f t="shared" si="68"/>
        <v>June 2024</v>
      </c>
      <c r="T21" s="3" t="str">
        <f t="shared" si="68"/>
        <v>July 2024</v>
      </c>
      <c r="U21" s="3" t="str">
        <f t="shared" si="68"/>
        <v>August 2024</v>
      </c>
      <c r="V21" s="3" t="str">
        <f t="shared" si="68"/>
        <v>September 2024</v>
      </c>
      <c r="W21" s="3" t="str">
        <f t="shared" si="68"/>
        <v>October 2024</v>
      </c>
      <c r="X21" s="3" t="str">
        <f t="shared" si="68"/>
        <v>November 2024</v>
      </c>
      <c r="Y21" s="3" t="str">
        <f t="shared" si="68"/>
        <v>December 2024</v>
      </c>
      <c r="Z21" s="3" t="str">
        <f t="shared" si="68"/>
        <v>January 2025</v>
      </c>
      <c r="AA21" s="3" t="str">
        <f t="shared" si="68"/>
        <v>February 2025</v>
      </c>
      <c r="AB21" s="3" t="str">
        <f t="shared" si="68"/>
        <v>March 2025</v>
      </c>
      <c r="AC21" s="3" t="str">
        <f t="shared" si="68"/>
        <v>April 2025</v>
      </c>
      <c r="AD21" s="3" t="str">
        <f t="shared" si="68"/>
        <v>May 2025</v>
      </c>
      <c r="AE21" s="3" t="str">
        <f t="shared" si="68"/>
        <v>June 2025</v>
      </c>
      <c r="AF21" s="3" t="str">
        <f t="shared" si="68"/>
        <v>July 2025</v>
      </c>
      <c r="AG21" s="3" t="str">
        <f t="shared" si="68"/>
        <v>August 2025</v>
      </c>
      <c r="AH21" s="3" t="str">
        <f t="shared" si="68"/>
        <v>September 2025</v>
      </c>
      <c r="AI21" s="3" t="str">
        <f t="shared" si="68"/>
        <v>October 2025</v>
      </c>
      <c r="AJ21" s="3" t="str">
        <f t="shared" si="68"/>
        <v>November 2025</v>
      </c>
      <c r="AK21" s="3" t="str">
        <f t="shared" si="68"/>
        <v>December 2025</v>
      </c>
      <c r="AL21" s="3" t="str">
        <f>CONCATENATE("January"," ",$B$11)</f>
        <v>January 2026</v>
      </c>
      <c r="AM21" s="3" t="str">
        <f>CONCATENATE("February"," ",$B$11)</f>
        <v>February 2026</v>
      </c>
      <c r="AN21" s="3" t="str">
        <f>CONCATENATE("March"," ",$B$11)</f>
        <v>March 2026</v>
      </c>
      <c r="AO21" s="3" t="str">
        <f>CONCATENATE("April"," ",$B$11)</f>
        <v>April 2026</v>
      </c>
      <c r="AP21" s="3" t="str">
        <f>CONCATENATE("May"," ",$B$11)</f>
        <v>May 2026</v>
      </c>
      <c r="AQ21" s="3" t="str">
        <f>CONCATENATE("June"," ",$B$11)</f>
        <v>June 2026</v>
      </c>
      <c r="AR21" s="3" t="str">
        <f>CONCATENATE("July"," ",$B$11)</f>
        <v>July 2026</v>
      </c>
      <c r="AS21" s="3" t="str">
        <f>CONCATENATE("August"," ",$B$11)</f>
        <v>August 2026</v>
      </c>
      <c r="AT21" s="3" t="str">
        <f>CONCATENATE("September"," ",$B$11)</f>
        <v>September 2026</v>
      </c>
      <c r="AU21" s="3" t="str">
        <f>CONCATENATE("October"," ",$B$11)</f>
        <v>October 2026</v>
      </c>
      <c r="AV21" s="3" t="str">
        <f>CONCATENATE("November"," ",$B$11)</f>
        <v>November 2026</v>
      </c>
      <c r="AW21" s="3" t="str">
        <f>CONCATENATE("December"," ",$B$11)</f>
        <v>December 2026</v>
      </c>
      <c r="AX21" s="3" t="str">
        <f>CONCATENATE("January"," ",$B$12)</f>
        <v>January 2027</v>
      </c>
      <c r="AY21" s="3" t="str">
        <f>CONCATENATE("February"," ",$B$12)</f>
        <v>February 2027</v>
      </c>
      <c r="AZ21" s="3" t="str">
        <f>CONCATENATE("March"," ",$B$12)</f>
        <v>March 2027</v>
      </c>
      <c r="BA21" s="3" t="str">
        <f>CONCATENATE("April"," ",$B$12)</f>
        <v>April 2027</v>
      </c>
      <c r="BB21" s="3" t="str">
        <f>CONCATENATE("May"," ",$B$12)</f>
        <v>May 2027</v>
      </c>
      <c r="BC21" s="3" t="str">
        <f>CONCATENATE("June"," ",$B$12)</f>
        <v>June 2027</v>
      </c>
      <c r="BD21" s="3" t="str">
        <f>CONCATENATE("July"," ",$B$12)</f>
        <v>July 2027</v>
      </c>
      <c r="BE21" s="3" t="str">
        <f>CONCATENATE("August"," ",$B$12)</f>
        <v>August 2027</v>
      </c>
      <c r="BF21" s="3" t="str">
        <f>CONCATENATE("September"," ",$B$12)</f>
        <v>September 2027</v>
      </c>
      <c r="BG21" s="3" t="str">
        <f>CONCATENATE("October"," ",$B$12)</f>
        <v>October 2027</v>
      </c>
      <c r="BH21" s="3" t="str">
        <f>CONCATENATE("November"," ",$B$12)</f>
        <v>November 2027</v>
      </c>
      <c r="BI21" s="3" t="str">
        <f>CONCATENATE("December"," ",$B$12)</f>
        <v>December 2027</v>
      </c>
    </row>
    <row r="22" spans="1:62" x14ac:dyDescent="0.25">
      <c r="A22" t="str">
        <f>A15</f>
        <v>Tier 1</v>
      </c>
      <c r="B22" s="51" cm="1">
        <f t="array" ref="B22">SUMPRODUCT((B$20=[5]DOM!$D$6:$BB$6)*($A22=[5]DOM!$A$10:$A$34)*([5]DOM!$D$10:$BB$34))+
IF(HLOOKUP(B$20,[5]DOM!$C$6:$BB$8,3,FALSE)="Y",
SUMPRODUCT(($A22=[5]DOM!$A$10:$A$34)*([5]DOM!$C$10:$C$34)),0)</f>
        <v>3.339</v>
      </c>
      <c r="C22" s="135" cm="1">
        <f t="array" ref="C22">SUMPRODUCT((C$20=[5]DOM!$D$6:$BB$6)*($A22=[5]DOM!$A$10:$A$34)*([5]DOM!$D$10:$BB$34))+
IF(HLOOKUP(C$20,[5]DOM!$C$6:$BB$8,3,FALSE)="Y",
SUMPRODUCT(($A22=[5]DOM!$A$10:$A$34)*([5]DOM!$C$10:$C$34)),0)</f>
        <v>3.339</v>
      </c>
      <c r="D22" s="135" cm="1">
        <f t="array" ref="D22">SUMPRODUCT((D$20=[5]DOM!$D$6:$BB$6)*($A22=[5]DOM!$A$10:$A$34)*([5]DOM!$D$10:$BB$34))+
IF(HLOOKUP(D$20,[5]DOM!$C$6:$BB$8,3,FALSE)="Y",
SUMPRODUCT(($A22=[5]DOM!$A$10:$A$34)*([5]DOM!$C$10:$C$34)),0)</f>
        <v>3.339</v>
      </c>
      <c r="E22" s="135" cm="1">
        <f t="array" ref="E22">SUMPRODUCT((E$20=[5]DOM!$D$6:$BB$6)*($A22=[5]DOM!$A$10:$A$34)*([5]DOM!$D$10:$BB$34))+
IF(HLOOKUP(E$20,[5]DOM!$C$6:$BB$8,3,FALSE)="Y",
SUMPRODUCT(($A22=[5]DOM!$A$10:$A$34)*([5]DOM!$C$10:$C$34)),0)</f>
        <v>3.339</v>
      </c>
      <c r="F22" s="135" cm="1">
        <f t="array" ref="F22">SUMPRODUCT((F$20=[5]DOM!$D$6:$BB$6)*($A22=[5]DOM!$A$10:$A$34)*([5]DOM!$D$10:$BB$34))+
IF(HLOOKUP(F$20,[5]DOM!$C$6:$BB$8,3,FALSE)="Y",
SUMPRODUCT(($A22=[5]DOM!$A$10:$A$34)*([5]DOM!$C$10:$C$34)),0)</f>
        <v>3.4725999999999999</v>
      </c>
      <c r="G22" s="135" cm="1">
        <f t="array" ref="G22">SUMPRODUCT((G$20=[5]DOM!$D$6:$BB$6)*($A22=[5]DOM!$A$10:$A$34)*([5]DOM!$D$10:$BB$34))+
IF(HLOOKUP(G$20,[5]DOM!$C$6:$BB$8,3,FALSE)="Y",
SUMPRODUCT(($A22=[5]DOM!$A$10:$A$34)*([5]DOM!$C$10:$C$34)),0)</f>
        <v>3.4725999999999999</v>
      </c>
      <c r="H22" s="135" cm="1">
        <f t="array" ref="H22">SUMPRODUCT((H$20=[5]DOM!$D$6:$BB$6)*($A22=[5]DOM!$A$10:$A$34)*([5]DOM!$D$10:$BB$34))+
IF(HLOOKUP(H$20,[5]DOM!$C$6:$BB$8,3,FALSE)="Y",
SUMPRODUCT(($A22=[5]DOM!$A$10:$A$34)*([5]DOM!$C$10:$C$34)),0)</f>
        <v>3.4725999999999999</v>
      </c>
      <c r="I22" s="135" cm="1">
        <f t="array" ref="I22">SUMPRODUCT((I$20=[5]DOM!$D$6:$BB$6)*($A22=[5]DOM!$A$10:$A$34)*([5]DOM!$D$10:$BB$34))+
IF(HLOOKUP(I$20,[5]DOM!$C$6:$BB$8,3,FALSE)="Y",
SUMPRODUCT(($A22=[5]DOM!$A$10:$A$34)*([5]DOM!$C$10:$C$34)),0)</f>
        <v>3.4990999999999999</v>
      </c>
      <c r="J22" s="135" cm="1">
        <f t="array" ref="J22">SUMPRODUCT((J$20=[5]DOM!$D$6:$BB$6)*($A22=[5]DOM!$A$10:$A$34)*([5]DOM!$D$10:$BB$34))+
IF(HLOOKUP(J$20,[5]DOM!$C$6:$BB$8,3,FALSE)="Y",
SUMPRODUCT(($A22=[5]DOM!$A$10:$A$34)*([5]DOM!$C$10:$C$34)),0)</f>
        <v>3.4990999999999999</v>
      </c>
      <c r="K22" s="135" cm="1">
        <f t="array" ref="K22">SUMPRODUCT((K$20=[5]DOM!$D$6:$BB$6)*($A22=[5]DOM!$A$10:$A$34)*([5]DOM!$D$10:$BB$34))+
IF(HLOOKUP(K$20,[5]DOM!$C$6:$BB$8,3,FALSE)="Y",
SUMPRODUCT(($A22=[5]DOM!$A$10:$A$34)*([5]DOM!$C$10:$C$34)),0)</f>
        <v>3.4990999999999999</v>
      </c>
      <c r="L22" s="135" cm="1">
        <f t="array" ref="L22">SUMPRODUCT((L$20=[5]DOM!$D$6:$BB$6)*($A22=[5]DOM!$A$10:$A$34)*([5]DOM!$D$10:$BB$34))+
IF(HLOOKUP(L$20,[5]DOM!$C$6:$BB$8,3,FALSE)="Y",
SUMPRODUCT(($A22=[5]DOM!$A$10:$A$34)*([5]DOM!$C$10:$C$34)),0)</f>
        <v>3.4990999999999999</v>
      </c>
      <c r="M22" s="135" cm="1">
        <f t="array" ref="M22">SUMPRODUCT((M$20=[5]DOM!$D$6:$BB$6)*($A22=[5]DOM!$A$10:$A$34)*([5]DOM!$D$10:$BB$34))+
IF(HLOOKUP(M$20,[5]DOM!$C$6:$BB$8,3,FALSE)="Y",
SUMPRODUCT(($A22=[5]DOM!$A$10:$A$34)*([5]DOM!$C$10:$C$34)),0)</f>
        <v>3.4990999999999999</v>
      </c>
      <c r="N22" s="135" cm="1">
        <f t="array" ref="N22">SUMPRODUCT((N$20=[5]DOM!$D$6:$BB$6)*($A22=[5]DOM!$A$10:$A$34)*([5]DOM!$D$10:$BB$34))+
IF(HLOOKUP(N$20,[5]DOM!$C$6:$BB$8,3,FALSE)="Y",
SUMPRODUCT(($A22=[5]DOM!$A$10:$A$34)*([5]DOM!$C$10:$C$34)),0)</f>
        <v>3.5827999999999998</v>
      </c>
      <c r="O22" s="135" cm="1">
        <f t="array" ref="O22">SUMPRODUCT((O$20=[5]DOM!$D$6:$BB$6)*($A22=[5]DOM!$A$10:$A$34)*([5]DOM!$D$10:$BB$34))+
IF(HLOOKUP(O$20,[5]DOM!$C$6:$BB$8,3,FALSE)="Y",
SUMPRODUCT(($A22=[5]DOM!$A$10:$A$34)*([5]DOM!$C$10:$C$34)),0)</f>
        <v>3.5827999999999998</v>
      </c>
      <c r="P22" s="135" cm="1">
        <f t="array" ref="P22">SUMPRODUCT((P$20=[5]DOM!$D$6:$BB$6)*($A22=[5]DOM!$A$10:$A$34)*([5]DOM!$D$10:$BB$34))+
IF(HLOOKUP(P$20,[5]DOM!$C$6:$BB$8,3,FALSE)="Y",
SUMPRODUCT(($A22=[5]DOM!$A$10:$A$34)*([5]DOM!$C$10:$C$34)),0)</f>
        <v>3.5827999999999998</v>
      </c>
      <c r="Q22" s="135" cm="1">
        <f t="array" ref="Q22">SUMPRODUCT((Q$20=[5]DOM!$D$6:$BB$6)*($A22=[5]DOM!$A$10:$A$34)*([5]DOM!$D$10:$BB$34))+
IF(HLOOKUP(Q$20,[5]DOM!$C$6:$BB$8,3,FALSE)="Y",
SUMPRODUCT(($A22=[5]DOM!$A$10:$A$34)*([5]DOM!$C$10:$C$34)),0)</f>
        <v>3.5827999999999998</v>
      </c>
      <c r="R22" s="135" cm="1">
        <f t="array" ref="R22">SUMPRODUCT((R$20=[6]SBR!$D$6:$BB$6)*($A22=[6]SBR!$A$10:$A$33)*([6]SBR!$D$10:$BB$33))</f>
        <v>1.7094</v>
      </c>
      <c r="S22" s="135" cm="1">
        <f t="array" ref="S22">SUMPRODUCT((S$20=[6]SBR!$D$6:$BB$6)*($A22=[6]SBR!$A$10:$A$33)*([6]SBR!$D$10:$BB$33))</f>
        <v>1.7094</v>
      </c>
      <c r="T22" s="135" cm="1">
        <f t="array" ref="T22">SUMPRODUCT((T$20=[6]SBR!$D$6:$BB$6)*($A22=[6]SBR!$A$10:$A$33)*([6]SBR!$D$10:$BB$33))</f>
        <v>1.7094</v>
      </c>
      <c r="U22" s="135" cm="1">
        <f t="array" ref="U22">SUMPRODUCT((U$20=[6]SBR!$D$6:$BB$6)*($A22=[6]SBR!$A$10:$A$33)*([6]SBR!$D$10:$BB$33))</f>
        <v>1.7094</v>
      </c>
      <c r="V22" s="135" cm="1">
        <f t="array" ref="V22">SUMPRODUCT((V$20=[6]SBR!$D$6:$BB$6)*($A22=[6]SBR!$A$10:$A$33)*([6]SBR!$D$10:$BB$33))</f>
        <v>1.7094</v>
      </c>
      <c r="W22" s="135" cm="1">
        <f t="array" ref="W22">SUMPRODUCT((W$20=[6]SBR!$D$6:$BB$6)*($A22=[6]SBR!$A$10:$A$33)*([6]SBR!$D$10:$BB$33))</f>
        <v>1.7094</v>
      </c>
      <c r="X22" s="135" cm="1">
        <f t="array" ref="X22">SUMPRODUCT((X$20=[6]SBR!$D$6:$BB$6)*($A22=[6]SBR!$A$10:$A$33)*([6]SBR!$D$10:$BB$33))</f>
        <v>1.7094</v>
      </c>
      <c r="Y22" s="135" cm="1">
        <f t="array" ref="Y22">SUMPRODUCT((Y$20=[6]SBR!$D$6:$BB$6)*($A22=[6]SBR!$A$10:$A$33)*([6]SBR!$D$10:$BB$33))</f>
        <v>1.7094</v>
      </c>
      <c r="Z22" s="135" cm="1">
        <f t="array" ref="Z22">SUMPRODUCT((Z$20=[6]SBR!$D$6:$BB$6)*($A22=[6]SBR!$A$10:$A$33)*([6]SBR!$D$10:$BB$33))</f>
        <v>1.9109</v>
      </c>
      <c r="AA22" s="135" cm="1">
        <f t="array" ref="AA22">SUMPRODUCT((AA$20=[6]SBR!$D$6:$BB$6)*($A22=[6]SBR!$A$10:$A$33)*([6]SBR!$D$10:$BB$33))</f>
        <v>1.9109</v>
      </c>
      <c r="AB22" s="135" cm="1">
        <f t="array" ref="AB22">SUMPRODUCT((AB$20=[6]SBR!$D$6:$BB$6)*($A22=[6]SBR!$A$10:$A$33)*([6]SBR!$D$10:$BB$33))</f>
        <v>1.9109</v>
      </c>
      <c r="AC22" s="135" cm="1">
        <f t="array" ref="AC22">SUMPRODUCT((AC$20=[6]SBR!$D$6:$BB$6)*($A22=[6]SBR!$A$10:$A$33)*([6]SBR!$D$10:$BB$33))</f>
        <v>1.9109</v>
      </c>
      <c r="AD22" s="135" cm="1">
        <f t="array" ref="AD22">SUMPRODUCT((AD$20=[6]SBR!$D$6:$BB$6)*($A22=[6]SBR!$A$10:$A$33)*([6]SBR!$D$10:$BB$33))</f>
        <v>1.9109</v>
      </c>
      <c r="AE22" s="135" cm="1">
        <f t="array" ref="AE22">SUMPRODUCT((AE$20=[6]SBR!$D$6:$BB$6)*($A22=[6]SBR!$A$10:$A$33)*([6]SBR!$D$10:$BB$33))</f>
        <v>1.9109</v>
      </c>
      <c r="AF22" s="135" cm="1">
        <f t="array" ref="AF22">SUMPRODUCT((AF$20=[6]SBR!$D$6:$BB$6)*($A22=[6]SBR!$A$10:$A$33)*([6]SBR!$D$10:$BB$33))</f>
        <v>1.9109</v>
      </c>
      <c r="AG22" s="135" cm="1">
        <f t="array" ref="AG22">SUMPRODUCT((AG$20=[6]SBR!$D$6:$BB$6)*($A22=[6]SBR!$A$10:$A$33)*([6]SBR!$D$10:$BB$33))</f>
        <v>1.9411</v>
      </c>
      <c r="AH22" s="135" cm="1">
        <f t="array" ref="AH22">SUMPRODUCT((AH$20=[6]SBR!$D$6:$BB$6)*($A22=[6]SBR!$A$10:$A$33)*([6]SBR!$D$10:$BB$33))</f>
        <v>1.9411</v>
      </c>
      <c r="AI22" s="135" cm="1">
        <f t="array" ref="AI22">SUMPRODUCT((AI$20=[6]SBR!$D$6:$BB$6)*($A22=[6]SBR!$A$10:$A$33)*([6]SBR!$D$10:$BB$33))</f>
        <v>1.9411</v>
      </c>
      <c r="AJ22" s="135" cm="1">
        <f t="array" ref="AJ22">SUMPRODUCT((AJ$20=[6]SBR!$D$6:$BB$6)*($A22=[6]SBR!$A$10:$A$33)*([6]SBR!$D$10:$BB$33))</f>
        <v>1.9411</v>
      </c>
      <c r="AK22" s="135" cm="1">
        <f t="array" ref="AK22">SUMPRODUCT((AK$20=[6]SBR!$D$6:$BB$6)*($A22=[6]SBR!$A$10:$A$33)*([6]SBR!$D$10:$BB$33))</f>
        <v>1.9411</v>
      </c>
      <c r="AL22" s="135" cm="1">
        <f t="array" ref="AL22">SUMPRODUCT((AL$20=[7]SBR!$D$6:$BB$6)*($A22=[7]SBR!$A$10:$A$33)*([7]SBR!$D$10:$BB$33))</f>
        <v>1.5866</v>
      </c>
      <c r="AM22" s="135">
        <f>AL22</f>
        <v>1.5866</v>
      </c>
      <c r="AN22" s="135">
        <f t="shared" ref="AN22:AN25" si="69">AM22</f>
        <v>1.5866</v>
      </c>
      <c r="AO22" s="135">
        <f t="shared" ref="AO22:AO25" si="70">AN22</f>
        <v>1.5866</v>
      </c>
      <c r="AP22" s="135">
        <f t="shared" ref="AP22:AP25" si="71">AO22</f>
        <v>1.5866</v>
      </c>
      <c r="AQ22" s="135">
        <f t="shared" ref="AQ22:AQ25" si="72">AP22</f>
        <v>1.5866</v>
      </c>
      <c r="AR22" s="135">
        <f t="shared" ref="AR22:AR25" si="73">AQ22</f>
        <v>1.5866</v>
      </c>
      <c r="AS22" s="135">
        <f t="shared" ref="AS22:AS25" si="74">AR22</f>
        <v>1.5866</v>
      </c>
      <c r="AT22" s="135">
        <f t="shared" ref="AT22:AT25" si="75">AS22</f>
        <v>1.5866</v>
      </c>
      <c r="AU22" s="135">
        <f t="shared" ref="AU22:AU25" si="76">AT22</f>
        <v>1.5866</v>
      </c>
      <c r="AV22" s="135">
        <f t="shared" ref="AV22:AV25" si="77">AU22</f>
        <v>1.5866</v>
      </c>
      <c r="AW22" s="135">
        <f t="shared" ref="AW22:AW25" si="78">AV22</f>
        <v>1.5866</v>
      </c>
      <c r="AX22" s="135" cm="1">
        <f t="array" ref="AX22">SUMPRODUCT((AX$20=[7]SBR!$D$6:$BB$6)*($A22=[7]SBR!$A$10:$A$33)*([7]SBR!$D$10:$BB$33))</f>
        <v>1.684955595703552</v>
      </c>
      <c r="AY22" s="135">
        <f t="shared" ref="AY22:AY25" si="79">AX22</f>
        <v>1.684955595703552</v>
      </c>
      <c r="AZ22" s="135">
        <f t="shared" ref="AZ22:AZ25" si="80">AY22</f>
        <v>1.684955595703552</v>
      </c>
      <c r="BA22" s="135">
        <f t="shared" ref="BA22:BA25" si="81">AZ22</f>
        <v>1.684955595703552</v>
      </c>
      <c r="BB22" s="135">
        <f t="shared" ref="BB22:BB25" si="82">BA22</f>
        <v>1.684955595703552</v>
      </c>
      <c r="BC22" s="135">
        <f t="shared" ref="BC22:BC25" si="83">BB22</f>
        <v>1.684955595703552</v>
      </c>
      <c r="BD22" s="135">
        <f t="shared" ref="BD22:BD25" si="84">BC22</f>
        <v>1.684955595703552</v>
      </c>
      <c r="BE22" s="135">
        <f t="shared" ref="BE22:BE25" si="85">BD22</f>
        <v>1.684955595703552</v>
      </c>
      <c r="BF22" s="135">
        <f t="shared" ref="BF22:BF25" si="86">BE22</f>
        <v>1.684955595703552</v>
      </c>
      <c r="BG22" s="135">
        <f t="shared" ref="BG22:BG25" si="87">BF22</f>
        <v>1.684955595703552</v>
      </c>
      <c r="BH22" s="135">
        <f t="shared" ref="BH22:BH25" si="88">BG22</f>
        <v>1.684955595703552</v>
      </c>
      <c r="BI22" s="135">
        <f t="shared" ref="BI22:BI25" si="89">BH22</f>
        <v>1.684955595703552</v>
      </c>
    </row>
    <row r="23" spans="1:62" x14ac:dyDescent="0.25">
      <c r="A23" t="str">
        <f t="shared" ref="A23:A26" si="90">A16</f>
        <v>Tier 2</v>
      </c>
      <c r="B23" s="51" cm="1">
        <f t="array" ref="B23">SUMPRODUCT((B$20=[5]DOM!$D$6:$BB$6)*($A23=[5]DOM!$A$10:$A$34)*([5]DOM!$D$10:$BB$34))+
IF(HLOOKUP(B$20,[5]DOM!$C$6:$BB$8,3,FALSE)="Y",
SUMPRODUCT(($A23=[5]DOM!$A$10:$A$34)*([5]DOM!$C$10:$C$34)),0)</f>
        <v>4.1759000000000004</v>
      </c>
      <c r="C23" s="135" cm="1">
        <f t="array" ref="C23">SUMPRODUCT((C$20=[5]DOM!$D$6:$BB$6)*($A23=[5]DOM!$A$10:$A$34)*([5]DOM!$D$10:$BB$34))+
IF(HLOOKUP(C$20,[5]DOM!$C$6:$BB$8,3,FALSE)="Y",
SUMPRODUCT(($A23=[5]DOM!$A$10:$A$34)*([5]DOM!$C$10:$C$34)),0)</f>
        <v>4.1759000000000004</v>
      </c>
      <c r="D23" s="135" cm="1">
        <f t="array" ref="D23">SUMPRODUCT((D$20=[5]DOM!$D$6:$BB$6)*($A23=[5]DOM!$A$10:$A$34)*([5]DOM!$D$10:$BB$34))+
IF(HLOOKUP(D$20,[5]DOM!$C$6:$BB$8,3,FALSE)="Y",
SUMPRODUCT(($A23=[5]DOM!$A$10:$A$34)*([5]DOM!$C$10:$C$34)),0)</f>
        <v>4.1759000000000004</v>
      </c>
      <c r="E23" s="135" cm="1">
        <f t="array" ref="E23">SUMPRODUCT((E$20=[5]DOM!$D$6:$BB$6)*($A23=[5]DOM!$A$10:$A$34)*([5]DOM!$D$10:$BB$34))+
IF(HLOOKUP(E$20,[5]DOM!$C$6:$BB$8,3,FALSE)="Y",
SUMPRODUCT(($A23=[5]DOM!$A$10:$A$34)*([5]DOM!$C$10:$C$34)),0)</f>
        <v>4.1759000000000004</v>
      </c>
      <c r="F23" s="135" cm="1">
        <f t="array" ref="F23">SUMPRODUCT((F$20=[5]DOM!$D$6:$BB$6)*($A23=[5]DOM!$A$10:$A$34)*([5]DOM!$D$10:$BB$34))+
IF(HLOOKUP(F$20,[5]DOM!$C$6:$BB$8,3,FALSE)="Y",
SUMPRODUCT(($A23=[5]DOM!$A$10:$A$34)*([5]DOM!$C$10:$C$34)),0)</f>
        <v>4.3429000000000002</v>
      </c>
      <c r="G23" s="135" cm="1">
        <f t="array" ref="G23">SUMPRODUCT((G$20=[5]DOM!$D$6:$BB$6)*($A23=[5]DOM!$A$10:$A$34)*([5]DOM!$D$10:$BB$34))+
IF(HLOOKUP(G$20,[5]DOM!$C$6:$BB$8,3,FALSE)="Y",
SUMPRODUCT(($A23=[5]DOM!$A$10:$A$34)*([5]DOM!$C$10:$C$34)),0)</f>
        <v>4.3429000000000002</v>
      </c>
      <c r="H23" s="135" cm="1">
        <f t="array" ref="H23">SUMPRODUCT((H$20=[5]DOM!$D$6:$BB$6)*($A23=[5]DOM!$A$10:$A$34)*([5]DOM!$D$10:$BB$34))+
IF(HLOOKUP(H$20,[5]DOM!$C$6:$BB$8,3,FALSE)="Y",
SUMPRODUCT(($A23=[5]DOM!$A$10:$A$34)*([5]DOM!$C$10:$C$34)),0)</f>
        <v>4.3429000000000002</v>
      </c>
      <c r="I23" s="135" cm="1">
        <f t="array" ref="I23">SUMPRODUCT((I$20=[5]DOM!$D$6:$BB$6)*($A23=[5]DOM!$A$10:$A$34)*([5]DOM!$D$10:$BB$34))+
IF(HLOOKUP(I$20,[5]DOM!$C$6:$BB$8,3,FALSE)="Y",
SUMPRODUCT(($A23=[5]DOM!$A$10:$A$34)*([5]DOM!$C$10:$C$34)),0)</f>
        <v>4.3759999999999994</v>
      </c>
      <c r="J23" s="135" cm="1">
        <f t="array" ref="J23">SUMPRODUCT((J$20=[5]DOM!$D$6:$BB$6)*($A23=[5]DOM!$A$10:$A$34)*([5]DOM!$D$10:$BB$34))+
IF(HLOOKUP(J$20,[5]DOM!$C$6:$BB$8,3,FALSE)="Y",
SUMPRODUCT(($A23=[5]DOM!$A$10:$A$34)*([5]DOM!$C$10:$C$34)),0)</f>
        <v>4.3759999999999994</v>
      </c>
      <c r="K23" s="135" cm="1">
        <f t="array" ref="K23">SUMPRODUCT((K$20=[5]DOM!$D$6:$BB$6)*($A23=[5]DOM!$A$10:$A$34)*([5]DOM!$D$10:$BB$34))+
IF(HLOOKUP(K$20,[5]DOM!$C$6:$BB$8,3,FALSE)="Y",
SUMPRODUCT(($A23=[5]DOM!$A$10:$A$34)*([5]DOM!$C$10:$C$34)),0)</f>
        <v>4.3759999999999994</v>
      </c>
      <c r="L23" s="135" cm="1">
        <f t="array" ref="L23">SUMPRODUCT((L$20=[5]DOM!$D$6:$BB$6)*($A23=[5]DOM!$A$10:$A$34)*([5]DOM!$D$10:$BB$34))+
IF(HLOOKUP(L$20,[5]DOM!$C$6:$BB$8,3,FALSE)="Y",
SUMPRODUCT(($A23=[5]DOM!$A$10:$A$34)*([5]DOM!$C$10:$C$34)),0)</f>
        <v>4.3759999999999994</v>
      </c>
      <c r="M23" s="135" cm="1">
        <f t="array" ref="M23">SUMPRODUCT((M$20=[5]DOM!$D$6:$BB$6)*($A23=[5]DOM!$A$10:$A$34)*([5]DOM!$D$10:$BB$34))+
IF(HLOOKUP(M$20,[5]DOM!$C$6:$BB$8,3,FALSE)="Y",
SUMPRODUCT(($A23=[5]DOM!$A$10:$A$34)*([5]DOM!$C$10:$C$34)),0)</f>
        <v>4.3759999999999994</v>
      </c>
      <c r="N23" s="135" cm="1">
        <f t="array" ref="N23">SUMPRODUCT((N$20=[5]DOM!$D$6:$BB$6)*($A23=[5]DOM!$A$10:$A$34)*([5]DOM!$D$10:$BB$34))+
IF(HLOOKUP(N$20,[5]DOM!$C$6:$BB$8,3,FALSE)="Y",
SUMPRODUCT(($A23=[5]DOM!$A$10:$A$34)*([5]DOM!$C$10:$C$34)),0)</f>
        <v>4.4805999999999999</v>
      </c>
      <c r="O23" s="135" cm="1">
        <f t="array" ref="O23">SUMPRODUCT((O$20=[5]DOM!$D$6:$BB$6)*($A23=[5]DOM!$A$10:$A$34)*([5]DOM!$D$10:$BB$34))+
IF(HLOOKUP(O$20,[5]DOM!$C$6:$BB$8,3,FALSE)="Y",
SUMPRODUCT(($A23=[5]DOM!$A$10:$A$34)*([5]DOM!$C$10:$C$34)),0)</f>
        <v>4.4805999999999999</v>
      </c>
      <c r="P23" s="135" cm="1">
        <f t="array" ref="P23">SUMPRODUCT((P$20=[5]DOM!$D$6:$BB$6)*($A23=[5]DOM!$A$10:$A$34)*([5]DOM!$D$10:$BB$34))+
IF(HLOOKUP(P$20,[5]DOM!$C$6:$BB$8,3,FALSE)="Y",
SUMPRODUCT(($A23=[5]DOM!$A$10:$A$34)*([5]DOM!$C$10:$C$34)),0)</f>
        <v>4.4805999999999999</v>
      </c>
      <c r="Q23" s="135" cm="1">
        <f t="array" ref="Q23">SUMPRODUCT((Q$20=[5]DOM!$D$6:$BB$6)*($A23=[5]DOM!$A$10:$A$34)*([5]DOM!$D$10:$BB$34))+
IF(HLOOKUP(Q$20,[5]DOM!$C$6:$BB$8,3,FALSE)="Y",
SUMPRODUCT(($A23=[5]DOM!$A$10:$A$34)*([5]DOM!$C$10:$C$34)),0)</f>
        <v>4.4805999999999999</v>
      </c>
      <c r="R23" s="135" cm="1">
        <f t="array" ref="R23">SUMPRODUCT((R$20=[6]SBR!$D$6:$BB$6)*($A23=[6]SBR!$A$10:$A$33)*([6]SBR!$D$10:$BB$33))</f>
        <v>6.9317000000000002</v>
      </c>
      <c r="S23" s="135" cm="1">
        <f t="array" ref="S23">SUMPRODUCT((S$20=[6]SBR!$D$6:$BB$6)*($A23=[6]SBR!$A$10:$A$33)*([6]SBR!$D$10:$BB$33))</f>
        <v>6.9317000000000002</v>
      </c>
      <c r="T23" s="135" cm="1">
        <f t="array" ref="T23">SUMPRODUCT((T$20=[6]SBR!$D$6:$BB$6)*($A23=[6]SBR!$A$10:$A$33)*([6]SBR!$D$10:$BB$33))</f>
        <v>6.9317000000000002</v>
      </c>
      <c r="U23" s="135" cm="1">
        <f t="array" ref="U23">SUMPRODUCT((U$20=[6]SBR!$D$6:$BB$6)*($A23=[6]SBR!$A$10:$A$33)*([6]SBR!$D$10:$BB$33))</f>
        <v>6.9317000000000002</v>
      </c>
      <c r="V23" s="135" cm="1">
        <f t="array" ref="V23">SUMPRODUCT((V$20=[6]SBR!$D$6:$BB$6)*($A23=[6]SBR!$A$10:$A$33)*([6]SBR!$D$10:$BB$33))</f>
        <v>6.9317000000000002</v>
      </c>
      <c r="W23" s="135" cm="1">
        <f t="array" ref="W23">SUMPRODUCT((W$20=[6]SBR!$D$6:$BB$6)*($A23=[6]SBR!$A$10:$A$33)*([6]SBR!$D$10:$BB$33))</f>
        <v>6.9317000000000002</v>
      </c>
      <c r="X23" s="135" cm="1">
        <f t="array" ref="X23">SUMPRODUCT((X$20=[6]SBR!$D$6:$BB$6)*($A23=[6]SBR!$A$10:$A$33)*([6]SBR!$D$10:$BB$33))</f>
        <v>6.9317000000000002</v>
      </c>
      <c r="Y23" s="135" cm="1">
        <f t="array" ref="Y23">SUMPRODUCT((Y$20=[6]SBR!$D$6:$BB$6)*($A23=[6]SBR!$A$10:$A$33)*([6]SBR!$D$10:$BB$33))</f>
        <v>6.9317000000000002</v>
      </c>
      <c r="Z23" s="135" cm="1">
        <f t="array" ref="Z23">SUMPRODUCT((Z$20=[6]SBR!$D$6:$BB$6)*($A23=[6]SBR!$A$10:$A$33)*([6]SBR!$D$10:$BB$33))</f>
        <v>7.7489999999999997</v>
      </c>
      <c r="AA23" s="135" cm="1">
        <f t="array" ref="AA23">SUMPRODUCT((AA$20=[6]SBR!$D$6:$BB$6)*($A23=[6]SBR!$A$10:$A$33)*([6]SBR!$D$10:$BB$33))</f>
        <v>7.7489999999999997</v>
      </c>
      <c r="AB23" s="135" cm="1">
        <f t="array" ref="AB23">SUMPRODUCT((AB$20=[6]SBR!$D$6:$BB$6)*($A23=[6]SBR!$A$10:$A$33)*([6]SBR!$D$10:$BB$33))</f>
        <v>7.7489999999999997</v>
      </c>
      <c r="AC23" s="135" cm="1">
        <f t="array" ref="AC23">SUMPRODUCT((AC$20=[6]SBR!$D$6:$BB$6)*($A23=[6]SBR!$A$10:$A$33)*([6]SBR!$D$10:$BB$33))</f>
        <v>7.7489999999999997</v>
      </c>
      <c r="AD23" s="135" cm="1">
        <f t="array" ref="AD23">SUMPRODUCT((AD$20=[6]SBR!$D$6:$BB$6)*($A23=[6]SBR!$A$10:$A$33)*([6]SBR!$D$10:$BB$33))</f>
        <v>7.7489999999999997</v>
      </c>
      <c r="AE23" s="135" cm="1">
        <f t="array" ref="AE23">SUMPRODUCT((AE$20=[6]SBR!$D$6:$BB$6)*($A23=[6]SBR!$A$10:$A$33)*([6]SBR!$D$10:$BB$33))</f>
        <v>7.7489999999999997</v>
      </c>
      <c r="AF23" s="135" cm="1">
        <f t="array" ref="AF23">SUMPRODUCT((AF$20=[6]SBR!$D$6:$BB$6)*($A23=[6]SBR!$A$10:$A$33)*([6]SBR!$D$10:$BB$33))</f>
        <v>7.7489999999999997</v>
      </c>
      <c r="AG23" s="135" cm="1">
        <f t="array" ref="AG23">SUMPRODUCT((AG$20=[6]SBR!$D$6:$BB$6)*($A23=[6]SBR!$A$10:$A$33)*([6]SBR!$D$10:$BB$33))</f>
        <v>7.8712999999999997</v>
      </c>
      <c r="AH23" s="135" cm="1">
        <f t="array" ref="AH23">SUMPRODUCT((AH$20=[6]SBR!$D$6:$BB$6)*($A23=[6]SBR!$A$10:$A$33)*([6]SBR!$D$10:$BB$33))</f>
        <v>7.8712999999999997</v>
      </c>
      <c r="AI23" s="135" cm="1">
        <f t="array" ref="AI23">SUMPRODUCT((AI$20=[6]SBR!$D$6:$BB$6)*($A23=[6]SBR!$A$10:$A$33)*([6]SBR!$D$10:$BB$33))</f>
        <v>7.8712999999999997</v>
      </c>
      <c r="AJ23" s="135" cm="1">
        <f t="array" ref="AJ23">SUMPRODUCT((AJ$20=[6]SBR!$D$6:$BB$6)*($A23=[6]SBR!$A$10:$A$33)*([6]SBR!$D$10:$BB$33))</f>
        <v>7.8712999999999997</v>
      </c>
      <c r="AK23" s="135" cm="1">
        <f t="array" ref="AK23">SUMPRODUCT((AK$20=[6]SBR!$D$6:$BB$6)*($A23=[6]SBR!$A$10:$A$33)*([6]SBR!$D$10:$BB$33))</f>
        <v>7.8712999999999997</v>
      </c>
      <c r="AL23" s="135" cm="1">
        <f t="array" ref="AL23">SUMPRODUCT((AL$20=[7]SBR!$D$6:$BB$6)*($A23=[7]SBR!$A$10:$A$33)*([7]SBR!$D$10:$BB$33))</f>
        <v>6.2985000000000007</v>
      </c>
      <c r="AM23" s="135">
        <f t="shared" ref="AM23:AM25" si="91">AL23</f>
        <v>6.2985000000000007</v>
      </c>
      <c r="AN23" s="135">
        <f t="shared" si="69"/>
        <v>6.2985000000000007</v>
      </c>
      <c r="AO23" s="135">
        <f t="shared" si="70"/>
        <v>6.2985000000000007</v>
      </c>
      <c r="AP23" s="135">
        <f t="shared" si="71"/>
        <v>6.2985000000000007</v>
      </c>
      <c r="AQ23" s="135">
        <f t="shared" si="72"/>
        <v>6.2985000000000007</v>
      </c>
      <c r="AR23" s="135">
        <f t="shared" si="73"/>
        <v>6.2985000000000007</v>
      </c>
      <c r="AS23" s="135">
        <f t="shared" si="74"/>
        <v>6.2985000000000007</v>
      </c>
      <c r="AT23" s="135">
        <f t="shared" si="75"/>
        <v>6.2985000000000007</v>
      </c>
      <c r="AU23" s="135">
        <f t="shared" si="76"/>
        <v>6.2985000000000007</v>
      </c>
      <c r="AV23" s="135">
        <f t="shared" si="77"/>
        <v>6.2985000000000007</v>
      </c>
      <c r="AW23" s="135">
        <f t="shared" si="78"/>
        <v>6.2985000000000007</v>
      </c>
      <c r="AX23" s="135" cm="1">
        <f t="array" ref="AX23">SUMPRODUCT((AX$20=[7]SBR!$D$6:$BB$6)*($A23=[7]SBR!$A$10:$A$33)*([7]SBR!$D$10:$BB$33))</f>
        <v>6.6891555957035518</v>
      </c>
      <c r="AY23" s="135">
        <f t="shared" si="79"/>
        <v>6.6891555957035518</v>
      </c>
      <c r="AZ23" s="135">
        <f t="shared" si="80"/>
        <v>6.6891555957035518</v>
      </c>
      <c r="BA23" s="135">
        <f t="shared" si="81"/>
        <v>6.6891555957035518</v>
      </c>
      <c r="BB23" s="135">
        <f t="shared" si="82"/>
        <v>6.6891555957035518</v>
      </c>
      <c r="BC23" s="135">
        <f t="shared" si="83"/>
        <v>6.6891555957035518</v>
      </c>
      <c r="BD23" s="135">
        <f t="shared" si="84"/>
        <v>6.6891555957035518</v>
      </c>
      <c r="BE23" s="135">
        <f t="shared" si="85"/>
        <v>6.6891555957035518</v>
      </c>
      <c r="BF23" s="135">
        <f t="shared" si="86"/>
        <v>6.6891555957035518</v>
      </c>
      <c r="BG23" s="135">
        <f t="shared" si="87"/>
        <v>6.6891555957035518</v>
      </c>
      <c r="BH23" s="135">
        <f t="shared" si="88"/>
        <v>6.6891555957035518</v>
      </c>
      <c r="BI23" s="135">
        <f t="shared" si="89"/>
        <v>6.6891555957035518</v>
      </c>
    </row>
    <row r="24" spans="1:62" x14ac:dyDescent="0.25">
      <c r="A24" t="str">
        <f t="shared" si="90"/>
        <v>Tier 3</v>
      </c>
      <c r="B24" s="51" cm="1">
        <f t="array" ref="B24">SUMPRODUCT((B$20=[5]DOM!$D$6:$BB$6)*($A24=[5]DOM!$A$10:$A$34)*([5]DOM!$D$10:$BB$34))+
IF(HLOOKUP(B$20,[5]DOM!$C$6:$BB$8,3,FALSE)="Y",
SUMPRODUCT(($A24=[5]DOM!$A$10:$A$34)*([5]DOM!$C$10:$C$34)),0)</f>
        <v>6.2679</v>
      </c>
      <c r="C24" s="135" cm="1">
        <f t="array" ref="C24">SUMPRODUCT((C$20=[5]DOM!$D$6:$BB$6)*($A24=[5]DOM!$A$10:$A$34)*([5]DOM!$D$10:$BB$34))+
IF(HLOOKUP(C$20,[5]DOM!$C$6:$BB$8,3,FALSE)="Y",
SUMPRODUCT(($A24=[5]DOM!$A$10:$A$34)*([5]DOM!$C$10:$C$34)),0)</f>
        <v>6.2679</v>
      </c>
      <c r="D24" s="135" cm="1">
        <f t="array" ref="D24">SUMPRODUCT((D$20=[5]DOM!$D$6:$BB$6)*($A24=[5]DOM!$A$10:$A$34)*([5]DOM!$D$10:$BB$34))+
IF(HLOOKUP(D$20,[5]DOM!$C$6:$BB$8,3,FALSE)="Y",
SUMPRODUCT(($A24=[5]DOM!$A$10:$A$34)*([5]DOM!$C$10:$C$34)),0)</f>
        <v>6.2679</v>
      </c>
      <c r="E24" s="135" cm="1">
        <f t="array" ref="E24">SUMPRODUCT((E$20=[5]DOM!$D$6:$BB$6)*($A24=[5]DOM!$A$10:$A$34)*([5]DOM!$D$10:$BB$34))+
IF(HLOOKUP(E$20,[5]DOM!$C$6:$BB$8,3,FALSE)="Y",
SUMPRODUCT(($A24=[5]DOM!$A$10:$A$34)*([5]DOM!$C$10:$C$34)),0)</f>
        <v>6.2679</v>
      </c>
      <c r="F24" s="135" cm="1">
        <f t="array" ref="F24">SUMPRODUCT((F$20=[5]DOM!$D$6:$BB$6)*($A24=[5]DOM!$A$10:$A$34)*([5]DOM!$D$10:$BB$34))+
IF(HLOOKUP(F$20,[5]DOM!$C$6:$BB$8,3,FALSE)="Y",
SUMPRODUCT(($A24=[5]DOM!$A$10:$A$34)*([5]DOM!$C$10:$C$34)),0)</f>
        <v>6.5186000000000002</v>
      </c>
      <c r="G24" s="135" cm="1">
        <f t="array" ref="G24">SUMPRODUCT((G$20=[5]DOM!$D$6:$BB$6)*($A24=[5]DOM!$A$10:$A$34)*([5]DOM!$D$10:$BB$34))+
IF(HLOOKUP(G$20,[5]DOM!$C$6:$BB$8,3,FALSE)="Y",
SUMPRODUCT(($A24=[5]DOM!$A$10:$A$34)*([5]DOM!$C$10:$C$34)),0)</f>
        <v>6.5186000000000002</v>
      </c>
      <c r="H24" s="135" cm="1">
        <f t="array" ref="H24">SUMPRODUCT((H$20=[5]DOM!$D$6:$BB$6)*($A24=[5]DOM!$A$10:$A$34)*([5]DOM!$D$10:$BB$34))+
IF(HLOOKUP(H$20,[5]DOM!$C$6:$BB$8,3,FALSE)="Y",
SUMPRODUCT(($A24=[5]DOM!$A$10:$A$34)*([5]DOM!$C$10:$C$34)),0)</f>
        <v>6.5186000000000002</v>
      </c>
      <c r="I24" s="135" cm="1">
        <f t="array" ref="I24">SUMPRODUCT((I$20=[5]DOM!$D$6:$BB$6)*($A24=[5]DOM!$A$10:$A$34)*([5]DOM!$D$10:$BB$34))+
IF(HLOOKUP(I$20,[5]DOM!$C$6:$BB$8,3,FALSE)="Y",
SUMPRODUCT(($A24=[5]DOM!$A$10:$A$34)*([5]DOM!$C$10:$C$34)),0)</f>
        <v>6.5682999999999998</v>
      </c>
      <c r="J24" s="135" cm="1">
        <f t="array" ref="J24">SUMPRODUCT((J$20=[5]DOM!$D$6:$BB$6)*($A24=[5]DOM!$A$10:$A$34)*([5]DOM!$D$10:$BB$34))+
IF(HLOOKUP(J$20,[5]DOM!$C$6:$BB$8,3,FALSE)="Y",
SUMPRODUCT(($A24=[5]DOM!$A$10:$A$34)*([5]DOM!$C$10:$C$34)),0)</f>
        <v>6.5682999999999998</v>
      </c>
      <c r="K24" s="135" cm="1">
        <f t="array" ref="K24">SUMPRODUCT((K$20=[5]DOM!$D$6:$BB$6)*($A24=[5]DOM!$A$10:$A$34)*([5]DOM!$D$10:$BB$34))+
IF(HLOOKUP(K$20,[5]DOM!$C$6:$BB$8,3,FALSE)="Y",
SUMPRODUCT(($A24=[5]DOM!$A$10:$A$34)*([5]DOM!$C$10:$C$34)),0)</f>
        <v>6.5682999999999998</v>
      </c>
      <c r="L24" s="135" cm="1">
        <f t="array" ref="L24">SUMPRODUCT((L$20=[5]DOM!$D$6:$BB$6)*($A24=[5]DOM!$A$10:$A$34)*([5]DOM!$D$10:$BB$34))+
IF(HLOOKUP(L$20,[5]DOM!$C$6:$BB$8,3,FALSE)="Y",
SUMPRODUCT(($A24=[5]DOM!$A$10:$A$34)*([5]DOM!$C$10:$C$34)),0)</f>
        <v>6.5682999999999998</v>
      </c>
      <c r="M24" s="135" cm="1">
        <f t="array" ref="M24">SUMPRODUCT((M$20=[5]DOM!$D$6:$BB$6)*($A24=[5]DOM!$A$10:$A$34)*([5]DOM!$D$10:$BB$34))+
IF(HLOOKUP(M$20,[5]DOM!$C$6:$BB$8,3,FALSE)="Y",
SUMPRODUCT(($A24=[5]DOM!$A$10:$A$34)*([5]DOM!$C$10:$C$34)),0)</f>
        <v>6.5682999999999998</v>
      </c>
      <c r="N24" s="135" cm="1">
        <f t="array" ref="N24">SUMPRODUCT((N$20=[5]DOM!$D$6:$BB$6)*($A24=[5]DOM!$A$10:$A$34)*([5]DOM!$D$10:$BB$34))+
IF(HLOOKUP(N$20,[5]DOM!$C$6:$BB$8,3,FALSE)="Y",
SUMPRODUCT(($A24=[5]DOM!$A$10:$A$34)*([5]DOM!$C$10:$C$34)),0)</f>
        <v>6.7252999999999998</v>
      </c>
      <c r="O24" s="135" cm="1">
        <f t="array" ref="O24">SUMPRODUCT((O$20=[5]DOM!$D$6:$BB$6)*($A24=[5]DOM!$A$10:$A$34)*([5]DOM!$D$10:$BB$34))+
IF(HLOOKUP(O$20,[5]DOM!$C$6:$BB$8,3,FALSE)="Y",
SUMPRODUCT(($A24=[5]DOM!$A$10:$A$34)*([5]DOM!$C$10:$C$34)),0)</f>
        <v>6.7252999999999998</v>
      </c>
      <c r="P24" s="135" cm="1">
        <f t="array" ref="P24">SUMPRODUCT((P$20=[5]DOM!$D$6:$BB$6)*($A24=[5]DOM!$A$10:$A$34)*([5]DOM!$D$10:$BB$34))+
IF(HLOOKUP(P$20,[5]DOM!$C$6:$BB$8,3,FALSE)="Y",
SUMPRODUCT(($A24=[5]DOM!$A$10:$A$34)*([5]DOM!$C$10:$C$34)),0)</f>
        <v>6.7252999999999998</v>
      </c>
      <c r="Q24" s="135" cm="1">
        <f t="array" ref="Q24">SUMPRODUCT((Q$20=[5]DOM!$D$6:$BB$6)*($A24=[5]DOM!$A$10:$A$34)*([5]DOM!$D$10:$BB$34))+
IF(HLOOKUP(Q$20,[5]DOM!$C$6:$BB$8,3,FALSE)="Y",
SUMPRODUCT(($A24=[5]DOM!$A$10:$A$34)*([5]DOM!$C$10:$C$34)),0)</f>
        <v>6.7252999999999998</v>
      </c>
      <c r="R24" s="135" cm="1">
        <f t="array" ref="R24">SUMPRODUCT((R$20=[6]SBR!$D$6:$BB$6)*($A24=[6]SBR!$A$10:$A$33)*([6]SBR!$D$10:$BB$33))</f>
        <v>8.6723999999999997</v>
      </c>
      <c r="S24" s="135" cm="1">
        <f t="array" ref="S24">SUMPRODUCT((S$20=[6]SBR!$D$6:$BB$6)*($A24=[6]SBR!$A$10:$A$33)*([6]SBR!$D$10:$BB$33))</f>
        <v>8.6723999999999997</v>
      </c>
      <c r="T24" s="135" cm="1">
        <f t="array" ref="T24">SUMPRODUCT((T$20=[6]SBR!$D$6:$BB$6)*($A24=[6]SBR!$A$10:$A$33)*([6]SBR!$D$10:$BB$33))</f>
        <v>8.6723999999999997</v>
      </c>
      <c r="U24" s="135" cm="1">
        <f t="array" ref="U24">SUMPRODUCT((U$20=[6]SBR!$D$6:$BB$6)*($A24=[6]SBR!$A$10:$A$33)*([6]SBR!$D$10:$BB$33))</f>
        <v>8.6723999999999997</v>
      </c>
      <c r="V24" s="135" cm="1">
        <f t="array" ref="V24">SUMPRODUCT((V$20=[6]SBR!$D$6:$BB$6)*($A24=[6]SBR!$A$10:$A$33)*([6]SBR!$D$10:$BB$33))</f>
        <v>8.6723999999999997</v>
      </c>
      <c r="W24" s="135" cm="1">
        <f t="array" ref="W24">SUMPRODUCT((W$20=[6]SBR!$D$6:$BB$6)*($A24=[6]SBR!$A$10:$A$33)*([6]SBR!$D$10:$BB$33))</f>
        <v>8.6723999999999997</v>
      </c>
      <c r="X24" s="135" cm="1">
        <f t="array" ref="X24">SUMPRODUCT((X$20=[6]SBR!$D$6:$BB$6)*($A24=[6]SBR!$A$10:$A$33)*([6]SBR!$D$10:$BB$33))</f>
        <v>8.6723999999999997</v>
      </c>
      <c r="Y24" s="135" cm="1">
        <f t="array" ref="Y24">SUMPRODUCT((Y$20=[6]SBR!$D$6:$BB$6)*($A24=[6]SBR!$A$10:$A$33)*([6]SBR!$D$10:$BB$33))</f>
        <v>8.6723999999999997</v>
      </c>
      <c r="Z24" s="135" cm="1">
        <f t="array" ref="Z24">SUMPRODUCT((Z$20=[6]SBR!$D$6:$BB$6)*($A24=[6]SBR!$A$10:$A$33)*([6]SBR!$D$10:$BB$33))</f>
        <v>9.6951000000000001</v>
      </c>
      <c r="AA24" s="135" cm="1">
        <f t="array" ref="AA24">SUMPRODUCT((AA$20=[6]SBR!$D$6:$BB$6)*($A24=[6]SBR!$A$10:$A$33)*([6]SBR!$D$10:$BB$33))</f>
        <v>9.6951000000000001</v>
      </c>
      <c r="AB24" s="135" cm="1">
        <f t="array" ref="AB24">SUMPRODUCT((AB$20=[6]SBR!$D$6:$BB$6)*($A24=[6]SBR!$A$10:$A$33)*([6]SBR!$D$10:$BB$33))</f>
        <v>9.6951000000000001</v>
      </c>
      <c r="AC24" s="135" cm="1">
        <f t="array" ref="AC24">SUMPRODUCT((AC$20=[6]SBR!$D$6:$BB$6)*($A24=[6]SBR!$A$10:$A$33)*([6]SBR!$D$10:$BB$33))</f>
        <v>9.6951000000000001</v>
      </c>
      <c r="AD24" s="135" cm="1">
        <f t="array" ref="AD24">SUMPRODUCT((AD$20=[6]SBR!$D$6:$BB$6)*($A24=[6]SBR!$A$10:$A$33)*([6]SBR!$D$10:$BB$33))</f>
        <v>9.6951000000000001</v>
      </c>
      <c r="AE24" s="135" cm="1">
        <f t="array" ref="AE24">SUMPRODUCT((AE$20=[6]SBR!$D$6:$BB$6)*($A24=[6]SBR!$A$10:$A$33)*([6]SBR!$D$10:$BB$33))</f>
        <v>9.6951000000000001</v>
      </c>
      <c r="AF24" s="135" cm="1">
        <f t="array" ref="AF24">SUMPRODUCT((AF$20=[6]SBR!$D$6:$BB$6)*($A24=[6]SBR!$A$10:$A$33)*([6]SBR!$D$10:$BB$33))</f>
        <v>9.6951000000000001</v>
      </c>
      <c r="AG24" s="135" cm="1">
        <f t="array" ref="AG24">SUMPRODUCT((AG$20=[6]SBR!$D$6:$BB$6)*($A24=[6]SBR!$A$10:$A$33)*([6]SBR!$D$10:$BB$33))</f>
        <v>9.8480000000000008</v>
      </c>
      <c r="AH24" s="135" cm="1">
        <f t="array" ref="AH24">SUMPRODUCT((AH$20=[6]SBR!$D$6:$BB$6)*($A24=[6]SBR!$A$10:$A$33)*([6]SBR!$D$10:$BB$33))</f>
        <v>9.8480000000000008</v>
      </c>
      <c r="AI24" s="135" cm="1">
        <f t="array" ref="AI24">SUMPRODUCT((AI$20=[6]SBR!$D$6:$BB$6)*($A24=[6]SBR!$A$10:$A$33)*([6]SBR!$D$10:$BB$33))</f>
        <v>9.8480000000000008</v>
      </c>
      <c r="AJ24" s="135" cm="1">
        <f t="array" ref="AJ24">SUMPRODUCT((AJ$20=[6]SBR!$D$6:$BB$6)*($A24=[6]SBR!$A$10:$A$33)*([6]SBR!$D$10:$BB$33))</f>
        <v>9.8480000000000008</v>
      </c>
      <c r="AK24" s="135" cm="1">
        <f t="array" ref="AK24">SUMPRODUCT((AK$20=[6]SBR!$D$6:$BB$6)*($A24=[6]SBR!$A$10:$A$33)*([6]SBR!$D$10:$BB$33))</f>
        <v>9.8480000000000008</v>
      </c>
      <c r="AL24" s="135" cm="1">
        <f t="array" ref="AL24">SUMPRODUCT((AL$20=[7]SBR!$D$6:$BB$6)*($A24=[7]SBR!$A$10:$A$33)*([7]SBR!$D$10:$BB$33))</f>
        <v>12.581100000000001</v>
      </c>
      <c r="AM24" s="135">
        <f t="shared" si="91"/>
        <v>12.581100000000001</v>
      </c>
      <c r="AN24" s="135">
        <f t="shared" si="69"/>
        <v>12.581100000000001</v>
      </c>
      <c r="AO24" s="135">
        <f t="shared" si="70"/>
        <v>12.581100000000001</v>
      </c>
      <c r="AP24" s="135">
        <f t="shared" si="71"/>
        <v>12.581100000000001</v>
      </c>
      <c r="AQ24" s="135">
        <f t="shared" si="72"/>
        <v>12.581100000000001</v>
      </c>
      <c r="AR24" s="135">
        <f t="shared" si="73"/>
        <v>12.581100000000001</v>
      </c>
      <c r="AS24" s="135">
        <f t="shared" si="74"/>
        <v>12.581100000000001</v>
      </c>
      <c r="AT24" s="135">
        <f t="shared" si="75"/>
        <v>12.581100000000001</v>
      </c>
      <c r="AU24" s="135">
        <f t="shared" si="76"/>
        <v>12.581100000000001</v>
      </c>
      <c r="AV24" s="135">
        <f t="shared" si="77"/>
        <v>12.581100000000001</v>
      </c>
      <c r="AW24" s="135">
        <f t="shared" si="78"/>
        <v>12.581100000000001</v>
      </c>
      <c r="AX24" s="135" cm="1">
        <f t="array" ref="AX24">SUMPRODUCT((AX$20=[7]SBR!$D$6:$BB$6)*($A24=[7]SBR!$A$10:$A$33)*([7]SBR!$D$10:$BB$33))</f>
        <v>13.361455595703552</v>
      </c>
      <c r="AY24" s="135">
        <f t="shared" si="79"/>
        <v>13.361455595703552</v>
      </c>
      <c r="AZ24" s="135">
        <f t="shared" si="80"/>
        <v>13.361455595703552</v>
      </c>
      <c r="BA24" s="135">
        <f t="shared" si="81"/>
        <v>13.361455595703552</v>
      </c>
      <c r="BB24" s="135">
        <f t="shared" si="82"/>
        <v>13.361455595703552</v>
      </c>
      <c r="BC24" s="135">
        <f t="shared" si="83"/>
        <v>13.361455595703552</v>
      </c>
      <c r="BD24" s="135">
        <f t="shared" si="84"/>
        <v>13.361455595703552</v>
      </c>
      <c r="BE24" s="135">
        <f t="shared" si="85"/>
        <v>13.361455595703552</v>
      </c>
      <c r="BF24" s="135">
        <f t="shared" si="86"/>
        <v>13.361455595703552</v>
      </c>
      <c r="BG24" s="135">
        <f t="shared" si="87"/>
        <v>13.361455595703552</v>
      </c>
      <c r="BH24" s="135">
        <f t="shared" si="88"/>
        <v>13.361455595703552</v>
      </c>
      <c r="BI24" s="135">
        <f t="shared" si="89"/>
        <v>13.361455595703552</v>
      </c>
    </row>
    <row r="25" spans="1:62" x14ac:dyDescent="0.25">
      <c r="A25" t="str">
        <f t="shared" si="90"/>
        <v>Tier 4</v>
      </c>
      <c r="B25" s="51" cm="1">
        <f t="array" ref="B25">SUMPRODUCT((B$20=[5]DOM!$D$6:$BB$6)*($A25=[5]DOM!$A$10:$A$34)*([5]DOM!$D$10:$BB$34))+
IF(HLOOKUP(B$20,[5]DOM!$C$6:$BB$8,3,FALSE)="Y",
SUMPRODUCT(($A25=[5]DOM!$A$10:$A$34)*([5]DOM!$C$10:$C$34)),0)</f>
        <v>0</v>
      </c>
      <c r="C25" s="135" cm="1">
        <f t="array" ref="C25">SUMPRODUCT((C$20=[5]DOM!$D$6:$BB$6)*($A25=[5]DOM!$A$10:$A$34)*([5]DOM!$D$10:$BB$34))+
IF(HLOOKUP(C$20,[5]DOM!$C$6:$BB$8,3,FALSE)="Y",
SUMPRODUCT(($A25=[5]DOM!$A$10:$A$34)*([5]DOM!$C$10:$C$34)),0)</f>
        <v>0</v>
      </c>
      <c r="D25" s="135" cm="1">
        <f t="array" ref="D25">SUMPRODUCT((D$20=[5]DOM!$D$6:$BB$6)*($A25=[5]DOM!$A$10:$A$34)*([5]DOM!$D$10:$BB$34))+
IF(HLOOKUP(D$20,[5]DOM!$C$6:$BB$8,3,FALSE)="Y",
SUMPRODUCT(($A25=[5]DOM!$A$10:$A$34)*([5]DOM!$C$10:$C$34)),0)</f>
        <v>0</v>
      </c>
      <c r="E25" s="135" cm="1">
        <f t="array" ref="E25">SUMPRODUCT((E$20=[5]DOM!$D$6:$BB$6)*($A25=[5]DOM!$A$10:$A$34)*([5]DOM!$D$10:$BB$34))+
IF(HLOOKUP(E$20,[5]DOM!$C$6:$BB$8,3,FALSE)="Y",
SUMPRODUCT(($A25=[5]DOM!$A$10:$A$34)*([5]DOM!$C$10:$C$34)),0)</f>
        <v>0</v>
      </c>
      <c r="F25" s="135" cm="1">
        <f t="array" ref="F25">SUMPRODUCT((F$20=[5]DOM!$D$6:$BB$6)*($A25=[5]DOM!$A$10:$A$34)*([5]DOM!$D$10:$BB$34))+
IF(HLOOKUP(F$20,[5]DOM!$C$6:$BB$8,3,FALSE)="Y",
SUMPRODUCT(($A25=[5]DOM!$A$10:$A$34)*([5]DOM!$C$10:$C$34)),0)</f>
        <v>0</v>
      </c>
      <c r="G25" s="135" cm="1">
        <f t="array" ref="G25">SUMPRODUCT((G$20=[5]DOM!$D$6:$BB$6)*($A25=[5]DOM!$A$10:$A$34)*([5]DOM!$D$10:$BB$34))+
IF(HLOOKUP(G$20,[5]DOM!$C$6:$BB$8,3,FALSE)="Y",
SUMPRODUCT(($A25=[5]DOM!$A$10:$A$34)*([5]DOM!$C$10:$C$34)),0)</f>
        <v>0</v>
      </c>
      <c r="H25" s="135" cm="1">
        <f t="array" ref="H25">SUMPRODUCT((H$20=[5]DOM!$D$6:$BB$6)*($A25=[5]DOM!$A$10:$A$34)*([5]DOM!$D$10:$BB$34))+
IF(HLOOKUP(H$20,[5]DOM!$C$6:$BB$8,3,FALSE)="Y",
SUMPRODUCT(($A25=[5]DOM!$A$10:$A$34)*([5]DOM!$C$10:$C$34)),0)</f>
        <v>0</v>
      </c>
      <c r="I25" s="135" cm="1">
        <f t="array" ref="I25">SUMPRODUCT((I$20=[5]DOM!$D$6:$BB$6)*($A25=[5]DOM!$A$10:$A$34)*([5]DOM!$D$10:$BB$34))+
IF(HLOOKUP(I$20,[5]DOM!$C$6:$BB$8,3,FALSE)="Y",
SUMPRODUCT(($A25=[5]DOM!$A$10:$A$34)*([5]DOM!$C$10:$C$34)),0)</f>
        <v>0</v>
      </c>
      <c r="J25" s="135" cm="1">
        <f t="array" ref="J25">SUMPRODUCT((J$20=[5]DOM!$D$6:$BB$6)*($A25=[5]DOM!$A$10:$A$34)*([5]DOM!$D$10:$BB$34))+
IF(HLOOKUP(J$20,[5]DOM!$C$6:$BB$8,3,FALSE)="Y",
SUMPRODUCT(($A25=[5]DOM!$A$10:$A$34)*([5]DOM!$C$10:$C$34)),0)</f>
        <v>0</v>
      </c>
      <c r="K25" s="135" cm="1">
        <f t="array" ref="K25">SUMPRODUCT((K$20=[5]DOM!$D$6:$BB$6)*($A25=[5]DOM!$A$10:$A$34)*([5]DOM!$D$10:$BB$34))+
IF(HLOOKUP(K$20,[5]DOM!$C$6:$BB$8,3,FALSE)="Y",
SUMPRODUCT(($A25=[5]DOM!$A$10:$A$34)*([5]DOM!$C$10:$C$34)),0)</f>
        <v>0</v>
      </c>
      <c r="L25" s="135" cm="1">
        <f t="array" ref="L25">SUMPRODUCT((L$20=[5]DOM!$D$6:$BB$6)*($A25=[5]DOM!$A$10:$A$34)*([5]DOM!$D$10:$BB$34))+
IF(HLOOKUP(L$20,[5]DOM!$C$6:$BB$8,3,FALSE)="Y",
SUMPRODUCT(($A25=[5]DOM!$A$10:$A$34)*([5]DOM!$C$10:$C$34)),0)</f>
        <v>0</v>
      </c>
      <c r="M25" s="135" cm="1">
        <f t="array" ref="M25">SUMPRODUCT((M$20=[5]DOM!$D$6:$BB$6)*($A25=[5]DOM!$A$10:$A$34)*([5]DOM!$D$10:$BB$34))+
IF(HLOOKUP(M$20,[5]DOM!$C$6:$BB$8,3,FALSE)="Y",
SUMPRODUCT(($A25=[5]DOM!$A$10:$A$34)*([5]DOM!$C$10:$C$34)),0)</f>
        <v>0</v>
      </c>
      <c r="N25" s="135" cm="1">
        <f t="array" ref="N25">SUMPRODUCT((N$20=[5]DOM!$D$6:$BB$6)*($A25=[5]DOM!$A$10:$A$34)*([5]DOM!$D$10:$BB$34))+
IF(HLOOKUP(N$20,[5]DOM!$C$6:$BB$8,3,FALSE)="Y",
SUMPRODUCT(($A25=[5]DOM!$A$10:$A$34)*([5]DOM!$C$10:$C$34)),0)</f>
        <v>0</v>
      </c>
      <c r="O25" s="135" cm="1">
        <f t="array" ref="O25">SUMPRODUCT((O$20=[5]DOM!$D$6:$BB$6)*($A25=[5]DOM!$A$10:$A$34)*([5]DOM!$D$10:$BB$34))+
IF(HLOOKUP(O$20,[5]DOM!$C$6:$BB$8,3,FALSE)="Y",
SUMPRODUCT(($A25=[5]DOM!$A$10:$A$34)*([5]DOM!$C$10:$C$34)),0)</f>
        <v>0</v>
      </c>
      <c r="P25" s="135" cm="1">
        <f t="array" ref="P25">SUMPRODUCT((P$20=[5]DOM!$D$6:$BB$6)*($A25=[5]DOM!$A$10:$A$34)*([5]DOM!$D$10:$BB$34))+
IF(HLOOKUP(P$20,[5]DOM!$C$6:$BB$8,3,FALSE)="Y",
SUMPRODUCT(($A25=[5]DOM!$A$10:$A$34)*([5]DOM!$C$10:$C$34)),0)</f>
        <v>0</v>
      </c>
      <c r="Q25" s="135" cm="1">
        <f t="array" ref="Q25">SUMPRODUCT((Q$20=[5]DOM!$D$6:$BB$6)*($A25=[5]DOM!$A$10:$A$34)*([5]DOM!$D$10:$BB$34))+
IF(HLOOKUP(Q$20,[5]DOM!$C$6:$BB$8,3,FALSE)="Y",
SUMPRODUCT(($A25=[5]DOM!$A$10:$A$34)*([5]DOM!$C$10:$C$34)),0)</f>
        <v>0</v>
      </c>
      <c r="R25" s="135" cm="1">
        <f t="array" ref="R25">SUMPRODUCT((R$20=[6]SBR!$D$6:$BB$6)*($A25=[6]SBR!$A$10:$A$33)*([6]SBR!$D$10:$BB$33))</f>
        <v>13.0243</v>
      </c>
      <c r="S25" s="135" cm="1">
        <f t="array" ref="S25">SUMPRODUCT((S$20=[6]SBR!$D$6:$BB$6)*($A25=[6]SBR!$A$10:$A$33)*([6]SBR!$D$10:$BB$33))</f>
        <v>13.0243</v>
      </c>
      <c r="T25" s="135" cm="1">
        <f t="array" ref="T25">SUMPRODUCT((T$20=[6]SBR!$D$6:$BB$6)*($A25=[6]SBR!$A$10:$A$33)*([6]SBR!$D$10:$BB$33))</f>
        <v>13.0243</v>
      </c>
      <c r="U25" s="135" cm="1">
        <f t="array" ref="U25">SUMPRODUCT((U$20=[6]SBR!$D$6:$BB$6)*($A25=[6]SBR!$A$10:$A$33)*([6]SBR!$D$10:$BB$33))</f>
        <v>13.0243</v>
      </c>
      <c r="V25" s="135" cm="1">
        <f t="array" ref="V25">SUMPRODUCT((V$20=[6]SBR!$D$6:$BB$6)*($A25=[6]SBR!$A$10:$A$33)*([6]SBR!$D$10:$BB$33))</f>
        <v>13.0243</v>
      </c>
      <c r="W25" s="135" cm="1">
        <f t="array" ref="W25">SUMPRODUCT((W$20=[6]SBR!$D$6:$BB$6)*($A25=[6]SBR!$A$10:$A$33)*([6]SBR!$D$10:$BB$33))</f>
        <v>13.0243</v>
      </c>
      <c r="X25" s="135" cm="1">
        <f t="array" ref="X25">SUMPRODUCT((X$20=[6]SBR!$D$6:$BB$6)*($A25=[6]SBR!$A$10:$A$33)*([6]SBR!$D$10:$BB$33))</f>
        <v>13.0243</v>
      </c>
      <c r="Y25" s="135" cm="1">
        <f t="array" ref="Y25">SUMPRODUCT((Y$20=[6]SBR!$D$6:$BB$6)*($A25=[6]SBR!$A$10:$A$33)*([6]SBR!$D$10:$BB$33))</f>
        <v>13.0243</v>
      </c>
      <c r="Z25" s="135" cm="1">
        <f t="array" ref="Z25">SUMPRODUCT((Z$20=[6]SBR!$D$6:$BB$6)*($A25=[6]SBR!$A$10:$A$33)*([6]SBR!$D$10:$BB$33))</f>
        <v>14.5601</v>
      </c>
      <c r="AA25" s="135" cm="1">
        <f t="array" ref="AA25">SUMPRODUCT((AA$20=[6]SBR!$D$6:$BB$6)*($A25=[6]SBR!$A$10:$A$33)*([6]SBR!$D$10:$BB$33))</f>
        <v>14.5601</v>
      </c>
      <c r="AB25" s="135" cm="1">
        <f t="array" ref="AB25">SUMPRODUCT((AB$20=[6]SBR!$D$6:$BB$6)*($A25=[6]SBR!$A$10:$A$33)*([6]SBR!$D$10:$BB$33))</f>
        <v>14.5601</v>
      </c>
      <c r="AC25" s="135" cm="1">
        <f t="array" ref="AC25">SUMPRODUCT((AC$20=[6]SBR!$D$6:$BB$6)*($A25=[6]SBR!$A$10:$A$33)*([6]SBR!$D$10:$BB$33))</f>
        <v>14.5601</v>
      </c>
      <c r="AD25" s="135" cm="1">
        <f t="array" ref="AD25">SUMPRODUCT((AD$20=[6]SBR!$D$6:$BB$6)*($A25=[6]SBR!$A$10:$A$33)*([6]SBR!$D$10:$BB$33))</f>
        <v>14.5601</v>
      </c>
      <c r="AE25" s="135" cm="1">
        <f t="array" ref="AE25">SUMPRODUCT((AE$20=[6]SBR!$D$6:$BB$6)*($A25=[6]SBR!$A$10:$A$33)*([6]SBR!$D$10:$BB$33))</f>
        <v>14.5601</v>
      </c>
      <c r="AF25" s="135" cm="1">
        <f t="array" ref="AF25">SUMPRODUCT((AF$20=[6]SBR!$D$6:$BB$6)*($A25=[6]SBR!$A$10:$A$33)*([6]SBR!$D$10:$BB$33))</f>
        <v>14.5601</v>
      </c>
      <c r="AG25" s="135" cm="1">
        <f t="array" ref="AG25">SUMPRODUCT((AG$20=[6]SBR!$D$6:$BB$6)*($A25=[6]SBR!$A$10:$A$33)*([6]SBR!$D$10:$BB$33))</f>
        <v>14.7898</v>
      </c>
      <c r="AH25" s="135" cm="1">
        <f t="array" ref="AH25">SUMPRODUCT((AH$20=[6]SBR!$D$6:$BB$6)*($A25=[6]SBR!$A$10:$A$33)*([6]SBR!$D$10:$BB$33))</f>
        <v>14.7898</v>
      </c>
      <c r="AI25" s="135" cm="1">
        <f t="array" ref="AI25">SUMPRODUCT((AI$20=[6]SBR!$D$6:$BB$6)*($A25=[6]SBR!$A$10:$A$33)*([6]SBR!$D$10:$BB$33))</f>
        <v>14.7898</v>
      </c>
      <c r="AJ25" s="135" cm="1">
        <f t="array" ref="AJ25">SUMPRODUCT((AJ$20=[6]SBR!$D$6:$BB$6)*($A25=[6]SBR!$A$10:$A$33)*([6]SBR!$D$10:$BB$33))</f>
        <v>14.7898</v>
      </c>
      <c r="AK25" s="135" cm="1">
        <f t="array" ref="AK25">SUMPRODUCT((AK$20=[6]SBR!$D$6:$BB$6)*($A25=[6]SBR!$A$10:$A$33)*([6]SBR!$D$10:$BB$33))</f>
        <v>14.7898</v>
      </c>
      <c r="AL25" s="135" cm="1">
        <f t="array" ref="AL25">SUMPRODUCT((AL$20=[7]SBR!$D$6:$BB$6)*($A25=[7]SBR!$A$10:$A$33)*([7]SBR!$D$10:$BB$33))</f>
        <v>25.1464</v>
      </c>
      <c r="AM25" s="135">
        <f t="shared" si="91"/>
        <v>25.1464</v>
      </c>
      <c r="AN25" s="135">
        <f t="shared" si="69"/>
        <v>25.1464</v>
      </c>
      <c r="AO25" s="135">
        <f t="shared" si="70"/>
        <v>25.1464</v>
      </c>
      <c r="AP25" s="135">
        <f t="shared" si="71"/>
        <v>25.1464</v>
      </c>
      <c r="AQ25" s="135">
        <f t="shared" si="72"/>
        <v>25.1464</v>
      </c>
      <c r="AR25" s="135">
        <f t="shared" si="73"/>
        <v>25.1464</v>
      </c>
      <c r="AS25" s="135">
        <f t="shared" si="74"/>
        <v>25.1464</v>
      </c>
      <c r="AT25" s="135">
        <f t="shared" si="75"/>
        <v>25.1464</v>
      </c>
      <c r="AU25" s="135">
        <f t="shared" si="76"/>
        <v>25.1464</v>
      </c>
      <c r="AV25" s="135">
        <f t="shared" si="77"/>
        <v>25.1464</v>
      </c>
      <c r="AW25" s="135">
        <f t="shared" si="78"/>
        <v>25.1464</v>
      </c>
      <c r="AX25" s="135" cm="1">
        <f t="array" ref="AX25">SUMPRODUCT((AX$20=[7]SBR!$D$6:$BB$6)*($A25=[7]SBR!$A$10:$A$33)*([7]SBR!$D$10:$BB$33))</f>
        <v>26.706255595703549</v>
      </c>
      <c r="AY25" s="135">
        <f t="shared" si="79"/>
        <v>26.706255595703549</v>
      </c>
      <c r="AZ25" s="135">
        <f t="shared" si="80"/>
        <v>26.706255595703549</v>
      </c>
      <c r="BA25" s="135">
        <f t="shared" si="81"/>
        <v>26.706255595703549</v>
      </c>
      <c r="BB25" s="135">
        <f t="shared" si="82"/>
        <v>26.706255595703549</v>
      </c>
      <c r="BC25" s="135">
        <f t="shared" si="83"/>
        <v>26.706255595703549</v>
      </c>
      <c r="BD25" s="135">
        <f t="shared" si="84"/>
        <v>26.706255595703549</v>
      </c>
      <c r="BE25" s="135">
        <f t="shared" si="85"/>
        <v>26.706255595703549</v>
      </c>
      <c r="BF25" s="135">
        <f t="shared" si="86"/>
        <v>26.706255595703549</v>
      </c>
      <c r="BG25" s="135">
        <f t="shared" si="87"/>
        <v>26.706255595703549</v>
      </c>
      <c r="BH25" s="135">
        <f t="shared" si="88"/>
        <v>26.706255595703549</v>
      </c>
      <c r="BI25" s="135">
        <f t="shared" si="89"/>
        <v>26.706255595703549</v>
      </c>
    </row>
    <row r="26" spans="1:62" x14ac:dyDescent="0.25">
      <c r="A26" t="str">
        <f t="shared" si="90"/>
        <v>Tier 5</v>
      </c>
      <c r="B26" s="51" cm="1">
        <f t="array" ref="B26">SUMPRODUCT((B$20=[5]DOM!$D$6:$BB$6)*($A26=[5]DOM!$A$10:$A$34)*([5]DOM!$D$10:$BB$34))+
IF(HLOOKUP(B$20,[5]DOM!$C$6:$BB$8,3,FALSE)="Y",
SUMPRODUCT(($A26=[5]DOM!$A$10:$A$34)*([5]DOM!$C$10:$C$34)),0)</f>
        <v>0</v>
      </c>
      <c r="C26" s="135" cm="1">
        <f t="array" ref="C26">SUMPRODUCT((C$20=[5]DOM!$D$6:$BB$6)*($A26=[5]DOM!$A$10:$A$34)*([5]DOM!$D$10:$BB$34))+
IF(HLOOKUP(C$20,[5]DOM!$C$6:$BB$8,3,FALSE)="Y",
SUMPRODUCT(($A26=[5]DOM!$A$10:$A$34)*([5]DOM!$C$10:$C$34)),0)</f>
        <v>0</v>
      </c>
      <c r="D26" s="135" cm="1">
        <f t="array" ref="D26">SUMPRODUCT((D$20=[5]DOM!$D$6:$BB$6)*($A26=[5]DOM!$A$10:$A$34)*([5]DOM!$D$10:$BB$34))+
IF(HLOOKUP(D$20,[5]DOM!$C$6:$BB$8,3,FALSE)="Y",
SUMPRODUCT(($A26=[5]DOM!$A$10:$A$34)*([5]DOM!$C$10:$C$34)),0)</f>
        <v>0</v>
      </c>
      <c r="E26" s="135" cm="1">
        <f t="array" ref="E26">SUMPRODUCT((E$20=[5]DOM!$D$6:$BB$6)*($A26=[5]DOM!$A$10:$A$34)*([5]DOM!$D$10:$BB$34))+
IF(HLOOKUP(E$20,[5]DOM!$C$6:$BB$8,3,FALSE)="Y",
SUMPRODUCT(($A26=[5]DOM!$A$10:$A$34)*([5]DOM!$C$10:$C$34)),0)</f>
        <v>0</v>
      </c>
      <c r="F26" s="135" cm="1">
        <f t="array" ref="F26">SUMPRODUCT((F$20=[5]DOM!$D$6:$BB$6)*($A26=[5]DOM!$A$10:$A$34)*([5]DOM!$D$10:$BB$34))+
IF(HLOOKUP(F$20,[5]DOM!$C$6:$BB$8,3,FALSE)="Y",
SUMPRODUCT(($A26=[5]DOM!$A$10:$A$34)*([5]DOM!$C$10:$C$34)),0)</f>
        <v>0</v>
      </c>
      <c r="G26" s="135" cm="1">
        <f t="array" ref="G26">SUMPRODUCT((G$20=[5]DOM!$D$6:$BB$6)*($A26=[5]DOM!$A$10:$A$34)*([5]DOM!$D$10:$BB$34))+
IF(HLOOKUP(G$20,[5]DOM!$C$6:$BB$8,3,FALSE)="Y",
SUMPRODUCT(($A26=[5]DOM!$A$10:$A$34)*([5]DOM!$C$10:$C$34)),0)</f>
        <v>0</v>
      </c>
      <c r="H26" s="135" cm="1">
        <f t="array" ref="H26">SUMPRODUCT((H$20=[5]DOM!$D$6:$BB$6)*($A26=[5]DOM!$A$10:$A$34)*([5]DOM!$D$10:$BB$34))+
IF(HLOOKUP(H$20,[5]DOM!$C$6:$BB$8,3,FALSE)="Y",
SUMPRODUCT(($A26=[5]DOM!$A$10:$A$34)*([5]DOM!$C$10:$C$34)),0)</f>
        <v>0</v>
      </c>
      <c r="I26" s="135" cm="1">
        <f t="array" ref="I26">SUMPRODUCT((I$20=[5]DOM!$D$6:$BB$6)*($A26=[5]DOM!$A$10:$A$34)*([5]DOM!$D$10:$BB$34))+
IF(HLOOKUP(I$20,[5]DOM!$C$6:$BB$8,3,FALSE)="Y",
SUMPRODUCT(($A26=[5]DOM!$A$10:$A$34)*([5]DOM!$C$10:$C$34)),0)</f>
        <v>0</v>
      </c>
      <c r="J26" s="135" cm="1">
        <f t="array" ref="J26">SUMPRODUCT((J$20=[5]DOM!$D$6:$BB$6)*($A26=[5]DOM!$A$10:$A$34)*([5]DOM!$D$10:$BB$34))+
IF(HLOOKUP(J$20,[5]DOM!$C$6:$BB$8,3,FALSE)="Y",
SUMPRODUCT(($A26=[5]DOM!$A$10:$A$34)*([5]DOM!$C$10:$C$34)),0)</f>
        <v>0</v>
      </c>
      <c r="K26" s="135" cm="1">
        <f t="array" ref="K26">SUMPRODUCT((K$20=[5]DOM!$D$6:$BB$6)*($A26=[5]DOM!$A$10:$A$34)*([5]DOM!$D$10:$BB$34))+
IF(HLOOKUP(K$20,[5]DOM!$C$6:$BB$8,3,FALSE)="Y",
SUMPRODUCT(($A26=[5]DOM!$A$10:$A$34)*([5]DOM!$C$10:$C$34)),0)</f>
        <v>0</v>
      </c>
      <c r="L26" s="135" cm="1">
        <f t="array" ref="L26">SUMPRODUCT((L$20=[5]DOM!$D$6:$BB$6)*($A26=[5]DOM!$A$10:$A$34)*([5]DOM!$D$10:$BB$34))+
IF(HLOOKUP(L$20,[5]DOM!$C$6:$BB$8,3,FALSE)="Y",
SUMPRODUCT(($A26=[5]DOM!$A$10:$A$34)*([5]DOM!$C$10:$C$34)),0)</f>
        <v>0</v>
      </c>
      <c r="M26" s="135" cm="1">
        <f t="array" ref="M26">SUMPRODUCT((M$20=[5]DOM!$D$6:$BB$6)*($A26=[5]DOM!$A$10:$A$34)*([5]DOM!$D$10:$BB$34))+
IF(HLOOKUP(M$20,[5]DOM!$C$6:$BB$8,3,FALSE)="Y",
SUMPRODUCT(($A26=[5]DOM!$A$10:$A$34)*([5]DOM!$C$10:$C$34)),0)</f>
        <v>0</v>
      </c>
      <c r="N26" s="135" cm="1">
        <f t="array" ref="N26">SUMPRODUCT((N$20=[5]DOM!$D$6:$BB$6)*($A26=[5]DOM!$A$10:$A$34)*([5]DOM!$D$10:$BB$34))+
IF(HLOOKUP(N$20,[5]DOM!$C$6:$BB$8,3,FALSE)="Y",
SUMPRODUCT(($A26=[5]DOM!$A$10:$A$34)*([5]DOM!$C$10:$C$34)),0)</f>
        <v>0</v>
      </c>
      <c r="O26" s="135" cm="1">
        <f t="array" ref="O26">SUMPRODUCT((O$20=[5]DOM!$D$6:$BB$6)*($A26=[5]DOM!$A$10:$A$34)*([5]DOM!$D$10:$BB$34))+
IF(HLOOKUP(O$20,[5]DOM!$C$6:$BB$8,3,FALSE)="Y",
SUMPRODUCT(($A26=[5]DOM!$A$10:$A$34)*([5]DOM!$C$10:$C$34)),0)</f>
        <v>0</v>
      </c>
      <c r="P26" s="135" cm="1">
        <f t="array" ref="P26">SUMPRODUCT((P$20=[5]DOM!$D$6:$BB$6)*($A26=[5]DOM!$A$10:$A$34)*([5]DOM!$D$10:$BB$34))+
IF(HLOOKUP(P$20,[5]DOM!$C$6:$BB$8,3,FALSE)="Y",
SUMPRODUCT(($A26=[5]DOM!$A$10:$A$34)*([5]DOM!$C$10:$C$34)),0)</f>
        <v>0</v>
      </c>
      <c r="Q26" s="135" cm="1">
        <f t="array" ref="Q26">SUMPRODUCT((Q$20=[5]DOM!$D$6:$BB$6)*($A26=[5]DOM!$A$10:$A$34)*([5]DOM!$D$10:$BB$34))+
IF(HLOOKUP(Q$20,[5]DOM!$C$6:$BB$8,3,FALSE)="Y",
SUMPRODUCT(($A26=[5]DOM!$A$10:$A$34)*([5]DOM!$C$10:$C$34)),0)</f>
        <v>0</v>
      </c>
      <c r="R26" s="135" cm="1">
        <f t="array" ref="R26">SUMPRODUCT((R$20=[6]SBR!$D$6:$BB$6)*($A26=[6]SBR!$A$10:$A$33)*([6]SBR!$D$10:$BB$33))</f>
        <v>0</v>
      </c>
      <c r="S26" s="135" cm="1">
        <f t="array" ref="S26">SUMPRODUCT((S$20=[6]SBR!$D$6:$BB$6)*($A26=[6]SBR!$A$10:$A$33)*([6]SBR!$D$10:$BB$33))</f>
        <v>0</v>
      </c>
      <c r="T26" s="135" cm="1">
        <f t="array" ref="T26">SUMPRODUCT((T$20=[6]SBR!$D$6:$BB$6)*($A26=[6]SBR!$A$10:$A$33)*([6]SBR!$D$10:$BB$33))</f>
        <v>0</v>
      </c>
      <c r="U26" s="135" cm="1">
        <f t="array" ref="U26">SUMPRODUCT((U$20=[6]SBR!$D$6:$BB$6)*($A26=[6]SBR!$A$10:$A$33)*([6]SBR!$D$10:$BB$33))</f>
        <v>0</v>
      </c>
      <c r="V26" s="135" cm="1">
        <f t="array" ref="V26">SUMPRODUCT((V$20=[6]SBR!$D$6:$BB$6)*($A26=[6]SBR!$A$10:$A$33)*([6]SBR!$D$10:$BB$33))</f>
        <v>0</v>
      </c>
      <c r="W26" s="135" cm="1">
        <f t="array" ref="W26">SUMPRODUCT((W$20=[6]SBR!$D$6:$BB$6)*($A26=[6]SBR!$A$10:$A$33)*([6]SBR!$D$10:$BB$33))</f>
        <v>0</v>
      </c>
      <c r="X26" s="135" cm="1">
        <f t="array" ref="X26">SUMPRODUCT((X$20=[6]SBR!$D$6:$BB$6)*($A26=[6]SBR!$A$10:$A$33)*([6]SBR!$D$10:$BB$33))</f>
        <v>0</v>
      </c>
      <c r="Y26" s="135" cm="1">
        <f t="array" ref="Y26">SUMPRODUCT((Y$20=[6]SBR!$D$6:$BB$6)*($A26=[6]SBR!$A$10:$A$33)*([6]SBR!$D$10:$BB$33))</f>
        <v>0</v>
      </c>
      <c r="Z26" s="135" cm="1">
        <f t="array" ref="Z26">SUMPRODUCT((Z$20=[6]SBR!$D$6:$BB$6)*($A26=[6]SBR!$A$10:$A$33)*([6]SBR!$D$10:$BB$33))</f>
        <v>0</v>
      </c>
      <c r="AA26" s="135" cm="1">
        <f t="array" ref="AA26">SUMPRODUCT((AA$20=[6]SBR!$D$6:$BB$6)*($A26=[6]SBR!$A$10:$A$33)*([6]SBR!$D$10:$BB$33))</f>
        <v>0</v>
      </c>
      <c r="AB26" s="135" cm="1">
        <f t="array" ref="AB26">SUMPRODUCT((AB$20=[6]SBR!$D$6:$BB$6)*($A26=[6]SBR!$A$10:$A$33)*([6]SBR!$D$10:$BB$33))</f>
        <v>0</v>
      </c>
      <c r="AC26" s="135" cm="1">
        <f t="array" ref="AC26">SUMPRODUCT((AC$20=[6]SBR!$D$6:$BB$6)*($A26=[6]SBR!$A$10:$A$33)*([6]SBR!$D$10:$BB$33))</f>
        <v>0</v>
      </c>
      <c r="AD26" s="135" cm="1">
        <f t="array" ref="AD26">SUMPRODUCT((AD$20=[6]SBR!$D$6:$BB$6)*($A26=[6]SBR!$A$10:$A$33)*([6]SBR!$D$10:$BB$33))</f>
        <v>0</v>
      </c>
      <c r="AE26" s="135" cm="1">
        <f t="array" ref="AE26">SUMPRODUCT((AE$20=[6]SBR!$D$6:$BB$6)*($A26=[6]SBR!$A$10:$A$33)*([6]SBR!$D$10:$BB$33))</f>
        <v>0</v>
      </c>
      <c r="AF26" s="135" cm="1">
        <f t="array" ref="AF26">SUMPRODUCT((AF$20=[6]SBR!$D$6:$BB$6)*($A26=[6]SBR!$A$10:$A$33)*([6]SBR!$D$10:$BB$33))</f>
        <v>0</v>
      </c>
      <c r="AG26" s="135" cm="1">
        <f t="array" ref="AG26">SUMPRODUCT((AG$20=[6]SBR!$D$6:$BB$6)*($A26=[6]SBR!$A$10:$A$33)*([6]SBR!$D$10:$BB$33))</f>
        <v>0</v>
      </c>
      <c r="AH26" s="135" cm="1">
        <f t="array" ref="AH26">SUMPRODUCT((AH$20=[6]SBR!$D$6:$BB$6)*($A26=[6]SBR!$A$10:$A$33)*([6]SBR!$D$10:$BB$33))</f>
        <v>0</v>
      </c>
      <c r="AI26" s="135" cm="1">
        <f t="array" ref="AI26">SUMPRODUCT((AI$20=[6]SBR!$D$6:$BB$6)*($A26=[6]SBR!$A$10:$A$33)*([6]SBR!$D$10:$BB$33))</f>
        <v>0</v>
      </c>
      <c r="AJ26" s="135" cm="1">
        <f t="array" ref="AJ26">SUMPRODUCT((AJ$20=[6]SBR!$D$6:$BB$6)*($A26=[6]SBR!$A$10:$A$33)*([6]SBR!$D$10:$BB$33))</f>
        <v>0</v>
      </c>
      <c r="AK26" s="135" cm="1">
        <f t="array" ref="AK26">SUMPRODUCT((AK$20=[6]SBR!$D$6:$BB$6)*($A26=[6]SBR!$A$10:$A$33)*([6]SBR!$D$10:$BB$33))</f>
        <v>0</v>
      </c>
      <c r="AL26" s="135" cm="1">
        <f t="array" ref="AL26">SUMPRODUCT((AL$20=[7]SBR!$D$6:$BB$6)*($A26=[7]SBR!$A$10:$A$33)*([7]SBR!$D$10:$BB$33))</f>
        <v>0</v>
      </c>
      <c r="AM26" s="135">
        <f t="shared" ref="AM26" si="92">AL26</f>
        <v>0</v>
      </c>
      <c r="AN26" s="135">
        <f t="shared" ref="AN26" si="93">AM26</f>
        <v>0</v>
      </c>
      <c r="AO26" s="135">
        <f t="shared" ref="AO26" si="94">AN26</f>
        <v>0</v>
      </c>
      <c r="AP26" s="135">
        <f t="shared" ref="AP26" si="95">AO26</f>
        <v>0</v>
      </c>
      <c r="AQ26" s="135">
        <f t="shared" ref="AQ26" si="96">AP26</f>
        <v>0</v>
      </c>
      <c r="AR26" s="135">
        <f t="shared" ref="AR26" si="97">AQ26</f>
        <v>0</v>
      </c>
      <c r="AS26" s="135">
        <f t="shared" ref="AS26" si="98">AR26</f>
        <v>0</v>
      </c>
      <c r="AT26" s="135">
        <f t="shared" ref="AT26" si="99">AS26</f>
        <v>0</v>
      </c>
      <c r="AU26" s="135">
        <f t="shared" ref="AU26" si="100">AT26</f>
        <v>0</v>
      </c>
      <c r="AV26" s="135">
        <f t="shared" ref="AV26" si="101">AU26</f>
        <v>0</v>
      </c>
      <c r="AW26" s="135">
        <f t="shared" ref="AW26" si="102">AV26</f>
        <v>0</v>
      </c>
      <c r="AX26" s="135" cm="1">
        <f t="array" ref="AX26">SUMPRODUCT((AX$20=[7]SBR!$D$6:$BB$6)*($A26=[7]SBR!$A$10:$A$33)*([7]SBR!$D$10:$BB$33))</f>
        <v>0</v>
      </c>
      <c r="AY26" s="135">
        <f t="shared" ref="AY26" si="103">AX26</f>
        <v>0</v>
      </c>
      <c r="AZ26" s="135">
        <f t="shared" ref="AZ26" si="104">AY26</f>
        <v>0</v>
      </c>
      <c r="BA26" s="135">
        <f t="shared" ref="BA26" si="105">AZ26</f>
        <v>0</v>
      </c>
      <c r="BB26" s="135">
        <f t="shared" ref="BB26" si="106">BA26</f>
        <v>0</v>
      </c>
      <c r="BC26" s="135">
        <f t="shared" ref="BC26" si="107">BB26</f>
        <v>0</v>
      </c>
      <c r="BD26" s="135">
        <f t="shared" ref="BD26" si="108">BC26</f>
        <v>0</v>
      </c>
      <c r="BE26" s="135">
        <f t="shared" ref="BE26" si="109">BD26</f>
        <v>0</v>
      </c>
      <c r="BF26" s="135">
        <f t="shared" ref="BF26" si="110">BE26</f>
        <v>0</v>
      </c>
      <c r="BG26" s="135">
        <f t="shared" ref="BG26" si="111">BF26</f>
        <v>0</v>
      </c>
      <c r="BH26" s="135">
        <f t="shared" ref="BH26" si="112">BG26</f>
        <v>0</v>
      </c>
      <c r="BI26" s="135">
        <f t="shared" ref="BI26" si="113">BH26</f>
        <v>0</v>
      </c>
    </row>
    <row r="27" spans="1:62" x14ac:dyDescent="0.25">
      <c r="AA27" s="56"/>
      <c r="AB27" s="56"/>
      <c r="AC27" s="56"/>
      <c r="AD27" s="56"/>
      <c r="AE27" s="56"/>
      <c r="AF27" s="56"/>
      <c r="AG27" s="56"/>
      <c r="AH27" s="56"/>
      <c r="AI27" s="56"/>
      <c r="AJ27" s="56"/>
      <c r="AK27" s="56"/>
    </row>
    <row r="28" spans="1:62" s="4" customFormat="1" x14ac:dyDescent="0.25">
      <c r="A28" s="5" t="s">
        <v>4</v>
      </c>
      <c r="B28" s="3" t="str">
        <f>B21</f>
        <v>January 2023</v>
      </c>
      <c r="C28" s="3" t="str">
        <f t="shared" ref="C28:AK28" si="114">C21</f>
        <v>February 2023</v>
      </c>
      <c r="D28" s="3" t="str">
        <f t="shared" si="114"/>
        <v>March 2023</v>
      </c>
      <c r="E28" s="3" t="str">
        <f t="shared" si="114"/>
        <v>April 2023</v>
      </c>
      <c r="F28" s="3" t="str">
        <f t="shared" si="114"/>
        <v>May 2023</v>
      </c>
      <c r="G28" s="3" t="str">
        <f t="shared" si="114"/>
        <v>June 2023</v>
      </c>
      <c r="H28" s="3" t="str">
        <f t="shared" si="114"/>
        <v>July 2023</v>
      </c>
      <c r="I28" s="3" t="str">
        <f t="shared" si="114"/>
        <v>August 2023</v>
      </c>
      <c r="J28" s="3" t="str">
        <f t="shared" si="114"/>
        <v>September 2023</v>
      </c>
      <c r="K28" s="3" t="str">
        <f t="shared" si="114"/>
        <v>October 2023</v>
      </c>
      <c r="L28" s="3" t="str">
        <f t="shared" si="114"/>
        <v>November 2023</v>
      </c>
      <c r="M28" s="3" t="str">
        <f t="shared" si="114"/>
        <v>December 2023</v>
      </c>
      <c r="N28" s="3" t="str">
        <f t="shared" si="114"/>
        <v>January 2024</v>
      </c>
      <c r="O28" s="3" t="str">
        <f t="shared" si="114"/>
        <v>February 2024</v>
      </c>
      <c r="P28" s="3" t="str">
        <f t="shared" si="114"/>
        <v>March 2024</v>
      </c>
      <c r="Q28" s="3" t="str">
        <f t="shared" si="114"/>
        <v>April 2024</v>
      </c>
      <c r="R28" s="3" t="str">
        <f t="shared" si="114"/>
        <v>May 2024</v>
      </c>
      <c r="S28" s="3" t="str">
        <f t="shared" si="114"/>
        <v>June 2024</v>
      </c>
      <c r="T28" s="3" t="str">
        <f t="shared" si="114"/>
        <v>July 2024</v>
      </c>
      <c r="U28" s="3" t="str">
        <f t="shared" si="114"/>
        <v>August 2024</v>
      </c>
      <c r="V28" s="3" t="str">
        <f t="shared" si="114"/>
        <v>September 2024</v>
      </c>
      <c r="W28" s="3" t="str">
        <f t="shared" si="114"/>
        <v>October 2024</v>
      </c>
      <c r="X28" s="3" t="str">
        <f t="shared" si="114"/>
        <v>November 2024</v>
      </c>
      <c r="Y28" s="3" t="str">
        <f t="shared" si="114"/>
        <v>December 2024</v>
      </c>
      <c r="Z28" s="3" t="str">
        <f t="shared" si="114"/>
        <v>January 2025</v>
      </c>
      <c r="AA28" s="3" t="str">
        <f t="shared" si="114"/>
        <v>February 2025</v>
      </c>
      <c r="AB28" s="3" t="str">
        <f t="shared" si="114"/>
        <v>March 2025</v>
      </c>
      <c r="AC28" s="3" t="str">
        <f t="shared" si="114"/>
        <v>April 2025</v>
      </c>
      <c r="AD28" s="3" t="str">
        <f t="shared" si="114"/>
        <v>May 2025</v>
      </c>
      <c r="AE28" s="3" t="str">
        <f t="shared" si="114"/>
        <v>June 2025</v>
      </c>
      <c r="AF28" s="3" t="str">
        <f t="shared" si="114"/>
        <v>July 2025</v>
      </c>
      <c r="AG28" s="3" t="str">
        <f t="shared" si="114"/>
        <v>August 2025</v>
      </c>
      <c r="AH28" s="3" t="str">
        <f t="shared" si="114"/>
        <v>September 2025</v>
      </c>
      <c r="AI28" s="3" t="str">
        <f t="shared" si="114"/>
        <v>October 2025</v>
      </c>
      <c r="AJ28" s="3" t="str">
        <f t="shared" si="114"/>
        <v>November 2025</v>
      </c>
      <c r="AK28" s="3" t="str">
        <f t="shared" si="114"/>
        <v>December 2025</v>
      </c>
      <c r="AL28" s="3" t="str">
        <f>CONCATENATE("January"," ",$B$11)</f>
        <v>January 2026</v>
      </c>
      <c r="AM28" s="3" t="str">
        <f>CONCATENATE("February"," ",$B$11)</f>
        <v>February 2026</v>
      </c>
      <c r="AN28" s="3" t="str">
        <f>CONCATENATE("March"," ",$B$11)</f>
        <v>March 2026</v>
      </c>
      <c r="AO28" s="3" t="str">
        <f>CONCATENATE("April"," ",$B$11)</f>
        <v>April 2026</v>
      </c>
      <c r="AP28" s="3" t="str">
        <f>CONCATENATE("May"," ",$B$11)</f>
        <v>May 2026</v>
      </c>
      <c r="AQ28" s="3" t="str">
        <f>CONCATENATE("June"," ",$B$11)</f>
        <v>June 2026</v>
      </c>
      <c r="AR28" s="3" t="str">
        <f>CONCATENATE("July"," ",$B$11)</f>
        <v>July 2026</v>
      </c>
      <c r="AS28" s="3" t="str">
        <f>CONCATENATE("August"," ",$B$11)</f>
        <v>August 2026</v>
      </c>
      <c r="AT28" s="3" t="str">
        <f>CONCATENATE("September"," ",$B$11)</f>
        <v>September 2026</v>
      </c>
      <c r="AU28" s="3" t="str">
        <f>CONCATENATE("October"," ",$B$11)</f>
        <v>October 2026</v>
      </c>
      <c r="AV28" s="3" t="str">
        <f>CONCATENATE("November"," ",$B$11)</f>
        <v>November 2026</v>
      </c>
      <c r="AW28" s="3" t="str">
        <f>CONCATENATE("December"," ",$B$11)</f>
        <v>December 2026</v>
      </c>
      <c r="AX28" s="3" t="str">
        <f>CONCATENATE("January"," ",$B$12)</f>
        <v>January 2027</v>
      </c>
      <c r="AY28" s="3" t="str">
        <f>CONCATENATE("February"," ",$B$12)</f>
        <v>February 2027</v>
      </c>
      <c r="AZ28" s="3" t="str">
        <f>CONCATENATE("March"," ",$B$12)</f>
        <v>March 2027</v>
      </c>
      <c r="BA28" s="3" t="str">
        <f>CONCATENATE("April"," ",$B$12)</f>
        <v>April 2027</v>
      </c>
      <c r="BB28" s="3" t="str">
        <f>CONCATENATE("May"," ",$B$12)</f>
        <v>May 2027</v>
      </c>
      <c r="BC28" s="3" t="str">
        <f>CONCATENATE("June"," ",$B$12)</f>
        <v>June 2027</v>
      </c>
      <c r="BD28" s="3" t="str">
        <f>CONCATENATE("July"," ",$B$12)</f>
        <v>July 2027</v>
      </c>
      <c r="BE28" s="3" t="str">
        <f>CONCATENATE("August"," ",$B$12)</f>
        <v>August 2027</v>
      </c>
      <c r="BF28" s="3" t="str">
        <f>CONCATENATE("September"," ",$B$12)</f>
        <v>September 2027</v>
      </c>
      <c r="BG28" s="3" t="str">
        <f>CONCATENATE("October"," ",$B$12)</f>
        <v>October 2027</v>
      </c>
      <c r="BH28" s="3" t="str">
        <f>CONCATENATE("November"," ",$B$12)</f>
        <v>November 2027</v>
      </c>
      <c r="BI28" s="3" t="str">
        <f>CONCATENATE("December"," ",$B$12)</f>
        <v>December 2027</v>
      </c>
    </row>
    <row r="29" spans="1:62" x14ac:dyDescent="0.25">
      <c r="A29" s="141" t="s">
        <v>203</v>
      </c>
      <c r="B29" s="52" cm="1">
        <f t="array" ref="B29">SUMPRODUCT((B$20=[5]DOM!$D$6:$BB$6)*($A29=[5]DOM!$A$10:$A$34)*([5]DOM!$D$10:$BB$34))+
IF(HLOOKUP(B$20,[5]DOM!$C$6:$BB$8,3,FALSE)="Y",
SUMPRODUCT(($A29=[5]DOM!$A$10:$A$34)*([5]DOM!$C$10:$C$34)),0)</f>
        <v>24.84</v>
      </c>
      <c r="C29" s="135">
        <f>+B29</f>
        <v>24.84</v>
      </c>
      <c r="D29" s="135">
        <f t="shared" ref="D29:M29" si="115">+C29</f>
        <v>24.84</v>
      </c>
      <c r="E29" s="135">
        <f t="shared" si="115"/>
        <v>24.84</v>
      </c>
      <c r="F29" s="135" cm="1">
        <f t="array" ref="F29">SUMPRODUCT((F$20=[5]DOM!$D$6:$BB$6)*($A29=[5]DOM!$A$10:$A$34)*([5]DOM!$D$10:$BB$34))+
IF(HLOOKUP(F$20,[5]DOM!$C$6:$BB$8,3,FALSE)="Y",
SUMPRODUCT(($A29=[5]DOM!$A$10:$A$34)*([5]DOM!$C$10:$C$34)),0)</f>
        <v>25.83</v>
      </c>
      <c r="G29" s="135">
        <f t="shared" si="115"/>
        <v>25.83</v>
      </c>
      <c r="H29" s="135">
        <f t="shared" si="115"/>
        <v>25.83</v>
      </c>
      <c r="I29" s="135" cm="1">
        <f t="array" ref="I29">SUMPRODUCT((I$20=[5]DOM!$D$6:$BB$6)*($A29=[5]DOM!$A$10:$A$34)*([5]DOM!$D$10:$BB$34))+
IF(HLOOKUP(I$20,[5]DOM!$C$6:$BB$8,3,FALSE)="Y",
SUMPRODUCT(($A29=[5]DOM!$A$10:$A$34)*([5]DOM!$C$10:$C$34)),0)</f>
        <v>26.02</v>
      </c>
      <c r="J29" s="135">
        <f t="shared" si="115"/>
        <v>26.02</v>
      </c>
      <c r="K29" s="135">
        <f t="shared" si="115"/>
        <v>26.02</v>
      </c>
      <c r="L29" s="135">
        <f t="shared" si="115"/>
        <v>26.02</v>
      </c>
      <c r="M29" s="135">
        <f t="shared" si="115"/>
        <v>26.02</v>
      </c>
      <c r="N29" s="135" cm="1">
        <f t="array" ref="N29">SUMPRODUCT((N$20=[5]DOM!$D$6:$BB$6)*($A29=[5]DOM!$A$10:$A$34)*([5]DOM!$D$10:$BB$34))+
IF(HLOOKUP(N$20,[5]DOM!$C$6:$BB$8,3,FALSE)="Y",
SUMPRODUCT(($A29=[5]DOM!$A$10:$A$34)*([5]DOM!$C$10:$C$34)),0)</f>
        <v>26.619999999999997</v>
      </c>
      <c r="O29" s="135">
        <f>+N29</f>
        <v>26.619999999999997</v>
      </c>
      <c r="P29" s="135">
        <f t="shared" ref="P29:Y29" si="116">+O29</f>
        <v>26.619999999999997</v>
      </c>
      <c r="Q29" s="135">
        <f t="shared" si="116"/>
        <v>26.619999999999997</v>
      </c>
      <c r="R29" s="135" cm="1">
        <f t="array" ref="R29">SUMPRODUCT((R$20=[6]SBR!$D$6:$BB$6)*($A29=[6]SBR!$A$10:$A$33)*([6]SBR!$D$10:$BB$33))</f>
        <v>26.98</v>
      </c>
      <c r="S29" s="135">
        <f t="shared" si="116"/>
        <v>26.98</v>
      </c>
      <c r="T29" s="135">
        <f t="shared" si="116"/>
        <v>26.98</v>
      </c>
      <c r="U29" s="135">
        <f t="shared" si="116"/>
        <v>26.98</v>
      </c>
      <c r="V29" s="135">
        <f t="shared" si="116"/>
        <v>26.98</v>
      </c>
      <c r="W29" s="135">
        <f t="shared" si="116"/>
        <v>26.98</v>
      </c>
      <c r="X29" s="135">
        <f t="shared" si="116"/>
        <v>26.98</v>
      </c>
      <c r="Y29" s="135">
        <f t="shared" si="116"/>
        <v>26.98</v>
      </c>
      <c r="Z29" s="135" cm="1">
        <f t="array" ref="Z29">SUMPRODUCT((Z$20=[6]SBR!$D$6:$BB$6)*($A29=[6]SBR!$A$10:$A$33)*([6]SBR!$D$10:$BB$33))</f>
        <v>28.46</v>
      </c>
      <c r="AA29" s="135">
        <f>+Z29</f>
        <v>28.46</v>
      </c>
      <c r="AB29" s="135">
        <f t="shared" ref="AB29:AK29" si="117">+AA29</f>
        <v>28.46</v>
      </c>
      <c r="AC29" s="135">
        <f t="shared" si="117"/>
        <v>28.46</v>
      </c>
      <c r="AD29" s="135">
        <f t="shared" si="117"/>
        <v>28.46</v>
      </c>
      <c r="AE29" s="135">
        <f t="shared" si="117"/>
        <v>28.46</v>
      </c>
      <c r="AF29" s="135" cm="1">
        <f t="array" ref="AF29">SUMPRODUCT((AF$20=[6]SBR!$D$6:$BB$6)*($A29=[6]SBR!$A$10:$A$33)*([6]SBR!$D$10:$BB$33))</f>
        <v>28.46</v>
      </c>
      <c r="AG29" s="135" cm="1">
        <f t="array" ref="AG29">SUMPRODUCT((AG$20=[6]SBR!$D$6:$BB$6)*($A29=[6]SBR!$A$10:$A$33)*([6]SBR!$D$10:$BB$33))</f>
        <v>28.91</v>
      </c>
      <c r="AH29" s="135">
        <f t="shared" si="117"/>
        <v>28.91</v>
      </c>
      <c r="AI29" s="135">
        <f t="shared" si="117"/>
        <v>28.91</v>
      </c>
      <c r="AJ29" s="135">
        <f t="shared" si="117"/>
        <v>28.91</v>
      </c>
      <c r="AK29" s="135">
        <f t="shared" si="117"/>
        <v>28.91</v>
      </c>
      <c r="AL29" s="135" cm="1">
        <f t="array" ref="AL29">SUMPRODUCT((AL$20=[7]SBR!$D$6:$BB$6)*($A29=[7]SBR!$A$10:$A$33)*([7]SBR!$D$10:$BB$33))</f>
        <v>28.01</v>
      </c>
      <c r="AM29" s="135">
        <f t="shared" ref="AM29" si="118">AL29</f>
        <v>28.01</v>
      </c>
      <c r="AN29" s="135">
        <f t="shared" ref="AN29" si="119">AM29</f>
        <v>28.01</v>
      </c>
      <c r="AO29" s="135">
        <f t="shared" ref="AO29" si="120">AN29</f>
        <v>28.01</v>
      </c>
      <c r="AP29" s="135">
        <f t="shared" ref="AP29" si="121">AO29</f>
        <v>28.01</v>
      </c>
      <c r="AQ29" s="135">
        <f t="shared" ref="AQ29" si="122">AP29</f>
        <v>28.01</v>
      </c>
      <c r="AR29" s="135">
        <f t="shared" ref="AR29" si="123">AQ29</f>
        <v>28.01</v>
      </c>
      <c r="AS29" s="135">
        <f t="shared" ref="AS29" si="124">AR29</f>
        <v>28.01</v>
      </c>
      <c r="AT29" s="135">
        <f t="shared" ref="AT29" si="125">AS29</f>
        <v>28.01</v>
      </c>
      <c r="AU29" s="135">
        <f t="shared" ref="AU29" si="126">AT29</f>
        <v>28.01</v>
      </c>
      <c r="AV29" s="135">
        <f t="shared" ref="AV29" si="127">AU29</f>
        <v>28.01</v>
      </c>
      <c r="AW29" s="135">
        <f t="shared" ref="AW29" si="128">AV29</f>
        <v>28.01</v>
      </c>
      <c r="AX29" s="135" cm="1">
        <f t="array" ref="AX29">SUMPRODUCT((AX$20=[7]SBR!$D$6:$BB$6)*($A29=[7]SBR!$A$10:$A$33)*([7]SBR!$D$10:$BB$33))</f>
        <v>29.95</v>
      </c>
      <c r="AY29" s="135">
        <f t="shared" ref="AY29" si="129">AX29</f>
        <v>29.95</v>
      </c>
      <c r="AZ29" s="135">
        <f t="shared" ref="AZ29" si="130">AY29</f>
        <v>29.95</v>
      </c>
      <c r="BA29" s="135">
        <f t="shared" ref="BA29" si="131">AZ29</f>
        <v>29.95</v>
      </c>
      <c r="BB29" s="135">
        <f t="shared" ref="BB29" si="132">BA29</f>
        <v>29.95</v>
      </c>
      <c r="BC29" s="135">
        <f t="shared" ref="BC29" si="133">BB29</f>
        <v>29.95</v>
      </c>
      <c r="BD29" s="135">
        <f t="shared" ref="BD29" si="134">BC29</f>
        <v>29.95</v>
      </c>
      <c r="BE29" s="135">
        <f t="shared" ref="BE29" si="135">BD29</f>
        <v>29.95</v>
      </c>
      <c r="BF29" s="135">
        <f t="shared" ref="BF29" si="136">BE29</f>
        <v>29.95</v>
      </c>
      <c r="BG29" s="135">
        <f t="shared" ref="BG29" si="137">BF29</f>
        <v>29.95</v>
      </c>
      <c r="BH29" s="135">
        <f t="shared" ref="BH29" si="138">BG29</f>
        <v>29.95</v>
      </c>
      <c r="BI29" s="135">
        <f t="shared" ref="BI29" si="139">BH29</f>
        <v>29.95</v>
      </c>
    </row>
    <row r="30" spans="1:62" x14ac:dyDescent="0.25">
      <c r="O30" s="28"/>
      <c r="P30" s="28"/>
      <c r="Q30" s="28"/>
      <c r="R30" s="28"/>
      <c r="S30" s="28"/>
      <c r="T30" s="28"/>
      <c r="U30" s="28"/>
      <c r="V30" s="28"/>
      <c r="W30" s="28"/>
      <c r="X30" s="28"/>
      <c r="Y30" s="28"/>
      <c r="Z30" s="28"/>
      <c r="AA30" s="28"/>
      <c r="AB30" s="28"/>
      <c r="AC30" s="28"/>
      <c r="AD30" s="28"/>
      <c r="AE30" s="28"/>
      <c r="AF30" s="28"/>
      <c r="AG30" s="28"/>
      <c r="AH30" s="28"/>
      <c r="AI30" s="28"/>
      <c r="AJ30" s="28"/>
      <c r="AK30" s="28"/>
      <c r="AL30" s="28"/>
    </row>
    <row r="31" spans="1:62" x14ac:dyDescent="0.25">
      <c r="A31" s="1" t="s">
        <v>131</v>
      </c>
      <c r="C31" s="126">
        <v>44927</v>
      </c>
      <c r="D31" s="126">
        <v>44958</v>
      </c>
      <c r="E31" s="126">
        <v>44986</v>
      </c>
      <c r="F31" s="126">
        <v>45031</v>
      </c>
      <c r="G31" s="126">
        <v>45051</v>
      </c>
      <c r="H31" s="126">
        <v>45082</v>
      </c>
      <c r="I31" s="126">
        <v>45108</v>
      </c>
      <c r="J31" s="126">
        <v>45139</v>
      </c>
      <c r="K31" s="126">
        <v>45170</v>
      </c>
      <c r="L31" s="126">
        <v>45200</v>
      </c>
      <c r="M31" s="126">
        <v>45231</v>
      </c>
      <c r="N31" s="126">
        <v>45261</v>
      </c>
      <c r="O31" s="126">
        <v>45292</v>
      </c>
      <c r="P31" s="126">
        <v>45323</v>
      </c>
      <c r="Q31" s="126">
        <v>45352</v>
      </c>
      <c r="R31" s="126">
        <v>45383</v>
      </c>
      <c r="S31" s="126">
        <v>45413</v>
      </c>
      <c r="T31" s="126">
        <v>45444</v>
      </c>
      <c r="U31" s="126">
        <v>45474</v>
      </c>
      <c r="V31" s="126">
        <v>45505</v>
      </c>
      <c r="W31" s="126">
        <v>45536</v>
      </c>
      <c r="X31" s="126">
        <v>45566</v>
      </c>
      <c r="Y31" s="126">
        <v>45597</v>
      </c>
      <c r="Z31" s="126">
        <v>45627</v>
      </c>
      <c r="AA31" s="126">
        <v>45658</v>
      </c>
      <c r="AB31" s="126">
        <v>45689</v>
      </c>
      <c r="AC31" s="126">
        <v>45717</v>
      </c>
      <c r="AD31" s="126">
        <v>45748</v>
      </c>
      <c r="AE31" s="126">
        <v>45778</v>
      </c>
      <c r="AF31" s="126">
        <v>45809</v>
      </c>
      <c r="AG31" s="126">
        <v>45839</v>
      </c>
      <c r="AH31" s="126">
        <v>45870</v>
      </c>
      <c r="AI31" s="126">
        <v>45901</v>
      </c>
      <c r="AJ31" s="126">
        <v>45931</v>
      </c>
      <c r="AK31" s="126">
        <v>45962</v>
      </c>
      <c r="AL31" s="126">
        <v>45992</v>
      </c>
      <c r="AM31" s="126">
        <v>46023</v>
      </c>
      <c r="AN31" s="126">
        <v>46054</v>
      </c>
      <c r="AO31" s="126">
        <v>46082</v>
      </c>
      <c r="AP31" s="126">
        <v>46113</v>
      </c>
      <c r="AQ31" s="126">
        <v>46143</v>
      </c>
      <c r="AR31" s="126">
        <v>46174</v>
      </c>
      <c r="AS31" s="126">
        <v>46204</v>
      </c>
      <c r="AT31" s="126">
        <v>46235</v>
      </c>
      <c r="AU31" s="126">
        <v>46266</v>
      </c>
      <c r="AV31" s="126">
        <v>46296</v>
      </c>
      <c r="AW31" s="126">
        <v>46327</v>
      </c>
      <c r="AX31" s="126">
        <v>46357</v>
      </c>
      <c r="AY31" s="126">
        <v>46388</v>
      </c>
      <c r="AZ31" s="126">
        <v>46419</v>
      </c>
      <c r="BA31" s="126">
        <v>46447</v>
      </c>
      <c r="BB31" s="126">
        <v>46478</v>
      </c>
      <c r="BC31" s="126">
        <v>46508</v>
      </c>
      <c r="BD31" s="126">
        <v>46539</v>
      </c>
      <c r="BE31" s="126">
        <v>46569</v>
      </c>
      <c r="BF31" s="126">
        <v>46600</v>
      </c>
      <c r="BG31" s="126">
        <v>46631</v>
      </c>
      <c r="BH31" s="126">
        <v>46661</v>
      </c>
      <c r="BI31" s="126">
        <v>46692</v>
      </c>
      <c r="BJ31" s="126">
        <v>46722</v>
      </c>
    </row>
    <row r="32" spans="1:62" x14ac:dyDescent="0.25">
      <c r="A32" s="1" t="s">
        <v>20</v>
      </c>
      <c r="B32" s="1" t="s">
        <v>77</v>
      </c>
      <c r="C32" s="4" t="str">
        <f t="shared" ref="C32:AL32" si="140">+B28</f>
        <v>January 2023</v>
      </c>
      <c r="D32" s="4" t="str">
        <f t="shared" si="140"/>
        <v>February 2023</v>
      </c>
      <c r="E32" s="4" t="str">
        <f t="shared" si="140"/>
        <v>March 2023</v>
      </c>
      <c r="F32" s="4" t="str">
        <f t="shared" si="140"/>
        <v>April 2023</v>
      </c>
      <c r="G32" s="4" t="str">
        <f t="shared" si="140"/>
        <v>May 2023</v>
      </c>
      <c r="H32" s="4" t="str">
        <f t="shared" si="140"/>
        <v>June 2023</v>
      </c>
      <c r="I32" s="4" t="str">
        <f t="shared" si="140"/>
        <v>July 2023</v>
      </c>
      <c r="J32" s="4" t="str">
        <f t="shared" si="140"/>
        <v>August 2023</v>
      </c>
      <c r="K32" s="4" t="str">
        <f t="shared" si="140"/>
        <v>September 2023</v>
      </c>
      <c r="L32" s="4" t="str">
        <f t="shared" si="140"/>
        <v>October 2023</v>
      </c>
      <c r="M32" s="4" t="str">
        <f t="shared" si="140"/>
        <v>November 2023</v>
      </c>
      <c r="N32" s="4" t="str">
        <f t="shared" si="140"/>
        <v>December 2023</v>
      </c>
      <c r="O32" s="4" t="str">
        <f t="shared" si="140"/>
        <v>January 2024</v>
      </c>
      <c r="P32" s="4" t="str">
        <f t="shared" si="140"/>
        <v>February 2024</v>
      </c>
      <c r="Q32" s="4" t="str">
        <f t="shared" si="140"/>
        <v>March 2024</v>
      </c>
      <c r="R32" s="4" t="str">
        <f t="shared" si="140"/>
        <v>April 2024</v>
      </c>
      <c r="S32" s="4" t="str">
        <f t="shared" si="140"/>
        <v>May 2024</v>
      </c>
      <c r="T32" s="4" t="str">
        <f t="shared" si="140"/>
        <v>June 2024</v>
      </c>
      <c r="U32" s="4" t="str">
        <f t="shared" si="140"/>
        <v>July 2024</v>
      </c>
      <c r="V32" s="4" t="str">
        <f t="shared" si="140"/>
        <v>August 2024</v>
      </c>
      <c r="W32" s="4" t="str">
        <f t="shared" si="140"/>
        <v>September 2024</v>
      </c>
      <c r="X32" s="4" t="str">
        <f t="shared" si="140"/>
        <v>October 2024</v>
      </c>
      <c r="Y32" s="4" t="str">
        <f t="shared" si="140"/>
        <v>November 2024</v>
      </c>
      <c r="Z32" s="4" t="str">
        <f t="shared" si="140"/>
        <v>December 2024</v>
      </c>
      <c r="AA32" s="4" t="str">
        <f t="shared" si="140"/>
        <v>January 2025</v>
      </c>
      <c r="AB32" s="4" t="str">
        <f t="shared" si="140"/>
        <v>February 2025</v>
      </c>
      <c r="AC32" s="4" t="str">
        <f t="shared" si="140"/>
        <v>March 2025</v>
      </c>
      <c r="AD32" s="4" t="str">
        <f t="shared" si="140"/>
        <v>April 2025</v>
      </c>
      <c r="AE32" s="4" t="str">
        <f t="shared" si="140"/>
        <v>May 2025</v>
      </c>
      <c r="AF32" s="4" t="str">
        <f t="shared" si="140"/>
        <v>June 2025</v>
      </c>
      <c r="AG32" s="4" t="str">
        <f t="shared" si="140"/>
        <v>July 2025</v>
      </c>
      <c r="AH32" s="4" t="str">
        <f t="shared" si="140"/>
        <v>August 2025</v>
      </c>
      <c r="AI32" s="4" t="str">
        <f t="shared" si="140"/>
        <v>September 2025</v>
      </c>
      <c r="AJ32" s="4" t="str">
        <f t="shared" si="140"/>
        <v>October 2025</v>
      </c>
      <c r="AK32" s="4" t="str">
        <f t="shared" si="140"/>
        <v>November 2025</v>
      </c>
      <c r="AL32" s="4" t="str">
        <f t="shared" si="140"/>
        <v>December 2025</v>
      </c>
      <c r="AM32" s="3" t="str">
        <f>CONCATENATE("January"," ",$B$11)</f>
        <v>January 2026</v>
      </c>
      <c r="AN32" s="3" t="str">
        <f>CONCATENATE("February"," ",$B$11)</f>
        <v>February 2026</v>
      </c>
      <c r="AO32" s="3" t="str">
        <f>CONCATENATE("March"," ",$B$11)</f>
        <v>March 2026</v>
      </c>
      <c r="AP32" s="3" t="str">
        <f>CONCATENATE("April"," ",$B$11)</f>
        <v>April 2026</v>
      </c>
      <c r="AQ32" s="3" t="str">
        <f>CONCATENATE("May"," ",$B$11)</f>
        <v>May 2026</v>
      </c>
      <c r="AR32" s="3" t="str">
        <f>CONCATENATE("June"," ",$B$11)</f>
        <v>June 2026</v>
      </c>
      <c r="AS32" s="3" t="str">
        <f>CONCATENATE("July"," ",$B$11)</f>
        <v>July 2026</v>
      </c>
      <c r="AT32" s="3" t="str">
        <f>CONCATENATE("August"," ",$B$11)</f>
        <v>August 2026</v>
      </c>
      <c r="AU32" s="3" t="str">
        <f>CONCATENATE("September"," ",$B$11)</f>
        <v>September 2026</v>
      </c>
      <c r="AV32" s="3" t="str">
        <f>CONCATENATE("October"," ",$B$11)</f>
        <v>October 2026</v>
      </c>
      <c r="AW32" s="3" t="str">
        <f>CONCATENATE("November"," ",$B$11)</f>
        <v>November 2026</v>
      </c>
      <c r="AX32" s="3" t="str">
        <f>CONCATENATE("December"," ",$B$11)</f>
        <v>December 2026</v>
      </c>
      <c r="AY32" s="3" t="str">
        <f>CONCATENATE("January"," ",$B$12)</f>
        <v>January 2027</v>
      </c>
      <c r="AZ32" s="3" t="str">
        <f>CONCATENATE("February"," ",$B$12)</f>
        <v>February 2027</v>
      </c>
      <c r="BA32" s="3" t="str">
        <f>CONCATENATE("March"," ",$B$12)</f>
        <v>March 2027</v>
      </c>
      <c r="BB32" s="3" t="str">
        <f>CONCATENATE("April"," ",$B$12)</f>
        <v>April 2027</v>
      </c>
      <c r="BC32" s="3" t="str">
        <f>CONCATENATE("May"," ",$B$12)</f>
        <v>May 2027</v>
      </c>
      <c r="BD32" s="3" t="str">
        <f>CONCATENATE("June"," ",$B$12)</f>
        <v>June 2027</v>
      </c>
      <c r="BE32" s="3" t="str">
        <f>CONCATENATE("July"," ",$B$12)</f>
        <v>July 2027</v>
      </c>
      <c r="BF32" s="3" t="str">
        <f>CONCATENATE("August"," ",$B$12)</f>
        <v>August 2027</v>
      </c>
      <c r="BG32" s="3" t="str">
        <f>CONCATENATE("September"," ",$B$12)</f>
        <v>September 2027</v>
      </c>
      <c r="BH32" s="3" t="str">
        <f>CONCATENATE("October"," ",$B$12)</f>
        <v>October 2027</v>
      </c>
      <c r="BI32" s="3" t="str">
        <f>CONCATENATE("November"," ",$B$12)</f>
        <v>November 2027</v>
      </c>
      <c r="BJ32" s="3" t="str">
        <f>CONCATENATE("December"," ",$B$12)</f>
        <v>December 2027</v>
      </c>
    </row>
    <row r="33" spans="1:62" x14ac:dyDescent="0.25">
      <c r="A33" s="125" t="s">
        <v>204</v>
      </c>
      <c r="B33" s="31" t="str">
        <f>VLOOKUP(A33,[8]DOM!$A$12:$B$28,2,FALSE)</f>
        <v>Percentage</v>
      </c>
      <c r="C33" s="92" cm="1">
        <f t="array" ref="C33">SUMPRODUCT(($A33=[8]DOM!$A$12:$A$28)*(C$31=[8]DOM!$D$11:$I$11)*([8]DOM!$D$12:$I$28))</f>
        <v>2.4590000000000001E-2</v>
      </c>
      <c r="D33" s="94" cm="1">
        <f t="array" ref="D33">SUMPRODUCT(($A33=[8]DOM!$A$12:$A$28)*(D$31=[8]DOM!$K$11:$P$11)*([8]DOM!$K$12:$P$28))</f>
        <v>2.4590000000000001E-2</v>
      </c>
      <c r="E33" s="94" cm="1">
        <f t="array" ref="E33">SUMPRODUCT(($A33=[8]DOM!$A$12:$A$28)*(E$31=[8]DOM!$R$11:$W$11)*([8]DOM!$R$12:$W$28))</f>
        <v>2.4590000000000001E-2</v>
      </c>
      <c r="F33" s="94" cm="1">
        <f t="array" ref="F33">SUMPRODUCT(($A33=[8]DOM!$A$12:$A$28)*(F$31=[8]DOM!$Y$11:$AD$11)*([8]DOM!$Y$12:$AD$28))</f>
        <v>0</v>
      </c>
      <c r="G33" s="94" cm="1">
        <f t="array" ref="G33">SUMPRODUCT(($A33=[8]DOM!$A$12:$A$28)*(G$31=[8]DOM!$AF$11:$AK$11)*([8]DOM!$AF$12:$AK$28))</f>
        <v>2.4590000000000001E-2</v>
      </c>
      <c r="H33" s="94" cm="1">
        <f t="array" ref="H33">SUMPRODUCT(($A33=[8]DOM!$A$12:$A$28)*(H$31=[8]DOM!$AM$11:$AR$11)*([8]DOM!$AM$12:$AR$28))</f>
        <v>2.4590000000000001E-2</v>
      </c>
      <c r="I33" s="94" cm="1">
        <f t="array" ref="I33">SUMPRODUCT(($A33=[8]DOM!$A$12:$A$28)*(I$31=[8]DOM!$AT$11:$AY$11)*([8]DOM!$AT$12:$AY$28))</f>
        <v>2.4590000000000001E-2</v>
      </c>
      <c r="J33" s="94" cm="1">
        <f t="array" ref="J33">SUMPRODUCT(($A33=[8]DOM!$A$12:$A$28)*(J$31=[8]DOM!$BA$11:$BF$11)*([8]DOM!$BA$12:$BF$28))</f>
        <v>2.4590000000000001E-2</v>
      </c>
      <c r="K33" s="94" cm="1">
        <f t="array" ref="K33">SUMPRODUCT(($A33=[8]DOM!$A$12:$A$28)*(K$31=[8]DOM!$BH$11:$BM$11)*([8]DOM!$BH$12:$BM$28))</f>
        <v>2.4590000000000001E-2</v>
      </c>
      <c r="L33" s="94" cm="1">
        <f t="array" ref="L33">SUMPRODUCT(($A33=[8]DOM!$A$12:$A$28)*(L$31=[8]DOM!$BO$11:$BT$11)*([8]DOM!$BO$12:$BT$28))</f>
        <v>2.4590000000000001E-2</v>
      </c>
      <c r="M33" s="94" cm="1">
        <f t="array" ref="M33">SUMPRODUCT(($A33=[8]DOM!$A$12:$A$28)*(M$31=[8]DOM!$BV$11:$CA$11)*([8]DOM!$BV$12:$CA$28))</f>
        <v>2.4590000000000001E-2</v>
      </c>
      <c r="N33" s="94" cm="1">
        <f t="array" ref="N33">SUMPRODUCT(($A33=[8]DOM!$A$12:$A$28)*(N$31=[8]DOM!$CC$11:$CH$11)*([8]DOM!$CC$12:$CH$28))</f>
        <v>2.4590000000000001E-2</v>
      </c>
      <c r="O33" s="94" cm="1">
        <f t="array" ref="O33">SUMPRODUCT(($A33=[8]DOM!$A$12:$A$28)*(O$31=[8]DOM!$CJ$11:$CO$11)*([8]DOM!$CJ$12:$CO$28))</f>
        <v>2.69E-2</v>
      </c>
      <c r="P33" s="94" cm="1">
        <f t="array" ref="P33">SUMPRODUCT(($A33=[8]DOM!$A$12:$A$28)*(P$31=[8]DOM!$CQ$11:$CV$11)*([8]DOM!$CQ$12:$CV$28))</f>
        <v>2.69E-2</v>
      </c>
      <c r="Q33" s="94" cm="1">
        <f t="array" ref="Q33">SUMPRODUCT(($A33=[8]DOM!$A$12:$A$28)*(Q$31=[8]DOM!$CX$11:$DC$11)*([8]DOM!$CX$12:$DC$28))</f>
        <v>2.69E-2</v>
      </c>
      <c r="R33" s="94" cm="1">
        <f t="array" ref="R33">SUMPRODUCT(($A33=[8]DOM!$A$12:$A$28)*(R$31=[8]DOM!$DE$11:$DJ$11)*([8]DOM!$DE$12:$DJ$28))</f>
        <v>2.69E-2</v>
      </c>
      <c r="S33" s="94" cm="1">
        <f t="array" ref="S33">SUMPRODUCT(($A33=[8]DOM!$A$12:$A$28)*(S$31=[8]DOM!$DL$11:$DQ$11)*([8]DOM!$DL$12:$DQ$28))</f>
        <v>2.69E-2</v>
      </c>
      <c r="T33" s="94" cm="1">
        <f t="array" ref="T33">SUMPRODUCT(($A33=[8]DOM!$A$12:$A$28)*(T$31=[8]DOM!$DS$11:$DX$11)*([8]DOM!$DS$12:$DX$28))</f>
        <v>2.69E-2</v>
      </c>
      <c r="U33" s="94" cm="1">
        <f t="array" ref="U33">SUMPRODUCT(($A33=[8]DOM!$A$12:$A$28)*(U$31=[8]DOM!$DZ$11:$EE$11)*([8]DOM!$DZ$12:$EE$28))</f>
        <v>2.69E-2</v>
      </c>
      <c r="V33" s="94" cm="1">
        <f t="array" ref="V33">SUMPRODUCT(($A33=[8]DOM!$A$12:$A$28)*(V$31=[8]DOM!$EG$11:$EL$11)*([8]DOM!$EG$12:$EL$28))</f>
        <v>2.69E-2</v>
      </c>
      <c r="W33" s="94" cm="1">
        <f t="array" ref="W33">SUMPRODUCT(($A33=[8]DOM!$A$12:$A$28)*(W$31=[8]DOM!$EN$11:$ES$11)*([8]DOM!$EN$12:$ES$28))</f>
        <v>2.69E-2</v>
      </c>
      <c r="X33" s="94" cm="1">
        <f t="array" ref="X33">SUMPRODUCT(($A33=[8]DOM!$A$12:$A$28)*(X$31=[8]DOM!$EU$11:$EZ$11)*([8]DOM!$EU$12:$EZ$28))</f>
        <v>2.69E-2</v>
      </c>
      <c r="Y33" s="94" cm="1">
        <f t="array" ref="Y33">SUMPRODUCT(($A33=[8]DOM!$A$12:$A$28)*(Y$31=[8]DOM!$FB$11:$FG$11)*([8]DOM!$FB$12:$FG$28))</f>
        <v>2.69E-2</v>
      </c>
      <c r="Z33" s="94" cm="1">
        <f t="array" ref="Z33">SUMPRODUCT(($A33=[8]DOM!$A$12:$A$28)*(Z$31=[8]DOM!$FI$11:$FN$11)*([8]DOM!$FI$12:$FN$28))</f>
        <v>2.69E-2</v>
      </c>
      <c r="AA33" s="94" cm="1">
        <f t="array" ref="AA33">SUMPRODUCT(($A33=[8]DOM!$A$12:$A$28)*(AA$31=[8]DOM!$FP$11:$FU$11)*([8]DOM!$FP$12:$FU$28))</f>
        <v>3.5180000000000003E-2</v>
      </c>
      <c r="AB33" s="94" cm="1">
        <f t="array" ref="AB33">SUMPRODUCT(($A33=[8]DOM!$A$12:$A$28)*(AB$31=[8]DOM!$FW$11:$GB$11)*([8]DOM!$FW$12:$GB$28))</f>
        <v>3.5180000000000003E-2</v>
      </c>
      <c r="AC33" s="94" cm="1">
        <f t="array" ref="AC33">SUMPRODUCT(($A33=[8]DOM!$A$12:$A$28)*(AC$31=[8]DOM!$GD$11:$GI$11)*([8]DOM!$GD$12:$GI$28))</f>
        <v>3.5180000000000003E-2</v>
      </c>
      <c r="AD33" s="94" cm="1">
        <f t="array" ref="AD33">SUMPRODUCT(($A33=[8]DOM!$A$12:$A$28)*(AD$31=[8]DOM!$GK$11:$GP$11)*([8]DOM!$GK$12:$GP$28))</f>
        <v>3.5180000000000003E-2</v>
      </c>
      <c r="AE33" s="94" cm="1">
        <f t="array" ref="AE33">SUMPRODUCT(($A33=[8]DOM!$A$12:$A$28)*(AE$31=[8]DOM!$GR$11:$GW$11)*([8]DOM!$GR$12:$GW$28))</f>
        <v>3.5180000000000003E-2</v>
      </c>
      <c r="AF33" s="94" cm="1">
        <f t="array" ref="AF33">SUMPRODUCT(($A33=[8]DOM!$A$12:$A$28)*(AF$31=[8]DOM!$GY$11:$HD$11)*([8]DOM!$GY$12:$HD$28))</f>
        <v>3.5180000000000003E-2</v>
      </c>
      <c r="AG33" s="94" cm="1">
        <f t="array" ref="AG33">SUMPRODUCT(($A33=[8]DOM!$A$12:$A$28)*(AG$31=[8]DOM!$HF$11:$HK$11)*([8]DOM!$HF$12:$HK$28))</f>
        <v>3.5180000000000003E-2</v>
      </c>
      <c r="AH33" s="94" cm="1">
        <f t="array" ref="AH33">SUMPRODUCT(($A33=[8]DOM!$A$12:$A$28)*(AH$31=[8]DOM!$HM$11:$HR$11)*([8]DOM!$HM$12:$HR$28))</f>
        <v>3.5180000000000003E-2</v>
      </c>
      <c r="AI33" s="94" cm="1">
        <f t="array" ref="AI33">SUMPRODUCT(($A33=[8]DOM!$A$12:$A$28)*(AI$31=[8]DOM!$HT$11:$HY$11)*([8]DOM!$HT$12:$HY$28))</f>
        <v>3.5180000000000003E-2</v>
      </c>
      <c r="AJ33" s="94" cm="1">
        <f t="array" ref="AJ33">SUMPRODUCT(($A33=[8]DOM!$A$12:$A$28)*(AJ$31=[8]DOM!$IA$11:$IF$11)*([8]DOM!$IA$12:$IF$28))</f>
        <v>3.5180000000000003E-2</v>
      </c>
      <c r="AK33" s="94" cm="1">
        <f t="array" ref="AK33">SUMPRODUCT(($A33=[8]DOM!$A$12:$A$28)*(AK$31=[8]DOM!$IH$11:$IM$11)*([8]DOM!$IH$12:$IM$28))</f>
        <v>3.5180000000000003E-2</v>
      </c>
      <c r="AL33" s="94" cm="1">
        <f t="array" ref="AL33">SUMPRODUCT(($A33=[8]DOM!$A$12:$A$28)*(AL$31=[8]DOM!$IO$11:$IT$11)*([8]DOM!$IO$12:$IT$28))</f>
        <v>3.5180000000000003E-2</v>
      </c>
      <c r="AM33" s="94" cm="1">
        <f t="array" ref="AM33">SUMPRODUCT(($A33=[9]DOM!$A$12:$A$28)*(AM$31=[9]DOM!$D$11:$I$11)*([9]DOM!$D$12:$I$28))</f>
        <v>3.5180000000000003E-2</v>
      </c>
      <c r="AN33" s="94" cm="1">
        <f t="array" ref="AN33">SUMPRODUCT(($A33=[9]DOM!$A$12:$A$28)*(AN$31=[9]DOM!$K$11:$P$11)*([9]DOM!$K$12:$P$28))</f>
        <v>3.5180000000000003E-2</v>
      </c>
      <c r="AO33" s="94" cm="1">
        <f t="array" ref="AO33">SUMPRODUCT(($A33=[9]DOM!$A$12:$A$28)*(AO$31=[9]DOM!$R$11:$W$11)*([9]DOM!$R$12:$W$28))</f>
        <v>3.5180000000000003E-2</v>
      </c>
      <c r="AP33" s="94" cm="1">
        <f t="array" ref="AP33">SUMPRODUCT(($A33=[9]DOM!$A$12:$A$28)*(AP$31=[9]DOM!$Y$11:$AD$11)*([9]DOM!$Y$12:$AD$28))</f>
        <v>3.5180000000000003E-2</v>
      </c>
      <c r="AQ33" s="94" cm="1">
        <f t="array" ref="AQ33">SUMPRODUCT(($A33=[9]DOM!$A$12:$A$28)*(AQ$31=[9]DOM!$AF$11:$AK$11)*([9]DOM!$AF$12:$AK$28))</f>
        <v>3.5180000000000003E-2</v>
      </c>
      <c r="AR33" s="94" cm="1">
        <f t="array" ref="AR33">SUMPRODUCT(($A33=[9]DOM!$A$12:$A$28)*(AR$31=[9]DOM!$AM$11:$AR$11)*([9]DOM!$AM$12:$AR$28))</f>
        <v>3.5180000000000003E-2</v>
      </c>
      <c r="AS33" s="94" cm="1">
        <f t="array" ref="AS33">SUMPRODUCT(($A33=[9]DOM!$A$12:$A$28)*(AS$31=[9]DOM!$AT$11:$AY$11)*([9]DOM!$AT$12:$AY$28))</f>
        <v>3.5180000000000003E-2</v>
      </c>
      <c r="AT33" s="94" cm="1">
        <f t="array" ref="AT33">SUMPRODUCT(($A33=[9]DOM!$A$12:$A$28)*(AT$31=[9]DOM!$BA$11:$BF$11)*([9]DOM!$BA$12:$BF$28))</f>
        <v>3.5180000000000003E-2</v>
      </c>
      <c r="AU33" s="94" cm="1">
        <f t="array" ref="AU33">SUMPRODUCT(($A33=[9]DOM!$A$12:$A$28)*(AU$31=[9]DOM!$BH$11:$BM$11)*([9]DOM!$BH$12:$BM$28))</f>
        <v>3.5180000000000003E-2</v>
      </c>
      <c r="AV33" s="94" cm="1">
        <f t="array" ref="AV33">SUMPRODUCT(($A33=[9]DOM!$A$12:$A$28)*(AV$31=[9]DOM!$BO$11:$BT$11)*([9]DOM!$BO$12:$BT$28))</f>
        <v>3.5180000000000003E-2</v>
      </c>
      <c r="AW33" s="94" cm="1">
        <f t="array" ref="AW33">SUMPRODUCT(($A33=[9]DOM!$A$12:$A$28)*(AW$31=[9]DOM!$BV$11:$CA$11)*([9]DOM!$BV$12:$CA$28))</f>
        <v>3.5180000000000003E-2</v>
      </c>
      <c r="AX33" s="94" cm="1">
        <f t="array" ref="AX33">SUMPRODUCT(($A33=[9]DOM!$A$12:$A$28)*(AX$31=[9]DOM!$CC$11:$CH$11)*([9]DOM!$CC$12:$CH$28))</f>
        <v>3.5180000000000003E-2</v>
      </c>
      <c r="AY33" s="94" cm="1">
        <f t="array" ref="AY33">SUMPRODUCT(($A33=[9]DOM!$A$12:$A$28)*(AY$31=[9]DOM!$CJ$11:$CN$11)*([9]DOM!$CJ$12:$CN$28))</f>
        <v>3.5180000000000003E-2</v>
      </c>
      <c r="AZ33" s="94" cm="1">
        <f t="array" ref="AZ33">SUMPRODUCT(($A33=[9]DOM!$A$12:$A$28)*(AZ$31=[9]DOM!$CQ$11:$CV$11)*([9]DOM!$CQ$12:$CV$28))</f>
        <v>3.5180000000000003E-2</v>
      </c>
      <c r="BA33" s="94" cm="1">
        <f t="array" ref="BA33">SUMPRODUCT(($A33=[9]DOM!$A$12:$A$28)*(BA$31=[9]DOM!$CX$11:$DC$11)*([9]DOM!$CX$12:$DC$28))</f>
        <v>3.5180000000000003E-2</v>
      </c>
      <c r="BB33" s="94" cm="1">
        <f t="array" ref="BB33">SUMPRODUCT(($A33=[9]DOM!$A$12:$A$28)*(BB$31=[9]DOM!$DE$11:$DJ$11)*([9]DOM!$DE$12:$DJ$28))</f>
        <v>3.5180000000000003E-2</v>
      </c>
      <c r="BC33" s="94" cm="1">
        <f t="array" ref="BC33">SUMPRODUCT(($A33=[9]DOM!$A$12:$A$28)*(BC$31=[9]DOM!$DL$11:$DQ$11)*([9]DOM!$DL$12:$DQ$28))</f>
        <v>3.5180000000000003E-2</v>
      </c>
      <c r="BD33" s="94" cm="1">
        <f t="array" ref="BD33">SUMPRODUCT(($A33=[9]DOM!$A$12:$A$28)*(BD$31=[9]DOM!$DS$11:$DX$11)*([9]DOM!$DS$12:$DX$28))</f>
        <v>3.5180000000000003E-2</v>
      </c>
      <c r="BE33" s="94" cm="1">
        <f t="array" ref="BE33">SUMPRODUCT(($A33=[9]DOM!$A$12:$A$28)*(BE$31=[9]DOM!$DZ$11:$EE$11)*([9]DOM!$DZ$12:$EE$28))</f>
        <v>3.5180000000000003E-2</v>
      </c>
      <c r="BF33" s="94" cm="1">
        <f t="array" ref="BF33">SUMPRODUCT(($A33=[9]DOM!$A$12:$A$28)*(BF$31=[9]DOM!$EG$11:$EL$11)*([9]DOM!$EG$12:$EL$28))</f>
        <v>3.5180000000000003E-2</v>
      </c>
      <c r="BG33" s="94" cm="1">
        <f t="array" ref="BG33">SUMPRODUCT(($A33=[9]DOM!$A$12:$A$28)*(BG$31=[9]DOM!$EN$11:$ES$11)*([9]DOM!$EN$12:$ES$28))</f>
        <v>3.5180000000000003E-2</v>
      </c>
      <c r="BH33" s="94" cm="1">
        <f t="array" ref="BH33">SUMPRODUCT(($A33=[9]DOM!$A$12:$A$28)*(BH$31=[9]DOM!$EU$11:$EZ$11)*([9]DOM!$EU$12:$EZ$28))</f>
        <v>3.5180000000000003E-2</v>
      </c>
      <c r="BI33" s="94" cm="1">
        <f t="array" ref="BI33">SUMPRODUCT(($A33=[9]DOM!$A$12:$A$28)*(BI$31=[9]DOM!$FB$11:$FG$11)*([9]DOM!$FB$12:$FG$28))</f>
        <v>3.5180000000000003E-2</v>
      </c>
      <c r="BJ33" s="94" cm="1">
        <f t="array" ref="BJ33">SUMPRODUCT(($A33=[9]DOM!$A$12:$A$28)*(BJ$31=[9]DOM!$FI$11:$FU$11)*([9]DOM!$FI$12:$FU$28))</f>
        <v>3.5180000000000003E-2</v>
      </c>
    </row>
    <row r="34" spans="1:62" x14ac:dyDescent="0.25">
      <c r="A34" s="125" t="s">
        <v>205</v>
      </c>
      <c r="B34" s="31" t="str">
        <f>VLOOKUP(A34,[8]DOM!$A$12:$B$28,2,FALSE)</f>
        <v>Percentage</v>
      </c>
      <c r="C34" s="92" cm="1">
        <f t="array" ref="C34">SUMPRODUCT(($A34=[8]DOM!$A$12:$A$28)*(C$31=[8]DOM!$D$11:$I$11)*([8]DOM!$D$12:$I$28))</f>
        <v>8.3169999999999997E-3</v>
      </c>
      <c r="D34" s="94" cm="1">
        <f t="array" ref="D34">SUMPRODUCT(($A34=[8]DOM!$A$12:$A$28)*(D$31=[8]DOM!$K$11:$P$11)*([8]DOM!$K$12:$P$28))</f>
        <v>8.3169999999999997E-3</v>
      </c>
      <c r="E34" s="94" cm="1">
        <f t="array" ref="E34">SUMPRODUCT(($A34=[8]DOM!$A$12:$A$28)*(E$31=[8]DOM!$R$11:$W$11)*([8]DOM!$R$12:$W$28))</f>
        <v>8.3169999999999997E-3</v>
      </c>
      <c r="F34" s="94" cm="1">
        <f t="array" ref="F34">SUMPRODUCT(($A34=[8]DOM!$A$12:$A$28)*(F$31=[8]DOM!$Y$11:$AD$11)*([8]DOM!$Y$12:$AD$28))</f>
        <v>0</v>
      </c>
      <c r="G34" s="94" cm="1">
        <f t="array" ref="G34">SUMPRODUCT(($A34=[8]DOM!$A$12:$A$28)*(G$31=[8]DOM!$AF$11:$AK$11)*([8]DOM!$AF$12:$AK$28))</f>
        <v>8.3169999999999997E-3</v>
      </c>
      <c r="H34" s="94" cm="1">
        <f t="array" ref="H34">SUMPRODUCT(($A34=[8]DOM!$A$12:$A$28)*(H$31=[8]DOM!$AM$11:$AR$11)*([8]DOM!$AM$12:$AR$28))</f>
        <v>8.3169999999999997E-3</v>
      </c>
      <c r="I34" s="94" cm="1">
        <f t="array" ref="I34">SUMPRODUCT(($A34=[8]DOM!$A$12:$A$28)*(I$31=[8]DOM!$AT$11:$AY$11)*([8]DOM!$AT$12:$AY$28))</f>
        <v>8.3169999999999997E-3</v>
      </c>
      <c r="J34" s="94" cm="1">
        <f t="array" ref="J34">SUMPRODUCT(($A34=[8]DOM!$A$12:$A$28)*(J$31=[8]DOM!$BA$11:$BF$11)*([8]DOM!$BA$12:$BF$28))</f>
        <v>8.3169999999999997E-3</v>
      </c>
      <c r="K34" s="94" cm="1">
        <f t="array" ref="K34">SUMPRODUCT(($A34=[8]DOM!$A$12:$A$28)*(K$31=[8]DOM!$BH$11:$BM$11)*([8]DOM!$BH$12:$BM$28))</f>
        <v>8.3169999999999997E-3</v>
      </c>
      <c r="L34" s="94" cm="1">
        <f t="array" ref="L34">SUMPRODUCT(($A34=[8]DOM!$A$12:$A$28)*(L$31=[8]DOM!$BO$11:$BT$11)*([8]DOM!$BO$12:$BT$28))</f>
        <v>8.3169999999999997E-3</v>
      </c>
      <c r="M34" s="94" cm="1">
        <f t="array" ref="M34">SUMPRODUCT(($A34=[8]DOM!$A$12:$A$28)*(M$31=[8]DOM!$BV$11:$CA$11)*([8]DOM!$BV$12:$CA$28))</f>
        <v>8.3169999999999997E-3</v>
      </c>
      <c r="N34" s="94" cm="1">
        <f t="array" ref="N34">SUMPRODUCT(($A34=[8]DOM!$A$12:$A$28)*(N$31=[8]DOM!$CC$11:$CH$11)*([8]DOM!$CC$12:$CH$28))</f>
        <v>8.3169999999999997E-3</v>
      </c>
      <c r="O34" s="94" cm="1">
        <f t="array" ref="O34">SUMPRODUCT(($A34=[8]DOM!$A$12:$A$28)*(O$31=[8]DOM!$CJ$11:$CO$11)*([8]DOM!$CJ$12:$CO$28))</f>
        <v>6.2179999999999996E-3</v>
      </c>
      <c r="P34" s="94" cm="1">
        <f t="array" ref="P34">SUMPRODUCT(($A34=[8]DOM!$A$12:$A$28)*(P$31=[8]DOM!$CQ$11:$CV$11)*([8]DOM!$CQ$12:$CV$28))</f>
        <v>6.2179999999999996E-3</v>
      </c>
      <c r="Q34" s="94" cm="1">
        <f t="array" ref="Q34">SUMPRODUCT(($A34=[8]DOM!$A$12:$A$28)*(Q$31=[8]DOM!$CX$11:$DC$11)*([8]DOM!$CX$12:$DC$28))</f>
        <v>6.2179999999999996E-3</v>
      </c>
      <c r="R34" s="94" cm="1">
        <f t="array" ref="R34">SUMPRODUCT(($A34=[8]DOM!$A$12:$A$28)*(R$31=[8]DOM!$DE$11:$DJ$11)*([8]DOM!$DE$12:$DJ$28))</f>
        <v>6.2179999999999996E-3</v>
      </c>
      <c r="S34" s="94" cm="1">
        <f t="array" ref="S34">SUMPRODUCT(($A34=[8]DOM!$A$12:$A$28)*(S$31=[8]DOM!$DL$11:$DQ$11)*([8]DOM!$DL$12:$DQ$28))</f>
        <v>6.2179999999999996E-3</v>
      </c>
      <c r="T34" s="94" cm="1">
        <f t="array" ref="T34">SUMPRODUCT(($A34=[8]DOM!$A$12:$A$28)*(T$31=[8]DOM!$DS$11:$DX$11)*([8]DOM!$DS$12:$DX$28))</f>
        <v>6.2179999999999996E-3</v>
      </c>
      <c r="U34" s="94" cm="1">
        <f t="array" ref="U34">SUMPRODUCT(($A34=[8]DOM!$A$12:$A$28)*(U$31=[8]DOM!$DZ$11:$EE$11)*([8]DOM!$DZ$12:$EE$28))</f>
        <v>6.2179999999999996E-3</v>
      </c>
      <c r="V34" s="94" cm="1">
        <f t="array" ref="V34">SUMPRODUCT(($A34=[8]DOM!$A$12:$A$28)*(V$31=[8]DOM!$EG$11:$EL$11)*([8]DOM!$EG$12:$EL$28))</f>
        <v>6.2179999999999996E-3</v>
      </c>
      <c r="W34" s="94" cm="1">
        <f t="array" ref="W34">SUMPRODUCT(($A34=[8]DOM!$A$12:$A$28)*(W$31=[8]DOM!$EN$11:$ES$11)*([8]DOM!$EN$12:$ES$28))</f>
        <v>6.2179999999999996E-3</v>
      </c>
      <c r="X34" s="94" cm="1">
        <f t="array" ref="X34">SUMPRODUCT(($A34=[8]DOM!$A$12:$A$28)*(X$31=[8]DOM!$EU$11:$EZ$11)*([8]DOM!$EU$12:$EZ$28))</f>
        <v>6.2179999999999996E-3</v>
      </c>
      <c r="Y34" s="94" cm="1">
        <f t="array" ref="Y34">SUMPRODUCT(($A34=[8]DOM!$A$12:$A$28)*(Y$31=[8]DOM!$FB$11:$FG$11)*([8]DOM!$FB$12:$FG$28))</f>
        <v>6.2179999999999996E-3</v>
      </c>
      <c r="Z34" s="94" cm="1">
        <f t="array" ref="Z34">SUMPRODUCT(($A34=[8]DOM!$A$12:$A$28)*(Z$31=[8]DOM!$FI$11:$FN$11)*([8]DOM!$FI$12:$FN$28))</f>
        <v>6.2179999999999996E-3</v>
      </c>
      <c r="AA34" s="94" cm="1">
        <f t="array" ref="AA34">SUMPRODUCT(($A34=[8]DOM!$A$12:$A$28)*(AA$31=[8]DOM!$FP$11:$FU$11)*([8]DOM!$FP$12:$FU$28))</f>
        <v>1.1875999999999999E-2</v>
      </c>
      <c r="AB34" s="94" cm="1">
        <f t="array" ref="AB34">SUMPRODUCT(($A34=[8]DOM!$A$12:$A$28)*(AB$31=[8]DOM!$FW$11:$GB$11)*([8]DOM!$FW$12:$GB$28))</f>
        <v>1.1875999999999999E-2</v>
      </c>
      <c r="AC34" s="94" cm="1">
        <f t="array" ref="AC34">SUMPRODUCT(($A34=[8]DOM!$A$12:$A$28)*(AC$31=[8]DOM!$GD$11:$GI$11)*([8]DOM!$GD$12:$GI$28))</f>
        <v>1.1875999999999999E-2</v>
      </c>
      <c r="AD34" s="94" cm="1">
        <f t="array" ref="AD34">SUMPRODUCT(($A34=[8]DOM!$A$12:$A$28)*(AD$31=[8]DOM!$GK$11:$GP$11)*([8]DOM!$GK$12:$GP$28))</f>
        <v>1.1875999999999999E-2</v>
      </c>
      <c r="AE34" s="94" cm="1">
        <f t="array" ref="AE34">SUMPRODUCT(($A34=[8]DOM!$A$12:$A$28)*(AE$31=[8]DOM!$GR$11:$GW$11)*([8]DOM!$GR$12:$GW$28))</f>
        <v>1.1875999999999999E-2</v>
      </c>
      <c r="AF34" s="94" cm="1">
        <f t="array" ref="AF34">SUMPRODUCT(($A34=[8]DOM!$A$12:$A$28)*(AF$31=[8]DOM!$GY$11:$HD$11)*([8]DOM!$GY$12:$HD$28))</f>
        <v>1.1875999999999999E-2</v>
      </c>
      <c r="AG34" s="94" cm="1">
        <f t="array" ref="AG34">SUMPRODUCT(($A34=[8]DOM!$A$12:$A$28)*(AG$31=[8]DOM!$HF$11:$HK$11)*([8]DOM!$HF$12:$HK$28))</f>
        <v>1.1875999999999999E-2</v>
      </c>
      <c r="AH34" s="94" cm="1">
        <f t="array" ref="AH34">SUMPRODUCT(($A34=[8]DOM!$A$12:$A$28)*(AH$31=[8]DOM!$HM$11:$HR$11)*([8]DOM!$HM$12:$HR$28))</f>
        <v>1.1875999999999999E-2</v>
      </c>
      <c r="AI34" s="94" cm="1">
        <f t="array" ref="AI34">SUMPRODUCT(($A34=[8]DOM!$A$12:$A$28)*(AI$31=[8]DOM!$HT$11:$HY$11)*([8]DOM!$HT$12:$HY$28))</f>
        <v>1.1875999999999999E-2</v>
      </c>
      <c r="AJ34" s="94" cm="1">
        <f t="array" ref="AJ34">SUMPRODUCT(($A34=[8]DOM!$A$12:$A$28)*(AJ$31=[8]DOM!$IA$11:$IF$11)*([8]DOM!$IA$12:$IF$28))</f>
        <v>1.1875999999999999E-2</v>
      </c>
      <c r="AK34" s="94" cm="1">
        <f t="array" ref="AK34">SUMPRODUCT(($A34=[8]DOM!$A$12:$A$28)*(AK$31=[8]DOM!$IH$11:$IM$11)*([8]DOM!$IH$12:$IM$28))</f>
        <v>1.1875999999999999E-2</v>
      </c>
      <c r="AL34" s="94" cm="1">
        <f t="array" ref="AL34">SUMPRODUCT(($A34=[8]DOM!$A$12:$A$28)*(AL$31=[8]DOM!$IO$11:$IT$11)*([8]DOM!$IO$12:$IT$28))</f>
        <v>1.1875999999999999E-2</v>
      </c>
      <c r="AM34" s="94" cm="1">
        <f t="array" ref="AM34">SUMPRODUCT(($A34=[9]DOM!$A$12:$A$28)*(AM$31=[9]DOM!$D$11:$I$11)*([9]DOM!$D$12:$I$28))</f>
        <v>1.1875999999999999E-2</v>
      </c>
      <c r="AN34" s="94" cm="1">
        <f t="array" ref="AN34">SUMPRODUCT(($A34=[9]DOM!$A$12:$A$28)*(AN$31=[9]DOM!$K$11:$P$11)*([9]DOM!$K$12:$P$28))</f>
        <v>1.1875999999999999E-2</v>
      </c>
      <c r="AO34" s="94" cm="1">
        <f t="array" ref="AO34">SUMPRODUCT(($A34=[9]DOM!$A$12:$A$28)*(AO$31=[9]DOM!$R$11:$W$11)*([9]DOM!$R$12:$W$28))</f>
        <v>1.1875999999999999E-2</v>
      </c>
      <c r="AP34" s="94" cm="1">
        <f t="array" ref="AP34">SUMPRODUCT(($A34=[9]DOM!$A$12:$A$28)*(AP$31=[9]DOM!$Y$11:$AD$11)*([9]DOM!$Y$12:$AD$28))</f>
        <v>1.1875999999999999E-2</v>
      </c>
      <c r="AQ34" s="94" cm="1">
        <f t="array" ref="AQ34">SUMPRODUCT(($A34=[9]DOM!$A$12:$A$28)*(AQ$31=[9]DOM!$AF$11:$AK$11)*([9]DOM!$AF$12:$AK$28))</f>
        <v>1.1875999999999999E-2</v>
      </c>
      <c r="AR34" s="94" cm="1">
        <f t="array" ref="AR34">SUMPRODUCT(($A34=[9]DOM!$A$12:$A$28)*(AR$31=[9]DOM!$AM$11:$AR$11)*([9]DOM!$AM$12:$AR$28))</f>
        <v>1.1875999999999999E-2</v>
      </c>
      <c r="AS34" s="94" cm="1">
        <f t="array" ref="AS34">SUMPRODUCT(($A34=[9]DOM!$A$12:$A$28)*(AS$31=[9]DOM!$AT$11:$AY$11)*([9]DOM!$AT$12:$AY$28))</f>
        <v>1.1875999999999999E-2</v>
      </c>
      <c r="AT34" s="94" cm="1">
        <f t="array" ref="AT34">SUMPRODUCT(($A34=[9]DOM!$A$12:$A$28)*(AT$31=[9]DOM!$BA$11:$BF$11)*([9]DOM!$BA$12:$BF$28))</f>
        <v>1.1875999999999999E-2</v>
      </c>
      <c r="AU34" s="94" cm="1">
        <f t="array" ref="AU34">SUMPRODUCT(($A34=[9]DOM!$A$12:$A$28)*(AU$31=[9]DOM!$BH$11:$BM$11)*([9]DOM!$BH$12:$BM$28))</f>
        <v>1.1875999999999999E-2</v>
      </c>
      <c r="AV34" s="94" cm="1">
        <f t="array" ref="AV34">SUMPRODUCT(($A34=[9]DOM!$A$12:$A$28)*(AV$31=[9]DOM!$BO$11:$BT$11)*([9]DOM!$BO$12:$BT$28))</f>
        <v>1.1875999999999999E-2</v>
      </c>
      <c r="AW34" s="94" cm="1">
        <f t="array" ref="AW34">SUMPRODUCT(($A34=[9]DOM!$A$12:$A$28)*(AW$31=[9]DOM!$BV$11:$CA$11)*([9]DOM!$BV$12:$CA$28))</f>
        <v>1.1875999999999999E-2</v>
      </c>
      <c r="AX34" s="94" cm="1">
        <f t="array" ref="AX34">SUMPRODUCT(($A34=[9]DOM!$A$12:$A$28)*(AX$31=[9]DOM!$CC$11:$CH$11)*([9]DOM!$CC$12:$CH$28))</f>
        <v>1.1875999999999999E-2</v>
      </c>
      <c r="AY34" s="94" cm="1">
        <f t="array" ref="AY34">SUMPRODUCT(($A34=[9]DOM!$A$12:$A$28)*(AY$31=[9]DOM!$CJ$11:$CN$11)*([9]DOM!$CJ$12:$CN$28))</f>
        <v>1.1875999999999999E-2</v>
      </c>
      <c r="AZ34" s="94" cm="1">
        <f t="array" ref="AZ34">SUMPRODUCT(($A34=[9]DOM!$A$12:$A$28)*(AZ$31=[9]DOM!$CQ$11:$CV$11)*([9]DOM!$CQ$12:$CV$28))</f>
        <v>1.1875999999999999E-2</v>
      </c>
      <c r="BA34" s="94" cm="1">
        <f t="array" ref="BA34">SUMPRODUCT(($A34=[9]DOM!$A$12:$A$28)*(BA$31=[9]DOM!$CX$11:$DC$11)*([9]DOM!$CX$12:$DC$28))</f>
        <v>1.1875999999999999E-2</v>
      </c>
      <c r="BB34" s="94" cm="1">
        <f t="array" ref="BB34">SUMPRODUCT(($A34=[9]DOM!$A$12:$A$28)*(BB$31=[9]DOM!$DE$11:$DJ$11)*([9]DOM!$DE$12:$DJ$28))</f>
        <v>1.1875999999999999E-2</v>
      </c>
      <c r="BC34" s="94" cm="1">
        <f t="array" ref="BC34">SUMPRODUCT(($A34=[9]DOM!$A$12:$A$28)*(BC$31=[9]DOM!$DL$11:$DQ$11)*([9]DOM!$DL$12:$DQ$28))</f>
        <v>1.1875999999999999E-2</v>
      </c>
      <c r="BD34" s="94" cm="1">
        <f t="array" ref="BD34">SUMPRODUCT(($A34=[9]DOM!$A$12:$A$28)*(BD$31=[9]DOM!$DS$11:$DX$11)*([9]DOM!$DS$12:$DX$28))</f>
        <v>1.1875999999999999E-2</v>
      </c>
      <c r="BE34" s="94" cm="1">
        <f t="array" ref="BE34">SUMPRODUCT(($A34=[9]DOM!$A$12:$A$28)*(BE$31=[9]DOM!$DZ$11:$EE$11)*([9]DOM!$DZ$12:$EE$28))</f>
        <v>1.1875999999999999E-2</v>
      </c>
      <c r="BF34" s="94" cm="1">
        <f t="array" ref="BF34">SUMPRODUCT(($A34=[9]DOM!$A$12:$A$28)*(BF$31=[9]DOM!$EG$11:$EL$11)*([9]DOM!$EG$12:$EL$28))</f>
        <v>1.1875999999999999E-2</v>
      </c>
      <c r="BG34" s="94" cm="1">
        <f t="array" ref="BG34">SUMPRODUCT(($A34=[9]DOM!$A$12:$A$28)*(BG$31=[9]DOM!$EN$11:$ES$11)*([9]DOM!$EN$12:$ES$28))</f>
        <v>1.1875999999999999E-2</v>
      </c>
      <c r="BH34" s="94" cm="1">
        <f t="array" ref="BH34">SUMPRODUCT(($A34=[9]DOM!$A$12:$A$28)*(BH$31=[9]DOM!$EU$11:$EZ$11)*([9]DOM!$EU$12:$EZ$28))</f>
        <v>1.1875999999999999E-2</v>
      </c>
      <c r="BI34" s="94" cm="1">
        <f t="array" ref="BI34">SUMPRODUCT(($A34=[9]DOM!$A$12:$A$28)*(BI$31=[9]DOM!$FB$11:$FG$11)*([9]DOM!$FB$12:$FG$28))</f>
        <v>1.1875999999999999E-2</v>
      </c>
      <c r="BJ34" s="94" cm="1">
        <f t="array" ref="BJ34">SUMPRODUCT(($A34=[9]DOM!$A$12:$A$28)*(BJ$31=[9]DOM!$FI$11:$FU$11)*([9]DOM!$FI$12:$FU$28))</f>
        <v>1.1875999999999999E-2</v>
      </c>
    </row>
    <row r="35" spans="1:62" x14ac:dyDescent="0.25">
      <c r="A35" s="125" t="s">
        <v>29</v>
      </c>
      <c r="B35" s="31" t="str">
        <f>VLOOKUP(A35,[8]DOM!$A$12:$B$28,2,FALSE)</f>
        <v>Volumetric</v>
      </c>
      <c r="C35" s="127" cm="1">
        <f t="array" ref="C35">SUMPRODUCT(($A35=[8]DOM!$A$12:$A$28)*(C$31=[8]DOM!$D$11:$I$11)*([8]DOM!$D$12:$I$28))</f>
        <v>0.504</v>
      </c>
      <c r="D35" s="132" cm="1">
        <f t="array" ref="D35">SUMPRODUCT(($A35=[8]DOM!$A$12:$A$28)*(D$31=[8]DOM!$K$11:$P$11)*([8]DOM!$K$12:$P$28))</f>
        <v>0.504</v>
      </c>
      <c r="E35" s="132" cm="1">
        <f t="array" ref="E35">SUMPRODUCT(($A35=[8]DOM!$A$12:$A$28)*(E$31=[8]DOM!$R$11:$W$11)*([8]DOM!$R$12:$W$28))</f>
        <v>0.504</v>
      </c>
      <c r="F35" s="132" cm="1">
        <f t="array" ref="F35">SUMPRODUCT(($A35=[8]DOM!$A$12:$A$28)*(F$31=[8]DOM!$Y$11:$AD$11)*([8]DOM!$Y$12:$AD$28))</f>
        <v>0</v>
      </c>
      <c r="G35" s="132" cm="1">
        <f t="array" ref="G35">SUMPRODUCT(($A35=[8]DOM!$A$12:$A$28)*(G$31=[8]DOM!$AF$11:$AK$11)*([8]DOM!$AF$12:$AK$28))</f>
        <v>0.55430000000000001</v>
      </c>
      <c r="H35" s="94" cm="1">
        <f t="array" ref="H35">SUMPRODUCT(($A35=[8]DOM!$A$12:$A$28)*(H$31=[8]DOM!$AM$11:$AR$11)*([8]DOM!$AM$12:$AR$28))</f>
        <v>0.55430000000000001</v>
      </c>
      <c r="I35" s="94" cm="1">
        <f t="array" ref="I35">SUMPRODUCT(($A35=[8]DOM!$A$12:$A$28)*(I$31=[8]DOM!$AT$11:$AY$11)*([8]DOM!$AT$12:$AY$28))</f>
        <v>0.55430000000000001</v>
      </c>
      <c r="J35" s="94" cm="1">
        <f t="array" ref="J35">SUMPRODUCT(($A35=[8]DOM!$A$12:$A$28)*(J$31=[8]DOM!$BA$11:$BF$11)*([8]DOM!$BA$12:$BF$28))</f>
        <v>0.55430000000000001</v>
      </c>
      <c r="K35" s="94" cm="1">
        <f t="array" ref="K35">SUMPRODUCT(($A35=[8]DOM!$A$12:$A$28)*(K$31=[8]DOM!$BH$11:$BM$11)*([8]DOM!$BH$12:$BM$28))</f>
        <v>0.55430000000000001</v>
      </c>
      <c r="L35" s="94" cm="1">
        <f t="array" ref="L35">SUMPRODUCT(($A35=[8]DOM!$A$12:$A$28)*(L$31=[8]DOM!$BO$11:$BT$11)*([8]DOM!$BO$12:$BT$28))</f>
        <v>0.55430000000000001</v>
      </c>
      <c r="M35" s="94" cm="1">
        <f t="array" ref="M35">SUMPRODUCT(($A35=[8]DOM!$A$12:$A$28)*(M$31=[8]DOM!$BV$11:$CA$11)*([8]DOM!$BV$12:$CA$28))</f>
        <v>0.55430000000000001</v>
      </c>
      <c r="N35" s="94" cm="1">
        <f t="array" ref="N35">SUMPRODUCT(($A35=[8]DOM!$A$12:$A$28)*(N$31=[8]DOM!$CC$11:$CH$11)*([8]DOM!$CC$12:$CH$28))</f>
        <v>0.55430000000000001</v>
      </c>
      <c r="O35" s="94" cm="1">
        <f t="array" ref="O35">SUMPRODUCT(($A35=[8]DOM!$A$12:$A$28)*(O$31=[8]DOM!$CJ$11:$CO$11)*([8]DOM!$CJ$12:$CO$28))</f>
        <v>0.55430000000000001</v>
      </c>
      <c r="P35" s="94" cm="1">
        <f t="array" ref="P35">SUMPRODUCT(($A35=[8]DOM!$A$12:$A$28)*(P$31=[8]DOM!$CQ$11:$CV$11)*([8]DOM!$CQ$12:$CV$28))</f>
        <v>0.55430000000000001</v>
      </c>
      <c r="Q35" s="94" cm="1">
        <f t="array" ref="Q35">SUMPRODUCT(($A35=[8]DOM!$A$12:$A$28)*(Q$31=[8]DOM!$CX$11:$DC$11)*([8]DOM!$CX$12:$DC$28))</f>
        <v>0.55430000000000001</v>
      </c>
      <c r="R35" s="94" cm="1">
        <f t="array" ref="R35">SUMPRODUCT(($A35=[8]DOM!$A$12:$A$28)*(R$31=[8]DOM!$DE$11:$DJ$11)*([8]DOM!$DE$12:$DJ$28))</f>
        <v>0.55430000000000001</v>
      </c>
      <c r="S35" s="94" cm="1">
        <f t="array" ref="S35">SUMPRODUCT(($A35=[8]DOM!$A$12:$A$28)*(S$31=[8]DOM!$DL$11:$DQ$11)*([8]DOM!$DL$12:$DQ$28))</f>
        <v>0.55430000000000001</v>
      </c>
      <c r="T35" s="94" cm="1">
        <f t="array" ref="T35">SUMPRODUCT(($A35=[8]DOM!$A$12:$A$28)*(T$31=[8]DOM!$DS$11:$DX$11)*([8]DOM!$DS$12:$DX$28))</f>
        <v>0</v>
      </c>
      <c r="U35" s="94" cm="1">
        <f t="array" ref="U35">SUMPRODUCT(($A35=[8]DOM!$A$12:$A$28)*(U$31=[8]DOM!$DZ$11:$EE$11)*([8]DOM!$DZ$12:$EE$28))</f>
        <v>0</v>
      </c>
      <c r="V35" s="94" cm="1">
        <f t="array" ref="V35">SUMPRODUCT(($A35=[8]DOM!$A$12:$A$28)*(V$31=[8]DOM!$EG$11:$EL$11)*([8]DOM!$EG$12:$EL$28))</f>
        <v>0</v>
      </c>
      <c r="W35" s="94" cm="1">
        <f t="array" ref="W35">SUMPRODUCT(($A35=[8]DOM!$A$12:$A$28)*(W$31=[8]DOM!$EN$11:$ES$11)*([8]DOM!$EN$12:$ES$28))</f>
        <v>0</v>
      </c>
      <c r="X35" s="94" cm="1">
        <f t="array" ref="X35">SUMPRODUCT(($A35=[8]DOM!$A$12:$A$28)*(X$31=[8]DOM!$EU$11:$EZ$11)*([8]DOM!$EU$12:$EZ$28))</f>
        <v>0</v>
      </c>
      <c r="Y35" s="94" cm="1">
        <f t="array" ref="Y35">SUMPRODUCT(($A35=[8]DOM!$A$12:$A$28)*(Y$31=[8]DOM!$FB$11:$FG$11)*([8]DOM!$FB$12:$FG$28))</f>
        <v>0</v>
      </c>
      <c r="Z35" s="94" cm="1">
        <f t="array" ref="Z35">SUMPRODUCT(($A35=[8]DOM!$A$12:$A$28)*(Z$31=[8]DOM!$FI$11:$FN$11)*([8]DOM!$FI$12:$FN$28))</f>
        <v>0</v>
      </c>
      <c r="AA35" s="94" cm="1">
        <f t="array" ref="AA35">SUMPRODUCT(($A35=[8]DOM!$A$12:$A$28)*(AA$31=[8]DOM!$FP$11:$FU$11)*([8]DOM!$FP$12:$FU$28))</f>
        <v>0</v>
      </c>
      <c r="AB35" s="94" cm="1">
        <f t="array" ref="AB35">SUMPRODUCT(($A35=[8]DOM!$A$12:$A$28)*(AB$31=[8]DOM!$FW$11:$GB$11)*([8]DOM!$FW$12:$GB$28))</f>
        <v>0</v>
      </c>
      <c r="AC35" s="94" cm="1">
        <f t="array" ref="AC35">SUMPRODUCT(($A35=[8]DOM!$A$12:$A$28)*(AC$31=[8]DOM!$GD$11:$GI$11)*([8]DOM!$GD$12:$GI$28))</f>
        <v>0</v>
      </c>
      <c r="AD35" s="94" cm="1">
        <f t="array" ref="AD35">SUMPRODUCT(($A35=[8]DOM!$A$12:$A$28)*(AD$31=[8]DOM!$GK$11:$GP$11)*([8]DOM!$GK$12:$GP$28))</f>
        <v>0</v>
      </c>
      <c r="AE35" s="94" cm="1">
        <f t="array" ref="AE35">SUMPRODUCT(($A35=[8]DOM!$A$12:$A$28)*(AE$31=[8]DOM!$GR$11:$GW$11)*([8]DOM!$GR$12:$GW$28))</f>
        <v>0</v>
      </c>
      <c r="AF35" s="94" cm="1">
        <f t="array" ref="AF35">SUMPRODUCT(($A35=[8]DOM!$A$12:$A$28)*(AF$31=[8]DOM!$GY$11:$HD$11)*([8]DOM!$GY$12:$HD$28))</f>
        <v>0</v>
      </c>
      <c r="AG35" s="94" cm="1">
        <f t="array" ref="AG35">SUMPRODUCT(($A35=[8]DOM!$A$12:$A$28)*(AG$31=[8]DOM!$HF$11:$HK$11)*([8]DOM!$HF$12:$HK$28))</f>
        <v>0</v>
      </c>
      <c r="AH35" s="94" cm="1">
        <f t="array" ref="AH35">SUMPRODUCT(($A35=[8]DOM!$A$12:$A$28)*(AH$31=[8]DOM!$HM$11:$HR$11)*([8]DOM!$HM$12:$HR$28))</f>
        <v>0</v>
      </c>
      <c r="AI35" s="94" cm="1">
        <f t="array" ref="AI35">SUMPRODUCT(($A35=[8]DOM!$A$12:$A$28)*(AI$31=[8]DOM!$HT$11:$HY$11)*([8]DOM!$HT$12:$HY$28))</f>
        <v>0</v>
      </c>
      <c r="AJ35" s="94" cm="1">
        <f t="array" ref="AJ35">SUMPRODUCT(($A35=[8]DOM!$A$12:$A$28)*(AJ$31=[8]DOM!$IA$11:$IF$11)*([8]DOM!$IA$12:$IF$28))</f>
        <v>0</v>
      </c>
      <c r="AK35" s="94" cm="1">
        <f t="array" ref="AK35">SUMPRODUCT(($A35=[8]DOM!$A$12:$A$28)*(AK$31=[8]DOM!$IH$11:$IM$11)*([8]DOM!$IH$12:$IM$28))</f>
        <v>0</v>
      </c>
      <c r="AL35" s="94" cm="1">
        <f t="array" ref="AL35">SUMPRODUCT(($A35=[8]DOM!$A$12:$A$28)*(AL$31=[8]DOM!$IO$11:$IT$11)*([8]DOM!$IO$12:$IT$28))</f>
        <v>0</v>
      </c>
      <c r="AM35" s="94" cm="1">
        <f t="array" ref="AM35">SUMPRODUCT(($A35=[9]DOM!$A$12:$A$28)*(AM$31=[9]DOM!$D$11:$I$11)*([9]DOM!$D$12:$I$28))</f>
        <v>0</v>
      </c>
      <c r="AN35" s="94" cm="1">
        <f t="array" ref="AN35">SUMPRODUCT(($A35=[9]DOM!$A$12:$A$28)*(AN$31=[9]DOM!$K$11:$P$11)*([9]DOM!$K$12:$P$28))</f>
        <v>0</v>
      </c>
      <c r="AO35" s="94" cm="1">
        <f t="array" ref="AO35">SUMPRODUCT(($A35=[9]DOM!$A$12:$A$28)*(AO$31=[9]DOM!$R$11:$W$11)*([9]DOM!$R$12:$W$28))</f>
        <v>0</v>
      </c>
      <c r="AP35" s="94" cm="1">
        <f t="array" ref="AP35">SUMPRODUCT(($A35=[9]DOM!$A$12:$A$28)*(AP$31=[9]DOM!$Y$11:$AD$11)*([9]DOM!$Y$12:$AD$28))</f>
        <v>0</v>
      </c>
      <c r="AQ35" s="94" cm="1">
        <f t="array" ref="AQ35">SUMPRODUCT(($A35=[9]DOM!$A$12:$A$28)*(AQ$31=[9]DOM!$AF$11:$AK$11)*([9]DOM!$AF$12:$AK$28))</f>
        <v>0</v>
      </c>
      <c r="AR35" s="94" cm="1">
        <f t="array" ref="AR35">SUMPRODUCT(($A35=[9]DOM!$A$12:$A$28)*(AR$31=[9]DOM!$AM$11:$AR$11)*([9]DOM!$AM$12:$AR$28))</f>
        <v>0</v>
      </c>
      <c r="AS35" s="94" cm="1">
        <f t="array" ref="AS35">SUMPRODUCT(($A35=[9]DOM!$A$12:$A$28)*(AS$31=[9]DOM!$AT$11:$AY$11)*([9]DOM!$AT$12:$AY$28))</f>
        <v>0</v>
      </c>
      <c r="AT35" s="94" cm="1">
        <f t="array" ref="AT35">SUMPRODUCT(($A35=[9]DOM!$A$12:$A$28)*(AT$31=[9]DOM!$BA$11:$BF$11)*([9]DOM!$BA$12:$BF$28))</f>
        <v>0</v>
      </c>
      <c r="AU35" s="94" cm="1">
        <f t="array" ref="AU35">SUMPRODUCT(($A35=[9]DOM!$A$12:$A$28)*(AU$31=[9]DOM!$BH$11:$BM$11)*([9]DOM!$BH$12:$BM$28))</f>
        <v>0</v>
      </c>
      <c r="AV35" s="94" cm="1">
        <f t="array" ref="AV35">SUMPRODUCT(($A35=[9]DOM!$A$12:$A$28)*(AV$31=[9]DOM!$BO$11:$BT$11)*([9]DOM!$BO$12:$BT$28))</f>
        <v>0</v>
      </c>
      <c r="AW35" s="94" cm="1">
        <f t="array" ref="AW35">SUMPRODUCT(($A35=[9]DOM!$A$12:$A$28)*(AW$31=[9]DOM!$BV$11:$CA$11)*([9]DOM!$BV$12:$CA$28))</f>
        <v>0</v>
      </c>
      <c r="AX35" s="94" cm="1">
        <f t="array" ref="AX35">SUMPRODUCT(($A35=[9]DOM!$A$12:$A$28)*(AX$31=[9]DOM!$CC$11:$CH$11)*([9]DOM!$CC$12:$CH$28))</f>
        <v>0</v>
      </c>
      <c r="AY35" s="94" cm="1">
        <f t="array" ref="AY35">SUMPRODUCT(($A35=[9]DOM!$A$12:$A$28)*(AY$31=[9]DOM!$CJ$11:$CN$11)*([9]DOM!$CJ$12:$CN$28))</f>
        <v>0</v>
      </c>
      <c r="AZ35" s="94" cm="1">
        <f t="array" ref="AZ35">SUMPRODUCT(($A35=[9]DOM!$A$12:$A$28)*(AZ$31=[9]DOM!$CQ$11:$CV$11)*([9]DOM!$CQ$12:$CV$28))</f>
        <v>0</v>
      </c>
      <c r="BA35" s="94" cm="1">
        <f t="array" ref="BA35">SUMPRODUCT(($A35=[9]DOM!$A$12:$A$28)*(BA$31=[9]DOM!$CX$11:$DC$11)*([9]DOM!$CX$12:$DC$28))</f>
        <v>0</v>
      </c>
      <c r="BB35" s="94" cm="1">
        <f t="array" ref="BB35">SUMPRODUCT(($A35=[9]DOM!$A$12:$A$28)*(BB$31=[9]DOM!$DE$11:$DJ$11)*([9]DOM!$DE$12:$DJ$28))</f>
        <v>0</v>
      </c>
      <c r="BC35" s="94" cm="1">
        <f t="array" ref="BC35">SUMPRODUCT(($A35=[9]DOM!$A$12:$A$28)*(BC$31=[9]DOM!$DL$11:$DQ$11)*([9]DOM!$DL$12:$DQ$28))</f>
        <v>0</v>
      </c>
      <c r="BD35" s="94" cm="1">
        <f t="array" ref="BD35">SUMPRODUCT(($A35=[9]DOM!$A$12:$A$28)*(BD$31=[9]DOM!$DS$11:$DX$11)*([9]DOM!$DS$12:$DX$28))</f>
        <v>0</v>
      </c>
      <c r="BE35" s="94" cm="1">
        <f t="array" ref="BE35">SUMPRODUCT(($A35=[9]DOM!$A$12:$A$28)*(BE$31=[9]DOM!$DZ$11:$EE$11)*([9]DOM!$DZ$12:$EE$28))</f>
        <v>0</v>
      </c>
      <c r="BF35" s="94" cm="1">
        <f t="array" ref="BF35">SUMPRODUCT(($A35=[9]DOM!$A$12:$A$28)*(BF$31=[9]DOM!$EG$11:$EL$11)*([9]DOM!$EG$12:$EL$28))</f>
        <v>0</v>
      </c>
      <c r="BG35" s="94" cm="1">
        <f t="array" ref="BG35">SUMPRODUCT(($A35=[9]DOM!$A$12:$A$28)*(BG$31=[9]DOM!$EN$11:$ES$11)*([9]DOM!$EN$12:$ES$28))</f>
        <v>0</v>
      </c>
      <c r="BH35" s="94" cm="1">
        <f t="array" ref="BH35">SUMPRODUCT(($A35=[9]DOM!$A$12:$A$28)*(BH$31=[9]DOM!$EU$11:$EZ$11)*([9]DOM!$EU$12:$EZ$28))</f>
        <v>0</v>
      </c>
      <c r="BI35" s="94" cm="1">
        <f t="array" ref="BI35">SUMPRODUCT(($A35=[9]DOM!$A$12:$A$28)*(BI$31=[9]DOM!$FB$11:$FG$11)*([9]DOM!$FB$12:$FG$28))</f>
        <v>0</v>
      </c>
      <c r="BJ35" s="94" cm="1">
        <f t="array" ref="BJ35">SUMPRODUCT(($A35=[9]DOM!$A$12:$A$28)*(BJ$31=[9]DOM!$FI$11:$FU$11)*([9]DOM!$FI$12:$FU$28))</f>
        <v>0</v>
      </c>
    </row>
    <row r="36" spans="1:62" x14ac:dyDescent="0.25">
      <c r="A36" s="125" t="s">
        <v>206</v>
      </c>
      <c r="B36" s="31" t="str">
        <f>VLOOKUP(A36,[8]DOM!$A$12:$B$28,2,FALSE)</f>
        <v>Volumetric</v>
      </c>
      <c r="C36" s="127" cm="1">
        <f t="array" ref="C36">SUMPRODUCT(($A36=[8]DOM!$A$12:$A$28)*(C$31=[8]DOM!$D$11:$I$11)*([8]DOM!$D$12:$I$28))</f>
        <v>0</v>
      </c>
      <c r="D36" s="132" cm="1">
        <f t="array" ref="D36">SUMPRODUCT(($A36=[8]DOM!$A$12:$A$28)*(D$31=[8]DOM!$K$11:$P$11)*([8]DOM!$K$12:$P$28))</f>
        <v>0</v>
      </c>
      <c r="E36" s="132" cm="1">
        <f t="array" ref="E36">SUMPRODUCT(($A36=[8]DOM!$A$12:$A$28)*(E$31=[8]DOM!$R$11:$W$11)*([8]DOM!$R$12:$W$28))</f>
        <v>0</v>
      </c>
      <c r="F36" s="132" cm="1">
        <f t="array" ref="F36">SUMPRODUCT(($A36=[8]DOM!$A$12:$A$28)*(F$31=[8]DOM!$Y$11:$AD$11)*([8]DOM!$Y$12:$AD$28))</f>
        <v>0</v>
      </c>
      <c r="G36" s="132" cm="1">
        <f t="array" ref="G36">SUMPRODUCT(($A36=[8]DOM!$A$12:$A$28)*(G$31=[8]DOM!$AF$11:$AK$11)*([8]DOM!$AF$12:$AK$28))</f>
        <v>0</v>
      </c>
      <c r="H36" s="94" cm="1">
        <f t="array" ref="H36">SUMPRODUCT(($A36=[8]DOM!$A$12:$A$28)*(H$31=[8]DOM!$AM$11:$AR$11)*([8]DOM!$AM$12:$AR$28))</f>
        <v>0</v>
      </c>
      <c r="I36" s="94" cm="1">
        <f t="array" ref="I36">SUMPRODUCT(($A36=[8]DOM!$A$12:$A$28)*(I$31=[8]DOM!$AT$11:$AY$11)*([8]DOM!$AT$12:$AY$28))</f>
        <v>0</v>
      </c>
      <c r="J36" s="94" cm="1">
        <f t="array" ref="J36">SUMPRODUCT(($A36=[8]DOM!$A$12:$A$28)*(J$31=[8]DOM!$BA$11:$BF$11)*([8]DOM!$BA$12:$BF$28))</f>
        <v>8.3699999999999997E-2</v>
      </c>
      <c r="K36" s="94" cm="1">
        <f t="array" ref="K36">SUMPRODUCT(($A36=[8]DOM!$A$12:$A$28)*(K$31=[8]DOM!$BH$11:$BM$11)*([8]DOM!$BH$12:$BM$28))</f>
        <v>8.3699999999999997E-2</v>
      </c>
      <c r="L36" s="94" cm="1">
        <f t="array" ref="L36">SUMPRODUCT(($A36=[8]DOM!$A$12:$A$28)*(L$31=[8]DOM!$BO$11:$BT$11)*([8]DOM!$BO$12:$BT$28))</f>
        <v>8.3699999999999997E-2</v>
      </c>
      <c r="M36" s="94" cm="1">
        <f t="array" ref="M36">SUMPRODUCT(($A36=[8]DOM!$A$12:$A$28)*(M$31=[8]DOM!$BV$11:$CA$11)*([8]DOM!$BV$12:$CA$28))</f>
        <v>8.3699999999999997E-2</v>
      </c>
      <c r="N36" s="94" cm="1">
        <f t="array" ref="N36">SUMPRODUCT(($A36=[8]DOM!$A$12:$A$28)*(N$31=[8]DOM!$CC$11:$CH$11)*([8]DOM!$CC$12:$CH$28))</f>
        <v>8.3699999999999997E-2</v>
      </c>
      <c r="O36" s="94" cm="1">
        <f t="array" ref="O36">SUMPRODUCT(($A36=[8]DOM!$A$12:$A$28)*(O$31=[8]DOM!$CJ$11:$CO$11)*([8]DOM!$CJ$12:$CO$28))</f>
        <v>8.3699999999999997E-2</v>
      </c>
      <c r="P36" s="94" cm="1">
        <f t="array" ref="P36">SUMPRODUCT(($A36=[8]DOM!$A$12:$A$28)*(P$31=[8]DOM!$CQ$11:$CV$11)*([8]DOM!$CQ$12:$CV$28))</f>
        <v>8.3699999999999997E-2</v>
      </c>
      <c r="Q36" s="94" cm="1">
        <f t="array" ref="Q36">SUMPRODUCT(($A36=[8]DOM!$A$12:$A$28)*(Q$31=[8]DOM!$CX$11:$DC$11)*([8]DOM!$CX$12:$DC$28))</f>
        <v>8.3699999999999997E-2</v>
      </c>
      <c r="R36" s="94" cm="1">
        <f t="array" ref="R36">SUMPRODUCT(($A36=[8]DOM!$A$12:$A$28)*(R$31=[8]DOM!$DE$11:$DJ$11)*([8]DOM!$DE$12:$DJ$28))</f>
        <v>8.3699999999999997E-2</v>
      </c>
      <c r="S36" s="94" cm="1">
        <f t="array" ref="S36">SUMPRODUCT(($A36=[8]DOM!$A$12:$A$28)*(S$31=[8]DOM!$DL$11:$DQ$11)*([8]DOM!$DL$12:$DQ$28))</f>
        <v>8.3699999999999997E-2</v>
      </c>
      <c r="T36" s="94" cm="1">
        <f t="array" ref="T36">SUMPRODUCT(($A36=[8]DOM!$A$12:$A$28)*(T$31=[8]DOM!$DS$11:$DX$11)*([8]DOM!$DS$12:$DX$28))</f>
        <v>8.3699999999999997E-2</v>
      </c>
      <c r="U36" s="94" cm="1">
        <f t="array" ref="U36">SUMPRODUCT(($A36=[8]DOM!$A$12:$A$28)*(U$31=[8]DOM!$DZ$11:$EE$11)*([8]DOM!$DZ$12:$EE$28))</f>
        <v>8.3699999999999997E-2</v>
      </c>
      <c r="V36" s="94" cm="1">
        <f t="array" ref="V36">SUMPRODUCT(($A36=[8]DOM!$A$12:$A$28)*(V$31=[8]DOM!$EG$11:$EL$11)*([8]DOM!$EG$12:$EL$28))</f>
        <v>0</v>
      </c>
      <c r="W36" s="94" cm="1">
        <f t="array" ref="W36">SUMPRODUCT(($A36=[8]DOM!$A$12:$A$28)*(W$31=[8]DOM!$EN$11:$ES$11)*([8]DOM!$EN$12:$ES$28))</f>
        <v>0</v>
      </c>
      <c r="X36" s="94" cm="1">
        <f t="array" ref="X36">SUMPRODUCT(($A36=[8]DOM!$A$12:$A$28)*(X$31=[8]DOM!$EU$11:$EZ$11)*([8]DOM!$EU$12:$EZ$28))</f>
        <v>0</v>
      </c>
      <c r="Y36" s="94" cm="1">
        <f t="array" ref="Y36">SUMPRODUCT(($A36=[8]DOM!$A$12:$A$28)*(Y$31=[8]DOM!$FB$11:$FG$11)*([8]DOM!$FB$12:$FG$28))</f>
        <v>0</v>
      </c>
      <c r="Z36" s="94" cm="1">
        <f t="array" ref="Z36">SUMPRODUCT(($A36=[8]DOM!$A$12:$A$28)*(Z$31=[8]DOM!$FI$11:$FN$11)*([8]DOM!$FI$12:$FN$28))</f>
        <v>0</v>
      </c>
      <c r="AA36" s="94" cm="1">
        <f t="array" ref="AA36">SUMPRODUCT(($A36=[8]DOM!$A$12:$A$28)*(AA$31=[8]DOM!$FP$11:$FU$11)*([8]DOM!$FP$12:$FU$28))</f>
        <v>0</v>
      </c>
      <c r="AB36" s="94" cm="1">
        <f t="array" ref="AB36">SUMPRODUCT(($A36=[8]DOM!$A$12:$A$28)*(AB$31=[8]DOM!$FW$11:$GB$11)*([8]DOM!$FW$12:$GB$28))</f>
        <v>0</v>
      </c>
      <c r="AC36" s="94" cm="1">
        <f t="array" ref="AC36">SUMPRODUCT(($A36=[8]DOM!$A$12:$A$28)*(AC$31=[8]DOM!$GD$11:$GI$11)*([8]DOM!$GD$12:$GI$28))</f>
        <v>0</v>
      </c>
      <c r="AD36" s="94" cm="1">
        <f t="array" ref="AD36">SUMPRODUCT(($A36=[8]DOM!$A$12:$A$28)*(AD$31=[8]DOM!$GK$11:$GP$11)*([8]DOM!$GK$12:$GP$28))</f>
        <v>0</v>
      </c>
      <c r="AE36" s="94" cm="1">
        <f t="array" ref="AE36">SUMPRODUCT(($A36=[8]DOM!$A$12:$A$28)*(AE$31=[8]DOM!$GR$11:$GW$11)*([8]DOM!$GR$12:$GW$28))</f>
        <v>0</v>
      </c>
      <c r="AF36" s="94" cm="1">
        <f t="array" ref="AF36">SUMPRODUCT(($A36=[8]DOM!$A$12:$A$28)*(AF$31=[8]DOM!$GY$11:$HD$11)*([8]DOM!$GY$12:$HD$28))</f>
        <v>0</v>
      </c>
      <c r="AG36" s="94" cm="1">
        <f t="array" ref="AG36">SUMPRODUCT(($A36=[8]DOM!$A$12:$A$28)*(AG$31=[8]DOM!$HF$11:$HK$11)*([8]DOM!$HF$12:$HK$28))</f>
        <v>0</v>
      </c>
      <c r="AH36" s="94" cm="1">
        <f t="array" ref="AH36">SUMPRODUCT(($A36=[8]DOM!$A$12:$A$28)*(AH$31=[8]DOM!$HM$11:$HR$11)*([8]DOM!$HM$12:$HR$28))</f>
        <v>0</v>
      </c>
      <c r="AI36" s="94" cm="1">
        <f t="array" ref="AI36">SUMPRODUCT(($A36=[8]DOM!$A$12:$A$28)*(AI$31=[8]DOM!$HT$11:$HY$11)*([8]DOM!$HT$12:$HY$28))</f>
        <v>0</v>
      </c>
      <c r="AJ36" s="94" cm="1">
        <f t="array" ref="AJ36">SUMPRODUCT(($A36=[8]DOM!$A$12:$A$28)*(AJ$31=[8]DOM!$IA$11:$IF$11)*([8]DOM!$IA$12:$IF$28))</f>
        <v>0</v>
      </c>
      <c r="AK36" s="94" cm="1">
        <f t="array" ref="AK36">SUMPRODUCT(($A36=[8]DOM!$A$12:$A$28)*(AK$31=[8]DOM!$IH$11:$IM$11)*([8]DOM!$IH$12:$IM$28))</f>
        <v>0</v>
      </c>
      <c r="AL36" s="94" cm="1">
        <f t="array" ref="AL36">SUMPRODUCT(($A36=[8]DOM!$A$12:$A$28)*(AL$31=[8]DOM!$IO$11:$IT$11)*([8]DOM!$IO$12:$IT$28))</f>
        <v>0</v>
      </c>
      <c r="AM36" s="94" cm="1">
        <f t="array" ref="AM36">SUMPRODUCT(($A36=[9]DOM!$A$12:$A$28)*(AM$31=[9]DOM!$D$11:$I$11)*([9]DOM!$D$12:$I$28))</f>
        <v>0</v>
      </c>
      <c r="AN36" s="94" cm="1">
        <f t="array" ref="AN36">SUMPRODUCT(($A36=[9]DOM!$A$12:$A$28)*(AN$31=[9]DOM!$K$11:$P$11)*([9]DOM!$K$12:$P$28))</f>
        <v>0</v>
      </c>
      <c r="AO36" s="94" cm="1">
        <f t="array" ref="AO36">SUMPRODUCT(($A36=[9]DOM!$A$12:$A$28)*(AO$31=[9]DOM!$R$11:$W$11)*([9]DOM!$R$12:$W$28))</f>
        <v>0</v>
      </c>
      <c r="AP36" s="94" cm="1">
        <f t="array" ref="AP36">SUMPRODUCT(($A36=[9]DOM!$A$12:$A$28)*(AP$31=[9]DOM!$Y$11:$AD$11)*([9]DOM!$Y$12:$AD$28))</f>
        <v>0</v>
      </c>
      <c r="AQ36" s="94" cm="1">
        <f t="array" ref="AQ36">SUMPRODUCT(($A36=[9]DOM!$A$12:$A$28)*(AQ$31=[9]DOM!$AF$11:$AK$11)*([9]DOM!$AF$12:$AK$28))</f>
        <v>0</v>
      </c>
      <c r="AR36" s="94" cm="1">
        <f t="array" ref="AR36">SUMPRODUCT(($A36=[9]DOM!$A$12:$A$28)*(AR$31=[9]DOM!$AM$11:$AR$11)*([9]DOM!$AM$12:$AR$28))</f>
        <v>0</v>
      </c>
      <c r="AS36" s="94" cm="1">
        <f t="array" ref="AS36">SUMPRODUCT(($A36=[9]DOM!$A$12:$A$28)*(AS$31=[9]DOM!$AT$11:$AY$11)*([9]DOM!$AT$12:$AY$28))</f>
        <v>0</v>
      </c>
      <c r="AT36" s="94" cm="1">
        <f t="array" ref="AT36">SUMPRODUCT(($A36=[9]DOM!$A$12:$A$28)*(AT$31=[9]DOM!$BA$11:$BF$11)*([9]DOM!$BA$12:$BF$28))</f>
        <v>0</v>
      </c>
      <c r="AU36" s="94" cm="1">
        <f t="array" ref="AU36">SUMPRODUCT(($A36=[9]DOM!$A$12:$A$28)*(AU$31=[9]DOM!$BH$11:$BM$11)*([9]DOM!$BH$12:$BM$28))</f>
        <v>0</v>
      </c>
      <c r="AV36" s="94" cm="1">
        <f t="array" ref="AV36">SUMPRODUCT(($A36=[9]DOM!$A$12:$A$28)*(AV$31=[9]DOM!$BO$11:$BT$11)*([9]DOM!$BO$12:$BT$28))</f>
        <v>0</v>
      </c>
      <c r="AW36" s="94" cm="1">
        <f t="array" ref="AW36">SUMPRODUCT(($A36=[9]DOM!$A$12:$A$28)*(AW$31=[9]DOM!$BV$11:$CA$11)*([9]DOM!$BV$12:$CA$28))</f>
        <v>0</v>
      </c>
      <c r="AX36" s="94" cm="1">
        <f t="array" ref="AX36">SUMPRODUCT(($A36=[9]DOM!$A$12:$A$28)*(AX$31=[9]DOM!$CC$11:$CH$11)*([9]DOM!$CC$12:$CH$28))</f>
        <v>0</v>
      </c>
      <c r="AY36" s="94" cm="1">
        <f t="array" ref="AY36">SUMPRODUCT(($A36=[9]DOM!$A$12:$A$28)*(AY$31=[9]DOM!$CJ$11:$CN$11)*([9]DOM!$CJ$12:$CN$28))</f>
        <v>0</v>
      </c>
      <c r="AZ36" s="94" cm="1">
        <f t="array" ref="AZ36">SUMPRODUCT(($A36=[9]DOM!$A$12:$A$28)*(AZ$31=[9]DOM!$CQ$11:$CV$11)*([9]DOM!$CQ$12:$CV$28))</f>
        <v>0</v>
      </c>
      <c r="BA36" s="94" cm="1">
        <f t="array" ref="BA36">SUMPRODUCT(($A36=[9]DOM!$A$12:$A$28)*(BA$31=[9]DOM!$CX$11:$DC$11)*([9]DOM!$CX$12:$DC$28))</f>
        <v>0</v>
      </c>
      <c r="BB36" s="94" cm="1">
        <f t="array" ref="BB36">SUMPRODUCT(($A36=[9]DOM!$A$12:$A$28)*(BB$31=[9]DOM!$DE$11:$DJ$11)*([9]DOM!$DE$12:$DJ$28))</f>
        <v>0</v>
      </c>
      <c r="BC36" s="94" cm="1">
        <f t="array" ref="BC36">SUMPRODUCT(($A36=[9]DOM!$A$12:$A$28)*(BC$31=[9]DOM!$DL$11:$DQ$11)*([9]DOM!$DL$12:$DQ$28))</f>
        <v>0</v>
      </c>
      <c r="BD36" s="94" cm="1">
        <f t="array" ref="BD36">SUMPRODUCT(($A36=[9]DOM!$A$12:$A$28)*(BD$31=[9]DOM!$DS$11:$DX$11)*([9]DOM!$DS$12:$DX$28))</f>
        <v>0</v>
      </c>
      <c r="BE36" s="94" cm="1">
        <f t="array" ref="BE36">SUMPRODUCT(($A36=[9]DOM!$A$12:$A$28)*(BE$31=[9]DOM!$DZ$11:$EE$11)*([9]DOM!$DZ$12:$EE$28))</f>
        <v>0</v>
      </c>
      <c r="BF36" s="94" cm="1">
        <f t="array" ref="BF36">SUMPRODUCT(($A36=[9]DOM!$A$12:$A$28)*(BF$31=[9]DOM!$EG$11:$EL$11)*([9]DOM!$EG$12:$EL$28))</f>
        <v>0</v>
      </c>
      <c r="BG36" s="94" cm="1">
        <f t="array" ref="BG36">SUMPRODUCT(($A36=[9]DOM!$A$12:$A$28)*(BG$31=[9]DOM!$EN$11:$ES$11)*([9]DOM!$EN$12:$ES$28))</f>
        <v>0</v>
      </c>
      <c r="BH36" s="94" cm="1">
        <f t="array" ref="BH36">SUMPRODUCT(($A36=[9]DOM!$A$12:$A$28)*(BH$31=[9]DOM!$EU$11:$EZ$11)*([9]DOM!$EU$12:$EZ$28))</f>
        <v>0</v>
      </c>
      <c r="BI36" s="94" cm="1">
        <f t="array" ref="BI36">SUMPRODUCT(($A36=[9]DOM!$A$12:$A$28)*(BI$31=[9]DOM!$FB$11:$FG$11)*([9]DOM!$FB$12:$FG$28))</f>
        <v>0</v>
      </c>
      <c r="BJ36" s="94" cm="1">
        <f t="array" ref="BJ36">SUMPRODUCT(($A36=[9]DOM!$A$12:$A$28)*(BJ$31=[9]DOM!$FI$11:$FU$11)*([9]DOM!$FI$12:$FU$28))</f>
        <v>0</v>
      </c>
    </row>
    <row r="37" spans="1:62" x14ac:dyDescent="0.25">
      <c r="A37" s="125" t="s">
        <v>207</v>
      </c>
      <c r="B37" s="31" t="str">
        <f>VLOOKUP(A37,[8]DOM!$A$12:$B$28,2,FALSE)</f>
        <v>Fixed</v>
      </c>
      <c r="C37" s="92" cm="1">
        <f t="array" ref="C37">SUMPRODUCT(($A37=[8]DOM!$A$12:$A$28)*(C$31=[8]DOM!$D$11:$I$11)*([8]DOM!$D$12:$I$28))</f>
        <v>0</v>
      </c>
      <c r="D37" s="94" cm="1">
        <f t="array" ref="D37">SUMPRODUCT(($A37=[8]DOM!$A$12:$A$28)*(D$31=[8]DOM!$K$11:$P$11)*([8]DOM!$K$12:$P$28))</f>
        <v>0</v>
      </c>
      <c r="E37" s="94" cm="1">
        <f t="array" ref="E37">SUMPRODUCT(($A37=[8]DOM!$A$12:$A$28)*(E$31=[8]DOM!$R$11:$W$11)*([8]DOM!$R$12:$W$28))</f>
        <v>0</v>
      </c>
      <c r="F37" s="94" cm="1">
        <f t="array" ref="F37">SUMPRODUCT(($A37=[8]DOM!$A$12:$A$28)*(F$31=[8]DOM!$Y$11:$AD$11)*([8]DOM!$Y$12:$AD$28))</f>
        <v>0</v>
      </c>
      <c r="G37" s="94" cm="1">
        <f t="array" ref="G37">SUMPRODUCT(($A37=[8]DOM!$A$12:$A$28)*(G$31=[8]DOM!$AF$11:$AK$11)*([8]DOM!$AF$12:$AK$28))</f>
        <v>0</v>
      </c>
      <c r="H37" s="94" cm="1">
        <f t="array" ref="H37">SUMPRODUCT(($A37=[8]DOM!$A$12:$A$28)*(H$31=[8]DOM!$AM$11:$AR$11)*([8]DOM!$AM$12:$AR$28))</f>
        <v>0</v>
      </c>
      <c r="I37" s="94" cm="1">
        <f t="array" ref="I37">SUMPRODUCT(($A37=[8]DOM!$A$12:$A$28)*(I$31=[8]DOM!$AT$11:$AY$11)*([8]DOM!$AT$12:$AY$28))</f>
        <v>0</v>
      </c>
      <c r="J37" s="94" cm="1">
        <f t="array" ref="J37">SUMPRODUCT(($A37=[8]DOM!$A$12:$A$28)*(J$31=[8]DOM!$BA$11:$BF$11)*([8]DOM!$BA$12:$BF$28))</f>
        <v>-2.44</v>
      </c>
      <c r="K37" s="94" cm="1">
        <f t="array" ref="K37">SUMPRODUCT(($A37=[8]DOM!$A$12:$A$28)*(K$31=[8]DOM!$BH$11:$BM$11)*([8]DOM!$BH$12:$BM$28))</f>
        <v>-2.44</v>
      </c>
      <c r="L37" s="94" cm="1">
        <f t="array" ref="L37">SUMPRODUCT(($A37=[8]DOM!$A$12:$A$28)*(L$31=[8]DOM!$BO$11:$BT$11)*([8]DOM!$BO$12:$BT$28))</f>
        <v>-2.44</v>
      </c>
      <c r="M37" s="94" cm="1">
        <f t="array" ref="M37">SUMPRODUCT(($A37=[8]DOM!$A$12:$A$28)*(M$31=[8]DOM!$BV$11:$CA$11)*([8]DOM!$BV$12:$CA$28))</f>
        <v>-2.44</v>
      </c>
      <c r="N37" s="94" cm="1">
        <f t="array" ref="N37">SUMPRODUCT(($A37=[8]DOM!$A$12:$A$28)*(N$31=[8]DOM!$CC$11:$CH$11)*([8]DOM!$CC$12:$CH$28))</f>
        <v>-2.44</v>
      </c>
      <c r="O37" s="94" cm="1">
        <f t="array" ref="O37">SUMPRODUCT(($A37=[8]DOM!$A$12:$A$28)*(O$31=[8]DOM!$CJ$11:$CO$11)*([8]DOM!$CJ$12:$CO$28))</f>
        <v>-2.44</v>
      </c>
      <c r="P37" s="94" cm="1">
        <f t="array" ref="P37">SUMPRODUCT(($A37=[8]DOM!$A$12:$A$28)*(P$31=[8]DOM!$CQ$11:$CV$11)*([8]DOM!$CQ$12:$CV$28))</f>
        <v>-2.44</v>
      </c>
      <c r="Q37" s="94" cm="1">
        <f t="array" ref="Q37">SUMPRODUCT(($A37=[8]DOM!$A$12:$A$28)*(Q$31=[8]DOM!$CX$11:$DC$11)*([8]DOM!$CX$12:$DC$28))</f>
        <v>-2.44</v>
      </c>
      <c r="R37" s="94" cm="1">
        <f t="array" ref="R37">SUMPRODUCT(($A37=[8]DOM!$A$12:$A$28)*(R$31=[8]DOM!$DE$11:$DJ$11)*([8]DOM!$DE$12:$DJ$28))</f>
        <v>-2.44</v>
      </c>
      <c r="S37" s="94" cm="1">
        <f t="array" ref="S37">SUMPRODUCT(($A37=[8]DOM!$A$12:$A$28)*(S$31=[8]DOM!$DL$11:$DQ$11)*([8]DOM!$DL$12:$DQ$28))</f>
        <v>-2.44</v>
      </c>
      <c r="T37" s="94" cm="1">
        <f t="array" ref="T37">SUMPRODUCT(($A37=[8]DOM!$A$12:$A$28)*(T$31=[8]DOM!$DS$11:$DX$11)*([8]DOM!$DS$12:$DX$28))</f>
        <v>-2.44</v>
      </c>
      <c r="U37" s="94" cm="1">
        <f t="array" ref="U37">SUMPRODUCT(($A37=[8]DOM!$A$12:$A$28)*(U$31=[8]DOM!$DZ$11:$EE$11)*([8]DOM!$DZ$12:$EE$28))</f>
        <v>-2.44</v>
      </c>
      <c r="V37" s="94" cm="1">
        <f t="array" ref="V37">SUMPRODUCT(($A37=[8]DOM!$A$12:$A$28)*(V$31=[8]DOM!$EG$11:$EL$11)*([8]DOM!$EG$12:$EL$28))</f>
        <v>0</v>
      </c>
      <c r="W37" s="94" cm="1">
        <f t="array" ref="W37">SUMPRODUCT(($A37=[8]DOM!$A$12:$A$28)*(W$31=[8]DOM!$EN$11:$ES$11)*([8]DOM!$EN$12:$ES$28))</f>
        <v>0</v>
      </c>
      <c r="X37" s="94" cm="1">
        <f t="array" ref="X37">SUMPRODUCT(($A37=[8]DOM!$A$12:$A$28)*(X$31=[8]DOM!$EU$11:$EZ$11)*([8]DOM!$EU$12:$EZ$28))</f>
        <v>0</v>
      </c>
      <c r="Y37" s="94" cm="1">
        <f t="array" ref="Y37">SUMPRODUCT(($A37=[8]DOM!$A$12:$A$28)*(Y$31=[8]DOM!$FB$11:$FG$11)*([8]DOM!$FB$12:$FG$28))</f>
        <v>0</v>
      </c>
      <c r="Z37" s="94" cm="1">
        <f t="array" ref="Z37">SUMPRODUCT(($A37=[8]DOM!$A$12:$A$28)*(Z$31=[8]DOM!$FI$11:$FN$11)*([8]DOM!$FI$12:$FN$28))</f>
        <v>0</v>
      </c>
      <c r="AA37" s="94" cm="1">
        <f t="array" ref="AA37">SUMPRODUCT(($A37=[8]DOM!$A$12:$A$28)*(AA$31=[8]DOM!$FP$11:$FU$11)*([8]DOM!$FP$12:$FU$28))</f>
        <v>0</v>
      </c>
      <c r="AB37" s="94" cm="1">
        <f t="array" ref="AB37">SUMPRODUCT(($A37=[8]DOM!$A$12:$A$28)*(AB$31=[8]DOM!$FW$11:$GB$11)*([8]DOM!$FW$12:$GB$28))</f>
        <v>0</v>
      </c>
      <c r="AC37" s="94" cm="1">
        <f t="array" ref="AC37">SUMPRODUCT(($A37=[8]DOM!$A$12:$A$28)*(AC$31=[8]DOM!$GD$11:$GI$11)*([8]DOM!$GD$12:$GI$28))</f>
        <v>0</v>
      </c>
      <c r="AD37" s="94" cm="1">
        <f t="array" ref="AD37">SUMPRODUCT(($A37=[8]DOM!$A$12:$A$28)*(AD$31=[8]DOM!$GK$11:$GP$11)*([8]DOM!$GK$12:$GP$28))</f>
        <v>0</v>
      </c>
      <c r="AE37" s="94" cm="1">
        <f t="array" ref="AE37">SUMPRODUCT(($A37=[8]DOM!$A$12:$A$28)*(AE$31=[8]DOM!$GR$11:$GW$11)*([8]DOM!$GR$12:$GW$28))</f>
        <v>0</v>
      </c>
      <c r="AF37" s="94" cm="1">
        <f t="array" ref="AF37">SUMPRODUCT(($A37=[8]DOM!$A$12:$A$28)*(AF$31=[8]DOM!$GY$11:$HD$11)*([8]DOM!$GY$12:$HD$28))</f>
        <v>0</v>
      </c>
      <c r="AG37" s="94" cm="1">
        <f t="array" ref="AG37">SUMPRODUCT(($A37=[8]DOM!$A$12:$A$28)*(AG$31=[8]DOM!$HF$11:$HK$11)*([8]DOM!$HF$12:$HK$28))</f>
        <v>0</v>
      </c>
      <c r="AH37" s="94" cm="1">
        <f t="array" ref="AH37">SUMPRODUCT(($A37=[8]DOM!$A$12:$A$28)*(AH$31=[8]DOM!$HM$11:$HR$11)*([8]DOM!$HM$12:$HR$28))</f>
        <v>0</v>
      </c>
      <c r="AI37" s="94" cm="1">
        <f t="array" ref="AI37">SUMPRODUCT(($A37=[8]DOM!$A$12:$A$28)*(AI$31=[8]DOM!$HT$11:$HY$11)*([8]DOM!$HT$12:$HY$28))</f>
        <v>0</v>
      </c>
      <c r="AJ37" s="94" cm="1">
        <f t="array" ref="AJ37">SUMPRODUCT(($A37=[8]DOM!$A$12:$A$28)*(AJ$31=[8]DOM!$IA$11:$IF$11)*([8]DOM!$IA$12:$IF$28))</f>
        <v>0</v>
      </c>
      <c r="AK37" s="94" cm="1">
        <f t="array" ref="AK37">SUMPRODUCT(($A37=[8]DOM!$A$12:$A$28)*(AK$31=[8]DOM!$IH$11:$IM$11)*([8]DOM!$IH$12:$IM$28))</f>
        <v>0</v>
      </c>
      <c r="AL37" s="94" cm="1">
        <f t="array" ref="AL37">SUMPRODUCT(($A37=[8]DOM!$A$12:$A$28)*(AL$31=[8]DOM!$IO$11:$IT$11)*([8]DOM!$IO$12:$IT$28))</f>
        <v>0</v>
      </c>
      <c r="AM37" s="94" cm="1">
        <f t="array" ref="AM37">SUMPRODUCT(($A37=[9]DOM!$A$12:$A$28)*(AM$31=[9]DOM!$D$11:$I$11)*([9]DOM!$D$12:$I$28))</f>
        <v>0</v>
      </c>
      <c r="AN37" s="94" cm="1">
        <f t="array" ref="AN37">SUMPRODUCT(($A37=[9]DOM!$A$12:$A$28)*(AN$31=[9]DOM!$K$11:$P$11)*([9]DOM!$K$12:$P$28))</f>
        <v>0</v>
      </c>
      <c r="AO37" s="94" cm="1">
        <f t="array" ref="AO37">SUMPRODUCT(($A37=[9]DOM!$A$12:$A$28)*(AO$31=[9]DOM!$R$11:$W$11)*([9]DOM!$R$12:$W$28))</f>
        <v>0</v>
      </c>
      <c r="AP37" s="94" cm="1">
        <f t="array" ref="AP37">SUMPRODUCT(($A37=[9]DOM!$A$12:$A$28)*(AP$31=[9]DOM!$Y$11:$AD$11)*([9]DOM!$Y$12:$AD$28))</f>
        <v>0</v>
      </c>
      <c r="AQ37" s="94" cm="1">
        <f t="array" ref="AQ37">SUMPRODUCT(($A37=[9]DOM!$A$12:$A$28)*(AQ$31=[9]DOM!$AF$11:$AK$11)*([9]DOM!$AF$12:$AK$28))</f>
        <v>0</v>
      </c>
      <c r="AR37" s="94" cm="1">
        <f t="array" ref="AR37">SUMPRODUCT(($A37=[9]DOM!$A$12:$A$28)*(AR$31=[9]DOM!$AM$11:$AR$11)*([9]DOM!$AM$12:$AR$28))</f>
        <v>0</v>
      </c>
      <c r="AS37" s="94" cm="1">
        <f t="array" ref="AS37">SUMPRODUCT(($A37=[9]DOM!$A$12:$A$28)*(AS$31=[9]DOM!$AT$11:$AY$11)*([9]DOM!$AT$12:$AY$28))</f>
        <v>0</v>
      </c>
      <c r="AT37" s="94" cm="1">
        <f t="array" ref="AT37">SUMPRODUCT(($A37=[9]DOM!$A$12:$A$28)*(AT$31=[9]DOM!$BA$11:$BF$11)*([9]DOM!$BA$12:$BF$28))</f>
        <v>0</v>
      </c>
      <c r="AU37" s="94" cm="1">
        <f t="array" ref="AU37">SUMPRODUCT(($A37=[9]DOM!$A$12:$A$28)*(AU$31=[9]DOM!$BH$11:$BM$11)*([9]DOM!$BH$12:$BM$28))</f>
        <v>0</v>
      </c>
      <c r="AV37" s="94" cm="1">
        <f t="array" ref="AV37">SUMPRODUCT(($A37=[9]DOM!$A$12:$A$28)*(AV$31=[9]DOM!$BO$11:$BT$11)*([9]DOM!$BO$12:$BT$28))</f>
        <v>0</v>
      </c>
      <c r="AW37" s="94" cm="1">
        <f t="array" ref="AW37">SUMPRODUCT(($A37=[9]DOM!$A$12:$A$28)*(AW$31=[9]DOM!$BV$11:$CA$11)*([9]DOM!$BV$12:$CA$28))</f>
        <v>0</v>
      </c>
      <c r="AX37" s="94" cm="1">
        <f t="array" ref="AX37">SUMPRODUCT(($A37=[9]DOM!$A$12:$A$28)*(AX$31=[9]DOM!$CC$11:$CH$11)*([9]DOM!$CC$12:$CH$28))</f>
        <v>0</v>
      </c>
      <c r="AY37" s="94" cm="1">
        <f t="array" ref="AY37">SUMPRODUCT(($A37=[9]DOM!$A$12:$A$28)*(AY$31=[9]DOM!$CJ$11:$CN$11)*([9]DOM!$CJ$12:$CN$28))</f>
        <v>0</v>
      </c>
      <c r="AZ37" s="94" cm="1">
        <f t="array" ref="AZ37">SUMPRODUCT(($A37=[9]DOM!$A$12:$A$28)*(AZ$31=[9]DOM!$CQ$11:$CV$11)*([9]DOM!$CQ$12:$CV$28))</f>
        <v>0</v>
      </c>
      <c r="BA37" s="94" cm="1">
        <f t="array" ref="BA37">SUMPRODUCT(($A37=[9]DOM!$A$12:$A$28)*(BA$31=[9]DOM!$CX$11:$DC$11)*([9]DOM!$CX$12:$DC$28))</f>
        <v>0</v>
      </c>
      <c r="BB37" s="94" cm="1">
        <f t="array" ref="BB37">SUMPRODUCT(($A37=[9]DOM!$A$12:$A$28)*(BB$31=[9]DOM!$DE$11:$DJ$11)*([9]DOM!$DE$12:$DJ$28))</f>
        <v>0</v>
      </c>
      <c r="BC37" s="94" cm="1">
        <f t="array" ref="BC37">SUMPRODUCT(($A37=[9]DOM!$A$12:$A$28)*(BC$31=[9]DOM!$DL$11:$DQ$11)*([9]DOM!$DL$12:$DQ$28))</f>
        <v>0</v>
      </c>
      <c r="BD37" s="94" cm="1">
        <f t="array" ref="BD37">SUMPRODUCT(($A37=[9]DOM!$A$12:$A$28)*(BD$31=[9]DOM!$DS$11:$DX$11)*([9]DOM!$DS$12:$DX$28))</f>
        <v>0</v>
      </c>
      <c r="BE37" s="94" cm="1">
        <f t="array" ref="BE37">SUMPRODUCT(($A37=[9]DOM!$A$12:$A$28)*(BE$31=[9]DOM!$DZ$11:$EE$11)*([9]DOM!$DZ$12:$EE$28))</f>
        <v>0</v>
      </c>
      <c r="BF37" s="94" cm="1">
        <f t="array" ref="BF37">SUMPRODUCT(($A37=[9]DOM!$A$12:$A$28)*(BF$31=[9]DOM!$EG$11:$EL$11)*([9]DOM!$EG$12:$EL$28))</f>
        <v>0</v>
      </c>
      <c r="BG37" s="94" cm="1">
        <f t="array" ref="BG37">SUMPRODUCT(($A37=[9]DOM!$A$12:$A$28)*(BG$31=[9]DOM!$EN$11:$ES$11)*([9]DOM!$EN$12:$ES$28))</f>
        <v>0</v>
      </c>
      <c r="BH37" s="94" cm="1">
        <f t="array" ref="BH37">SUMPRODUCT(($A37=[9]DOM!$A$12:$A$28)*(BH$31=[9]DOM!$EU$11:$EZ$11)*([9]DOM!$EU$12:$EZ$28))</f>
        <v>0</v>
      </c>
      <c r="BI37" s="94" cm="1">
        <f t="array" ref="BI37">SUMPRODUCT(($A37=[9]DOM!$A$12:$A$28)*(BI$31=[9]DOM!$FB$11:$FG$11)*([9]DOM!$FB$12:$FG$28))</f>
        <v>0</v>
      </c>
      <c r="BJ37" s="94" cm="1">
        <f t="array" ref="BJ37">SUMPRODUCT(($A37=[9]DOM!$A$12:$A$28)*(BJ$31=[9]DOM!$FI$11:$FU$11)*([9]DOM!$FI$12:$FU$28))</f>
        <v>0</v>
      </c>
    </row>
    <row r="38" spans="1:62" x14ac:dyDescent="0.25">
      <c r="A38" s="125" t="s">
        <v>223</v>
      </c>
      <c r="B38" s="31" t="str">
        <f>VLOOKUP(A38,[8]DOM!$A$12:$B$28,2,FALSE)</f>
        <v>Volumetric</v>
      </c>
      <c r="C38" s="92" cm="1">
        <f t="array" ref="C38">SUMPRODUCT(($A38=[8]DOM!$A$12:$A$28)*(C$31=[8]DOM!$D$11:$I$11)*([8]DOM!$D$12:$I$28))</f>
        <v>0</v>
      </c>
      <c r="D38" s="94" cm="1">
        <f t="array" ref="D38">SUMPRODUCT(($A38=[8]DOM!$A$12:$A$28)*(D$31=[8]DOM!$K$11:$P$11)*([8]DOM!$K$12:$P$28))</f>
        <v>0</v>
      </c>
      <c r="E38" s="94" cm="1">
        <f t="array" ref="E38">SUMPRODUCT(($A38=[8]DOM!$A$12:$A$28)*(E$31=[8]DOM!$R$11:$W$11)*([8]DOM!$R$12:$W$28))</f>
        <v>0</v>
      </c>
      <c r="F38" s="94" cm="1">
        <f t="array" ref="F38">SUMPRODUCT(($A38=[8]DOM!$A$12:$A$28)*(F$31=[8]DOM!$Y$11:$AD$11)*([8]DOM!$Y$12:$AD$28))</f>
        <v>0</v>
      </c>
      <c r="G38" s="94" cm="1">
        <f t="array" ref="G38">SUMPRODUCT(($A38=[8]DOM!$A$12:$A$28)*(G$31=[8]DOM!$AF$11:$AK$11)*([8]DOM!$AF$12:$AK$28))</f>
        <v>0</v>
      </c>
      <c r="H38" s="94" cm="1">
        <f t="array" ref="H38">SUMPRODUCT(($A38=[8]DOM!$A$12:$A$28)*(H$31=[8]DOM!$AM$11:$AR$11)*([8]DOM!$AM$12:$AR$28))</f>
        <v>0</v>
      </c>
      <c r="I38" s="94" cm="1">
        <f t="array" ref="I38">SUMPRODUCT(($A38=[8]DOM!$A$12:$A$28)*(I$31=[8]DOM!$AT$11:$AY$11)*([8]DOM!$AT$12:$AY$28))</f>
        <v>0</v>
      </c>
      <c r="J38" s="94" cm="1">
        <f t="array" ref="J38">SUMPRODUCT(($A38=[8]DOM!$A$12:$A$28)*(J$31=[8]DOM!$BA$11:$BF$11)*([8]DOM!$BA$12:$BF$28))</f>
        <v>0</v>
      </c>
      <c r="K38" s="94" cm="1">
        <f t="array" ref="K38">SUMPRODUCT(($A38=[8]DOM!$A$12:$A$28)*(K$31=[8]DOM!$BH$11:$BM$11)*([8]DOM!$BH$12:$BM$28))</f>
        <v>0</v>
      </c>
      <c r="L38" s="94" cm="1">
        <f t="array" ref="L38">SUMPRODUCT(($A38=[8]DOM!$A$12:$A$28)*(L$31=[8]DOM!$BO$11:$BT$11)*([8]DOM!$BO$12:$BT$28))</f>
        <v>0</v>
      </c>
      <c r="M38" s="94" cm="1">
        <f t="array" ref="M38">SUMPRODUCT(($A38=[8]DOM!$A$12:$A$28)*(M$31=[8]DOM!$BV$11:$CA$11)*([8]DOM!$BV$12:$CA$28))</f>
        <v>0</v>
      </c>
      <c r="N38" s="94" cm="1">
        <f t="array" ref="N38">SUMPRODUCT(($A38=[8]DOM!$A$12:$A$28)*(N$31=[8]DOM!$CC$11:$CH$11)*([8]DOM!$CC$12:$CH$28))</f>
        <v>0</v>
      </c>
      <c r="O38" s="94" cm="1">
        <f t="array" ref="O38">SUMPRODUCT(($A38=[8]DOM!$A$12:$A$28)*(O$31=[8]DOM!$CJ$11:$CO$11)*([8]DOM!$CJ$12:$CO$28))</f>
        <v>0</v>
      </c>
      <c r="P38" s="94" cm="1">
        <f t="array" ref="P38">SUMPRODUCT(($A38=[8]DOM!$A$12:$A$28)*(P$31=[8]DOM!$CQ$11:$CV$11)*([8]DOM!$CQ$12:$CV$28))</f>
        <v>0</v>
      </c>
      <c r="Q38" s="94" cm="1">
        <f t="array" ref="Q38">SUMPRODUCT(($A38=[8]DOM!$A$12:$A$28)*(Q$31=[8]DOM!$CX$11:$DC$11)*([8]DOM!$CX$12:$DC$28))</f>
        <v>0</v>
      </c>
      <c r="R38" s="94" cm="1">
        <f t="array" ref="R38">SUMPRODUCT(($A38=[8]DOM!$A$12:$A$28)*(R$31=[8]DOM!$DE$11:$DJ$11)*([8]DOM!$DE$12:$DJ$28))</f>
        <v>0</v>
      </c>
      <c r="S38" s="94" cm="1">
        <f t="array" ref="S38">SUMPRODUCT(($A38=[8]DOM!$A$12:$A$28)*(S$31=[8]DOM!$DL$11:$DQ$11)*([8]DOM!$DL$12:$DQ$28))</f>
        <v>0</v>
      </c>
      <c r="T38" s="94" cm="1">
        <f t="array" ref="T38">SUMPRODUCT(($A38=[8]DOM!$A$12:$A$28)*(T$31=[8]DOM!$DS$11:$DX$11)*([8]DOM!$DS$12:$DX$28))</f>
        <v>0</v>
      </c>
      <c r="U38" s="94" cm="1">
        <f t="array" ref="U38">SUMPRODUCT(($A38=[8]DOM!$A$12:$A$28)*(U$31=[8]DOM!$DZ$11:$EE$11)*([8]DOM!$DZ$12:$EE$28))</f>
        <v>0</v>
      </c>
      <c r="V38" s="94" cm="1">
        <f t="array" ref="V38">SUMPRODUCT(($A38=[8]DOM!$A$12:$A$28)*(V$31=[8]DOM!$EG$11:$EL$11)*([8]DOM!$EG$12:$EL$28))</f>
        <v>0</v>
      </c>
      <c r="W38" s="94" cm="1">
        <f t="array" ref="W38">SUMPRODUCT(($A38=[8]DOM!$A$12:$A$28)*(W$31=[8]DOM!$EN$11:$ES$11)*([8]DOM!$EN$12:$ES$28))</f>
        <v>0</v>
      </c>
      <c r="X38" s="94" cm="1">
        <f t="array" ref="X38">SUMPRODUCT(($A38=[8]DOM!$A$12:$A$28)*(X$31=[8]DOM!$EU$11:$EZ$11)*([8]DOM!$EU$12:$EZ$28))</f>
        <v>0</v>
      </c>
      <c r="Y38" s="94" cm="1">
        <f t="array" ref="Y38">SUMPRODUCT(($A38=[8]DOM!$A$12:$A$28)*(Y$31=[8]DOM!$FB$11:$FG$11)*([8]DOM!$FB$12:$FG$28))</f>
        <v>0</v>
      </c>
      <c r="Z38" s="94" cm="1">
        <f t="array" ref="Z38">SUMPRODUCT(($A38=[8]DOM!$A$12:$A$28)*(Z$31=[8]DOM!$FI$11:$FN$11)*([8]DOM!$FI$12:$FN$28))</f>
        <v>0</v>
      </c>
      <c r="AA38" s="94" cm="1">
        <f t="array" ref="AA38">SUMPRODUCT(($A38=[8]DOM!$A$12:$A$28)*(AA$31=[8]DOM!$FP$11:$FU$11)*([8]DOM!$FP$12:$FU$28))</f>
        <v>0</v>
      </c>
      <c r="AB38" s="94" cm="1">
        <f t="array" ref="AB38">SUMPRODUCT(($A38=[8]DOM!$A$12:$A$28)*(AB$31=[8]DOM!$FW$11:$GB$11)*([8]DOM!$FW$12:$GB$28))</f>
        <v>0</v>
      </c>
      <c r="AC38" s="94" cm="1">
        <f t="array" ref="AC38">SUMPRODUCT(($A38=[8]DOM!$A$12:$A$28)*(AC$31=[8]DOM!$GD$11:$GI$11)*([8]DOM!$GD$12:$GI$28))</f>
        <v>0</v>
      </c>
      <c r="AD38" s="94" cm="1">
        <f t="array" ref="AD38">SUMPRODUCT(($A38=[8]DOM!$A$12:$A$28)*(AD$31=[8]DOM!$GK$11:$GP$11)*([8]DOM!$GK$12:$GP$28))</f>
        <v>3.3E-3</v>
      </c>
      <c r="AE38" s="94" cm="1">
        <f t="array" ref="AE38">SUMPRODUCT(($A38=[8]DOM!$A$12:$A$28)*(AE$31=[8]DOM!$GR$11:$GW$11)*([8]DOM!$GR$12:$GW$28))</f>
        <v>3.3E-3</v>
      </c>
      <c r="AF38" s="94" cm="1">
        <f t="array" ref="AF38">SUMPRODUCT(($A38=[8]DOM!$A$12:$A$28)*(AF$31=[8]DOM!$GY$11:$HD$11)*([8]DOM!$GY$12:$HD$28))</f>
        <v>3.3E-3</v>
      </c>
      <c r="AG38" s="94" cm="1">
        <f t="array" ref="AG38">SUMPRODUCT(($A38=[8]DOM!$A$12:$A$28)*(AG$31=[8]DOM!$HF$11:$HK$11)*([8]DOM!$HF$12:$HK$28))</f>
        <v>3.3E-3</v>
      </c>
      <c r="AH38" s="94" cm="1">
        <f t="array" ref="AH38">SUMPRODUCT(($A38=[8]DOM!$A$12:$A$28)*(AH$31=[8]DOM!$HM$11:$HR$11)*([8]DOM!$HM$12:$HR$28))</f>
        <v>3.3E-3</v>
      </c>
      <c r="AI38" s="94" cm="1">
        <f t="array" ref="AI38">SUMPRODUCT(($A38=[8]DOM!$A$12:$A$28)*(AI$31=[8]DOM!$HT$11:$HY$11)*([8]DOM!$HT$12:$HY$28))</f>
        <v>3.3E-3</v>
      </c>
      <c r="AJ38" s="94" cm="1">
        <f t="array" ref="AJ38">SUMPRODUCT(($A38=[8]DOM!$A$12:$A$28)*(AJ$31=[8]DOM!$IA$11:$IF$11)*([8]DOM!$IA$12:$IF$28))</f>
        <v>3.3E-3</v>
      </c>
      <c r="AK38" s="94" cm="1">
        <f t="array" ref="AK38">SUMPRODUCT(($A38=[8]DOM!$A$12:$A$28)*(AK$31=[8]DOM!$IH$11:$IM$11)*([8]DOM!$IH$12:$IM$28))</f>
        <v>3.3E-3</v>
      </c>
      <c r="AL38" s="94" cm="1">
        <f t="array" ref="AL38">SUMPRODUCT(($A38=[8]DOM!$A$12:$A$28)*(AL$31=[8]DOM!$IO$11:$IT$11)*([8]DOM!$IO$12:$IT$28))</f>
        <v>3.3E-3</v>
      </c>
      <c r="AM38" s="94" cm="1">
        <f t="array" ref="AM38">SUMPRODUCT(($A38=[9]DOM!$A$12:$A$28)*(AM$31=[9]DOM!$D$11:$I$11)*([9]DOM!$D$12:$I$28))</f>
        <v>3.3E-3</v>
      </c>
      <c r="AN38" s="94" cm="1">
        <f t="array" ref="AN38">SUMPRODUCT(($A38=[9]DOM!$A$12:$A$28)*(AN$31=[9]DOM!$K$11:$P$11)*([9]DOM!$K$12:$P$28))</f>
        <v>3.3E-3</v>
      </c>
      <c r="AO38" s="94" cm="1">
        <f t="array" ref="AO38">SUMPRODUCT(($A38=[9]DOM!$A$12:$A$28)*(AO$31=[9]DOM!$R$11:$W$11)*([9]DOM!$R$12:$W$28))</f>
        <v>3.3E-3</v>
      </c>
      <c r="AP38" s="94" cm="1">
        <f t="array" ref="AP38">SUMPRODUCT(($A38=[9]DOM!$A$12:$A$28)*(AP$31=[9]DOM!$Y$11:$AD$11)*([9]DOM!$Y$12:$AD$28))</f>
        <v>0</v>
      </c>
      <c r="AQ38" s="94" cm="1">
        <f t="array" ref="AQ38">SUMPRODUCT(($A38=[9]DOM!$A$12:$A$28)*(AQ$31=[9]DOM!$AF$11:$AK$11)*([9]DOM!$AF$12:$AK$28))</f>
        <v>0</v>
      </c>
      <c r="AR38" s="94" cm="1">
        <f t="array" ref="AR38">SUMPRODUCT(($A38=[9]DOM!$A$12:$A$28)*(AR$31=[9]DOM!$AM$11:$AR$11)*([9]DOM!$AM$12:$AR$28))</f>
        <v>0</v>
      </c>
      <c r="AS38" s="94" cm="1">
        <f t="array" ref="AS38">SUMPRODUCT(($A38=[9]DOM!$A$12:$A$28)*(AS$31=[9]DOM!$AT$11:$AY$11)*([9]DOM!$AT$12:$AY$28))</f>
        <v>0</v>
      </c>
      <c r="AT38" s="94" cm="1">
        <f t="array" ref="AT38">SUMPRODUCT(($A38=[9]DOM!$A$12:$A$28)*(AT$31=[9]DOM!$BA$11:$BF$11)*([9]DOM!$BA$12:$BF$28))</f>
        <v>0</v>
      </c>
      <c r="AU38" s="94" cm="1">
        <f t="array" ref="AU38">SUMPRODUCT(($A38=[9]DOM!$A$12:$A$28)*(AU$31=[9]DOM!$BH$11:$BM$11)*([9]DOM!$BH$12:$BM$28))</f>
        <v>0</v>
      </c>
      <c r="AV38" s="94" cm="1">
        <f t="array" ref="AV38">SUMPRODUCT(($A38=[9]DOM!$A$12:$A$28)*(AV$31=[9]DOM!$BO$11:$BT$11)*([9]DOM!$BO$12:$BT$28))</f>
        <v>0</v>
      </c>
      <c r="AW38" s="94" cm="1">
        <f t="array" ref="AW38">SUMPRODUCT(($A38=[9]DOM!$A$12:$A$28)*(AW$31=[9]DOM!$BV$11:$CA$11)*([9]DOM!$BV$12:$CA$28))</f>
        <v>0</v>
      </c>
      <c r="AX38" s="94" cm="1">
        <f t="array" ref="AX38">SUMPRODUCT(($A38=[9]DOM!$A$12:$A$28)*(AX$31=[9]DOM!$CC$11:$CH$11)*([9]DOM!$CC$12:$CH$28))</f>
        <v>0</v>
      </c>
      <c r="AY38" s="94" cm="1">
        <f t="array" ref="AY38">SUMPRODUCT(($A38=[9]DOM!$A$12:$A$28)*(AY$31=[9]DOM!$CJ$11:$CN$11)*([9]DOM!$CJ$12:$CN$28))</f>
        <v>0</v>
      </c>
      <c r="AZ38" s="94" cm="1">
        <f t="array" ref="AZ38">SUMPRODUCT(($A38=[9]DOM!$A$12:$A$28)*(AZ$31=[9]DOM!$CQ$11:$CV$11)*([9]DOM!$CQ$12:$CV$28))</f>
        <v>0</v>
      </c>
      <c r="BA38" s="94" cm="1">
        <f t="array" ref="BA38">SUMPRODUCT(($A38=[9]DOM!$A$12:$A$28)*(BA$31=[9]DOM!$CX$11:$DC$11)*([9]DOM!$CX$12:$DC$28))</f>
        <v>0</v>
      </c>
      <c r="BB38" s="94" cm="1">
        <f t="array" ref="BB38">SUMPRODUCT(($A38=[9]DOM!$A$12:$A$28)*(BB$31=[9]DOM!$DE$11:$DJ$11)*([9]DOM!$DE$12:$DJ$28))</f>
        <v>0</v>
      </c>
      <c r="BC38" s="94" cm="1">
        <f t="array" ref="BC38">SUMPRODUCT(($A38=[9]DOM!$A$12:$A$28)*(BC$31=[9]DOM!$DL$11:$DQ$11)*([9]DOM!$DL$12:$DQ$28))</f>
        <v>0</v>
      </c>
      <c r="BD38" s="94" cm="1">
        <f t="array" ref="BD38">SUMPRODUCT(($A38=[9]DOM!$A$12:$A$28)*(BD$31=[9]DOM!$DS$11:$DX$11)*([9]DOM!$DS$12:$DX$28))</f>
        <v>0</v>
      </c>
      <c r="BE38" s="94" cm="1">
        <f t="array" ref="BE38">SUMPRODUCT(($A38=[9]DOM!$A$12:$A$28)*(BE$31=[9]DOM!$DZ$11:$EE$11)*([9]DOM!$DZ$12:$EE$28))</f>
        <v>0</v>
      </c>
      <c r="BF38" s="94" cm="1">
        <f t="array" ref="BF38">SUMPRODUCT(($A38=[9]DOM!$A$12:$A$28)*(BF$31=[9]DOM!$EG$11:$EL$11)*([9]DOM!$EG$12:$EL$28))</f>
        <v>0</v>
      </c>
      <c r="BG38" s="94" cm="1">
        <f t="array" ref="BG38">SUMPRODUCT(($A38=[9]DOM!$A$12:$A$28)*(BG$31=[9]DOM!$EN$11:$ES$11)*([9]DOM!$EN$12:$ES$28))</f>
        <v>0</v>
      </c>
      <c r="BH38" s="94" cm="1">
        <f t="array" ref="BH38">SUMPRODUCT(($A38=[9]DOM!$A$12:$A$28)*(BH$31=[9]DOM!$EU$11:$EZ$11)*([9]DOM!$EU$12:$EZ$28))</f>
        <v>0</v>
      </c>
      <c r="BI38" s="94" cm="1">
        <f t="array" ref="BI38">SUMPRODUCT(($A38=[9]DOM!$A$12:$A$28)*(BI$31=[9]DOM!$FB$11:$FG$11)*([9]DOM!$FB$12:$FG$28))</f>
        <v>0</v>
      </c>
      <c r="BJ38" s="94" cm="1">
        <f t="array" ref="BJ38">SUMPRODUCT(($A38=[9]DOM!$A$12:$A$28)*(BJ$31=[9]DOM!$FI$11:$FU$11)*([9]DOM!$FI$12:$FU$28))</f>
        <v>0</v>
      </c>
    </row>
    <row r="39" spans="1:62" x14ac:dyDescent="0.25">
      <c r="A39" s="125" t="s">
        <v>241</v>
      </c>
      <c r="B39" s="31" t="str">
        <f>VLOOKUP(A39,[8]DOM!$A$12:$B$28,2,FALSE)</f>
        <v>Fixed</v>
      </c>
      <c r="C39" s="92" cm="1">
        <f t="array" ref="C39">SUMPRODUCT(($A39=[8]DOM!$A$12:$A$28)*(C$31=[8]DOM!$D$11:$I$11)*([8]DOM!$D$12:$I$28))</f>
        <v>0</v>
      </c>
      <c r="D39" s="94" cm="1">
        <f t="array" ref="D39">SUMPRODUCT(($A39=[8]DOM!$A$12:$A$28)*(D$31=[8]DOM!$K$11:$P$11)*([8]DOM!$K$12:$P$28))</f>
        <v>0</v>
      </c>
      <c r="E39" s="94" cm="1">
        <f t="array" ref="E39">SUMPRODUCT(($A39=[8]DOM!$A$12:$A$28)*(E$31=[8]DOM!$R$11:$W$11)*([8]DOM!$R$12:$W$28))</f>
        <v>0</v>
      </c>
      <c r="F39" s="94" cm="1">
        <f t="array" ref="F39">SUMPRODUCT(($A39=[8]DOM!$A$12:$A$28)*(F$31=[8]DOM!$Y$11:$AD$11)*([8]DOM!$Y$12:$AD$28))</f>
        <v>0</v>
      </c>
      <c r="G39" s="94" cm="1">
        <f t="array" ref="G39">SUMPRODUCT(($A39=[8]DOM!$A$12:$A$28)*(G$31=[8]DOM!$AF$11:$AK$11)*([8]DOM!$AF$12:$AK$28))</f>
        <v>-2.0699999999999998</v>
      </c>
      <c r="H39" s="94" cm="1">
        <f t="array" ref="H39">SUMPRODUCT(($A39=[8]DOM!$A$12:$A$28)*(H$31=[8]DOM!$AM$11:$AR$11)*([8]DOM!$AM$12:$AR$28))</f>
        <v>-2.0699999999999998</v>
      </c>
      <c r="I39" s="94" cm="1">
        <f t="array" ref="I39">SUMPRODUCT(($A39=[8]DOM!$A$12:$A$28)*(I$31=[8]DOM!$AT$11:$AY$11)*([8]DOM!$AT$12:$AY$28))</f>
        <v>-2.0699999999999998</v>
      </c>
      <c r="J39" s="94" cm="1">
        <f t="array" ref="J39">SUMPRODUCT(($A39=[8]DOM!$A$12:$A$28)*(J$31=[8]DOM!$BA$11:$BF$11)*([8]DOM!$BA$12:$BF$28))</f>
        <v>-2.0699999999999998</v>
      </c>
      <c r="K39" s="94" cm="1">
        <f t="array" ref="K39">SUMPRODUCT(($A39=[8]DOM!$A$12:$A$28)*(K$31=[8]DOM!$BH$11:$BM$11)*([8]DOM!$BH$12:$BM$28))</f>
        <v>-2.0699999999999998</v>
      </c>
      <c r="L39" s="94" cm="1">
        <f t="array" ref="L39">SUMPRODUCT(($A39=[8]DOM!$A$12:$A$28)*(L$31=[8]DOM!$BO$11:$BT$11)*([8]DOM!$BO$12:$BT$28))</f>
        <v>-2.0699999999999998</v>
      </c>
      <c r="M39" s="94" cm="1">
        <f t="array" ref="M39">SUMPRODUCT(($A39=[8]DOM!$A$12:$A$28)*(M$31=[8]DOM!$BV$11:$CA$11)*([8]DOM!$BV$12:$CA$28))</f>
        <v>-2.0699999999999998</v>
      </c>
      <c r="N39" s="94" cm="1">
        <f t="array" ref="N39">SUMPRODUCT(($A39=[8]DOM!$A$12:$A$28)*(N$31=[8]DOM!$CC$11:$CH$11)*([8]DOM!$CC$12:$CH$28))</f>
        <v>-2.0699999999999998</v>
      </c>
      <c r="O39" s="94" cm="1">
        <f t="array" ref="O39">SUMPRODUCT(($A39=[8]DOM!$A$12:$A$28)*(O$31=[8]DOM!$CJ$11:$CO$11)*([8]DOM!$CJ$12:$CO$28))</f>
        <v>-2.0699999999999998</v>
      </c>
      <c r="P39" s="94" cm="1">
        <f t="array" ref="P39">SUMPRODUCT(($A39=[8]DOM!$A$12:$A$28)*(P$31=[8]DOM!$CQ$11:$CV$11)*([8]DOM!$CQ$12:$CV$28))</f>
        <v>-2.0699999999999998</v>
      </c>
      <c r="Q39" s="94" cm="1">
        <f t="array" ref="Q39">SUMPRODUCT(($A39=[8]DOM!$A$12:$A$28)*(Q$31=[8]DOM!$CX$11:$DC$11)*([8]DOM!$CX$12:$DC$28))</f>
        <v>-2.0699999999999998</v>
      </c>
      <c r="R39" s="94" cm="1">
        <f t="array" ref="R39">SUMPRODUCT(($A39=[8]DOM!$A$12:$A$28)*(R$31=[8]DOM!$DE$11:$DJ$11)*([8]DOM!$DE$12:$DJ$28))</f>
        <v>-2.0699999999999998</v>
      </c>
      <c r="S39" s="94" cm="1">
        <f t="array" ref="S39">SUMPRODUCT(($A39=[8]DOM!$A$12:$A$28)*(S$31=[8]DOM!$DL$11:$DQ$11)*([8]DOM!$DL$12:$DQ$28))</f>
        <v>-2.0699999999999998</v>
      </c>
      <c r="T39" s="94" cm="1">
        <f t="array" ref="T39">SUMPRODUCT(($A39=[8]DOM!$A$12:$A$28)*(T$31=[8]DOM!$DS$11:$DX$11)*([8]DOM!$DS$12:$DX$28))</f>
        <v>0</v>
      </c>
      <c r="U39" s="94" cm="1">
        <f t="array" ref="U39">SUMPRODUCT(($A39=[8]DOM!$A$12:$A$28)*(U$31=[8]DOM!$DZ$11:$EE$11)*([8]DOM!$DZ$12:$EE$28))</f>
        <v>0</v>
      </c>
      <c r="V39" s="94" cm="1">
        <f t="array" ref="V39">SUMPRODUCT(($A39=[8]DOM!$A$12:$A$28)*(V$31=[8]DOM!$EG$11:$EL$11)*([8]DOM!$EG$12:$EL$28))</f>
        <v>0</v>
      </c>
      <c r="W39" s="94" cm="1">
        <f t="array" ref="W39">SUMPRODUCT(($A39=[8]DOM!$A$12:$A$28)*(W$31=[8]DOM!$EN$11:$ES$11)*([8]DOM!$EN$12:$ES$28))</f>
        <v>0</v>
      </c>
      <c r="X39" s="94" cm="1">
        <f t="array" ref="X39">SUMPRODUCT(($A39=[8]DOM!$A$12:$A$28)*(X$31=[8]DOM!$EU$11:$EZ$11)*([8]DOM!$EU$12:$EZ$28))</f>
        <v>0</v>
      </c>
      <c r="Y39" s="94" cm="1">
        <f t="array" ref="Y39">SUMPRODUCT(($A39=[8]DOM!$A$12:$A$28)*(Y$31=[8]DOM!$FB$11:$FG$11)*([8]DOM!$FB$12:$FG$28))</f>
        <v>0</v>
      </c>
      <c r="Z39" s="94" cm="1">
        <f t="array" ref="Z39">SUMPRODUCT(($A39=[8]DOM!$A$12:$A$28)*(Z$31=[8]DOM!$FI$11:$FN$11)*([8]DOM!$FI$12:$FN$28))</f>
        <v>0</v>
      </c>
      <c r="AA39" s="94" cm="1">
        <f t="array" ref="AA39">SUMPRODUCT(($A39=[8]DOM!$A$12:$A$28)*(AA$31=[8]DOM!$FP$11:$FU$11)*([8]DOM!$FP$12:$FU$28))</f>
        <v>0</v>
      </c>
      <c r="AB39" s="94" cm="1">
        <f t="array" ref="AB39">SUMPRODUCT(($A39=[8]DOM!$A$12:$A$28)*(AB$31=[8]DOM!$FW$11:$GB$11)*([8]DOM!$FW$12:$GB$28))</f>
        <v>0</v>
      </c>
      <c r="AC39" s="94" cm="1">
        <f t="array" ref="AC39">SUMPRODUCT(($A39=[8]DOM!$A$12:$A$28)*(AC$31=[8]DOM!$GD$11:$GI$11)*([8]DOM!$GD$12:$GI$28))</f>
        <v>0</v>
      </c>
      <c r="AD39" s="94" cm="1">
        <f t="array" ref="AD39">SUMPRODUCT(($A39=[8]DOM!$A$12:$A$28)*(AD$31=[8]DOM!$GK$11:$GP$11)*([8]DOM!$GK$12:$GP$28))</f>
        <v>0</v>
      </c>
      <c r="AE39" s="94" cm="1">
        <f t="array" ref="AE39">SUMPRODUCT(($A39=[8]DOM!$A$12:$A$28)*(AE$31=[8]DOM!$GR$11:$GW$11)*([8]DOM!$GR$12:$GW$28))</f>
        <v>0</v>
      </c>
      <c r="AF39" s="94" cm="1">
        <f t="array" ref="AF39">SUMPRODUCT(($A39=[8]DOM!$A$12:$A$28)*(AF$31=[8]DOM!$GY$11:$HD$11)*([8]DOM!$GY$12:$HD$28))</f>
        <v>0</v>
      </c>
      <c r="AG39" s="94" cm="1">
        <f t="array" ref="AG39">SUMPRODUCT(($A39=[8]DOM!$A$12:$A$28)*(AG$31=[8]DOM!$HF$11:$HK$11)*([8]DOM!$HF$12:$HK$28))</f>
        <v>0</v>
      </c>
      <c r="AH39" s="94" cm="1">
        <f t="array" ref="AH39">SUMPRODUCT(($A39=[8]DOM!$A$12:$A$28)*(AH$31=[8]DOM!$HM$11:$HR$11)*([8]DOM!$HM$12:$HR$28))</f>
        <v>0</v>
      </c>
      <c r="AI39" s="94" cm="1">
        <f t="array" ref="AI39">SUMPRODUCT(($A39=[8]DOM!$A$12:$A$28)*(AI$31=[8]DOM!$HT$11:$HY$11)*([8]DOM!$HT$12:$HY$28))</f>
        <v>0</v>
      </c>
      <c r="AJ39" s="94" cm="1">
        <f t="array" ref="AJ39">SUMPRODUCT(($A39=[8]DOM!$A$12:$A$28)*(AJ$31=[8]DOM!$IA$11:$IF$11)*([8]DOM!$IA$12:$IF$28))</f>
        <v>0</v>
      </c>
      <c r="AK39" s="94" cm="1">
        <f t="array" ref="AK39">SUMPRODUCT(($A39=[8]DOM!$A$12:$A$28)*(AK$31=[8]DOM!$IH$11:$IM$11)*([8]DOM!$IH$12:$IM$28))</f>
        <v>0</v>
      </c>
      <c r="AL39" s="94" cm="1">
        <f t="array" ref="AL39">SUMPRODUCT(($A39=[8]DOM!$A$12:$A$28)*(AL$31=[8]DOM!$IO$11:$IT$11)*([8]DOM!$IO$12:$IT$28))</f>
        <v>0</v>
      </c>
      <c r="AM39" s="94" cm="1">
        <f t="array" ref="AM39">SUMPRODUCT(($A39=[9]DOM!$A$12:$A$28)*(AM$31=[9]DOM!$D$11:$I$11)*([9]DOM!$D$12:$I$28))</f>
        <v>0</v>
      </c>
      <c r="AN39" s="94" cm="1">
        <f t="array" ref="AN39">SUMPRODUCT(($A39=[9]DOM!$A$12:$A$28)*(AN$31=[9]DOM!$K$11:$P$11)*([9]DOM!$K$12:$P$28))</f>
        <v>0</v>
      </c>
      <c r="AO39" s="94" cm="1">
        <f t="array" ref="AO39">SUMPRODUCT(($A39=[9]DOM!$A$12:$A$28)*(AO$31=[9]DOM!$R$11:$W$11)*([9]DOM!$R$12:$W$28))</f>
        <v>0</v>
      </c>
      <c r="AP39" s="94" cm="1">
        <f t="array" ref="AP39">SUMPRODUCT(($A39=[9]DOM!$A$12:$A$28)*(AP$31=[9]DOM!$Y$11:$AD$11)*([9]DOM!$Y$12:$AD$28))</f>
        <v>0</v>
      </c>
      <c r="AQ39" s="94" cm="1">
        <f t="array" ref="AQ39">SUMPRODUCT(($A39=[9]DOM!$A$12:$A$28)*(AQ$31=[9]DOM!$AF$11:$AK$11)*([9]DOM!$AF$12:$AK$28))</f>
        <v>0</v>
      </c>
      <c r="AR39" s="94" cm="1">
        <f t="array" ref="AR39">SUMPRODUCT(($A39=[9]DOM!$A$12:$A$28)*(AR$31=[9]DOM!$AM$11:$AR$11)*([9]DOM!$AM$12:$AR$28))</f>
        <v>0</v>
      </c>
      <c r="AS39" s="94" cm="1">
        <f t="array" ref="AS39">SUMPRODUCT(($A39=[9]DOM!$A$12:$A$28)*(AS$31=[9]DOM!$AT$11:$AY$11)*([9]DOM!$AT$12:$AY$28))</f>
        <v>0</v>
      </c>
      <c r="AT39" s="94" cm="1">
        <f t="array" ref="AT39">SUMPRODUCT(($A39=[9]DOM!$A$12:$A$28)*(AT$31=[9]DOM!$BA$11:$BF$11)*([9]DOM!$BA$12:$BF$28))</f>
        <v>0</v>
      </c>
      <c r="AU39" s="94" cm="1">
        <f t="array" ref="AU39">SUMPRODUCT(($A39=[9]DOM!$A$12:$A$28)*(AU$31=[9]DOM!$BH$11:$BM$11)*([9]DOM!$BH$12:$BM$28))</f>
        <v>0</v>
      </c>
      <c r="AV39" s="94" cm="1">
        <f t="array" ref="AV39">SUMPRODUCT(($A39=[9]DOM!$A$12:$A$28)*(AV$31=[9]DOM!$BO$11:$BT$11)*([9]DOM!$BO$12:$BT$28))</f>
        <v>0</v>
      </c>
      <c r="AW39" s="94" cm="1">
        <f t="array" ref="AW39">SUMPRODUCT(($A39=[9]DOM!$A$12:$A$28)*(AW$31=[9]DOM!$BV$11:$CA$11)*([9]DOM!$BV$12:$CA$28))</f>
        <v>0</v>
      </c>
      <c r="AX39" s="94" cm="1">
        <f t="array" ref="AX39">SUMPRODUCT(($A39=[9]DOM!$A$12:$A$28)*(AX$31=[9]DOM!$CC$11:$CH$11)*([9]DOM!$CC$12:$CH$28))</f>
        <v>0</v>
      </c>
      <c r="AY39" s="94" cm="1">
        <f t="array" ref="AY39">SUMPRODUCT(($A39=[9]DOM!$A$12:$A$28)*(AY$31=[9]DOM!$CJ$11:$CN$11)*([9]DOM!$CJ$12:$CN$28))</f>
        <v>0</v>
      </c>
      <c r="AZ39" s="94" cm="1">
        <f t="array" ref="AZ39">SUMPRODUCT(($A39=[9]DOM!$A$12:$A$28)*(AZ$31=[9]DOM!$CQ$11:$CV$11)*([9]DOM!$CQ$12:$CV$28))</f>
        <v>0</v>
      </c>
      <c r="BA39" s="94" cm="1">
        <f t="array" ref="BA39">SUMPRODUCT(($A39=[9]DOM!$A$12:$A$28)*(BA$31=[9]DOM!$CX$11:$DC$11)*([9]DOM!$CX$12:$DC$28))</f>
        <v>0</v>
      </c>
      <c r="BB39" s="94" cm="1">
        <f t="array" ref="BB39">SUMPRODUCT(($A39=[9]DOM!$A$12:$A$28)*(BB$31=[9]DOM!$DE$11:$DJ$11)*([9]DOM!$DE$12:$DJ$28))</f>
        <v>0</v>
      </c>
      <c r="BC39" s="94" cm="1">
        <f t="array" ref="BC39">SUMPRODUCT(($A39=[9]DOM!$A$12:$A$28)*(BC$31=[9]DOM!$DL$11:$DQ$11)*([9]DOM!$DL$12:$DQ$28))</f>
        <v>0</v>
      </c>
      <c r="BD39" s="94" cm="1">
        <f t="array" ref="BD39">SUMPRODUCT(($A39=[9]DOM!$A$12:$A$28)*(BD$31=[9]DOM!$DS$11:$DX$11)*([9]DOM!$DS$12:$DX$28))</f>
        <v>0</v>
      </c>
      <c r="BE39" s="94" cm="1">
        <f t="array" ref="BE39">SUMPRODUCT(($A39=[9]DOM!$A$12:$A$28)*(BE$31=[9]DOM!$DZ$11:$EE$11)*([9]DOM!$DZ$12:$EE$28))</f>
        <v>0</v>
      </c>
      <c r="BF39" s="94" cm="1">
        <f t="array" ref="BF39">SUMPRODUCT(($A39=[9]DOM!$A$12:$A$28)*(BF$31=[9]DOM!$EG$11:$EL$11)*([9]DOM!$EG$12:$EL$28))</f>
        <v>0</v>
      </c>
      <c r="BG39" s="94" cm="1">
        <f t="array" ref="BG39">SUMPRODUCT(($A39=[9]DOM!$A$12:$A$28)*(BG$31=[9]DOM!$EN$11:$ES$11)*([9]DOM!$EN$12:$ES$28))</f>
        <v>0</v>
      </c>
      <c r="BH39" s="94" cm="1">
        <f t="array" ref="BH39">SUMPRODUCT(($A39=[9]DOM!$A$12:$A$28)*(BH$31=[9]DOM!$EU$11:$EZ$11)*([9]DOM!$EU$12:$EZ$28))</f>
        <v>0</v>
      </c>
      <c r="BI39" s="94" cm="1">
        <f t="array" ref="BI39">SUMPRODUCT(($A39=[9]DOM!$A$12:$A$28)*(BI$31=[9]DOM!$FB$11:$FG$11)*([9]DOM!$FB$12:$FG$28))</f>
        <v>0</v>
      </c>
      <c r="BJ39" s="94" cm="1">
        <f t="array" ref="BJ39">SUMPRODUCT(($A39=[9]DOM!$A$12:$A$28)*(BJ$31=[9]DOM!$FI$11:$FU$11)*([9]DOM!$FI$12:$FU$28))</f>
        <v>0</v>
      </c>
    </row>
    <row r="40" spans="1:62" x14ac:dyDescent="0.25">
      <c r="A40" s="125" t="s">
        <v>208</v>
      </c>
      <c r="B40" s="31" t="str">
        <f>VLOOKUP(A40,[8]DOM!$A$12:$B$28,2,FALSE)</f>
        <v>Volumetric</v>
      </c>
      <c r="C40" s="92" cm="1">
        <f t="array" ref="C40">SUMPRODUCT(($A40=[8]DOM!$A$12:$A$28)*(C$31=[8]DOM!$D$11:$I$11)*([8]DOM!$D$12:$I$28))</f>
        <v>0</v>
      </c>
      <c r="D40" s="94" cm="1">
        <f t="array" ref="D40">SUMPRODUCT(($A40=[8]DOM!$A$12:$A$28)*(D$31=[8]DOM!$K$11:$P$11)*([8]DOM!$K$12:$P$28))</f>
        <v>0</v>
      </c>
      <c r="E40" s="94" cm="1">
        <f t="array" ref="E40">SUMPRODUCT(($A40=[8]DOM!$A$12:$A$28)*(E$31=[8]DOM!$R$11:$W$11)*([8]DOM!$R$12:$W$28))</f>
        <v>0</v>
      </c>
      <c r="F40" s="94" cm="1">
        <f t="array" ref="F40">SUMPRODUCT(($A40=[8]DOM!$A$12:$A$28)*(F$31=[8]DOM!$Y$11:$AD$11)*([8]DOM!$Y$12:$AD$28))</f>
        <v>0</v>
      </c>
      <c r="G40" s="94" cm="1">
        <f t="array" ref="G40">SUMPRODUCT(($A40=[8]DOM!$A$12:$A$28)*(G$31=[8]DOM!$AF$11:$AK$11)*([8]DOM!$AF$12:$AK$28))</f>
        <v>0</v>
      </c>
      <c r="H40" s="94" cm="1">
        <f t="array" ref="H40">SUMPRODUCT(($A40=[8]DOM!$A$12:$A$28)*(H$31=[8]DOM!$AM$11:$AR$11)*([8]DOM!$AM$12:$AR$28))</f>
        <v>0</v>
      </c>
      <c r="I40" s="94" cm="1">
        <f t="array" ref="I40">SUMPRODUCT(($A40=[8]DOM!$A$12:$A$28)*(I$31=[8]DOM!$AT$11:$AY$11)*([8]DOM!$AT$12:$AY$28))</f>
        <v>0</v>
      </c>
      <c r="J40" s="94" cm="1">
        <f t="array" ref="J40">SUMPRODUCT(($A40=[8]DOM!$A$12:$A$28)*(J$31=[8]DOM!$BA$11:$BF$11)*([8]DOM!$BA$12:$BF$28))</f>
        <v>0</v>
      </c>
      <c r="K40" s="94" cm="1">
        <f t="array" ref="K40">SUMPRODUCT(($A40=[8]DOM!$A$12:$A$28)*(K$31=[8]DOM!$BH$11:$BM$11)*([8]DOM!$BH$12:$BM$28))</f>
        <v>0</v>
      </c>
      <c r="L40" s="94" cm="1">
        <f t="array" ref="L40">SUMPRODUCT(($A40=[8]DOM!$A$12:$A$28)*(L$31=[8]DOM!$BO$11:$BT$11)*([8]DOM!$BO$12:$BT$28))</f>
        <v>0</v>
      </c>
      <c r="M40" s="94" cm="1">
        <f t="array" ref="M40">SUMPRODUCT(($A40=[8]DOM!$A$12:$A$28)*(M$31=[8]DOM!$BV$11:$CA$11)*([8]DOM!$BV$12:$CA$28))</f>
        <v>0</v>
      </c>
      <c r="N40" s="94" cm="1">
        <f t="array" ref="N40">SUMPRODUCT(($A40=[8]DOM!$A$12:$A$28)*(N$31=[8]DOM!$CC$11:$CH$11)*([8]DOM!$CC$12:$CH$28))</f>
        <v>0</v>
      </c>
      <c r="O40" s="94" cm="1">
        <f t="array" ref="O40">SUMPRODUCT(($A40=[8]DOM!$A$12:$A$28)*(O$31=[8]DOM!$CJ$11:$CO$11)*([8]DOM!$CJ$12:$CO$28))</f>
        <v>0</v>
      </c>
      <c r="P40" s="94" cm="1">
        <f t="array" ref="P40">SUMPRODUCT(($A40=[8]DOM!$A$12:$A$28)*(P$31=[8]DOM!$CQ$11:$CV$11)*([8]DOM!$CQ$12:$CV$28))</f>
        <v>0</v>
      </c>
      <c r="Q40" s="94" cm="1">
        <f t="array" ref="Q40">SUMPRODUCT(($A40=[8]DOM!$A$12:$A$28)*(Q$31=[8]DOM!$CX$11:$DC$11)*([8]DOM!$CX$12:$DC$28))</f>
        <v>0</v>
      </c>
      <c r="R40" s="94" cm="1">
        <f t="array" ref="R40">SUMPRODUCT(($A40=[8]DOM!$A$12:$A$28)*(R$31=[8]DOM!$DE$11:$DJ$11)*([8]DOM!$DE$12:$DJ$28))</f>
        <v>0</v>
      </c>
      <c r="S40" s="94" cm="1">
        <f t="array" ref="S40">SUMPRODUCT(($A40=[8]DOM!$A$12:$A$28)*(S$31=[8]DOM!$DL$11:$DQ$11)*([8]DOM!$DL$12:$DQ$28))</f>
        <v>0</v>
      </c>
      <c r="T40" s="94" cm="1">
        <f t="array" ref="T40">SUMPRODUCT(($A40=[8]DOM!$A$12:$A$28)*(T$31=[8]DOM!$DS$11:$DX$11)*([8]DOM!$DS$12:$DX$28))</f>
        <v>0</v>
      </c>
      <c r="U40" s="94" cm="1">
        <f t="array" ref="U40">SUMPRODUCT(($A40=[8]DOM!$A$12:$A$28)*(U$31=[8]DOM!$DZ$11:$EE$11)*([8]DOM!$DZ$12:$EE$28))</f>
        <v>0</v>
      </c>
      <c r="V40" s="94" cm="1">
        <f t="array" ref="V40">SUMPRODUCT(($A40=[8]DOM!$A$12:$A$28)*(V$31=[8]DOM!$EG$11:$EL$11)*([8]DOM!$EG$12:$EL$28))</f>
        <v>0</v>
      </c>
      <c r="W40" s="94" cm="1">
        <f t="array" ref="W40">SUMPRODUCT(($A40=[8]DOM!$A$12:$A$28)*(W$31=[8]DOM!$EN$11:$ES$11)*([8]DOM!$EN$12:$ES$28))</f>
        <v>0</v>
      </c>
      <c r="X40" s="94" cm="1">
        <f t="array" ref="X40">SUMPRODUCT(($A40=[8]DOM!$A$12:$A$28)*(X$31=[8]DOM!$EU$11:$EZ$11)*([8]DOM!$EU$12:$EZ$28))</f>
        <v>0.2742</v>
      </c>
      <c r="Y40" s="94" cm="1">
        <f t="array" ref="Y40">SUMPRODUCT(($A40=[8]DOM!$A$12:$A$28)*(Y$31=[8]DOM!$FB$11:$FG$11)*([8]DOM!$FB$12:$FG$28))</f>
        <v>0.2742</v>
      </c>
      <c r="Z40" s="94" cm="1">
        <f t="array" ref="Z40">SUMPRODUCT(($A40=[8]DOM!$A$12:$A$28)*(Z$31=[8]DOM!$FI$11:$FN$11)*([8]DOM!$FI$12:$FN$28))</f>
        <v>0.2742</v>
      </c>
      <c r="AA40" s="94" cm="1">
        <f t="array" ref="AA40">SUMPRODUCT(($A40=[8]DOM!$A$12:$A$28)*(AA$31=[8]DOM!$FP$11:$FU$11)*([8]DOM!$FP$12:$FU$28))</f>
        <v>0.2742</v>
      </c>
      <c r="AB40" s="94" cm="1">
        <f t="array" ref="AB40">SUMPRODUCT(($A40=[8]DOM!$A$12:$A$28)*(AB$31=[8]DOM!$FW$11:$GB$11)*([8]DOM!$FW$12:$GB$28))</f>
        <v>0.2742</v>
      </c>
      <c r="AC40" s="94" cm="1">
        <f t="array" ref="AC40">SUMPRODUCT(($A40=[8]DOM!$A$12:$A$28)*(AC$31=[8]DOM!$GD$11:$GI$11)*([8]DOM!$GD$12:$GI$28))</f>
        <v>0.2742</v>
      </c>
      <c r="AD40" s="94" cm="1">
        <f t="array" ref="AD40">SUMPRODUCT(($A40=[8]DOM!$A$12:$A$28)*(AD$31=[8]DOM!$GK$11:$GP$11)*([8]DOM!$GK$12:$GP$28))</f>
        <v>0.2742</v>
      </c>
      <c r="AE40" s="94" cm="1">
        <f t="array" ref="AE40">SUMPRODUCT(($A40=[8]DOM!$A$12:$A$28)*(AE$31=[8]DOM!$GR$11:$GW$11)*([8]DOM!$GR$12:$GW$28))</f>
        <v>0.2742</v>
      </c>
      <c r="AF40" s="94" cm="1">
        <f t="array" ref="AF40">SUMPRODUCT(($A40=[8]DOM!$A$12:$A$28)*(AF$31=[8]DOM!$GY$11:$HD$11)*([8]DOM!$GY$12:$HD$28))</f>
        <v>0.2742</v>
      </c>
      <c r="AG40" s="94" cm="1">
        <f t="array" ref="AG40">SUMPRODUCT(($A40=[8]DOM!$A$12:$A$28)*(AG$31=[8]DOM!$HF$11:$HK$11)*([8]DOM!$HF$12:$HK$28))</f>
        <v>0.2742</v>
      </c>
      <c r="AH40" s="94" cm="1">
        <f t="array" ref="AH40">SUMPRODUCT(($A40=[8]DOM!$A$12:$A$28)*(AH$31=[8]DOM!$HM$11:$HR$11)*([8]DOM!$HM$12:$HR$28))</f>
        <v>0.2742</v>
      </c>
      <c r="AI40" s="94" cm="1">
        <f t="array" ref="AI40">SUMPRODUCT(($A40=[8]DOM!$A$12:$A$28)*(AI$31=[8]DOM!$HT$11:$HY$11)*([8]DOM!$HT$12:$HY$28))</f>
        <v>0.2742</v>
      </c>
      <c r="AJ40" s="94" cm="1">
        <f t="array" ref="AJ40">SUMPRODUCT(($A40=[8]DOM!$A$12:$A$28)*(AJ$31=[8]DOM!$IA$11:$IF$11)*([8]DOM!$IA$12:$IF$28))</f>
        <v>0.2742</v>
      </c>
      <c r="AK40" s="94" cm="1">
        <f t="array" ref="AK40">SUMPRODUCT(($A40=[8]DOM!$A$12:$A$28)*(AK$31=[8]DOM!$IH$11:$IM$11)*([8]DOM!$IH$12:$IM$28))</f>
        <v>0.2742</v>
      </c>
      <c r="AL40" s="94" cm="1">
        <f t="array" ref="AL40">SUMPRODUCT(($A40=[8]DOM!$A$12:$A$28)*(AL$31=[8]DOM!$IO$11:$IT$11)*([8]DOM!$IO$12:$IT$28))</f>
        <v>0.2742</v>
      </c>
      <c r="AM40" s="94" cm="1">
        <f t="array" ref="AM40">SUMPRODUCT(($A40=[9]DOM!$A$12:$A$28)*(AM$31=[9]DOM!$D$11:$I$11)*([9]DOM!$D$12:$I$28))</f>
        <v>0.2742</v>
      </c>
      <c r="AN40" s="94" cm="1">
        <f t="array" ref="AN40">SUMPRODUCT(($A40=[9]DOM!$A$12:$A$28)*(AN$31=[9]DOM!$K$11:$P$11)*([9]DOM!$K$12:$P$28))</f>
        <v>0.2742</v>
      </c>
      <c r="AO40" s="94" cm="1">
        <f t="array" ref="AO40">SUMPRODUCT(($A40=[9]DOM!$A$12:$A$28)*(AO$31=[9]DOM!$R$11:$W$11)*([9]DOM!$R$12:$W$28))</f>
        <v>0.2742</v>
      </c>
      <c r="AP40" s="94" cm="1">
        <f t="array" ref="AP40">SUMPRODUCT(($A40=[9]DOM!$A$12:$A$28)*(AP$31=[9]DOM!$Y$11:$AD$11)*([9]DOM!$Y$12:$AD$28))</f>
        <v>0.2742</v>
      </c>
      <c r="AQ40" s="94" cm="1">
        <f t="array" ref="AQ40">SUMPRODUCT(($A40=[9]DOM!$A$12:$A$28)*(AQ$31=[9]DOM!$AF$11:$AK$11)*([9]DOM!$AF$12:$AK$28))</f>
        <v>0.2742</v>
      </c>
      <c r="AR40" s="94" cm="1">
        <f t="array" ref="AR40">SUMPRODUCT(($A40=[9]DOM!$A$12:$A$28)*(AR$31=[9]DOM!$AM$11:$AR$11)*([9]DOM!$AM$12:$AR$28))</f>
        <v>0.2742</v>
      </c>
      <c r="AS40" s="94" cm="1">
        <f t="array" ref="AS40">SUMPRODUCT(($A40=[9]DOM!$A$12:$A$28)*(AS$31=[9]DOM!$AT$11:$AY$11)*([9]DOM!$AT$12:$AY$28))</f>
        <v>0.2742</v>
      </c>
      <c r="AT40" s="94" cm="1">
        <f t="array" ref="AT40">SUMPRODUCT(($A40=[9]DOM!$A$12:$A$28)*(AT$31=[9]DOM!$BA$11:$BF$11)*([9]DOM!$BA$12:$BF$28))</f>
        <v>0.2742</v>
      </c>
      <c r="AU40" s="94" cm="1">
        <f t="array" ref="AU40">SUMPRODUCT(($A40=[9]DOM!$A$12:$A$28)*(AU$31=[9]DOM!$BH$11:$BM$11)*([9]DOM!$BH$12:$BM$28))</f>
        <v>0.2742</v>
      </c>
      <c r="AV40" s="94" cm="1">
        <f t="array" ref="AV40">SUMPRODUCT(($A40=[9]DOM!$A$12:$A$28)*(AV$31=[9]DOM!$BO$11:$BT$11)*([9]DOM!$BO$12:$BT$28))</f>
        <v>0</v>
      </c>
      <c r="AW40" s="94" cm="1">
        <f t="array" ref="AW40">SUMPRODUCT(($A40=[9]DOM!$A$12:$A$28)*(AW$31=[9]DOM!$BV$11:$CA$11)*([9]DOM!$BV$12:$CA$28))</f>
        <v>0</v>
      </c>
      <c r="AX40" s="94" cm="1">
        <f t="array" ref="AX40">SUMPRODUCT(($A40=[9]DOM!$A$12:$A$28)*(AX$31=[9]DOM!$CC$11:$CH$11)*([9]DOM!$CC$12:$CH$28))</f>
        <v>0</v>
      </c>
      <c r="AY40" s="94" cm="1">
        <f t="array" ref="AY40">SUMPRODUCT(($A40=[9]DOM!$A$12:$A$28)*(AY$31=[9]DOM!$CJ$11:$CN$11)*([9]DOM!$CJ$12:$CN$28))</f>
        <v>0</v>
      </c>
      <c r="AZ40" s="94" cm="1">
        <f t="array" ref="AZ40">SUMPRODUCT(($A40=[9]DOM!$A$12:$A$28)*(AZ$31=[9]DOM!$CQ$11:$CV$11)*([9]DOM!$CQ$12:$CV$28))</f>
        <v>0</v>
      </c>
      <c r="BA40" s="94" cm="1">
        <f t="array" ref="BA40">SUMPRODUCT(($A40=[9]DOM!$A$12:$A$28)*(BA$31=[9]DOM!$CX$11:$DC$11)*([9]DOM!$CX$12:$DC$28))</f>
        <v>0</v>
      </c>
      <c r="BB40" s="94" cm="1">
        <f t="array" ref="BB40">SUMPRODUCT(($A40=[9]DOM!$A$12:$A$28)*(BB$31=[9]DOM!$DE$11:$DJ$11)*([9]DOM!$DE$12:$DJ$28))</f>
        <v>0</v>
      </c>
      <c r="BC40" s="94" cm="1">
        <f t="array" ref="BC40">SUMPRODUCT(($A40=[9]DOM!$A$12:$A$28)*(BC$31=[9]DOM!$DL$11:$DQ$11)*([9]DOM!$DL$12:$DQ$28))</f>
        <v>0</v>
      </c>
      <c r="BD40" s="94" cm="1">
        <f t="array" ref="BD40">SUMPRODUCT(($A40=[9]DOM!$A$12:$A$28)*(BD$31=[9]DOM!$DS$11:$DX$11)*([9]DOM!$DS$12:$DX$28))</f>
        <v>0</v>
      </c>
      <c r="BE40" s="94" cm="1">
        <f t="array" ref="BE40">SUMPRODUCT(($A40=[9]DOM!$A$12:$A$28)*(BE$31=[9]DOM!$DZ$11:$EE$11)*([9]DOM!$DZ$12:$EE$28))</f>
        <v>0</v>
      </c>
      <c r="BF40" s="94" cm="1">
        <f t="array" ref="BF40">SUMPRODUCT(($A40=[9]DOM!$A$12:$A$28)*(BF$31=[9]DOM!$EG$11:$EL$11)*([9]DOM!$EG$12:$EL$28))</f>
        <v>0</v>
      </c>
      <c r="BG40" s="94" cm="1">
        <f t="array" ref="BG40">SUMPRODUCT(($A40=[9]DOM!$A$12:$A$28)*(BG$31=[9]DOM!$EN$11:$ES$11)*([9]DOM!$EN$12:$ES$28))</f>
        <v>0</v>
      </c>
      <c r="BH40" s="94" cm="1">
        <f t="array" ref="BH40">SUMPRODUCT(($A40=[9]DOM!$A$12:$A$28)*(BH$31=[9]DOM!$EU$11:$EZ$11)*([9]DOM!$EU$12:$EZ$28))</f>
        <v>0</v>
      </c>
      <c r="BI40" s="94" cm="1">
        <f t="array" ref="BI40">SUMPRODUCT(($A40=[9]DOM!$A$12:$A$28)*(BI$31=[9]DOM!$FB$11:$FG$11)*([9]DOM!$FB$12:$FG$28))</f>
        <v>0</v>
      </c>
      <c r="BJ40" s="94" cm="1">
        <f t="array" ref="BJ40">SUMPRODUCT(($A40=[9]DOM!$A$12:$A$28)*(BJ$31=[9]DOM!$FI$11:$FU$11)*([9]DOM!$FI$12:$FU$28))</f>
        <v>0</v>
      </c>
    </row>
    <row r="41" spans="1:62" x14ac:dyDescent="0.25">
      <c r="A41" s="125" t="s">
        <v>209</v>
      </c>
      <c r="B41" s="31" t="str">
        <f>VLOOKUP(A41,[8]DOM!$A$12:$B$28,2,FALSE)</f>
        <v>Volumetric</v>
      </c>
      <c r="C41" s="92" cm="1">
        <f t="array" ref="C41">SUMPRODUCT(($A41=[8]DOM!$A$12:$A$28)*(C$31=[8]DOM!$D$11:$I$11)*([8]DOM!$D$12:$I$28))</f>
        <v>0</v>
      </c>
      <c r="D41" s="94" cm="1">
        <f t="array" ref="D41">SUMPRODUCT(($A41=[8]DOM!$A$12:$A$28)*(D$31=[8]DOM!$K$11:$P$11)*([8]DOM!$K$12:$P$28))</f>
        <v>0</v>
      </c>
      <c r="E41" s="94" cm="1">
        <f t="array" ref="E41">SUMPRODUCT(($A41=[8]DOM!$A$12:$A$28)*(E$31=[8]DOM!$R$11:$W$11)*([8]DOM!$R$12:$W$28))</f>
        <v>0</v>
      </c>
      <c r="F41" s="94" cm="1">
        <f t="array" ref="F41">SUMPRODUCT(($A41=[8]DOM!$A$12:$A$28)*(F$31=[8]DOM!$Y$11:$AD$11)*([8]DOM!$Y$12:$AD$28))</f>
        <v>0</v>
      </c>
      <c r="G41" s="94" cm="1">
        <f t="array" ref="G41">SUMPRODUCT(($A41=[8]DOM!$A$12:$A$28)*(G$31=[8]DOM!$AF$11:$AK$11)*([8]DOM!$AF$12:$AK$28))</f>
        <v>0</v>
      </c>
      <c r="H41" s="94" cm="1">
        <f t="array" ref="H41">SUMPRODUCT(($A41=[8]DOM!$A$12:$A$28)*(H$31=[8]DOM!$AM$11:$AR$11)*([8]DOM!$AM$12:$AR$28))</f>
        <v>0</v>
      </c>
      <c r="I41" s="94" cm="1">
        <f t="array" ref="I41">SUMPRODUCT(($A41=[8]DOM!$A$12:$A$28)*(I$31=[8]DOM!$AT$11:$AY$11)*([8]DOM!$AT$12:$AY$28))</f>
        <v>0</v>
      </c>
      <c r="J41" s="94" cm="1">
        <f t="array" ref="J41">SUMPRODUCT(($A41=[8]DOM!$A$12:$A$28)*(J$31=[8]DOM!$BA$11:$BF$11)*([8]DOM!$BA$12:$BF$28))</f>
        <v>0</v>
      </c>
      <c r="K41" s="94" cm="1">
        <f t="array" ref="K41">SUMPRODUCT(($A41=[8]DOM!$A$12:$A$28)*(K$31=[8]DOM!$BH$11:$BM$11)*([8]DOM!$BH$12:$BM$28))</f>
        <v>0</v>
      </c>
      <c r="L41" s="94" cm="1">
        <f t="array" ref="L41">SUMPRODUCT(($A41=[8]DOM!$A$12:$A$28)*(L$31=[8]DOM!$BO$11:$BT$11)*([8]DOM!$BO$12:$BT$28))</f>
        <v>0</v>
      </c>
      <c r="M41" s="94" cm="1">
        <f t="array" ref="M41">SUMPRODUCT(($A41=[8]DOM!$A$12:$A$28)*(M$31=[8]DOM!$BV$11:$CA$11)*([8]DOM!$BV$12:$CA$28))</f>
        <v>0</v>
      </c>
      <c r="N41" s="94" cm="1">
        <f t="array" ref="N41">SUMPRODUCT(($A41=[8]DOM!$A$12:$A$28)*(N$31=[8]DOM!$CC$11:$CH$11)*([8]DOM!$CC$12:$CH$28))</f>
        <v>0</v>
      </c>
      <c r="O41" s="94" cm="1">
        <f t="array" ref="O41">SUMPRODUCT(($A41=[8]DOM!$A$12:$A$28)*(O$31=[8]DOM!$CJ$11:$CO$11)*([8]DOM!$CJ$12:$CO$28))</f>
        <v>0</v>
      </c>
      <c r="P41" s="94" cm="1">
        <f t="array" ref="P41">SUMPRODUCT(($A41=[8]DOM!$A$12:$A$28)*(P$31=[8]DOM!$CQ$11:$CV$11)*([8]DOM!$CQ$12:$CV$28))</f>
        <v>0</v>
      </c>
      <c r="Q41" s="94" cm="1">
        <f t="array" ref="Q41">SUMPRODUCT(($A41=[8]DOM!$A$12:$A$28)*(Q$31=[8]DOM!$CX$11:$DC$11)*([8]DOM!$CX$12:$DC$28))</f>
        <v>0</v>
      </c>
      <c r="R41" s="94" cm="1">
        <f t="array" ref="R41">SUMPRODUCT(($A41=[8]DOM!$A$12:$A$28)*(R$31=[8]DOM!$DE$11:$DJ$11)*([8]DOM!$DE$12:$DJ$28))</f>
        <v>0</v>
      </c>
      <c r="S41" s="94" cm="1">
        <f t="array" ref="S41">SUMPRODUCT(($A41=[8]DOM!$A$12:$A$28)*(S$31=[8]DOM!$DL$11:$DQ$11)*([8]DOM!$DL$12:$DQ$28))</f>
        <v>0</v>
      </c>
      <c r="T41" s="94" cm="1">
        <f t="array" ref="T41">SUMPRODUCT(($A41=[8]DOM!$A$12:$A$28)*(T$31=[8]DOM!$DS$11:$DX$11)*([8]DOM!$DS$12:$DX$28))</f>
        <v>0</v>
      </c>
      <c r="U41" s="94" cm="1">
        <f t="array" ref="U41">SUMPRODUCT(($A41=[8]DOM!$A$12:$A$28)*(U$31=[8]DOM!$DZ$11:$EE$11)*([8]DOM!$DZ$12:$EE$28))</f>
        <v>0</v>
      </c>
      <c r="V41" s="94" cm="1">
        <f t="array" ref="V41">SUMPRODUCT(($A41=[8]DOM!$A$12:$A$28)*(V$31=[8]DOM!$EG$11:$EL$11)*([8]DOM!$EG$12:$EL$28))</f>
        <v>0</v>
      </c>
      <c r="W41" s="94" cm="1">
        <f t="array" ref="W41">SUMPRODUCT(($A41=[8]DOM!$A$12:$A$28)*(W$31=[8]DOM!$EN$11:$ES$11)*([8]DOM!$EN$12:$ES$28))</f>
        <v>0</v>
      </c>
      <c r="X41" s="94" cm="1">
        <f t="array" ref="X41">SUMPRODUCT(($A41=[8]DOM!$A$12:$A$28)*(X$31=[8]DOM!$EU$11:$EZ$11)*([8]DOM!$EU$12:$EZ$28))</f>
        <v>4.4000000000000003E-3</v>
      </c>
      <c r="Y41" s="94" cm="1">
        <f t="array" ref="Y41">SUMPRODUCT(($A41=[8]DOM!$A$12:$A$28)*(Y$31=[8]DOM!$FB$11:$FG$11)*([8]DOM!$FB$12:$FG$28))</f>
        <v>4.4000000000000003E-3</v>
      </c>
      <c r="Z41" s="94" cm="1">
        <f t="array" ref="Z41">SUMPRODUCT(($A41=[8]DOM!$A$12:$A$28)*(Z$31=[8]DOM!$FI$11:$FN$11)*([8]DOM!$FI$12:$FN$28))</f>
        <v>4.4000000000000003E-3</v>
      </c>
      <c r="AA41" s="94" cm="1">
        <f t="array" ref="AA41">SUMPRODUCT(($A41=[8]DOM!$A$12:$A$28)*(AA$31=[8]DOM!$FP$11:$FU$11)*([8]DOM!$FP$12:$FU$28))</f>
        <v>4.4000000000000003E-3</v>
      </c>
      <c r="AB41" s="94" cm="1">
        <f t="array" ref="AB41">SUMPRODUCT(($A41=[8]DOM!$A$12:$A$28)*(AB$31=[8]DOM!$FW$11:$GB$11)*([8]DOM!$FW$12:$GB$28))</f>
        <v>4.4000000000000003E-3</v>
      </c>
      <c r="AC41" s="94" cm="1">
        <f t="array" ref="AC41">SUMPRODUCT(($A41=[8]DOM!$A$12:$A$28)*(AC$31=[8]DOM!$GD$11:$GI$11)*([8]DOM!$GD$12:$GI$28))</f>
        <v>4.4000000000000003E-3</v>
      </c>
      <c r="AD41" s="94" cm="1">
        <f t="array" ref="AD41">SUMPRODUCT(($A41=[8]DOM!$A$12:$A$28)*(AD$31=[8]DOM!$GK$11:$GP$11)*([8]DOM!$GK$12:$GP$28))</f>
        <v>4.4000000000000003E-3</v>
      </c>
      <c r="AE41" s="94" cm="1">
        <f t="array" ref="AE41">SUMPRODUCT(($A41=[8]DOM!$A$12:$A$28)*(AE$31=[8]DOM!$GR$11:$GW$11)*([8]DOM!$GR$12:$GW$28))</f>
        <v>4.4000000000000003E-3</v>
      </c>
      <c r="AF41" s="94" cm="1">
        <f t="array" ref="AF41">SUMPRODUCT(($A41=[8]DOM!$A$12:$A$28)*(AF$31=[8]DOM!$GY$11:$HD$11)*([8]DOM!$GY$12:$HD$28))</f>
        <v>4.4000000000000003E-3</v>
      </c>
      <c r="AG41" s="94" cm="1">
        <f t="array" ref="AG41">SUMPRODUCT(($A41=[8]DOM!$A$12:$A$28)*(AG$31=[8]DOM!$HF$11:$HK$11)*([8]DOM!$HF$12:$HK$28))</f>
        <v>4.4000000000000003E-3</v>
      </c>
      <c r="AH41" s="94" cm="1">
        <f t="array" ref="AH41">SUMPRODUCT(($A41=[8]DOM!$A$12:$A$28)*(AH$31=[8]DOM!$HM$11:$HR$11)*([8]DOM!$HM$12:$HR$28))</f>
        <v>4.4000000000000003E-3</v>
      </c>
      <c r="AI41" s="94" cm="1">
        <f t="array" ref="AI41">SUMPRODUCT(($A41=[8]DOM!$A$12:$A$28)*(AI$31=[8]DOM!$HT$11:$HY$11)*([8]DOM!$HT$12:$HY$28))</f>
        <v>4.4000000000000003E-3</v>
      </c>
      <c r="AJ41" s="94" cm="1">
        <f t="array" ref="AJ41">SUMPRODUCT(($A41=[8]DOM!$A$12:$A$28)*(AJ$31=[8]DOM!$IA$11:$IF$11)*([8]DOM!$IA$12:$IF$28))</f>
        <v>0</v>
      </c>
      <c r="AK41" s="94" cm="1">
        <f t="array" ref="AK41">SUMPRODUCT(($A41=[8]DOM!$A$12:$A$28)*(AK$31=[8]DOM!$IH$11:$IM$11)*([8]DOM!$IH$12:$IM$28))</f>
        <v>0</v>
      </c>
      <c r="AL41" s="94" cm="1">
        <f t="array" ref="AL41">SUMPRODUCT(($A41=[8]DOM!$A$12:$A$28)*(AL$31=[8]DOM!$IO$11:$IT$11)*([8]DOM!$IO$12:$IT$28))</f>
        <v>0</v>
      </c>
      <c r="AM41" s="94" cm="1">
        <f t="array" ref="AM41">SUMPRODUCT(($A41=[9]DOM!$A$12:$A$28)*(AM$31=[9]DOM!$D$11:$I$11)*([9]DOM!$D$12:$I$28))</f>
        <v>0</v>
      </c>
      <c r="AN41" s="94" cm="1">
        <f t="array" ref="AN41">SUMPRODUCT(($A41=[9]DOM!$A$12:$A$28)*(AN$31=[9]DOM!$K$11:$P$11)*([9]DOM!$K$12:$P$28))</f>
        <v>0</v>
      </c>
      <c r="AO41" s="94" cm="1">
        <f t="array" ref="AO41">SUMPRODUCT(($A41=[9]DOM!$A$12:$A$28)*(AO$31=[9]DOM!$R$11:$W$11)*([9]DOM!$R$12:$W$28))</f>
        <v>0</v>
      </c>
      <c r="AP41" s="94" cm="1">
        <f t="array" ref="AP41">SUMPRODUCT(($A41=[9]DOM!$A$12:$A$28)*(AP$31=[9]DOM!$Y$11:$AD$11)*([9]DOM!$Y$12:$AD$28))</f>
        <v>0</v>
      </c>
      <c r="AQ41" s="94" cm="1">
        <f t="array" ref="AQ41">SUMPRODUCT(($A41=[9]DOM!$A$12:$A$28)*(AQ$31=[9]DOM!$AF$11:$AK$11)*([9]DOM!$AF$12:$AK$28))</f>
        <v>0</v>
      </c>
      <c r="AR41" s="94" cm="1">
        <f t="array" ref="AR41">SUMPRODUCT(($A41=[9]DOM!$A$12:$A$28)*(AR$31=[9]DOM!$AM$11:$AR$11)*([9]DOM!$AM$12:$AR$28))</f>
        <v>0</v>
      </c>
      <c r="AS41" s="94" cm="1">
        <f t="array" ref="AS41">SUMPRODUCT(($A41=[9]DOM!$A$12:$A$28)*(AS$31=[9]DOM!$AT$11:$AY$11)*([9]DOM!$AT$12:$AY$28))</f>
        <v>0</v>
      </c>
      <c r="AT41" s="94" cm="1">
        <f t="array" ref="AT41">SUMPRODUCT(($A41=[9]DOM!$A$12:$A$28)*(AT$31=[9]DOM!$BA$11:$BF$11)*([9]DOM!$BA$12:$BF$28))</f>
        <v>0</v>
      </c>
      <c r="AU41" s="94" cm="1">
        <f t="array" ref="AU41">SUMPRODUCT(($A41=[9]DOM!$A$12:$A$28)*(AU$31=[9]DOM!$BH$11:$BM$11)*([9]DOM!$BH$12:$BM$28))</f>
        <v>0</v>
      </c>
      <c r="AV41" s="94" cm="1">
        <f t="array" ref="AV41">SUMPRODUCT(($A41=[9]DOM!$A$12:$A$28)*(AV$31=[9]DOM!$BO$11:$BT$11)*([9]DOM!$BO$12:$BT$28))</f>
        <v>0</v>
      </c>
      <c r="AW41" s="94" cm="1">
        <f t="array" ref="AW41">SUMPRODUCT(($A41=[9]DOM!$A$12:$A$28)*(AW$31=[9]DOM!$BV$11:$CA$11)*([9]DOM!$BV$12:$CA$28))</f>
        <v>0</v>
      </c>
      <c r="AX41" s="94" cm="1">
        <f t="array" ref="AX41">SUMPRODUCT(($A41=[9]DOM!$A$12:$A$28)*(AX$31=[9]DOM!$CC$11:$CH$11)*([9]DOM!$CC$12:$CH$28))</f>
        <v>0</v>
      </c>
      <c r="AY41" s="94" cm="1">
        <f t="array" ref="AY41">SUMPRODUCT(($A41=[9]DOM!$A$12:$A$28)*(AY$31=[9]DOM!$CJ$11:$CN$11)*([9]DOM!$CJ$12:$CN$28))</f>
        <v>0</v>
      </c>
      <c r="AZ41" s="94" cm="1">
        <f t="array" ref="AZ41">SUMPRODUCT(($A41=[9]DOM!$A$12:$A$28)*(AZ$31=[9]DOM!$CQ$11:$CV$11)*([9]DOM!$CQ$12:$CV$28))</f>
        <v>0</v>
      </c>
      <c r="BA41" s="94" cm="1">
        <f t="array" ref="BA41">SUMPRODUCT(($A41=[9]DOM!$A$12:$A$28)*(BA$31=[9]DOM!$CX$11:$DC$11)*([9]DOM!$CX$12:$DC$28))</f>
        <v>0</v>
      </c>
      <c r="BB41" s="94" cm="1">
        <f t="array" ref="BB41">SUMPRODUCT(($A41=[9]DOM!$A$12:$A$28)*(BB$31=[9]DOM!$DE$11:$DJ$11)*([9]DOM!$DE$12:$DJ$28))</f>
        <v>0</v>
      </c>
      <c r="BC41" s="94" cm="1">
        <f t="array" ref="BC41">SUMPRODUCT(($A41=[9]DOM!$A$12:$A$28)*(BC$31=[9]DOM!$DL$11:$DQ$11)*([9]DOM!$DL$12:$DQ$28))</f>
        <v>0</v>
      </c>
      <c r="BD41" s="94" cm="1">
        <f t="array" ref="BD41">SUMPRODUCT(($A41=[9]DOM!$A$12:$A$28)*(BD$31=[9]DOM!$DS$11:$DX$11)*([9]DOM!$DS$12:$DX$28))</f>
        <v>0</v>
      </c>
      <c r="BE41" s="94" cm="1">
        <f t="array" ref="BE41">SUMPRODUCT(($A41=[9]DOM!$A$12:$A$28)*(BE$31=[9]DOM!$DZ$11:$EE$11)*([9]DOM!$DZ$12:$EE$28))</f>
        <v>0</v>
      </c>
      <c r="BF41" s="94" cm="1">
        <f t="array" ref="BF41">SUMPRODUCT(($A41=[9]DOM!$A$12:$A$28)*(BF$31=[9]DOM!$EG$11:$EL$11)*([9]DOM!$EG$12:$EL$28))</f>
        <v>0</v>
      </c>
      <c r="BG41" s="94" cm="1">
        <f t="array" ref="BG41">SUMPRODUCT(($A41=[9]DOM!$A$12:$A$28)*(BG$31=[9]DOM!$EN$11:$ES$11)*([9]DOM!$EN$12:$ES$28))</f>
        <v>0</v>
      </c>
      <c r="BH41" s="94" cm="1">
        <f t="array" ref="BH41">SUMPRODUCT(($A41=[9]DOM!$A$12:$A$28)*(BH$31=[9]DOM!$EU$11:$EZ$11)*([9]DOM!$EU$12:$EZ$28))</f>
        <v>0</v>
      </c>
      <c r="BI41" s="94" cm="1">
        <f t="array" ref="BI41">SUMPRODUCT(($A41=[9]DOM!$A$12:$A$28)*(BI$31=[9]DOM!$FB$11:$FG$11)*([9]DOM!$FB$12:$FG$28))</f>
        <v>0</v>
      </c>
      <c r="BJ41" s="94" cm="1">
        <f t="array" ref="BJ41">SUMPRODUCT(($A41=[9]DOM!$A$12:$A$28)*(BJ$31=[9]DOM!$FI$11:$FU$11)*([9]DOM!$FI$12:$FU$28))</f>
        <v>0</v>
      </c>
    </row>
    <row r="42" spans="1:62" x14ac:dyDescent="0.25">
      <c r="A42" s="125" t="s">
        <v>210</v>
      </c>
      <c r="B42" s="31" t="str">
        <f>VLOOKUP(A42,[8]DOM!$A$12:$B$28,2,FALSE)</f>
        <v>Volumetric</v>
      </c>
      <c r="C42" s="92" cm="1">
        <f t="array" ref="C42">SUMPRODUCT(($A42=[8]DOM!$A$12:$A$28)*(C$31=[8]DOM!$D$11:$I$11)*([8]DOM!$D$12:$I$28))</f>
        <v>0</v>
      </c>
      <c r="D42" s="94" cm="1">
        <f t="array" ref="D42">SUMPRODUCT(($A42=[8]DOM!$A$12:$A$28)*(D$31=[8]DOM!$K$11:$P$11)*([8]DOM!$K$12:$P$28))</f>
        <v>0</v>
      </c>
      <c r="E42" s="94" cm="1">
        <f t="array" ref="E42">SUMPRODUCT(($A42=[8]DOM!$A$12:$A$28)*(E$31=[8]DOM!$R$11:$W$11)*([8]DOM!$R$12:$W$28))</f>
        <v>0</v>
      </c>
      <c r="F42" s="94" cm="1">
        <f t="array" ref="F42">SUMPRODUCT(($A42=[8]DOM!$A$12:$A$28)*(F$31=[8]DOM!$Y$11:$AD$11)*([8]DOM!$Y$12:$AD$28))</f>
        <v>0</v>
      </c>
      <c r="G42" s="94" cm="1">
        <f t="array" ref="G42">SUMPRODUCT(($A42=[8]DOM!$A$12:$A$28)*(G$31=[8]DOM!$AF$11:$AK$11)*([8]DOM!$AF$12:$AK$28))</f>
        <v>0</v>
      </c>
      <c r="H42" s="94" cm="1">
        <f t="array" ref="H42">SUMPRODUCT(($A42=[8]DOM!$A$12:$A$28)*(H$31=[8]DOM!$AM$11:$AR$11)*([8]DOM!$AM$12:$AR$28))</f>
        <v>0</v>
      </c>
      <c r="I42" s="94" cm="1">
        <f t="array" ref="I42">SUMPRODUCT(($A42=[8]DOM!$A$12:$A$28)*(I$31=[8]DOM!$AT$11:$AY$11)*([8]DOM!$AT$12:$AY$28))</f>
        <v>0</v>
      </c>
      <c r="J42" s="94" cm="1">
        <f t="array" ref="J42">SUMPRODUCT(($A42=[8]DOM!$A$12:$A$28)*(J$31=[8]DOM!$BA$11:$BF$11)*([8]DOM!$BA$12:$BF$28))</f>
        <v>0</v>
      </c>
      <c r="K42" s="94" cm="1">
        <f t="array" ref="K42">SUMPRODUCT(($A42=[8]DOM!$A$12:$A$28)*(K$31=[8]DOM!$BH$11:$BM$11)*([8]DOM!$BH$12:$BM$28))</f>
        <v>0</v>
      </c>
      <c r="L42" s="94" cm="1">
        <f t="array" ref="L42">SUMPRODUCT(($A42=[8]DOM!$A$12:$A$28)*(L$31=[8]DOM!$BO$11:$BT$11)*([8]DOM!$BO$12:$BT$28))</f>
        <v>0</v>
      </c>
      <c r="M42" s="94" cm="1">
        <f t="array" ref="M42">SUMPRODUCT(($A42=[8]DOM!$A$12:$A$28)*(M$31=[8]DOM!$BV$11:$CA$11)*([8]DOM!$BV$12:$CA$28))</f>
        <v>0</v>
      </c>
      <c r="N42" s="94" cm="1">
        <f t="array" ref="N42">SUMPRODUCT(($A42=[8]DOM!$A$12:$A$28)*(N$31=[8]DOM!$CC$11:$CH$11)*([8]DOM!$CC$12:$CH$28))</f>
        <v>0</v>
      </c>
      <c r="O42" s="94" cm="1">
        <f t="array" ref="O42">SUMPRODUCT(($A42=[8]DOM!$A$12:$A$28)*(O$31=[8]DOM!$CJ$11:$CO$11)*([8]DOM!$CJ$12:$CO$28))</f>
        <v>0</v>
      </c>
      <c r="P42" s="94" cm="1">
        <f t="array" ref="P42">SUMPRODUCT(($A42=[8]DOM!$A$12:$A$28)*(P$31=[8]DOM!$CQ$11:$CV$11)*([8]DOM!$CQ$12:$CV$28))</f>
        <v>0</v>
      </c>
      <c r="Q42" s="94" cm="1">
        <f t="array" ref="Q42">SUMPRODUCT(($A42=[8]DOM!$A$12:$A$28)*(Q$31=[8]DOM!$CX$11:$DC$11)*([8]DOM!$CX$12:$DC$28))</f>
        <v>0</v>
      </c>
      <c r="R42" s="94" cm="1">
        <f t="array" ref="R42">SUMPRODUCT(($A42=[8]DOM!$A$12:$A$28)*(R$31=[8]DOM!$DE$11:$DJ$11)*([8]DOM!$DE$12:$DJ$28))</f>
        <v>0</v>
      </c>
      <c r="S42" s="94" cm="1">
        <f t="array" ref="S42">SUMPRODUCT(($A42=[8]DOM!$A$12:$A$28)*(S$31=[8]DOM!$DL$11:$DQ$11)*([8]DOM!$DL$12:$DQ$28))</f>
        <v>0</v>
      </c>
      <c r="T42" s="94" cm="1">
        <f t="array" ref="T42">SUMPRODUCT(($A42=[8]DOM!$A$12:$A$28)*(T$31=[8]DOM!$DS$11:$DX$11)*([8]DOM!$DS$12:$DX$28))</f>
        <v>0</v>
      </c>
      <c r="U42" s="94" cm="1">
        <f t="array" ref="U42">SUMPRODUCT(($A42=[8]DOM!$A$12:$A$28)*(U$31=[8]DOM!$DZ$11:$EE$11)*([8]DOM!$DZ$12:$EE$28))</f>
        <v>0</v>
      </c>
      <c r="V42" s="94" cm="1">
        <f t="array" ref="V42">SUMPRODUCT(($A42=[8]DOM!$A$12:$A$28)*(V$31=[8]DOM!$EG$11:$EL$11)*([8]DOM!$EG$12:$EL$28))</f>
        <v>0</v>
      </c>
      <c r="W42" s="94" cm="1">
        <f t="array" ref="W42">SUMPRODUCT(($A42=[8]DOM!$A$12:$A$28)*(W$31=[8]DOM!$EN$11:$ES$11)*([8]DOM!$EN$12:$ES$28))</f>
        <v>0</v>
      </c>
      <c r="X42" s="94" cm="1">
        <f t="array" ref="X42">SUMPRODUCT(($A42=[8]DOM!$A$12:$A$28)*(X$31=[8]DOM!$EU$11:$EZ$11)*([8]DOM!$EU$12:$EZ$28))</f>
        <v>2.5000000000000001E-3</v>
      </c>
      <c r="Y42" s="94" cm="1">
        <f t="array" ref="Y42">SUMPRODUCT(($A42=[8]DOM!$A$12:$A$28)*(Y$31=[8]DOM!$FB$11:$FG$11)*([8]DOM!$FB$12:$FG$28))</f>
        <v>2.5000000000000001E-3</v>
      </c>
      <c r="Z42" s="94" cm="1">
        <f t="array" ref="Z42">SUMPRODUCT(($A42=[8]DOM!$A$12:$A$28)*(Z$31=[8]DOM!$FI$11:$FN$11)*([8]DOM!$FI$12:$FN$28))</f>
        <v>2.5000000000000001E-3</v>
      </c>
      <c r="AA42" s="94" cm="1">
        <f t="array" ref="AA42">SUMPRODUCT(($A42=[8]DOM!$A$12:$A$28)*(AA$31=[8]DOM!$FP$11:$FU$11)*([8]DOM!$FP$12:$FU$28))</f>
        <v>2.5000000000000001E-3</v>
      </c>
      <c r="AB42" s="94" cm="1">
        <f t="array" ref="AB42">SUMPRODUCT(($A42=[8]DOM!$A$12:$A$28)*(AB$31=[8]DOM!$FW$11:$GB$11)*([8]DOM!$FW$12:$GB$28))</f>
        <v>2.5000000000000001E-3</v>
      </c>
      <c r="AC42" s="94" cm="1">
        <f t="array" ref="AC42">SUMPRODUCT(($A42=[8]DOM!$A$12:$A$28)*(AC$31=[8]DOM!$GD$11:$GI$11)*([8]DOM!$GD$12:$GI$28))</f>
        <v>2.5000000000000001E-3</v>
      </c>
      <c r="AD42" s="94" cm="1">
        <f t="array" ref="AD42">SUMPRODUCT(($A42=[8]DOM!$A$12:$A$28)*(AD$31=[8]DOM!$GK$11:$GP$11)*([8]DOM!$GK$12:$GP$28))</f>
        <v>2.5000000000000001E-3</v>
      </c>
      <c r="AE42" s="94" cm="1">
        <f t="array" ref="AE42">SUMPRODUCT(($A42=[8]DOM!$A$12:$A$28)*(AE$31=[8]DOM!$GR$11:$GW$11)*([8]DOM!$GR$12:$GW$28))</f>
        <v>2.5000000000000001E-3</v>
      </c>
      <c r="AF42" s="94" cm="1">
        <f t="array" ref="AF42">SUMPRODUCT(($A42=[8]DOM!$A$12:$A$28)*(AF$31=[8]DOM!$GY$11:$HD$11)*([8]DOM!$GY$12:$HD$28))</f>
        <v>2.5000000000000001E-3</v>
      </c>
      <c r="AG42" s="94" cm="1">
        <f t="array" ref="AG42">SUMPRODUCT(($A42=[8]DOM!$A$12:$A$28)*(AG$31=[8]DOM!$HF$11:$HK$11)*([8]DOM!$HF$12:$HK$28))</f>
        <v>2.5000000000000001E-3</v>
      </c>
      <c r="AH42" s="94" cm="1">
        <f t="array" ref="AH42">SUMPRODUCT(($A42=[8]DOM!$A$12:$A$28)*(AH$31=[8]DOM!$HM$11:$HR$11)*([8]DOM!$HM$12:$HR$28))</f>
        <v>2.5000000000000001E-3</v>
      </c>
      <c r="AI42" s="94" cm="1">
        <f t="array" ref="AI42">SUMPRODUCT(($A42=[8]DOM!$A$12:$A$28)*(AI$31=[8]DOM!$HT$11:$HY$11)*([8]DOM!$HT$12:$HY$28))</f>
        <v>2.5000000000000001E-3</v>
      </c>
      <c r="AJ42" s="94" cm="1">
        <f t="array" ref="AJ42">SUMPRODUCT(($A42=[8]DOM!$A$12:$A$28)*(AJ$31=[8]DOM!$IA$11:$IF$11)*([8]DOM!$IA$12:$IF$28))</f>
        <v>0</v>
      </c>
      <c r="AK42" s="94" cm="1">
        <f t="array" ref="AK42">SUMPRODUCT(($A42=[8]DOM!$A$12:$A$28)*(AK$31=[8]DOM!$IH$11:$IM$11)*([8]DOM!$IH$12:$IM$28))</f>
        <v>0</v>
      </c>
      <c r="AL42" s="94" cm="1">
        <f t="array" ref="AL42">SUMPRODUCT(($A42=[8]DOM!$A$12:$A$28)*(AL$31=[8]DOM!$IO$11:$IT$11)*([8]DOM!$IO$12:$IT$28))</f>
        <v>0</v>
      </c>
      <c r="AM42" s="94" cm="1">
        <f t="array" ref="AM42">SUMPRODUCT(($A42=[9]DOM!$A$12:$A$28)*(AM$31=[9]DOM!$D$11:$I$11)*([9]DOM!$D$12:$I$28))</f>
        <v>0</v>
      </c>
      <c r="AN42" s="94" cm="1">
        <f t="array" ref="AN42">SUMPRODUCT(($A42=[9]DOM!$A$12:$A$28)*(AN$31=[9]DOM!$K$11:$P$11)*([9]DOM!$K$12:$P$28))</f>
        <v>0</v>
      </c>
      <c r="AO42" s="94" cm="1">
        <f t="array" ref="AO42">SUMPRODUCT(($A42=[9]DOM!$A$12:$A$28)*(AO$31=[9]DOM!$R$11:$W$11)*([9]DOM!$R$12:$W$28))</f>
        <v>0</v>
      </c>
      <c r="AP42" s="94" cm="1">
        <f t="array" ref="AP42">SUMPRODUCT(($A42=[9]DOM!$A$12:$A$28)*(AP$31=[9]DOM!$Y$11:$AD$11)*([9]DOM!$Y$12:$AD$28))</f>
        <v>0</v>
      </c>
      <c r="AQ42" s="94" cm="1">
        <f t="array" ref="AQ42">SUMPRODUCT(($A42=[9]DOM!$A$12:$A$28)*(AQ$31=[9]DOM!$AF$11:$AK$11)*([9]DOM!$AF$12:$AK$28))</f>
        <v>0</v>
      </c>
      <c r="AR42" s="94" cm="1">
        <f t="array" ref="AR42">SUMPRODUCT(($A42=[9]DOM!$A$12:$A$28)*(AR$31=[9]DOM!$AM$11:$AR$11)*([9]DOM!$AM$12:$AR$28))</f>
        <v>0</v>
      </c>
      <c r="AS42" s="94" cm="1">
        <f t="array" ref="AS42">SUMPRODUCT(($A42=[9]DOM!$A$12:$A$28)*(AS$31=[9]DOM!$AT$11:$AY$11)*([9]DOM!$AT$12:$AY$28))</f>
        <v>0</v>
      </c>
      <c r="AT42" s="94" cm="1">
        <f t="array" ref="AT42">SUMPRODUCT(($A42=[9]DOM!$A$12:$A$28)*(AT$31=[9]DOM!$BA$11:$BF$11)*([9]DOM!$BA$12:$BF$28))</f>
        <v>0</v>
      </c>
      <c r="AU42" s="94" cm="1">
        <f t="array" ref="AU42">SUMPRODUCT(($A42=[9]DOM!$A$12:$A$28)*(AU$31=[9]DOM!$BH$11:$BM$11)*([9]DOM!$BH$12:$BM$28))</f>
        <v>0</v>
      </c>
      <c r="AV42" s="94" cm="1">
        <f t="array" ref="AV42">SUMPRODUCT(($A42=[9]DOM!$A$12:$A$28)*(AV$31=[9]DOM!$BO$11:$BT$11)*([9]DOM!$BO$12:$BT$28))</f>
        <v>0</v>
      </c>
      <c r="AW42" s="94" cm="1">
        <f t="array" ref="AW42">SUMPRODUCT(($A42=[9]DOM!$A$12:$A$28)*(AW$31=[9]DOM!$BV$11:$CA$11)*([9]DOM!$BV$12:$CA$28))</f>
        <v>0</v>
      </c>
      <c r="AX42" s="94" cm="1">
        <f t="array" ref="AX42">SUMPRODUCT(($A42=[9]DOM!$A$12:$A$28)*(AX$31=[9]DOM!$CC$11:$CH$11)*([9]DOM!$CC$12:$CH$28))</f>
        <v>0</v>
      </c>
      <c r="AY42" s="94" cm="1">
        <f t="array" ref="AY42">SUMPRODUCT(($A42=[9]DOM!$A$12:$A$28)*(AY$31=[9]DOM!$CJ$11:$CN$11)*([9]DOM!$CJ$12:$CN$28))</f>
        <v>0</v>
      </c>
      <c r="AZ42" s="94" cm="1">
        <f t="array" ref="AZ42">SUMPRODUCT(($A42=[9]DOM!$A$12:$A$28)*(AZ$31=[9]DOM!$CQ$11:$CV$11)*([9]DOM!$CQ$12:$CV$28))</f>
        <v>0</v>
      </c>
      <c r="BA42" s="94" cm="1">
        <f t="array" ref="BA42">SUMPRODUCT(($A42=[9]DOM!$A$12:$A$28)*(BA$31=[9]DOM!$CX$11:$DC$11)*([9]DOM!$CX$12:$DC$28))</f>
        <v>0</v>
      </c>
      <c r="BB42" s="94" cm="1">
        <f t="array" ref="BB42">SUMPRODUCT(($A42=[9]DOM!$A$12:$A$28)*(BB$31=[9]DOM!$DE$11:$DJ$11)*([9]DOM!$DE$12:$DJ$28))</f>
        <v>0</v>
      </c>
      <c r="BC42" s="94" cm="1">
        <f t="array" ref="BC42">SUMPRODUCT(($A42=[9]DOM!$A$12:$A$28)*(BC$31=[9]DOM!$DL$11:$DQ$11)*([9]DOM!$DL$12:$DQ$28))</f>
        <v>0</v>
      </c>
      <c r="BD42" s="94" cm="1">
        <f t="array" ref="BD42">SUMPRODUCT(($A42=[9]DOM!$A$12:$A$28)*(BD$31=[9]DOM!$DS$11:$DX$11)*([9]DOM!$DS$12:$DX$28))</f>
        <v>0</v>
      </c>
      <c r="BE42" s="94" cm="1">
        <f t="array" ref="BE42">SUMPRODUCT(($A42=[9]DOM!$A$12:$A$28)*(BE$31=[9]DOM!$DZ$11:$EE$11)*([9]DOM!$DZ$12:$EE$28))</f>
        <v>0</v>
      </c>
      <c r="BF42" s="94" cm="1">
        <f t="array" ref="BF42">SUMPRODUCT(($A42=[9]DOM!$A$12:$A$28)*(BF$31=[9]DOM!$EG$11:$EL$11)*([9]DOM!$EG$12:$EL$28))</f>
        <v>0</v>
      </c>
      <c r="BG42" s="94" cm="1">
        <f t="array" ref="BG42">SUMPRODUCT(($A42=[9]DOM!$A$12:$A$28)*(BG$31=[9]DOM!$EN$11:$ES$11)*([9]DOM!$EN$12:$ES$28))</f>
        <v>0</v>
      </c>
      <c r="BH42" s="94" cm="1">
        <f t="array" ref="BH42">SUMPRODUCT(($A42=[9]DOM!$A$12:$A$28)*(BH$31=[9]DOM!$EU$11:$EZ$11)*([9]DOM!$EU$12:$EZ$28))</f>
        <v>0</v>
      </c>
      <c r="BI42" s="94" cm="1">
        <f t="array" ref="BI42">SUMPRODUCT(($A42=[9]DOM!$A$12:$A$28)*(BI$31=[9]DOM!$FB$11:$FG$11)*([9]DOM!$FB$12:$FG$28))</f>
        <v>0</v>
      </c>
      <c r="BJ42" s="94" cm="1">
        <f t="array" ref="BJ42">SUMPRODUCT(($A42=[9]DOM!$A$12:$A$28)*(BJ$31=[9]DOM!$FI$11:$FU$11)*([9]DOM!$FI$12:$FU$28))</f>
        <v>0</v>
      </c>
    </row>
    <row r="43" spans="1:62" x14ac:dyDescent="0.25">
      <c r="A43" s="125" t="s">
        <v>211</v>
      </c>
      <c r="B43" s="31" t="str">
        <f>VLOOKUP(A43,[8]DOM!$A$12:$B$28,2,FALSE)</f>
        <v>Volumetric</v>
      </c>
      <c r="C43" s="92" cm="1">
        <f t="array" ref="C43">SUMPRODUCT(($A43=[8]DOM!$A$12:$A$28)*(C$31=[8]DOM!$D$11:$I$11)*([8]DOM!$D$12:$I$28))</f>
        <v>0</v>
      </c>
      <c r="D43" s="94" cm="1">
        <f t="array" ref="D43">SUMPRODUCT(($A43=[8]DOM!$A$12:$A$28)*(D$31=[8]DOM!$K$11:$P$11)*([8]DOM!$K$12:$P$28))</f>
        <v>0</v>
      </c>
      <c r="E43" s="94" cm="1">
        <f t="array" ref="E43">SUMPRODUCT(($A43=[8]DOM!$A$12:$A$28)*(E$31=[8]DOM!$R$11:$W$11)*([8]DOM!$R$12:$W$28))</f>
        <v>0</v>
      </c>
      <c r="F43" s="94" cm="1">
        <f t="array" ref="F43">SUMPRODUCT(($A43=[8]DOM!$A$12:$A$28)*(F$31=[8]DOM!$Y$11:$AD$11)*([8]DOM!$Y$12:$AD$28))</f>
        <v>0</v>
      </c>
      <c r="G43" s="94" cm="1">
        <f t="array" ref="G43">SUMPRODUCT(($A43=[8]DOM!$A$12:$A$28)*(G$31=[8]DOM!$AF$11:$AK$11)*([8]DOM!$AF$12:$AK$28))</f>
        <v>0</v>
      </c>
      <c r="H43" s="94" cm="1">
        <f t="array" ref="H43">SUMPRODUCT(($A43=[8]DOM!$A$12:$A$28)*(H$31=[8]DOM!$AM$11:$AR$11)*([8]DOM!$AM$12:$AR$28))</f>
        <v>0</v>
      </c>
      <c r="I43" s="94" cm="1">
        <f t="array" ref="I43">SUMPRODUCT(($A43=[8]DOM!$A$12:$A$28)*(I$31=[8]DOM!$AT$11:$AY$11)*([8]DOM!$AT$12:$AY$28))</f>
        <v>0</v>
      </c>
      <c r="J43" s="94" cm="1">
        <f t="array" ref="J43">SUMPRODUCT(($A43=[8]DOM!$A$12:$A$28)*(J$31=[8]DOM!$BA$11:$BF$11)*([8]DOM!$BA$12:$BF$28))</f>
        <v>0</v>
      </c>
      <c r="K43" s="94" cm="1">
        <f t="array" ref="K43">SUMPRODUCT(($A43=[8]DOM!$A$12:$A$28)*(K$31=[8]DOM!$BH$11:$BM$11)*([8]DOM!$BH$12:$BM$28))</f>
        <v>0</v>
      </c>
      <c r="L43" s="94" cm="1">
        <f t="array" ref="L43">SUMPRODUCT(($A43=[8]DOM!$A$12:$A$28)*(L$31=[8]DOM!$BO$11:$BT$11)*([8]DOM!$BO$12:$BT$28))</f>
        <v>0</v>
      </c>
      <c r="M43" s="94" cm="1">
        <f t="array" ref="M43">SUMPRODUCT(($A43=[8]DOM!$A$12:$A$28)*(M$31=[8]DOM!$BV$11:$CA$11)*([8]DOM!$BV$12:$CA$28))</f>
        <v>0</v>
      </c>
      <c r="N43" s="94" cm="1">
        <f t="array" ref="N43">SUMPRODUCT(($A43=[8]DOM!$A$12:$A$28)*(N$31=[8]DOM!$CC$11:$CH$11)*([8]DOM!$CC$12:$CH$28))</f>
        <v>0</v>
      </c>
      <c r="O43" s="94" cm="1">
        <f t="array" ref="O43">SUMPRODUCT(($A43=[8]DOM!$A$12:$A$28)*(O$31=[8]DOM!$CJ$11:$CO$11)*([8]DOM!$CJ$12:$CO$28))</f>
        <v>0</v>
      </c>
      <c r="P43" s="94" cm="1">
        <f t="array" ref="P43">SUMPRODUCT(($A43=[8]DOM!$A$12:$A$28)*(P$31=[8]DOM!$CQ$11:$CV$11)*([8]DOM!$CQ$12:$CV$28))</f>
        <v>0</v>
      </c>
      <c r="Q43" s="94" cm="1">
        <f t="array" ref="Q43">SUMPRODUCT(($A43=[8]DOM!$A$12:$A$28)*(Q$31=[8]DOM!$CX$11:$DC$11)*([8]DOM!$CX$12:$DC$28))</f>
        <v>0</v>
      </c>
      <c r="R43" s="94" cm="1">
        <f t="array" ref="R43">SUMPRODUCT(($A43=[8]DOM!$A$12:$A$28)*(R$31=[8]DOM!$DE$11:$DJ$11)*([8]DOM!$DE$12:$DJ$28))</f>
        <v>0</v>
      </c>
      <c r="S43" s="94" cm="1">
        <f t="array" ref="S43">SUMPRODUCT(($A43=[8]DOM!$A$12:$A$28)*(S$31=[8]DOM!$DL$11:$DQ$11)*([8]DOM!$DL$12:$DQ$28))</f>
        <v>0</v>
      </c>
      <c r="T43" s="94" cm="1">
        <f t="array" ref="T43">SUMPRODUCT(($A43=[8]DOM!$A$12:$A$28)*(T$31=[8]DOM!$DS$11:$DX$11)*([8]DOM!$DS$12:$DX$28))</f>
        <v>0</v>
      </c>
      <c r="U43" s="94" cm="1">
        <f t="array" ref="U43">SUMPRODUCT(($A43=[8]DOM!$A$12:$A$28)*(U$31=[8]DOM!$DZ$11:$EE$11)*([8]DOM!$DZ$12:$EE$28))</f>
        <v>0</v>
      </c>
      <c r="V43" s="94" cm="1">
        <f t="array" ref="V43">SUMPRODUCT(($A43=[8]DOM!$A$12:$A$28)*(V$31=[8]DOM!$EG$11:$EL$11)*([8]DOM!$EG$12:$EL$28))</f>
        <v>0</v>
      </c>
      <c r="W43" s="94" cm="1">
        <f t="array" ref="W43">SUMPRODUCT(($A43=[8]DOM!$A$12:$A$28)*(W$31=[8]DOM!$EN$11:$ES$11)*([8]DOM!$EN$12:$ES$28))</f>
        <v>0</v>
      </c>
      <c r="X43" s="94" cm="1">
        <f t="array" ref="X43">SUMPRODUCT(($A43=[8]DOM!$A$12:$A$28)*(X$31=[8]DOM!$EU$11:$EZ$11)*([8]DOM!$EU$12:$EZ$28))</f>
        <v>0.20250000000000001</v>
      </c>
      <c r="Y43" s="94" cm="1">
        <f t="array" ref="Y43">SUMPRODUCT(($A43=[8]DOM!$A$12:$A$28)*(Y$31=[8]DOM!$FB$11:$FG$11)*([8]DOM!$FB$12:$FG$28))</f>
        <v>0.20250000000000001</v>
      </c>
      <c r="Z43" s="94" cm="1">
        <f t="array" ref="Z43">SUMPRODUCT(($A43=[8]DOM!$A$12:$A$28)*(Z$31=[8]DOM!$FI$11:$FN$11)*([8]DOM!$FI$12:$FN$28))</f>
        <v>0.20250000000000001</v>
      </c>
      <c r="AA43" s="94" cm="1">
        <f t="array" ref="AA43">SUMPRODUCT(($A43=[8]DOM!$A$12:$A$28)*(AA$31=[8]DOM!$FP$11:$FU$11)*([8]DOM!$FP$12:$FU$28))</f>
        <v>0.20250000000000001</v>
      </c>
      <c r="AB43" s="94" cm="1">
        <f t="array" ref="AB43">SUMPRODUCT(($A43=[8]DOM!$A$12:$A$28)*(AB$31=[8]DOM!$FW$11:$GB$11)*([8]DOM!$FW$12:$GB$28))</f>
        <v>0.20250000000000001</v>
      </c>
      <c r="AC43" s="94" cm="1">
        <f t="array" ref="AC43">SUMPRODUCT(($A43=[8]DOM!$A$12:$A$28)*(AC$31=[8]DOM!$GD$11:$GI$11)*([8]DOM!$GD$12:$GI$28))</f>
        <v>0.20250000000000001</v>
      </c>
      <c r="AD43" s="94" cm="1">
        <f t="array" ref="AD43">SUMPRODUCT(($A43=[8]DOM!$A$12:$A$28)*(AD$31=[8]DOM!$GK$11:$GP$11)*([8]DOM!$GK$12:$GP$28))</f>
        <v>0.20250000000000001</v>
      </c>
      <c r="AE43" s="94" cm="1">
        <f t="array" ref="AE43">SUMPRODUCT(($A43=[8]DOM!$A$12:$A$28)*(AE$31=[8]DOM!$GR$11:$GW$11)*([8]DOM!$GR$12:$GW$28))</f>
        <v>0.20250000000000001</v>
      </c>
      <c r="AF43" s="94" cm="1">
        <f t="array" ref="AF43">SUMPRODUCT(($A43=[8]DOM!$A$12:$A$28)*(AF$31=[8]DOM!$GY$11:$HD$11)*([8]DOM!$GY$12:$HD$28))</f>
        <v>0.20250000000000001</v>
      </c>
      <c r="AG43" s="94" cm="1">
        <f t="array" ref="AG43">SUMPRODUCT(($A43=[8]DOM!$A$12:$A$28)*(AG$31=[8]DOM!$HF$11:$HK$11)*([8]DOM!$HF$12:$HK$28))</f>
        <v>0.20250000000000001</v>
      </c>
      <c r="AH43" s="94" cm="1">
        <f t="array" ref="AH43">SUMPRODUCT(($A43=[8]DOM!$A$12:$A$28)*(AH$31=[8]DOM!$HM$11:$HR$11)*([8]DOM!$HM$12:$HR$28))</f>
        <v>0.20250000000000001</v>
      </c>
      <c r="AI43" s="94" cm="1">
        <f t="array" ref="AI43">SUMPRODUCT(($A43=[8]DOM!$A$12:$A$28)*(AI$31=[8]DOM!$HT$11:$HY$11)*([8]DOM!$HT$12:$HY$28))</f>
        <v>0.20250000000000001</v>
      </c>
      <c r="AJ43" s="94" cm="1">
        <f t="array" ref="AJ43">SUMPRODUCT(($A43=[8]DOM!$A$12:$A$28)*(AJ$31=[8]DOM!$IA$11:$IF$11)*([8]DOM!$IA$12:$IF$28))</f>
        <v>0.20250000000000001</v>
      </c>
      <c r="AK43" s="94" cm="1">
        <f t="array" ref="AK43">SUMPRODUCT(($A43=[8]DOM!$A$12:$A$28)*(AK$31=[8]DOM!$IH$11:$IM$11)*([8]DOM!$IH$12:$IM$28))</f>
        <v>0.20250000000000001</v>
      </c>
      <c r="AL43" s="94" cm="1">
        <f t="array" ref="AL43">SUMPRODUCT(($A43=[8]DOM!$A$12:$A$28)*(AL$31=[8]DOM!$IO$11:$IT$11)*([8]DOM!$IO$12:$IT$28))</f>
        <v>0.20250000000000001</v>
      </c>
      <c r="AM43" s="94" cm="1">
        <f t="array" ref="AM43">SUMPRODUCT(($A43=[9]DOM!$A$12:$A$28)*(AM$31=[9]DOM!$D$11:$I$11)*([9]DOM!$D$12:$I$28))</f>
        <v>0.20250000000000001</v>
      </c>
      <c r="AN43" s="94" cm="1">
        <f t="array" ref="AN43">SUMPRODUCT(($A43=[9]DOM!$A$12:$A$28)*(AN$31=[9]DOM!$K$11:$P$11)*([9]DOM!$K$12:$P$28))</f>
        <v>0.20250000000000001</v>
      </c>
      <c r="AO43" s="94" cm="1">
        <f t="array" ref="AO43">SUMPRODUCT(($A43=[9]DOM!$A$12:$A$28)*(AO$31=[9]DOM!$R$11:$W$11)*([9]DOM!$R$12:$W$28))</f>
        <v>0.20250000000000001</v>
      </c>
      <c r="AP43" s="94" cm="1">
        <f t="array" ref="AP43">SUMPRODUCT(($A43=[9]DOM!$A$12:$A$28)*(AP$31=[9]DOM!$Y$11:$AD$11)*([9]DOM!$Y$12:$AD$28))</f>
        <v>0.20250000000000001</v>
      </c>
      <c r="AQ43" s="94" cm="1">
        <f t="array" ref="AQ43">SUMPRODUCT(($A43=[9]DOM!$A$12:$A$28)*(AQ$31=[9]DOM!$AF$11:$AK$11)*([9]DOM!$AF$12:$AK$28))</f>
        <v>0.20250000000000001</v>
      </c>
      <c r="AR43" s="94" cm="1">
        <f t="array" ref="AR43">SUMPRODUCT(($A43=[9]DOM!$A$12:$A$28)*(AR$31=[9]DOM!$AM$11:$AR$11)*([9]DOM!$AM$12:$AR$28))</f>
        <v>0.20250000000000001</v>
      </c>
      <c r="AS43" s="94" cm="1">
        <f t="array" ref="AS43">SUMPRODUCT(($A43=[9]DOM!$A$12:$A$28)*(AS$31=[9]DOM!$AT$11:$AY$11)*([9]DOM!$AT$12:$AY$28))</f>
        <v>0.20250000000000001</v>
      </c>
      <c r="AT43" s="94" cm="1">
        <f t="array" ref="AT43">SUMPRODUCT(($A43=[9]DOM!$A$12:$A$28)*(AT$31=[9]DOM!$BA$11:$BF$11)*([9]DOM!$BA$12:$BF$28))</f>
        <v>0.20250000000000001</v>
      </c>
      <c r="AU43" s="94" cm="1">
        <f t="array" ref="AU43">SUMPRODUCT(($A43=[9]DOM!$A$12:$A$28)*(AU$31=[9]DOM!$BH$11:$BM$11)*([9]DOM!$BH$12:$BM$28))</f>
        <v>0.20250000000000001</v>
      </c>
      <c r="AV43" s="94" cm="1">
        <f t="array" ref="AV43">SUMPRODUCT(($A43=[9]DOM!$A$12:$A$28)*(AV$31=[9]DOM!$BO$11:$BT$11)*([9]DOM!$BO$12:$BT$28))</f>
        <v>0</v>
      </c>
      <c r="AW43" s="94" cm="1">
        <f t="array" ref="AW43">SUMPRODUCT(($A43=[9]DOM!$A$12:$A$28)*(AW$31=[9]DOM!$BV$11:$CA$11)*([9]DOM!$BV$12:$CA$28))</f>
        <v>0</v>
      </c>
      <c r="AX43" s="94" cm="1">
        <f t="array" ref="AX43">SUMPRODUCT(($A43=[9]DOM!$A$12:$A$28)*(AX$31=[9]DOM!$CC$11:$CH$11)*([9]DOM!$CC$12:$CH$28))</f>
        <v>0</v>
      </c>
      <c r="AY43" s="94" cm="1">
        <f t="array" ref="AY43">SUMPRODUCT(($A43=[9]DOM!$A$12:$A$28)*(AY$31=[9]DOM!$CJ$11:$CN$11)*([9]DOM!$CJ$12:$CN$28))</f>
        <v>0</v>
      </c>
      <c r="AZ43" s="94" cm="1">
        <f t="array" ref="AZ43">SUMPRODUCT(($A43=[9]DOM!$A$12:$A$28)*(AZ$31=[9]DOM!$CQ$11:$CV$11)*([9]DOM!$CQ$12:$CV$28))</f>
        <v>0</v>
      </c>
      <c r="BA43" s="94" cm="1">
        <f t="array" ref="BA43">SUMPRODUCT(($A43=[9]DOM!$A$12:$A$28)*(BA$31=[9]DOM!$CX$11:$DC$11)*([9]DOM!$CX$12:$DC$28))</f>
        <v>0</v>
      </c>
      <c r="BB43" s="94" cm="1">
        <f t="array" ref="BB43">SUMPRODUCT(($A43=[9]DOM!$A$12:$A$28)*(BB$31=[9]DOM!$DE$11:$DJ$11)*([9]DOM!$DE$12:$DJ$28))</f>
        <v>0</v>
      </c>
      <c r="BC43" s="94" cm="1">
        <f t="array" ref="BC43">SUMPRODUCT(($A43=[9]DOM!$A$12:$A$28)*(BC$31=[9]DOM!$DL$11:$DQ$11)*([9]DOM!$DL$12:$DQ$28))</f>
        <v>0</v>
      </c>
      <c r="BD43" s="94" cm="1">
        <f t="array" ref="BD43">SUMPRODUCT(($A43=[9]DOM!$A$12:$A$28)*(BD$31=[9]DOM!$DS$11:$DX$11)*([9]DOM!$DS$12:$DX$28))</f>
        <v>0</v>
      </c>
      <c r="BE43" s="94" cm="1">
        <f t="array" ref="BE43">SUMPRODUCT(($A43=[9]DOM!$A$12:$A$28)*(BE$31=[9]DOM!$DZ$11:$EE$11)*([9]DOM!$DZ$12:$EE$28))</f>
        <v>0</v>
      </c>
      <c r="BF43" s="94" cm="1">
        <f t="array" ref="BF43">SUMPRODUCT(($A43=[9]DOM!$A$12:$A$28)*(BF$31=[9]DOM!$EG$11:$EL$11)*([9]DOM!$EG$12:$EL$28))</f>
        <v>0</v>
      </c>
      <c r="BG43" s="94" cm="1">
        <f t="array" ref="BG43">SUMPRODUCT(($A43=[9]DOM!$A$12:$A$28)*(BG$31=[9]DOM!$EN$11:$ES$11)*([9]DOM!$EN$12:$ES$28))</f>
        <v>0</v>
      </c>
      <c r="BH43" s="94" cm="1">
        <f t="array" ref="BH43">SUMPRODUCT(($A43=[9]DOM!$A$12:$A$28)*(BH$31=[9]DOM!$EU$11:$EZ$11)*([9]DOM!$EU$12:$EZ$28))</f>
        <v>0</v>
      </c>
      <c r="BI43" s="94" cm="1">
        <f t="array" ref="BI43">SUMPRODUCT(($A43=[9]DOM!$A$12:$A$28)*(BI$31=[9]DOM!$FB$11:$FG$11)*([9]DOM!$FB$12:$FG$28))</f>
        <v>0</v>
      </c>
      <c r="BJ43" s="94" cm="1">
        <f t="array" ref="BJ43">SUMPRODUCT(($A43=[9]DOM!$A$12:$A$28)*(BJ$31=[9]DOM!$FI$11:$FU$11)*([9]DOM!$FI$12:$FU$28))</f>
        <v>0</v>
      </c>
    </row>
    <row r="44" spans="1:62" x14ac:dyDescent="0.25">
      <c r="A44" s="125" t="s">
        <v>244</v>
      </c>
      <c r="B44" s="31" t="str">
        <f>VLOOKUP(A44,[8]DOM!$A$12:$B$28,2,FALSE)</f>
        <v>Fixed</v>
      </c>
      <c r="C44" s="92" cm="1">
        <f t="array" ref="C44">SUMPRODUCT(($A44=[8]DOM!$A$12:$A$28)*(C$31=[8]DOM!$D$11:$I$11)*([8]DOM!$D$12:$I$28))</f>
        <v>0</v>
      </c>
      <c r="D44" s="94" cm="1">
        <f t="array" ref="D44">SUMPRODUCT(($A44=[8]DOM!$A$12:$A$28)*(D$31=[8]DOM!$K$11:$P$11)*([8]DOM!$K$12:$P$28))</f>
        <v>0</v>
      </c>
      <c r="E44" s="94" cm="1">
        <f t="array" ref="E44">SUMPRODUCT(($A44=[8]DOM!$A$12:$A$28)*(E$31=[8]DOM!$R$11:$W$11)*([8]DOM!$R$12:$W$28))</f>
        <v>0</v>
      </c>
      <c r="F44" s="94" cm="1">
        <f t="array" ref="F44">SUMPRODUCT(($A44=[8]DOM!$A$12:$A$28)*(F$31=[8]DOM!$Y$11:$AD$11)*([8]DOM!$Y$12:$AD$28))</f>
        <v>0</v>
      </c>
      <c r="G44" s="94" cm="1">
        <f t="array" ref="G44">SUMPRODUCT(($A44=[8]DOM!$A$12:$A$28)*(G$31=[8]DOM!$AF$11:$AK$11)*([8]DOM!$AF$12:$AK$28))</f>
        <v>0</v>
      </c>
      <c r="H44" s="94" cm="1">
        <f t="array" ref="H44">SUMPRODUCT(($A44=[8]DOM!$A$12:$A$28)*(H$31=[8]DOM!$AM$11:$AR$11)*([8]DOM!$AM$12:$AR$28))</f>
        <v>0</v>
      </c>
      <c r="I44" s="94" cm="1">
        <f t="array" ref="I44">SUMPRODUCT(($A44=[8]DOM!$A$12:$A$28)*(I$31=[8]DOM!$AT$11:$AY$11)*([8]DOM!$AT$12:$AY$28))</f>
        <v>0</v>
      </c>
      <c r="J44" s="94" cm="1">
        <f t="array" ref="J44">SUMPRODUCT(($A44=[8]DOM!$A$12:$A$28)*(J$31=[8]DOM!$BA$11:$BF$11)*([8]DOM!$BA$12:$BF$28))</f>
        <v>0</v>
      </c>
      <c r="K44" s="94" cm="1">
        <f t="array" ref="K44">SUMPRODUCT(($A44=[8]DOM!$A$12:$A$28)*(K$31=[8]DOM!$BH$11:$BM$11)*([8]DOM!$BH$12:$BM$28))</f>
        <v>0</v>
      </c>
      <c r="L44" s="94" cm="1">
        <f t="array" ref="L44">SUMPRODUCT(($A44=[8]DOM!$A$12:$A$28)*(L$31=[8]DOM!$BO$11:$BT$11)*([8]DOM!$BO$12:$BT$28))</f>
        <v>0</v>
      </c>
      <c r="M44" s="94" cm="1">
        <f t="array" ref="M44">SUMPRODUCT(($A44=[8]DOM!$A$12:$A$28)*(M$31=[8]DOM!$BV$11:$CA$11)*([8]DOM!$BV$12:$CA$28))</f>
        <v>0</v>
      </c>
      <c r="N44" s="94" cm="1">
        <f t="array" ref="N44">SUMPRODUCT(($A44=[8]DOM!$A$12:$A$28)*(N$31=[8]DOM!$CC$11:$CH$11)*([8]DOM!$CC$12:$CH$28))</f>
        <v>0</v>
      </c>
      <c r="O44" s="94" cm="1">
        <f t="array" ref="O44">SUMPRODUCT(($A44=[8]DOM!$A$12:$A$28)*(O$31=[8]DOM!$CJ$11:$CO$11)*([8]DOM!$CJ$12:$CO$28))</f>
        <v>0</v>
      </c>
      <c r="P44" s="94" cm="1">
        <f t="array" ref="P44">SUMPRODUCT(($A44=[8]DOM!$A$12:$A$28)*(P$31=[8]DOM!$CQ$11:$CV$11)*([8]DOM!$CQ$12:$CV$28))</f>
        <v>0</v>
      </c>
      <c r="Q44" s="94" cm="1">
        <f t="array" ref="Q44">SUMPRODUCT(($A44=[8]DOM!$A$12:$A$28)*(Q$31=[8]DOM!$CX$11:$DC$11)*([8]DOM!$CX$12:$DC$28))</f>
        <v>0</v>
      </c>
      <c r="R44" s="94" cm="1">
        <f t="array" ref="R44">SUMPRODUCT(($A44=[8]DOM!$A$12:$A$28)*(R$31=[8]DOM!$DE$11:$DJ$11)*([8]DOM!$DE$12:$DJ$28))</f>
        <v>0</v>
      </c>
      <c r="S44" s="94" cm="1">
        <f t="array" ref="S44">SUMPRODUCT(($A44=[8]DOM!$A$12:$A$28)*(S$31=[8]DOM!$DL$11:$DQ$11)*([8]DOM!$DL$12:$DQ$28))</f>
        <v>0</v>
      </c>
      <c r="T44" s="94" cm="1">
        <f t="array" ref="T44">SUMPRODUCT(($A44=[8]DOM!$A$12:$A$28)*(T$31=[8]DOM!$DS$11:$DX$11)*([8]DOM!$DS$12:$DX$28))</f>
        <v>0</v>
      </c>
      <c r="U44" s="94" cm="1">
        <f t="array" ref="U44">SUMPRODUCT(($A44=[8]DOM!$A$12:$A$28)*(U$31=[8]DOM!$DZ$11:$EE$11)*([8]DOM!$DZ$12:$EE$28))</f>
        <v>0</v>
      </c>
      <c r="V44" s="94" cm="1">
        <f t="array" ref="V44">SUMPRODUCT(($A44=[8]DOM!$A$12:$A$28)*(V$31=[8]DOM!$EG$11:$EL$11)*([8]DOM!$EG$12:$EL$28))</f>
        <v>0</v>
      </c>
      <c r="W44" s="94" cm="1">
        <f t="array" ref="W44">SUMPRODUCT(($A44=[8]DOM!$A$12:$A$28)*(W$31=[8]DOM!$EN$11:$ES$11)*([8]DOM!$EN$12:$ES$28))</f>
        <v>0</v>
      </c>
      <c r="X44" s="94" cm="1">
        <f t="array" ref="X44">SUMPRODUCT(($A44=[8]DOM!$A$12:$A$28)*(X$31=[8]DOM!$EU$11:$EZ$11)*([8]DOM!$EU$12:$EZ$28))</f>
        <v>-0.1</v>
      </c>
      <c r="Y44" s="94" cm="1">
        <f t="array" ref="Y44">SUMPRODUCT(($A44=[8]DOM!$A$12:$A$28)*(Y$31=[8]DOM!$FB$11:$FG$11)*([8]DOM!$FB$12:$FG$28))</f>
        <v>-0.1</v>
      </c>
      <c r="Z44" s="94" cm="1">
        <f t="array" ref="Z44">SUMPRODUCT(($A44=[8]DOM!$A$12:$A$28)*(Z$31=[8]DOM!$FI$11:$FN$11)*([8]DOM!$FI$12:$FN$28))</f>
        <v>-0.1</v>
      </c>
      <c r="AA44" s="94" cm="1">
        <f t="array" ref="AA44">SUMPRODUCT(($A44=[8]DOM!$A$12:$A$28)*(AA$31=[8]DOM!$FP$11:$FU$11)*([8]DOM!$FP$12:$FU$28))</f>
        <v>-0.1</v>
      </c>
      <c r="AB44" s="94" cm="1">
        <f t="array" ref="AB44">SUMPRODUCT(($A44=[8]DOM!$A$12:$A$28)*(AB$31=[8]DOM!$FW$11:$GB$11)*([8]DOM!$FW$12:$GB$28))</f>
        <v>-0.1</v>
      </c>
      <c r="AC44" s="94" cm="1">
        <f t="array" ref="AC44">SUMPRODUCT(($A44=[8]DOM!$A$12:$A$28)*(AC$31=[8]DOM!$GD$11:$GI$11)*([8]DOM!$GD$12:$GI$28))</f>
        <v>-0.1</v>
      </c>
      <c r="AD44" s="94" cm="1">
        <f t="array" ref="AD44">SUMPRODUCT(($A44=[8]DOM!$A$12:$A$28)*(AD$31=[8]DOM!$GK$11:$GP$11)*([8]DOM!$GK$12:$GP$28))</f>
        <v>-0.1</v>
      </c>
      <c r="AE44" s="94" cm="1">
        <f t="array" ref="AE44">SUMPRODUCT(($A44=[8]DOM!$A$12:$A$28)*(AE$31=[8]DOM!$GR$11:$GW$11)*([8]DOM!$GR$12:$GW$28))</f>
        <v>-0.1</v>
      </c>
      <c r="AF44" s="94" cm="1">
        <f t="array" ref="AF44">SUMPRODUCT(($A44=[8]DOM!$A$12:$A$28)*(AF$31=[8]DOM!$GY$11:$HD$11)*([8]DOM!$GY$12:$HD$28))</f>
        <v>-0.1</v>
      </c>
      <c r="AG44" s="94" cm="1">
        <f t="array" ref="AG44">SUMPRODUCT(($A44=[8]DOM!$A$12:$A$28)*(AG$31=[8]DOM!$HF$11:$HK$11)*([8]DOM!$HF$12:$HK$28))</f>
        <v>-0.1</v>
      </c>
      <c r="AH44" s="94" cm="1">
        <f t="array" ref="AH44">SUMPRODUCT(($A44=[8]DOM!$A$12:$A$28)*(AH$31=[8]DOM!$HM$11:$HR$11)*([8]DOM!$HM$12:$HR$28))</f>
        <v>-0.1</v>
      </c>
      <c r="AI44" s="94" cm="1">
        <f t="array" ref="AI44">SUMPRODUCT(($A44=[8]DOM!$A$12:$A$28)*(AI$31=[8]DOM!$HT$11:$HY$11)*([8]DOM!$HT$12:$HY$28))</f>
        <v>-0.1</v>
      </c>
      <c r="AJ44" s="94" cm="1">
        <f t="array" ref="AJ44">SUMPRODUCT(($A44=[8]DOM!$A$12:$A$28)*(AJ$31=[8]DOM!$IA$11:$IF$11)*([8]DOM!$IA$12:$IF$28))</f>
        <v>0</v>
      </c>
      <c r="AK44" s="94" cm="1">
        <f t="array" ref="AK44">SUMPRODUCT(($A44=[8]DOM!$A$12:$A$28)*(AK$31=[8]DOM!$IH$11:$IM$11)*([8]DOM!$IH$12:$IM$28))</f>
        <v>0</v>
      </c>
      <c r="AL44" s="94" cm="1">
        <f t="array" ref="AL44">SUMPRODUCT(($A44=[8]DOM!$A$12:$A$28)*(AL$31=[8]DOM!$IO$11:$IT$11)*([8]DOM!$IO$12:$IT$28))</f>
        <v>0</v>
      </c>
      <c r="AM44" s="94" cm="1">
        <f t="array" ref="AM44">SUMPRODUCT(($A44=[9]DOM!$A$12:$A$28)*(AM$31=[9]DOM!$D$11:$I$11)*([9]DOM!$D$12:$I$28))</f>
        <v>0</v>
      </c>
      <c r="AN44" s="94" cm="1">
        <f t="array" ref="AN44">SUMPRODUCT(($A44=[9]DOM!$A$12:$A$28)*(AN$31=[9]DOM!$K$11:$P$11)*([9]DOM!$K$12:$P$28))</f>
        <v>0</v>
      </c>
      <c r="AO44" s="94" cm="1">
        <f t="array" ref="AO44">SUMPRODUCT(($A44=[9]DOM!$A$12:$A$28)*(AO$31=[9]DOM!$R$11:$W$11)*([9]DOM!$R$12:$W$28))</f>
        <v>0</v>
      </c>
      <c r="AP44" s="94" cm="1">
        <f t="array" ref="AP44">SUMPRODUCT(($A44=[9]DOM!$A$12:$A$28)*(AP$31=[9]DOM!$Y$11:$AD$11)*([9]DOM!$Y$12:$AD$28))</f>
        <v>0</v>
      </c>
      <c r="AQ44" s="94" cm="1">
        <f t="array" ref="AQ44">SUMPRODUCT(($A44=[9]DOM!$A$12:$A$28)*(AQ$31=[9]DOM!$AF$11:$AK$11)*([9]DOM!$AF$12:$AK$28))</f>
        <v>0</v>
      </c>
      <c r="AR44" s="94" cm="1">
        <f t="array" ref="AR44">SUMPRODUCT(($A44=[9]DOM!$A$12:$A$28)*(AR$31=[9]DOM!$AM$11:$AR$11)*([9]DOM!$AM$12:$AR$28))</f>
        <v>0</v>
      </c>
      <c r="AS44" s="94" cm="1">
        <f t="array" ref="AS44">SUMPRODUCT(($A44=[9]DOM!$A$12:$A$28)*(AS$31=[9]DOM!$AT$11:$AY$11)*([9]DOM!$AT$12:$AY$28))</f>
        <v>0</v>
      </c>
      <c r="AT44" s="94" cm="1">
        <f t="array" ref="AT44">SUMPRODUCT(($A44=[9]DOM!$A$12:$A$28)*(AT$31=[9]DOM!$BA$11:$BF$11)*([9]DOM!$BA$12:$BF$28))</f>
        <v>0</v>
      </c>
      <c r="AU44" s="94" cm="1">
        <f t="array" ref="AU44">SUMPRODUCT(($A44=[9]DOM!$A$12:$A$28)*(AU$31=[9]DOM!$BH$11:$BM$11)*([9]DOM!$BH$12:$BM$28))</f>
        <v>0</v>
      </c>
      <c r="AV44" s="94" cm="1">
        <f t="array" ref="AV44">SUMPRODUCT(($A44=[9]DOM!$A$12:$A$28)*(AV$31=[9]DOM!$BO$11:$BT$11)*([9]DOM!$BO$12:$BT$28))</f>
        <v>0</v>
      </c>
      <c r="AW44" s="94" cm="1">
        <f t="array" ref="AW44">SUMPRODUCT(($A44=[9]DOM!$A$12:$A$28)*(AW$31=[9]DOM!$BV$11:$CA$11)*([9]DOM!$BV$12:$CA$28))</f>
        <v>0</v>
      </c>
      <c r="AX44" s="94" cm="1">
        <f t="array" ref="AX44">SUMPRODUCT(($A44=[9]DOM!$A$12:$A$28)*(AX$31=[9]DOM!$CC$11:$CH$11)*([9]DOM!$CC$12:$CH$28))</f>
        <v>0</v>
      </c>
      <c r="AY44" s="94" cm="1">
        <f t="array" ref="AY44">SUMPRODUCT(($A44=[9]DOM!$A$12:$A$28)*(AY$31=[9]DOM!$CJ$11:$CN$11)*([9]DOM!$CJ$12:$CN$28))</f>
        <v>0</v>
      </c>
      <c r="AZ44" s="94" cm="1">
        <f t="array" ref="AZ44">SUMPRODUCT(($A44=[9]DOM!$A$12:$A$28)*(AZ$31=[9]DOM!$CQ$11:$CV$11)*([9]DOM!$CQ$12:$CV$28))</f>
        <v>0</v>
      </c>
      <c r="BA44" s="94" cm="1">
        <f t="array" ref="BA44">SUMPRODUCT(($A44=[9]DOM!$A$12:$A$28)*(BA$31=[9]DOM!$CX$11:$DC$11)*([9]DOM!$CX$12:$DC$28))</f>
        <v>0</v>
      </c>
      <c r="BB44" s="94" cm="1">
        <f t="array" ref="BB44">SUMPRODUCT(($A44=[9]DOM!$A$12:$A$28)*(BB$31=[9]DOM!$DE$11:$DJ$11)*([9]DOM!$DE$12:$DJ$28))</f>
        <v>0</v>
      </c>
      <c r="BC44" s="94" cm="1">
        <f t="array" ref="BC44">SUMPRODUCT(($A44=[9]DOM!$A$12:$A$28)*(BC$31=[9]DOM!$DL$11:$DQ$11)*([9]DOM!$DL$12:$DQ$28))</f>
        <v>0</v>
      </c>
      <c r="BD44" s="94" cm="1">
        <f t="array" ref="BD44">SUMPRODUCT(($A44=[9]DOM!$A$12:$A$28)*(BD$31=[9]DOM!$DS$11:$DX$11)*([9]DOM!$DS$12:$DX$28))</f>
        <v>0</v>
      </c>
      <c r="BE44" s="94" cm="1">
        <f t="array" ref="BE44">SUMPRODUCT(($A44=[9]DOM!$A$12:$A$28)*(BE$31=[9]DOM!$DZ$11:$EE$11)*([9]DOM!$DZ$12:$EE$28))</f>
        <v>0</v>
      </c>
      <c r="BF44" s="94" cm="1">
        <f t="array" ref="BF44">SUMPRODUCT(($A44=[9]DOM!$A$12:$A$28)*(BF$31=[9]DOM!$EG$11:$EL$11)*([9]DOM!$EG$12:$EL$28))</f>
        <v>0</v>
      </c>
      <c r="BG44" s="94" cm="1">
        <f t="array" ref="BG44">SUMPRODUCT(($A44=[9]DOM!$A$12:$A$28)*(BG$31=[9]DOM!$EN$11:$ES$11)*([9]DOM!$EN$12:$ES$28))</f>
        <v>0</v>
      </c>
      <c r="BH44" s="94" cm="1">
        <f t="array" ref="BH44">SUMPRODUCT(($A44=[9]DOM!$A$12:$A$28)*(BH$31=[9]DOM!$EU$11:$EZ$11)*([9]DOM!$EU$12:$EZ$28))</f>
        <v>0</v>
      </c>
      <c r="BI44" s="94" cm="1">
        <f t="array" ref="BI44">SUMPRODUCT(($A44=[9]DOM!$A$12:$A$28)*(BI$31=[9]DOM!$FB$11:$FG$11)*([9]DOM!$FB$12:$FG$28))</f>
        <v>0</v>
      </c>
      <c r="BJ44" s="94" cm="1">
        <f t="array" ref="BJ44">SUMPRODUCT(($A44=[9]DOM!$A$12:$A$28)*(BJ$31=[9]DOM!$FI$11:$FU$11)*([9]DOM!$FI$12:$FU$28))</f>
        <v>0</v>
      </c>
    </row>
    <row r="45" spans="1:62" x14ac:dyDescent="0.25">
      <c r="A45" s="125" t="s">
        <v>234</v>
      </c>
      <c r="B45" s="31" t="str">
        <f>VLOOKUP(A45,[8]DOM!$A$12:$B$28,2,FALSE)</f>
        <v>Volumetric</v>
      </c>
      <c r="C45" s="92" cm="1">
        <f t="array" ref="C45">SUMPRODUCT(($A45=[8]DOM!$A$12:$A$28)*(C$31=[8]DOM!$D$11:$I$11)*([8]DOM!$D$12:$I$28))</f>
        <v>0</v>
      </c>
      <c r="D45" s="94" cm="1">
        <f t="array" ref="D45">SUMPRODUCT(($A45=[8]DOM!$A$12:$A$28)*(D$31=[8]DOM!$K$11:$P$11)*([8]DOM!$K$12:$P$28))</f>
        <v>0</v>
      </c>
      <c r="E45" s="94" cm="1">
        <f t="array" ref="E45">SUMPRODUCT(($A45=[8]DOM!$A$12:$A$28)*(E$31=[8]DOM!$R$11:$W$11)*([8]DOM!$R$12:$W$28))</f>
        <v>0</v>
      </c>
      <c r="F45" s="94" cm="1">
        <f t="array" ref="F45">SUMPRODUCT(($A45=[8]DOM!$A$12:$A$28)*(F$31=[8]DOM!$Y$11:$AD$11)*([8]DOM!$Y$12:$AD$28))</f>
        <v>0</v>
      </c>
      <c r="G45" s="94" cm="1">
        <f t="array" ref="G45">SUMPRODUCT(($A45=[8]DOM!$A$12:$A$28)*(G$31=[8]DOM!$AF$11:$AK$11)*([8]DOM!$AF$12:$AK$28))</f>
        <v>0</v>
      </c>
      <c r="H45" s="94" cm="1">
        <f t="array" ref="H45">SUMPRODUCT(($A45=[8]DOM!$A$12:$A$28)*(H$31=[8]DOM!$AM$11:$AR$11)*([8]DOM!$AM$12:$AR$28))</f>
        <v>0</v>
      </c>
      <c r="I45" s="94" cm="1">
        <f t="array" ref="I45">SUMPRODUCT(($A45=[8]DOM!$A$12:$A$28)*(I$31=[8]DOM!$AT$11:$AY$11)*([8]DOM!$AT$12:$AY$28))</f>
        <v>0</v>
      </c>
      <c r="J45" s="94" cm="1">
        <f t="array" ref="J45">SUMPRODUCT(($A45=[8]DOM!$A$12:$A$28)*(J$31=[8]DOM!$BA$11:$BF$11)*([8]DOM!$BA$12:$BF$28))</f>
        <v>0</v>
      </c>
      <c r="K45" s="94" cm="1">
        <f t="array" ref="K45">SUMPRODUCT(($A45=[8]DOM!$A$12:$A$28)*(K$31=[8]DOM!$BH$11:$BM$11)*([8]DOM!$BH$12:$BM$28))</f>
        <v>0</v>
      </c>
      <c r="L45" s="94" cm="1">
        <f t="array" ref="L45">SUMPRODUCT(($A45=[8]DOM!$A$12:$A$28)*(L$31=[8]DOM!$BO$11:$BT$11)*([8]DOM!$BO$12:$BT$28))</f>
        <v>0</v>
      </c>
      <c r="M45" s="94" cm="1">
        <f t="array" ref="M45">SUMPRODUCT(($A45=[8]DOM!$A$12:$A$28)*(M$31=[8]DOM!$BV$11:$CA$11)*([8]DOM!$BV$12:$CA$28))</f>
        <v>0</v>
      </c>
      <c r="N45" s="94" cm="1">
        <f t="array" ref="N45">SUMPRODUCT(($A45=[8]DOM!$A$12:$A$28)*(N$31=[8]DOM!$CC$11:$CH$11)*([8]DOM!$CC$12:$CH$28))</f>
        <v>0</v>
      </c>
      <c r="O45" s="94" cm="1">
        <f t="array" ref="O45">SUMPRODUCT(($A45=[8]DOM!$A$12:$A$28)*(O$31=[8]DOM!$CJ$11:$CO$11)*([8]DOM!$CJ$12:$CO$28))</f>
        <v>0</v>
      </c>
      <c r="P45" s="94" cm="1">
        <f t="array" ref="P45">SUMPRODUCT(($A45=[8]DOM!$A$12:$A$28)*(P$31=[8]DOM!$CQ$11:$CV$11)*([8]DOM!$CQ$12:$CV$28))</f>
        <v>0</v>
      </c>
      <c r="Q45" s="94" cm="1">
        <f t="array" ref="Q45">SUMPRODUCT(($A45=[8]DOM!$A$12:$A$28)*(Q$31=[8]DOM!$CX$11:$DC$11)*([8]DOM!$CX$12:$DC$28))</f>
        <v>0</v>
      </c>
      <c r="R45" s="94" cm="1">
        <f t="array" ref="R45">SUMPRODUCT(($A45=[8]DOM!$A$12:$A$28)*(R$31=[8]DOM!$DE$11:$DJ$11)*([8]DOM!$DE$12:$DJ$28))</f>
        <v>0</v>
      </c>
      <c r="S45" s="94" cm="1">
        <f t="array" ref="S45">SUMPRODUCT(($A45=[8]DOM!$A$12:$A$28)*(S$31=[8]DOM!$DL$11:$DQ$11)*([8]DOM!$DL$12:$DQ$28))</f>
        <v>0</v>
      </c>
      <c r="T45" s="94" cm="1">
        <f t="array" ref="T45">SUMPRODUCT(($A45=[8]DOM!$A$12:$A$28)*(T$31=[8]DOM!$DS$11:$DX$11)*([8]DOM!$DS$12:$DX$28))</f>
        <v>0</v>
      </c>
      <c r="U45" s="94" cm="1">
        <f t="array" ref="U45">SUMPRODUCT(($A45=[8]DOM!$A$12:$A$28)*(U$31=[8]DOM!$DZ$11:$EE$11)*([8]DOM!$DZ$12:$EE$28))</f>
        <v>0</v>
      </c>
      <c r="V45" s="94" cm="1">
        <f t="array" ref="V45">SUMPRODUCT(($A45=[8]DOM!$A$12:$A$28)*(V$31=[8]DOM!$EG$11:$EL$11)*([8]DOM!$EG$12:$EL$28))</f>
        <v>0</v>
      </c>
      <c r="W45" s="94" cm="1">
        <f t="array" ref="W45">SUMPRODUCT(($A45=[8]DOM!$A$12:$A$28)*(W$31=[8]DOM!$EN$11:$ES$11)*([8]DOM!$EN$12:$ES$28))</f>
        <v>0</v>
      </c>
      <c r="X45" s="94" cm="1">
        <f t="array" ref="X45">SUMPRODUCT(($A45=[8]DOM!$A$12:$A$28)*(X$31=[8]DOM!$EU$11:$EZ$11)*([8]DOM!$EU$12:$EZ$28))</f>
        <v>0</v>
      </c>
      <c r="Y45" s="94" cm="1">
        <f t="array" ref="Y45">SUMPRODUCT(($A45=[8]DOM!$A$12:$A$28)*(Y$31=[8]DOM!$FB$11:$FG$11)*([8]DOM!$FB$12:$FG$28))</f>
        <v>0</v>
      </c>
      <c r="Z45" s="94" cm="1">
        <f t="array" ref="Z45">SUMPRODUCT(($A45=[8]DOM!$A$12:$A$28)*(Z$31=[8]DOM!$FI$11:$FN$11)*([8]DOM!$FI$12:$FN$28))</f>
        <v>0</v>
      </c>
      <c r="AA45" s="94" cm="1">
        <f t="array" ref="AA45">SUMPRODUCT(($A45=[8]DOM!$A$12:$A$28)*(AA$31=[8]DOM!$FP$11:$FU$11)*([8]DOM!$FP$12:$FU$28))</f>
        <v>0</v>
      </c>
      <c r="AB45" s="94" cm="1">
        <f t="array" ref="AB45">SUMPRODUCT(($A45=[8]DOM!$A$12:$A$28)*(AB$31=[8]DOM!$FW$11:$GB$11)*([8]DOM!$FW$12:$GB$28))</f>
        <v>0</v>
      </c>
      <c r="AC45" s="94" cm="1">
        <f t="array" ref="AC45">SUMPRODUCT(($A45=[8]DOM!$A$12:$A$28)*(AC$31=[8]DOM!$GD$11:$GI$11)*([8]DOM!$GD$12:$GI$28))</f>
        <v>0</v>
      </c>
      <c r="AD45" s="94" cm="1">
        <f t="array" ref="AD45">SUMPRODUCT(($A45=[8]DOM!$A$12:$A$28)*(AD$31=[8]DOM!$GK$11:$GP$11)*([8]DOM!$GK$12:$GP$28))</f>
        <v>0</v>
      </c>
      <c r="AE45" s="94" cm="1">
        <f t="array" ref="AE45">SUMPRODUCT(($A45=[8]DOM!$A$12:$A$28)*(AE$31=[8]DOM!$GR$11:$GW$11)*([8]DOM!$GR$12:$GW$28))</f>
        <v>0</v>
      </c>
      <c r="AF45" s="94" cm="1">
        <f t="array" ref="AF45">SUMPRODUCT(($A45=[8]DOM!$A$12:$A$28)*(AF$31=[8]DOM!$GY$11:$HD$11)*([8]DOM!$GY$12:$HD$28))</f>
        <v>0</v>
      </c>
      <c r="AG45" s="94" cm="1">
        <f t="array" ref="AG45">SUMPRODUCT(($A45=[8]DOM!$A$12:$A$28)*(AG$31=[8]DOM!$HF$11:$HK$11)*([8]DOM!$HF$12:$HK$28))</f>
        <v>0</v>
      </c>
      <c r="AH45" s="94" cm="1">
        <f t="array" ref="AH45">SUMPRODUCT(($A45=[8]DOM!$A$12:$A$28)*(AH$31=[8]DOM!$HM$11:$HR$11)*([8]DOM!$HM$12:$HR$28))</f>
        <v>0</v>
      </c>
      <c r="AI45" s="94" cm="1">
        <f t="array" ref="AI45">SUMPRODUCT(($A45=[8]DOM!$A$12:$A$28)*(AI$31=[8]DOM!$HT$11:$HY$11)*([8]DOM!$HT$12:$HY$28))</f>
        <v>0</v>
      </c>
      <c r="AJ45" s="94" cm="1">
        <f t="array" ref="AJ45">SUMPRODUCT(($A45=[8]DOM!$A$12:$A$28)*(AJ$31=[8]DOM!$IA$11:$IF$11)*([8]DOM!$IA$12:$IF$28))</f>
        <v>0.45090000000000002</v>
      </c>
      <c r="AK45" s="94" cm="1">
        <f t="array" ref="AK45">SUMPRODUCT(($A45=[8]DOM!$A$12:$A$28)*(AK$31=[8]DOM!$IH$11:$IM$11)*([8]DOM!$IH$12:$IM$28))</f>
        <v>0.45090000000000002</v>
      </c>
      <c r="AL45" s="94" cm="1">
        <f t="array" ref="AL45">SUMPRODUCT(($A45=[8]DOM!$A$12:$A$28)*(AL$31=[8]DOM!$IO$11:$IT$11)*([8]DOM!$IO$12:$IT$28))</f>
        <v>0.45090000000000002</v>
      </c>
      <c r="AM45" s="94" cm="1">
        <f t="array" ref="AM45">SUMPRODUCT(($A45=[9]DOM!$A$12:$A$28)*(AM$31=[9]DOM!$D$11:$I$11)*([9]DOM!$D$12:$I$28))</f>
        <v>0.45090000000000002</v>
      </c>
      <c r="AN45" s="94" cm="1">
        <f t="array" ref="AN45">SUMPRODUCT(($A45=[9]DOM!$A$12:$A$28)*(AN$31=[9]DOM!$K$11:$P$11)*([9]DOM!$K$12:$P$28))</f>
        <v>0.45090000000000002</v>
      </c>
      <c r="AO45" s="94" cm="1">
        <f t="array" ref="AO45">SUMPRODUCT(($A45=[9]DOM!$A$12:$A$28)*(AO$31=[9]DOM!$R$11:$W$11)*([9]DOM!$R$12:$W$28))</f>
        <v>0.45090000000000002</v>
      </c>
      <c r="AP45" s="94" cm="1">
        <f t="array" ref="AP45">SUMPRODUCT(($A45=[9]DOM!$A$12:$A$28)*(AP$31=[9]DOM!$Y$11:$AD$11)*([9]DOM!$Y$12:$AD$28))</f>
        <v>0.45090000000000002</v>
      </c>
      <c r="AQ45" s="94" cm="1">
        <f t="array" ref="AQ45">SUMPRODUCT(($A45=[9]DOM!$A$12:$A$28)*(AQ$31=[9]DOM!$AF$11:$AK$11)*([9]DOM!$AF$12:$AK$28))</f>
        <v>0.45090000000000002</v>
      </c>
      <c r="AR45" s="94" cm="1">
        <f t="array" ref="AR45">SUMPRODUCT(($A45=[9]DOM!$A$12:$A$28)*(AR$31=[9]DOM!$AM$11:$AR$11)*([9]DOM!$AM$12:$AR$28))</f>
        <v>0.45090000000000002</v>
      </c>
      <c r="AS45" s="94" cm="1">
        <f t="array" ref="AS45">SUMPRODUCT(($A45=[9]DOM!$A$12:$A$28)*(AS$31=[9]DOM!$AT$11:$AY$11)*([9]DOM!$AT$12:$AY$28))</f>
        <v>0.45090000000000002</v>
      </c>
      <c r="AT45" s="94" cm="1">
        <f t="array" ref="AT45">SUMPRODUCT(($A45=[9]DOM!$A$12:$A$28)*(AT$31=[9]DOM!$BA$11:$BF$11)*([9]DOM!$BA$12:$BF$28))</f>
        <v>0.45090000000000002</v>
      </c>
      <c r="AU45" s="94" cm="1">
        <f t="array" ref="AU45">SUMPRODUCT(($A45=[9]DOM!$A$12:$A$28)*(AU$31=[9]DOM!$BH$11:$BM$11)*([9]DOM!$BH$12:$BM$28))</f>
        <v>0.45090000000000002</v>
      </c>
      <c r="AV45" s="94" cm="1">
        <f t="array" ref="AV45">SUMPRODUCT(($A45=[9]DOM!$A$12:$A$28)*(AV$31=[9]DOM!$BO$11:$BT$11)*([9]DOM!$BO$12:$BT$28))</f>
        <v>0</v>
      </c>
      <c r="AW45" s="94" cm="1">
        <f t="array" ref="AW45">SUMPRODUCT(($A45=[9]DOM!$A$12:$A$28)*(AW$31=[9]DOM!$BV$11:$CA$11)*([9]DOM!$BV$12:$CA$28))</f>
        <v>0</v>
      </c>
      <c r="AX45" s="94" cm="1">
        <f t="array" ref="AX45">SUMPRODUCT(($A45=[9]DOM!$A$12:$A$28)*(AX$31=[9]DOM!$CC$11:$CH$11)*([9]DOM!$CC$12:$CH$28))</f>
        <v>0</v>
      </c>
      <c r="AY45" s="94" cm="1">
        <f t="array" ref="AY45">SUMPRODUCT(($A45=[9]DOM!$A$12:$A$28)*(AY$31=[9]DOM!$CJ$11:$CN$11)*([9]DOM!$CJ$12:$CN$28))</f>
        <v>0</v>
      </c>
      <c r="AZ45" s="94" cm="1">
        <f t="array" ref="AZ45">SUMPRODUCT(($A45=[9]DOM!$A$12:$A$28)*(AZ$31=[9]DOM!$CQ$11:$CV$11)*([9]DOM!$CQ$12:$CV$28))</f>
        <v>0</v>
      </c>
      <c r="BA45" s="94" cm="1">
        <f t="array" ref="BA45">SUMPRODUCT(($A45=[9]DOM!$A$12:$A$28)*(BA$31=[9]DOM!$CX$11:$DC$11)*([9]DOM!$CX$12:$DC$28))</f>
        <v>0</v>
      </c>
      <c r="BB45" s="94" cm="1">
        <f t="array" ref="BB45">SUMPRODUCT(($A45=[9]DOM!$A$12:$A$28)*(BB$31=[9]DOM!$DE$11:$DJ$11)*([9]DOM!$DE$12:$DJ$28))</f>
        <v>0</v>
      </c>
      <c r="BC45" s="94" cm="1">
        <f t="array" ref="BC45">SUMPRODUCT(($A45=[9]DOM!$A$12:$A$28)*(BC$31=[9]DOM!$DL$11:$DQ$11)*([9]DOM!$DL$12:$DQ$28))</f>
        <v>0</v>
      </c>
      <c r="BD45" s="94" cm="1">
        <f t="array" ref="BD45">SUMPRODUCT(($A45=[9]DOM!$A$12:$A$28)*(BD$31=[9]DOM!$DS$11:$DX$11)*([9]DOM!$DS$12:$DX$28))</f>
        <v>0</v>
      </c>
      <c r="BE45" s="94" cm="1">
        <f t="array" ref="BE45">SUMPRODUCT(($A45=[9]DOM!$A$12:$A$28)*(BE$31=[9]DOM!$DZ$11:$EE$11)*([9]DOM!$DZ$12:$EE$28))</f>
        <v>0</v>
      </c>
      <c r="BF45" s="94" cm="1">
        <f t="array" ref="BF45">SUMPRODUCT(($A45=[9]DOM!$A$12:$A$28)*(BF$31=[9]DOM!$EG$11:$EL$11)*([9]DOM!$EG$12:$EL$28))</f>
        <v>0</v>
      </c>
      <c r="BG45" s="94" cm="1">
        <f t="array" ref="BG45">SUMPRODUCT(($A45=[9]DOM!$A$12:$A$28)*(BG$31=[9]DOM!$EN$11:$ES$11)*([9]DOM!$EN$12:$ES$28))</f>
        <v>0</v>
      </c>
      <c r="BH45" s="94" cm="1">
        <f t="array" ref="BH45">SUMPRODUCT(($A45=[9]DOM!$A$12:$A$28)*(BH$31=[9]DOM!$EU$11:$EZ$11)*([9]DOM!$EU$12:$EZ$28))</f>
        <v>0</v>
      </c>
      <c r="BI45" s="94" cm="1">
        <f t="array" ref="BI45">SUMPRODUCT(($A45=[9]DOM!$A$12:$A$28)*(BI$31=[9]DOM!$FB$11:$FG$11)*([9]DOM!$FB$12:$FG$28))</f>
        <v>0</v>
      </c>
      <c r="BJ45" s="94" cm="1">
        <f t="array" ref="BJ45">SUMPRODUCT(($A45=[9]DOM!$A$12:$A$28)*(BJ$31=[9]DOM!$FI$11:$FU$11)*([9]DOM!$FI$12:$FU$28))</f>
        <v>0</v>
      </c>
    </row>
    <row r="46" spans="1:62" x14ac:dyDescent="0.25">
      <c r="A46" s="125" t="s">
        <v>235</v>
      </c>
      <c r="B46" s="31" t="str">
        <f>VLOOKUP(A46,[8]DOM!$A$12:$B$28,2,FALSE)</f>
        <v>Volumetric</v>
      </c>
      <c r="C46" s="92" cm="1">
        <f t="array" ref="C46">SUMPRODUCT(($A46=[8]DOM!$A$12:$A$28)*(C$31=[8]DOM!$D$11:$I$11)*([8]DOM!$D$12:$I$28))</f>
        <v>0</v>
      </c>
      <c r="D46" s="94" cm="1">
        <f t="array" ref="D46">SUMPRODUCT(($A46=[8]DOM!$A$12:$A$28)*(D$31=[8]DOM!$K$11:$P$11)*([8]DOM!$K$12:$P$28))</f>
        <v>0</v>
      </c>
      <c r="E46" s="94" cm="1">
        <f t="array" ref="E46">SUMPRODUCT(($A46=[8]DOM!$A$12:$A$28)*(E$31=[8]DOM!$R$11:$W$11)*([8]DOM!$R$12:$W$28))</f>
        <v>0</v>
      </c>
      <c r="F46" s="94" cm="1">
        <f t="array" ref="F46">SUMPRODUCT(($A46=[8]DOM!$A$12:$A$28)*(F$31=[8]DOM!$Y$11:$AD$11)*([8]DOM!$Y$12:$AD$28))</f>
        <v>0</v>
      </c>
      <c r="G46" s="94" cm="1">
        <f t="array" ref="G46">SUMPRODUCT(($A46=[8]DOM!$A$12:$A$28)*(G$31=[8]DOM!$AF$11:$AK$11)*([8]DOM!$AF$12:$AK$28))</f>
        <v>0</v>
      </c>
      <c r="H46" s="94" cm="1">
        <f t="array" ref="H46">SUMPRODUCT(($A46=[8]DOM!$A$12:$A$28)*(H$31=[8]DOM!$AM$11:$AR$11)*([8]DOM!$AM$12:$AR$28))</f>
        <v>0</v>
      </c>
      <c r="I46" s="94" cm="1">
        <f t="array" ref="I46">SUMPRODUCT(($A46=[8]DOM!$A$12:$A$28)*(I$31=[8]DOM!$AT$11:$AY$11)*([8]DOM!$AT$12:$AY$28))</f>
        <v>0</v>
      </c>
      <c r="J46" s="94" cm="1">
        <f t="array" ref="J46">SUMPRODUCT(($A46=[8]DOM!$A$12:$A$28)*(J$31=[8]DOM!$BA$11:$BF$11)*([8]DOM!$BA$12:$BF$28))</f>
        <v>0</v>
      </c>
      <c r="K46" s="94" cm="1">
        <f t="array" ref="K46">SUMPRODUCT(($A46=[8]DOM!$A$12:$A$28)*(K$31=[8]DOM!$BH$11:$BM$11)*([8]DOM!$BH$12:$BM$28))</f>
        <v>0</v>
      </c>
      <c r="L46" s="94" cm="1">
        <f t="array" ref="L46">SUMPRODUCT(($A46=[8]DOM!$A$12:$A$28)*(L$31=[8]DOM!$BO$11:$BT$11)*([8]DOM!$BO$12:$BT$28))</f>
        <v>0</v>
      </c>
      <c r="M46" s="94" cm="1">
        <f t="array" ref="M46">SUMPRODUCT(($A46=[8]DOM!$A$12:$A$28)*(M$31=[8]DOM!$BV$11:$CA$11)*([8]DOM!$BV$12:$CA$28))</f>
        <v>0</v>
      </c>
      <c r="N46" s="94" cm="1">
        <f t="array" ref="N46">SUMPRODUCT(($A46=[8]DOM!$A$12:$A$28)*(N$31=[8]DOM!$CC$11:$CH$11)*([8]DOM!$CC$12:$CH$28))</f>
        <v>0</v>
      </c>
      <c r="O46" s="94" cm="1">
        <f t="array" ref="O46">SUMPRODUCT(($A46=[8]DOM!$A$12:$A$28)*(O$31=[8]DOM!$CJ$11:$CO$11)*([8]DOM!$CJ$12:$CO$28))</f>
        <v>0</v>
      </c>
      <c r="P46" s="94" cm="1">
        <f t="array" ref="P46">SUMPRODUCT(($A46=[8]DOM!$A$12:$A$28)*(P$31=[8]DOM!$CQ$11:$CV$11)*([8]DOM!$CQ$12:$CV$28))</f>
        <v>0</v>
      </c>
      <c r="Q46" s="94" cm="1">
        <f t="array" ref="Q46">SUMPRODUCT(($A46=[8]DOM!$A$12:$A$28)*(Q$31=[8]DOM!$CX$11:$DC$11)*([8]DOM!$CX$12:$DC$28))</f>
        <v>0</v>
      </c>
      <c r="R46" s="94" cm="1">
        <f t="array" ref="R46">SUMPRODUCT(($A46=[8]DOM!$A$12:$A$28)*(R$31=[8]DOM!$DE$11:$DJ$11)*([8]DOM!$DE$12:$DJ$28))</f>
        <v>0</v>
      </c>
      <c r="S46" s="94" cm="1">
        <f t="array" ref="S46">SUMPRODUCT(($A46=[8]DOM!$A$12:$A$28)*(S$31=[8]DOM!$DL$11:$DQ$11)*([8]DOM!$DL$12:$DQ$28))</f>
        <v>0</v>
      </c>
      <c r="T46" s="94" cm="1">
        <f t="array" ref="T46">SUMPRODUCT(($A46=[8]DOM!$A$12:$A$28)*(T$31=[8]DOM!$DS$11:$DX$11)*([8]DOM!$DS$12:$DX$28))</f>
        <v>0</v>
      </c>
      <c r="U46" s="94" cm="1">
        <f t="array" ref="U46">SUMPRODUCT(($A46=[8]DOM!$A$12:$A$28)*(U$31=[8]DOM!$DZ$11:$EE$11)*([8]DOM!$DZ$12:$EE$28))</f>
        <v>0</v>
      </c>
      <c r="V46" s="94" cm="1">
        <f t="array" ref="V46">SUMPRODUCT(($A46=[8]DOM!$A$12:$A$28)*(V$31=[8]DOM!$EG$11:$EL$11)*([8]DOM!$EG$12:$EL$28))</f>
        <v>0</v>
      </c>
      <c r="W46" s="94" cm="1">
        <f t="array" ref="W46">SUMPRODUCT(($A46=[8]DOM!$A$12:$A$28)*(W$31=[8]DOM!$EN$11:$ES$11)*([8]DOM!$EN$12:$ES$28))</f>
        <v>0</v>
      </c>
      <c r="X46" s="94" cm="1">
        <f t="array" ref="X46">SUMPRODUCT(($A46=[8]DOM!$A$12:$A$28)*(X$31=[8]DOM!$EU$11:$EZ$11)*([8]DOM!$EU$12:$EZ$28))</f>
        <v>0</v>
      </c>
      <c r="Y46" s="94" cm="1">
        <f t="array" ref="Y46">SUMPRODUCT(($A46=[8]DOM!$A$12:$A$28)*(Y$31=[8]DOM!$FB$11:$FG$11)*([8]DOM!$FB$12:$FG$28))</f>
        <v>0</v>
      </c>
      <c r="Z46" s="94" cm="1">
        <f t="array" ref="Z46">SUMPRODUCT(($A46=[8]DOM!$A$12:$A$28)*(Z$31=[8]DOM!$FI$11:$FN$11)*([8]DOM!$FI$12:$FN$28))</f>
        <v>0</v>
      </c>
      <c r="AA46" s="94" cm="1">
        <f t="array" ref="AA46">SUMPRODUCT(($A46=[8]DOM!$A$12:$A$28)*(AA$31=[8]DOM!$FP$11:$FU$11)*([8]DOM!$FP$12:$FU$28))</f>
        <v>0</v>
      </c>
      <c r="AB46" s="94" cm="1">
        <f t="array" ref="AB46">SUMPRODUCT(($A46=[8]DOM!$A$12:$A$28)*(AB$31=[8]DOM!$FW$11:$GB$11)*([8]DOM!$FW$12:$GB$28))</f>
        <v>0</v>
      </c>
      <c r="AC46" s="94" cm="1">
        <f t="array" ref="AC46">SUMPRODUCT(($A46=[8]DOM!$A$12:$A$28)*(AC$31=[8]DOM!$GD$11:$GI$11)*([8]DOM!$GD$12:$GI$28))</f>
        <v>0</v>
      </c>
      <c r="AD46" s="94" cm="1">
        <f t="array" ref="AD46">SUMPRODUCT(($A46=[8]DOM!$A$12:$A$28)*(AD$31=[8]DOM!$GK$11:$GP$11)*([8]DOM!$GK$12:$GP$28))</f>
        <v>0</v>
      </c>
      <c r="AE46" s="94" cm="1">
        <f t="array" ref="AE46">SUMPRODUCT(($A46=[8]DOM!$A$12:$A$28)*(AE$31=[8]DOM!$GR$11:$GW$11)*([8]DOM!$GR$12:$GW$28))</f>
        <v>0</v>
      </c>
      <c r="AF46" s="94" cm="1">
        <f t="array" ref="AF46">SUMPRODUCT(($A46=[8]DOM!$A$12:$A$28)*(AF$31=[8]DOM!$GY$11:$HD$11)*([8]DOM!$GY$12:$HD$28))</f>
        <v>0</v>
      </c>
      <c r="AG46" s="94" cm="1">
        <f t="array" ref="AG46">SUMPRODUCT(($A46=[8]DOM!$A$12:$A$28)*(AG$31=[8]DOM!$HF$11:$HK$11)*([8]DOM!$HF$12:$HK$28))</f>
        <v>0</v>
      </c>
      <c r="AH46" s="94" cm="1">
        <f t="array" ref="AH46">SUMPRODUCT(($A46=[8]DOM!$A$12:$A$28)*(AH$31=[8]DOM!$HM$11:$HR$11)*([8]DOM!$HM$12:$HR$28))</f>
        <v>0</v>
      </c>
      <c r="AI46" s="94" cm="1">
        <f t="array" ref="AI46">SUMPRODUCT(($A46=[8]DOM!$A$12:$A$28)*(AI$31=[8]DOM!$HT$11:$HY$11)*([8]DOM!$HT$12:$HY$28))</f>
        <v>0</v>
      </c>
      <c r="AJ46" s="94" cm="1">
        <f t="array" ref="AJ46">SUMPRODUCT(($A46=[8]DOM!$A$12:$A$28)*(AJ$31=[8]DOM!$IA$11:$IF$11)*([8]DOM!$IA$12:$IF$28))</f>
        <v>7.4200000000000002E-2</v>
      </c>
      <c r="AK46" s="94" cm="1">
        <f t="array" ref="AK46">SUMPRODUCT(($A46=[8]DOM!$A$12:$A$28)*(AK$31=[8]DOM!$IH$11:$IM$11)*([8]DOM!$IH$12:$IM$28))</f>
        <v>7.4200000000000002E-2</v>
      </c>
      <c r="AL46" s="94" cm="1">
        <f t="array" ref="AL46">SUMPRODUCT(($A46=[8]DOM!$A$12:$A$28)*(AL$31=[8]DOM!$IO$11:$IT$11)*([8]DOM!$IO$12:$IT$28))</f>
        <v>7.4200000000000002E-2</v>
      </c>
      <c r="AM46" s="94" cm="1">
        <f t="array" ref="AM46">SUMPRODUCT(($A46=[9]DOM!$A$12:$A$28)*(AM$31=[9]DOM!$D$11:$I$11)*([9]DOM!$D$12:$I$28))</f>
        <v>7.4200000000000002E-2</v>
      </c>
      <c r="AN46" s="94" cm="1">
        <f t="array" ref="AN46">SUMPRODUCT(($A46=[9]DOM!$A$12:$A$28)*(AN$31=[9]DOM!$K$11:$P$11)*([9]DOM!$K$12:$P$28))</f>
        <v>7.4200000000000002E-2</v>
      </c>
      <c r="AO46" s="94" cm="1">
        <f t="array" ref="AO46">SUMPRODUCT(($A46=[9]DOM!$A$12:$A$28)*(AO$31=[9]DOM!$R$11:$W$11)*([9]DOM!$R$12:$W$28))</f>
        <v>7.4200000000000002E-2</v>
      </c>
      <c r="AP46" s="94" cm="1">
        <f t="array" ref="AP46">SUMPRODUCT(($A46=[9]DOM!$A$12:$A$28)*(AP$31=[9]DOM!$Y$11:$AD$11)*([9]DOM!$Y$12:$AD$28))</f>
        <v>7.4200000000000002E-2</v>
      </c>
      <c r="AQ46" s="94" cm="1">
        <f t="array" ref="AQ46">SUMPRODUCT(($A46=[9]DOM!$A$12:$A$28)*(AQ$31=[9]DOM!$AF$11:$AK$11)*([9]DOM!$AF$12:$AK$28))</f>
        <v>7.4200000000000002E-2</v>
      </c>
      <c r="AR46" s="94" cm="1">
        <f t="array" ref="AR46">SUMPRODUCT(($A46=[9]DOM!$A$12:$A$28)*(AR$31=[9]DOM!$AM$11:$AR$11)*([9]DOM!$AM$12:$AR$28))</f>
        <v>7.4200000000000002E-2</v>
      </c>
      <c r="AS46" s="94" cm="1">
        <f t="array" ref="AS46">SUMPRODUCT(($A46=[9]DOM!$A$12:$A$28)*(AS$31=[9]DOM!$AT$11:$AY$11)*([9]DOM!$AT$12:$AY$28))</f>
        <v>7.4200000000000002E-2</v>
      </c>
      <c r="AT46" s="94" cm="1">
        <f t="array" ref="AT46">SUMPRODUCT(($A46=[9]DOM!$A$12:$A$28)*(AT$31=[9]DOM!$BA$11:$BF$11)*([9]DOM!$BA$12:$BF$28))</f>
        <v>7.4200000000000002E-2</v>
      </c>
      <c r="AU46" s="94" cm="1">
        <f t="array" ref="AU46">SUMPRODUCT(($A46=[9]DOM!$A$12:$A$28)*(AU$31=[9]DOM!$BH$11:$BM$11)*([9]DOM!$BH$12:$BM$28))</f>
        <v>7.4200000000000002E-2</v>
      </c>
      <c r="AV46" s="94" cm="1">
        <f t="array" ref="AV46">SUMPRODUCT(($A46=[9]DOM!$A$12:$A$28)*(AV$31=[9]DOM!$BO$11:$BT$11)*([9]DOM!$BO$12:$BT$28))</f>
        <v>0</v>
      </c>
      <c r="AW46" s="94" cm="1">
        <f t="array" ref="AW46">SUMPRODUCT(($A46=[9]DOM!$A$12:$A$28)*(AW$31=[9]DOM!$BV$11:$CA$11)*([9]DOM!$BV$12:$CA$28))</f>
        <v>0</v>
      </c>
      <c r="AX46" s="94" cm="1">
        <f t="array" ref="AX46">SUMPRODUCT(($A46=[9]DOM!$A$12:$A$28)*(AX$31=[9]DOM!$CC$11:$CH$11)*([9]DOM!$CC$12:$CH$28))</f>
        <v>0</v>
      </c>
      <c r="AY46" s="94" cm="1">
        <f t="array" ref="AY46">SUMPRODUCT(($A46=[9]DOM!$A$12:$A$28)*(AY$31=[9]DOM!$CJ$11:$CN$11)*([9]DOM!$CJ$12:$CN$28))</f>
        <v>0</v>
      </c>
      <c r="AZ46" s="94" cm="1">
        <f t="array" ref="AZ46">SUMPRODUCT(($A46=[9]DOM!$A$12:$A$28)*(AZ$31=[9]DOM!$CQ$11:$CV$11)*([9]DOM!$CQ$12:$CV$28))</f>
        <v>0</v>
      </c>
      <c r="BA46" s="94" cm="1">
        <f t="array" ref="BA46">SUMPRODUCT(($A46=[9]DOM!$A$12:$A$28)*(BA$31=[9]DOM!$CX$11:$DC$11)*([9]DOM!$CX$12:$DC$28))</f>
        <v>0</v>
      </c>
      <c r="BB46" s="94" cm="1">
        <f t="array" ref="BB46">SUMPRODUCT(($A46=[9]DOM!$A$12:$A$28)*(BB$31=[9]DOM!$DE$11:$DJ$11)*([9]DOM!$DE$12:$DJ$28))</f>
        <v>0</v>
      </c>
      <c r="BC46" s="94" cm="1">
        <f t="array" ref="BC46">SUMPRODUCT(($A46=[9]DOM!$A$12:$A$28)*(BC$31=[9]DOM!$DL$11:$DQ$11)*([9]DOM!$DL$12:$DQ$28))</f>
        <v>0</v>
      </c>
      <c r="BD46" s="94" cm="1">
        <f t="array" ref="BD46">SUMPRODUCT(($A46=[9]DOM!$A$12:$A$28)*(BD$31=[9]DOM!$DS$11:$DX$11)*([9]DOM!$DS$12:$DX$28))</f>
        <v>0</v>
      </c>
      <c r="BE46" s="94" cm="1">
        <f t="array" ref="BE46">SUMPRODUCT(($A46=[9]DOM!$A$12:$A$28)*(BE$31=[9]DOM!$DZ$11:$EE$11)*([9]DOM!$DZ$12:$EE$28))</f>
        <v>0</v>
      </c>
      <c r="BF46" s="94" cm="1">
        <f t="array" ref="BF46">SUMPRODUCT(($A46=[9]DOM!$A$12:$A$28)*(BF$31=[9]DOM!$EG$11:$EL$11)*([9]DOM!$EG$12:$EL$28))</f>
        <v>0</v>
      </c>
      <c r="BG46" s="94" cm="1">
        <f t="array" ref="BG46">SUMPRODUCT(($A46=[9]DOM!$A$12:$A$28)*(BG$31=[9]DOM!$EN$11:$ES$11)*([9]DOM!$EN$12:$ES$28))</f>
        <v>0</v>
      </c>
      <c r="BH46" s="94" cm="1">
        <f t="array" ref="BH46">SUMPRODUCT(($A46=[9]DOM!$A$12:$A$28)*(BH$31=[9]DOM!$EU$11:$EZ$11)*([9]DOM!$EU$12:$EZ$28))</f>
        <v>0</v>
      </c>
      <c r="BI46" s="94" cm="1">
        <f t="array" ref="BI46">SUMPRODUCT(($A46=[9]DOM!$A$12:$A$28)*(BI$31=[9]DOM!$FB$11:$FG$11)*([9]DOM!$FB$12:$FG$28))</f>
        <v>0</v>
      </c>
      <c r="BJ46" s="94" cm="1">
        <f t="array" ref="BJ46">SUMPRODUCT(($A46=[9]DOM!$A$12:$A$28)*(BJ$31=[9]DOM!$FI$11:$FU$11)*([9]DOM!$FI$12:$FU$28))</f>
        <v>0</v>
      </c>
    </row>
    <row r="47" spans="1:62" x14ac:dyDescent="0.25">
      <c r="A47" s="125" t="s">
        <v>252</v>
      </c>
      <c r="B47" s="31" t="str">
        <f>VLOOKUP(A47,[9]DOM!$A$12:$B$28,2,FALSE)</f>
        <v>Volumetric</v>
      </c>
      <c r="C47" s="92" cm="1">
        <f t="array" ref="C47">SUMPRODUCT(($A47=[8]DOM!$A$12:$A$28)*(C$31=[8]DOM!$D$11:$I$11)*([8]DOM!$D$12:$I$28))</f>
        <v>0</v>
      </c>
      <c r="D47" s="94" cm="1">
        <f t="array" ref="D47">SUMPRODUCT(($A47=[8]DOM!$A$12:$A$28)*(D$31=[8]DOM!$K$11:$P$11)*([8]DOM!$K$12:$P$28))</f>
        <v>0</v>
      </c>
      <c r="E47" s="94" cm="1">
        <f t="array" ref="E47">SUMPRODUCT(($A47=[8]DOM!$A$12:$A$28)*(E$31=[8]DOM!$R$11:$W$11)*([8]DOM!$R$12:$W$28))</f>
        <v>0</v>
      </c>
      <c r="F47" s="94" cm="1">
        <f t="array" ref="F47">SUMPRODUCT(($A47=[8]DOM!$A$12:$A$28)*(F$31=[8]DOM!$Y$11:$AD$11)*([8]DOM!$Y$12:$AD$28))</f>
        <v>0</v>
      </c>
      <c r="G47" s="94" cm="1">
        <f t="array" ref="G47">SUMPRODUCT(($A47=[8]DOM!$A$12:$A$28)*(G$31=[8]DOM!$AF$11:$AK$11)*([8]DOM!$AF$12:$AK$28))</f>
        <v>0</v>
      </c>
      <c r="H47" s="94" cm="1">
        <f t="array" ref="H47">SUMPRODUCT(($A47=[8]DOM!$A$12:$A$28)*(H$31=[8]DOM!$AM$11:$AR$11)*([8]DOM!$AM$12:$AR$28))</f>
        <v>0</v>
      </c>
      <c r="I47" s="94" cm="1">
        <f t="array" ref="I47">SUMPRODUCT(($A47=[8]DOM!$A$12:$A$28)*(I$31=[8]DOM!$AT$11:$AY$11)*([8]DOM!$AT$12:$AY$28))</f>
        <v>0</v>
      </c>
      <c r="J47" s="94" cm="1">
        <f t="array" ref="J47">SUMPRODUCT(($A47=[8]DOM!$A$12:$A$28)*(J$31=[8]DOM!$BA$11:$BF$11)*([8]DOM!$BA$12:$BF$28))</f>
        <v>0</v>
      </c>
      <c r="K47" s="94" cm="1">
        <f t="array" ref="K47">SUMPRODUCT(($A47=[8]DOM!$A$12:$A$28)*(K$31=[8]DOM!$BH$11:$BM$11)*([8]DOM!$BH$12:$BM$28))</f>
        <v>0</v>
      </c>
      <c r="L47" s="94" cm="1">
        <f t="array" ref="L47">SUMPRODUCT(($A47=[8]DOM!$A$12:$A$28)*(L$31=[8]DOM!$BO$11:$BT$11)*([8]DOM!$BO$12:$BT$28))</f>
        <v>0</v>
      </c>
      <c r="M47" s="94" cm="1">
        <f t="array" ref="M47">SUMPRODUCT(($A47=[8]DOM!$A$12:$A$28)*(M$31=[8]DOM!$BV$11:$CA$11)*([8]DOM!$BV$12:$CA$28))</f>
        <v>0</v>
      </c>
      <c r="N47" s="94" cm="1">
        <f t="array" ref="N47">SUMPRODUCT(($A47=[8]DOM!$A$12:$A$28)*(N$31=[8]DOM!$CC$11:$CH$11)*([8]DOM!$CC$12:$CH$28))</f>
        <v>0</v>
      </c>
      <c r="O47" s="94" cm="1">
        <f t="array" ref="O47">SUMPRODUCT(($A47=[8]DOM!$A$12:$A$28)*(O$31=[8]DOM!$CJ$11:$CO$11)*([8]DOM!$CJ$12:$CO$28))</f>
        <v>0</v>
      </c>
      <c r="P47" s="94" cm="1">
        <f t="array" ref="P47">SUMPRODUCT(($A47=[8]DOM!$A$12:$A$28)*(P$31=[8]DOM!$CQ$11:$CV$11)*([8]DOM!$CQ$12:$CV$28))</f>
        <v>0</v>
      </c>
      <c r="Q47" s="94" cm="1">
        <f t="array" ref="Q47">SUMPRODUCT(($A47=[8]DOM!$A$12:$A$28)*(Q$31=[8]DOM!$CX$11:$DC$11)*([8]DOM!$CX$12:$DC$28))</f>
        <v>0</v>
      </c>
      <c r="R47" s="94" cm="1">
        <f t="array" ref="R47">SUMPRODUCT(($A47=[8]DOM!$A$12:$A$28)*(R$31=[8]DOM!$DE$11:$DJ$11)*([8]DOM!$DE$12:$DJ$28))</f>
        <v>0</v>
      </c>
      <c r="S47" s="94" cm="1">
        <f t="array" ref="S47">SUMPRODUCT(($A47=[8]DOM!$A$12:$A$28)*(S$31=[8]DOM!$DL$11:$DQ$11)*([8]DOM!$DL$12:$DQ$28))</f>
        <v>0</v>
      </c>
      <c r="T47" s="94" cm="1">
        <f t="array" ref="T47">SUMPRODUCT(($A47=[8]DOM!$A$12:$A$28)*(T$31=[8]DOM!$DS$11:$DX$11)*([8]DOM!$DS$12:$DX$28))</f>
        <v>0</v>
      </c>
      <c r="U47" s="94" cm="1">
        <f t="array" ref="U47">SUMPRODUCT(($A47=[8]DOM!$A$12:$A$28)*(U$31=[8]DOM!$DZ$11:$EE$11)*([8]DOM!$DZ$12:$EE$28))</f>
        <v>0</v>
      </c>
      <c r="V47" s="94" cm="1">
        <f t="array" ref="V47">SUMPRODUCT(($A47=[8]DOM!$A$12:$A$28)*(V$31=[8]DOM!$EG$11:$EL$11)*([8]DOM!$EG$12:$EL$28))</f>
        <v>0</v>
      </c>
      <c r="W47" s="94" cm="1">
        <f t="array" ref="W47">SUMPRODUCT(($A47=[8]DOM!$A$12:$A$28)*(W$31=[8]DOM!$EN$11:$ES$11)*([8]DOM!$EN$12:$ES$28))</f>
        <v>0</v>
      </c>
      <c r="X47" s="94" cm="1">
        <f t="array" ref="X47">SUMPRODUCT(($A47=[8]DOM!$A$12:$A$28)*(X$31=[8]DOM!$EU$11:$EZ$11)*([8]DOM!$EU$12:$EZ$28))</f>
        <v>0</v>
      </c>
      <c r="Y47" s="94" cm="1">
        <f t="array" ref="Y47">SUMPRODUCT(($A47=[8]DOM!$A$12:$A$28)*(Y$31=[8]DOM!$FB$11:$FG$11)*([8]DOM!$FB$12:$FG$28))</f>
        <v>0</v>
      </c>
      <c r="Z47" s="94" cm="1">
        <f t="array" ref="Z47">SUMPRODUCT(($A47=[8]DOM!$A$12:$A$28)*(Z$31=[8]DOM!$FI$11:$FN$11)*([8]DOM!$FI$12:$FN$28))</f>
        <v>0</v>
      </c>
      <c r="AA47" s="94" cm="1">
        <f t="array" ref="AA47">SUMPRODUCT(($A47=[8]DOM!$A$12:$A$28)*(AA$31=[8]DOM!$FP$11:$FU$11)*([8]DOM!$FP$12:$FU$28))</f>
        <v>0</v>
      </c>
      <c r="AB47" s="94" cm="1">
        <f t="array" ref="AB47">SUMPRODUCT(($A47=[8]DOM!$A$12:$A$28)*(AB$31=[8]DOM!$FW$11:$GB$11)*([8]DOM!$FW$12:$GB$28))</f>
        <v>0</v>
      </c>
      <c r="AC47" s="94" cm="1">
        <f t="array" ref="AC47">SUMPRODUCT(($A47=[8]DOM!$A$12:$A$28)*(AC$31=[8]DOM!$GD$11:$GI$11)*([8]DOM!$GD$12:$GI$28))</f>
        <v>0</v>
      </c>
      <c r="AD47" s="94" cm="1">
        <f t="array" ref="AD47">SUMPRODUCT(($A47=[8]DOM!$A$12:$A$28)*(AD$31=[8]DOM!$GK$11:$GP$11)*([8]DOM!$GK$12:$GP$28))</f>
        <v>0</v>
      </c>
      <c r="AE47" s="94" cm="1">
        <f t="array" ref="AE47">SUMPRODUCT(($A47=[8]DOM!$A$12:$A$28)*(AE$31=[8]DOM!$GR$11:$GW$11)*([8]DOM!$GR$12:$GW$28))</f>
        <v>0</v>
      </c>
      <c r="AF47" s="94" cm="1">
        <f t="array" ref="AF47">SUMPRODUCT(($A47=[8]DOM!$A$12:$A$28)*(AF$31=[8]DOM!$GY$11:$HD$11)*([8]DOM!$GY$12:$HD$28))</f>
        <v>0</v>
      </c>
      <c r="AG47" s="94" cm="1">
        <f t="array" ref="AG47">SUMPRODUCT(($A47=[8]DOM!$A$12:$A$28)*(AG$31=[8]DOM!$HF$11:$HK$11)*([8]DOM!$HF$12:$HK$28))</f>
        <v>0</v>
      </c>
      <c r="AH47" s="94" cm="1">
        <f t="array" ref="AH47">SUMPRODUCT(($A47=[8]DOM!$A$12:$A$28)*(AH$31=[8]DOM!$HM$11:$HR$11)*([8]DOM!$HM$12:$HR$28))</f>
        <v>0</v>
      </c>
      <c r="AI47" s="94" cm="1">
        <f t="array" ref="AI47">SUMPRODUCT(($A47=[8]DOM!$A$12:$A$28)*(AI$31=[8]DOM!$HT$11:$HY$11)*([8]DOM!$HT$12:$HY$28))</f>
        <v>0</v>
      </c>
      <c r="AJ47" s="94" cm="1">
        <f t="array" ref="AJ47">SUMPRODUCT(($A47=[8]DOM!$A$12:$A$28)*(AJ$31=[8]DOM!$IA$11:$IF$11)*([8]DOM!$IA$12:$IF$28))</f>
        <v>0</v>
      </c>
      <c r="AK47" s="94" cm="1">
        <f t="array" ref="AK47">SUMPRODUCT(($A47=[8]DOM!$A$12:$A$28)*(AK$31=[8]DOM!$IH$11:$IM$11)*([8]DOM!$IH$12:$IM$28))</f>
        <v>0</v>
      </c>
      <c r="AL47" s="94" cm="1">
        <f t="array" ref="AL47">SUMPRODUCT(($A47=[8]DOM!$A$12:$A$28)*(AL$31=[8]DOM!$IO$11:$IT$11)*([8]DOM!$IO$12:$IT$28))</f>
        <v>0</v>
      </c>
      <c r="AM47" s="94" cm="1">
        <f t="array" ref="AM47">SUMPRODUCT(($A47=[9]DOM!$A$12:$A$28)*(AM$31=[9]DOM!$D$11:$I$11)*([9]DOM!$D$12:$I$28))</f>
        <v>0</v>
      </c>
      <c r="AN47" s="94" cm="1">
        <f t="array" ref="AN47">SUMPRODUCT(($A47=[9]DOM!$A$12:$A$28)*(AN$31=[9]DOM!$K$11:$P$11)*([9]DOM!$K$12:$P$28))</f>
        <v>0</v>
      </c>
      <c r="AO47" s="94" cm="1">
        <f t="array" ref="AO47">SUMPRODUCT(($A47=[9]DOM!$A$12:$A$28)*(AO$31=[9]DOM!$R$11:$W$11)*([9]DOM!$R$12:$W$28))</f>
        <v>0</v>
      </c>
      <c r="AP47" s="94" cm="1">
        <f t="array" ref="AP47">SUMPRODUCT(($A47=[9]DOM!$A$12:$A$28)*(AP$31=[9]DOM!$Y$11:$AD$11)*([9]DOM!$Y$12:$AD$28))</f>
        <v>0</v>
      </c>
      <c r="AQ47" s="94" cm="1">
        <f t="array" ref="AQ47">SUMPRODUCT(($A47=[9]DOM!$A$12:$A$28)*(AQ$31=[9]DOM!$AF$11:$AK$11)*([9]DOM!$AF$12:$AK$28))</f>
        <v>0</v>
      </c>
      <c r="AR47" s="94" cm="1">
        <f t="array" ref="AR47">SUMPRODUCT(($A47=[9]DOM!$A$12:$A$28)*(AR$31=[9]DOM!$AM$11:$AR$11)*([9]DOM!$AM$12:$AR$28))</f>
        <v>0</v>
      </c>
      <c r="AS47" s="94" cm="1">
        <f t="array" ref="AS47">SUMPRODUCT(($A47=[9]DOM!$A$12:$A$28)*(AS$31=[9]DOM!$AT$11:$AY$11)*([9]DOM!$AT$12:$AY$28))</f>
        <v>6.4000000000000003E-3</v>
      </c>
      <c r="AT47" s="94" cm="1">
        <f t="array" ref="AT47">SUMPRODUCT(($A47=[9]DOM!$A$12:$A$28)*(AT$31=[9]DOM!$BA$11:$BF$11)*([9]DOM!$BA$12:$BF$28))</f>
        <v>6.4000000000000003E-3</v>
      </c>
      <c r="AU47" s="94" cm="1">
        <f t="array" ref="AU47">SUMPRODUCT(($A47=[9]DOM!$A$12:$A$28)*(AU$31=[9]DOM!$BH$11:$BM$11)*([9]DOM!$BH$12:$BM$28))</f>
        <v>6.4000000000000003E-3</v>
      </c>
      <c r="AV47" s="94" cm="1">
        <f t="array" ref="AV47">SUMPRODUCT(($A47=[9]DOM!$A$12:$A$28)*(AV$31=[9]DOM!$BO$11:$BT$11)*([9]DOM!$BO$12:$BT$28))</f>
        <v>6.4000000000000003E-3</v>
      </c>
      <c r="AW47" s="94" cm="1">
        <f t="array" ref="AW47">SUMPRODUCT(($A47=[9]DOM!$A$12:$A$28)*(AW$31=[9]DOM!$BV$11:$CA$11)*([9]DOM!$BV$12:$CA$28))</f>
        <v>6.4000000000000003E-3</v>
      </c>
      <c r="AX47" s="94" cm="1">
        <f t="array" ref="AX47">SUMPRODUCT(($A47=[9]DOM!$A$12:$A$28)*(AX$31=[9]DOM!$CC$11:$CH$11)*([9]DOM!$CC$12:$CH$28))</f>
        <v>6.4000000000000003E-3</v>
      </c>
      <c r="AY47" s="94" cm="1">
        <f t="array" ref="AY47">SUMPRODUCT(($A47=[9]DOM!$A$12:$A$28)*(AY$31=[9]DOM!$CJ$11:$CN$11)*([9]DOM!$CJ$12:$CN$28))</f>
        <v>6.4000000000000003E-3</v>
      </c>
      <c r="AZ47" s="94" cm="1">
        <f t="array" ref="AZ47">SUMPRODUCT(($A47=[9]DOM!$A$12:$A$28)*(AZ$31=[9]DOM!$CQ$11:$CV$11)*([9]DOM!$CQ$12:$CV$28))</f>
        <v>6.4000000000000003E-3</v>
      </c>
      <c r="BA47" s="94" cm="1">
        <f t="array" ref="BA47">SUMPRODUCT(($A47=[9]DOM!$A$12:$A$28)*(BA$31=[9]DOM!$CX$11:$DC$11)*([9]DOM!$CX$12:$DC$28))</f>
        <v>6.4000000000000003E-3</v>
      </c>
      <c r="BB47" s="94" cm="1">
        <f t="array" ref="BB47">SUMPRODUCT(($A47=[9]DOM!$A$12:$A$28)*(BB$31=[9]DOM!$DE$11:$DJ$11)*([9]DOM!$DE$12:$DJ$28))</f>
        <v>6.4000000000000003E-3</v>
      </c>
      <c r="BC47" s="94" cm="1">
        <f t="array" ref="BC47">SUMPRODUCT(($A47=[9]DOM!$A$12:$A$28)*(BC$31=[9]DOM!$DL$11:$DQ$11)*([9]DOM!$DL$12:$DQ$28))</f>
        <v>6.4000000000000003E-3</v>
      </c>
      <c r="BD47" s="94" cm="1">
        <f t="array" ref="BD47">SUMPRODUCT(($A47=[9]DOM!$A$12:$A$28)*(BD$31=[9]DOM!$DS$11:$DX$11)*([9]DOM!$DS$12:$DX$28))</f>
        <v>6.4000000000000003E-3</v>
      </c>
      <c r="BE47" s="94" cm="1">
        <f t="array" ref="BE47">SUMPRODUCT(($A47=[9]DOM!$A$12:$A$28)*(BE$31=[9]DOM!$DZ$11:$EE$11)*([9]DOM!$DZ$12:$EE$28))</f>
        <v>0</v>
      </c>
      <c r="BF47" s="94" cm="1">
        <f t="array" ref="BF47">SUMPRODUCT(($A47=[9]DOM!$A$12:$A$28)*(BF$31=[9]DOM!$EG$11:$EL$11)*([9]DOM!$EG$12:$EL$28))</f>
        <v>0</v>
      </c>
      <c r="BG47" s="94" cm="1">
        <f t="array" ref="BG47">SUMPRODUCT(($A47=[9]DOM!$A$12:$A$28)*(BG$31=[9]DOM!$EN$11:$ES$11)*([9]DOM!$EN$12:$ES$28))</f>
        <v>0</v>
      </c>
      <c r="BH47" s="94" cm="1">
        <f t="array" ref="BH47">SUMPRODUCT(($A47=[9]DOM!$A$12:$A$28)*(BH$31=[9]DOM!$EU$11:$EZ$11)*([9]DOM!$EU$12:$EZ$28))</f>
        <v>0</v>
      </c>
      <c r="BI47" s="94" cm="1">
        <f t="array" ref="BI47">SUMPRODUCT(($A47=[9]DOM!$A$12:$A$28)*(BI$31=[9]DOM!$FB$11:$FG$11)*([9]DOM!$FB$12:$FG$28))</f>
        <v>0</v>
      </c>
      <c r="BJ47" s="94" cm="1">
        <f t="array" ref="BJ47">SUMPRODUCT(($A47=[9]DOM!$A$12:$A$28)*(BJ$31=[9]DOM!$FI$11:$FU$11)*([9]DOM!$FI$12:$FU$28))</f>
        <v>0</v>
      </c>
    </row>
    <row r="48" spans="1:62" x14ac:dyDescent="0.25">
      <c r="A48" s="125" t="s">
        <v>253</v>
      </c>
      <c r="B48" s="31" t="str">
        <f>VLOOKUP(A48,[9]DOM!$A$12:$B$28,2,FALSE)</f>
        <v>Volumetric</v>
      </c>
      <c r="C48" s="92" cm="1">
        <f t="array" ref="C48">SUMPRODUCT(($A48=[8]DOM!$A$12:$A$28)*(C$31=[8]DOM!$D$11:$I$11)*([8]DOM!$D$12:$I$28))</f>
        <v>0</v>
      </c>
      <c r="D48" s="94" cm="1">
        <f t="array" ref="D48">SUMPRODUCT(($A48=[8]DOM!$A$12:$A$28)*(D$31=[8]DOM!$K$11:$P$11)*([8]DOM!$K$12:$P$28))</f>
        <v>0</v>
      </c>
      <c r="E48" s="94" cm="1">
        <f t="array" ref="E48">SUMPRODUCT(($A48=[8]DOM!$A$12:$A$28)*(E$31=[8]DOM!$R$11:$W$11)*([8]DOM!$R$12:$W$28))</f>
        <v>0</v>
      </c>
      <c r="F48" s="94" cm="1">
        <f t="array" ref="F48">SUMPRODUCT(($A48=[8]DOM!$A$12:$A$28)*(F$31=[8]DOM!$Y$11:$AD$11)*([8]DOM!$Y$12:$AD$28))</f>
        <v>0</v>
      </c>
      <c r="G48" s="94" cm="1">
        <f t="array" ref="G48">SUMPRODUCT(($A48=[8]DOM!$A$12:$A$28)*(G$31=[8]DOM!$AF$11:$AK$11)*([8]DOM!$AF$12:$AK$28))</f>
        <v>0</v>
      </c>
      <c r="H48" s="94" cm="1">
        <f t="array" ref="H48">SUMPRODUCT(($A48=[8]DOM!$A$12:$A$28)*(H$31=[8]DOM!$AM$11:$AR$11)*([8]DOM!$AM$12:$AR$28))</f>
        <v>0</v>
      </c>
      <c r="I48" s="94" cm="1">
        <f t="array" ref="I48">SUMPRODUCT(($A48=[8]DOM!$A$12:$A$28)*(I$31=[8]DOM!$AT$11:$AY$11)*([8]DOM!$AT$12:$AY$28))</f>
        <v>0</v>
      </c>
      <c r="J48" s="94" cm="1">
        <f t="array" ref="J48">SUMPRODUCT(($A48=[8]DOM!$A$12:$A$28)*(J$31=[8]DOM!$BA$11:$BF$11)*([8]DOM!$BA$12:$BF$28))</f>
        <v>0</v>
      </c>
      <c r="K48" s="94" cm="1">
        <f t="array" ref="K48">SUMPRODUCT(($A48=[8]DOM!$A$12:$A$28)*(K$31=[8]DOM!$BH$11:$BM$11)*([8]DOM!$BH$12:$BM$28))</f>
        <v>0</v>
      </c>
      <c r="L48" s="94" cm="1">
        <f t="array" ref="L48">SUMPRODUCT(($A48=[8]DOM!$A$12:$A$28)*(L$31=[8]DOM!$BO$11:$BT$11)*([8]DOM!$BO$12:$BT$28))</f>
        <v>0</v>
      </c>
      <c r="M48" s="94" cm="1">
        <f t="array" ref="M48">SUMPRODUCT(($A48=[8]DOM!$A$12:$A$28)*(M$31=[8]DOM!$BV$11:$CA$11)*([8]DOM!$BV$12:$CA$28))</f>
        <v>0</v>
      </c>
      <c r="N48" s="94" cm="1">
        <f t="array" ref="N48">SUMPRODUCT(($A48=[8]DOM!$A$12:$A$28)*(N$31=[8]DOM!$CC$11:$CH$11)*([8]DOM!$CC$12:$CH$28))</f>
        <v>0</v>
      </c>
      <c r="O48" s="94" cm="1">
        <f t="array" ref="O48">SUMPRODUCT(($A48=[8]DOM!$A$12:$A$28)*(O$31=[8]DOM!$CJ$11:$CO$11)*([8]DOM!$CJ$12:$CO$28))</f>
        <v>0</v>
      </c>
      <c r="P48" s="94" cm="1">
        <f t="array" ref="P48">SUMPRODUCT(($A48=[8]DOM!$A$12:$A$28)*(P$31=[8]DOM!$CQ$11:$CV$11)*([8]DOM!$CQ$12:$CV$28))</f>
        <v>0</v>
      </c>
      <c r="Q48" s="94" cm="1">
        <f t="array" ref="Q48">SUMPRODUCT(($A48=[8]DOM!$A$12:$A$28)*(Q$31=[8]DOM!$CX$11:$DC$11)*([8]DOM!$CX$12:$DC$28))</f>
        <v>0</v>
      </c>
      <c r="R48" s="94" cm="1">
        <f t="array" ref="R48">SUMPRODUCT(($A48=[8]DOM!$A$12:$A$28)*(R$31=[8]DOM!$DE$11:$DJ$11)*([8]DOM!$DE$12:$DJ$28))</f>
        <v>0</v>
      </c>
      <c r="S48" s="94" cm="1">
        <f t="array" ref="S48">SUMPRODUCT(($A48=[8]DOM!$A$12:$A$28)*(S$31=[8]DOM!$DL$11:$DQ$11)*([8]DOM!$DL$12:$DQ$28))</f>
        <v>0</v>
      </c>
      <c r="T48" s="94" cm="1">
        <f t="array" ref="T48">SUMPRODUCT(($A48=[8]DOM!$A$12:$A$28)*(T$31=[8]DOM!$DS$11:$DX$11)*([8]DOM!$DS$12:$DX$28))</f>
        <v>0</v>
      </c>
      <c r="U48" s="94" cm="1">
        <f t="array" ref="U48">SUMPRODUCT(($A48=[8]DOM!$A$12:$A$28)*(U$31=[8]DOM!$DZ$11:$EE$11)*([8]DOM!$DZ$12:$EE$28))</f>
        <v>0</v>
      </c>
      <c r="V48" s="94" cm="1">
        <f t="array" ref="V48">SUMPRODUCT(($A48=[8]DOM!$A$12:$A$28)*(V$31=[8]DOM!$EG$11:$EL$11)*([8]DOM!$EG$12:$EL$28))</f>
        <v>0</v>
      </c>
      <c r="W48" s="94" cm="1">
        <f t="array" ref="W48">SUMPRODUCT(($A48=[8]DOM!$A$12:$A$28)*(W$31=[8]DOM!$EN$11:$ES$11)*([8]DOM!$EN$12:$ES$28))</f>
        <v>0</v>
      </c>
      <c r="X48" s="94" cm="1">
        <f t="array" ref="X48">SUMPRODUCT(($A48=[8]DOM!$A$12:$A$28)*(X$31=[8]DOM!$EU$11:$EZ$11)*([8]DOM!$EU$12:$EZ$28))</f>
        <v>0</v>
      </c>
      <c r="Y48" s="94" cm="1">
        <f t="array" ref="Y48">SUMPRODUCT(($A48=[8]DOM!$A$12:$A$28)*(Y$31=[8]DOM!$FB$11:$FG$11)*([8]DOM!$FB$12:$FG$28))</f>
        <v>0</v>
      </c>
      <c r="Z48" s="94" cm="1">
        <f t="array" ref="Z48">SUMPRODUCT(($A48=[8]DOM!$A$12:$A$28)*(Z$31=[8]DOM!$FI$11:$FN$11)*([8]DOM!$FI$12:$FN$28))</f>
        <v>0</v>
      </c>
      <c r="AA48" s="94" cm="1">
        <f t="array" ref="AA48">SUMPRODUCT(($A48=[8]DOM!$A$12:$A$28)*(AA$31=[8]DOM!$FP$11:$FU$11)*([8]DOM!$FP$12:$FU$28))</f>
        <v>0</v>
      </c>
      <c r="AB48" s="94" cm="1">
        <f t="array" ref="AB48">SUMPRODUCT(($A48=[8]DOM!$A$12:$A$28)*(AB$31=[8]DOM!$FW$11:$GB$11)*([8]DOM!$FW$12:$GB$28))</f>
        <v>0</v>
      </c>
      <c r="AC48" s="94" cm="1">
        <f t="array" ref="AC48">SUMPRODUCT(($A48=[8]DOM!$A$12:$A$28)*(AC$31=[8]DOM!$GD$11:$GI$11)*([8]DOM!$GD$12:$GI$28))</f>
        <v>0</v>
      </c>
      <c r="AD48" s="94" cm="1">
        <f t="array" ref="AD48">SUMPRODUCT(($A48=[8]DOM!$A$12:$A$28)*(AD$31=[8]DOM!$GK$11:$GP$11)*([8]DOM!$GK$12:$GP$28))</f>
        <v>0</v>
      </c>
      <c r="AE48" s="94" cm="1">
        <f t="array" ref="AE48">SUMPRODUCT(($A48=[8]DOM!$A$12:$A$28)*(AE$31=[8]DOM!$GR$11:$GW$11)*([8]DOM!$GR$12:$GW$28))</f>
        <v>0</v>
      </c>
      <c r="AF48" s="94" cm="1">
        <f t="array" ref="AF48">SUMPRODUCT(($A48=[8]DOM!$A$12:$A$28)*(AF$31=[8]DOM!$GY$11:$HD$11)*([8]DOM!$GY$12:$HD$28))</f>
        <v>0</v>
      </c>
      <c r="AG48" s="94" cm="1">
        <f t="array" ref="AG48">SUMPRODUCT(($A48=[8]DOM!$A$12:$A$28)*(AG$31=[8]DOM!$HF$11:$HK$11)*([8]DOM!$HF$12:$HK$28))</f>
        <v>0</v>
      </c>
      <c r="AH48" s="94" cm="1">
        <f t="array" ref="AH48">SUMPRODUCT(($A48=[8]DOM!$A$12:$A$28)*(AH$31=[8]DOM!$HM$11:$HR$11)*([8]DOM!$HM$12:$HR$28))</f>
        <v>0</v>
      </c>
      <c r="AI48" s="94" cm="1">
        <f t="array" ref="AI48">SUMPRODUCT(($A48=[8]DOM!$A$12:$A$28)*(AI$31=[8]DOM!$HT$11:$HY$11)*([8]DOM!$HT$12:$HY$28))</f>
        <v>0</v>
      </c>
      <c r="AJ48" s="94" cm="1">
        <f t="array" ref="AJ48">SUMPRODUCT(($A48=[8]DOM!$A$12:$A$28)*(AJ$31=[8]DOM!$IA$11:$IF$11)*([8]DOM!$IA$12:$IF$28))</f>
        <v>0</v>
      </c>
      <c r="AK48" s="94" cm="1">
        <f t="array" ref="AK48">SUMPRODUCT(($A48=[8]DOM!$A$12:$A$28)*(AK$31=[8]DOM!$IH$11:$IM$11)*([8]DOM!$IH$12:$IM$28))</f>
        <v>0</v>
      </c>
      <c r="AL48" s="94" cm="1">
        <f t="array" ref="AL48">SUMPRODUCT(($A48=[8]DOM!$A$12:$A$28)*(AL$31=[8]DOM!$IO$11:$IT$11)*([8]DOM!$IO$12:$IT$28))</f>
        <v>0</v>
      </c>
      <c r="AM48" s="94" cm="1">
        <f t="array" ref="AM48">SUMPRODUCT(($A48=[9]DOM!$A$12:$A$28)*(AM$31=[9]DOM!$D$11:$I$11)*([9]DOM!$D$12:$I$28))</f>
        <v>0</v>
      </c>
      <c r="AN48" s="94" cm="1">
        <f t="array" ref="AN48">SUMPRODUCT(($A48=[9]DOM!$A$12:$A$28)*(AN$31=[9]DOM!$K$11:$P$11)*([9]DOM!$K$12:$P$28))</f>
        <v>0</v>
      </c>
      <c r="AO48" s="94" cm="1">
        <f t="array" ref="AO48">SUMPRODUCT(($A48=[9]DOM!$A$12:$A$28)*(AO$31=[9]DOM!$R$11:$W$11)*([9]DOM!$R$12:$W$28))</f>
        <v>0</v>
      </c>
      <c r="AP48" s="94" cm="1">
        <f t="array" ref="AP48">SUMPRODUCT(($A48=[9]DOM!$A$12:$A$28)*(AP$31=[9]DOM!$Y$11:$AD$11)*([9]DOM!$Y$12:$AD$28))</f>
        <v>0</v>
      </c>
      <c r="AQ48" s="94" cm="1">
        <f t="array" ref="AQ48">SUMPRODUCT(($A48=[9]DOM!$A$12:$A$28)*(AQ$31=[9]DOM!$AF$11:$AK$11)*([9]DOM!$AF$12:$AK$28))</f>
        <v>0</v>
      </c>
      <c r="AR48" s="94" cm="1">
        <f t="array" ref="AR48">SUMPRODUCT(($A48=[9]DOM!$A$12:$A$28)*(AR$31=[9]DOM!$AM$11:$AR$11)*([9]DOM!$AM$12:$AR$28))</f>
        <v>0</v>
      </c>
      <c r="AS48" s="94" cm="1">
        <f t="array" ref="AS48">SUMPRODUCT(($A48=[9]DOM!$A$12:$A$28)*(AS$31=[9]DOM!$AT$11:$AY$11)*([9]DOM!$AT$12:$AY$28))</f>
        <v>5.62E-2</v>
      </c>
      <c r="AT48" s="94" cm="1">
        <f t="array" ref="AT48">SUMPRODUCT(($A48=[9]DOM!$A$12:$A$28)*(AT$31=[9]DOM!$BA$11:$BF$11)*([9]DOM!$BA$12:$BF$28))</f>
        <v>5.62E-2</v>
      </c>
      <c r="AU48" s="94" cm="1">
        <f t="array" ref="AU48">SUMPRODUCT(($A48=[9]DOM!$A$12:$A$28)*(AU$31=[9]DOM!$BH$11:$BM$11)*([9]DOM!$BH$12:$BM$28))</f>
        <v>5.62E-2</v>
      </c>
      <c r="AV48" s="94" cm="1">
        <f t="array" ref="AV48">SUMPRODUCT(($A48=[9]DOM!$A$12:$A$28)*(AV$31=[9]DOM!$BO$11:$BT$11)*([9]DOM!$BO$12:$BT$28))</f>
        <v>5.62E-2</v>
      </c>
      <c r="AW48" s="94" cm="1">
        <f t="array" ref="AW48">SUMPRODUCT(($A48=[9]DOM!$A$12:$A$28)*(AW$31=[9]DOM!$BV$11:$CA$11)*([9]DOM!$BV$12:$CA$28))</f>
        <v>5.62E-2</v>
      </c>
      <c r="AX48" s="94" cm="1">
        <f t="array" ref="AX48">SUMPRODUCT(($A48=[9]DOM!$A$12:$A$28)*(AX$31=[9]DOM!$CC$11:$CH$11)*([9]DOM!$CC$12:$CH$28))</f>
        <v>5.62E-2</v>
      </c>
      <c r="AY48" s="94" cm="1">
        <f t="array" ref="AY48">SUMPRODUCT(($A48=[9]DOM!$A$12:$A$28)*(AY$31=[9]DOM!$CJ$11:$CN$11)*([9]DOM!$CJ$12:$CN$28))</f>
        <v>5.62E-2</v>
      </c>
      <c r="AZ48" s="94" cm="1">
        <f t="array" ref="AZ48">SUMPRODUCT(($A48=[9]DOM!$A$12:$A$28)*(AZ$31=[9]DOM!$CQ$11:$CV$11)*([9]DOM!$CQ$12:$CV$28))</f>
        <v>5.62E-2</v>
      </c>
      <c r="BA48" s="94" cm="1">
        <f t="array" ref="BA48">SUMPRODUCT(($A48=[9]DOM!$A$12:$A$28)*(BA$31=[9]DOM!$CX$11:$DC$11)*([9]DOM!$CX$12:$DC$28))</f>
        <v>5.62E-2</v>
      </c>
      <c r="BB48" s="94" cm="1">
        <f t="array" ref="BB48">SUMPRODUCT(($A48=[9]DOM!$A$12:$A$28)*(BB$31=[9]DOM!$DE$11:$DJ$11)*([9]DOM!$DE$12:$DJ$28))</f>
        <v>5.62E-2</v>
      </c>
      <c r="BC48" s="94" cm="1">
        <f t="array" ref="BC48">SUMPRODUCT(($A48=[9]DOM!$A$12:$A$28)*(BC$31=[9]DOM!$DL$11:$DQ$11)*([9]DOM!$DL$12:$DQ$28))</f>
        <v>5.62E-2</v>
      </c>
      <c r="BD48" s="94" cm="1">
        <f t="array" ref="BD48">SUMPRODUCT(($A48=[9]DOM!$A$12:$A$28)*(BD$31=[9]DOM!$DS$11:$DX$11)*([9]DOM!$DS$12:$DX$28))</f>
        <v>5.62E-2</v>
      </c>
      <c r="BE48" s="94" cm="1">
        <f t="array" ref="BE48">SUMPRODUCT(($A48=[9]DOM!$A$12:$A$28)*(BE$31=[9]DOM!$DZ$11:$EE$11)*([9]DOM!$DZ$12:$EE$28))</f>
        <v>0</v>
      </c>
      <c r="BF48" s="94" cm="1">
        <f t="array" ref="BF48">SUMPRODUCT(($A48=[9]DOM!$A$12:$A$28)*(BF$31=[9]DOM!$EG$11:$EL$11)*([9]DOM!$EG$12:$EL$28))</f>
        <v>0</v>
      </c>
      <c r="BG48" s="94" cm="1">
        <f t="array" ref="BG48">SUMPRODUCT(($A48=[9]DOM!$A$12:$A$28)*(BG$31=[9]DOM!$EN$11:$ES$11)*([9]DOM!$EN$12:$ES$28))</f>
        <v>0</v>
      </c>
      <c r="BH48" s="94" cm="1">
        <f t="array" ref="BH48">SUMPRODUCT(($A48=[9]DOM!$A$12:$A$28)*(BH$31=[9]DOM!$EU$11:$EZ$11)*([9]DOM!$EU$12:$EZ$28))</f>
        <v>0</v>
      </c>
      <c r="BI48" s="94" cm="1">
        <f t="array" ref="BI48">SUMPRODUCT(($A48=[9]DOM!$A$12:$A$28)*(BI$31=[9]DOM!$FB$11:$FG$11)*([9]DOM!$FB$12:$FG$28))</f>
        <v>0</v>
      </c>
      <c r="BJ48" s="94" cm="1">
        <f t="array" ref="BJ48">SUMPRODUCT(($A48=[9]DOM!$A$12:$A$28)*(BJ$31=[9]DOM!$FI$11:$FU$11)*([9]DOM!$FI$12:$FU$28))</f>
        <v>0</v>
      </c>
    </row>
    <row r="49" spans="1:62" x14ac:dyDescent="0.25">
      <c r="A49" s="125" t="s">
        <v>33</v>
      </c>
      <c r="B49" s="31">
        <f>VLOOKUP(A49,[8]DOM!$A$12:$B$28,2,FALSE)</f>
        <v>0</v>
      </c>
      <c r="C49" s="92" cm="1">
        <f t="array" ref="C49">SUMPRODUCT(($A49=[8]DOM!$A$12:$A$28)*(C$31=[8]DOM!$D$11:$I$11)*([8]DOM!$D$12:$I$28))</f>
        <v>0</v>
      </c>
      <c r="D49" s="94" cm="1">
        <f t="array" ref="D49">SUMPRODUCT(($A49=[8]DOM!$A$12:$A$28)*(D$31=[8]DOM!$K$11:$P$11)*([8]DOM!$K$12:$P$28))</f>
        <v>0</v>
      </c>
      <c r="E49" s="94" cm="1">
        <f t="array" ref="E49">SUMPRODUCT(($A49=[8]DOM!$A$12:$A$28)*(E$31=[8]DOM!$R$11:$W$11)*([8]DOM!$R$12:$W$28))</f>
        <v>0</v>
      </c>
      <c r="F49" s="94" cm="1">
        <f t="array" ref="F49">SUMPRODUCT(($A49=[8]DOM!$A$12:$A$28)*(F$31=[8]DOM!$Y$11:$AD$11)*([8]DOM!$Y$12:$AD$28))</f>
        <v>0</v>
      </c>
      <c r="G49" s="94" cm="1">
        <f t="array" ref="G49">SUMPRODUCT(($A49=[8]DOM!$A$12:$A$28)*(G$31=[8]DOM!$AF$11:$AK$11)*([8]DOM!$AF$12:$AK$28))</f>
        <v>0</v>
      </c>
      <c r="H49" s="94" cm="1">
        <f t="array" ref="H49">SUMPRODUCT(($A49=[8]DOM!$A$12:$A$28)*(H$31=[8]DOM!$AM$11:$AR$11)*([8]DOM!$AM$12:$AR$28))</f>
        <v>0</v>
      </c>
      <c r="I49" s="94" cm="1">
        <f t="array" ref="I49">SUMPRODUCT(($A49=[8]DOM!$A$12:$A$28)*(I$31=[8]DOM!$AT$11:$AY$11)*([8]DOM!$AT$12:$AY$28))</f>
        <v>0</v>
      </c>
      <c r="J49" s="94" cm="1">
        <f t="array" ref="J49">SUMPRODUCT(($A49=[8]DOM!$A$12:$A$28)*(J$31=[8]DOM!$BA$11:$BF$11)*([8]DOM!$BA$12:$BF$28))</f>
        <v>0</v>
      </c>
      <c r="K49" s="94" cm="1">
        <f t="array" ref="K49">SUMPRODUCT(($A49=[8]DOM!$A$12:$A$28)*(K$31=[8]DOM!$BH$11:$BM$11)*([8]DOM!$BH$12:$BM$28))</f>
        <v>0</v>
      </c>
      <c r="L49" s="94" cm="1">
        <f t="array" ref="L49">SUMPRODUCT(($A49=[8]DOM!$A$12:$A$28)*(L$31=[8]DOM!$BO$11:$BT$11)*([8]DOM!$BO$12:$BT$28))</f>
        <v>0</v>
      </c>
      <c r="M49" s="94" cm="1">
        <f t="array" ref="M49">SUMPRODUCT(($A49=[8]DOM!$A$12:$A$28)*(M$31=[8]DOM!$BV$11:$CA$11)*([8]DOM!$BV$12:$CA$28))</f>
        <v>0</v>
      </c>
      <c r="N49" s="94" cm="1">
        <f t="array" ref="N49">SUMPRODUCT(($A49=[8]DOM!$A$12:$A$28)*(N$31=[8]DOM!$CC$11:$CH$11)*([8]DOM!$CC$12:$CH$28))</f>
        <v>0</v>
      </c>
      <c r="O49" s="94" cm="1">
        <f t="array" ref="O49">SUMPRODUCT(($A49=[8]DOM!$A$12:$A$28)*(O$31=[8]DOM!$CJ$11:$CO$11)*([8]DOM!$CJ$12:$CO$28))</f>
        <v>0</v>
      </c>
      <c r="P49" s="94" cm="1">
        <f t="array" ref="P49">SUMPRODUCT(($A49=[8]DOM!$A$12:$A$28)*(P$31=[8]DOM!$CQ$11:$CV$11)*([8]DOM!$CQ$12:$CV$28))</f>
        <v>0</v>
      </c>
      <c r="Q49" s="94" cm="1">
        <f t="array" ref="Q49">SUMPRODUCT(($A49=[8]DOM!$A$12:$A$28)*(Q$31=[8]DOM!$CX$11:$DC$11)*([8]DOM!$CX$12:$DC$28))</f>
        <v>0</v>
      </c>
      <c r="R49" s="94" cm="1">
        <f t="array" ref="R49">SUMPRODUCT(($A49=[8]DOM!$A$12:$A$28)*(R$31=[8]DOM!$DE$11:$DJ$11)*([8]DOM!$DE$12:$DJ$28))</f>
        <v>0</v>
      </c>
      <c r="S49" s="94" cm="1">
        <f t="array" ref="S49">SUMPRODUCT(($A49=[8]DOM!$A$12:$A$28)*(S$31=[8]DOM!$DL$11:$DQ$11)*([8]DOM!$DL$12:$DQ$28))</f>
        <v>0</v>
      </c>
      <c r="T49" s="94" cm="1">
        <f t="array" ref="T49">SUMPRODUCT(($A49=[8]DOM!$A$12:$A$28)*(T$31=[8]DOM!$DS$11:$DX$11)*([8]DOM!$DS$12:$DX$28))</f>
        <v>0</v>
      </c>
      <c r="U49" s="94" cm="1">
        <f t="array" ref="U49">SUMPRODUCT(($A49=[8]DOM!$A$12:$A$28)*(U$31=[8]DOM!$DZ$11:$EE$11)*([8]DOM!$DZ$12:$EE$28))</f>
        <v>0</v>
      </c>
      <c r="V49" s="94" cm="1">
        <f t="array" ref="V49">SUMPRODUCT(($A49=[8]DOM!$A$12:$A$28)*(V$31=[8]DOM!$EG$11:$EL$11)*([8]DOM!$EG$12:$EL$28))</f>
        <v>0</v>
      </c>
      <c r="W49" s="94" cm="1">
        <f t="array" ref="W49">SUMPRODUCT(($A49=[8]DOM!$A$12:$A$28)*(W$31=[8]DOM!$EN$11:$ES$11)*([8]DOM!$EN$12:$ES$28))</f>
        <v>0</v>
      </c>
      <c r="X49" s="94" cm="1">
        <f t="array" ref="X49">SUMPRODUCT(($A49=[8]DOM!$A$12:$A$28)*(X$31=[8]DOM!$EU$11:$EZ$11)*([8]DOM!$EU$12:$EZ$28))</f>
        <v>0</v>
      </c>
      <c r="Y49" s="94" cm="1">
        <f t="array" ref="Y49">SUMPRODUCT(($A49=[8]DOM!$A$12:$A$28)*(Y$31=[8]DOM!$FB$11:$FG$11)*([8]DOM!$FB$12:$FG$28))</f>
        <v>0</v>
      </c>
      <c r="Z49" s="94" cm="1">
        <f t="array" ref="Z49">SUMPRODUCT(($A49=[8]DOM!$A$12:$A$28)*(Z$31=[8]DOM!$FI$11:$FN$11)*([8]DOM!$FI$12:$FN$28))</f>
        <v>0</v>
      </c>
      <c r="AA49" s="94" cm="1">
        <f t="array" ref="AA49">SUMPRODUCT(($A49=[8]DOM!$A$12:$A$28)*(AA$31=[8]DOM!$FP$11:$FU$11)*([8]DOM!$FP$12:$FU$28))</f>
        <v>0</v>
      </c>
      <c r="AB49" s="94" cm="1">
        <f t="array" ref="AB49">SUMPRODUCT(($A49=[8]DOM!$A$12:$A$28)*(AB$31=[8]DOM!$FW$11:$GB$11)*([8]DOM!$FW$12:$GB$28))</f>
        <v>0</v>
      </c>
      <c r="AC49" s="94" cm="1">
        <f t="array" ref="AC49">SUMPRODUCT(($A49=[8]DOM!$A$12:$A$28)*(AC$31=[8]DOM!$GD$11:$GI$11)*([8]DOM!$GD$12:$GI$28))</f>
        <v>0</v>
      </c>
      <c r="AD49" s="94" cm="1">
        <f t="array" ref="AD49">SUMPRODUCT(($A49=[8]DOM!$A$12:$A$28)*(AD$31=[8]DOM!$GK$11:$GP$11)*([8]DOM!$GK$12:$GP$28))</f>
        <v>0</v>
      </c>
      <c r="AE49" s="94" cm="1">
        <f t="array" ref="AE49">SUMPRODUCT(($A49=[8]DOM!$A$12:$A$28)*(AE$31=[8]DOM!$GR$11:$GW$11)*([8]DOM!$GR$12:$GW$28))</f>
        <v>0</v>
      </c>
      <c r="AF49" s="94" cm="1">
        <f t="array" ref="AF49">SUMPRODUCT(($A49=[8]DOM!$A$12:$A$28)*(AF$31=[8]DOM!$GY$11:$HD$11)*([8]DOM!$GY$12:$HD$28))</f>
        <v>0</v>
      </c>
      <c r="AG49" s="94" cm="1">
        <f t="array" ref="AG49">SUMPRODUCT(($A49=[8]DOM!$A$12:$A$28)*(AG$31=[8]DOM!$HF$11:$HK$11)*([8]DOM!$HF$12:$HK$28))</f>
        <v>0</v>
      </c>
      <c r="AH49" s="94" cm="1">
        <f t="array" ref="AH49">SUMPRODUCT(($A49=[8]DOM!$A$12:$A$28)*(AH$31=[8]DOM!$HM$11:$HR$11)*([8]DOM!$HM$12:$HR$28))</f>
        <v>0</v>
      </c>
      <c r="AI49" s="94" cm="1">
        <f t="array" ref="AI49">SUMPRODUCT(($A49=[8]DOM!$A$12:$A$28)*(AI$31=[8]DOM!$HT$11:$HY$11)*([8]DOM!$HT$12:$HY$28))</f>
        <v>0</v>
      </c>
      <c r="AJ49" s="94" cm="1">
        <f t="array" ref="AJ49">SUMPRODUCT(($A49=[8]DOM!$A$12:$A$28)*(AJ$31=[8]DOM!$IA$11:$IF$11)*([8]DOM!$IA$12:$IF$28))</f>
        <v>0</v>
      </c>
      <c r="AK49" s="94" cm="1">
        <f t="array" ref="AK49">SUMPRODUCT(($A49=[8]DOM!$A$12:$A$28)*(AK$31=[8]DOM!$IH$11:$IM$11)*([8]DOM!$IH$12:$IM$28))</f>
        <v>0</v>
      </c>
      <c r="AL49" s="94" cm="1">
        <f t="array" ref="AL49">SUMPRODUCT(($A49=[8]DOM!$A$12:$A$28)*(AL$31=[8]DOM!$IO$11:$IT$11)*([8]DOM!$IO$12:$IT$28))</f>
        <v>0</v>
      </c>
      <c r="AM49" s="94" cm="1">
        <f t="array" ref="AM49">SUMPRODUCT(($A49=[9]DOM!$A$12:$A$28)*(AM$31=[9]DOM!$D$11:$I$11)*([9]DOM!$D$12:$I$28))</f>
        <v>0</v>
      </c>
      <c r="AN49" s="94" cm="1">
        <f t="array" ref="AN49">SUMPRODUCT(($A49=[9]DOM!$A$12:$A$28)*(AN$31=[9]DOM!$K$11:$P$11)*([9]DOM!$K$12:$P$28))</f>
        <v>0</v>
      </c>
      <c r="AO49" s="94" cm="1">
        <f t="array" ref="AO49">SUMPRODUCT(($A49=[9]DOM!$A$12:$A$28)*(AO$31=[9]DOM!$R$11:$W$11)*([9]DOM!$R$12:$W$28))</f>
        <v>0</v>
      </c>
      <c r="AP49" s="94" cm="1">
        <f t="array" ref="AP49">SUMPRODUCT(($A49=[9]DOM!$A$12:$A$28)*(AP$31=[9]DOM!$Y$11:$AD$11)*([9]DOM!$Y$12:$AD$28))</f>
        <v>0</v>
      </c>
      <c r="AQ49" s="94" cm="1">
        <f t="array" ref="AQ49">SUMPRODUCT(($A49=[9]DOM!$A$12:$A$28)*(AQ$31=[9]DOM!$AF$11:$AK$11)*([9]DOM!$AF$12:$AK$28))</f>
        <v>0</v>
      </c>
      <c r="AR49" s="94" cm="1">
        <f t="array" ref="AR49">SUMPRODUCT(($A49=[9]DOM!$A$12:$A$28)*(AR$31=[9]DOM!$AM$11:$AR$11)*([9]DOM!$AM$12:$AR$28))</f>
        <v>0</v>
      </c>
      <c r="AS49" s="94" cm="1">
        <f t="array" ref="AS49">SUMPRODUCT(($A49=[9]DOM!$A$12:$A$28)*(AS$31=[9]DOM!$AT$11:$AY$11)*([9]DOM!$AT$12:$AY$28))</f>
        <v>0</v>
      </c>
      <c r="AT49" s="94" cm="1">
        <f t="array" ref="AT49">SUMPRODUCT(($A49=[9]DOM!$A$12:$A$28)*(AT$31=[9]DOM!$BA$11:$BF$11)*([9]DOM!$BA$12:$BF$28))</f>
        <v>0</v>
      </c>
      <c r="AU49" s="94" cm="1">
        <f t="array" ref="AU49">SUMPRODUCT(($A49=[9]DOM!$A$12:$A$28)*(AU$31=[9]DOM!$BH$11:$BM$11)*([9]DOM!$BH$12:$BM$28))</f>
        <v>0</v>
      </c>
      <c r="AV49" s="94" cm="1">
        <f t="array" ref="AV49">SUMPRODUCT(($A49=[9]DOM!$A$12:$A$28)*(AV$31=[9]DOM!$BO$11:$BT$11)*([9]DOM!$BO$12:$BT$28))</f>
        <v>0</v>
      </c>
      <c r="AW49" s="94" cm="1">
        <f t="array" ref="AW49">SUMPRODUCT(($A49=[9]DOM!$A$12:$A$28)*(AW$31=[9]DOM!$BV$11:$CA$11)*([9]DOM!$BV$12:$CA$28))</f>
        <v>0</v>
      </c>
      <c r="AX49" s="94" cm="1">
        <f t="array" ref="AX49">SUMPRODUCT(($A49=[9]DOM!$A$12:$A$28)*(AX$31=[9]DOM!$CC$11:$CH$11)*([9]DOM!$CC$12:$CH$28))</f>
        <v>0</v>
      </c>
      <c r="AY49" s="94" cm="1">
        <f t="array" ref="AY49">SUMPRODUCT(($A49=[9]DOM!$A$12:$A$28)*(AY$31=[9]DOM!$CJ$11:$CN$11)*([9]DOM!$CJ$12:$CN$28))</f>
        <v>0</v>
      </c>
      <c r="AZ49" s="94" cm="1">
        <f t="array" ref="AZ49">SUMPRODUCT(($A49=[9]DOM!$A$12:$A$28)*(AZ$31=[9]DOM!$CQ$11:$CV$11)*([9]DOM!$CQ$12:$CV$28))</f>
        <v>0</v>
      </c>
      <c r="BA49" s="94" cm="1">
        <f t="array" ref="BA49">SUMPRODUCT(($A49=[9]DOM!$A$12:$A$28)*(BA$31=[9]DOM!$CX$11:$DC$11)*([9]DOM!$CX$12:$DC$28))</f>
        <v>0</v>
      </c>
      <c r="BB49" s="94" cm="1">
        <f t="array" ref="BB49">SUMPRODUCT(($A49=[9]DOM!$A$12:$A$28)*(BB$31=[9]DOM!$DE$11:$DJ$11)*([9]DOM!$DE$12:$DJ$28))</f>
        <v>0</v>
      </c>
      <c r="BC49" s="94" cm="1">
        <f t="array" ref="BC49">SUMPRODUCT(($A49=[9]DOM!$A$12:$A$28)*(BC$31=[9]DOM!$DL$11:$DQ$11)*([9]DOM!$DL$12:$DQ$28))</f>
        <v>0</v>
      </c>
      <c r="BD49" s="94" cm="1">
        <f t="array" ref="BD49">SUMPRODUCT(($A49=[9]DOM!$A$12:$A$28)*(BD$31=[9]DOM!$DS$11:$DX$11)*([9]DOM!$DS$12:$DX$28))</f>
        <v>0</v>
      </c>
      <c r="BE49" s="94" cm="1">
        <f t="array" ref="BE49">SUMPRODUCT(($A49=[9]DOM!$A$12:$A$28)*(BE$31=[9]DOM!$DZ$11:$EE$11)*([9]DOM!$DZ$12:$EE$28))</f>
        <v>0</v>
      </c>
      <c r="BF49" s="94" cm="1">
        <f t="array" ref="BF49">SUMPRODUCT(($A49=[9]DOM!$A$12:$A$28)*(BF$31=[9]DOM!$EG$11:$EL$11)*([9]DOM!$EG$12:$EL$28))</f>
        <v>0</v>
      </c>
      <c r="BG49" s="94" cm="1">
        <f t="array" ref="BG49">SUMPRODUCT(($A49=[9]DOM!$A$12:$A$28)*(BG$31=[9]DOM!$EN$11:$ES$11)*([9]DOM!$EN$12:$ES$28))</f>
        <v>0</v>
      </c>
      <c r="BH49" s="94" cm="1">
        <f t="array" ref="BH49">SUMPRODUCT(($A49=[9]DOM!$A$12:$A$28)*(BH$31=[9]DOM!$EU$11:$EZ$11)*([9]DOM!$EU$12:$EZ$28))</f>
        <v>0</v>
      </c>
      <c r="BI49" s="94" cm="1">
        <f t="array" ref="BI49">SUMPRODUCT(($A49=[9]DOM!$A$12:$A$28)*(BI$31=[9]DOM!$FB$11:$FG$11)*([9]DOM!$FB$12:$FG$28))</f>
        <v>0</v>
      </c>
      <c r="BJ49" s="94" cm="1">
        <f t="array" ref="BJ49">SUMPRODUCT(($A49=[9]DOM!$A$12:$A$28)*(BJ$31=[9]DOM!$FI$11:$FU$11)*([9]DOM!$FI$12:$FU$28))</f>
        <v>0</v>
      </c>
    </row>
    <row r="50" spans="1:62" x14ac:dyDescent="0.25">
      <c r="A50" s="125" t="s">
        <v>33</v>
      </c>
      <c r="B50" s="31">
        <f>VLOOKUP(A50,[8]DOM!$A$12:$B$28,2,FALSE)</f>
        <v>0</v>
      </c>
      <c r="C50" s="92" cm="1">
        <f t="array" ref="C50">SUMPRODUCT(($A50=[8]DOM!$A$12:$A$28)*(C$31=[8]DOM!$D$11:$I$11)*([8]DOM!$D$12:$I$28))</f>
        <v>0</v>
      </c>
      <c r="D50" s="94" cm="1">
        <f t="array" ref="D50">SUMPRODUCT(($A50=[8]DOM!$A$12:$A$28)*(D$31=[8]DOM!$K$11:$P$11)*([8]DOM!$K$12:$P$28))</f>
        <v>0</v>
      </c>
      <c r="E50" s="94" cm="1">
        <f t="array" ref="E50">SUMPRODUCT(($A50=[8]DOM!$A$12:$A$28)*(E$31=[8]DOM!$R$11:$W$11)*([8]DOM!$R$12:$W$28))</f>
        <v>0</v>
      </c>
      <c r="F50" s="94" cm="1">
        <f t="array" ref="F50">SUMPRODUCT(($A50=[8]DOM!$A$12:$A$28)*(F$31=[8]DOM!$Y$11:$AD$11)*([8]DOM!$Y$12:$AD$28))</f>
        <v>0</v>
      </c>
      <c r="G50" s="94" cm="1">
        <f t="array" ref="G50">SUMPRODUCT(($A50=[8]DOM!$A$12:$A$28)*(G$31=[8]DOM!$AF$11:$AK$11)*([8]DOM!$AF$12:$AK$28))</f>
        <v>0</v>
      </c>
      <c r="H50" s="94" cm="1">
        <f t="array" ref="H50">SUMPRODUCT(($A50=[8]DOM!$A$12:$A$28)*(H$31=[8]DOM!$AM$11:$AR$11)*([8]DOM!$AM$12:$AR$28))</f>
        <v>0</v>
      </c>
      <c r="I50" s="94" cm="1">
        <f t="array" ref="I50">SUMPRODUCT(($A50=[8]DOM!$A$12:$A$28)*(I$31=[8]DOM!$AT$11:$AY$11)*([8]DOM!$AT$12:$AY$28))</f>
        <v>0</v>
      </c>
      <c r="J50" s="94" cm="1">
        <f t="array" ref="J50">SUMPRODUCT(($A50=[8]DOM!$A$12:$A$28)*(J$31=[8]DOM!$BA$11:$BF$11)*([8]DOM!$BA$12:$BF$28))</f>
        <v>0</v>
      </c>
      <c r="K50" s="94" cm="1">
        <f t="array" ref="K50">SUMPRODUCT(($A50=[8]DOM!$A$12:$A$28)*(K$31=[8]DOM!$BH$11:$BM$11)*([8]DOM!$BH$12:$BM$28))</f>
        <v>0</v>
      </c>
      <c r="L50" s="94" cm="1">
        <f t="array" ref="L50">SUMPRODUCT(($A50=[8]DOM!$A$12:$A$28)*(L$31=[8]DOM!$BO$11:$BT$11)*([8]DOM!$BO$12:$BT$28))</f>
        <v>0</v>
      </c>
      <c r="M50" s="94" cm="1">
        <f t="array" ref="M50">SUMPRODUCT(($A50=[8]DOM!$A$12:$A$28)*(M$31=[8]DOM!$BV$11:$CA$11)*([8]DOM!$BV$12:$CA$28))</f>
        <v>0</v>
      </c>
      <c r="N50" s="94" cm="1">
        <f t="array" ref="N50">SUMPRODUCT(($A50=[8]DOM!$A$12:$A$28)*(N$31=[8]DOM!$CC$11:$CH$11)*([8]DOM!$CC$12:$CH$28))</f>
        <v>0</v>
      </c>
      <c r="O50" s="94" cm="1">
        <f t="array" ref="O50">SUMPRODUCT(($A50=[8]DOM!$A$12:$A$28)*(O$31=[8]DOM!$CJ$11:$CO$11)*([8]DOM!$CJ$12:$CO$28))</f>
        <v>0</v>
      </c>
      <c r="P50" s="94" cm="1">
        <f t="array" ref="P50">SUMPRODUCT(($A50=[8]DOM!$A$12:$A$28)*(P$31=[8]DOM!$CQ$11:$CV$11)*([8]DOM!$CQ$12:$CV$28))</f>
        <v>0</v>
      </c>
      <c r="Q50" s="94" cm="1">
        <f t="array" ref="Q50">SUMPRODUCT(($A50=[8]DOM!$A$12:$A$28)*(Q$31=[8]DOM!$CX$11:$DC$11)*([8]DOM!$CX$12:$DC$28))</f>
        <v>0</v>
      </c>
      <c r="R50" s="94" cm="1">
        <f t="array" ref="R50">SUMPRODUCT(($A50=[8]DOM!$A$12:$A$28)*(R$31=[8]DOM!$DE$11:$DJ$11)*([8]DOM!$DE$12:$DJ$28))</f>
        <v>0</v>
      </c>
      <c r="S50" s="94" cm="1">
        <f t="array" ref="S50">SUMPRODUCT(($A50=[8]DOM!$A$12:$A$28)*(S$31=[8]DOM!$DL$11:$DQ$11)*([8]DOM!$DL$12:$DQ$28))</f>
        <v>0</v>
      </c>
      <c r="T50" s="94" cm="1">
        <f t="array" ref="T50">SUMPRODUCT(($A50=[8]DOM!$A$12:$A$28)*(T$31=[8]DOM!$DS$11:$DX$11)*([8]DOM!$DS$12:$DX$28))</f>
        <v>0</v>
      </c>
      <c r="U50" s="94" cm="1">
        <f t="array" ref="U50">SUMPRODUCT(($A50=[8]DOM!$A$12:$A$28)*(U$31=[8]DOM!$DZ$11:$EE$11)*([8]DOM!$DZ$12:$EE$28))</f>
        <v>0</v>
      </c>
      <c r="V50" s="94" cm="1">
        <f t="array" ref="V50">SUMPRODUCT(($A50=[8]DOM!$A$12:$A$28)*(V$31=[8]DOM!$EG$11:$EL$11)*([8]DOM!$EG$12:$EL$28))</f>
        <v>0</v>
      </c>
      <c r="W50" s="94" cm="1">
        <f t="array" ref="W50">SUMPRODUCT(($A50=[8]DOM!$A$12:$A$28)*(W$31=[8]DOM!$EN$11:$ES$11)*([8]DOM!$EN$12:$ES$28))</f>
        <v>0</v>
      </c>
      <c r="X50" s="94" cm="1">
        <f t="array" ref="X50">SUMPRODUCT(($A50=[8]DOM!$A$12:$A$28)*(X$31=[8]DOM!$EU$11:$EZ$11)*([8]DOM!$EU$12:$EZ$28))</f>
        <v>0</v>
      </c>
      <c r="Y50" s="94" cm="1">
        <f t="array" ref="Y50">SUMPRODUCT(($A50=[8]DOM!$A$12:$A$28)*(Y$31=[8]DOM!$FB$11:$FG$11)*([8]DOM!$FB$12:$FG$28))</f>
        <v>0</v>
      </c>
      <c r="Z50" s="94" cm="1">
        <f t="array" ref="Z50">SUMPRODUCT(($A50=[8]DOM!$A$12:$A$28)*(Z$31=[8]DOM!$FI$11:$FN$11)*([8]DOM!$FI$12:$FN$28))</f>
        <v>0</v>
      </c>
      <c r="AA50" s="94" cm="1">
        <f t="array" ref="AA50">SUMPRODUCT(($A50=[8]DOM!$A$12:$A$28)*(AA$31=[8]DOM!$FP$11:$FU$11)*([8]DOM!$FP$12:$FU$28))</f>
        <v>0</v>
      </c>
      <c r="AB50" s="94" cm="1">
        <f t="array" ref="AB50">SUMPRODUCT(($A50=[8]DOM!$A$12:$A$28)*(AB$31=[8]DOM!$FW$11:$GB$11)*([8]DOM!$FW$12:$GB$28))</f>
        <v>0</v>
      </c>
      <c r="AC50" s="94" cm="1">
        <f t="array" ref="AC50">SUMPRODUCT(($A50=[8]DOM!$A$12:$A$28)*(AC$31=[8]DOM!$GD$11:$GI$11)*([8]DOM!$GD$12:$GI$28))</f>
        <v>0</v>
      </c>
      <c r="AD50" s="94" cm="1">
        <f t="array" ref="AD50">SUMPRODUCT(($A50=[8]DOM!$A$12:$A$28)*(AD$31=[8]DOM!$GK$11:$GP$11)*([8]DOM!$GK$12:$GP$28))</f>
        <v>0</v>
      </c>
      <c r="AE50" s="94" cm="1">
        <f t="array" ref="AE50">SUMPRODUCT(($A50=[8]DOM!$A$12:$A$28)*(AE$31=[8]DOM!$GR$11:$GW$11)*([8]DOM!$GR$12:$GW$28))</f>
        <v>0</v>
      </c>
      <c r="AF50" s="94" cm="1">
        <f t="array" ref="AF50">SUMPRODUCT(($A50=[8]DOM!$A$12:$A$28)*(AF$31=[8]DOM!$GY$11:$HD$11)*([8]DOM!$GY$12:$HD$28))</f>
        <v>0</v>
      </c>
      <c r="AG50" s="94" cm="1">
        <f t="array" ref="AG50">SUMPRODUCT(($A50=[8]DOM!$A$12:$A$28)*(AG$31=[8]DOM!$HF$11:$HK$11)*([8]DOM!$HF$12:$HK$28))</f>
        <v>0</v>
      </c>
      <c r="AH50" s="94" cm="1">
        <f t="array" ref="AH50">SUMPRODUCT(($A50=[8]DOM!$A$12:$A$28)*(AH$31=[8]DOM!$HM$11:$HR$11)*([8]DOM!$HM$12:$HR$28))</f>
        <v>0</v>
      </c>
      <c r="AI50" s="94" cm="1">
        <f t="array" ref="AI50">SUMPRODUCT(($A50=[8]DOM!$A$12:$A$28)*(AI$31=[8]DOM!$HT$11:$HY$11)*([8]DOM!$HT$12:$HY$28))</f>
        <v>0</v>
      </c>
      <c r="AJ50" s="94" cm="1">
        <f t="array" ref="AJ50">SUMPRODUCT(($A50=[8]DOM!$A$12:$A$28)*(AJ$31=[8]DOM!$IA$11:$IF$11)*([8]DOM!$IA$12:$IF$28))</f>
        <v>0</v>
      </c>
      <c r="AK50" s="94" cm="1">
        <f t="array" ref="AK50">SUMPRODUCT(($A50=[8]DOM!$A$12:$A$28)*(AK$31=[8]DOM!$IH$11:$IM$11)*([8]DOM!$IH$12:$IM$28))</f>
        <v>0</v>
      </c>
      <c r="AL50" s="94" cm="1">
        <f t="array" ref="AL50">SUMPRODUCT(($A50=[8]DOM!$A$12:$A$28)*(AL$31=[8]DOM!$IO$11:$IT$11)*([8]DOM!$IO$12:$IT$28))</f>
        <v>0</v>
      </c>
      <c r="AM50" s="94" cm="1">
        <f t="array" ref="AM50">SUMPRODUCT(($A50=[9]DOM!$A$12:$A$28)*(AM$31=[9]DOM!$D$11:$I$11)*([9]DOM!$D$12:$I$28))</f>
        <v>0</v>
      </c>
      <c r="AN50" s="94" cm="1">
        <f t="array" ref="AN50">SUMPRODUCT(($A50=[9]DOM!$A$12:$A$28)*(AN$31=[9]DOM!$K$11:$P$11)*([9]DOM!$K$12:$P$28))</f>
        <v>0</v>
      </c>
      <c r="AO50" s="94" cm="1">
        <f t="array" ref="AO50">SUMPRODUCT(($A50=[9]DOM!$A$12:$A$28)*(AO$31=[9]DOM!$R$11:$W$11)*([9]DOM!$R$12:$W$28))</f>
        <v>0</v>
      </c>
      <c r="AP50" s="94" cm="1">
        <f t="array" ref="AP50">SUMPRODUCT(($A50=[9]DOM!$A$12:$A$28)*(AP$31=[9]DOM!$Y$11:$AD$11)*([9]DOM!$Y$12:$AD$28))</f>
        <v>0</v>
      </c>
      <c r="AQ50" s="94" cm="1">
        <f t="array" ref="AQ50">SUMPRODUCT(($A50=[9]DOM!$A$12:$A$28)*(AQ$31=[9]DOM!$AF$11:$AK$11)*([9]DOM!$AF$12:$AK$28))</f>
        <v>0</v>
      </c>
      <c r="AR50" s="94" cm="1">
        <f t="array" ref="AR50">SUMPRODUCT(($A50=[9]DOM!$A$12:$A$28)*(AR$31=[9]DOM!$AM$11:$AR$11)*([9]DOM!$AM$12:$AR$28))</f>
        <v>0</v>
      </c>
      <c r="AS50" s="94" cm="1">
        <f t="array" ref="AS50">SUMPRODUCT(($A50=[9]DOM!$A$12:$A$28)*(AS$31=[9]DOM!$AT$11:$AY$11)*([9]DOM!$AT$12:$AY$28))</f>
        <v>0</v>
      </c>
      <c r="AT50" s="94" cm="1">
        <f t="array" ref="AT50">SUMPRODUCT(($A50=[9]DOM!$A$12:$A$28)*(AT$31=[9]DOM!$BA$11:$BF$11)*([9]DOM!$BA$12:$BF$28))</f>
        <v>0</v>
      </c>
      <c r="AU50" s="94" cm="1">
        <f t="array" ref="AU50">SUMPRODUCT(($A50=[9]DOM!$A$12:$A$28)*(AU$31=[9]DOM!$BH$11:$BM$11)*([9]DOM!$BH$12:$BM$28))</f>
        <v>0</v>
      </c>
      <c r="AV50" s="94" cm="1">
        <f t="array" ref="AV50">SUMPRODUCT(($A50=[9]DOM!$A$12:$A$28)*(AV$31=[9]DOM!$BO$11:$BT$11)*([9]DOM!$BO$12:$BT$28))</f>
        <v>0</v>
      </c>
      <c r="AW50" s="94" cm="1">
        <f t="array" ref="AW50">SUMPRODUCT(($A50=[9]DOM!$A$12:$A$28)*(AW$31=[9]DOM!$BV$11:$CA$11)*([9]DOM!$BV$12:$CA$28))</f>
        <v>0</v>
      </c>
      <c r="AX50" s="94" cm="1">
        <f t="array" ref="AX50">SUMPRODUCT(($A50=[9]DOM!$A$12:$A$28)*(AX$31=[9]DOM!$CC$11:$CH$11)*([9]DOM!$CC$12:$CH$28))</f>
        <v>0</v>
      </c>
      <c r="AY50" s="94" cm="1">
        <f t="array" ref="AY50">SUMPRODUCT(($A50=[9]DOM!$A$12:$A$28)*(AY$31=[9]DOM!$CJ$11:$CN$11)*([9]DOM!$CJ$12:$CN$28))</f>
        <v>0</v>
      </c>
      <c r="AZ50" s="94" cm="1">
        <f t="array" ref="AZ50">SUMPRODUCT(($A50=[9]DOM!$A$12:$A$28)*(AZ$31=[9]DOM!$CQ$11:$CV$11)*([9]DOM!$CQ$12:$CV$28))</f>
        <v>0</v>
      </c>
      <c r="BA50" s="94" cm="1">
        <f t="array" ref="BA50">SUMPRODUCT(($A50=[9]DOM!$A$12:$A$28)*(BA$31=[9]DOM!$CX$11:$DC$11)*([9]DOM!$CX$12:$DC$28))</f>
        <v>0</v>
      </c>
      <c r="BB50" s="94" cm="1">
        <f t="array" ref="BB50">SUMPRODUCT(($A50=[9]DOM!$A$12:$A$28)*(BB$31=[9]DOM!$DE$11:$DJ$11)*([9]DOM!$DE$12:$DJ$28))</f>
        <v>0</v>
      </c>
      <c r="BC50" s="94" cm="1">
        <f t="array" ref="BC50">SUMPRODUCT(($A50=[9]DOM!$A$12:$A$28)*(BC$31=[9]DOM!$DL$11:$DQ$11)*([9]DOM!$DL$12:$DQ$28))</f>
        <v>0</v>
      </c>
      <c r="BD50" s="94" cm="1">
        <f t="array" ref="BD50">SUMPRODUCT(($A50=[9]DOM!$A$12:$A$28)*(BD$31=[9]DOM!$DS$11:$DX$11)*([9]DOM!$DS$12:$DX$28))</f>
        <v>0</v>
      </c>
      <c r="BE50" s="94" cm="1">
        <f t="array" ref="BE50">SUMPRODUCT(($A50=[9]DOM!$A$12:$A$28)*(BE$31=[9]DOM!$DZ$11:$EE$11)*([9]DOM!$DZ$12:$EE$28))</f>
        <v>0</v>
      </c>
      <c r="BF50" s="94" cm="1">
        <f t="array" ref="BF50">SUMPRODUCT(($A50=[9]DOM!$A$12:$A$28)*(BF$31=[9]DOM!$EG$11:$EL$11)*([9]DOM!$EG$12:$EL$28))</f>
        <v>0</v>
      </c>
      <c r="BG50" s="94" cm="1">
        <f t="array" ref="BG50">SUMPRODUCT(($A50=[9]DOM!$A$12:$A$28)*(BG$31=[9]DOM!$EN$11:$ES$11)*([9]DOM!$EN$12:$ES$28))</f>
        <v>0</v>
      </c>
      <c r="BH50" s="94" cm="1">
        <f t="array" ref="BH50">SUMPRODUCT(($A50=[9]DOM!$A$12:$A$28)*(BH$31=[9]DOM!$EU$11:$EZ$11)*([9]DOM!$EU$12:$EZ$28))</f>
        <v>0</v>
      </c>
      <c r="BI50" s="94" cm="1">
        <f t="array" ref="BI50">SUMPRODUCT(($A50=[9]DOM!$A$12:$A$28)*(BI$31=[9]DOM!$FB$11:$FG$11)*([9]DOM!$FB$12:$FG$28))</f>
        <v>0</v>
      </c>
      <c r="BJ50" s="94" cm="1">
        <f t="array" ref="BJ50">SUMPRODUCT(($A50=[9]DOM!$A$12:$A$28)*(BJ$31=[9]DOM!$FI$11:$FU$11)*([9]DOM!$FI$12:$FU$28))</f>
        <v>0</v>
      </c>
    </row>
    <row r="51" spans="1:62" x14ac:dyDescent="0.25">
      <c r="C51" s="7"/>
      <c r="O51" s="29"/>
    </row>
    <row r="52" spans="1:62" x14ac:dyDescent="0.25">
      <c r="A52" s="1" t="s">
        <v>59</v>
      </c>
      <c r="C52" s="126">
        <v>44927</v>
      </c>
      <c r="D52" s="126">
        <v>44958</v>
      </c>
      <c r="E52" s="126">
        <v>44986</v>
      </c>
      <c r="F52" s="126">
        <v>45031</v>
      </c>
      <c r="G52" s="126">
        <v>45051</v>
      </c>
      <c r="H52" s="126">
        <v>45082</v>
      </c>
      <c r="I52" s="126">
        <v>45108</v>
      </c>
      <c r="J52" s="126">
        <v>45139</v>
      </c>
      <c r="K52" s="126">
        <v>45170</v>
      </c>
      <c r="L52" s="126">
        <v>45200</v>
      </c>
      <c r="M52" s="126">
        <v>45231</v>
      </c>
      <c r="N52" s="126">
        <v>45261</v>
      </c>
      <c r="O52" s="126">
        <v>45292</v>
      </c>
      <c r="P52" s="126">
        <v>45323</v>
      </c>
      <c r="Q52" s="126">
        <v>45352</v>
      </c>
      <c r="R52" s="126">
        <v>45383</v>
      </c>
      <c r="S52" s="126">
        <v>45413</v>
      </c>
      <c r="T52" s="126">
        <v>45444</v>
      </c>
      <c r="U52" s="126">
        <v>45474</v>
      </c>
      <c r="V52" s="126">
        <v>45505</v>
      </c>
      <c r="W52" s="126">
        <v>45536</v>
      </c>
      <c r="X52" s="126">
        <v>45566</v>
      </c>
      <c r="Y52" s="126">
        <v>45597</v>
      </c>
      <c r="Z52" s="126">
        <v>45627</v>
      </c>
      <c r="AA52" s="126">
        <v>45658</v>
      </c>
      <c r="AB52" s="126">
        <v>45689</v>
      </c>
      <c r="AC52" s="126">
        <v>45717</v>
      </c>
      <c r="AD52" s="126">
        <v>45748</v>
      </c>
      <c r="AE52" s="126">
        <v>45778</v>
      </c>
      <c r="AF52" s="126">
        <v>45809</v>
      </c>
      <c r="AG52" s="126">
        <v>45839</v>
      </c>
      <c r="AH52" s="126">
        <v>45870</v>
      </c>
      <c r="AI52" s="126">
        <v>45901</v>
      </c>
      <c r="AJ52" s="126">
        <v>45931</v>
      </c>
      <c r="AK52" s="126">
        <v>45962</v>
      </c>
      <c r="AL52" s="126">
        <v>45992</v>
      </c>
      <c r="AM52" s="126">
        <v>46023</v>
      </c>
      <c r="AN52" s="126">
        <v>46054</v>
      </c>
      <c r="AO52" s="126">
        <v>46082</v>
      </c>
      <c r="AP52" s="126">
        <v>46113</v>
      </c>
      <c r="AQ52" s="126">
        <v>46143</v>
      </c>
      <c r="AR52" s="126">
        <v>46174</v>
      </c>
      <c r="AS52" s="126">
        <v>46204</v>
      </c>
      <c r="AT52" s="126">
        <v>46235</v>
      </c>
      <c r="AU52" s="126">
        <v>46266</v>
      </c>
      <c r="AV52" s="126">
        <v>46296</v>
      </c>
      <c r="AW52" s="126">
        <v>46327</v>
      </c>
      <c r="AX52" s="126">
        <v>46357</v>
      </c>
      <c r="AY52" s="126">
        <v>46388</v>
      </c>
      <c r="AZ52" s="126">
        <v>46419</v>
      </c>
      <c r="BA52" s="126">
        <v>46447</v>
      </c>
      <c r="BB52" s="126">
        <v>46478</v>
      </c>
      <c r="BC52" s="126">
        <v>46508</v>
      </c>
      <c r="BD52" s="126">
        <v>46539</v>
      </c>
      <c r="BE52" s="126">
        <v>46569</v>
      </c>
      <c r="BF52" s="126">
        <v>46600</v>
      </c>
      <c r="BG52" s="126">
        <v>46631</v>
      </c>
      <c r="BH52" s="126">
        <v>46661</v>
      </c>
      <c r="BI52" s="126">
        <v>46692</v>
      </c>
      <c r="BJ52" s="126">
        <v>46722</v>
      </c>
    </row>
    <row r="53" spans="1:62" x14ac:dyDescent="0.25">
      <c r="A53" s="1" t="s">
        <v>20</v>
      </c>
      <c r="B53" s="1" t="s">
        <v>77</v>
      </c>
      <c r="C53" s="4" t="str">
        <f t="shared" ref="C53:AL53" si="141">+C32</f>
        <v>January 2023</v>
      </c>
      <c r="D53" s="4" t="str">
        <f t="shared" si="141"/>
        <v>February 2023</v>
      </c>
      <c r="E53" s="4" t="str">
        <f t="shared" si="141"/>
        <v>March 2023</v>
      </c>
      <c r="F53" s="4" t="str">
        <f t="shared" si="141"/>
        <v>April 2023</v>
      </c>
      <c r="G53" s="4" t="str">
        <f t="shared" si="141"/>
        <v>May 2023</v>
      </c>
      <c r="H53" s="4" t="str">
        <f t="shared" si="141"/>
        <v>June 2023</v>
      </c>
      <c r="I53" s="4" t="str">
        <f t="shared" si="141"/>
        <v>July 2023</v>
      </c>
      <c r="J53" s="4" t="str">
        <f t="shared" si="141"/>
        <v>August 2023</v>
      </c>
      <c r="K53" s="4" t="str">
        <f t="shared" si="141"/>
        <v>September 2023</v>
      </c>
      <c r="L53" s="4" t="str">
        <f t="shared" si="141"/>
        <v>October 2023</v>
      </c>
      <c r="M53" s="4" t="str">
        <f t="shared" si="141"/>
        <v>November 2023</v>
      </c>
      <c r="N53" s="4" t="str">
        <f t="shared" si="141"/>
        <v>December 2023</v>
      </c>
      <c r="O53" s="4" t="str">
        <f t="shared" si="141"/>
        <v>January 2024</v>
      </c>
      <c r="P53" s="4" t="str">
        <f t="shared" si="141"/>
        <v>February 2024</v>
      </c>
      <c r="Q53" s="4" t="str">
        <f t="shared" si="141"/>
        <v>March 2024</v>
      </c>
      <c r="R53" s="4" t="str">
        <f t="shared" si="141"/>
        <v>April 2024</v>
      </c>
      <c r="S53" s="4" t="str">
        <f t="shared" si="141"/>
        <v>May 2024</v>
      </c>
      <c r="T53" s="4" t="str">
        <f t="shared" si="141"/>
        <v>June 2024</v>
      </c>
      <c r="U53" s="4" t="str">
        <f t="shared" si="141"/>
        <v>July 2024</v>
      </c>
      <c r="V53" s="4" t="str">
        <f t="shared" si="141"/>
        <v>August 2024</v>
      </c>
      <c r="W53" s="4" t="str">
        <f t="shared" si="141"/>
        <v>September 2024</v>
      </c>
      <c r="X53" s="4" t="str">
        <f t="shared" si="141"/>
        <v>October 2024</v>
      </c>
      <c r="Y53" s="4" t="str">
        <f t="shared" si="141"/>
        <v>November 2024</v>
      </c>
      <c r="Z53" s="4" t="str">
        <f t="shared" si="141"/>
        <v>December 2024</v>
      </c>
      <c r="AA53" s="4" t="str">
        <f t="shared" si="141"/>
        <v>January 2025</v>
      </c>
      <c r="AB53" s="4" t="str">
        <f t="shared" si="141"/>
        <v>February 2025</v>
      </c>
      <c r="AC53" s="4" t="str">
        <f t="shared" si="141"/>
        <v>March 2025</v>
      </c>
      <c r="AD53" s="4" t="str">
        <f t="shared" si="141"/>
        <v>April 2025</v>
      </c>
      <c r="AE53" s="4" t="str">
        <f t="shared" si="141"/>
        <v>May 2025</v>
      </c>
      <c r="AF53" s="4" t="str">
        <f t="shared" si="141"/>
        <v>June 2025</v>
      </c>
      <c r="AG53" s="4" t="str">
        <f t="shared" si="141"/>
        <v>July 2025</v>
      </c>
      <c r="AH53" s="4" t="str">
        <f t="shared" si="141"/>
        <v>August 2025</v>
      </c>
      <c r="AI53" s="4" t="str">
        <f t="shared" si="141"/>
        <v>September 2025</v>
      </c>
      <c r="AJ53" s="4" t="str">
        <f t="shared" si="141"/>
        <v>October 2025</v>
      </c>
      <c r="AK53" s="4" t="str">
        <f t="shared" si="141"/>
        <v>November 2025</v>
      </c>
      <c r="AL53" s="4" t="str">
        <f t="shared" si="141"/>
        <v>December 2025</v>
      </c>
      <c r="AM53" s="3" t="str">
        <f>CONCATENATE("January"," ",$B$11)</f>
        <v>January 2026</v>
      </c>
      <c r="AN53" s="3" t="str">
        <f>CONCATENATE("February"," ",$B$11)</f>
        <v>February 2026</v>
      </c>
      <c r="AO53" s="3" t="str">
        <f>CONCATENATE("March"," ",$B$11)</f>
        <v>March 2026</v>
      </c>
      <c r="AP53" s="3" t="str">
        <f>CONCATENATE("April"," ",$B$11)</f>
        <v>April 2026</v>
      </c>
      <c r="AQ53" s="3" t="str">
        <f>CONCATENATE("May"," ",$B$11)</f>
        <v>May 2026</v>
      </c>
      <c r="AR53" s="3" t="str">
        <f>CONCATENATE("June"," ",$B$11)</f>
        <v>June 2026</v>
      </c>
      <c r="AS53" s="3" t="str">
        <f>CONCATENATE("July"," ",$B$11)</f>
        <v>July 2026</v>
      </c>
      <c r="AT53" s="3" t="str">
        <f>CONCATENATE("August"," ",$B$11)</f>
        <v>August 2026</v>
      </c>
      <c r="AU53" s="3" t="str">
        <f>CONCATENATE("September"," ",$B$11)</f>
        <v>September 2026</v>
      </c>
      <c r="AV53" s="3" t="str">
        <f>CONCATENATE("October"," ",$B$11)</f>
        <v>October 2026</v>
      </c>
      <c r="AW53" s="3" t="str">
        <f>CONCATENATE("November"," ",$B$11)</f>
        <v>November 2026</v>
      </c>
      <c r="AX53" s="3" t="str">
        <f>CONCATENATE("December"," ",$B$11)</f>
        <v>December 2026</v>
      </c>
      <c r="AY53" s="3" t="str">
        <f>CONCATENATE("January"," ",$B$12)</f>
        <v>January 2027</v>
      </c>
      <c r="AZ53" s="3" t="str">
        <f>CONCATENATE("February"," ",$B$12)</f>
        <v>February 2027</v>
      </c>
      <c r="BA53" s="3" t="str">
        <f>CONCATENATE("March"," ",$B$12)</f>
        <v>March 2027</v>
      </c>
      <c r="BB53" s="3" t="str">
        <f>CONCATENATE("April"," ",$B$12)</f>
        <v>April 2027</v>
      </c>
      <c r="BC53" s="3" t="str">
        <f>CONCATENATE("May"," ",$B$12)</f>
        <v>May 2027</v>
      </c>
      <c r="BD53" s="3" t="str">
        <f>CONCATENATE("June"," ",$B$12)</f>
        <v>June 2027</v>
      </c>
      <c r="BE53" s="3" t="str">
        <f>CONCATENATE("July"," ",$B$12)</f>
        <v>July 2027</v>
      </c>
      <c r="BF53" s="3" t="str">
        <f>CONCATENATE("August"," ",$B$12)</f>
        <v>August 2027</v>
      </c>
      <c r="BG53" s="3" t="str">
        <f>CONCATENATE("September"," ",$B$12)</f>
        <v>September 2027</v>
      </c>
      <c r="BH53" s="3" t="str">
        <f>CONCATENATE("October"," ",$B$12)</f>
        <v>October 2027</v>
      </c>
      <c r="BI53" s="3" t="str">
        <f>CONCATENATE("November"," ",$B$12)</f>
        <v>November 2027</v>
      </c>
      <c r="BJ53" s="3" t="str">
        <f>CONCATENATE("December"," ",$B$12)</f>
        <v>December 2027</v>
      </c>
    </row>
    <row r="54" spans="1:62" x14ac:dyDescent="0.25">
      <c r="A54" s="150" t="s">
        <v>212</v>
      </c>
      <c r="B54" s="31" t="str">
        <f>VLOOKUP(A54,[8]DOM!$A$34:$B$50,2,FALSE)</f>
        <v>Fixed</v>
      </c>
      <c r="C54" s="143">
        <f>B29*-0.5</f>
        <v>-12.42</v>
      </c>
      <c r="D54" s="136">
        <f t="shared" ref="D54:BJ54" si="142">C29*-0.5</f>
        <v>-12.42</v>
      </c>
      <c r="E54" s="136">
        <f t="shared" si="142"/>
        <v>-12.42</v>
      </c>
      <c r="F54" s="136">
        <f t="shared" si="142"/>
        <v>-12.42</v>
      </c>
      <c r="G54" s="136">
        <f t="shared" si="142"/>
        <v>-12.914999999999999</v>
      </c>
      <c r="H54" s="136">
        <f t="shared" si="142"/>
        <v>-12.914999999999999</v>
      </c>
      <c r="I54" s="136">
        <f t="shared" si="142"/>
        <v>-12.914999999999999</v>
      </c>
      <c r="J54" s="136">
        <f t="shared" si="142"/>
        <v>-13.01</v>
      </c>
      <c r="K54" s="136">
        <f t="shared" si="142"/>
        <v>-13.01</v>
      </c>
      <c r="L54" s="136">
        <f t="shared" si="142"/>
        <v>-13.01</v>
      </c>
      <c r="M54" s="136">
        <f t="shared" si="142"/>
        <v>-13.01</v>
      </c>
      <c r="N54" s="136">
        <f t="shared" si="142"/>
        <v>-13.01</v>
      </c>
      <c r="O54" s="136">
        <f t="shared" si="142"/>
        <v>-13.309999999999999</v>
      </c>
      <c r="P54" s="136">
        <f t="shared" si="142"/>
        <v>-13.309999999999999</v>
      </c>
      <c r="Q54" s="136">
        <f t="shared" si="142"/>
        <v>-13.309999999999999</v>
      </c>
      <c r="R54" s="136">
        <f t="shared" si="142"/>
        <v>-13.309999999999999</v>
      </c>
      <c r="S54" s="136">
        <f t="shared" si="142"/>
        <v>-13.49</v>
      </c>
      <c r="T54" s="136">
        <f t="shared" si="142"/>
        <v>-13.49</v>
      </c>
      <c r="U54" s="136">
        <f t="shared" si="142"/>
        <v>-13.49</v>
      </c>
      <c r="V54" s="136">
        <f t="shared" si="142"/>
        <v>-13.49</v>
      </c>
      <c r="W54" s="136">
        <f t="shared" si="142"/>
        <v>-13.49</v>
      </c>
      <c r="X54" s="136">
        <f t="shared" si="142"/>
        <v>-13.49</v>
      </c>
      <c r="Y54" s="136">
        <f t="shared" si="142"/>
        <v>-13.49</v>
      </c>
      <c r="Z54" s="136">
        <f t="shared" si="142"/>
        <v>-13.49</v>
      </c>
      <c r="AA54" s="136">
        <f t="shared" si="142"/>
        <v>-14.23</v>
      </c>
      <c r="AB54" s="136">
        <f t="shared" si="142"/>
        <v>-14.23</v>
      </c>
      <c r="AC54" s="136">
        <f t="shared" si="142"/>
        <v>-14.23</v>
      </c>
      <c r="AD54" s="136">
        <f t="shared" si="142"/>
        <v>-14.23</v>
      </c>
      <c r="AE54" s="136">
        <f t="shared" si="142"/>
        <v>-14.23</v>
      </c>
      <c r="AF54" s="136">
        <f t="shared" si="142"/>
        <v>-14.23</v>
      </c>
      <c r="AG54" s="136">
        <f t="shared" si="142"/>
        <v>-14.23</v>
      </c>
      <c r="AH54" s="136">
        <f t="shared" si="142"/>
        <v>-14.455</v>
      </c>
      <c r="AI54" s="136">
        <f t="shared" si="142"/>
        <v>-14.455</v>
      </c>
      <c r="AJ54" s="136">
        <f t="shared" si="142"/>
        <v>-14.455</v>
      </c>
      <c r="AK54" s="136">
        <f t="shared" si="142"/>
        <v>-14.455</v>
      </c>
      <c r="AL54" s="136">
        <f t="shared" si="142"/>
        <v>-14.455</v>
      </c>
      <c r="AM54" s="136">
        <f t="shared" si="142"/>
        <v>-14.005000000000001</v>
      </c>
      <c r="AN54" s="136">
        <f t="shared" si="142"/>
        <v>-14.005000000000001</v>
      </c>
      <c r="AO54" s="136">
        <f t="shared" si="142"/>
        <v>-14.005000000000001</v>
      </c>
      <c r="AP54" s="136">
        <f t="shared" si="142"/>
        <v>-14.005000000000001</v>
      </c>
      <c r="AQ54" s="136">
        <f t="shared" si="142"/>
        <v>-14.005000000000001</v>
      </c>
      <c r="AR54" s="136">
        <f t="shared" si="142"/>
        <v>-14.005000000000001</v>
      </c>
      <c r="AS54" s="136">
        <f t="shared" si="142"/>
        <v>-14.005000000000001</v>
      </c>
      <c r="AT54" s="136">
        <f t="shared" si="142"/>
        <v>-14.005000000000001</v>
      </c>
      <c r="AU54" s="136">
        <f t="shared" si="142"/>
        <v>-14.005000000000001</v>
      </c>
      <c r="AV54" s="136">
        <f t="shared" si="142"/>
        <v>-14.005000000000001</v>
      </c>
      <c r="AW54" s="136">
        <f t="shared" si="142"/>
        <v>-14.005000000000001</v>
      </c>
      <c r="AX54" s="136">
        <f t="shared" si="142"/>
        <v>-14.005000000000001</v>
      </c>
      <c r="AY54" s="136">
        <f t="shared" si="142"/>
        <v>-14.975</v>
      </c>
      <c r="AZ54" s="136">
        <f t="shared" si="142"/>
        <v>-14.975</v>
      </c>
      <c r="BA54" s="136">
        <f t="shared" si="142"/>
        <v>-14.975</v>
      </c>
      <c r="BB54" s="136">
        <f t="shared" si="142"/>
        <v>-14.975</v>
      </c>
      <c r="BC54" s="136">
        <f t="shared" si="142"/>
        <v>-14.975</v>
      </c>
      <c r="BD54" s="136">
        <f t="shared" si="142"/>
        <v>-14.975</v>
      </c>
      <c r="BE54" s="136">
        <f t="shared" si="142"/>
        <v>-14.975</v>
      </c>
      <c r="BF54" s="136">
        <f t="shared" si="142"/>
        <v>-14.975</v>
      </c>
      <c r="BG54" s="136">
        <f t="shared" si="142"/>
        <v>-14.975</v>
      </c>
      <c r="BH54" s="136">
        <f t="shared" si="142"/>
        <v>-14.975</v>
      </c>
      <c r="BI54" s="136">
        <f t="shared" si="142"/>
        <v>-14.975</v>
      </c>
      <c r="BJ54" s="136">
        <f t="shared" si="142"/>
        <v>-14.975</v>
      </c>
    </row>
    <row r="55" spans="1:62" x14ac:dyDescent="0.25">
      <c r="A55" s="31" t="str">
        <f>A34</f>
        <v>RSF Surcharge</v>
      </c>
      <c r="B55" s="31" t="str">
        <f>VLOOKUP(A55,[8]DOM!$A$34:$B$50,2,FALSE)</f>
        <v>Percentage</v>
      </c>
      <c r="C55" s="92" cm="1">
        <f t="array" ref="C55">SUMPRODUCT(($A55=[8]DOM!$A$34:$A$50)*(C$52=[8]DOM!$D$11:$I$11)*([8]DOM!$D$34:$I$50))</f>
        <v>0</v>
      </c>
      <c r="D55" s="94" cm="1">
        <f t="array" ref="D55">SUMPRODUCT(($A55=[8]DOM!$A$34:$A$50)*(D$52=[8]DOM!$K$11:$P$11)*([8]DOM!$HF$34:$HK$50))</f>
        <v>0</v>
      </c>
      <c r="E55" s="94" cm="1">
        <f t="array" ref="E55">SUMPRODUCT(($A55=[8]DOM!$A$34:$A$50)*(E$52=[8]DOM!$R$11:$W$11)*([8]DOM!$R$34:$W$50))</f>
        <v>0</v>
      </c>
      <c r="F55" s="94" cm="1">
        <f t="array" ref="F55">SUMPRODUCT(($A55=[8]DOM!$A$34:$A$50)*(F$52=[8]DOM!$Y$11:$AD$11)*([8]DOM!$Y$34:$AD$50))</f>
        <v>0</v>
      </c>
      <c r="G55" s="94" cm="1">
        <f t="array" ref="G55">SUMPRODUCT(($A55=[8]DOM!$A$34:$A$50)*(G$52=[8]DOM!$AF$11:$AK$11)*([8]DOM!$AF$34:$AK$50))</f>
        <v>0</v>
      </c>
      <c r="H55" s="94" cm="1">
        <f t="array" ref="H55">SUMPRODUCT(($A55=[8]DOM!$A$34:$A$50)*(H$52=[8]DOM!$AM$11:$AR$11)*([8]DOM!$AM$34:$AR$50))</f>
        <v>0</v>
      </c>
      <c r="I55" s="94" cm="1">
        <f t="array" ref="I55">SUMPRODUCT(($A55=[8]DOM!$A$34:$A$50)*(I$52=[8]DOM!$AT$11:$AY$11)*([8]DOM!$AT$34:$AY$50))</f>
        <v>0</v>
      </c>
      <c r="J55" s="94" cm="1">
        <f t="array" ref="J55">SUMPRODUCT(($A55=[8]DOM!$A$34:$A$50)*(J$52=[8]DOM!$BA$11:$BF$11)*([8]DOM!$BA$34:$BF$50))</f>
        <v>0</v>
      </c>
      <c r="K55" s="94" cm="1">
        <f t="array" ref="K55">SUMPRODUCT(($A55=[8]DOM!$A$34:$A$50)*(K$52=[8]DOM!$BH$11:$BM$11)*([8]DOM!$BH$34:$BM$50))</f>
        <v>0</v>
      </c>
      <c r="L55" s="94" cm="1">
        <f t="array" ref="L55">SUMPRODUCT(($A55=[8]DOM!$A$34:$A$50)*(L$52=[8]DOM!$BO$11:$BT$11)*([8]DOM!$BO$34:$BT$50))</f>
        <v>0</v>
      </c>
      <c r="M55" s="94" cm="1">
        <f t="array" ref="M55">SUMPRODUCT(($A55=[8]DOM!$A$34:$A$50)*(M$52=[8]DOM!$BV$11:$CA$11)*([8]DOM!$BV$34:$CA$50))</f>
        <v>0</v>
      </c>
      <c r="N55" s="94" cm="1">
        <f t="array" ref="N55">SUMPRODUCT(($A55=[8]DOM!$A$34:$A$50)*(N$52=[8]DOM!$CC$11:$CH$11)*([8]DOM!$CC$34:$CH$50))</f>
        <v>0</v>
      </c>
      <c r="O55" s="94" cm="1">
        <f t="array" ref="O55">SUMPRODUCT(($A55=[8]DOM!$A$34:$A$50)*(O$52=[8]DOM!$CJ$11:$CO$11)*([8]DOM!$CJ$34:$CO$50))</f>
        <v>0</v>
      </c>
      <c r="P55" s="94" cm="1">
        <f t="array" ref="P55">SUMPRODUCT(($A55=[8]DOM!$A$34:$A$50)*(P$52=[8]DOM!$CQ$11:$CV$11)*([8]DOM!$CQ$34:$CV$50))</f>
        <v>0</v>
      </c>
      <c r="Q55" s="94" cm="1">
        <f t="array" ref="Q55">SUMPRODUCT(($A55=[8]DOM!$A$34:$A$50)*(Q$52=[8]DOM!$CX$11:$DC$11)*([8]DOM!$CX$34:$DC$50))</f>
        <v>0</v>
      </c>
      <c r="R55" s="94" cm="1">
        <f t="array" ref="R55">SUMPRODUCT(($A55=[8]DOM!$A$34:$A$50)*(R$52=[8]DOM!$DE$11:$DJ$11)*([8]DOM!$DE$34:$DJ$50))</f>
        <v>0</v>
      </c>
      <c r="S55" s="94" cm="1">
        <f t="array" ref="S55">SUMPRODUCT(($A55=[8]DOM!$A$34:$A$50)*(S$52=[8]DOM!$DL$11:$DQ$11)*([8]DOM!$DL$34:$DQ$50))</f>
        <v>0</v>
      </c>
      <c r="T55" s="94" cm="1">
        <f t="array" ref="T55">SUMPRODUCT(($A55=[8]DOM!$A$34:$A$50)*(T$52=[8]DOM!$DS$11:$DX$11)*([8]DOM!$DS$34:$DX$50))</f>
        <v>0</v>
      </c>
      <c r="U55" s="94" cm="1">
        <f t="array" ref="U55">SUMPRODUCT(($A55=[8]DOM!$A$34:$A$50)*(U$52=[8]DOM!$DZ$11:$EE$11)*([8]DOM!$DZ$34:$EE$50))</f>
        <v>0</v>
      </c>
      <c r="V55" s="94" cm="1">
        <f t="array" ref="V55">SUMPRODUCT(($A55=[8]DOM!$A$34:$A$50)*(V$52=[8]DOM!$EG$11:$EL$11)*([8]DOM!$EG$34:$EL$50))</f>
        <v>0</v>
      </c>
      <c r="W55" s="94" cm="1">
        <f t="array" ref="W55">SUMPRODUCT(($A55=[8]DOM!$A$34:$A$50)*(W$52=[8]DOM!$EN$11:$ES$11)*([8]DOM!$EN$34:$ES$50))</f>
        <v>0</v>
      </c>
      <c r="X55" s="94" cm="1">
        <f t="array" ref="X55">SUMPRODUCT(($A55=[8]DOM!$A$34:$A$50)*(X$52=[8]DOM!$EU$11:$EZ$11)*([8]DOM!$EU$34:$EZ$50))</f>
        <v>0</v>
      </c>
      <c r="Y55" s="94" cm="1">
        <f t="array" ref="Y55">SUMPRODUCT(($A55=[8]DOM!$A$34:$A$50)*(Y$52=[8]DOM!$FB$11:$FG$11)*([8]DOM!$FB$34:$FG$50))</f>
        <v>0</v>
      </c>
      <c r="Z55" s="94" cm="1">
        <f t="array" ref="Z55">SUMPRODUCT(($A55=[8]DOM!$A$34:$A$50)*(Z$52=[8]DOM!$FI$11:$FN$11)*([8]DOM!$FI$34:$FN$50))</f>
        <v>0</v>
      </c>
      <c r="AA55" s="94" cm="1">
        <f t="array" ref="AA55">SUMPRODUCT(($A55=[8]DOM!$A$34:$A$50)*(AA$52=[8]DOM!$FP$11:$FU$11)*([8]DOM!$FP$34:$FU$50))</f>
        <v>0</v>
      </c>
      <c r="AB55" s="94" cm="1">
        <f t="array" ref="AB55">SUMPRODUCT(($A55=[8]DOM!$A$34:$A$50)*(AB$52=[8]DOM!$FW$11:$GB$11)*([8]DOM!$FW$34:$GB$50))</f>
        <v>0</v>
      </c>
      <c r="AC55" s="94" cm="1">
        <f t="array" ref="AC55">SUMPRODUCT(($A55=[8]DOM!$A$34:$A$50)*(AC$52=[8]DOM!$GD$11:$GI$11)*([8]DOM!$GD$34:$GI$50))</f>
        <v>0</v>
      </c>
      <c r="AD55" s="94" cm="1">
        <f t="array" ref="AD55">SUMPRODUCT(($A55=[8]DOM!$A$34:$A$50)*(AD$52=[8]DOM!$GK$11:$GP$11)*([8]DOM!$GK$34:$GP$50))</f>
        <v>0</v>
      </c>
      <c r="AE55" s="94" cm="1">
        <f t="array" ref="AE55">SUMPRODUCT(($A55=[8]DOM!$A$34:$A$50)*(AE$52=[8]DOM!$GR$11:$GW$11)*([8]DOM!$GR$34:$GW$50))</f>
        <v>0</v>
      </c>
      <c r="AF55" s="94" cm="1">
        <f t="array" ref="AF55">SUMPRODUCT(($A55=[8]DOM!$A$34:$A$50)*(AF$52=[8]DOM!$GY$11:$HD$11)*([8]DOM!$GY$34:$HD$50))</f>
        <v>0</v>
      </c>
      <c r="AG55" s="94" cm="1">
        <f t="array" ref="AG55">SUMPRODUCT(($A55=[8]DOM!$A$34:$A$50)*(AG$52=[8]DOM!$HF$11:$HK$11)*([8]DOM!$HF$34:$HK$50))</f>
        <v>0</v>
      </c>
      <c r="AH55" s="94" cm="1">
        <f t="array" ref="AH55">SUMPRODUCT(($A55=[8]DOM!$A$34:$A$50)*(AH$52=[8]DOM!$HM$11:$HR$11)*([8]DOM!$HM$34:$HR$50))</f>
        <v>0</v>
      </c>
      <c r="AI55" s="94" cm="1">
        <f t="array" ref="AI55">SUMPRODUCT(($A55=[8]DOM!$A$34:$A$50)*(AI$52=[8]DOM!$HT$11:$HY$11)*([8]DOM!$HT$34:$HY$50))</f>
        <v>0</v>
      </c>
      <c r="AJ55" s="94" cm="1">
        <f t="array" ref="AJ55">SUMPRODUCT(($A55=[8]DOM!$A$34:$A$50)*(AJ$52=[8]DOM!$IA$11:$IF$11)*([8]DOM!$IA$34:$IF$50))</f>
        <v>0</v>
      </c>
      <c r="AK55" s="94" cm="1">
        <f t="array" ref="AK55">SUMPRODUCT(($A55=[8]DOM!$A$34:$A$50)*(AK$52=[8]DOM!$IH$11:$IM$11)*([8]DOM!$IH$34:$IM$50))</f>
        <v>0</v>
      </c>
      <c r="AL55" s="94" cm="1">
        <f t="array" ref="AL55">SUMPRODUCT(($A55=[8]DOM!$A$34:$A$50)*(AL$52=[8]DOM!$IO$11:$IT$11)*([8]DOM!$IO$34:$IT$50))</f>
        <v>0</v>
      </c>
      <c r="AM55" s="94" cm="1">
        <f t="array" ref="AM55">SUMPRODUCT(($A55=[9]DOM!$A$34:$A$50)*(AM$52=[9]DOM!$D$11:$I$11)*([9]DOM!$D$34:$I$50))</f>
        <v>1.1875999999999999E-2</v>
      </c>
      <c r="AN55" s="94" cm="1">
        <f t="array" ref="AN55">SUMPRODUCT(($A55=[9]DOM!$A$34:$A$50)*(AN$52=[9]DOM!$K$11:$P$11)*([9]DOM!$HF$34:$HK$50))</f>
        <v>1.1875999999999999E-2</v>
      </c>
      <c r="AO55" s="94" cm="1">
        <f t="array" ref="AO55">SUMPRODUCT(($A55=[9]DOM!$A$34:$A$50)*(AO$52=[9]DOM!$R$11:$W$11)*([9]DOM!$R$34:$W$50))</f>
        <v>1.1875999999999999E-2</v>
      </c>
      <c r="AP55" s="94" cm="1">
        <f t="array" ref="AP55">SUMPRODUCT(($A55=[9]DOM!$A$34:$A$50)*(AP$52=[9]DOM!$Y$11:$AD$11)*([9]DOM!$Y$34:$AD$50))</f>
        <v>1.1875999999999999E-2</v>
      </c>
      <c r="AQ55" s="94" cm="1">
        <f t="array" ref="AQ55">SUMPRODUCT(($A55=[9]DOM!$A$34:$A$50)*(AQ$52=[9]DOM!$AF$11:$AK$11)*([9]DOM!$AF$34:$AK$50))</f>
        <v>1.1875999999999999E-2</v>
      </c>
      <c r="AR55" s="94" cm="1">
        <f t="array" ref="AR55">SUMPRODUCT(($A55=[9]DOM!$A$34:$A$50)*(AR$52=[9]DOM!$AM$11:$AR$11)*([9]DOM!$AM$34:$AR$50))</f>
        <v>1.1875999999999999E-2</v>
      </c>
      <c r="AS55" s="94" cm="1">
        <f t="array" ref="AS55">SUMPRODUCT(($A55=[9]DOM!$A$34:$A$50)*(AS$52=[9]DOM!$AT$11:$AY$11)*([9]DOM!$AT$34:$AY$50))</f>
        <v>1.1875999999999999E-2</v>
      </c>
      <c r="AT55" s="94" cm="1">
        <f t="array" ref="AT55">SUMPRODUCT(($A55=[9]DOM!$A$34:$A$50)*(AT$52=[9]DOM!$BA$11:$BF$11)*([9]DOM!$BA$34:$BF$50))</f>
        <v>1.1875999999999999E-2</v>
      </c>
      <c r="AU55" s="94" cm="1">
        <f t="array" ref="AU55">SUMPRODUCT(($A55=[9]DOM!$A$34:$A$50)*(AU$52=[9]DOM!$BH$11:$BM$11)*([9]DOM!$BH$34:$BM$50))</f>
        <v>1.1875999999999999E-2</v>
      </c>
      <c r="AV55" s="94" cm="1">
        <f t="array" ref="AV55">SUMPRODUCT(($A55=[9]DOM!$A$34:$A$50)*(AV$52=[9]DOM!$BO$11:$BT$11)*([9]DOM!$BO$34:$BT$50))</f>
        <v>1.1875999999999999E-2</v>
      </c>
      <c r="AW55" s="94" cm="1">
        <f t="array" ref="AW55">SUMPRODUCT(($A55=[9]DOM!$A$34:$A$50)*(AW$52=[9]DOM!$BV$11:$CA$11)*([9]DOM!$BV$34:$CA$50))</f>
        <v>1.1875999999999999E-2</v>
      </c>
      <c r="AX55" s="94" cm="1">
        <f t="array" ref="AX55">SUMPRODUCT(($A55=[9]DOM!$A$34:$A$50)*(AX$52=[9]DOM!$CC$11:$CH$11)*([9]DOM!$CC$34:$CH$50))</f>
        <v>1.1875999999999999E-2</v>
      </c>
      <c r="AY55" s="94" cm="1">
        <f t="array" ref="AY55">SUMPRODUCT(($A55=[9]DOM!$A$34:$A$50)*(AY$52=[9]DOM!$CJ$11:$CN$11)*([9]DOM!$CJ$34:$CN$50))</f>
        <v>1.1875999999999999E-2</v>
      </c>
      <c r="AZ55" s="94" cm="1">
        <f t="array" ref="AZ55">SUMPRODUCT(($A55=[9]DOM!$A$34:$A$50)*(AZ$52=[9]DOM!$CQ$11:$CV$11)*([9]DOM!$CQ$34:$CV$50))</f>
        <v>1.1875999999999999E-2</v>
      </c>
      <c r="BA55" s="94" cm="1">
        <f t="array" ref="BA55">SUMPRODUCT(($A55=[9]DOM!$A$34:$A$50)*(BA$52=[9]DOM!$CX$11:$DC$11)*([9]DOM!$CX$34:$DC$50))</f>
        <v>1.1875999999999999E-2</v>
      </c>
      <c r="BB55" s="94" cm="1">
        <f t="array" ref="BB55">SUMPRODUCT(($A55=[9]DOM!$A$34:$A$50)*(BB$52=[9]DOM!$DE$11:$DJ$11)*([9]DOM!$DE$34:$DJ$50))</f>
        <v>1.1875999999999999E-2</v>
      </c>
      <c r="BC55" s="94" cm="1">
        <f t="array" ref="BC55">SUMPRODUCT(($A55=[9]DOM!$A$34:$A$50)*(BC$52=[9]DOM!$DL$11:$DQ$11)*([9]DOM!$DL$34:$DQ$50))</f>
        <v>1.1875999999999999E-2</v>
      </c>
      <c r="BD55" s="94" cm="1">
        <f t="array" ref="BD55">SUMPRODUCT(($A55=[9]DOM!$A$34:$A$50)*(BD$52=[9]DOM!$DS$11:$DX$11)*([9]DOM!$DS$34:$DX$50))</f>
        <v>1.1875999999999999E-2</v>
      </c>
      <c r="BE55" s="94" cm="1">
        <f t="array" ref="BE55">SUMPRODUCT(($A55=[9]DOM!$A$34:$A$50)*(BE$52=[9]DOM!$DZ$11:$EE$11)*([9]DOM!$DZ$34:$EE$50))</f>
        <v>1.1875999999999999E-2</v>
      </c>
      <c r="BF55" s="94" cm="1">
        <f t="array" ref="BF55">SUMPRODUCT(($A55=[9]DOM!$A$34:$A$50)*(BF$52=[9]DOM!$EG$11:$EL$11)*([9]DOM!$EG$34:$EL$50))</f>
        <v>1.1875999999999999E-2</v>
      </c>
      <c r="BG55" s="94" cm="1">
        <f t="array" ref="BG55">SUMPRODUCT(($A55=[9]DOM!$A$34:$A$50)*(BG$52=[9]DOM!$EN$11:$ES$11)*([9]DOM!$EN$34:$ES$50))</f>
        <v>1.1875999999999999E-2</v>
      </c>
      <c r="BH55" s="94" cm="1">
        <f t="array" ref="BH55">SUMPRODUCT(($A55=[9]DOM!$A$34:$A$50)*(BH$52=[9]DOM!$EU$11:$EZ$11)*([9]DOM!$EU$34:$EZ$50))</f>
        <v>1.1875999999999999E-2</v>
      </c>
      <c r="BI55" s="94" cm="1">
        <f t="array" ref="BI55">SUMPRODUCT(($A55=[9]DOM!$A$34:$A$50)*(BI$52=[9]DOM!$FB$11:$FG$11)*([9]DOM!$FB$34:$FG$50))</f>
        <v>1.1875999999999999E-2</v>
      </c>
      <c r="BJ55" s="94" cm="1">
        <f t="array" ref="BJ55">SUMPRODUCT(($A55=[9]DOM!$A$34:$A$50)*(BJ$52=[9]DOM!$FI$11:$FU$11)*([9]DOM!$FI$34:$FU$50))</f>
        <v>1.1875999999999999E-2</v>
      </c>
    </row>
    <row r="56" spans="1:62" x14ac:dyDescent="0.25">
      <c r="A56" s="31" t="str">
        <f t="shared" ref="A56:A71" si="143">A35</f>
        <v>WRAM/MCBA</v>
      </c>
      <c r="B56" s="31" t="str">
        <f>VLOOKUP(A56,[8]DOM!$A$34:$B$50,2,FALSE)</f>
        <v>Volumetric</v>
      </c>
      <c r="C56" s="127" cm="1">
        <f t="array" ref="C56">SUMPRODUCT(($A56=[8]DOM!$A$34:$A$50)*(C$52=[8]DOM!$D$11:$I$11)*([8]DOM!$D$34:$I$50))</f>
        <v>0.504</v>
      </c>
      <c r="D56" s="132" cm="1">
        <f t="array" ref="D56">SUMPRODUCT(($A56=[8]DOM!$A$34:$A$50)*(D$52=[8]DOM!$K$11:$P$11)*([8]DOM!$HF$34:$HK$50))</f>
        <v>0</v>
      </c>
      <c r="E56" s="132" cm="1">
        <f t="array" ref="E56">SUMPRODUCT(($A56=[8]DOM!$A$34:$A$50)*(E$52=[8]DOM!$R$11:$W$11)*([8]DOM!$R$34:$W$50))</f>
        <v>0.504</v>
      </c>
      <c r="F56" s="132" cm="1">
        <f t="array" ref="F56">SUMPRODUCT(($A56=[8]DOM!$A$34:$A$50)*(F$52=[8]DOM!$Y$11:$AD$11)*([8]DOM!$Y$34:$AD$50))</f>
        <v>0</v>
      </c>
      <c r="G56" s="132" cm="1">
        <f t="array" ref="G56">SUMPRODUCT(($A56=[8]DOM!$A$34:$A$50)*(G$52=[8]DOM!$AF$11:$AK$11)*([8]DOM!$AF$34:$AK$50))</f>
        <v>0.55430000000000001</v>
      </c>
      <c r="H56" s="94" cm="1">
        <f t="array" ref="H56">SUMPRODUCT(($A56=[8]DOM!$A$34:$A$50)*(H$52=[8]DOM!$AM$11:$AR$11)*([8]DOM!$AM$34:$AR$50))</f>
        <v>0.55430000000000001</v>
      </c>
      <c r="I56" s="94" cm="1">
        <f t="array" ref="I56">SUMPRODUCT(($A56=[8]DOM!$A$34:$A$50)*(I$52=[8]DOM!$AT$11:$AY$11)*([8]DOM!$AT$34:$AY$50))</f>
        <v>0.55430000000000001</v>
      </c>
      <c r="J56" s="94" cm="1">
        <f t="array" ref="J56">SUMPRODUCT(($A56=[8]DOM!$A$34:$A$50)*(J$52=[8]DOM!$BA$11:$BF$11)*([8]DOM!$BA$34:$BF$50))</f>
        <v>0.55430000000000001</v>
      </c>
      <c r="K56" s="94" cm="1">
        <f t="array" ref="K56">SUMPRODUCT(($A56=[8]DOM!$A$34:$A$50)*(K$52=[8]DOM!$BH$11:$BM$11)*([8]DOM!$BH$34:$BM$50))</f>
        <v>0.55430000000000001</v>
      </c>
      <c r="L56" s="94" cm="1">
        <f t="array" ref="L56">SUMPRODUCT(($A56=[8]DOM!$A$34:$A$50)*(L$52=[8]DOM!$BO$11:$BT$11)*([8]DOM!$BO$34:$BT$50))</f>
        <v>0.55430000000000001</v>
      </c>
      <c r="M56" s="94" cm="1">
        <f t="array" ref="M56">SUMPRODUCT(($A56=[8]DOM!$A$34:$A$50)*(M$52=[8]DOM!$BV$11:$CA$11)*([8]DOM!$BV$34:$CA$50))</f>
        <v>0.55430000000000001</v>
      </c>
      <c r="N56" s="94" cm="1">
        <f t="array" ref="N56">SUMPRODUCT(($A56=[8]DOM!$A$34:$A$50)*(N$52=[8]DOM!$CC$11:$CH$11)*([8]DOM!$CC$34:$CH$50))</f>
        <v>0.55430000000000001</v>
      </c>
      <c r="O56" s="94" cm="1">
        <f t="array" ref="O56">SUMPRODUCT(($A56=[8]DOM!$A$34:$A$50)*(O$52=[8]DOM!$CJ$11:$CO$11)*([8]DOM!$CJ$34:$CO$50))</f>
        <v>0.55430000000000001</v>
      </c>
      <c r="P56" s="94" cm="1">
        <f t="array" ref="P56">SUMPRODUCT(($A56=[8]DOM!$A$34:$A$50)*(P$52=[8]DOM!$CQ$11:$CV$11)*([8]DOM!$CQ$34:$CV$50))</f>
        <v>0.55430000000000001</v>
      </c>
      <c r="Q56" s="94" cm="1">
        <f t="array" ref="Q56">SUMPRODUCT(($A56=[8]DOM!$A$34:$A$50)*(Q$52=[8]DOM!$CX$11:$DC$11)*([8]DOM!$CX$34:$DC$50))</f>
        <v>0.55430000000000001</v>
      </c>
      <c r="R56" s="94" cm="1">
        <f t="array" ref="R56">SUMPRODUCT(($A56=[8]DOM!$A$34:$A$50)*(R$52=[8]DOM!$DE$11:$DJ$11)*([8]DOM!$DE$34:$DJ$50))</f>
        <v>0.55430000000000001</v>
      </c>
      <c r="S56" s="94" cm="1">
        <f t="array" ref="S56">SUMPRODUCT(($A56=[8]DOM!$A$34:$A$50)*(S$52=[8]DOM!$DL$11:$DQ$11)*([8]DOM!$DL$34:$DQ$50))</f>
        <v>0.55430000000000001</v>
      </c>
      <c r="T56" s="94" cm="1">
        <f t="array" ref="T56">SUMPRODUCT(($A56=[8]DOM!$A$34:$A$50)*(T$52=[8]DOM!$DS$11:$DX$11)*([8]DOM!$DS$34:$DX$50))</f>
        <v>0</v>
      </c>
      <c r="U56" s="94" cm="1">
        <f t="array" ref="U56">SUMPRODUCT(($A56=[8]DOM!$A$34:$A$50)*(U$52=[8]DOM!$DZ$11:$EE$11)*([8]DOM!$DZ$34:$EE$50))</f>
        <v>0</v>
      </c>
      <c r="V56" s="94" cm="1">
        <f t="array" ref="V56">SUMPRODUCT(($A56=[8]DOM!$A$34:$A$50)*(V$52=[8]DOM!$EG$11:$EL$11)*([8]DOM!$EG$34:$EL$50))</f>
        <v>0</v>
      </c>
      <c r="W56" s="94" cm="1">
        <f t="array" ref="W56">SUMPRODUCT(($A56=[8]DOM!$A$34:$A$50)*(W$52=[8]DOM!$EN$11:$ES$11)*([8]DOM!$EN$34:$ES$50))</f>
        <v>0</v>
      </c>
      <c r="X56" s="94" cm="1">
        <f t="array" ref="X56">SUMPRODUCT(($A56=[8]DOM!$A$34:$A$50)*(X$52=[8]DOM!$EU$11:$EZ$11)*([8]DOM!$EU$34:$EZ$50))</f>
        <v>0</v>
      </c>
      <c r="Y56" s="94" cm="1">
        <f t="array" ref="Y56">SUMPRODUCT(($A56=[8]DOM!$A$34:$A$50)*(Y$52=[8]DOM!$FB$11:$FG$11)*([8]DOM!$FB$34:$FG$50))</f>
        <v>0</v>
      </c>
      <c r="Z56" s="94" cm="1">
        <f t="array" ref="Z56">SUMPRODUCT(($A56=[8]DOM!$A$34:$A$50)*(Z$52=[8]DOM!$FI$11:$FN$11)*([8]DOM!$FI$34:$FN$50))</f>
        <v>0</v>
      </c>
      <c r="AA56" s="94" cm="1">
        <f t="array" ref="AA56">SUMPRODUCT(($A56=[8]DOM!$A$34:$A$50)*(AA$52=[8]DOM!$FP$11:$FU$11)*([8]DOM!$FP$34:$FU$50))</f>
        <v>0</v>
      </c>
      <c r="AB56" s="94" cm="1">
        <f t="array" ref="AB56">SUMPRODUCT(($A56=[8]DOM!$A$34:$A$50)*(AB$52=[8]DOM!$FW$11:$GB$11)*([8]DOM!$FW$34:$GB$50))</f>
        <v>0</v>
      </c>
      <c r="AC56" s="94" cm="1">
        <f t="array" ref="AC56">SUMPRODUCT(($A56=[8]DOM!$A$34:$A$50)*(AC$52=[8]DOM!$GD$11:$GI$11)*([8]DOM!$GD$34:$GI$50))</f>
        <v>0</v>
      </c>
      <c r="AD56" s="94" cm="1">
        <f t="array" ref="AD56">SUMPRODUCT(($A56=[8]DOM!$A$34:$A$50)*(AD$52=[8]DOM!$GK$11:$GP$11)*([8]DOM!$GK$34:$GP$50))</f>
        <v>0</v>
      </c>
      <c r="AE56" s="94" cm="1">
        <f t="array" ref="AE56">SUMPRODUCT(($A56=[8]DOM!$A$34:$A$50)*(AE$52=[8]DOM!$GR$11:$GW$11)*([8]DOM!$GR$34:$GW$50))</f>
        <v>0</v>
      </c>
      <c r="AF56" s="94" cm="1">
        <f t="array" ref="AF56">SUMPRODUCT(($A56=[8]DOM!$A$34:$A$50)*(AF$52=[8]DOM!$GY$11:$HD$11)*([8]DOM!$GY$34:$HD$50))</f>
        <v>0</v>
      </c>
      <c r="AG56" s="94" cm="1">
        <f t="array" ref="AG56">SUMPRODUCT(($A56=[8]DOM!$A$34:$A$50)*(AG$52=[8]DOM!$HF$11:$HK$11)*([8]DOM!$HF$34:$HK$50))</f>
        <v>0</v>
      </c>
      <c r="AH56" s="94" cm="1">
        <f t="array" ref="AH56">SUMPRODUCT(($A56=[8]DOM!$A$34:$A$50)*(AH$52=[8]DOM!$HM$11:$HR$11)*([8]DOM!$HM$34:$HR$50))</f>
        <v>0</v>
      </c>
      <c r="AI56" s="94" cm="1">
        <f t="array" ref="AI56">SUMPRODUCT(($A56=[8]DOM!$A$34:$A$50)*(AI$52=[8]DOM!$HT$11:$HY$11)*([8]DOM!$HT$34:$HY$50))</f>
        <v>0</v>
      </c>
      <c r="AJ56" s="94" cm="1">
        <f t="array" ref="AJ56">SUMPRODUCT(($A56=[8]DOM!$A$34:$A$50)*(AJ$52=[8]DOM!$IA$11:$IF$11)*([8]DOM!$IA$34:$IF$50))</f>
        <v>0</v>
      </c>
      <c r="AK56" s="94" cm="1">
        <f t="array" ref="AK56">SUMPRODUCT(($A56=[8]DOM!$A$34:$A$50)*(AK$52=[8]DOM!$IH$11:$IM$11)*([8]DOM!$IH$34:$IM$50))</f>
        <v>0</v>
      </c>
      <c r="AL56" s="94" cm="1">
        <f t="array" ref="AL56">SUMPRODUCT(($A56=[8]DOM!$A$34:$A$50)*(AL$52=[8]DOM!$IO$11:$IT$11)*([8]DOM!$IO$34:$IT$50))</f>
        <v>0</v>
      </c>
      <c r="AM56" s="94" cm="1">
        <f t="array" ref="AM56">SUMPRODUCT(($A56=[9]DOM!$A$34:$A$50)*(AM$52=[9]DOM!$D$11:$I$11)*([9]DOM!$D$34:$I$50))</f>
        <v>0</v>
      </c>
      <c r="AN56" s="94" cm="1">
        <f t="array" ref="AN56">SUMPRODUCT(($A56=[9]DOM!$A$34:$A$50)*(AN$52=[9]DOM!$K$11:$P$11)*([9]DOM!$K$34:$P$50))</f>
        <v>0</v>
      </c>
      <c r="AO56" s="94" cm="1">
        <f t="array" ref="AO56">SUMPRODUCT(($A56=[9]DOM!$A$34:$A$50)*(AO$52=[9]DOM!$R$11:$W$11)*([9]DOM!$R$34:$W$50))</f>
        <v>0</v>
      </c>
      <c r="AP56" s="94" cm="1">
        <f t="array" ref="AP56">SUMPRODUCT(($A56=[9]DOM!$A$34:$A$50)*(AP$52=[9]DOM!$Y$11:$AD$11)*([9]DOM!$Y$34:$AD$50))</f>
        <v>0</v>
      </c>
      <c r="AQ56" s="94" cm="1">
        <f t="array" ref="AQ56">SUMPRODUCT(($A56=[9]DOM!$A$34:$A$50)*(AQ$52=[9]DOM!$AF$11:$AK$11)*([9]DOM!$AF$34:$AK$50))</f>
        <v>0</v>
      </c>
      <c r="AR56" s="94" cm="1">
        <f t="array" ref="AR56">SUMPRODUCT(($A56=[9]DOM!$A$34:$A$50)*(AR$52=[9]DOM!$AM$11:$AR$11)*([9]DOM!$AM$34:$AR$50))</f>
        <v>0</v>
      </c>
      <c r="AS56" s="94" cm="1">
        <f t="array" ref="AS56">SUMPRODUCT(($A56=[9]DOM!$A$34:$A$50)*(AS$52=[9]DOM!$AT$11:$AY$11)*([9]DOM!$AT$34:$AY$50))</f>
        <v>0</v>
      </c>
      <c r="AT56" s="94" cm="1">
        <f t="array" ref="AT56">SUMPRODUCT(($A56=[9]DOM!$A$34:$A$50)*(AT$52=[9]DOM!$BA$11:$BF$11)*([9]DOM!$BA$34:$BF$50))</f>
        <v>0</v>
      </c>
      <c r="AU56" s="94" cm="1">
        <f t="array" ref="AU56">SUMPRODUCT(($A56=[9]DOM!$A$34:$A$50)*(AU$52=[9]DOM!$BH$11:$BM$11)*([9]DOM!$BH$34:$BM$50))</f>
        <v>0</v>
      </c>
      <c r="AV56" s="94" cm="1">
        <f t="array" ref="AV56">SUMPRODUCT(($A56=[9]DOM!$A$34:$A$50)*(AV$52=[9]DOM!$BO$11:$BT$11)*([9]DOM!$BO$34:$BT$50))</f>
        <v>0</v>
      </c>
      <c r="AW56" s="94" cm="1">
        <f t="array" ref="AW56">SUMPRODUCT(($A56=[9]DOM!$A$34:$A$50)*(AW$52=[9]DOM!$BV$11:$CA$11)*([9]DOM!$BV$34:$CA$50))</f>
        <v>0</v>
      </c>
      <c r="AX56" s="94" cm="1">
        <f t="array" ref="AX56">SUMPRODUCT(($A56=[9]DOM!$A$34:$A$50)*(AX$52=[9]DOM!$CC$11:$CH$11)*([9]DOM!$CC$34:$CH$50))</f>
        <v>0</v>
      </c>
      <c r="AY56" s="94" cm="1">
        <f t="array" ref="AY56">SUMPRODUCT(($A56=[9]DOM!$A$34:$A$50)*(AY$52=[9]DOM!$CJ$11:$CN$11)*([9]DOM!$CJ$34:$CN$50))</f>
        <v>0</v>
      </c>
      <c r="AZ56" s="94" cm="1">
        <f t="array" ref="AZ56">SUMPRODUCT(($A56=[9]DOM!$A$34:$A$50)*(AZ$52=[9]DOM!$CQ$11:$CV$11)*([9]DOM!$CQ$34:$CV$50))</f>
        <v>0</v>
      </c>
      <c r="BA56" s="94" cm="1">
        <f t="array" ref="BA56">SUMPRODUCT(($A56=[9]DOM!$A$34:$A$50)*(BA$52=[9]DOM!$CX$11:$DC$11)*([9]DOM!$CX$34:$DC$50))</f>
        <v>0</v>
      </c>
      <c r="BB56" s="94" cm="1">
        <f t="array" ref="BB56">SUMPRODUCT(($A56=[9]DOM!$A$34:$A$50)*(BB$52=[9]DOM!$DE$11:$DJ$11)*([9]DOM!$DE$34:$DJ$50))</f>
        <v>0</v>
      </c>
      <c r="BC56" s="94" cm="1">
        <f t="array" ref="BC56">SUMPRODUCT(($A56=[9]DOM!$A$34:$A$50)*(BC$52=[9]DOM!$DL$11:$DQ$11)*([9]DOM!$DL$34:$DQ$50))</f>
        <v>0</v>
      </c>
      <c r="BD56" s="94" cm="1">
        <f t="array" ref="BD56">SUMPRODUCT(($A56=[9]DOM!$A$34:$A$50)*(BD$52=[9]DOM!$DS$11:$DX$11)*([9]DOM!$DS$34:$DX$50))</f>
        <v>0</v>
      </c>
      <c r="BE56" s="94" cm="1">
        <f t="array" ref="BE56">SUMPRODUCT(($A56=[9]DOM!$A$34:$A$50)*(BE$52=[9]DOM!$DZ$11:$EE$11)*([9]DOM!$DZ$34:$EE$50))</f>
        <v>0</v>
      </c>
      <c r="BF56" s="94" cm="1">
        <f t="array" ref="BF56">SUMPRODUCT(($A56=[9]DOM!$A$34:$A$50)*(BF$52=[9]DOM!$EG$11:$EL$11)*([9]DOM!$EG$34:$EL$50))</f>
        <v>0</v>
      </c>
      <c r="BG56" s="94" cm="1">
        <f t="array" ref="BG56">SUMPRODUCT(($A56=[9]DOM!$A$34:$A$50)*(BG$52=[9]DOM!$EN$11:$ES$11)*([9]DOM!$EN$34:$ES$50))</f>
        <v>0</v>
      </c>
      <c r="BH56" s="94" cm="1">
        <f t="array" ref="BH56">SUMPRODUCT(($A56=[9]DOM!$A$34:$A$50)*(BH$52=[9]DOM!$EU$11:$EZ$11)*([9]DOM!$EU$34:$EZ$50))</f>
        <v>0</v>
      </c>
      <c r="BI56" s="94" cm="1">
        <f t="array" ref="BI56">SUMPRODUCT(($A56=[9]DOM!$A$34:$A$50)*(BI$52=[9]DOM!$FB$11:$FG$11)*([9]DOM!$FB$34:$FG$50))</f>
        <v>0</v>
      </c>
      <c r="BJ56" s="94" cm="1">
        <f t="array" ref="BJ56">SUMPRODUCT(($A56=[9]DOM!$A$34:$A$50)*(BJ$52=[9]DOM!$FI$11:$FU$11)*([9]DOM!$FI$34:$FU$50))</f>
        <v>0</v>
      </c>
    </row>
    <row r="57" spans="1:62" x14ac:dyDescent="0.25">
      <c r="A57" s="31" t="str">
        <f t="shared" si="143"/>
        <v>PCBA</v>
      </c>
      <c r="B57" s="31" t="str">
        <f>VLOOKUP(A57,[8]DOM!$A$34:$B$50,2,FALSE)</f>
        <v>Volumetric</v>
      </c>
      <c r="C57" s="127" cm="1">
        <f t="array" ref="C57">SUMPRODUCT(($A57=[8]DOM!$A$34:$A$50)*(C$52=[8]DOM!$D$11:$I$11)*([8]DOM!$D$34:$I$50))</f>
        <v>0</v>
      </c>
      <c r="D57" s="132" cm="1">
        <f t="array" ref="D57">SUMPRODUCT(($A57=[8]DOM!$A$34:$A$50)*(D$52=[8]DOM!$K$11:$P$11)*([8]DOM!$HF$34:$HK$50))</f>
        <v>0</v>
      </c>
      <c r="E57" s="132" cm="1">
        <f t="array" ref="E57">SUMPRODUCT(($A57=[8]DOM!$A$34:$A$50)*(E$52=[8]DOM!$R$11:$W$11)*([8]DOM!$R$34:$W$50))</f>
        <v>0</v>
      </c>
      <c r="F57" s="132" cm="1">
        <f t="array" ref="F57">SUMPRODUCT(($A57=[8]DOM!$A$34:$A$50)*(F$52=[8]DOM!$Y$11:$AD$11)*([8]DOM!$Y$34:$AD$50))</f>
        <v>0</v>
      </c>
      <c r="G57" s="132" cm="1">
        <f t="array" ref="G57">SUMPRODUCT(($A57=[8]DOM!$A$34:$A$50)*(G$52=[8]DOM!$AF$11:$AK$11)*([8]DOM!$AF$34:$AK$50))</f>
        <v>0</v>
      </c>
      <c r="H57" s="94" cm="1">
        <f t="array" ref="H57">SUMPRODUCT(($A57=[8]DOM!$A$34:$A$50)*(H$52=[8]DOM!$AM$11:$AR$11)*([8]DOM!$AM$34:$AR$50))</f>
        <v>0</v>
      </c>
      <c r="I57" s="94" cm="1">
        <f t="array" ref="I57">SUMPRODUCT(($A57=[8]DOM!$A$34:$A$50)*(I$52=[8]DOM!$AT$11:$AY$11)*([8]DOM!$AT$34:$AY$50))</f>
        <v>0</v>
      </c>
      <c r="J57" s="94" cm="1">
        <f t="array" ref="J57">SUMPRODUCT(($A57=[8]DOM!$A$34:$A$50)*(J$52=[8]DOM!$BA$11:$BF$11)*([8]DOM!$BA$34:$BF$50))</f>
        <v>8.3699999999999997E-2</v>
      </c>
      <c r="K57" s="94" cm="1">
        <f t="array" ref="K57">SUMPRODUCT(($A57=[8]DOM!$A$34:$A$50)*(K$52=[8]DOM!$BH$11:$BM$11)*([8]DOM!$BH$34:$BM$50))</f>
        <v>8.3699999999999997E-2</v>
      </c>
      <c r="L57" s="94" cm="1">
        <f t="array" ref="L57">SUMPRODUCT(($A57=[8]DOM!$A$34:$A$50)*(L$52=[8]DOM!$BO$11:$BT$11)*([8]DOM!$BO$34:$BT$50))</f>
        <v>8.3699999999999997E-2</v>
      </c>
      <c r="M57" s="94" cm="1">
        <f t="array" ref="M57">SUMPRODUCT(($A57=[8]DOM!$A$34:$A$50)*(M$52=[8]DOM!$BV$11:$CA$11)*([8]DOM!$BV$34:$CA$50))</f>
        <v>8.3699999999999997E-2</v>
      </c>
      <c r="N57" s="94" cm="1">
        <f t="array" ref="N57">SUMPRODUCT(($A57=[8]DOM!$A$34:$A$50)*(N$52=[8]DOM!$CC$11:$CH$11)*([8]DOM!$CC$34:$CH$50))</f>
        <v>8.3699999999999997E-2</v>
      </c>
      <c r="O57" s="94" cm="1">
        <f t="array" ref="O57">SUMPRODUCT(($A57=[8]DOM!$A$34:$A$50)*(O$52=[8]DOM!$CJ$11:$CO$11)*([8]DOM!$CJ$34:$CO$50))</f>
        <v>8.3699999999999997E-2</v>
      </c>
      <c r="P57" s="94" cm="1">
        <f t="array" ref="P57">SUMPRODUCT(($A57=[8]DOM!$A$34:$A$50)*(P$52=[8]DOM!$CQ$11:$CV$11)*([8]DOM!$CQ$34:$CV$50))</f>
        <v>8.3699999999999997E-2</v>
      </c>
      <c r="Q57" s="94" cm="1">
        <f t="array" ref="Q57">SUMPRODUCT(($A57=[8]DOM!$A$34:$A$50)*(Q$52=[8]DOM!$CX$11:$DC$11)*([8]DOM!$CX$34:$DC$50))</f>
        <v>8.3699999999999997E-2</v>
      </c>
      <c r="R57" s="94" cm="1">
        <f t="array" ref="R57">SUMPRODUCT(($A57=[8]DOM!$A$34:$A$50)*(R$52=[8]DOM!$DE$11:$DJ$11)*([8]DOM!$DE$34:$DJ$50))</f>
        <v>8.3699999999999997E-2</v>
      </c>
      <c r="S57" s="94" cm="1">
        <f t="array" ref="S57">SUMPRODUCT(($A57=[8]DOM!$A$34:$A$50)*(S$52=[8]DOM!$DL$11:$DQ$11)*([8]DOM!$DL$34:$DQ$50))</f>
        <v>8.3699999999999997E-2</v>
      </c>
      <c r="T57" s="94" cm="1">
        <f t="array" ref="T57">SUMPRODUCT(($A57=[8]DOM!$A$34:$A$50)*(T$52=[8]DOM!$DS$11:$DX$11)*([8]DOM!$DS$34:$DX$50))</f>
        <v>8.3699999999999997E-2</v>
      </c>
      <c r="U57" s="94" cm="1">
        <f t="array" ref="U57">SUMPRODUCT(($A57=[8]DOM!$A$34:$A$50)*(U$52=[8]DOM!$DZ$11:$EE$11)*([8]DOM!$DZ$34:$EE$50))</f>
        <v>8.3699999999999997E-2</v>
      </c>
      <c r="V57" s="94" cm="1">
        <f t="array" ref="V57">SUMPRODUCT(($A57=[8]DOM!$A$34:$A$50)*(V$52=[8]DOM!$EG$11:$EL$11)*([8]DOM!$EG$34:$EL$50))</f>
        <v>0</v>
      </c>
      <c r="W57" s="94" cm="1">
        <f t="array" ref="W57">SUMPRODUCT(($A57=[8]DOM!$A$34:$A$50)*(W$52=[8]DOM!$EN$11:$ES$11)*([8]DOM!$EN$34:$ES$50))</f>
        <v>0</v>
      </c>
      <c r="X57" s="94" cm="1">
        <f t="array" ref="X57">SUMPRODUCT(($A57=[8]DOM!$A$34:$A$50)*(X$52=[8]DOM!$EU$11:$EZ$11)*([8]DOM!$EU$34:$EZ$50))</f>
        <v>0</v>
      </c>
      <c r="Y57" s="94" cm="1">
        <f t="array" ref="Y57">SUMPRODUCT(($A57=[8]DOM!$A$34:$A$50)*(Y$52=[8]DOM!$FB$11:$FG$11)*([8]DOM!$FB$34:$FG$50))</f>
        <v>0</v>
      </c>
      <c r="Z57" s="94" cm="1">
        <f t="array" ref="Z57">SUMPRODUCT(($A57=[8]DOM!$A$34:$A$50)*(Z$52=[8]DOM!$FI$11:$FN$11)*([8]DOM!$FI$34:$FN$50))</f>
        <v>0</v>
      </c>
      <c r="AA57" s="94" cm="1">
        <f t="array" ref="AA57">SUMPRODUCT(($A57=[8]DOM!$A$34:$A$50)*(AA$52=[8]DOM!$FP$11:$FU$11)*([8]DOM!$FP$34:$FU$50))</f>
        <v>0</v>
      </c>
      <c r="AB57" s="94" cm="1">
        <f t="array" ref="AB57">SUMPRODUCT(($A57=[8]DOM!$A$34:$A$50)*(AB$52=[8]DOM!$FW$11:$GB$11)*([8]DOM!$FW$34:$GB$50))</f>
        <v>0</v>
      </c>
      <c r="AC57" s="94" cm="1">
        <f t="array" ref="AC57">SUMPRODUCT(($A57=[8]DOM!$A$34:$A$50)*(AC$52=[8]DOM!$GD$11:$GI$11)*([8]DOM!$GD$34:$GI$50))</f>
        <v>0</v>
      </c>
      <c r="AD57" s="94" cm="1">
        <f t="array" ref="AD57">SUMPRODUCT(($A57=[8]DOM!$A$34:$A$50)*(AD$52=[8]DOM!$GK$11:$GP$11)*([8]DOM!$GK$34:$GP$50))</f>
        <v>0</v>
      </c>
      <c r="AE57" s="94" cm="1">
        <f t="array" ref="AE57">SUMPRODUCT(($A57=[8]DOM!$A$34:$A$50)*(AE$52=[8]DOM!$GR$11:$GW$11)*([8]DOM!$GR$34:$GW$50))</f>
        <v>0</v>
      </c>
      <c r="AF57" s="94" cm="1">
        <f t="array" ref="AF57">SUMPRODUCT(($A57=[8]DOM!$A$34:$A$50)*(AF$52=[8]DOM!$GY$11:$HD$11)*([8]DOM!$GY$34:$HD$50))</f>
        <v>0</v>
      </c>
      <c r="AG57" s="94" cm="1">
        <f t="array" ref="AG57">SUMPRODUCT(($A57=[8]DOM!$A$34:$A$50)*(AG$52=[8]DOM!$HF$11:$HK$11)*([8]DOM!$HF$34:$HK$50))</f>
        <v>0</v>
      </c>
      <c r="AH57" s="94" cm="1">
        <f t="array" ref="AH57">SUMPRODUCT(($A57=[8]DOM!$A$34:$A$50)*(AH$52=[8]DOM!$HM$11:$HR$11)*([8]DOM!$HM$34:$HR$50))</f>
        <v>0</v>
      </c>
      <c r="AI57" s="94" cm="1">
        <f t="array" ref="AI57">SUMPRODUCT(($A57=[8]DOM!$A$34:$A$50)*(AI$52=[8]DOM!$HT$11:$HY$11)*([8]DOM!$HT$34:$HY$50))</f>
        <v>0</v>
      </c>
      <c r="AJ57" s="94" cm="1">
        <f t="array" ref="AJ57">SUMPRODUCT(($A57=[8]DOM!$A$34:$A$50)*(AJ$52=[8]DOM!$IA$11:$IF$11)*([8]DOM!$IA$34:$IF$50))</f>
        <v>0</v>
      </c>
      <c r="AK57" s="94" cm="1">
        <f t="array" ref="AK57">SUMPRODUCT(($A57=[8]DOM!$A$34:$A$50)*(AK$52=[8]DOM!$IH$11:$IM$11)*([8]DOM!$IH$34:$IM$50))</f>
        <v>0</v>
      </c>
      <c r="AL57" s="94" cm="1">
        <f t="array" ref="AL57">SUMPRODUCT(($A57=[8]DOM!$A$34:$A$50)*(AL$52=[8]DOM!$IO$11:$IT$11)*([8]DOM!$IO$34:$IT$50))</f>
        <v>0</v>
      </c>
      <c r="AM57" s="94" cm="1">
        <f t="array" ref="AM57">SUMPRODUCT(($A57=[9]DOM!$A$34:$A$50)*(AM$52=[9]DOM!$D$11:$I$11)*([9]DOM!$D$34:$I$50))</f>
        <v>0</v>
      </c>
      <c r="AN57" s="94" cm="1">
        <f t="array" ref="AN57">SUMPRODUCT(($A57=[9]DOM!$A$34:$A$50)*(AN$52=[9]DOM!$K$11:$P$11)*([9]DOM!$K$34:$P$50))</f>
        <v>0</v>
      </c>
      <c r="AO57" s="94" cm="1">
        <f t="array" ref="AO57">SUMPRODUCT(($A57=[9]DOM!$A$34:$A$50)*(AO$52=[9]DOM!$R$11:$W$11)*([9]DOM!$R$34:$W$50))</f>
        <v>0</v>
      </c>
      <c r="AP57" s="94" cm="1">
        <f t="array" ref="AP57">SUMPRODUCT(($A57=[9]DOM!$A$34:$A$50)*(AP$52=[9]DOM!$Y$11:$AD$11)*([9]DOM!$Y$34:$AD$50))</f>
        <v>0</v>
      </c>
      <c r="AQ57" s="94" cm="1">
        <f t="array" ref="AQ57">SUMPRODUCT(($A57=[9]DOM!$A$34:$A$50)*(AQ$52=[9]DOM!$AF$11:$AK$11)*([9]DOM!$AF$34:$AK$50))</f>
        <v>0</v>
      </c>
      <c r="AR57" s="94" cm="1">
        <f t="array" ref="AR57">SUMPRODUCT(($A57=[9]DOM!$A$34:$A$50)*(AR$52=[9]DOM!$AM$11:$AR$11)*([9]DOM!$AM$34:$AR$50))</f>
        <v>0</v>
      </c>
      <c r="AS57" s="94" cm="1">
        <f t="array" ref="AS57">SUMPRODUCT(($A57=[9]DOM!$A$34:$A$50)*(AS$52=[9]DOM!$AT$11:$AY$11)*([9]DOM!$AT$34:$AY$50))</f>
        <v>0</v>
      </c>
      <c r="AT57" s="94" cm="1">
        <f t="array" ref="AT57">SUMPRODUCT(($A57=[9]DOM!$A$34:$A$50)*(AT$52=[9]DOM!$BA$11:$BF$11)*([9]DOM!$BA$34:$BF$50))</f>
        <v>0</v>
      </c>
      <c r="AU57" s="94" cm="1">
        <f t="array" ref="AU57">SUMPRODUCT(($A57=[9]DOM!$A$34:$A$50)*(AU$52=[9]DOM!$BH$11:$BM$11)*([9]DOM!$BH$34:$BM$50))</f>
        <v>0</v>
      </c>
      <c r="AV57" s="94" cm="1">
        <f t="array" ref="AV57">SUMPRODUCT(($A57=[9]DOM!$A$34:$A$50)*(AV$52=[9]DOM!$BO$11:$BT$11)*([9]DOM!$BO$34:$BT$50))</f>
        <v>0</v>
      </c>
      <c r="AW57" s="94" cm="1">
        <f t="array" ref="AW57">SUMPRODUCT(($A57=[9]DOM!$A$34:$A$50)*(AW$52=[9]DOM!$BV$11:$CA$11)*([9]DOM!$BV$34:$CA$50))</f>
        <v>0</v>
      </c>
      <c r="AX57" s="94" cm="1">
        <f t="array" ref="AX57">SUMPRODUCT(($A57=[9]DOM!$A$34:$A$50)*(AX$52=[9]DOM!$CC$11:$CH$11)*([9]DOM!$CC$34:$CH$50))</f>
        <v>0</v>
      </c>
      <c r="AY57" s="94" cm="1">
        <f t="array" ref="AY57">SUMPRODUCT(($A57=[9]DOM!$A$34:$A$50)*(AY$52=[9]DOM!$CJ$11:$CN$11)*([9]DOM!$CJ$34:$CN$50))</f>
        <v>0</v>
      </c>
      <c r="AZ57" s="94" cm="1">
        <f t="array" ref="AZ57">SUMPRODUCT(($A57=[9]DOM!$A$34:$A$50)*(AZ$52=[9]DOM!$CQ$11:$CV$11)*([9]DOM!$CQ$34:$CV$50))</f>
        <v>0</v>
      </c>
      <c r="BA57" s="94" cm="1">
        <f t="array" ref="BA57">SUMPRODUCT(($A57=[9]DOM!$A$34:$A$50)*(BA$52=[9]DOM!$CX$11:$DC$11)*([9]DOM!$CX$34:$DC$50))</f>
        <v>0</v>
      </c>
      <c r="BB57" s="94" cm="1">
        <f t="array" ref="BB57">SUMPRODUCT(($A57=[9]DOM!$A$34:$A$50)*(BB$52=[9]DOM!$DE$11:$DJ$11)*([9]DOM!$DE$34:$DJ$50))</f>
        <v>0</v>
      </c>
      <c r="BC57" s="94" cm="1">
        <f t="array" ref="BC57">SUMPRODUCT(($A57=[9]DOM!$A$34:$A$50)*(BC$52=[9]DOM!$DL$11:$DQ$11)*([9]DOM!$DL$34:$DQ$50))</f>
        <v>0</v>
      </c>
      <c r="BD57" s="94" cm="1">
        <f t="array" ref="BD57">SUMPRODUCT(($A57=[9]DOM!$A$34:$A$50)*(BD$52=[9]DOM!$DS$11:$DX$11)*([9]DOM!$DS$34:$DX$50))</f>
        <v>0</v>
      </c>
      <c r="BE57" s="94" cm="1">
        <f t="array" ref="BE57">SUMPRODUCT(($A57=[9]DOM!$A$34:$A$50)*(BE$52=[9]DOM!$DZ$11:$EE$11)*([9]DOM!$DZ$34:$EE$50))</f>
        <v>0</v>
      </c>
      <c r="BF57" s="94" cm="1">
        <f t="array" ref="BF57">SUMPRODUCT(($A57=[9]DOM!$A$34:$A$50)*(BF$52=[9]DOM!$EG$11:$EL$11)*([9]DOM!$EG$34:$EL$50))</f>
        <v>0</v>
      </c>
      <c r="BG57" s="94" cm="1">
        <f t="array" ref="BG57">SUMPRODUCT(($A57=[9]DOM!$A$34:$A$50)*(BG$52=[9]DOM!$EN$11:$ES$11)*([9]DOM!$EN$34:$ES$50))</f>
        <v>0</v>
      </c>
      <c r="BH57" s="94" cm="1">
        <f t="array" ref="BH57">SUMPRODUCT(($A57=[9]DOM!$A$34:$A$50)*(BH$52=[9]DOM!$EU$11:$EZ$11)*([9]DOM!$EU$34:$EZ$50))</f>
        <v>0</v>
      </c>
      <c r="BI57" s="94" cm="1">
        <f t="array" ref="BI57">SUMPRODUCT(($A57=[9]DOM!$A$34:$A$50)*(BI$52=[9]DOM!$FB$11:$FG$11)*([9]DOM!$FB$34:$FG$50))</f>
        <v>0</v>
      </c>
      <c r="BJ57" s="94" cm="1">
        <f t="array" ref="BJ57">SUMPRODUCT(($A57=[9]DOM!$A$34:$A$50)*(BJ$52=[9]DOM!$FI$11:$FU$11)*([9]DOM!$FI$34:$FU$50))</f>
        <v>0</v>
      </c>
    </row>
    <row r="58" spans="1:62" x14ac:dyDescent="0.25">
      <c r="A58" s="31" t="str">
        <f t="shared" si="143"/>
        <v>HCBA</v>
      </c>
      <c r="B58" s="31" t="str">
        <f>VLOOKUP(A58,[8]DOM!$A$34:$B$50,2,FALSE)</f>
        <v>Fixed</v>
      </c>
      <c r="C58" s="92" cm="1">
        <f t="array" ref="C58">SUMPRODUCT(($A58=[8]DOM!$A$34:$A$50)*(C$52=[8]DOM!$D$11:$I$11)*([8]DOM!$D$34:$I$50))</f>
        <v>0</v>
      </c>
      <c r="D58" s="94" cm="1">
        <f t="array" ref="D58">SUMPRODUCT(($A58=[8]DOM!$A$34:$A$50)*(D$52=[8]DOM!$K$11:$P$11)*([8]DOM!$HF$34:$HK$50))</f>
        <v>0</v>
      </c>
      <c r="E58" s="94" cm="1">
        <f t="array" ref="E58">SUMPRODUCT(($A58=[8]DOM!$A$34:$A$50)*(E$52=[8]DOM!$R$11:$W$11)*([8]DOM!$R$34:$W$50))</f>
        <v>0</v>
      </c>
      <c r="F58" s="94" cm="1">
        <f t="array" ref="F58">SUMPRODUCT(($A58=[8]DOM!$A$34:$A$50)*(F$52=[8]DOM!$Y$11:$AD$11)*([8]DOM!$Y$34:$AD$50))</f>
        <v>0</v>
      </c>
      <c r="G58" s="94" cm="1">
        <f t="array" ref="G58">SUMPRODUCT(($A58=[8]DOM!$A$34:$A$50)*(G$52=[8]DOM!$AF$11:$AK$11)*([8]DOM!$AF$34:$AK$50))</f>
        <v>0</v>
      </c>
      <c r="H58" s="94" cm="1">
        <f t="array" ref="H58">SUMPRODUCT(($A58=[8]DOM!$A$34:$A$50)*(H$52=[8]DOM!$AM$11:$AR$11)*([8]DOM!$AM$34:$AR$50))</f>
        <v>0</v>
      </c>
      <c r="I58" s="94" cm="1">
        <f t="array" ref="I58">SUMPRODUCT(($A58=[8]DOM!$A$34:$A$50)*(I$52=[8]DOM!$AT$11:$AY$11)*([8]DOM!$AT$34:$AY$50))</f>
        <v>0</v>
      </c>
      <c r="J58" s="94" cm="1">
        <f t="array" ref="J58">SUMPRODUCT(($A58=[8]DOM!$A$34:$A$50)*(J$52=[8]DOM!$BA$11:$BF$11)*([8]DOM!$BA$34:$BF$50))</f>
        <v>-2.44</v>
      </c>
      <c r="K58" s="94" cm="1">
        <f t="array" ref="K58">SUMPRODUCT(($A58=[8]DOM!$A$34:$A$50)*(K$52=[8]DOM!$BH$11:$BM$11)*([8]DOM!$BH$34:$BM$50))</f>
        <v>-2.44</v>
      </c>
      <c r="L58" s="94" cm="1">
        <f t="array" ref="L58">SUMPRODUCT(($A58=[8]DOM!$A$34:$A$50)*(L$52=[8]DOM!$BO$11:$BT$11)*([8]DOM!$BO$34:$BT$50))</f>
        <v>-2.44</v>
      </c>
      <c r="M58" s="94" cm="1">
        <f t="array" ref="M58">SUMPRODUCT(($A58=[8]DOM!$A$34:$A$50)*(M$52=[8]DOM!$BV$11:$CA$11)*([8]DOM!$BV$34:$CA$50))</f>
        <v>-2.44</v>
      </c>
      <c r="N58" s="94" cm="1">
        <f t="array" ref="N58">SUMPRODUCT(($A58=[8]DOM!$A$34:$A$50)*(N$52=[8]DOM!$CC$11:$CH$11)*([8]DOM!$CC$34:$CH$50))</f>
        <v>-2.44</v>
      </c>
      <c r="O58" s="94" cm="1">
        <f t="array" ref="O58">SUMPRODUCT(($A58=[8]DOM!$A$34:$A$50)*(O$52=[8]DOM!$CJ$11:$CO$11)*([8]DOM!$CJ$34:$CO$50))</f>
        <v>-2.44</v>
      </c>
      <c r="P58" s="94" cm="1">
        <f t="array" ref="P58">SUMPRODUCT(($A58=[8]DOM!$A$34:$A$50)*(P$52=[8]DOM!$CQ$11:$CV$11)*([8]DOM!$CQ$34:$CV$50))</f>
        <v>-2.44</v>
      </c>
      <c r="Q58" s="94" cm="1">
        <f t="array" ref="Q58">SUMPRODUCT(($A58=[8]DOM!$A$34:$A$50)*(Q$52=[8]DOM!$CX$11:$DC$11)*([8]DOM!$CX$34:$DC$50))</f>
        <v>-2.44</v>
      </c>
      <c r="R58" s="94" cm="1">
        <f t="array" ref="R58">SUMPRODUCT(($A58=[8]DOM!$A$34:$A$50)*(R$52=[8]DOM!$DE$11:$DJ$11)*([8]DOM!$DE$34:$DJ$50))</f>
        <v>-2.44</v>
      </c>
      <c r="S58" s="94" cm="1">
        <f t="array" ref="S58">SUMPRODUCT(($A58=[8]DOM!$A$34:$A$50)*(S$52=[8]DOM!$DL$11:$DQ$11)*([8]DOM!$DL$34:$DQ$50))</f>
        <v>-2.44</v>
      </c>
      <c r="T58" s="94" cm="1">
        <f t="array" ref="T58">SUMPRODUCT(($A58=[8]DOM!$A$34:$A$50)*(T$52=[8]DOM!$DS$11:$DX$11)*([8]DOM!$DS$34:$DX$50))</f>
        <v>-2.44</v>
      </c>
      <c r="U58" s="94" cm="1">
        <f t="array" ref="U58">SUMPRODUCT(($A58=[8]DOM!$A$34:$A$50)*(U$52=[8]DOM!$DZ$11:$EE$11)*([8]DOM!$DZ$34:$EE$50))</f>
        <v>-2.44</v>
      </c>
      <c r="V58" s="94" cm="1">
        <f t="array" ref="V58">SUMPRODUCT(($A58=[8]DOM!$A$34:$A$50)*(V$52=[8]DOM!$EG$11:$EL$11)*([8]DOM!$EG$34:$EL$50))</f>
        <v>0</v>
      </c>
      <c r="W58" s="94" cm="1">
        <f t="array" ref="W58">SUMPRODUCT(($A58=[8]DOM!$A$34:$A$50)*(W$52=[8]DOM!$EN$11:$ES$11)*([8]DOM!$EN$34:$ES$50))</f>
        <v>0</v>
      </c>
      <c r="X58" s="94" cm="1">
        <f t="array" ref="X58">SUMPRODUCT(($A58=[8]DOM!$A$34:$A$50)*(X$52=[8]DOM!$EU$11:$EZ$11)*([8]DOM!$EU$34:$EZ$50))</f>
        <v>0</v>
      </c>
      <c r="Y58" s="94" cm="1">
        <f t="array" ref="Y58">SUMPRODUCT(($A58=[8]DOM!$A$34:$A$50)*(Y$52=[8]DOM!$FB$11:$FG$11)*([8]DOM!$FB$34:$FG$50))</f>
        <v>0</v>
      </c>
      <c r="Z58" s="94" cm="1">
        <f t="array" ref="Z58">SUMPRODUCT(($A58=[8]DOM!$A$34:$A$50)*(Z$52=[8]DOM!$FI$11:$FN$11)*([8]DOM!$FI$34:$FN$50))</f>
        <v>0</v>
      </c>
      <c r="AA58" s="94" cm="1">
        <f t="array" ref="AA58">SUMPRODUCT(($A58=[8]DOM!$A$34:$A$50)*(AA$52=[8]DOM!$FP$11:$FU$11)*([8]DOM!$FP$34:$FU$50))</f>
        <v>0</v>
      </c>
      <c r="AB58" s="94" cm="1">
        <f t="array" ref="AB58">SUMPRODUCT(($A58=[8]DOM!$A$34:$A$50)*(AB$52=[8]DOM!$FW$11:$GB$11)*([8]DOM!$FW$34:$GB$50))</f>
        <v>0</v>
      </c>
      <c r="AC58" s="94" cm="1">
        <f t="array" ref="AC58">SUMPRODUCT(($A58=[8]DOM!$A$34:$A$50)*(AC$52=[8]DOM!$GD$11:$GI$11)*([8]DOM!$GD$34:$GI$50))</f>
        <v>0</v>
      </c>
      <c r="AD58" s="94" cm="1">
        <f t="array" ref="AD58">SUMPRODUCT(($A58=[8]DOM!$A$34:$A$50)*(AD$52=[8]DOM!$GK$11:$GP$11)*([8]DOM!$GK$34:$GP$50))</f>
        <v>0</v>
      </c>
      <c r="AE58" s="94" cm="1">
        <f t="array" ref="AE58">SUMPRODUCT(($A58=[8]DOM!$A$34:$A$50)*(AE$52=[8]DOM!$GR$11:$GW$11)*([8]DOM!$GR$34:$GW$50))</f>
        <v>0</v>
      </c>
      <c r="AF58" s="94" cm="1">
        <f t="array" ref="AF58">SUMPRODUCT(($A58=[8]DOM!$A$34:$A$50)*(AF$52=[8]DOM!$GY$11:$HD$11)*([8]DOM!$GY$34:$HD$50))</f>
        <v>0</v>
      </c>
      <c r="AG58" s="94" cm="1">
        <f t="array" ref="AG58">SUMPRODUCT(($A58=[8]DOM!$A$34:$A$50)*(AG$52=[8]DOM!$HF$11:$HK$11)*([8]DOM!$HF$34:$HK$50))</f>
        <v>0</v>
      </c>
      <c r="AH58" s="94" cm="1">
        <f t="array" ref="AH58">SUMPRODUCT(($A58=[8]DOM!$A$34:$A$50)*(AH$52=[8]DOM!$HM$11:$HR$11)*([8]DOM!$HM$34:$HR$50))</f>
        <v>0</v>
      </c>
      <c r="AI58" s="94" cm="1">
        <f t="array" ref="AI58">SUMPRODUCT(($A58=[8]DOM!$A$34:$A$50)*(AI$52=[8]DOM!$HT$11:$HY$11)*([8]DOM!$HT$34:$HY$50))</f>
        <v>0</v>
      </c>
      <c r="AJ58" s="94" cm="1">
        <f t="array" ref="AJ58">SUMPRODUCT(($A58=[8]DOM!$A$34:$A$50)*(AJ$52=[8]DOM!$IA$11:$IF$11)*([8]DOM!$IA$34:$IF$50))</f>
        <v>0</v>
      </c>
      <c r="AK58" s="94" cm="1">
        <f t="array" ref="AK58">SUMPRODUCT(($A58=[8]DOM!$A$34:$A$50)*(AK$52=[8]DOM!$IH$11:$IM$11)*([8]DOM!$IH$34:$IM$50))</f>
        <v>0</v>
      </c>
      <c r="AL58" s="94" cm="1">
        <f t="array" ref="AL58">SUMPRODUCT(($A58=[8]DOM!$A$34:$A$50)*(AL$52=[8]DOM!$IO$11:$IT$11)*([8]DOM!$IO$34:$IT$50))</f>
        <v>0</v>
      </c>
      <c r="AM58" s="94" cm="1">
        <f t="array" ref="AM58">SUMPRODUCT(($A58=[9]DOM!$A$34:$A$50)*(AM$52=[9]DOM!$D$11:$I$11)*([9]DOM!$D$34:$I$50))</f>
        <v>0</v>
      </c>
      <c r="AN58" s="94" cm="1">
        <f t="array" ref="AN58">SUMPRODUCT(($A58=[9]DOM!$A$34:$A$50)*(AN$52=[9]DOM!$K$11:$P$11)*([9]DOM!$K$34:$P$50))</f>
        <v>0</v>
      </c>
      <c r="AO58" s="94" cm="1">
        <f t="array" ref="AO58">SUMPRODUCT(($A58=[9]DOM!$A$34:$A$50)*(AO$52=[9]DOM!$R$11:$W$11)*([9]DOM!$R$34:$W$50))</f>
        <v>0</v>
      </c>
      <c r="AP58" s="94" cm="1">
        <f t="array" ref="AP58">SUMPRODUCT(($A58=[9]DOM!$A$34:$A$50)*(AP$52=[9]DOM!$Y$11:$AD$11)*([9]DOM!$Y$34:$AD$50))</f>
        <v>0</v>
      </c>
      <c r="AQ58" s="94" cm="1">
        <f t="array" ref="AQ58">SUMPRODUCT(($A58=[9]DOM!$A$34:$A$50)*(AQ$52=[9]DOM!$AF$11:$AK$11)*([9]DOM!$AF$34:$AK$50))</f>
        <v>0</v>
      </c>
      <c r="AR58" s="94" cm="1">
        <f t="array" ref="AR58">SUMPRODUCT(($A58=[9]DOM!$A$34:$A$50)*(AR$52=[9]DOM!$AM$11:$AR$11)*([9]DOM!$AM$34:$AR$50))</f>
        <v>0</v>
      </c>
      <c r="AS58" s="94" cm="1">
        <f t="array" ref="AS58">SUMPRODUCT(($A58=[9]DOM!$A$34:$A$50)*(AS$52=[9]DOM!$AT$11:$AY$11)*([9]DOM!$AT$34:$AY$50))</f>
        <v>0</v>
      </c>
      <c r="AT58" s="94" cm="1">
        <f t="array" ref="AT58">SUMPRODUCT(($A58=[9]DOM!$A$34:$A$50)*(AT$52=[9]DOM!$BA$11:$BF$11)*([9]DOM!$BA$34:$BF$50))</f>
        <v>0</v>
      </c>
      <c r="AU58" s="94" cm="1">
        <f t="array" ref="AU58">SUMPRODUCT(($A58=[9]DOM!$A$34:$A$50)*(AU$52=[9]DOM!$BH$11:$BM$11)*([9]DOM!$BH$34:$BM$50))</f>
        <v>0</v>
      </c>
      <c r="AV58" s="94" cm="1">
        <f t="array" ref="AV58">SUMPRODUCT(($A58=[9]DOM!$A$34:$A$50)*(AV$52=[9]DOM!$BO$11:$BT$11)*([9]DOM!$BO$34:$BT$50))</f>
        <v>0</v>
      </c>
      <c r="AW58" s="94" cm="1">
        <f t="array" ref="AW58">SUMPRODUCT(($A58=[9]DOM!$A$34:$A$50)*(AW$52=[9]DOM!$BV$11:$CA$11)*([9]DOM!$BV$34:$CA$50))</f>
        <v>0</v>
      </c>
      <c r="AX58" s="94" cm="1">
        <f t="array" ref="AX58">SUMPRODUCT(($A58=[9]DOM!$A$34:$A$50)*(AX$52=[9]DOM!$CC$11:$CH$11)*([9]DOM!$CC$34:$CH$50))</f>
        <v>0</v>
      </c>
      <c r="AY58" s="94" cm="1">
        <f t="array" ref="AY58">SUMPRODUCT(($A58=[9]DOM!$A$34:$A$50)*(AY$52=[9]DOM!$CJ$11:$CN$11)*([9]DOM!$CJ$34:$CN$50))</f>
        <v>0</v>
      </c>
      <c r="AZ58" s="94" cm="1">
        <f t="array" ref="AZ58">SUMPRODUCT(($A58=[9]DOM!$A$34:$A$50)*(AZ$52=[9]DOM!$CQ$11:$CV$11)*([9]DOM!$CQ$34:$CV$50))</f>
        <v>0</v>
      </c>
      <c r="BA58" s="94" cm="1">
        <f t="array" ref="BA58">SUMPRODUCT(($A58=[9]DOM!$A$34:$A$50)*(BA$52=[9]DOM!$CX$11:$DC$11)*([9]DOM!$CX$34:$DC$50))</f>
        <v>0</v>
      </c>
      <c r="BB58" s="94" cm="1">
        <f t="array" ref="BB58">SUMPRODUCT(($A58=[9]DOM!$A$34:$A$50)*(BB$52=[9]DOM!$DE$11:$DJ$11)*([9]DOM!$DE$34:$DJ$50))</f>
        <v>0</v>
      </c>
      <c r="BC58" s="94" cm="1">
        <f t="array" ref="BC58">SUMPRODUCT(($A58=[9]DOM!$A$34:$A$50)*(BC$52=[9]DOM!$DL$11:$DQ$11)*([9]DOM!$DL$34:$DQ$50))</f>
        <v>0</v>
      </c>
      <c r="BD58" s="94" cm="1">
        <f t="array" ref="BD58">SUMPRODUCT(($A58=[9]DOM!$A$34:$A$50)*(BD$52=[9]DOM!$DS$11:$DX$11)*([9]DOM!$DS$34:$DX$50))</f>
        <v>0</v>
      </c>
      <c r="BE58" s="94" cm="1">
        <f t="array" ref="BE58">SUMPRODUCT(($A58=[9]DOM!$A$34:$A$50)*(BE$52=[9]DOM!$DZ$11:$EE$11)*([9]DOM!$DZ$34:$EE$50))</f>
        <v>0</v>
      </c>
      <c r="BF58" s="94" cm="1">
        <f t="array" ref="BF58">SUMPRODUCT(($A58=[9]DOM!$A$34:$A$50)*(BF$52=[9]DOM!$EG$11:$EL$11)*([9]DOM!$EG$34:$EL$50))</f>
        <v>0</v>
      </c>
      <c r="BG58" s="94" cm="1">
        <f t="array" ref="BG58">SUMPRODUCT(($A58=[9]DOM!$A$34:$A$50)*(BG$52=[9]DOM!$EN$11:$ES$11)*([9]DOM!$EN$34:$ES$50))</f>
        <v>0</v>
      </c>
      <c r="BH58" s="94" cm="1">
        <f t="array" ref="BH58">SUMPRODUCT(($A58=[9]DOM!$A$34:$A$50)*(BH$52=[9]DOM!$EU$11:$EZ$11)*([9]DOM!$EU$34:$EZ$50))</f>
        <v>0</v>
      </c>
      <c r="BI58" s="94" cm="1">
        <f t="array" ref="BI58">SUMPRODUCT(($A58=[9]DOM!$A$34:$A$50)*(BI$52=[9]DOM!$FB$11:$FG$11)*([9]DOM!$FB$34:$FG$50))</f>
        <v>0</v>
      </c>
      <c r="BJ58" s="94" cm="1">
        <f t="array" ref="BJ58">SUMPRODUCT(($A58=[9]DOM!$A$34:$A$50)*(BJ$52=[9]DOM!$FI$11:$FU$11)*([9]DOM!$FI$34:$FU$50))</f>
        <v>0</v>
      </c>
    </row>
    <row r="59" spans="1:62" x14ac:dyDescent="0.25">
      <c r="A59" s="31" t="str">
        <f t="shared" si="143"/>
        <v>DRMA</v>
      </c>
      <c r="B59" s="31" t="str">
        <f>VLOOKUP(A59,[8]DOM!$A$34:$B$50,2,FALSE)</f>
        <v>Volumetric</v>
      </c>
      <c r="C59" s="92" cm="1">
        <f t="array" ref="C59">SUMPRODUCT(($A59=[8]DOM!$A$34:$A$50)*(C$52=[8]DOM!$D$11:$I$11)*([8]DOM!$D$34:$I$50))</f>
        <v>0</v>
      </c>
      <c r="D59" s="94" cm="1">
        <f t="array" ref="D59">SUMPRODUCT(($A59=[8]DOM!$A$34:$A$50)*(D$52=[8]DOM!$K$11:$P$11)*([8]DOM!$HF$34:$HK$50))</f>
        <v>3.3E-3</v>
      </c>
      <c r="E59" s="94" cm="1">
        <f t="array" ref="E59">SUMPRODUCT(($A59=[8]DOM!$A$34:$A$50)*(E$52=[8]DOM!$R$11:$W$11)*([8]DOM!$R$34:$W$50))</f>
        <v>0</v>
      </c>
      <c r="F59" s="94" cm="1">
        <f t="array" ref="F59">SUMPRODUCT(($A59=[8]DOM!$A$34:$A$50)*(F$52=[8]DOM!$Y$11:$AD$11)*([8]DOM!$Y$34:$AD$50))</f>
        <v>0</v>
      </c>
      <c r="G59" s="94" cm="1">
        <f t="array" ref="G59">SUMPRODUCT(($A59=[8]DOM!$A$34:$A$50)*(G$52=[8]DOM!$AF$11:$AK$11)*([8]DOM!$AF$34:$AK$50))</f>
        <v>0</v>
      </c>
      <c r="H59" s="94" cm="1">
        <f t="array" ref="H59">SUMPRODUCT(($A59=[8]DOM!$A$34:$A$50)*(H$52=[8]DOM!$AM$11:$AR$11)*([8]DOM!$AM$34:$AR$50))</f>
        <v>0</v>
      </c>
      <c r="I59" s="94" cm="1">
        <f t="array" ref="I59">SUMPRODUCT(($A59=[8]DOM!$A$34:$A$50)*(I$52=[8]DOM!$AT$11:$AY$11)*([8]DOM!$AT$34:$AY$50))</f>
        <v>0</v>
      </c>
      <c r="J59" s="94" cm="1">
        <f t="array" ref="J59">SUMPRODUCT(($A59=[8]DOM!$A$34:$A$50)*(J$52=[8]DOM!$BA$11:$BF$11)*([8]DOM!$BA$34:$BF$50))</f>
        <v>0</v>
      </c>
      <c r="K59" s="94" cm="1">
        <f t="array" ref="K59">SUMPRODUCT(($A59=[8]DOM!$A$34:$A$50)*(K$52=[8]DOM!$BH$11:$BM$11)*([8]DOM!$BH$34:$BM$50))</f>
        <v>0</v>
      </c>
      <c r="L59" s="94" cm="1">
        <f t="array" ref="L59">SUMPRODUCT(($A59=[8]DOM!$A$34:$A$50)*(L$52=[8]DOM!$BO$11:$BT$11)*([8]DOM!$BO$34:$BT$50))</f>
        <v>0</v>
      </c>
      <c r="M59" s="94" cm="1">
        <f t="array" ref="M59">SUMPRODUCT(($A59=[8]DOM!$A$34:$A$50)*(M$52=[8]DOM!$BV$11:$CA$11)*([8]DOM!$BV$34:$CA$50))</f>
        <v>0</v>
      </c>
      <c r="N59" s="94" cm="1">
        <f t="array" ref="N59">SUMPRODUCT(($A59=[8]DOM!$A$34:$A$50)*(N$52=[8]DOM!$CC$11:$CH$11)*([8]DOM!$CC$34:$CH$50))</f>
        <v>0</v>
      </c>
      <c r="O59" s="94" cm="1">
        <f t="array" ref="O59">SUMPRODUCT(($A59=[8]DOM!$A$34:$A$50)*(O$52=[8]DOM!$CJ$11:$CO$11)*([8]DOM!$CJ$34:$CO$50))</f>
        <v>0</v>
      </c>
      <c r="P59" s="94" cm="1">
        <f t="array" ref="P59">SUMPRODUCT(($A59=[8]DOM!$A$34:$A$50)*(P$52=[8]DOM!$CQ$11:$CV$11)*([8]DOM!$CQ$34:$CV$50))</f>
        <v>0</v>
      </c>
      <c r="Q59" s="94" cm="1">
        <f t="array" ref="Q59">SUMPRODUCT(($A59=[8]DOM!$A$34:$A$50)*(Q$52=[8]DOM!$CX$11:$DC$11)*([8]DOM!$CX$34:$DC$50))</f>
        <v>0</v>
      </c>
      <c r="R59" s="94" cm="1">
        <f t="array" ref="R59">SUMPRODUCT(($A59=[8]DOM!$A$34:$A$50)*(R$52=[8]DOM!$DE$11:$DJ$11)*([8]DOM!$DE$34:$DJ$50))</f>
        <v>0</v>
      </c>
      <c r="S59" s="94" cm="1">
        <f t="array" ref="S59">SUMPRODUCT(($A59=[8]DOM!$A$34:$A$50)*(S$52=[8]DOM!$DL$11:$DQ$11)*([8]DOM!$DL$34:$DQ$50))</f>
        <v>0</v>
      </c>
      <c r="T59" s="94" cm="1">
        <f t="array" ref="T59">SUMPRODUCT(($A59=[8]DOM!$A$34:$A$50)*(T$52=[8]DOM!$DS$11:$DX$11)*([8]DOM!$DS$34:$DX$50))</f>
        <v>0</v>
      </c>
      <c r="U59" s="94" cm="1">
        <f t="array" ref="U59">SUMPRODUCT(($A59=[8]DOM!$A$34:$A$50)*(U$52=[8]DOM!$DZ$11:$EE$11)*([8]DOM!$DZ$34:$EE$50))</f>
        <v>0</v>
      </c>
      <c r="V59" s="94" cm="1">
        <f t="array" ref="V59">SUMPRODUCT(($A59=[8]DOM!$A$34:$A$50)*(V$52=[8]DOM!$EG$11:$EL$11)*([8]DOM!$EG$34:$EL$50))</f>
        <v>0</v>
      </c>
      <c r="W59" s="94" cm="1">
        <f t="array" ref="W59">SUMPRODUCT(($A59=[8]DOM!$A$34:$A$50)*(W$52=[8]DOM!$EN$11:$ES$11)*([8]DOM!$EN$34:$ES$50))</f>
        <v>0</v>
      </c>
      <c r="X59" s="94" cm="1">
        <f t="array" ref="X59">SUMPRODUCT(($A59=[8]DOM!$A$34:$A$50)*(X$52=[8]DOM!$EU$11:$EZ$11)*([8]DOM!$EU$34:$EZ$50))</f>
        <v>0</v>
      </c>
      <c r="Y59" s="94" cm="1">
        <f t="array" ref="Y59">SUMPRODUCT(($A59=[8]DOM!$A$34:$A$50)*(Y$52=[8]DOM!$FB$11:$FG$11)*([8]DOM!$FB$34:$FG$50))</f>
        <v>0</v>
      </c>
      <c r="Z59" s="94" cm="1">
        <f t="array" ref="Z59">SUMPRODUCT(($A59=[8]DOM!$A$34:$A$50)*(Z$52=[8]DOM!$FI$11:$FN$11)*([8]DOM!$FI$34:$FN$50))</f>
        <v>0</v>
      </c>
      <c r="AA59" s="94" cm="1">
        <f t="array" ref="AA59">SUMPRODUCT(($A59=[8]DOM!$A$34:$A$50)*(AA$52=[8]DOM!$FP$11:$FU$11)*([8]DOM!$FP$34:$FU$50))</f>
        <v>0</v>
      </c>
      <c r="AB59" s="94" cm="1">
        <f t="array" ref="AB59">SUMPRODUCT(($A59=[8]DOM!$A$34:$A$50)*(AB$52=[8]DOM!$FW$11:$GB$11)*([8]DOM!$FW$34:$GB$50))</f>
        <v>0</v>
      </c>
      <c r="AC59" s="94" cm="1">
        <f t="array" ref="AC59">SUMPRODUCT(($A59=[8]DOM!$A$34:$A$50)*(AC$52=[8]DOM!$GD$11:$GI$11)*([8]DOM!$GD$34:$GI$50))</f>
        <v>0</v>
      </c>
      <c r="AD59" s="94" cm="1">
        <f t="array" ref="AD59">SUMPRODUCT(($A59=[8]DOM!$A$34:$A$50)*(AD$52=[8]DOM!$GK$11:$GP$11)*([8]DOM!$GK$34:$GP$50))</f>
        <v>3.3E-3</v>
      </c>
      <c r="AE59" s="94" cm="1">
        <f t="array" ref="AE59">SUMPRODUCT(($A59=[8]DOM!$A$34:$A$50)*(AE$52=[8]DOM!$GR$11:$GW$11)*([8]DOM!$GR$34:$GW$50))</f>
        <v>3.3E-3</v>
      </c>
      <c r="AF59" s="94" cm="1">
        <f t="array" ref="AF59">SUMPRODUCT(($A59=[8]DOM!$A$34:$A$50)*(AF$52=[8]DOM!$GY$11:$HD$11)*([8]DOM!$GY$34:$HD$50))</f>
        <v>3.3E-3</v>
      </c>
      <c r="AG59" s="94" cm="1">
        <f t="array" ref="AG59">SUMPRODUCT(($A59=[8]DOM!$A$34:$A$50)*(AG$52=[8]DOM!$HF$11:$HK$11)*([8]DOM!$HF$34:$HK$50))</f>
        <v>3.3E-3</v>
      </c>
      <c r="AH59" s="94" cm="1">
        <f t="array" ref="AH59">SUMPRODUCT(($A59=[8]DOM!$A$34:$A$50)*(AH$52=[8]DOM!$HM$11:$HR$11)*([8]DOM!$HM$34:$HR$50))</f>
        <v>3.3E-3</v>
      </c>
      <c r="AI59" s="94" cm="1">
        <f t="array" ref="AI59">SUMPRODUCT(($A59=[8]DOM!$A$34:$A$50)*(AI$52=[8]DOM!$HT$11:$HY$11)*([8]DOM!$HT$34:$HY$50))</f>
        <v>3.3E-3</v>
      </c>
      <c r="AJ59" s="94" cm="1">
        <f t="array" ref="AJ59">SUMPRODUCT(($A59=[8]DOM!$A$34:$A$50)*(AJ$52=[8]DOM!$IA$11:$IF$11)*([8]DOM!$IA$34:$IF$50))</f>
        <v>3.3E-3</v>
      </c>
      <c r="AK59" s="94" cm="1">
        <f t="array" ref="AK59">SUMPRODUCT(($A59=[8]DOM!$A$34:$A$50)*(AK$52=[8]DOM!$IH$11:$IM$11)*([8]DOM!$IH$34:$IM$50))</f>
        <v>3.3E-3</v>
      </c>
      <c r="AL59" s="94" cm="1">
        <f t="array" ref="AL59">SUMPRODUCT(($A59=[8]DOM!$A$34:$A$50)*(AL$52=[8]DOM!$IO$11:$IT$11)*([8]DOM!$IO$34:$IT$50))</f>
        <v>3.3E-3</v>
      </c>
      <c r="AM59" s="94" cm="1">
        <f t="array" ref="AM59">SUMPRODUCT(($A59=[9]DOM!$A$34:$A$50)*(AM$52=[9]DOM!$D$11:$I$11)*([9]DOM!$D$34:$I$50))</f>
        <v>3.3E-3</v>
      </c>
      <c r="AN59" s="94" cm="1">
        <f t="array" ref="AN59">SUMPRODUCT(($A59=[9]DOM!$A$34:$A$50)*(AN$52=[9]DOM!$K$11:$P$11)*([9]DOM!$K$34:$P$50))</f>
        <v>3.3E-3</v>
      </c>
      <c r="AO59" s="94" cm="1">
        <f t="array" ref="AO59">SUMPRODUCT(($A59=[9]DOM!$A$34:$A$50)*(AO$52=[9]DOM!$R$11:$W$11)*([9]DOM!$R$34:$W$50))</f>
        <v>3.3E-3</v>
      </c>
      <c r="AP59" s="94" cm="1">
        <f t="array" ref="AP59">SUMPRODUCT(($A59=[9]DOM!$A$34:$A$50)*(AP$52=[9]DOM!$Y$11:$AD$11)*([9]DOM!$Y$34:$AD$50))</f>
        <v>0</v>
      </c>
      <c r="AQ59" s="94" cm="1">
        <f t="array" ref="AQ59">SUMPRODUCT(($A59=[9]DOM!$A$34:$A$50)*(AQ$52=[9]DOM!$AF$11:$AK$11)*([9]DOM!$AF$34:$AK$50))</f>
        <v>0</v>
      </c>
      <c r="AR59" s="94" cm="1">
        <f t="array" ref="AR59">SUMPRODUCT(($A59=[9]DOM!$A$34:$A$50)*(AR$52=[9]DOM!$AM$11:$AR$11)*([9]DOM!$AM$34:$AR$50))</f>
        <v>0</v>
      </c>
      <c r="AS59" s="94" cm="1">
        <f t="array" ref="AS59">SUMPRODUCT(($A59=[9]DOM!$A$34:$A$50)*(AS$52=[9]DOM!$AT$11:$AY$11)*([9]DOM!$AT$34:$AY$50))</f>
        <v>0</v>
      </c>
      <c r="AT59" s="94" cm="1">
        <f t="array" ref="AT59">SUMPRODUCT(($A59=[9]DOM!$A$34:$A$50)*(AT$52=[9]DOM!$BA$11:$BF$11)*([9]DOM!$BA$34:$BF$50))</f>
        <v>0</v>
      </c>
      <c r="AU59" s="94" cm="1">
        <f t="array" ref="AU59">SUMPRODUCT(($A59=[9]DOM!$A$34:$A$50)*(AU$52=[9]DOM!$BH$11:$BM$11)*([9]DOM!$BH$34:$BM$50))</f>
        <v>0</v>
      </c>
      <c r="AV59" s="94" cm="1">
        <f t="array" ref="AV59">SUMPRODUCT(($A59=[9]DOM!$A$34:$A$50)*(AV$52=[9]DOM!$BO$11:$BT$11)*([9]DOM!$BO$34:$BT$50))</f>
        <v>0</v>
      </c>
      <c r="AW59" s="94" cm="1">
        <f t="array" ref="AW59">SUMPRODUCT(($A59=[9]DOM!$A$34:$A$50)*(AW$52=[9]DOM!$BV$11:$CA$11)*([9]DOM!$BV$34:$CA$50))</f>
        <v>0</v>
      </c>
      <c r="AX59" s="94" cm="1">
        <f t="array" ref="AX59">SUMPRODUCT(($A59=[9]DOM!$A$34:$A$50)*(AX$52=[9]DOM!$CC$11:$CH$11)*([9]DOM!$CC$34:$CH$50))</f>
        <v>0</v>
      </c>
      <c r="AY59" s="94" cm="1">
        <f t="array" ref="AY59">SUMPRODUCT(($A59=[9]DOM!$A$34:$A$50)*(AY$52=[9]DOM!$CJ$11:$CN$11)*([9]DOM!$CJ$34:$CN$50))</f>
        <v>0</v>
      </c>
      <c r="AZ59" s="94" cm="1">
        <f t="array" ref="AZ59">SUMPRODUCT(($A59=[9]DOM!$A$34:$A$50)*(AZ$52=[9]DOM!$CQ$11:$CV$11)*([9]DOM!$CQ$34:$CV$50))</f>
        <v>0</v>
      </c>
      <c r="BA59" s="94" cm="1">
        <f t="array" ref="BA59">SUMPRODUCT(($A59=[9]DOM!$A$34:$A$50)*(BA$52=[9]DOM!$CX$11:$DC$11)*([9]DOM!$CX$34:$DC$50))</f>
        <v>0</v>
      </c>
      <c r="BB59" s="94" cm="1">
        <f t="array" ref="BB59">SUMPRODUCT(($A59=[9]DOM!$A$34:$A$50)*(BB$52=[9]DOM!$DE$11:$DJ$11)*([9]DOM!$DE$34:$DJ$50))</f>
        <v>0</v>
      </c>
      <c r="BC59" s="94" cm="1">
        <f t="array" ref="BC59">SUMPRODUCT(($A59=[9]DOM!$A$34:$A$50)*(BC$52=[9]DOM!$DL$11:$DQ$11)*([9]DOM!$DL$34:$DQ$50))</f>
        <v>0</v>
      </c>
      <c r="BD59" s="94" cm="1">
        <f t="array" ref="BD59">SUMPRODUCT(($A59=[9]DOM!$A$34:$A$50)*(BD$52=[9]DOM!$DS$11:$DX$11)*([9]DOM!$DS$34:$DX$50))</f>
        <v>0</v>
      </c>
      <c r="BE59" s="94" cm="1">
        <f t="array" ref="BE59">SUMPRODUCT(($A59=[9]DOM!$A$34:$A$50)*(BE$52=[9]DOM!$DZ$11:$EE$11)*([9]DOM!$DZ$34:$EE$50))</f>
        <v>0</v>
      </c>
      <c r="BF59" s="94" cm="1">
        <f t="array" ref="BF59">SUMPRODUCT(($A59=[9]DOM!$A$34:$A$50)*(BF$52=[9]DOM!$EG$11:$EL$11)*([9]DOM!$EG$34:$EL$50))</f>
        <v>0</v>
      </c>
      <c r="BG59" s="94" cm="1">
        <f t="array" ref="BG59">SUMPRODUCT(($A59=[9]DOM!$A$34:$A$50)*(BG$52=[9]DOM!$EN$11:$ES$11)*([9]DOM!$EN$34:$ES$50))</f>
        <v>0</v>
      </c>
      <c r="BH59" s="94" cm="1">
        <f t="array" ref="BH59">SUMPRODUCT(($A59=[9]DOM!$A$34:$A$50)*(BH$52=[9]DOM!$EU$11:$EZ$11)*([9]DOM!$EU$34:$EZ$50))</f>
        <v>0</v>
      </c>
      <c r="BI59" s="94" cm="1">
        <f t="array" ref="BI59">SUMPRODUCT(($A59=[9]DOM!$A$34:$A$50)*(BI$52=[9]DOM!$FB$11:$FG$11)*([9]DOM!$FB$34:$FG$50))</f>
        <v>0</v>
      </c>
      <c r="BJ59" s="94" cm="1">
        <f t="array" ref="BJ59">SUMPRODUCT(($A59=[9]DOM!$A$34:$A$50)*(BJ$52=[9]DOM!$FI$11:$FU$11)*([9]DOM!$FI$34:$FU$50))</f>
        <v>0</v>
      </c>
    </row>
    <row r="60" spans="1:62" x14ac:dyDescent="0.25">
      <c r="A60" s="31" t="str">
        <f t="shared" si="143"/>
        <v>CEBA</v>
      </c>
      <c r="B60" s="31" t="str">
        <f>VLOOKUP(A60,[8]DOM!$A$34:$B$50,2,FALSE)</f>
        <v>Fixed</v>
      </c>
      <c r="C60" s="92" cm="1">
        <f t="array" ref="C60">SUMPRODUCT(($A60=[8]DOM!$A$34:$A$50)*(C$52=[8]DOM!$D$11:$I$11)*([8]DOM!$D$34:$I$50))</f>
        <v>0</v>
      </c>
      <c r="D60" s="94" cm="1">
        <f t="array" ref="D60">SUMPRODUCT(($A60=[8]DOM!$A$34:$A$50)*(D$52=[8]DOM!$K$11:$P$11)*([8]DOM!$HF$34:$HK$50))</f>
        <v>0</v>
      </c>
      <c r="E60" s="94" cm="1">
        <f t="array" ref="E60">SUMPRODUCT(($A60=[8]DOM!$A$34:$A$50)*(E$52=[8]DOM!$R$11:$W$11)*([8]DOM!$R$34:$W$50))</f>
        <v>0</v>
      </c>
      <c r="F60" s="94" cm="1">
        <f t="array" ref="F60">SUMPRODUCT(($A60=[8]DOM!$A$34:$A$50)*(F$52=[8]DOM!$Y$11:$AD$11)*([8]DOM!$Y$34:$AD$50))</f>
        <v>0</v>
      </c>
      <c r="G60" s="94" cm="1">
        <f t="array" ref="G60">SUMPRODUCT(($A60=[8]DOM!$A$34:$A$50)*(G$52=[8]DOM!$AF$11:$AK$11)*([8]DOM!$AF$34:$AK$50))</f>
        <v>-2.0699999999999998</v>
      </c>
      <c r="H60" s="94" cm="1">
        <f t="array" ref="H60">SUMPRODUCT(($A60=[8]DOM!$A$34:$A$50)*(H$52=[8]DOM!$AM$11:$AR$11)*([8]DOM!$AM$34:$AR$50))</f>
        <v>-2.0699999999999998</v>
      </c>
      <c r="I60" s="94" cm="1">
        <f t="array" ref="I60">SUMPRODUCT(($A60=[8]DOM!$A$34:$A$50)*(I$52=[8]DOM!$AT$11:$AY$11)*([8]DOM!$AT$34:$AY$50))</f>
        <v>-2.0699999999999998</v>
      </c>
      <c r="J60" s="94" cm="1">
        <f t="array" ref="J60">SUMPRODUCT(($A60=[8]DOM!$A$34:$A$50)*(J$52=[8]DOM!$BA$11:$BF$11)*([8]DOM!$BA$34:$BF$50))</f>
        <v>-2.0699999999999998</v>
      </c>
      <c r="K60" s="94" cm="1">
        <f t="array" ref="K60">SUMPRODUCT(($A60=[8]DOM!$A$34:$A$50)*(K$52=[8]DOM!$BH$11:$BM$11)*([8]DOM!$BH$34:$BM$50))</f>
        <v>-2.0699999999999998</v>
      </c>
      <c r="L60" s="94" cm="1">
        <f t="array" ref="L60">SUMPRODUCT(($A60=[8]DOM!$A$34:$A$50)*(L$52=[8]DOM!$BO$11:$BT$11)*([8]DOM!$BO$34:$BT$50))</f>
        <v>-2.0699999999999998</v>
      </c>
      <c r="M60" s="94" cm="1">
        <f t="array" ref="M60">SUMPRODUCT(($A60=[8]DOM!$A$34:$A$50)*(M$52=[8]DOM!$BV$11:$CA$11)*([8]DOM!$BV$34:$CA$50))</f>
        <v>-2.0699999999999998</v>
      </c>
      <c r="N60" s="94" cm="1">
        <f t="array" ref="N60">SUMPRODUCT(($A60=[8]DOM!$A$34:$A$50)*(N$52=[8]DOM!$CC$11:$CH$11)*([8]DOM!$CC$34:$CH$50))</f>
        <v>-2.0699999999999998</v>
      </c>
      <c r="O60" s="94" cm="1">
        <f t="array" ref="O60">SUMPRODUCT(($A60=[8]DOM!$A$34:$A$50)*(O$52=[8]DOM!$CJ$11:$CO$11)*([8]DOM!$CJ$34:$CO$50))</f>
        <v>-2.0699999999999998</v>
      </c>
      <c r="P60" s="94" cm="1">
        <f t="array" ref="P60">SUMPRODUCT(($A60=[8]DOM!$A$34:$A$50)*(P$52=[8]DOM!$CQ$11:$CV$11)*([8]DOM!$CQ$34:$CV$50))</f>
        <v>-2.0699999999999998</v>
      </c>
      <c r="Q60" s="94" cm="1">
        <f t="array" ref="Q60">SUMPRODUCT(($A60=[8]DOM!$A$34:$A$50)*(Q$52=[8]DOM!$CX$11:$DC$11)*([8]DOM!$CX$34:$DC$50))</f>
        <v>-2.0699999999999998</v>
      </c>
      <c r="R60" s="94" cm="1">
        <f t="array" ref="R60">SUMPRODUCT(($A60=[8]DOM!$A$34:$A$50)*(R$52=[8]DOM!$DE$11:$DJ$11)*([8]DOM!$DE$34:$DJ$50))</f>
        <v>-2.0699999999999998</v>
      </c>
      <c r="S60" s="94" cm="1">
        <f t="array" ref="S60">SUMPRODUCT(($A60=[8]DOM!$A$34:$A$50)*(S$52=[8]DOM!$DL$11:$DQ$11)*([8]DOM!$DL$34:$DQ$50))</f>
        <v>-2.0699999999999998</v>
      </c>
      <c r="T60" s="94" cm="1">
        <f t="array" ref="T60">SUMPRODUCT(($A60=[8]DOM!$A$34:$A$50)*(T$52=[8]DOM!$DS$11:$DX$11)*([8]DOM!$DS$34:$DX$50))</f>
        <v>0</v>
      </c>
      <c r="U60" s="94" cm="1">
        <f t="array" ref="U60">SUMPRODUCT(($A60=[8]DOM!$A$34:$A$50)*(U$52=[8]DOM!$DZ$11:$EE$11)*([8]DOM!$DZ$34:$EE$50))</f>
        <v>0</v>
      </c>
      <c r="V60" s="94" cm="1">
        <f t="array" ref="V60">SUMPRODUCT(($A60=[8]DOM!$A$34:$A$50)*(V$52=[8]DOM!$EG$11:$EL$11)*([8]DOM!$EG$34:$EL$50))</f>
        <v>0</v>
      </c>
      <c r="W60" s="94" cm="1">
        <f t="array" ref="W60">SUMPRODUCT(($A60=[8]DOM!$A$34:$A$50)*(W$52=[8]DOM!$EN$11:$ES$11)*([8]DOM!$EN$34:$ES$50))</f>
        <v>0</v>
      </c>
      <c r="X60" s="94" cm="1">
        <f t="array" ref="X60">SUMPRODUCT(($A60=[8]DOM!$A$34:$A$50)*(X$52=[8]DOM!$EU$11:$EZ$11)*([8]DOM!$EU$34:$EZ$50))</f>
        <v>0</v>
      </c>
      <c r="Y60" s="94" cm="1">
        <f t="array" ref="Y60">SUMPRODUCT(($A60=[8]DOM!$A$34:$A$50)*(Y$52=[8]DOM!$FB$11:$FG$11)*([8]DOM!$FB$34:$FG$50))</f>
        <v>0</v>
      </c>
      <c r="Z60" s="94" cm="1">
        <f t="array" ref="Z60">SUMPRODUCT(($A60=[8]DOM!$A$34:$A$50)*(Z$52=[8]DOM!$FI$11:$FN$11)*([8]DOM!$FI$34:$FN$50))</f>
        <v>0</v>
      </c>
      <c r="AA60" s="94" cm="1">
        <f t="array" ref="AA60">SUMPRODUCT(($A60=[8]DOM!$A$34:$A$50)*(AA$52=[8]DOM!$FP$11:$FU$11)*([8]DOM!$FP$34:$FU$50))</f>
        <v>0</v>
      </c>
      <c r="AB60" s="94" cm="1">
        <f t="array" ref="AB60">SUMPRODUCT(($A60=[8]DOM!$A$34:$A$50)*(AB$52=[8]DOM!$FW$11:$GB$11)*([8]DOM!$FW$34:$GB$50))</f>
        <v>0</v>
      </c>
      <c r="AC60" s="94" cm="1">
        <f t="array" ref="AC60">SUMPRODUCT(($A60=[8]DOM!$A$34:$A$50)*(AC$52=[8]DOM!$GD$11:$GI$11)*([8]DOM!$GD$34:$GI$50))</f>
        <v>0</v>
      </c>
      <c r="AD60" s="94" cm="1">
        <f t="array" ref="AD60">SUMPRODUCT(($A60=[8]DOM!$A$34:$A$50)*(AD$52=[8]DOM!$GK$11:$GP$11)*([8]DOM!$GK$34:$GP$50))</f>
        <v>0</v>
      </c>
      <c r="AE60" s="94" cm="1">
        <f t="array" ref="AE60">SUMPRODUCT(($A60=[8]DOM!$A$34:$A$50)*(AE$52=[8]DOM!$GR$11:$GW$11)*([8]DOM!$GR$34:$GW$50))</f>
        <v>0</v>
      </c>
      <c r="AF60" s="94" cm="1">
        <f t="array" ref="AF60">SUMPRODUCT(($A60=[8]DOM!$A$34:$A$50)*(AF$52=[8]DOM!$GY$11:$HD$11)*([8]DOM!$GY$34:$HD$50))</f>
        <v>0</v>
      </c>
      <c r="AG60" s="94" cm="1">
        <f t="array" ref="AG60">SUMPRODUCT(($A60=[8]DOM!$A$34:$A$50)*(AG$52=[8]DOM!$HF$11:$HK$11)*([8]DOM!$HF$34:$HK$50))</f>
        <v>0</v>
      </c>
      <c r="AH60" s="94" cm="1">
        <f t="array" ref="AH60">SUMPRODUCT(($A60=[8]DOM!$A$34:$A$50)*(AH$52=[8]DOM!$HM$11:$HR$11)*([8]DOM!$HM$34:$HR$50))</f>
        <v>0</v>
      </c>
      <c r="AI60" s="94" cm="1">
        <f t="array" ref="AI60">SUMPRODUCT(($A60=[8]DOM!$A$34:$A$50)*(AI$52=[8]DOM!$HT$11:$HY$11)*([8]DOM!$HT$34:$HY$50))</f>
        <v>0</v>
      </c>
      <c r="AJ60" s="94" cm="1">
        <f t="array" ref="AJ60">SUMPRODUCT(($A60=[8]DOM!$A$34:$A$50)*(AJ$52=[8]DOM!$IA$11:$IF$11)*([8]DOM!$IA$34:$IF$50))</f>
        <v>0</v>
      </c>
      <c r="AK60" s="94" cm="1">
        <f t="array" ref="AK60">SUMPRODUCT(($A60=[8]DOM!$A$34:$A$50)*(AK$52=[8]DOM!$IH$11:$IM$11)*([8]DOM!$IH$34:$IM$50))</f>
        <v>0</v>
      </c>
      <c r="AL60" s="94" cm="1">
        <f t="array" ref="AL60">SUMPRODUCT(($A60=[8]DOM!$A$34:$A$50)*(AL$52=[8]DOM!$IO$11:$IT$11)*([8]DOM!$IO$34:$IT$50))</f>
        <v>0</v>
      </c>
      <c r="AM60" s="94" cm="1">
        <f t="array" ref="AM60">SUMPRODUCT(($A60=[9]DOM!$A$34:$A$50)*(AM$52=[9]DOM!$D$11:$I$11)*([9]DOM!$D$34:$I$50))</f>
        <v>0</v>
      </c>
      <c r="AN60" s="94" cm="1">
        <f t="array" ref="AN60">SUMPRODUCT(($A60=[9]DOM!$A$34:$A$50)*(AN$52=[9]DOM!$K$11:$P$11)*([9]DOM!$K$34:$P$50))</f>
        <v>0</v>
      </c>
      <c r="AO60" s="94" cm="1">
        <f t="array" ref="AO60">SUMPRODUCT(($A60=[9]DOM!$A$34:$A$50)*(AO$52=[9]DOM!$R$11:$W$11)*([9]DOM!$R$34:$W$50))</f>
        <v>0</v>
      </c>
      <c r="AP60" s="94" cm="1">
        <f t="array" ref="AP60">SUMPRODUCT(($A60=[9]DOM!$A$34:$A$50)*(AP$52=[9]DOM!$Y$11:$AD$11)*([9]DOM!$Y$34:$AD$50))</f>
        <v>0</v>
      </c>
      <c r="AQ60" s="94" cm="1">
        <f t="array" ref="AQ60">SUMPRODUCT(($A60=[9]DOM!$A$34:$A$50)*(AQ$52=[9]DOM!$AF$11:$AK$11)*([9]DOM!$AF$34:$AK$50))</f>
        <v>0</v>
      </c>
      <c r="AR60" s="94" cm="1">
        <f t="array" ref="AR60">SUMPRODUCT(($A60=[9]DOM!$A$34:$A$50)*(AR$52=[9]DOM!$AM$11:$AR$11)*([9]DOM!$AM$34:$AR$50))</f>
        <v>0</v>
      </c>
      <c r="AS60" s="94" cm="1">
        <f t="array" ref="AS60">SUMPRODUCT(($A60=[9]DOM!$A$34:$A$50)*(AS$52=[9]DOM!$AT$11:$AY$11)*([9]DOM!$AT$34:$AY$50))</f>
        <v>0</v>
      </c>
      <c r="AT60" s="94" cm="1">
        <f t="array" ref="AT60">SUMPRODUCT(($A60=[9]DOM!$A$34:$A$50)*(AT$52=[9]DOM!$BA$11:$BF$11)*([9]DOM!$BA$34:$BF$50))</f>
        <v>0</v>
      </c>
      <c r="AU60" s="94" cm="1">
        <f t="array" ref="AU60">SUMPRODUCT(($A60=[9]DOM!$A$34:$A$50)*(AU$52=[9]DOM!$BH$11:$BM$11)*([9]DOM!$BH$34:$BM$50))</f>
        <v>0</v>
      </c>
      <c r="AV60" s="94" cm="1">
        <f t="array" ref="AV60">SUMPRODUCT(($A60=[9]DOM!$A$34:$A$50)*(AV$52=[9]DOM!$BO$11:$BT$11)*([9]DOM!$BO$34:$BT$50))</f>
        <v>0</v>
      </c>
      <c r="AW60" s="94" cm="1">
        <f t="array" ref="AW60">SUMPRODUCT(($A60=[9]DOM!$A$34:$A$50)*(AW$52=[9]DOM!$BV$11:$CA$11)*([9]DOM!$BV$34:$CA$50))</f>
        <v>0</v>
      </c>
      <c r="AX60" s="94" cm="1">
        <f t="array" ref="AX60">SUMPRODUCT(($A60=[9]DOM!$A$34:$A$50)*(AX$52=[9]DOM!$CC$11:$CH$11)*([9]DOM!$CC$34:$CH$50))</f>
        <v>0</v>
      </c>
      <c r="AY60" s="94" cm="1">
        <f t="array" ref="AY60">SUMPRODUCT(($A60=[9]DOM!$A$34:$A$50)*(AY$52=[9]DOM!$CJ$11:$CN$11)*([9]DOM!$CJ$34:$CN$50))</f>
        <v>0</v>
      </c>
      <c r="AZ60" s="94" cm="1">
        <f t="array" ref="AZ60">SUMPRODUCT(($A60=[9]DOM!$A$34:$A$50)*(AZ$52=[9]DOM!$CQ$11:$CV$11)*([9]DOM!$CQ$34:$CV$50))</f>
        <v>0</v>
      </c>
      <c r="BA60" s="94" cm="1">
        <f t="array" ref="BA60">SUMPRODUCT(($A60=[9]DOM!$A$34:$A$50)*(BA$52=[9]DOM!$CX$11:$DC$11)*([9]DOM!$CX$34:$DC$50))</f>
        <v>0</v>
      </c>
      <c r="BB60" s="94" cm="1">
        <f t="array" ref="BB60">SUMPRODUCT(($A60=[9]DOM!$A$34:$A$50)*(BB$52=[9]DOM!$DE$11:$DJ$11)*([9]DOM!$DE$34:$DJ$50))</f>
        <v>0</v>
      </c>
      <c r="BC60" s="94" cm="1">
        <f t="array" ref="BC60">SUMPRODUCT(($A60=[9]DOM!$A$34:$A$50)*(BC$52=[9]DOM!$DL$11:$DQ$11)*([9]DOM!$DL$34:$DQ$50))</f>
        <v>0</v>
      </c>
      <c r="BD60" s="94" cm="1">
        <f t="array" ref="BD60">SUMPRODUCT(($A60=[9]DOM!$A$34:$A$50)*(BD$52=[9]DOM!$DS$11:$DX$11)*([9]DOM!$DS$34:$DX$50))</f>
        <v>0</v>
      </c>
      <c r="BE60" s="94" cm="1">
        <f t="array" ref="BE60">SUMPRODUCT(($A60=[9]DOM!$A$34:$A$50)*(BE$52=[9]DOM!$DZ$11:$EE$11)*([9]DOM!$DZ$34:$EE$50))</f>
        <v>0</v>
      </c>
      <c r="BF60" s="94" cm="1">
        <f t="array" ref="BF60">SUMPRODUCT(($A60=[9]DOM!$A$34:$A$50)*(BF$52=[9]DOM!$EG$11:$EL$11)*([9]DOM!$EG$34:$EL$50))</f>
        <v>0</v>
      </c>
      <c r="BG60" s="94" cm="1">
        <f t="array" ref="BG60">SUMPRODUCT(($A60=[9]DOM!$A$34:$A$50)*(BG$52=[9]DOM!$EN$11:$ES$11)*([9]DOM!$EN$34:$ES$50))</f>
        <v>0</v>
      </c>
      <c r="BH60" s="94" cm="1">
        <f t="array" ref="BH60">SUMPRODUCT(($A60=[9]DOM!$A$34:$A$50)*(BH$52=[9]DOM!$EU$11:$EZ$11)*([9]DOM!$EU$34:$EZ$50))</f>
        <v>0</v>
      </c>
      <c r="BI60" s="94" cm="1">
        <f t="array" ref="BI60">SUMPRODUCT(($A60=[9]DOM!$A$34:$A$50)*(BI$52=[9]DOM!$FB$11:$FG$11)*([9]DOM!$FB$34:$FG$50))</f>
        <v>0</v>
      </c>
      <c r="BJ60" s="94" cm="1">
        <f t="array" ref="BJ60">SUMPRODUCT(($A60=[9]DOM!$A$34:$A$50)*(BJ$52=[9]DOM!$FI$11:$FU$11)*([9]DOM!$FI$34:$FU$50))</f>
        <v>0</v>
      </c>
    </row>
    <row r="61" spans="1:62" x14ac:dyDescent="0.25">
      <c r="A61" s="31" t="str">
        <f t="shared" si="143"/>
        <v>IRMA</v>
      </c>
      <c r="B61" s="31" t="str">
        <f>VLOOKUP(A61,[8]DOM!$A$34:$B$50,2,FALSE)</f>
        <v>Volumetric</v>
      </c>
      <c r="C61" s="92" cm="1">
        <f t="array" ref="C61">SUMPRODUCT(($A61=[8]DOM!$A$34:$A$50)*(C$52=[8]DOM!$D$11:$I$11)*([8]DOM!$D$34:$I$50))</f>
        <v>0</v>
      </c>
      <c r="D61" s="94" cm="1">
        <f t="array" ref="D61">SUMPRODUCT(($A61=[8]DOM!$A$34:$A$50)*(D$52=[8]DOM!$K$11:$P$11)*([8]DOM!$HF$34:$HK$50))</f>
        <v>0.2742</v>
      </c>
      <c r="E61" s="94" cm="1">
        <f t="array" ref="E61">SUMPRODUCT(($A61=[8]DOM!$A$34:$A$50)*(E$52=[8]DOM!$R$11:$W$11)*([8]DOM!$R$34:$W$50))</f>
        <v>0</v>
      </c>
      <c r="F61" s="94" cm="1">
        <f t="array" ref="F61">SUMPRODUCT(($A61=[8]DOM!$A$34:$A$50)*(F$52=[8]DOM!$Y$11:$AD$11)*([8]DOM!$Y$34:$AD$50))</f>
        <v>0</v>
      </c>
      <c r="G61" s="94" cm="1">
        <f t="array" ref="G61">SUMPRODUCT(($A61=[8]DOM!$A$34:$A$50)*(G$52=[8]DOM!$AF$11:$AK$11)*([8]DOM!$AF$34:$AK$50))</f>
        <v>0</v>
      </c>
      <c r="H61" s="94" cm="1">
        <f t="array" ref="H61">SUMPRODUCT(($A61=[8]DOM!$A$34:$A$50)*(H$52=[8]DOM!$AM$11:$AR$11)*([8]DOM!$AM$34:$AR$50))</f>
        <v>0</v>
      </c>
      <c r="I61" s="94" cm="1">
        <f t="array" ref="I61">SUMPRODUCT(($A61=[8]DOM!$A$34:$A$50)*(I$52=[8]DOM!$AT$11:$AY$11)*([8]DOM!$AT$34:$AY$50))</f>
        <v>0</v>
      </c>
      <c r="J61" s="94" cm="1">
        <f t="array" ref="J61">SUMPRODUCT(($A61=[8]DOM!$A$34:$A$50)*(J$52=[8]DOM!$BA$11:$BF$11)*([8]DOM!$BA$34:$BF$50))</f>
        <v>0</v>
      </c>
      <c r="K61" s="94" cm="1">
        <f t="array" ref="K61">SUMPRODUCT(($A61=[8]DOM!$A$34:$A$50)*(K$52=[8]DOM!$BH$11:$BM$11)*([8]DOM!$BH$34:$BM$50))</f>
        <v>0</v>
      </c>
      <c r="L61" s="94" cm="1">
        <f t="array" ref="L61">SUMPRODUCT(($A61=[8]DOM!$A$34:$A$50)*(L$52=[8]DOM!$BO$11:$BT$11)*([8]DOM!$BO$34:$BT$50))</f>
        <v>0</v>
      </c>
      <c r="M61" s="94" cm="1">
        <f t="array" ref="M61">SUMPRODUCT(($A61=[8]DOM!$A$34:$A$50)*(M$52=[8]DOM!$BV$11:$CA$11)*([8]DOM!$BV$34:$CA$50))</f>
        <v>0</v>
      </c>
      <c r="N61" s="94" cm="1">
        <f t="array" ref="N61">SUMPRODUCT(($A61=[8]DOM!$A$34:$A$50)*(N$52=[8]DOM!$CC$11:$CH$11)*([8]DOM!$CC$34:$CH$50))</f>
        <v>0</v>
      </c>
      <c r="O61" s="94" cm="1">
        <f t="array" ref="O61">SUMPRODUCT(($A61=[8]DOM!$A$34:$A$50)*(O$52=[8]DOM!$CJ$11:$CO$11)*([8]DOM!$CJ$34:$CO$50))</f>
        <v>0</v>
      </c>
      <c r="P61" s="94" cm="1">
        <f t="array" ref="P61">SUMPRODUCT(($A61=[8]DOM!$A$34:$A$50)*(P$52=[8]DOM!$CQ$11:$CV$11)*([8]DOM!$CQ$34:$CV$50))</f>
        <v>0</v>
      </c>
      <c r="Q61" s="94" cm="1">
        <f t="array" ref="Q61">SUMPRODUCT(($A61=[8]DOM!$A$34:$A$50)*(Q$52=[8]DOM!$CX$11:$DC$11)*([8]DOM!$CX$34:$DC$50))</f>
        <v>0</v>
      </c>
      <c r="R61" s="94" cm="1">
        <f t="array" ref="R61">SUMPRODUCT(($A61=[8]DOM!$A$34:$A$50)*(R$52=[8]DOM!$DE$11:$DJ$11)*([8]DOM!$DE$34:$DJ$50))</f>
        <v>0</v>
      </c>
      <c r="S61" s="94" cm="1">
        <f t="array" ref="S61">SUMPRODUCT(($A61=[8]DOM!$A$34:$A$50)*(S$52=[8]DOM!$DL$11:$DQ$11)*([8]DOM!$DL$34:$DQ$50))</f>
        <v>0</v>
      </c>
      <c r="T61" s="94" cm="1">
        <f t="array" ref="T61">SUMPRODUCT(($A61=[8]DOM!$A$34:$A$50)*(T$52=[8]DOM!$DS$11:$DX$11)*([8]DOM!$DS$34:$DX$50))</f>
        <v>0</v>
      </c>
      <c r="U61" s="94" cm="1">
        <f t="array" ref="U61">SUMPRODUCT(($A61=[8]DOM!$A$34:$A$50)*(U$52=[8]DOM!$DZ$11:$EE$11)*([8]DOM!$DZ$34:$EE$50))</f>
        <v>0</v>
      </c>
      <c r="V61" s="94" cm="1">
        <f t="array" ref="V61">SUMPRODUCT(($A61=[8]DOM!$A$34:$A$50)*(V$52=[8]DOM!$EG$11:$EL$11)*([8]DOM!$EG$34:$EL$50))</f>
        <v>0</v>
      </c>
      <c r="W61" s="94" cm="1">
        <f t="array" ref="W61">SUMPRODUCT(($A61=[8]DOM!$A$34:$A$50)*(W$52=[8]DOM!$EN$11:$ES$11)*([8]DOM!$EN$34:$ES$50))</f>
        <v>0</v>
      </c>
      <c r="X61" s="94" cm="1">
        <f t="array" ref="X61">SUMPRODUCT(($A61=[8]DOM!$A$34:$A$50)*(X$52=[8]DOM!$EU$11:$EZ$11)*([8]DOM!$EU$34:$EZ$50))</f>
        <v>0.2742</v>
      </c>
      <c r="Y61" s="94" cm="1">
        <f t="array" ref="Y61">SUMPRODUCT(($A61=[8]DOM!$A$34:$A$50)*(Y$52=[8]DOM!$FB$11:$FG$11)*([8]DOM!$FB$34:$FG$50))</f>
        <v>0.2742</v>
      </c>
      <c r="Z61" s="94" cm="1">
        <f t="array" ref="Z61">SUMPRODUCT(($A61=[8]DOM!$A$34:$A$50)*(Z$52=[8]DOM!$FI$11:$FN$11)*([8]DOM!$FI$34:$FN$50))</f>
        <v>0.2742</v>
      </c>
      <c r="AA61" s="94" cm="1">
        <f t="array" ref="AA61">SUMPRODUCT(($A61=[8]DOM!$A$34:$A$50)*(AA$52=[8]DOM!$FP$11:$FU$11)*([8]DOM!$FP$34:$FU$50))</f>
        <v>0.2742</v>
      </c>
      <c r="AB61" s="94" cm="1">
        <f t="array" ref="AB61">SUMPRODUCT(($A61=[8]DOM!$A$34:$A$50)*(AB$52=[8]DOM!$FW$11:$GB$11)*([8]DOM!$FW$34:$GB$50))</f>
        <v>0.2742</v>
      </c>
      <c r="AC61" s="94" cm="1">
        <f t="array" ref="AC61">SUMPRODUCT(($A61=[8]DOM!$A$34:$A$50)*(AC$52=[8]DOM!$GD$11:$GI$11)*([8]DOM!$GD$34:$GI$50))</f>
        <v>0.2742</v>
      </c>
      <c r="AD61" s="94" cm="1">
        <f t="array" ref="AD61">SUMPRODUCT(($A61=[8]DOM!$A$34:$A$50)*(AD$52=[8]DOM!$GK$11:$GP$11)*([8]DOM!$GK$34:$GP$50))</f>
        <v>0.2742</v>
      </c>
      <c r="AE61" s="94" cm="1">
        <f t="array" ref="AE61">SUMPRODUCT(($A61=[8]DOM!$A$34:$A$50)*(AE$52=[8]DOM!$GR$11:$GW$11)*([8]DOM!$GR$34:$GW$50))</f>
        <v>0.2742</v>
      </c>
      <c r="AF61" s="94" cm="1">
        <f t="array" ref="AF61">SUMPRODUCT(($A61=[8]DOM!$A$34:$A$50)*(AF$52=[8]DOM!$GY$11:$HD$11)*([8]DOM!$GY$34:$HD$50))</f>
        <v>0.2742</v>
      </c>
      <c r="AG61" s="94" cm="1">
        <f t="array" ref="AG61">SUMPRODUCT(($A61=[8]DOM!$A$34:$A$50)*(AG$52=[8]DOM!$HF$11:$HK$11)*([8]DOM!$HF$34:$HK$50))</f>
        <v>0.2742</v>
      </c>
      <c r="AH61" s="94" cm="1">
        <f t="array" ref="AH61">SUMPRODUCT(($A61=[8]DOM!$A$34:$A$50)*(AH$52=[8]DOM!$HM$11:$HR$11)*([8]DOM!$HM$34:$HR$50))</f>
        <v>0.2742</v>
      </c>
      <c r="AI61" s="94" cm="1">
        <f t="array" ref="AI61">SUMPRODUCT(($A61=[8]DOM!$A$34:$A$50)*(AI$52=[8]DOM!$HT$11:$HY$11)*([8]DOM!$HT$34:$HY$50))</f>
        <v>0.2742</v>
      </c>
      <c r="AJ61" s="94" cm="1">
        <f t="array" ref="AJ61">SUMPRODUCT(($A61=[8]DOM!$A$34:$A$50)*(AJ$52=[8]DOM!$IA$11:$IF$11)*([8]DOM!$IA$34:$IF$50))</f>
        <v>0.2742</v>
      </c>
      <c r="AK61" s="94" cm="1">
        <f t="array" ref="AK61">SUMPRODUCT(($A61=[8]DOM!$A$34:$A$50)*(AK$52=[8]DOM!$IH$11:$IM$11)*([8]DOM!$IH$34:$IM$50))</f>
        <v>0.2742</v>
      </c>
      <c r="AL61" s="94" cm="1">
        <f t="array" ref="AL61">SUMPRODUCT(($A61=[8]DOM!$A$34:$A$50)*(AL$52=[8]DOM!$IO$11:$IT$11)*([8]DOM!$IO$34:$IT$50))</f>
        <v>0.2742</v>
      </c>
      <c r="AM61" s="94" cm="1">
        <f t="array" ref="AM61">SUMPRODUCT(($A61=[9]DOM!$A$34:$A$50)*(AM$52=[9]DOM!$D$11:$I$11)*([9]DOM!$D$34:$I$50))</f>
        <v>0.2742</v>
      </c>
      <c r="AN61" s="94" cm="1">
        <f t="array" ref="AN61">SUMPRODUCT(($A61=[9]DOM!$A$34:$A$50)*(AN$52=[9]DOM!$K$11:$P$11)*([9]DOM!$K$34:$P$50))</f>
        <v>0.2742</v>
      </c>
      <c r="AO61" s="94" cm="1">
        <f t="array" ref="AO61">SUMPRODUCT(($A61=[9]DOM!$A$34:$A$50)*(AO$52=[9]DOM!$R$11:$W$11)*([9]DOM!$R$34:$W$50))</f>
        <v>0.2742</v>
      </c>
      <c r="AP61" s="94" cm="1">
        <f t="array" ref="AP61">SUMPRODUCT(($A61=[9]DOM!$A$34:$A$50)*(AP$52=[9]DOM!$Y$11:$AD$11)*([9]DOM!$Y$34:$AD$50))</f>
        <v>0.2742</v>
      </c>
      <c r="AQ61" s="94" cm="1">
        <f t="array" ref="AQ61">SUMPRODUCT(($A61=[9]DOM!$A$34:$A$50)*(AQ$52=[9]DOM!$AF$11:$AK$11)*([9]DOM!$AF$34:$AK$50))</f>
        <v>0.2742</v>
      </c>
      <c r="AR61" s="94" cm="1">
        <f t="array" ref="AR61">SUMPRODUCT(($A61=[9]DOM!$A$34:$A$50)*(AR$52=[9]DOM!$AM$11:$AR$11)*([9]DOM!$AM$34:$AR$50))</f>
        <v>0.2742</v>
      </c>
      <c r="AS61" s="94" cm="1">
        <f t="array" ref="AS61">SUMPRODUCT(($A61=[9]DOM!$A$34:$A$50)*(AS$52=[9]DOM!$AT$11:$AY$11)*([9]DOM!$AT$34:$AY$50))</f>
        <v>0.2742</v>
      </c>
      <c r="AT61" s="94" cm="1">
        <f t="array" ref="AT61">SUMPRODUCT(($A61=[9]DOM!$A$34:$A$50)*(AT$52=[9]DOM!$BA$11:$BF$11)*([9]DOM!$BA$34:$BF$50))</f>
        <v>0.2742</v>
      </c>
      <c r="AU61" s="94" cm="1">
        <f t="array" ref="AU61">SUMPRODUCT(($A61=[9]DOM!$A$34:$A$50)*(AU$52=[9]DOM!$BH$11:$BM$11)*([9]DOM!$BH$34:$BM$50))</f>
        <v>0.2742</v>
      </c>
      <c r="AV61" s="94" cm="1">
        <f t="array" ref="AV61">SUMPRODUCT(($A61=[9]DOM!$A$34:$A$50)*(AV$52=[9]DOM!$BO$11:$BT$11)*([9]DOM!$BO$34:$BT$50))</f>
        <v>0</v>
      </c>
      <c r="AW61" s="94" cm="1">
        <f t="array" ref="AW61">SUMPRODUCT(($A61=[9]DOM!$A$34:$A$50)*(AW$52=[9]DOM!$BV$11:$CA$11)*([9]DOM!$BV$34:$CA$50))</f>
        <v>0</v>
      </c>
      <c r="AX61" s="94" cm="1">
        <f t="array" ref="AX61">SUMPRODUCT(($A61=[9]DOM!$A$34:$A$50)*(AX$52=[9]DOM!$CC$11:$CH$11)*([9]DOM!$CC$34:$CH$50))</f>
        <v>0</v>
      </c>
      <c r="AY61" s="94" cm="1">
        <f t="array" ref="AY61">SUMPRODUCT(($A61=[9]DOM!$A$34:$A$50)*(AY$52=[9]DOM!$CJ$11:$CN$11)*([9]DOM!$CJ$34:$CN$50))</f>
        <v>0</v>
      </c>
      <c r="AZ61" s="94" cm="1">
        <f t="array" ref="AZ61">SUMPRODUCT(($A61=[9]DOM!$A$34:$A$50)*(AZ$52=[9]DOM!$CQ$11:$CV$11)*([9]DOM!$CQ$34:$CV$50))</f>
        <v>0</v>
      </c>
      <c r="BA61" s="94" cm="1">
        <f t="array" ref="BA61">SUMPRODUCT(($A61=[9]DOM!$A$34:$A$50)*(BA$52=[9]DOM!$CX$11:$DC$11)*([9]DOM!$CX$34:$DC$50))</f>
        <v>0</v>
      </c>
      <c r="BB61" s="94" cm="1">
        <f t="array" ref="BB61">SUMPRODUCT(($A61=[9]DOM!$A$34:$A$50)*(BB$52=[9]DOM!$DE$11:$DJ$11)*([9]DOM!$DE$34:$DJ$50))</f>
        <v>0</v>
      </c>
      <c r="BC61" s="94" cm="1">
        <f t="array" ref="BC61">SUMPRODUCT(($A61=[9]DOM!$A$34:$A$50)*(BC$52=[9]DOM!$DL$11:$DQ$11)*([9]DOM!$DL$34:$DQ$50))</f>
        <v>0</v>
      </c>
      <c r="BD61" s="94" cm="1">
        <f t="array" ref="BD61">SUMPRODUCT(($A61=[9]DOM!$A$34:$A$50)*(BD$52=[9]DOM!$DS$11:$DX$11)*([9]DOM!$DS$34:$DX$50))</f>
        <v>0</v>
      </c>
      <c r="BE61" s="94" cm="1">
        <f t="array" ref="BE61">SUMPRODUCT(($A61=[9]DOM!$A$34:$A$50)*(BE$52=[9]DOM!$DZ$11:$EE$11)*([9]DOM!$DZ$34:$EE$50))</f>
        <v>0</v>
      </c>
      <c r="BF61" s="94" cm="1">
        <f t="array" ref="BF61">SUMPRODUCT(($A61=[9]DOM!$A$34:$A$50)*(BF$52=[9]DOM!$EG$11:$EL$11)*([9]DOM!$EG$34:$EL$50))</f>
        <v>0</v>
      </c>
      <c r="BG61" s="94" cm="1">
        <f t="array" ref="BG61">SUMPRODUCT(($A61=[9]DOM!$A$34:$A$50)*(BG$52=[9]DOM!$EN$11:$ES$11)*([9]DOM!$EN$34:$ES$50))</f>
        <v>0</v>
      </c>
      <c r="BH61" s="94" cm="1">
        <f t="array" ref="BH61">SUMPRODUCT(($A61=[9]DOM!$A$34:$A$50)*(BH$52=[9]DOM!$EU$11:$EZ$11)*([9]DOM!$EU$34:$EZ$50))</f>
        <v>0</v>
      </c>
      <c r="BI61" s="94" cm="1">
        <f t="array" ref="BI61">SUMPRODUCT(($A61=[9]DOM!$A$34:$A$50)*(BI$52=[9]DOM!$FB$11:$FG$11)*([9]DOM!$FB$34:$FG$50))</f>
        <v>0</v>
      </c>
      <c r="BJ61" s="94" cm="1">
        <f t="array" ref="BJ61">SUMPRODUCT(($A61=[9]DOM!$A$34:$A$50)*(BJ$52=[9]DOM!$FI$11:$FU$11)*([9]DOM!$FI$34:$FU$50))</f>
        <v>0</v>
      </c>
    </row>
    <row r="62" spans="1:62" x14ac:dyDescent="0.25">
      <c r="A62" s="31" t="str">
        <f t="shared" si="143"/>
        <v>General Balancing Account</v>
      </c>
      <c r="B62" s="31" t="str">
        <f>VLOOKUP(A62,[8]DOM!$A$34:$B$50,2,FALSE)</f>
        <v>Volumetric</v>
      </c>
      <c r="C62" s="92" cm="1">
        <f t="array" ref="C62">SUMPRODUCT(($A62=[8]DOM!$A$34:$A$50)*(C$52=[8]DOM!$D$11:$I$11)*([8]DOM!$D$34:$I$50))</f>
        <v>0</v>
      </c>
      <c r="D62" s="94" cm="1">
        <f t="array" ref="D62">SUMPRODUCT(($A62=[8]DOM!$A$34:$A$50)*(D$52=[8]DOM!$K$11:$P$11)*([8]DOM!$HF$34:$HK$50))</f>
        <v>4.4000000000000003E-3</v>
      </c>
      <c r="E62" s="94" cm="1">
        <f t="array" ref="E62">SUMPRODUCT(($A62=[8]DOM!$A$34:$A$50)*(E$52=[8]DOM!$R$11:$W$11)*([8]DOM!$R$34:$W$50))</f>
        <v>0</v>
      </c>
      <c r="F62" s="94" cm="1">
        <f t="array" ref="F62">SUMPRODUCT(($A62=[8]DOM!$A$34:$A$50)*(F$52=[8]DOM!$Y$11:$AD$11)*([8]DOM!$Y$34:$AD$50))</f>
        <v>0</v>
      </c>
      <c r="G62" s="94" cm="1">
        <f t="array" ref="G62">SUMPRODUCT(($A62=[8]DOM!$A$34:$A$50)*(G$52=[8]DOM!$AF$11:$AK$11)*([8]DOM!$AF$34:$AK$50))</f>
        <v>0</v>
      </c>
      <c r="H62" s="94" cm="1">
        <f t="array" ref="H62">SUMPRODUCT(($A62=[8]DOM!$A$34:$A$50)*(H$52=[8]DOM!$AM$11:$AR$11)*([8]DOM!$AM$34:$AR$50))</f>
        <v>0</v>
      </c>
      <c r="I62" s="94" cm="1">
        <f t="array" ref="I62">SUMPRODUCT(($A62=[8]DOM!$A$34:$A$50)*(I$52=[8]DOM!$AT$11:$AY$11)*([8]DOM!$AT$34:$AY$50))</f>
        <v>0</v>
      </c>
      <c r="J62" s="94" cm="1">
        <f t="array" ref="J62">SUMPRODUCT(($A62=[8]DOM!$A$34:$A$50)*(J$52=[8]DOM!$BA$11:$BF$11)*([8]DOM!$BA$34:$BF$50))</f>
        <v>0</v>
      </c>
      <c r="K62" s="94" cm="1">
        <f t="array" ref="K62">SUMPRODUCT(($A62=[8]DOM!$A$34:$A$50)*(K$52=[8]DOM!$BH$11:$BM$11)*([8]DOM!$BH$34:$BM$50))</f>
        <v>0</v>
      </c>
      <c r="L62" s="94" cm="1">
        <f t="array" ref="L62">SUMPRODUCT(($A62=[8]DOM!$A$34:$A$50)*(L$52=[8]DOM!$BO$11:$BT$11)*([8]DOM!$BO$34:$BT$50))</f>
        <v>0</v>
      </c>
      <c r="M62" s="94" cm="1">
        <f t="array" ref="M62">SUMPRODUCT(($A62=[8]DOM!$A$34:$A$50)*(M$52=[8]DOM!$BV$11:$CA$11)*([8]DOM!$BV$34:$CA$50))</f>
        <v>0</v>
      </c>
      <c r="N62" s="94" cm="1">
        <f t="array" ref="N62">SUMPRODUCT(($A62=[8]DOM!$A$34:$A$50)*(N$52=[8]DOM!$CC$11:$CH$11)*([8]DOM!$CC$34:$CH$50))</f>
        <v>0</v>
      </c>
      <c r="O62" s="94" cm="1">
        <f t="array" ref="O62">SUMPRODUCT(($A62=[8]DOM!$A$34:$A$50)*(O$52=[8]DOM!$CJ$11:$CO$11)*([8]DOM!$CJ$34:$CO$50))</f>
        <v>0</v>
      </c>
      <c r="P62" s="94" cm="1">
        <f t="array" ref="P62">SUMPRODUCT(($A62=[8]DOM!$A$34:$A$50)*(P$52=[8]DOM!$CQ$11:$CV$11)*([8]DOM!$CQ$34:$CV$50))</f>
        <v>0</v>
      </c>
      <c r="Q62" s="94" cm="1">
        <f t="array" ref="Q62">SUMPRODUCT(($A62=[8]DOM!$A$34:$A$50)*(Q$52=[8]DOM!$CX$11:$DC$11)*([8]DOM!$CX$34:$DC$50))</f>
        <v>0</v>
      </c>
      <c r="R62" s="94" cm="1">
        <f t="array" ref="R62">SUMPRODUCT(($A62=[8]DOM!$A$34:$A$50)*(R$52=[8]DOM!$DE$11:$DJ$11)*([8]DOM!$DE$34:$DJ$50))</f>
        <v>0</v>
      </c>
      <c r="S62" s="94" cm="1">
        <f t="array" ref="S62">SUMPRODUCT(($A62=[8]DOM!$A$34:$A$50)*(S$52=[8]DOM!$DL$11:$DQ$11)*([8]DOM!$DL$34:$DQ$50))</f>
        <v>0</v>
      </c>
      <c r="T62" s="94" cm="1">
        <f t="array" ref="T62">SUMPRODUCT(($A62=[8]DOM!$A$34:$A$50)*(T$52=[8]DOM!$DS$11:$DX$11)*([8]DOM!$DS$34:$DX$50))</f>
        <v>0</v>
      </c>
      <c r="U62" s="94" cm="1">
        <f t="array" ref="U62">SUMPRODUCT(($A62=[8]DOM!$A$34:$A$50)*(U$52=[8]DOM!$DZ$11:$EE$11)*([8]DOM!$DZ$34:$EE$50))</f>
        <v>0</v>
      </c>
      <c r="V62" s="94" cm="1">
        <f t="array" ref="V62">SUMPRODUCT(($A62=[8]DOM!$A$34:$A$50)*(V$52=[8]DOM!$EG$11:$EL$11)*([8]DOM!$EG$34:$EL$50))</f>
        <v>0</v>
      </c>
      <c r="W62" s="94" cm="1">
        <f t="array" ref="W62">SUMPRODUCT(($A62=[8]DOM!$A$34:$A$50)*(W$52=[8]DOM!$EN$11:$ES$11)*([8]DOM!$EN$34:$ES$50))</f>
        <v>0</v>
      </c>
      <c r="X62" s="94" cm="1">
        <f t="array" ref="X62">SUMPRODUCT(($A62=[8]DOM!$A$34:$A$50)*(X$52=[8]DOM!$EU$11:$EZ$11)*([8]DOM!$EU$34:$EZ$50))</f>
        <v>4.4000000000000003E-3</v>
      </c>
      <c r="Y62" s="94" cm="1">
        <f t="array" ref="Y62">SUMPRODUCT(($A62=[8]DOM!$A$34:$A$50)*(Y$52=[8]DOM!$FB$11:$FG$11)*([8]DOM!$FB$34:$FG$50))</f>
        <v>4.4000000000000003E-3</v>
      </c>
      <c r="Z62" s="94" cm="1">
        <f t="array" ref="Z62">SUMPRODUCT(($A62=[8]DOM!$A$34:$A$50)*(Z$52=[8]DOM!$FI$11:$FN$11)*([8]DOM!$FI$34:$FN$50))</f>
        <v>4.4000000000000003E-3</v>
      </c>
      <c r="AA62" s="94" cm="1">
        <f t="array" ref="AA62">SUMPRODUCT(($A62=[8]DOM!$A$34:$A$50)*(AA$52=[8]DOM!$FP$11:$FU$11)*([8]DOM!$FP$34:$FU$50))</f>
        <v>4.4000000000000003E-3</v>
      </c>
      <c r="AB62" s="94" cm="1">
        <f t="array" ref="AB62">SUMPRODUCT(($A62=[8]DOM!$A$34:$A$50)*(AB$52=[8]DOM!$FW$11:$GB$11)*([8]DOM!$FW$34:$GB$50))</f>
        <v>4.4000000000000003E-3</v>
      </c>
      <c r="AC62" s="94" cm="1">
        <f t="array" ref="AC62">SUMPRODUCT(($A62=[8]DOM!$A$34:$A$50)*(AC$52=[8]DOM!$GD$11:$GI$11)*([8]DOM!$GD$34:$GI$50))</f>
        <v>4.4000000000000003E-3</v>
      </c>
      <c r="AD62" s="94" cm="1">
        <f t="array" ref="AD62">SUMPRODUCT(($A62=[8]DOM!$A$34:$A$50)*(AD$52=[8]DOM!$GK$11:$GP$11)*([8]DOM!$GK$34:$GP$50))</f>
        <v>4.4000000000000003E-3</v>
      </c>
      <c r="AE62" s="94" cm="1">
        <f t="array" ref="AE62">SUMPRODUCT(($A62=[8]DOM!$A$34:$A$50)*(AE$52=[8]DOM!$GR$11:$GW$11)*([8]DOM!$GR$34:$GW$50))</f>
        <v>4.4000000000000003E-3</v>
      </c>
      <c r="AF62" s="94" cm="1">
        <f t="array" ref="AF62">SUMPRODUCT(($A62=[8]DOM!$A$34:$A$50)*(AF$52=[8]DOM!$GY$11:$HD$11)*([8]DOM!$GY$34:$HD$50))</f>
        <v>4.4000000000000003E-3</v>
      </c>
      <c r="AG62" s="94" cm="1">
        <f t="array" ref="AG62">SUMPRODUCT(($A62=[8]DOM!$A$34:$A$50)*(AG$52=[8]DOM!$HF$11:$HK$11)*([8]DOM!$HF$34:$HK$50))</f>
        <v>4.4000000000000003E-3</v>
      </c>
      <c r="AH62" s="94" cm="1">
        <f t="array" ref="AH62">SUMPRODUCT(($A62=[8]DOM!$A$34:$A$50)*(AH$52=[8]DOM!$HM$11:$HR$11)*([8]DOM!$HM$34:$HR$50))</f>
        <v>4.4000000000000003E-3</v>
      </c>
      <c r="AI62" s="94" cm="1">
        <f t="array" ref="AI62">SUMPRODUCT(($A62=[8]DOM!$A$34:$A$50)*(AI$52=[8]DOM!$HT$11:$HY$11)*([8]DOM!$HT$34:$HY$50))</f>
        <v>4.4000000000000003E-3</v>
      </c>
      <c r="AJ62" s="94" cm="1">
        <f t="array" ref="AJ62">SUMPRODUCT(($A62=[8]DOM!$A$34:$A$50)*(AJ$52=[8]DOM!$IA$11:$IF$11)*([8]DOM!$IA$34:$IF$50))</f>
        <v>0</v>
      </c>
      <c r="AK62" s="94" cm="1">
        <f t="array" ref="AK62">SUMPRODUCT(($A62=[8]DOM!$A$34:$A$50)*(AK$52=[8]DOM!$IH$11:$IM$11)*([8]DOM!$IH$34:$IM$50))</f>
        <v>0</v>
      </c>
      <c r="AL62" s="94" cm="1">
        <f t="array" ref="AL62">SUMPRODUCT(($A62=[8]DOM!$A$34:$A$50)*(AL$52=[8]DOM!$IO$11:$IT$11)*([8]DOM!$IO$34:$IT$50))</f>
        <v>0</v>
      </c>
      <c r="AM62" s="94" cm="1">
        <f t="array" ref="AM62">SUMPRODUCT(($A62=[9]DOM!$A$34:$A$50)*(AM$52=[9]DOM!$D$11:$I$11)*([9]DOM!$D$34:$I$50))</f>
        <v>0</v>
      </c>
      <c r="AN62" s="94" cm="1">
        <f t="array" ref="AN62">SUMPRODUCT(($A62=[9]DOM!$A$34:$A$50)*(AN$52=[9]DOM!$K$11:$P$11)*([9]DOM!$K$34:$P$50))</f>
        <v>0</v>
      </c>
      <c r="AO62" s="94" cm="1">
        <f t="array" ref="AO62">SUMPRODUCT(($A62=[9]DOM!$A$34:$A$50)*(AO$52=[9]DOM!$R$11:$W$11)*([9]DOM!$R$34:$W$50))</f>
        <v>0</v>
      </c>
      <c r="AP62" s="94" cm="1">
        <f t="array" ref="AP62">SUMPRODUCT(($A62=[9]DOM!$A$34:$A$50)*(AP$52=[9]DOM!$Y$11:$AD$11)*([9]DOM!$Y$34:$AD$50))</f>
        <v>0</v>
      </c>
      <c r="AQ62" s="94" cm="1">
        <f t="array" ref="AQ62">SUMPRODUCT(($A62=[9]DOM!$A$34:$A$50)*(AQ$52=[9]DOM!$AF$11:$AK$11)*([9]DOM!$AF$34:$AK$50))</f>
        <v>0</v>
      </c>
      <c r="AR62" s="94" cm="1">
        <f t="array" ref="AR62">SUMPRODUCT(($A62=[9]DOM!$A$34:$A$50)*(AR$52=[9]DOM!$AM$11:$AR$11)*([9]DOM!$AM$34:$AR$50))</f>
        <v>0</v>
      </c>
      <c r="AS62" s="94" cm="1">
        <f t="array" ref="AS62">SUMPRODUCT(($A62=[9]DOM!$A$34:$A$50)*(AS$52=[9]DOM!$AT$11:$AY$11)*([9]DOM!$AT$34:$AY$50))</f>
        <v>0</v>
      </c>
      <c r="AT62" s="94" cm="1">
        <f t="array" ref="AT62">SUMPRODUCT(($A62=[9]DOM!$A$34:$A$50)*(AT$52=[9]DOM!$BA$11:$BF$11)*([9]DOM!$BA$34:$BF$50))</f>
        <v>0</v>
      </c>
      <c r="AU62" s="94" cm="1">
        <f t="array" ref="AU62">SUMPRODUCT(($A62=[9]DOM!$A$34:$A$50)*(AU$52=[9]DOM!$BH$11:$BM$11)*([9]DOM!$BH$34:$BM$50))</f>
        <v>0</v>
      </c>
      <c r="AV62" s="94" cm="1">
        <f t="array" ref="AV62">SUMPRODUCT(($A62=[9]DOM!$A$34:$A$50)*(AV$52=[9]DOM!$BO$11:$BT$11)*([9]DOM!$BO$34:$BT$50))</f>
        <v>0</v>
      </c>
      <c r="AW62" s="94" cm="1">
        <f t="array" ref="AW62">SUMPRODUCT(($A62=[9]DOM!$A$34:$A$50)*(AW$52=[9]DOM!$BV$11:$CA$11)*([9]DOM!$BV$34:$CA$50))</f>
        <v>0</v>
      </c>
      <c r="AX62" s="94" cm="1">
        <f t="array" ref="AX62">SUMPRODUCT(($A62=[9]DOM!$A$34:$A$50)*(AX$52=[9]DOM!$CC$11:$CH$11)*([9]DOM!$CC$34:$CH$50))</f>
        <v>0</v>
      </c>
      <c r="AY62" s="94" cm="1">
        <f t="array" ref="AY62">SUMPRODUCT(($A62=[9]DOM!$A$34:$A$50)*(AY$52=[9]DOM!$CJ$11:$CN$11)*([9]DOM!$CJ$34:$CN$50))</f>
        <v>0</v>
      </c>
      <c r="AZ62" s="94" cm="1">
        <f t="array" ref="AZ62">SUMPRODUCT(($A62=[9]DOM!$A$34:$A$50)*(AZ$52=[9]DOM!$CQ$11:$CV$11)*([9]DOM!$CQ$34:$CV$50))</f>
        <v>0</v>
      </c>
      <c r="BA62" s="94" cm="1">
        <f t="array" ref="BA62">SUMPRODUCT(($A62=[9]DOM!$A$34:$A$50)*(BA$52=[9]DOM!$CX$11:$DC$11)*([9]DOM!$CX$34:$DC$50))</f>
        <v>0</v>
      </c>
      <c r="BB62" s="94" cm="1">
        <f t="array" ref="BB62">SUMPRODUCT(($A62=[9]DOM!$A$34:$A$50)*(BB$52=[9]DOM!$DE$11:$DJ$11)*([9]DOM!$DE$34:$DJ$50))</f>
        <v>0</v>
      </c>
      <c r="BC62" s="94" cm="1">
        <f t="array" ref="BC62">SUMPRODUCT(($A62=[9]DOM!$A$34:$A$50)*(BC$52=[9]DOM!$DL$11:$DQ$11)*([9]DOM!$DL$34:$DQ$50))</f>
        <v>0</v>
      </c>
      <c r="BD62" s="94" cm="1">
        <f t="array" ref="BD62">SUMPRODUCT(($A62=[9]DOM!$A$34:$A$50)*(BD$52=[9]DOM!$DS$11:$DX$11)*([9]DOM!$DS$34:$DX$50))</f>
        <v>0</v>
      </c>
      <c r="BE62" s="94" cm="1">
        <f t="array" ref="BE62">SUMPRODUCT(($A62=[9]DOM!$A$34:$A$50)*(BE$52=[9]DOM!$DZ$11:$EE$11)*([9]DOM!$DZ$34:$EE$50))</f>
        <v>0</v>
      </c>
      <c r="BF62" s="94" cm="1">
        <f t="array" ref="BF62">SUMPRODUCT(($A62=[9]DOM!$A$34:$A$50)*(BF$52=[9]DOM!$EG$11:$EL$11)*([9]DOM!$EG$34:$EL$50))</f>
        <v>0</v>
      </c>
      <c r="BG62" s="94" cm="1">
        <f t="array" ref="BG62">SUMPRODUCT(($A62=[9]DOM!$A$34:$A$50)*(BG$52=[9]DOM!$EN$11:$ES$11)*([9]DOM!$EN$34:$ES$50))</f>
        <v>0</v>
      </c>
      <c r="BH62" s="94" cm="1">
        <f t="array" ref="BH62">SUMPRODUCT(($A62=[9]DOM!$A$34:$A$50)*(BH$52=[9]DOM!$EU$11:$EZ$11)*([9]DOM!$EU$34:$EZ$50))</f>
        <v>0</v>
      </c>
      <c r="BI62" s="94" cm="1">
        <f t="array" ref="BI62">SUMPRODUCT(($A62=[9]DOM!$A$34:$A$50)*(BI$52=[9]DOM!$FB$11:$FG$11)*([9]DOM!$FB$34:$FG$50))</f>
        <v>0</v>
      </c>
      <c r="BJ62" s="94" cm="1">
        <f t="array" ref="BJ62">SUMPRODUCT(($A62=[9]DOM!$A$34:$A$50)*(BJ$52=[9]DOM!$FI$11:$FU$11)*([9]DOM!$FI$34:$FU$50))</f>
        <v>0</v>
      </c>
    </row>
    <row r="63" spans="1:62" x14ac:dyDescent="0.25">
      <c r="A63" s="31" t="str">
        <f t="shared" si="143"/>
        <v>Lead Service Line</v>
      </c>
      <c r="B63" s="31" t="str">
        <f>VLOOKUP(A63,[8]DOM!$A$34:$B$50,2,FALSE)</f>
        <v>Volumetric</v>
      </c>
      <c r="C63" s="92" cm="1">
        <f t="array" ref="C63">SUMPRODUCT(($A63=[8]DOM!$A$34:$A$50)*(C$52=[8]DOM!$D$11:$I$11)*([8]DOM!$D$34:$I$50))</f>
        <v>0</v>
      </c>
      <c r="D63" s="94" cm="1">
        <f t="array" ref="D63">SUMPRODUCT(($A63=[8]DOM!$A$34:$A$50)*(D$52=[8]DOM!$K$11:$P$11)*([8]DOM!$HF$34:$HK$50))</f>
        <v>2.5000000000000001E-3</v>
      </c>
      <c r="E63" s="94" cm="1">
        <f t="array" ref="E63">SUMPRODUCT(($A63=[8]DOM!$A$34:$A$50)*(E$52=[8]DOM!$R$11:$W$11)*([8]DOM!$R$34:$W$50))</f>
        <v>0</v>
      </c>
      <c r="F63" s="94" cm="1">
        <f t="array" ref="F63">SUMPRODUCT(($A63=[8]DOM!$A$34:$A$50)*(F$52=[8]DOM!$Y$11:$AD$11)*([8]DOM!$Y$34:$AD$50))</f>
        <v>0</v>
      </c>
      <c r="G63" s="94" cm="1">
        <f t="array" ref="G63">SUMPRODUCT(($A63=[8]DOM!$A$34:$A$50)*(G$52=[8]DOM!$AF$11:$AK$11)*([8]DOM!$AF$34:$AK$50))</f>
        <v>0</v>
      </c>
      <c r="H63" s="94" cm="1">
        <f t="array" ref="H63">SUMPRODUCT(($A63=[8]DOM!$A$34:$A$50)*(H$52=[8]DOM!$AM$11:$AR$11)*([8]DOM!$AM$34:$AR$50))</f>
        <v>0</v>
      </c>
      <c r="I63" s="94" cm="1">
        <f t="array" ref="I63">SUMPRODUCT(($A63=[8]DOM!$A$34:$A$50)*(I$52=[8]DOM!$AT$11:$AY$11)*([8]DOM!$AT$34:$AY$50))</f>
        <v>0</v>
      </c>
      <c r="J63" s="94" cm="1">
        <f t="array" ref="J63">SUMPRODUCT(($A63=[8]DOM!$A$34:$A$50)*(J$52=[8]DOM!$BA$11:$BF$11)*([8]DOM!$BA$34:$BF$50))</f>
        <v>0</v>
      </c>
      <c r="K63" s="94" cm="1">
        <f t="array" ref="K63">SUMPRODUCT(($A63=[8]DOM!$A$34:$A$50)*(K$52=[8]DOM!$BH$11:$BM$11)*([8]DOM!$BH$34:$BM$50))</f>
        <v>0</v>
      </c>
      <c r="L63" s="94" cm="1">
        <f t="array" ref="L63">SUMPRODUCT(($A63=[8]DOM!$A$34:$A$50)*(L$52=[8]DOM!$BO$11:$BT$11)*([8]DOM!$BO$34:$BT$50))</f>
        <v>0</v>
      </c>
      <c r="M63" s="94" cm="1">
        <f t="array" ref="M63">SUMPRODUCT(($A63=[8]DOM!$A$34:$A$50)*(M$52=[8]DOM!$BV$11:$CA$11)*([8]DOM!$BV$34:$CA$50))</f>
        <v>0</v>
      </c>
      <c r="N63" s="94" cm="1">
        <f t="array" ref="N63">SUMPRODUCT(($A63=[8]DOM!$A$34:$A$50)*(N$52=[8]DOM!$CC$11:$CH$11)*([8]DOM!$CC$34:$CH$50))</f>
        <v>0</v>
      </c>
      <c r="O63" s="94" cm="1">
        <f t="array" ref="O63">SUMPRODUCT(($A63=[8]DOM!$A$34:$A$50)*(O$52=[8]DOM!$CJ$11:$CO$11)*([8]DOM!$CJ$34:$CO$50))</f>
        <v>0</v>
      </c>
      <c r="P63" s="94" cm="1">
        <f t="array" ref="P63">SUMPRODUCT(($A63=[8]DOM!$A$34:$A$50)*(P$52=[8]DOM!$CQ$11:$CV$11)*([8]DOM!$CQ$34:$CV$50))</f>
        <v>0</v>
      </c>
      <c r="Q63" s="94" cm="1">
        <f t="array" ref="Q63">SUMPRODUCT(($A63=[8]DOM!$A$34:$A$50)*(Q$52=[8]DOM!$CX$11:$DC$11)*([8]DOM!$CX$34:$DC$50))</f>
        <v>0</v>
      </c>
      <c r="R63" s="94" cm="1">
        <f t="array" ref="R63">SUMPRODUCT(($A63=[8]DOM!$A$34:$A$50)*(R$52=[8]DOM!$DE$11:$DJ$11)*([8]DOM!$DE$34:$DJ$50))</f>
        <v>0</v>
      </c>
      <c r="S63" s="94" cm="1">
        <f t="array" ref="S63">SUMPRODUCT(($A63=[8]DOM!$A$34:$A$50)*(S$52=[8]DOM!$DL$11:$DQ$11)*([8]DOM!$DL$34:$DQ$50))</f>
        <v>0</v>
      </c>
      <c r="T63" s="94" cm="1">
        <f t="array" ref="T63">SUMPRODUCT(($A63=[8]DOM!$A$34:$A$50)*(T$52=[8]DOM!$DS$11:$DX$11)*([8]DOM!$DS$34:$DX$50))</f>
        <v>0</v>
      </c>
      <c r="U63" s="94" cm="1">
        <f t="array" ref="U63">SUMPRODUCT(($A63=[8]DOM!$A$34:$A$50)*(U$52=[8]DOM!$DZ$11:$EE$11)*([8]DOM!$DZ$34:$EE$50))</f>
        <v>0</v>
      </c>
      <c r="V63" s="94" cm="1">
        <f t="array" ref="V63">SUMPRODUCT(($A63=[8]DOM!$A$34:$A$50)*(V$52=[8]DOM!$EG$11:$EL$11)*([8]DOM!$EG$34:$EL$50))</f>
        <v>0</v>
      </c>
      <c r="W63" s="94" cm="1">
        <f t="array" ref="W63">SUMPRODUCT(($A63=[8]DOM!$A$34:$A$50)*(W$52=[8]DOM!$EN$11:$ES$11)*([8]DOM!$EN$34:$ES$50))</f>
        <v>0</v>
      </c>
      <c r="X63" s="94" cm="1">
        <f t="array" ref="X63">SUMPRODUCT(($A63=[8]DOM!$A$34:$A$50)*(X$52=[8]DOM!$EU$11:$EZ$11)*([8]DOM!$EU$34:$EZ$50))</f>
        <v>2.5000000000000001E-3</v>
      </c>
      <c r="Y63" s="94" cm="1">
        <f t="array" ref="Y63">SUMPRODUCT(($A63=[8]DOM!$A$34:$A$50)*(Y$52=[8]DOM!$FB$11:$FG$11)*([8]DOM!$FB$34:$FG$50))</f>
        <v>2.5000000000000001E-3</v>
      </c>
      <c r="Z63" s="94" cm="1">
        <f t="array" ref="Z63">SUMPRODUCT(($A63=[8]DOM!$A$34:$A$50)*(Z$52=[8]DOM!$FI$11:$FN$11)*([8]DOM!$FI$34:$FN$50))</f>
        <v>2.5000000000000001E-3</v>
      </c>
      <c r="AA63" s="94" cm="1">
        <f t="array" ref="AA63">SUMPRODUCT(($A63=[8]DOM!$A$34:$A$50)*(AA$52=[8]DOM!$FP$11:$FU$11)*([8]DOM!$FP$34:$FU$50))</f>
        <v>2.5000000000000001E-3</v>
      </c>
      <c r="AB63" s="94" cm="1">
        <f t="array" ref="AB63">SUMPRODUCT(($A63=[8]DOM!$A$34:$A$50)*(AB$52=[8]DOM!$FW$11:$GB$11)*([8]DOM!$FW$34:$GB$50))</f>
        <v>2.5000000000000001E-3</v>
      </c>
      <c r="AC63" s="94" cm="1">
        <f t="array" ref="AC63">SUMPRODUCT(($A63=[8]DOM!$A$34:$A$50)*(AC$52=[8]DOM!$GD$11:$GI$11)*([8]DOM!$GD$34:$GI$50))</f>
        <v>2.5000000000000001E-3</v>
      </c>
      <c r="AD63" s="94" cm="1">
        <f t="array" ref="AD63">SUMPRODUCT(($A63=[8]DOM!$A$34:$A$50)*(AD$52=[8]DOM!$GK$11:$GP$11)*([8]DOM!$GK$34:$GP$50))</f>
        <v>2.5000000000000001E-3</v>
      </c>
      <c r="AE63" s="94" cm="1">
        <f t="array" ref="AE63">SUMPRODUCT(($A63=[8]DOM!$A$34:$A$50)*(AE$52=[8]DOM!$GR$11:$GW$11)*([8]DOM!$GR$34:$GW$50))</f>
        <v>2.5000000000000001E-3</v>
      </c>
      <c r="AF63" s="94" cm="1">
        <f t="array" ref="AF63">SUMPRODUCT(($A63=[8]DOM!$A$34:$A$50)*(AF$52=[8]DOM!$GY$11:$HD$11)*([8]DOM!$GY$34:$HD$50))</f>
        <v>2.5000000000000001E-3</v>
      </c>
      <c r="AG63" s="94" cm="1">
        <f t="array" ref="AG63">SUMPRODUCT(($A63=[8]DOM!$A$34:$A$50)*(AG$52=[8]DOM!$HF$11:$HK$11)*([8]DOM!$HF$34:$HK$50))</f>
        <v>2.5000000000000001E-3</v>
      </c>
      <c r="AH63" s="94" cm="1">
        <f t="array" ref="AH63">SUMPRODUCT(($A63=[8]DOM!$A$34:$A$50)*(AH$52=[8]DOM!$HM$11:$HR$11)*([8]DOM!$HM$34:$HR$50))</f>
        <v>2.5000000000000001E-3</v>
      </c>
      <c r="AI63" s="94" cm="1">
        <f t="array" ref="AI63">SUMPRODUCT(($A63=[8]DOM!$A$34:$A$50)*(AI$52=[8]DOM!$HT$11:$HY$11)*([8]DOM!$HT$34:$HY$50))</f>
        <v>2.5000000000000001E-3</v>
      </c>
      <c r="AJ63" s="94" cm="1">
        <f t="array" ref="AJ63">SUMPRODUCT(($A63=[8]DOM!$A$34:$A$50)*(AJ$52=[8]DOM!$IA$11:$IF$11)*([8]DOM!$IA$34:$IF$50))</f>
        <v>0</v>
      </c>
      <c r="AK63" s="94" cm="1">
        <f t="array" ref="AK63">SUMPRODUCT(($A63=[8]DOM!$A$34:$A$50)*(AK$52=[8]DOM!$IH$11:$IM$11)*([8]DOM!$IH$34:$IM$50))</f>
        <v>0</v>
      </c>
      <c r="AL63" s="94" cm="1">
        <f t="array" ref="AL63">SUMPRODUCT(($A63=[8]DOM!$A$34:$A$50)*(AL$52=[8]DOM!$IO$11:$IT$11)*([8]DOM!$IO$34:$IT$50))</f>
        <v>0</v>
      </c>
      <c r="AM63" s="94" cm="1">
        <f t="array" ref="AM63">SUMPRODUCT(($A63=[9]DOM!$A$34:$A$50)*(AM$52=[9]DOM!$D$11:$I$11)*([9]DOM!$D$34:$I$50))</f>
        <v>0</v>
      </c>
      <c r="AN63" s="94" cm="1">
        <f t="array" ref="AN63">SUMPRODUCT(($A63=[9]DOM!$A$34:$A$50)*(AN$52=[9]DOM!$K$11:$P$11)*([9]DOM!$K$34:$P$50))</f>
        <v>0</v>
      </c>
      <c r="AO63" s="94" cm="1">
        <f t="array" ref="AO63">SUMPRODUCT(($A63=[9]DOM!$A$34:$A$50)*(AO$52=[9]DOM!$R$11:$W$11)*([9]DOM!$R$34:$W$50))</f>
        <v>0</v>
      </c>
      <c r="AP63" s="94" cm="1">
        <f t="array" ref="AP63">SUMPRODUCT(($A63=[9]DOM!$A$34:$A$50)*(AP$52=[9]DOM!$Y$11:$AD$11)*([9]DOM!$Y$34:$AD$50))</f>
        <v>0</v>
      </c>
      <c r="AQ63" s="94" cm="1">
        <f t="array" ref="AQ63">SUMPRODUCT(($A63=[9]DOM!$A$34:$A$50)*(AQ$52=[9]DOM!$AF$11:$AK$11)*([9]DOM!$AF$34:$AK$50))</f>
        <v>0</v>
      </c>
      <c r="AR63" s="94" cm="1">
        <f t="array" ref="AR63">SUMPRODUCT(($A63=[9]DOM!$A$34:$A$50)*(AR$52=[9]DOM!$AM$11:$AR$11)*([9]DOM!$AM$34:$AR$50))</f>
        <v>0</v>
      </c>
      <c r="AS63" s="94" cm="1">
        <f t="array" ref="AS63">SUMPRODUCT(($A63=[9]DOM!$A$34:$A$50)*(AS$52=[9]DOM!$AT$11:$AY$11)*([9]DOM!$AT$34:$AY$50))</f>
        <v>0</v>
      </c>
      <c r="AT63" s="94" cm="1">
        <f t="array" ref="AT63">SUMPRODUCT(($A63=[9]DOM!$A$34:$A$50)*(AT$52=[9]DOM!$BA$11:$BF$11)*([9]DOM!$BA$34:$BF$50))</f>
        <v>0</v>
      </c>
      <c r="AU63" s="94" cm="1">
        <f t="array" ref="AU63">SUMPRODUCT(($A63=[9]DOM!$A$34:$A$50)*(AU$52=[9]DOM!$BH$11:$BM$11)*([9]DOM!$BH$34:$BM$50))</f>
        <v>0</v>
      </c>
      <c r="AV63" s="94" cm="1">
        <f t="array" ref="AV63">SUMPRODUCT(($A63=[9]DOM!$A$34:$A$50)*(AV$52=[9]DOM!$BO$11:$BT$11)*([9]DOM!$BO$34:$BT$50))</f>
        <v>0</v>
      </c>
      <c r="AW63" s="94" cm="1">
        <f t="array" ref="AW63">SUMPRODUCT(($A63=[9]DOM!$A$34:$A$50)*(AW$52=[9]DOM!$BV$11:$CA$11)*([9]DOM!$BV$34:$CA$50))</f>
        <v>0</v>
      </c>
      <c r="AX63" s="94" cm="1">
        <f t="array" ref="AX63">SUMPRODUCT(($A63=[9]DOM!$A$34:$A$50)*(AX$52=[9]DOM!$CC$11:$CH$11)*([9]DOM!$CC$34:$CH$50))</f>
        <v>0</v>
      </c>
      <c r="AY63" s="94" cm="1">
        <f t="array" ref="AY63">SUMPRODUCT(($A63=[9]DOM!$A$34:$A$50)*(AY$52=[9]DOM!$CJ$11:$CN$11)*([9]DOM!$CJ$34:$CN$50))</f>
        <v>0</v>
      </c>
      <c r="AZ63" s="94" cm="1">
        <f t="array" ref="AZ63">SUMPRODUCT(($A63=[9]DOM!$A$34:$A$50)*(AZ$52=[9]DOM!$CQ$11:$CV$11)*([9]DOM!$CQ$34:$CV$50))</f>
        <v>0</v>
      </c>
      <c r="BA63" s="94" cm="1">
        <f t="array" ref="BA63">SUMPRODUCT(($A63=[9]DOM!$A$34:$A$50)*(BA$52=[9]DOM!$CX$11:$DC$11)*([9]DOM!$CX$34:$DC$50))</f>
        <v>0</v>
      </c>
      <c r="BB63" s="94" cm="1">
        <f t="array" ref="BB63">SUMPRODUCT(($A63=[9]DOM!$A$34:$A$50)*(BB$52=[9]DOM!$DE$11:$DJ$11)*([9]DOM!$DE$34:$DJ$50))</f>
        <v>0</v>
      </c>
      <c r="BC63" s="94" cm="1">
        <f t="array" ref="BC63">SUMPRODUCT(($A63=[9]DOM!$A$34:$A$50)*(BC$52=[9]DOM!$DL$11:$DQ$11)*([9]DOM!$DL$34:$DQ$50))</f>
        <v>0</v>
      </c>
      <c r="BD63" s="94" cm="1">
        <f t="array" ref="BD63">SUMPRODUCT(($A63=[9]DOM!$A$34:$A$50)*(BD$52=[9]DOM!$DS$11:$DX$11)*([9]DOM!$DS$34:$DX$50))</f>
        <v>0</v>
      </c>
      <c r="BE63" s="94" cm="1">
        <f t="array" ref="BE63">SUMPRODUCT(($A63=[9]DOM!$A$34:$A$50)*(BE$52=[9]DOM!$DZ$11:$EE$11)*([9]DOM!$DZ$34:$EE$50))</f>
        <v>0</v>
      </c>
      <c r="BF63" s="94" cm="1">
        <f t="array" ref="BF63">SUMPRODUCT(($A63=[9]DOM!$A$34:$A$50)*(BF$52=[9]DOM!$EG$11:$EL$11)*([9]DOM!$EG$34:$EL$50))</f>
        <v>0</v>
      </c>
      <c r="BG63" s="94" cm="1">
        <f t="array" ref="BG63">SUMPRODUCT(($A63=[9]DOM!$A$34:$A$50)*(BG$52=[9]DOM!$EN$11:$ES$11)*([9]DOM!$EN$34:$ES$50))</f>
        <v>0</v>
      </c>
      <c r="BH63" s="94" cm="1">
        <f t="array" ref="BH63">SUMPRODUCT(($A63=[9]DOM!$A$34:$A$50)*(BH$52=[9]DOM!$EU$11:$EZ$11)*([9]DOM!$EU$34:$EZ$50))</f>
        <v>0</v>
      </c>
      <c r="BI63" s="94" cm="1">
        <f t="array" ref="BI63">SUMPRODUCT(($A63=[9]DOM!$A$34:$A$50)*(BI$52=[9]DOM!$FB$11:$FG$11)*([9]DOM!$FB$34:$FG$50))</f>
        <v>0</v>
      </c>
      <c r="BJ63" s="94" cm="1">
        <f t="array" ref="BJ63">SUMPRODUCT(($A63=[9]DOM!$A$34:$A$50)*(BJ$52=[9]DOM!$FI$11:$FU$11)*([9]DOM!$FI$34:$FU$50))</f>
        <v>0</v>
      </c>
    </row>
    <row r="64" spans="1:62" x14ac:dyDescent="0.25">
      <c r="A64" s="31" t="str">
        <f t="shared" si="143"/>
        <v>M-WRAM</v>
      </c>
      <c r="B64" s="31" t="str">
        <f>VLOOKUP(A64,[8]DOM!$A$34:$B$50,2,FALSE)</f>
        <v>Volumetric</v>
      </c>
      <c r="C64" s="92" cm="1">
        <f t="array" ref="C64">SUMPRODUCT(($A64=[8]DOM!$A$34:$A$50)*(C$52=[8]DOM!$D$11:$I$11)*([8]DOM!$D$34:$I$50))</f>
        <v>0</v>
      </c>
      <c r="D64" s="94" cm="1">
        <f t="array" ref="D64">SUMPRODUCT(($A64=[8]DOM!$A$34:$A$50)*(D$52=[8]DOM!$K$11:$P$11)*([8]DOM!$HF$34:$HK$50))</f>
        <v>0.20250000000000001</v>
      </c>
      <c r="E64" s="94" cm="1">
        <f t="array" ref="E64">SUMPRODUCT(($A64=[8]DOM!$A$34:$A$50)*(E$52=[8]DOM!$R$11:$W$11)*([8]DOM!$R$34:$W$50))</f>
        <v>0</v>
      </c>
      <c r="F64" s="94" cm="1">
        <f t="array" ref="F64">SUMPRODUCT(($A64=[8]DOM!$A$34:$A$50)*(F$52=[8]DOM!$Y$11:$AD$11)*([8]DOM!$Y$34:$AD$50))</f>
        <v>0</v>
      </c>
      <c r="G64" s="94" cm="1">
        <f t="array" ref="G64">SUMPRODUCT(($A64=[8]DOM!$A$34:$A$50)*(G$52=[8]DOM!$AF$11:$AK$11)*([8]DOM!$AF$34:$AK$50))</f>
        <v>0</v>
      </c>
      <c r="H64" s="94" cm="1">
        <f t="array" ref="H64">SUMPRODUCT(($A64=[8]DOM!$A$34:$A$50)*(H$52=[8]DOM!$AM$11:$AR$11)*([8]DOM!$AM$34:$AR$50))</f>
        <v>0</v>
      </c>
      <c r="I64" s="94" cm="1">
        <f t="array" ref="I64">SUMPRODUCT(($A64=[8]DOM!$A$34:$A$50)*(I$52=[8]DOM!$AT$11:$AY$11)*([8]DOM!$AT$34:$AY$50))</f>
        <v>0</v>
      </c>
      <c r="J64" s="94" cm="1">
        <f t="array" ref="J64">SUMPRODUCT(($A64=[8]DOM!$A$34:$A$50)*(J$52=[8]DOM!$BA$11:$BF$11)*([8]DOM!$BA$34:$BF$50))</f>
        <v>0</v>
      </c>
      <c r="K64" s="94" cm="1">
        <f t="array" ref="K64">SUMPRODUCT(($A64=[8]DOM!$A$34:$A$50)*(K$52=[8]DOM!$BH$11:$BM$11)*([8]DOM!$BH$34:$BM$50))</f>
        <v>0</v>
      </c>
      <c r="L64" s="94" cm="1">
        <f t="array" ref="L64">SUMPRODUCT(($A64=[8]DOM!$A$34:$A$50)*(L$52=[8]DOM!$BO$11:$BT$11)*([8]DOM!$BO$34:$BT$50))</f>
        <v>0</v>
      </c>
      <c r="M64" s="94" cm="1">
        <f t="array" ref="M64">SUMPRODUCT(($A64=[8]DOM!$A$34:$A$50)*(M$52=[8]DOM!$BV$11:$CA$11)*([8]DOM!$BV$34:$CA$50))</f>
        <v>0</v>
      </c>
      <c r="N64" s="94" cm="1">
        <f t="array" ref="N64">SUMPRODUCT(($A64=[8]DOM!$A$34:$A$50)*(N$52=[8]DOM!$CC$11:$CH$11)*([8]DOM!$CC$34:$CH$50))</f>
        <v>0</v>
      </c>
      <c r="O64" s="94" cm="1">
        <f t="array" ref="O64">SUMPRODUCT(($A64=[8]DOM!$A$34:$A$50)*(O$52=[8]DOM!$CJ$11:$CO$11)*([8]DOM!$CJ$34:$CO$50))</f>
        <v>0</v>
      </c>
      <c r="P64" s="94" cm="1">
        <f t="array" ref="P64">SUMPRODUCT(($A64=[8]DOM!$A$34:$A$50)*(P$52=[8]DOM!$CQ$11:$CV$11)*([8]DOM!$CQ$34:$CV$50))</f>
        <v>0</v>
      </c>
      <c r="Q64" s="94" cm="1">
        <f t="array" ref="Q64">SUMPRODUCT(($A64=[8]DOM!$A$34:$A$50)*(Q$52=[8]DOM!$CX$11:$DC$11)*([8]DOM!$CX$34:$DC$50))</f>
        <v>0</v>
      </c>
      <c r="R64" s="94" cm="1">
        <f t="array" ref="R64">SUMPRODUCT(($A64=[8]DOM!$A$34:$A$50)*(R$52=[8]DOM!$DE$11:$DJ$11)*([8]DOM!$DE$34:$DJ$50))</f>
        <v>0</v>
      </c>
      <c r="S64" s="94" cm="1">
        <f t="array" ref="S64">SUMPRODUCT(($A64=[8]DOM!$A$34:$A$50)*(S$52=[8]DOM!$DL$11:$DQ$11)*([8]DOM!$DL$34:$DQ$50))</f>
        <v>0</v>
      </c>
      <c r="T64" s="94" cm="1">
        <f t="array" ref="T64">SUMPRODUCT(($A64=[8]DOM!$A$34:$A$50)*(T$52=[8]DOM!$DS$11:$DX$11)*([8]DOM!$DS$34:$DX$50))</f>
        <v>0</v>
      </c>
      <c r="U64" s="94" cm="1">
        <f t="array" ref="U64">SUMPRODUCT(($A64=[8]DOM!$A$34:$A$50)*(U$52=[8]DOM!$DZ$11:$EE$11)*([8]DOM!$DZ$34:$EE$50))</f>
        <v>0</v>
      </c>
      <c r="V64" s="94" cm="1">
        <f t="array" ref="V64">SUMPRODUCT(($A64=[8]DOM!$A$34:$A$50)*(V$52=[8]DOM!$EG$11:$EL$11)*([8]DOM!$EG$34:$EL$50))</f>
        <v>0</v>
      </c>
      <c r="W64" s="94" cm="1">
        <f t="array" ref="W64">SUMPRODUCT(($A64=[8]DOM!$A$34:$A$50)*(W$52=[8]DOM!$EN$11:$ES$11)*([8]DOM!$EN$34:$ES$50))</f>
        <v>0</v>
      </c>
      <c r="X64" s="94" cm="1">
        <f t="array" ref="X64">SUMPRODUCT(($A64=[8]DOM!$A$34:$A$50)*(X$52=[8]DOM!$EU$11:$EZ$11)*([8]DOM!$EU$34:$EZ$50))</f>
        <v>0.20250000000000001</v>
      </c>
      <c r="Y64" s="94" cm="1">
        <f t="array" ref="Y64">SUMPRODUCT(($A64=[8]DOM!$A$34:$A$50)*(Y$52=[8]DOM!$FB$11:$FG$11)*([8]DOM!$FB$34:$FG$50))</f>
        <v>0.20250000000000001</v>
      </c>
      <c r="Z64" s="94" cm="1">
        <f t="array" ref="Z64">SUMPRODUCT(($A64=[8]DOM!$A$34:$A$50)*(Z$52=[8]DOM!$FI$11:$FN$11)*([8]DOM!$FI$34:$FN$50))</f>
        <v>0.20250000000000001</v>
      </c>
      <c r="AA64" s="94" cm="1">
        <f t="array" ref="AA64">SUMPRODUCT(($A64=[8]DOM!$A$34:$A$50)*(AA$52=[8]DOM!$FP$11:$FU$11)*([8]DOM!$FP$34:$FU$50))</f>
        <v>0.20250000000000001</v>
      </c>
      <c r="AB64" s="94" cm="1">
        <f t="array" ref="AB64">SUMPRODUCT(($A64=[8]DOM!$A$34:$A$50)*(AB$52=[8]DOM!$FW$11:$GB$11)*([8]DOM!$FW$34:$GB$50))</f>
        <v>0.20250000000000001</v>
      </c>
      <c r="AC64" s="94" cm="1">
        <f t="array" ref="AC64">SUMPRODUCT(($A64=[8]DOM!$A$34:$A$50)*(AC$52=[8]DOM!$GD$11:$GI$11)*([8]DOM!$GD$34:$GI$50))</f>
        <v>0.20250000000000001</v>
      </c>
      <c r="AD64" s="94" cm="1">
        <f t="array" ref="AD64">SUMPRODUCT(($A64=[8]DOM!$A$34:$A$50)*(AD$52=[8]DOM!$GK$11:$GP$11)*([8]DOM!$GK$34:$GP$50))</f>
        <v>0.20250000000000001</v>
      </c>
      <c r="AE64" s="94" cm="1">
        <f t="array" ref="AE64">SUMPRODUCT(($A64=[8]DOM!$A$34:$A$50)*(AE$52=[8]DOM!$GR$11:$GW$11)*([8]DOM!$GR$34:$GW$50))</f>
        <v>0.20250000000000001</v>
      </c>
      <c r="AF64" s="94" cm="1">
        <f t="array" ref="AF64">SUMPRODUCT(($A64=[8]DOM!$A$34:$A$50)*(AF$52=[8]DOM!$GY$11:$HD$11)*([8]DOM!$GY$34:$HD$50))</f>
        <v>0.20250000000000001</v>
      </c>
      <c r="AG64" s="94" cm="1">
        <f t="array" ref="AG64">SUMPRODUCT(($A64=[8]DOM!$A$34:$A$50)*(AG$52=[8]DOM!$HF$11:$HK$11)*([8]DOM!$HF$34:$HK$50))</f>
        <v>0.20250000000000001</v>
      </c>
      <c r="AH64" s="94" cm="1">
        <f t="array" ref="AH64">SUMPRODUCT(($A64=[8]DOM!$A$34:$A$50)*(AH$52=[8]DOM!$HM$11:$HR$11)*([8]DOM!$HM$34:$HR$50))</f>
        <v>0.20250000000000001</v>
      </c>
      <c r="AI64" s="94" cm="1">
        <f t="array" ref="AI64">SUMPRODUCT(($A64=[8]DOM!$A$34:$A$50)*(AI$52=[8]DOM!$HT$11:$HY$11)*([8]DOM!$HT$34:$HY$50))</f>
        <v>0.20250000000000001</v>
      </c>
      <c r="AJ64" s="94" cm="1">
        <f t="array" ref="AJ64">SUMPRODUCT(($A64=[8]DOM!$A$34:$A$50)*(AJ$52=[8]DOM!$IA$11:$IF$11)*([8]DOM!$IA$34:$IF$50))</f>
        <v>0.20250000000000001</v>
      </c>
      <c r="AK64" s="94" cm="1">
        <f t="array" ref="AK64">SUMPRODUCT(($A64=[8]DOM!$A$34:$A$50)*(AK$52=[8]DOM!$IH$11:$IM$11)*([8]DOM!$IH$34:$IM$50))</f>
        <v>0.20250000000000001</v>
      </c>
      <c r="AL64" s="94" cm="1">
        <f t="array" ref="AL64">SUMPRODUCT(($A64=[8]DOM!$A$34:$A$50)*(AL$52=[8]DOM!$IO$11:$IT$11)*([8]DOM!$IO$34:$IT$50))</f>
        <v>0.20250000000000001</v>
      </c>
      <c r="AM64" s="94" cm="1">
        <f t="array" ref="AM64">SUMPRODUCT(($A64=[9]DOM!$A$34:$A$50)*(AM$52=[9]DOM!$D$11:$I$11)*([9]DOM!$D$34:$I$50))</f>
        <v>0.20250000000000001</v>
      </c>
      <c r="AN64" s="94" cm="1">
        <f t="array" ref="AN64">SUMPRODUCT(($A64=[9]DOM!$A$34:$A$50)*(AN$52=[9]DOM!$K$11:$P$11)*([9]DOM!$K$34:$P$50))</f>
        <v>0.20250000000000001</v>
      </c>
      <c r="AO64" s="94" cm="1">
        <f t="array" ref="AO64">SUMPRODUCT(($A64=[9]DOM!$A$34:$A$50)*(AO$52=[9]DOM!$R$11:$W$11)*([9]DOM!$R$34:$W$50))</f>
        <v>0.20250000000000001</v>
      </c>
      <c r="AP64" s="94" cm="1">
        <f t="array" ref="AP64">SUMPRODUCT(($A64=[9]DOM!$A$34:$A$50)*(AP$52=[9]DOM!$Y$11:$AD$11)*([9]DOM!$Y$34:$AD$50))</f>
        <v>0.20250000000000001</v>
      </c>
      <c r="AQ64" s="94" cm="1">
        <f t="array" ref="AQ64">SUMPRODUCT(($A64=[9]DOM!$A$34:$A$50)*(AQ$52=[9]DOM!$AF$11:$AK$11)*([9]DOM!$AF$34:$AK$50))</f>
        <v>0.20250000000000001</v>
      </c>
      <c r="AR64" s="94" cm="1">
        <f t="array" ref="AR64">SUMPRODUCT(($A64=[9]DOM!$A$34:$A$50)*(AR$52=[9]DOM!$AM$11:$AR$11)*([9]DOM!$AM$34:$AR$50))</f>
        <v>0.20250000000000001</v>
      </c>
      <c r="AS64" s="94" cm="1">
        <f t="array" ref="AS64">SUMPRODUCT(($A64=[9]DOM!$A$34:$A$50)*(AS$52=[9]DOM!$AT$11:$AY$11)*([9]DOM!$AT$34:$AY$50))</f>
        <v>0.20250000000000001</v>
      </c>
      <c r="AT64" s="94" cm="1">
        <f t="array" ref="AT64">SUMPRODUCT(($A64=[9]DOM!$A$34:$A$50)*(AT$52=[9]DOM!$BA$11:$BF$11)*([9]DOM!$BA$34:$BF$50))</f>
        <v>0.20250000000000001</v>
      </c>
      <c r="AU64" s="94" cm="1">
        <f t="array" ref="AU64">SUMPRODUCT(($A64=[9]DOM!$A$34:$A$50)*(AU$52=[9]DOM!$BH$11:$BM$11)*([9]DOM!$BH$34:$BM$50))</f>
        <v>0.20250000000000001</v>
      </c>
      <c r="AV64" s="94" cm="1">
        <f t="array" ref="AV64">SUMPRODUCT(($A64=[9]DOM!$A$34:$A$50)*(AV$52=[9]DOM!$BO$11:$BT$11)*([9]DOM!$BO$34:$BT$50))</f>
        <v>0</v>
      </c>
      <c r="AW64" s="94" cm="1">
        <f t="array" ref="AW64">SUMPRODUCT(($A64=[9]DOM!$A$34:$A$50)*(AW$52=[9]DOM!$BV$11:$CA$11)*([9]DOM!$BV$34:$CA$50))</f>
        <v>0</v>
      </c>
      <c r="AX64" s="94" cm="1">
        <f t="array" ref="AX64">SUMPRODUCT(($A64=[9]DOM!$A$34:$A$50)*(AX$52=[9]DOM!$CC$11:$CH$11)*([9]DOM!$CC$34:$CH$50))</f>
        <v>0</v>
      </c>
      <c r="AY64" s="94" cm="1">
        <f t="array" ref="AY64">SUMPRODUCT(($A64=[9]DOM!$A$34:$A$50)*(AY$52=[9]DOM!$CJ$11:$CN$11)*([9]DOM!$CJ$34:$CN$50))</f>
        <v>0</v>
      </c>
      <c r="AZ64" s="94" cm="1">
        <f t="array" ref="AZ64">SUMPRODUCT(($A64=[9]DOM!$A$34:$A$50)*(AZ$52=[9]DOM!$CQ$11:$CV$11)*([9]DOM!$CQ$34:$CV$50))</f>
        <v>0</v>
      </c>
      <c r="BA64" s="94" cm="1">
        <f t="array" ref="BA64">SUMPRODUCT(($A64=[9]DOM!$A$34:$A$50)*(BA$52=[9]DOM!$CX$11:$DC$11)*([9]DOM!$CX$34:$DC$50))</f>
        <v>0</v>
      </c>
      <c r="BB64" s="94" cm="1">
        <f t="array" ref="BB64">SUMPRODUCT(($A64=[9]DOM!$A$34:$A$50)*(BB$52=[9]DOM!$DE$11:$DJ$11)*([9]DOM!$DE$34:$DJ$50))</f>
        <v>0</v>
      </c>
      <c r="BC64" s="94" cm="1">
        <f t="array" ref="BC64">SUMPRODUCT(($A64=[9]DOM!$A$34:$A$50)*(BC$52=[9]DOM!$DL$11:$DQ$11)*([9]DOM!$DL$34:$DQ$50))</f>
        <v>0</v>
      </c>
      <c r="BD64" s="94" cm="1">
        <f t="array" ref="BD64">SUMPRODUCT(($A64=[9]DOM!$A$34:$A$50)*(BD$52=[9]DOM!$DS$11:$DX$11)*([9]DOM!$DS$34:$DX$50))</f>
        <v>0</v>
      </c>
      <c r="BE64" s="94" cm="1">
        <f t="array" ref="BE64">SUMPRODUCT(($A64=[9]DOM!$A$34:$A$50)*(BE$52=[9]DOM!$DZ$11:$EE$11)*([9]DOM!$DZ$34:$EE$50))</f>
        <v>0</v>
      </c>
      <c r="BF64" s="94" cm="1">
        <f t="array" ref="BF64">SUMPRODUCT(($A64=[9]DOM!$A$34:$A$50)*(BF$52=[9]DOM!$EG$11:$EL$11)*([9]DOM!$EG$34:$EL$50))</f>
        <v>0</v>
      </c>
      <c r="BG64" s="94" cm="1">
        <f t="array" ref="BG64">SUMPRODUCT(($A64=[9]DOM!$A$34:$A$50)*(BG$52=[9]DOM!$EN$11:$ES$11)*([9]DOM!$EN$34:$ES$50))</f>
        <v>0</v>
      </c>
      <c r="BH64" s="94" cm="1">
        <f t="array" ref="BH64">SUMPRODUCT(($A64=[9]DOM!$A$34:$A$50)*(BH$52=[9]DOM!$EU$11:$EZ$11)*([9]DOM!$EU$34:$EZ$50))</f>
        <v>0</v>
      </c>
      <c r="BI64" s="94" cm="1">
        <f t="array" ref="BI64">SUMPRODUCT(($A64=[9]DOM!$A$34:$A$50)*(BI$52=[9]DOM!$FB$11:$FG$11)*([9]DOM!$FB$34:$FG$50))</f>
        <v>0</v>
      </c>
      <c r="BJ64" s="94" cm="1">
        <f t="array" ref="BJ64">SUMPRODUCT(($A64=[9]DOM!$A$34:$A$50)*(BJ$52=[9]DOM!$FI$11:$FU$11)*([9]DOM!$FI$34:$FU$50))</f>
        <v>0</v>
      </c>
    </row>
    <row r="65" spans="1:62" x14ac:dyDescent="0.25">
      <c r="A65" s="31" t="str">
        <f t="shared" si="143"/>
        <v>ICBA</v>
      </c>
      <c r="B65" s="31" t="str">
        <f>VLOOKUP(A65,[8]DOM!$A$34:$B$50,2,FALSE)</f>
        <v>Fixed</v>
      </c>
      <c r="C65" s="92" cm="1">
        <f t="array" ref="C65">SUMPRODUCT(($A65=[8]DOM!$A$34:$A$50)*(C$52=[8]DOM!$D$11:$I$11)*([8]DOM!$D$34:$I$50))</f>
        <v>0</v>
      </c>
      <c r="D65" s="94" cm="1">
        <f t="array" ref="D65">SUMPRODUCT(($A65=[8]DOM!$A$34:$A$50)*(D$52=[8]DOM!$K$11:$P$11)*([8]DOM!$HF$34:$HK$50))</f>
        <v>-0.1</v>
      </c>
      <c r="E65" s="94" cm="1">
        <f t="array" ref="E65">SUMPRODUCT(($A65=[8]DOM!$A$34:$A$50)*(E$52=[8]DOM!$R$11:$W$11)*([8]DOM!$R$34:$W$50))</f>
        <v>0</v>
      </c>
      <c r="F65" s="94" cm="1">
        <f t="array" ref="F65">SUMPRODUCT(($A65=[8]DOM!$A$34:$A$50)*(F$52=[8]DOM!$Y$11:$AD$11)*([8]DOM!$Y$34:$AD$50))</f>
        <v>0</v>
      </c>
      <c r="G65" s="94" cm="1">
        <f t="array" ref="G65">SUMPRODUCT(($A65=[8]DOM!$A$34:$A$50)*(G$52=[8]DOM!$AF$11:$AK$11)*([8]DOM!$AF$34:$AK$50))</f>
        <v>0</v>
      </c>
      <c r="H65" s="94" cm="1">
        <f t="array" ref="H65">SUMPRODUCT(($A65=[8]DOM!$A$34:$A$50)*(H$52=[8]DOM!$AM$11:$AR$11)*([8]DOM!$AM$34:$AR$50))</f>
        <v>0</v>
      </c>
      <c r="I65" s="94" cm="1">
        <f t="array" ref="I65">SUMPRODUCT(($A65=[8]DOM!$A$34:$A$50)*(I$52=[8]DOM!$AT$11:$AY$11)*([8]DOM!$AT$34:$AY$50))</f>
        <v>0</v>
      </c>
      <c r="J65" s="94" cm="1">
        <f t="array" ref="J65">SUMPRODUCT(($A65=[8]DOM!$A$34:$A$50)*(J$52=[8]DOM!$BA$11:$BF$11)*([8]DOM!$BA$34:$BF$50))</f>
        <v>0</v>
      </c>
      <c r="K65" s="94" cm="1">
        <f t="array" ref="K65">SUMPRODUCT(($A65=[8]DOM!$A$34:$A$50)*(K$52=[8]DOM!$BH$11:$BM$11)*([8]DOM!$BH$34:$BM$50))</f>
        <v>0</v>
      </c>
      <c r="L65" s="94" cm="1">
        <f t="array" ref="L65">SUMPRODUCT(($A65=[8]DOM!$A$34:$A$50)*(L$52=[8]DOM!$BO$11:$BT$11)*([8]DOM!$BO$34:$BT$50))</f>
        <v>0</v>
      </c>
      <c r="M65" s="94" cm="1">
        <f t="array" ref="M65">SUMPRODUCT(($A65=[8]DOM!$A$34:$A$50)*(M$52=[8]DOM!$BV$11:$CA$11)*([8]DOM!$BV$34:$CA$50))</f>
        <v>0</v>
      </c>
      <c r="N65" s="94" cm="1">
        <f t="array" ref="N65">SUMPRODUCT(($A65=[8]DOM!$A$34:$A$50)*(N$52=[8]DOM!$CC$11:$CH$11)*([8]DOM!$CC$34:$CH$50))</f>
        <v>0</v>
      </c>
      <c r="O65" s="94" cm="1">
        <f t="array" ref="O65">SUMPRODUCT(($A65=[8]DOM!$A$34:$A$50)*(O$52=[8]DOM!$CJ$11:$CO$11)*([8]DOM!$CJ$34:$CO$50))</f>
        <v>0</v>
      </c>
      <c r="P65" s="94" cm="1">
        <f t="array" ref="P65">SUMPRODUCT(($A65=[8]DOM!$A$34:$A$50)*(P$52=[8]DOM!$CQ$11:$CV$11)*([8]DOM!$CQ$34:$CV$50))</f>
        <v>0</v>
      </c>
      <c r="Q65" s="94" cm="1">
        <f t="array" ref="Q65">SUMPRODUCT(($A65=[8]DOM!$A$34:$A$50)*(Q$52=[8]DOM!$CX$11:$DC$11)*([8]DOM!$CX$34:$DC$50))</f>
        <v>0</v>
      </c>
      <c r="R65" s="94" cm="1">
        <f t="array" ref="R65">SUMPRODUCT(($A65=[8]DOM!$A$34:$A$50)*(R$52=[8]DOM!$DE$11:$DJ$11)*([8]DOM!$DE$34:$DJ$50))</f>
        <v>0</v>
      </c>
      <c r="S65" s="94" cm="1">
        <f t="array" ref="S65">SUMPRODUCT(($A65=[8]DOM!$A$34:$A$50)*(S$52=[8]DOM!$DL$11:$DQ$11)*([8]DOM!$DL$34:$DQ$50))</f>
        <v>0</v>
      </c>
      <c r="T65" s="94" cm="1">
        <f t="array" ref="T65">SUMPRODUCT(($A65=[8]DOM!$A$34:$A$50)*(T$52=[8]DOM!$DS$11:$DX$11)*([8]DOM!$DS$34:$DX$50))</f>
        <v>0</v>
      </c>
      <c r="U65" s="94" cm="1">
        <f t="array" ref="U65">SUMPRODUCT(($A65=[8]DOM!$A$34:$A$50)*(U$52=[8]DOM!$DZ$11:$EE$11)*([8]DOM!$DZ$34:$EE$50))</f>
        <v>0</v>
      </c>
      <c r="V65" s="94" cm="1">
        <f t="array" ref="V65">SUMPRODUCT(($A65=[8]DOM!$A$34:$A$50)*(V$52=[8]DOM!$EG$11:$EL$11)*([8]DOM!$EG$34:$EL$50))</f>
        <v>0</v>
      </c>
      <c r="W65" s="94" cm="1">
        <f t="array" ref="W65">SUMPRODUCT(($A65=[8]DOM!$A$34:$A$50)*(W$52=[8]DOM!$EN$11:$ES$11)*([8]DOM!$EN$34:$ES$50))</f>
        <v>0</v>
      </c>
      <c r="X65" s="94" cm="1">
        <f t="array" ref="X65">SUMPRODUCT(($A65=[8]DOM!$A$34:$A$50)*(X$52=[8]DOM!$EU$11:$EZ$11)*([8]DOM!$EU$34:$EZ$50))</f>
        <v>-0.1</v>
      </c>
      <c r="Y65" s="94" cm="1">
        <f t="array" ref="Y65">SUMPRODUCT(($A65=[8]DOM!$A$34:$A$50)*(Y$52=[8]DOM!$FB$11:$FG$11)*([8]DOM!$FB$34:$FG$50))</f>
        <v>-0.1</v>
      </c>
      <c r="Z65" s="94" cm="1">
        <f t="array" ref="Z65">SUMPRODUCT(($A65=[8]DOM!$A$34:$A$50)*(Z$52=[8]DOM!$FI$11:$FN$11)*([8]DOM!$FI$34:$FN$50))</f>
        <v>-0.1</v>
      </c>
      <c r="AA65" s="94" cm="1">
        <f t="array" ref="AA65">SUMPRODUCT(($A65=[8]DOM!$A$34:$A$50)*(AA$52=[8]DOM!$FP$11:$FU$11)*([8]DOM!$FP$34:$FU$50))</f>
        <v>-0.1</v>
      </c>
      <c r="AB65" s="94" cm="1">
        <f t="array" ref="AB65">SUMPRODUCT(($A65=[8]DOM!$A$34:$A$50)*(AB$52=[8]DOM!$FW$11:$GB$11)*([8]DOM!$FW$34:$GB$50))</f>
        <v>-0.1</v>
      </c>
      <c r="AC65" s="94" cm="1">
        <f t="array" ref="AC65">SUMPRODUCT(($A65=[8]DOM!$A$34:$A$50)*(AC$52=[8]DOM!$GD$11:$GI$11)*([8]DOM!$GD$34:$GI$50))</f>
        <v>-0.1</v>
      </c>
      <c r="AD65" s="94" cm="1">
        <f t="array" ref="AD65">SUMPRODUCT(($A65=[8]DOM!$A$34:$A$50)*(AD$52=[8]DOM!$GK$11:$GP$11)*([8]DOM!$GK$34:$GP$50))</f>
        <v>-0.1</v>
      </c>
      <c r="AE65" s="94" cm="1">
        <f t="array" ref="AE65">SUMPRODUCT(($A65=[8]DOM!$A$34:$A$50)*(AE$52=[8]DOM!$GR$11:$GW$11)*([8]DOM!$GR$34:$GW$50))</f>
        <v>-0.1</v>
      </c>
      <c r="AF65" s="94" cm="1">
        <f t="array" ref="AF65">SUMPRODUCT(($A65=[8]DOM!$A$34:$A$50)*(AF$52=[8]DOM!$GY$11:$HD$11)*([8]DOM!$GY$34:$HD$50))</f>
        <v>-0.1</v>
      </c>
      <c r="AG65" s="94" cm="1">
        <f t="array" ref="AG65">SUMPRODUCT(($A65=[8]DOM!$A$34:$A$50)*(AG$52=[8]DOM!$HF$11:$HK$11)*([8]DOM!$HF$34:$HK$50))</f>
        <v>-0.1</v>
      </c>
      <c r="AH65" s="94" cm="1">
        <f t="array" ref="AH65">SUMPRODUCT(($A65=[8]DOM!$A$34:$A$50)*(AH$52=[8]DOM!$HM$11:$HR$11)*([8]DOM!$HM$34:$HR$50))</f>
        <v>-0.1</v>
      </c>
      <c r="AI65" s="94" cm="1">
        <f t="array" ref="AI65">SUMPRODUCT(($A65=[8]DOM!$A$34:$A$50)*(AI$52=[8]DOM!$HT$11:$HY$11)*([8]DOM!$HT$34:$HY$50))</f>
        <v>-0.1</v>
      </c>
      <c r="AJ65" s="94" cm="1">
        <f t="array" ref="AJ65">SUMPRODUCT(($A65=[8]DOM!$A$34:$A$50)*(AJ$52=[8]DOM!$IA$11:$IF$11)*([8]DOM!$IA$34:$IF$50))</f>
        <v>0</v>
      </c>
      <c r="AK65" s="94" cm="1">
        <f t="array" ref="AK65">SUMPRODUCT(($A65=[8]DOM!$A$34:$A$50)*(AK$52=[8]DOM!$IH$11:$IM$11)*([8]DOM!$IH$34:$IM$50))</f>
        <v>0</v>
      </c>
      <c r="AL65" s="94" cm="1">
        <f t="array" ref="AL65">SUMPRODUCT(($A65=[8]DOM!$A$34:$A$50)*(AL$52=[8]DOM!$IO$11:$IT$11)*([8]DOM!$IO$34:$IT$50))</f>
        <v>0</v>
      </c>
      <c r="AM65" s="94" cm="1">
        <f t="array" ref="AM65">SUMPRODUCT(($A65=[9]DOM!$A$34:$A$50)*(AM$52=[9]DOM!$D$11:$I$11)*([9]DOM!$D$34:$I$50))</f>
        <v>0</v>
      </c>
      <c r="AN65" s="94" cm="1">
        <f t="array" ref="AN65">SUMPRODUCT(($A65=[9]DOM!$A$34:$A$50)*(AN$52=[9]DOM!$K$11:$P$11)*([9]DOM!$K$34:$P$50))</f>
        <v>0</v>
      </c>
      <c r="AO65" s="94" cm="1">
        <f t="array" ref="AO65">SUMPRODUCT(($A65=[9]DOM!$A$34:$A$50)*(AO$52=[9]DOM!$R$11:$W$11)*([9]DOM!$R$34:$W$50))</f>
        <v>0</v>
      </c>
      <c r="AP65" s="94" cm="1">
        <f t="array" ref="AP65">SUMPRODUCT(($A65=[9]DOM!$A$34:$A$50)*(AP$52=[9]DOM!$Y$11:$AD$11)*([9]DOM!$Y$34:$AD$50))</f>
        <v>0</v>
      </c>
      <c r="AQ65" s="94" cm="1">
        <f t="array" ref="AQ65">SUMPRODUCT(($A65=[9]DOM!$A$34:$A$50)*(AQ$52=[9]DOM!$AF$11:$AK$11)*([9]DOM!$AF$34:$AK$50))</f>
        <v>0</v>
      </c>
      <c r="AR65" s="94" cm="1">
        <f t="array" ref="AR65">SUMPRODUCT(($A65=[9]DOM!$A$34:$A$50)*(AR$52=[9]DOM!$AM$11:$AR$11)*([9]DOM!$AM$34:$AR$50))</f>
        <v>0</v>
      </c>
      <c r="AS65" s="94" cm="1">
        <f t="array" ref="AS65">SUMPRODUCT(($A65=[9]DOM!$A$34:$A$50)*(AS$52=[9]DOM!$AT$11:$AY$11)*([9]DOM!$AT$34:$AY$50))</f>
        <v>0</v>
      </c>
      <c r="AT65" s="94" cm="1">
        <f t="array" ref="AT65">SUMPRODUCT(($A65=[9]DOM!$A$34:$A$50)*(AT$52=[9]DOM!$BA$11:$BF$11)*([9]DOM!$BA$34:$BF$50))</f>
        <v>0</v>
      </c>
      <c r="AU65" s="94" cm="1">
        <f t="array" ref="AU65">SUMPRODUCT(($A65=[9]DOM!$A$34:$A$50)*(AU$52=[9]DOM!$BH$11:$BM$11)*([9]DOM!$BH$34:$BM$50))</f>
        <v>0</v>
      </c>
      <c r="AV65" s="94" cm="1">
        <f t="array" ref="AV65">SUMPRODUCT(($A65=[9]DOM!$A$34:$A$50)*(AV$52=[9]DOM!$BO$11:$BT$11)*([9]DOM!$BO$34:$BT$50))</f>
        <v>0</v>
      </c>
      <c r="AW65" s="94" cm="1">
        <f t="array" ref="AW65">SUMPRODUCT(($A65=[9]DOM!$A$34:$A$50)*(AW$52=[9]DOM!$BV$11:$CA$11)*([9]DOM!$BV$34:$CA$50))</f>
        <v>0</v>
      </c>
      <c r="AX65" s="94" cm="1">
        <f t="array" ref="AX65">SUMPRODUCT(($A65=[9]DOM!$A$34:$A$50)*(AX$52=[9]DOM!$CC$11:$CH$11)*([9]DOM!$CC$34:$CH$50))</f>
        <v>0</v>
      </c>
      <c r="AY65" s="94" cm="1">
        <f t="array" ref="AY65">SUMPRODUCT(($A65=[9]DOM!$A$34:$A$50)*(AY$52=[9]DOM!$CJ$11:$CN$11)*([9]DOM!$CJ$34:$CN$50))</f>
        <v>0</v>
      </c>
      <c r="AZ65" s="94" cm="1">
        <f t="array" ref="AZ65">SUMPRODUCT(($A65=[9]DOM!$A$34:$A$50)*(AZ$52=[9]DOM!$CQ$11:$CV$11)*([9]DOM!$CQ$34:$CV$50))</f>
        <v>0</v>
      </c>
      <c r="BA65" s="94" cm="1">
        <f t="array" ref="BA65">SUMPRODUCT(($A65=[9]DOM!$A$34:$A$50)*(BA$52=[9]DOM!$CX$11:$DC$11)*([9]DOM!$CX$34:$DC$50))</f>
        <v>0</v>
      </c>
      <c r="BB65" s="94" cm="1">
        <f t="array" ref="BB65">SUMPRODUCT(($A65=[9]DOM!$A$34:$A$50)*(BB$52=[9]DOM!$DE$11:$DJ$11)*([9]DOM!$DE$34:$DJ$50))</f>
        <v>0</v>
      </c>
      <c r="BC65" s="94" cm="1">
        <f t="array" ref="BC65">SUMPRODUCT(($A65=[9]DOM!$A$34:$A$50)*(BC$52=[9]DOM!$DL$11:$DQ$11)*([9]DOM!$DL$34:$DQ$50))</f>
        <v>0</v>
      </c>
      <c r="BD65" s="94" cm="1">
        <f t="array" ref="BD65">SUMPRODUCT(($A65=[9]DOM!$A$34:$A$50)*(BD$52=[9]DOM!$DS$11:$DX$11)*([9]DOM!$DS$34:$DX$50))</f>
        <v>0</v>
      </c>
      <c r="BE65" s="94" cm="1">
        <f t="array" ref="BE65">SUMPRODUCT(($A65=[9]DOM!$A$34:$A$50)*(BE$52=[9]DOM!$DZ$11:$EE$11)*([9]DOM!$DZ$34:$EE$50))</f>
        <v>0</v>
      </c>
      <c r="BF65" s="94" cm="1">
        <f t="array" ref="BF65">SUMPRODUCT(($A65=[9]DOM!$A$34:$A$50)*(BF$52=[9]DOM!$EG$11:$EL$11)*([9]DOM!$EG$34:$EL$50))</f>
        <v>0</v>
      </c>
      <c r="BG65" s="94" cm="1">
        <f t="array" ref="BG65">SUMPRODUCT(($A65=[9]DOM!$A$34:$A$50)*(BG$52=[9]DOM!$EN$11:$ES$11)*([9]DOM!$EN$34:$ES$50))</f>
        <v>0</v>
      </c>
      <c r="BH65" s="94" cm="1">
        <f t="array" ref="BH65">SUMPRODUCT(($A65=[9]DOM!$A$34:$A$50)*(BH$52=[9]DOM!$EU$11:$EZ$11)*([9]DOM!$EU$34:$EZ$50))</f>
        <v>0</v>
      </c>
      <c r="BI65" s="94" cm="1">
        <f t="array" ref="BI65">SUMPRODUCT(($A65=[9]DOM!$A$34:$A$50)*(BI$52=[9]DOM!$FB$11:$FG$11)*([9]DOM!$FB$34:$FG$50))</f>
        <v>0</v>
      </c>
      <c r="BJ65" s="94" cm="1">
        <f t="array" ref="BJ65">SUMPRODUCT(($A65=[9]DOM!$A$34:$A$50)*(BJ$52=[9]DOM!$FI$11:$FU$11)*([9]DOM!$FI$34:$FU$50))</f>
        <v>0</v>
      </c>
    </row>
    <row r="66" spans="1:62" x14ac:dyDescent="0.25">
      <c r="A66" s="31" t="str">
        <f t="shared" si="143"/>
        <v>2024 M-WRAM</v>
      </c>
      <c r="B66" s="31" t="str">
        <f>VLOOKUP(A66,[8]DOM!$A$34:$B$50,2,FALSE)</f>
        <v>Volumetric</v>
      </c>
      <c r="C66" s="92" cm="1">
        <f t="array" ref="C66">SUMPRODUCT(($A66=[8]DOM!$A$34:$A$50)*(C$52=[8]DOM!$D$11:$I$11)*([8]DOM!$D$34:$I$50))</f>
        <v>0</v>
      </c>
      <c r="D66" s="94" cm="1">
        <f t="array" ref="D66">SUMPRODUCT(($A66=[8]DOM!$A$34:$A$50)*(D$52=[8]DOM!$K$11:$P$11)*([8]DOM!$HF$34:$HK$50))</f>
        <v>0</v>
      </c>
      <c r="E66" s="94" cm="1">
        <f t="array" ref="E66">SUMPRODUCT(($A66=[8]DOM!$A$34:$A$50)*(E$52=[8]DOM!$R$11:$W$11)*([8]DOM!$R$34:$W$50))</f>
        <v>0</v>
      </c>
      <c r="F66" s="94" cm="1">
        <f t="array" ref="F66">SUMPRODUCT(($A66=[8]DOM!$A$34:$A$50)*(F$52=[8]DOM!$Y$11:$AD$11)*([8]DOM!$Y$34:$AD$50))</f>
        <v>0</v>
      </c>
      <c r="G66" s="94" cm="1">
        <f t="array" ref="G66">SUMPRODUCT(($A66=[8]DOM!$A$34:$A$50)*(G$52=[8]DOM!$AF$11:$AK$11)*([8]DOM!$AF$34:$AK$50))</f>
        <v>0</v>
      </c>
      <c r="H66" s="94" cm="1">
        <f t="array" ref="H66">SUMPRODUCT(($A66=[8]DOM!$A$34:$A$50)*(H$52=[8]DOM!$AM$11:$AR$11)*([8]DOM!$AM$34:$AR$50))</f>
        <v>0</v>
      </c>
      <c r="I66" s="94" cm="1">
        <f t="array" ref="I66">SUMPRODUCT(($A66=[8]DOM!$A$34:$A$50)*(I$52=[8]DOM!$AT$11:$AY$11)*([8]DOM!$AT$34:$AY$50))</f>
        <v>0</v>
      </c>
      <c r="J66" s="94" cm="1">
        <f t="array" ref="J66">SUMPRODUCT(($A66=[8]DOM!$A$34:$A$50)*(J$52=[8]DOM!$BA$11:$BF$11)*([8]DOM!$BA$34:$BF$50))</f>
        <v>0</v>
      </c>
      <c r="K66" s="94" cm="1">
        <f t="array" ref="K66">SUMPRODUCT(($A66=[8]DOM!$A$34:$A$50)*(K$52=[8]DOM!$BH$11:$BM$11)*([8]DOM!$BH$34:$BM$50))</f>
        <v>0</v>
      </c>
      <c r="L66" s="94" cm="1">
        <f t="array" ref="L66">SUMPRODUCT(($A66=[8]DOM!$A$34:$A$50)*(L$52=[8]DOM!$BO$11:$BT$11)*([8]DOM!$BO$34:$BT$50))</f>
        <v>0</v>
      </c>
      <c r="M66" s="94" cm="1">
        <f t="array" ref="M66">SUMPRODUCT(($A66=[8]DOM!$A$34:$A$50)*(M$52=[8]DOM!$BV$11:$CA$11)*([8]DOM!$BV$34:$CA$50))</f>
        <v>0</v>
      </c>
      <c r="N66" s="94" cm="1">
        <f t="array" ref="N66">SUMPRODUCT(($A66=[8]DOM!$A$34:$A$50)*(N$52=[8]DOM!$CC$11:$CH$11)*([8]DOM!$CC$34:$CH$50))</f>
        <v>0</v>
      </c>
      <c r="O66" s="94" cm="1">
        <f t="array" ref="O66">SUMPRODUCT(($A66=[8]DOM!$A$34:$A$50)*(O$52=[8]DOM!$CJ$11:$CO$11)*([8]DOM!$CJ$34:$CO$50))</f>
        <v>0</v>
      </c>
      <c r="P66" s="94" cm="1">
        <f t="array" ref="P66">SUMPRODUCT(($A66=[8]DOM!$A$34:$A$50)*(P$52=[8]DOM!$CQ$11:$CV$11)*([8]DOM!$CQ$34:$CV$50))</f>
        <v>0</v>
      </c>
      <c r="Q66" s="94" cm="1">
        <f t="array" ref="Q66">SUMPRODUCT(($A66=[8]DOM!$A$34:$A$50)*(Q$52=[8]DOM!$CX$11:$DC$11)*([8]DOM!$CX$34:$DC$50))</f>
        <v>0</v>
      </c>
      <c r="R66" s="94" cm="1">
        <f t="array" ref="R66">SUMPRODUCT(($A66=[8]DOM!$A$34:$A$50)*(R$52=[8]DOM!$DE$11:$DJ$11)*([8]DOM!$DE$34:$DJ$50))</f>
        <v>0</v>
      </c>
      <c r="S66" s="94" cm="1">
        <f t="array" ref="S66">SUMPRODUCT(($A66=[8]DOM!$A$34:$A$50)*(S$52=[8]DOM!$DL$11:$DQ$11)*([8]DOM!$DL$34:$DQ$50))</f>
        <v>0</v>
      </c>
      <c r="T66" s="94" cm="1">
        <f t="array" ref="T66">SUMPRODUCT(($A66=[8]DOM!$A$34:$A$50)*(T$52=[8]DOM!$DS$11:$DX$11)*([8]DOM!$DS$34:$DX$50))</f>
        <v>0</v>
      </c>
      <c r="U66" s="94" cm="1">
        <f t="array" ref="U66">SUMPRODUCT(($A66=[8]DOM!$A$34:$A$50)*(U$52=[8]DOM!$DZ$11:$EE$11)*([8]DOM!$DZ$34:$EE$50))</f>
        <v>0</v>
      </c>
      <c r="V66" s="94" cm="1">
        <f t="array" ref="V66">SUMPRODUCT(($A66=[8]DOM!$A$34:$A$50)*(V$52=[8]DOM!$EG$11:$EL$11)*([8]DOM!$EG$34:$EL$50))</f>
        <v>0</v>
      </c>
      <c r="W66" s="94" cm="1">
        <f t="array" ref="W66">SUMPRODUCT(($A66=[8]DOM!$A$34:$A$50)*(W$52=[8]DOM!$EN$11:$ES$11)*([8]DOM!$EN$34:$ES$50))</f>
        <v>0</v>
      </c>
      <c r="X66" s="94" cm="1">
        <f t="array" ref="X66">SUMPRODUCT(($A66=[8]DOM!$A$34:$A$50)*(X$52=[8]DOM!$EU$11:$EZ$11)*([8]DOM!$EU$34:$EZ$50))</f>
        <v>0</v>
      </c>
      <c r="Y66" s="94" cm="1">
        <f t="array" ref="Y66">SUMPRODUCT(($A66=[8]DOM!$A$34:$A$50)*(Y$52=[8]DOM!$FB$11:$FG$11)*([8]DOM!$FB$34:$FG$50))</f>
        <v>0</v>
      </c>
      <c r="Z66" s="94" cm="1">
        <f t="array" ref="Z66">SUMPRODUCT(($A66=[8]DOM!$A$34:$A$50)*(Z$52=[8]DOM!$FI$11:$FN$11)*([8]DOM!$FI$34:$FN$50))</f>
        <v>0</v>
      </c>
      <c r="AA66" s="94" cm="1">
        <f t="array" ref="AA66">SUMPRODUCT(($A66=[8]DOM!$A$34:$A$50)*(AA$52=[8]DOM!$FP$11:$FU$11)*([8]DOM!$FP$34:$FU$50))</f>
        <v>0</v>
      </c>
      <c r="AB66" s="94" cm="1">
        <f t="array" ref="AB66">SUMPRODUCT(($A66=[8]DOM!$A$34:$A$50)*(AB$52=[8]DOM!$FW$11:$GB$11)*([8]DOM!$FW$34:$GB$50))</f>
        <v>0</v>
      </c>
      <c r="AC66" s="94" cm="1">
        <f t="array" ref="AC66">SUMPRODUCT(($A66=[8]DOM!$A$34:$A$50)*(AC$52=[8]DOM!$GD$11:$GI$11)*([8]DOM!$GD$34:$GI$50))</f>
        <v>0</v>
      </c>
      <c r="AD66" s="94" cm="1">
        <f t="array" ref="AD66">SUMPRODUCT(($A66=[8]DOM!$A$34:$A$50)*(AD$52=[8]DOM!$GK$11:$GP$11)*([8]DOM!$GK$34:$GP$50))</f>
        <v>0</v>
      </c>
      <c r="AE66" s="94" cm="1">
        <f t="array" ref="AE66">SUMPRODUCT(($A66=[8]DOM!$A$34:$A$50)*(AE$52=[8]DOM!$GR$11:$GW$11)*([8]DOM!$GR$34:$GW$50))</f>
        <v>0</v>
      </c>
      <c r="AF66" s="94" cm="1">
        <f t="array" ref="AF66">SUMPRODUCT(($A66=[8]DOM!$A$34:$A$50)*(AF$52=[8]DOM!$GY$11:$HD$11)*([8]DOM!$GY$34:$HD$50))</f>
        <v>0</v>
      </c>
      <c r="AG66" s="94" cm="1">
        <f t="array" ref="AG66">SUMPRODUCT(($A66=[8]DOM!$A$34:$A$50)*(AG$52=[8]DOM!$HF$11:$HK$11)*([8]DOM!$HF$34:$HK$50))</f>
        <v>0</v>
      </c>
      <c r="AH66" s="94" cm="1">
        <f t="array" ref="AH66">SUMPRODUCT(($A66=[8]DOM!$A$34:$A$50)*(AH$52=[8]DOM!$HM$11:$HR$11)*([8]DOM!$HM$34:$HR$50))</f>
        <v>0</v>
      </c>
      <c r="AI66" s="94" cm="1">
        <f t="array" ref="AI66">SUMPRODUCT(($A66=[8]DOM!$A$34:$A$50)*(AI$52=[8]DOM!$HT$11:$HY$11)*([8]DOM!$HT$34:$HY$50))</f>
        <v>0</v>
      </c>
      <c r="AJ66" s="94" cm="1">
        <f t="array" ref="AJ66">SUMPRODUCT(($A66=[8]DOM!$A$34:$A$50)*(AJ$52=[8]DOM!$IA$11:$IF$11)*([8]DOM!$IA$34:$IF$50))</f>
        <v>0.45090000000000002</v>
      </c>
      <c r="AK66" s="94" cm="1">
        <f t="array" ref="AK66">SUMPRODUCT(($A66=[8]DOM!$A$34:$A$50)*(AK$52=[8]DOM!$IH$11:$IM$11)*([8]DOM!$IH$34:$IM$50))</f>
        <v>0.45090000000000002</v>
      </c>
      <c r="AL66" s="94" cm="1">
        <f t="array" ref="AL66">SUMPRODUCT(($A66=[8]DOM!$A$34:$A$50)*(AL$52=[8]DOM!$IO$11:$IT$11)*([8]DOM!$IO$34:$IT$50))</f>
        <v>0.45090000000000002</v>
      </c>
      <c r="AM66" s="94" cm="1">
        <f t="array" ref="AM66">SUMPRODUCT(($A66=[9]DOM!$A$34:$A$50)*(AM$52=[9]DOM!$D$11:$I$11)*([9]DOM!$D$34:$I$50))</f>
        <v>0.45090000000000002</v>
      </c>
      <c r="AN66" s="94" cm="1">
        <f t="array" ref="AN66">SUMPRODUCT(($A66=[9]DOM!$A$34:$A$50)*(AN$52=[9]DOM!$K$11:$P$11)*([9]DOM!$K$34:$P$50))</f>
        <v>0.45090000000000002</v>
      </c>
      <c r="AO66" s="94" cm="1">
        <f t="array" ref="AO66">SUMPRODUCT(($A66=[9]DOM!$A$34:$A$50)*(AO$52=[9]DOM!$R$11:$W$11)*([9]DOM!$R$34:$W$50))</f>
        <v>0.45090000000000002</v>
      </c>
      <c r="AP66" s="94" cm="1">
        <f t="array" ref="AP66">SUMPRODUCT(($A66=[9]DOM!$A$34:$A$50)*(AP$52=[9]DOM!$Y$11:$AD$11)*([9]DOM!$Y$34:$AD$50))</f>
        <v>0.45090000000000002</v>
      </c>
      <c r="AQ66" s="94" cm="1">
        <f t="array" ref="AQ66">SUMPRODUCT(($A66=[9]DOM!$A$34:$A$50)*(AQ$52=[9]DOM!$AF$11:$AK$11)*([9]DOM!$AF$34:$AK$50))</f>
        <v>0.45090000000000002</v>
      </c>
      <c r="AR66" s="94" cm="1">
        <f t="array" ref="AR66">SUMPRODUCT(($A66=[9]DOM!$A$34:$A$50)*(AR$52=[9]DOM!$AM$11:$AR$11)*([9]DOM!$AM$34:$AR$50))</f>
        <v>0.45090000000000002</v>
      </c>
      <c r="AS66" s="94" cm="1">
        <f t="array" ref="AS66">SUMPRODUCT(($A66=[9]DOM!$A$34:$A$50)*(AS$52=[9]DOM!$AT$11:$AY$11)*([9]DOM!$AT$34:$AY$50))</f>
        <v>0.45090000000000002</v>
      </c>
      <c r="AT66" s="94" cm="1">
        <f t="array" ref="AT66">SUMPRODUCT(($A66=[9]DOM!$A$34:$A$50)*(AT$52=[9]DOM!$BA$11:$BF$11)*([9]DOM!$BA$34:$BF$50))</f>
        <v>0.45090000000000002</v>
      </c>
      <c r="AU66" s="94" cm="1">
        <f t="array" ref="AU66">SUMPRODUCT(($A66=[9]DOM!$A$34:$A$50)*(AU$52=[9]DOM!$BH$11:$BM$11)*([9]DOM!$BH$34:$BM$50))</f>
        <v>0.45090000000000002</v>
      </c>
      <c r="AV66" s="94" cm="1">
        <f t="array" ref="AV66">SUMPRODUCT(($A66=[9]DOM!$A$34:$A$50)*(AV$52=[9]DOM!$BO$11:$BT$11)*([9]DOM!$BO$34:$BT$50))</f>
        <v>0</v>
      </c>
      <c r="AW66" s="94" cm="1">
        <f t="array" ref="AW66">SUMPRODUCT(($A66=[9]DOM!$A$34:$A$50)*(AW$52=[9]DOM!$BV$11:$CA$11)*([9]DOM!$BV$34:$CA$50))</f>
        <v>0</v>
      </c>
      <c r="AX66" s="94" cm="1">
        <f t="array" ref="AX66">SUMPRODUCT(($A66=[9]DOM!$A$34:$A$50)*(AX$52=[9]DOM!$CC$11:$CH$11)*([9]DOM!$CC$34:$CH$50))</f>
        <v>0</v>
      </c>
      <c r="AY66" s="94" cm="1">
        <f t="array" ref="AY66">SUMPRODUCT(($A66=[9]DOM!$A$34:$A$50)*(AY$52=[9]DOM!$CJ$11:$CN$11)*([9]DOM!$CJ$34:$CN$50))</f>
        <v>0</v>
      </c>
      <c r="AZ66" s="94" cm="1">
        <f t="array" ref="AZ66">SUMPRODUCT(($A66=[9]DOM!$A$34:$A$50)*(AZ$52=[9]DOM!$CQ$11:$CV$11)*([9]DOM!$CQ$34:$CV$50))</f>
        <v>0</v>
      </c>
      <c r="BA66" s="94" cm="1">
        <f t="array" ref="BA66">SUMPRODUCT(($A66=[9]DOM!$A$34:$A$50)*(BA$52=[9]DOM!$CX$11:$DC$11)*([9]DOM!$CX$34:$DC$50))</f>
        <v>0</v>
      </c>
      <c r="BB66" s="94" cm="1">
        <f t="array" ref="BB66">SUMPRODUCT(($A66=[9]DOM!$A$34:$A$50)*(BB$52=[9]DOM!$DE$11:$DJ$11)*([9]DOM!$DE$34:$DJ$50))</f>
        <v>0</v>
      </c>
      <c r="BC66" s="94" cm="1">
        <f t="array" ref="BC66">SUMPRODUCT(($A66=[9]DOM!$A$34:$A$50)*(BC$52=[9]DOM!$DL$11:$DQ$11)*([9]DOM!$DL$34:$DQ$50))</f>
        <v>0</v>
      </c>
      <c r="BD66" s="94" cm="1">
        <f t="array" ref="BD66">SUMPRODUCT(($A66=[9]DOM!$A$34:$A$50)*(BD$52=[9]DOM!$DS$11:$DX$11)*([9]DOM!$DS$34:$DX$50))</f>
        <v>0</v>
      </c>
      <c r="BE66" s="94" cm="1">
        <f t="array" ref="BE66">SUMPRODUCT(($A66=[9]DOM!$A$34:$A$50)*(BE$52=[9]DOM!$DZ$11:$EE$11)*([9]DOM!$DZ$34:$EE$50))</f>
        <v>0</v>
      </c>
      <c r="BF66" s="94" cm="1">
        <f t="array" ref="BF66">SUMPRODUCT(($A66=[9]DOM!$A$34:$A$50)*(BF$52=[9]DOM!$EG$11:$EL$11)*([9]DOM!$EG$34:$EL$50))</f>
        <v>0</v>
      </c>
      <c r="BG66" s="94" cm="1">
        <f t="array" ref="BG66">SUMPRODUCT(($A66=[9]DOM!$A$34:$A$50)*(BG$52=[9]DOM!$EN$11:$ES$11)*([9]DOM!$EN$34:$ES$50))</f>
        <v>0</v>
      </c>
      <c r="BH66" s="94" cm="1">
        <f t="array" ref="BH66">SUMPRODUCT(($A66=[9]DOM!$A$34:$A$50)*(BH$52=[9]DOM!$EU$11:$EZ$11)*([9]DOM!$EU$34:$EZ$50))</f>
        <v>0</v>
      </c>
      <c r="BI66" s="94" cm="1">
        <f t="array" ref="BI66">SUMPRODUCT(($A66=[9]DOM!$A$34:$A$50)*(BI$52=[9]DOM!$FB$11:$FG$11)*([9]DOM!$FB$34:$FG$50))</f>
        <v>0</v>
      </c>
      <c r="BJ66" s="94" cm="1">
        <f t="array" ref="BJ66">SUMPRODUCT(($A66=[9]DOM!$A$34:$A$50)*(BJ$52=[9]DOM!$FI$11:$FU$11)*([9]DOM!$FI$34:$FU$50))</f>
        <v>0</v>
      </c>
    </row>
    <row r="67" spans="1:62" x14ac:dyDescent="0.25">
      <c r="A67" s="31" t="str">
        <f t="shared" si="143"/>
        <v>2024 ICBA</v>
      </c>
      <c r="B67" s="31" t="str">
        <f>VLOOKUP(A67,[8]DOM!$A$34:$B$50,2,FALSE)</f>
        <v>Volumetric</v>
      </c>
      <c r="C67" s="92" cm="1">
        <f t="array" ref="C67">SUMPRODUCT(($A67=[8]DOM!$A$34:$A$50)*(C$52=[8]DOM!$D$11:$I$11)*([8]DOM!$D$34:$I$50))</f>
        <v>0</v>
      </c>
      <c r="D67" s="94" cm="1">
        <f t="array" ref="D67">SUMPRODUCT(($A67=[8]DOM!$A$34:$A$50)*(D$52=[8]DOM!$K$11:$P$11)*([8]DOM!$HF$34:$HK$50))</f>
        <v>0</v>
      </c>
      <c r="E67" s="94" cm="1">
        <f t="array" ref="E67">SUMPRODUCT(($A67=[8]DOM!$A$34:$A$50)*(E$52=[8]DOM!$R$11:$W$11)*([8]DOM!$R$34:$W$50))</f>
        <v>0</v>
      </c>
      <c r="F67" s="94" cm="1">
        <f t="array" ref="F67">SUMPRODUCT(($A67=[8]DOM!$A$34:$A$50)*(F$52=[8]DOM!$Y$11:$AD$11)*([8]DOM!$Y$34:$AD$50))</f>
        <v>0</v>
      </c>
      <c r="G67" s="94" cm="1">
        <f t="array" ref="G67">SUMPRODUCT(($A67=[8]DOM!$A$34:$A$50)*(G$52=[8]DOM!$AF$11:$AK$11)*([8]DOM!$AF$34:$AK$50))</f>
        <v>0</v>
      </c>
      <c r="H67" s="94" cm="1">
        <f t="array" ref="H67">SUMPRODUCT(($A67=[8]DOM!$A$34:$A$50)*(H$52=[8]DOM!$AM$11:$AR$11)*([8]DOM!$AM$34:$AR$50))</f>
        <v>0</v>
      </c>
      <c r="I67" s="94" cm="1">
        <f t="array" ref="I67">SUMPRODUCT(($A67=[8]DOM!$A$34:$A$50)*(I$52=[8]DOM!$AT$11:$AY$11)*([8]DOM!$AT$34:$AY$50))</f>
        <v>0</v>
      </c>
      <c r="J67" s="94" cm="1">
        <f t="array" ref="J67">SUMPRODUCT(($A67=[8]DOM!$A$34:$A$50)*(J$52=[8]DOM!$BA$11:$BF$11)*([8]DOM!$BA$34:$BF$50))</f>
        <v>0</v>
      </c>
      <c r="K67" s="94" cm="1">
        <f t="array" ref="K67">SUMPRODUCT(($A67=[8]DOM!$A$34:$A$50)*(K$52=[8]DOM!$BH$11:$BM$11)*([8]DOM!$BH$34:$BM$50))</f>
        <v>0</v>
      </c>
      <c r="L67" s="94" cm="1">
        <f t="array" ref="L67">SUMPRODUCT(($A67=[8]DOM!$A$34:$A$50)*(L$52=[8]DOM!$BO$11:$BT$11)*([8]DOM!$BO$34:$BT$50))</f>
        <v>0</v>
      </c>
      <c r="M67" s="94" cm="1">
        <f t="array" ref="M67">SUMPRODUCT(($A67=[8]DOM!$A$34:$A$50)*(M$52=[8]DOM!$BV$11:$CA$11)*([8]DOM!$BV$34:$CA$50))</f>
        <v>0</v>
      </c>
      <c r="N67" s="94" cm="1">
        <f t="array" ref="N67">SUMPRODUCT(($A67=[8]DOM!$A$34:$A$50)*(N$52=[8]DOM!$CC$11:$CH$11)*([8]DOM!$CC$34:$CH$50))</f>
        <v>0</v>
      </c>
      <c r="O67" s="94" cm="1">
        <f t="array" ref="O67">SUMPRODUCT(($A67=[8]DOM!$A$34:$A$50)*(O$52=[8]DOM!$CJ$11:$CO$11)*([8]DOM!$CJ$34:$CO$50))</f>
        <v>0</v>
      </c>
      <c r="P67" s="94" cm="1">
        <f t="array" ref="P67">SUMPRODUCT(($A67=[8]DOM!$A$34:$A$50)*(P$52=[8]DOM!$CQ$11:$CV$11)*([8]DOM!$CQ$34:$CV$50))</f>
        <v>0</v>
      </c>
      <c r="Q67" s="94" cm="1">
        <f t="array" ref="Q67">SUMPRODUCT(($A67=[8]DOM!$A$34:$A$50)*(Q$52=[8]DOM!$CX$11:$DC$11)*([8]DOM!$CX$34:$DC$50))</f>
        <v>0</v>
      </c>
      <c r="R67" s="94" cm="1">
        <f t="array" ref="R67">SUMPRODUCT(($A67=[8]DOM!$A$34:$A$50)*(R$52=[8]DOM!$DE$11:$DJ$11)*([8]DOM!$DE$34:$DJ$50))</f>
        <v>0</v>
      </c>
      <c r="S67" s="94" cm="1">
        <f t="array" ref="S67">SUMPRODUCT(($A67=[8]DOM!$A$34:$A$50)*(S$52=[8]DOM!$DL$11:$DQ$11)*([8]DOM!$DL$34:$DQ$50))</f>
        <v>0</v>
      </c>
      <c r="T67" s="94" cm="1">
        <f t="array" ref="T67">SUMPRODUCT(($A67=[8]DOM!$A$34:$A$50)*(T$52=[8]DOM!$DS$11:$DX$11)*([8]DOM!$DS$34:$DX$50))</f>
        <v>0</v>
      </c>
      <c r="U67" s="94" cm="1">
        <f t="array" ref="U67">SUMPRODUCT(($A67=[8]DOM!$A$34:$A$50)*(U$52=[8]DOM!$DZ$11:$EE$11)*([8]DOM!$DZ$34:$EE$50))</f>
        <v>0</v>
      </c>
      <c r="V67" s="94" cm="1">
        <f t="array" ref="V67">SUMPRODUCT(($A67=[8]DOM!$A$34:$A$50)*(V$52=[8]DOM!$EG$11:$EL$11)*([8]DOM!$EG$34:$EL$50))</f>
        <v>0</v>
      </c>
      <c r="W67" s="94" cm="1">
        <f t="array" ref="W67">SUMPRODUCT(($A67=[8]DOM!$A$34:$A$50)*(W$52=[8]DOM!$EN$11:$ES$11)*([8]DOM!$EN$34:$ES$50))</f>
        <v>0</v>
      </c>
      <c r="X67" s="94" cm="1">
        <f t="array" ref="X67">SUMPRODUCT(($A67=[8]DOM!$A$34:$A$50)*(X$52=[8]DOM!$EU$11:$EZ$11)*([8]DOM!$EU$34:$EZ$50))</f>
        <v>0</v>
      </c>
      <c r="Y67" s="94" cm="1">
        <f t="array" ref="Y67">SUMPRODUCT(($A67=[8]DOM!$A$34:$A$50)*(Y$52=[8]DOM!$FB$11:$FG$11)*([8]DOM!$FB$34:$FG$50))</f>
        <v>0</v>
      </c>
      <c r="Z67" s="94" cm="1">
        <f t="array" ref="Z67">SUMPRODUCT(($A67=[8]DOM!$A$34:$A$50)*(Z$52=[8]DOM!$FI$11:$FN$11)*([8]DOM!$FI$34:$FN$50))</f>
        <v>0</v>
      </c>
      <c r="AA67" s="94" cm="1">
        <f t="array" ref="AA67">SUMPRODUCT(($A67=[8]DOM!$A$34:$A$50)*(AA$52=[8]DOM!$FP$11:$FU$11)*([8]DOM!$FP$34:$FU$50))</f>
        <v>0</v>
      </c>
      <c r="AB67" s="94" cm="1">
        <f t="array" ref="AB67">SUMPRODUCT(($A67=[8]DOM!$A$34:$A$50)*(AB$52=[8]DOM!$FW$11:$GB$11)*([8]DOM!$FW$34:$GB$50))</f>
        <v>0</v>
      </c>
      <c r="AC67" s="94" cm="1">
        <f t="array" ref="AC67">SUMPRODUCT(($A67=[8]DOM!$A$34:$A$50)*(AC$52=[8]DOM!$GD$11:$GI$11)*([8]DOM!$GD$34:$GI$50))</f>
        <v>0</v>
      </c>
      <c r="AD67" s="94" cm="1">
        <f t="array" ref="AD67">SUMPRODUCT(($A67=[8]DOM!$A$34:$A$50)*(AD$52=[8]DOM!$GK$11:$GP$11)*([8]DOM!$GK$34:$GP$50))</f>
        <v>0</v>
      </c>
      <c r="AE67" s="94" cm="1">
        <f t="array" ref="AE67">SUMPRODUCT(($A67=[8]DOM!$A$34:$A$50)*(AE$52=[8]DOM!$GR$11:$GW$11)*([8]DOM!$GR$34:$GW$50))</f>
        <v>0</v>
      </c>
      <c r="AF67" s="94" cm="1">
        <f t="array" ref="AF67">SUMPRODUCT(($A67=[8]DOM!$A$34:$A$50)*(AF$52=[8]DOM!$GY$11:$HD$11)*([8]DOM!$GY$34:$HD$50))</f>
        <v>0</v>
      </c>
      <c r="AG67" s="94" cm="1">
        <f t="array" ref="AG67">SUMPRODUCT(($A67=[8]DOM!$A$34:$A$50)*(AG$52=[8]DOM!$HF$11:$HK$11)*([8]DOM!$HF$34:$HK$50))</f>
        <v>0</v>
      </c>
      <c r="AH67" s="94" cm="1">
        <f t="array" ref="AH67">SUMPRODUCT(($A67=[8]DOM!$A$34:$A$50)*(AH$52=[8]DOM!$HM$11:$HR$11)*([8]DOM!$HM$34:$HR$50))</f>
        <v>0</v>
      </c>
      <c r="AI67" s="94" cm="1">
        <f t="array" ref="AI67">SUMPRODUCT(($A67=[8]DOM!$A$34:$A$50)*(AI$52=[8]DOM!$HT$11:$HY$11)*([8]DOM!$HT$34:$HY$50))</f>
        <v>0</v>
      </c>
      <c r="AJ67" s="94" cm="1">
        <f t="array" ref="AJ67">SUMPRODUCT(($A67=[8]DOM!$A$34:$A$50)*(AJ$52=[8]DOM!$IA$11:$IF$11)*([8]DOM!$IA$34:$IF$50))</f>
        <v>7.4200000000000002E-2</v>
      </c>
      <c r="AK67" s="94" cm="1">
        <f t="array" ref="AK67">SUMPRODUCT(($A67=[8]DOM!$A$34:$A$50)*(AK$52=[8]DOM!$IH$11:$IM$11)*([8]DOM!$IH$34:$IM$50))</f>
        <v>7.4200000000000002E-2</v>
      </c>
      <c r="AL67" s="94" cm="1">
        <f t="array" ref="AL67">SUMPRODUCT(($A67=[8]DOM!$A$34:$A$50)*(AL$52=[8]DOM!$IO$11:$IT$11)*([8]DOM!$IO$34:$IT$50))</f>
        <v>7.4200000000000002E-2</v>
      </c>
      <c r="AM67" s="94" cm="1">
        <f t="array" ref="AM67">SUMPRODUCT(($A67=[9]DOM!$A$34:$A$50)*(AM$52=[9]DOM!$D$11:$I$11)*([9]DOM!$D$34:$I$50))</f>
        <v>7.4200000000000002E-2</v>
      </c>
      <c r="AN67" s="94" cm="1">
        <f t="array" ref="AN67">SUMPRODUCT(($A67=[9]DOM!$A$34:$A$50)*(AN$52=[9]DOM!$K$11:$P$11)*([9]DOM!$K$34:$P$50))</f>
        <v>7.4200000000000002E-2</v>
      </c>
      <c r="AO67" s="94" cm="1">
        <f t="array" ref="AO67">SUMPRODUCT(($A67=[9]DOM!$A$34:$A$50)*(AO$52=[9]DOM!$R$11:$W$11)*([9]DOM!$R$34:$W$50))</f>
        <v>7.4200000000000002E-2</v>
      </c>
      <c r="AP67" s="94" cm="1">
        <f t="array" ref="AP67">SUMPRODUCT(($A67=[9]DOM!$A$34:$A$50)*(AP$52=[9]DOM!$Y$11:$AD$11)*([9]DOM!$Y$34:$AD$50))</f>
        <v>7.4200000000000002E-2</v>
      </c>
      <c r="AQ67" s="94" cm="1">
        <f t="array" ref="AQ67">SUMPRODUCT(($A67=[9]DOM!$A$34:$A$50)*(AQ$52=[9]DOM!$AF$11:$AK$11)*([9]DOM!$AF$34:$AK$50))</f>
        <v>7.4200000000000002E-2</v>
      </c>
      <c r="AR67" s="94" cm="1">
        <f t="array" ref="AR67">SUMPRODUCT(($A67=[9]DOM!$A$34:$A$50)*(AR$52=[9]DOM!$AM$11:$AR$11)*([9]DOM!$AM$34:$AR$50))</f>
        <v>7.4200000000000002E-2</v>
      </c>
      <c r="AS67" s="94" cm="1">
        <f t="array" ref="AS67">SUMPRODUCT(($A67=[9]DOM!$A$34:$A$50)*(AS$52=[9]DOM!$AT$11:$AY$11)*([9]DOM!$AT$34:$AY$50))</f>
        <v>7.4200000000000002E-2</v>
      </c>
      <c r="AT67" s="94" cm="1">
        <f t="array" ref="AT67">SUMPRODUCT(($A67=[9]DOM!$A$34:$A$50)*(AT$52=[9]DOM!$BA$11:$BF$11)*([9]DOM!$BA$34:$BF$50))</f>
        <v>7.4200000000000002E-2</v>
      </c>
      <c r="AU67" s="94" cm="1">
        <f t="array" ref="AU67">SUMPRODUCT(($A67=[9]DOM!$A$34:$A$50)*(AU$52=[9]DOM!$BH$11:$BM$11)*([9]DOM!$BH$34:$BM$50))</f>
        <v>7.4200000000000002E-2</v>
      </c>
      <c r="AV67" s="94" cm="1">
        <f t="array" ref="AV67">SUMPRODUCT(($A67=[9]DOM!$A$34:$A$50)*(AV$52=[9]DOM!$BO$11:$BT$11)*([9]DOM!$BO$34:$BT$50))</f>
        <v>0</v>
      </c>
      <c r="AW67" s="94" cm="1">
        <f t="array" ref="AW67">SUMPRODUCT(($A67=[9]DOM!$A$34:$A$50)*(AW$52=[9]DOM!$BV$11:$CA$11)*([9]DOM!$BV$34:$CA$50))</f>
        <v>0</v>
      </c>
      <c r="AX67" s="94" cm="1">
        <f t="array" ref="AX67">SUMPRODUCT(($A67=[9]DOM!$A$34:$A$50)*(AX$52=[9]DOM!$CC$11:$CH$11)*([9]DOM!$CC$34:$CH$50))</f>
        <v>0</v>
      </c>
      <c r="AY67" s="94" cm="1">
        <f t="array" ref="AY67">SUMPRODUCT(($A67=[9]DOM!$A$34:$A$50)*(AY$52=[9]DOM!$CJ$11:$CN$11)*([9]DOM!$CJ$34:$CN$50))</f>
        <v>0</v>
      </c>
      <c r="AZ67" s="94" cm="1">
        <f t="array" ref="AZ67">SUMPRODUCT(($A67=[9]DOM!$A$34:$A$50)*(AZ$52=[9]DOM!$CQ$11:$CV$11)*([9]DOM!$CQ$34:$CV$50))</f>
        <v>0</v>
      </c>
      <c r="BA67" s="94" cm="1">
        <f t="array" ref="BA67">SUMPRODUCT(($A67=[9]DOM!$A$34:$A$50)*(BA$52=[9]DOM!$CX$11:$DC$11)*([9]DOM!$CX$34:$DC$50))</f>
        <v>0</v>
      </c>
      <c r="BB67" s="94" cm="1">
        <f t="array" ref="BB67">SUMPRODUCT(($A67=[9]DOM!$A$34:$A$50)*(BB$52=[9]DOM!$DE$11:$DJ$11)*([9]DOM!$DE$34:$DJ$50))</f>
        <v>0</v>
      </c>
      <c r="BC67" s="94" cm="1">
        <f t="array" ref="BC67">SUMPRODUCT(($A67=[9]DOM!$A$34:$A$50)*(BC$52=[9]DOM!$DL$11:$DQ$11)*([9]DOM!$DL$34:$DQ$50))</f>
        <v>0</v>
      </c>
      <c r="BD67" s="94" cm="1">
        <f t="array" ref="BD67">SUMPRODUCT(($A67=[9]DOM!$A$34:$A$50)*(BD$52=[9]DOM!$DS$11:$DX$11)*([9]DOM!$DS$34:$DX$50))</f>
        <v>0</v>
      </c>
      <c r="BE67" s="94" cm="1">
        <f t="array" ref="BE67">SUMPRODUCT(($A67=[9]DOM!$A$34:$A$50)*(BE$52=[9]DOM!$DZ$11:$EE$11)*([9]DOM!$DZ$34:$EE$50))</f>
        <v>0</v>
      </c>
      <c r="BF67" s="94" cm="1">
        <f t="array" ref="BF67">SUMPRODUCT(($A67=[9]DOM!$A$34:$A$50)*(BF$52=[9]DOM!$EG$11:$EL$11)*([9]DOM!$EG$34:$EL$50))</f>
        <v>0</v>
      </c>
      <c r="BG67" s="94" cm="1">
        <f t="array" ref="BG67">SUMPRODUCT(($A67=[9]DOM!$A$34:$A$50)*(BG$52=[9]DOM!$EN$11:$ES$11)*([9]DOM!$EN$34:$ES$50))</f>
        <v>0</v>
      </c>
      <c r="BH67" s="94" cm="1">
        <f t="array" ref="BH67">SUMPRODUCT(($A67=[9]DOM!$A$34:$A$50)*(BH$52=[9]DOM!$EU$11:$EZ$11)*([9]DOM!$EU$34:$EZ$50))</f>
        <v>0</v>
      </c>
      <c r="BI67" s="94" cm="1">
        <f t="array" ref="BI67">SUMPRODUCT(($A67=[9]DOM!$A$34:$A$50)*(BI$52=[9]DOM!$FB$11:$FG$11)*([9]DOM!$FB$34:$FG$50))</f>
        <v>0</v>
      </c>
      <c r="BJ67" s="94" cm="1">
        <f t="array" ref="BJ67">SUMPRODUCT(($A67=[9]DOM!$A$34:$A$50)*(BJ$52=[9]DOM!$FI$11:$FU$11)*([9]DOM!$FI$34:$FU$50))</f>
        <v>0</v>
      </c>
    </row>
    <row r="68" spans="1:62" x14ac:dyDescent="0.25">
      <c r="A68" s="31" t="str">
        <f t="shared" si="143"/>
        <v>DRMA2</v>
      </c>
      <c r="B68" s="31" t="str">
        <f>VLOOKUP(A68,[9]DOM!$A$34:$B$50,2,FALSE)</f>
        <v>Volumetric</v>
      </c>
      <c r="C68" s="92" cm="1">
        <f t="array" ref="C68">SUMPRODUCT(($A68=[8]DOM!$A$34:$A$50)*(C$52=[8]DOM!$D$11:$I$11)*([8]DOM!$D$34:$I$50))</f>
        <v>0</v>
      </c>
      <c r="D68" s="94" cm="1">
        <f t="array" ref="D68">SUMPRODUCT(($A68=[8]DOM!$A$34:$A$50)*(D$52=[8]DOM!$K$11:$P$11)*([8]DOM!$HF$34:$HK$50))</f>
        <v>0</v>
      </c>
      <c r="E68" s="94" cm="1">
        <f t="array" ref="E68">SUMPRODUCT(($A68=[8]DOM!$A$34:$A$50)*(E$52=[8]DOM!$R$11:$W$11)*([8]DOM!$R$34:$W$50))</f>
        <v>0</v>
      </c>
      <c r="F68" s="94" cm="1">
        <f t="array" ref="F68">SUMPRODUCT(($A68=[8]DOM!$A$34:$A$50)*(F$52=[8]DOM!$Y$11:$AD$11)*([8]DOM!$Y$34:$AD$50))</f>
        <v>0</v>
      </c>
      <c r="G68" s="94" cm="1">
        <f t="array" ref="G68">SUMPRODUCT(($A68=[8]DOM!$A$34:$A$50)*(G$52=[8]DOM!$AF$11:$AK$11)*([8]DOM!$AF$34:$AK$50))</f>
        <v>0</v>
      </c>
      <c r="H68" s="94" cm="1">
        <f t="array" ref="H68">SUMPRODUCT(($A68=[8]DOM!$A$34:$A$50)*(H$52=[8]DOM!$AM$11:$AR$11)*([8]DOM!$AM$34:$AR$50))</f>
        <v>0</v>
      </c>
      <c r="I68" s="94" cm="1">
        <f t="array" ref="I68">SUMPRODUCT(($A68=[8]DOM!$A$34:$A$50)*(I$52=[8]DOM!$AT$11:$AY$11)*([8]DOM!$AT$34:$AY$50))</f>
        <v>0</v>
      </c>
      <c r="J68" s="94" cm="1">
        <f t="array" ref="J68">SUMPRODUCT(($A68=[8]DOM!$A$34:$A$50)*(J$52=[8]DOM!$BA$11:$BF$11)*([8]DOM!$BA$34:$BF$50))</f>
        <v>0</v>
      </c>
      <c r="K68" s="94" cm="1">
        <f t="array" ref="K68">SUMPRODUCT(($A68=[8]DOM!$A$34:$A$50)*(K$52=[8]DOM!$BH$11:$BM$11)*([8]DOM!$BH$34:$BM$50))</f>
        <v>0</v>
      </c>
      <c r="L68" s="94" cm="1">
        <f t="array" ref="L68">SUMPRODUCT(($A68=[8]DOM!$A$34:$A$50)*(L$52=[8]DOM!$BO$11:$BT$11)*([8]DOM!$BO$34:$BT$50))</f>
        <v>0</v>
      </c>
      <c r="M68" s="94" cm="1">
        <f t="array" ref="M68">SUMPRODUCT(($A68=[8]DOM!$A$34:$A$50)*(M$52=[8]DOM!$BV$11:$CA$11)*([8]DOM!$BV$34:$CA$50))</f>
        <v>0</v>
      </c>
      <c r="N68" s="94" cm="1">
        <f t="array" ref="N68">SUMPRODUCT(($A68=[8]DOM!$A$34:$A$50)*(N$52=[8]DOM!$CC$11:$CH$11)*([8]DOM!$CC$34:$CH$50))</f>
        <v>0</v>
      </c>
      <c r="O68" s="94" cm="1">
        <f t="array" ref="O68">SUMPRODUCT(($A68=[8]DOM!$A$34:$A$50)*(O$52=[8]DOM!$CJ$11:$CO$11)*([8]DOM!$CJ$34:$CO$50))</f>
        <v>0</v>
      </c>
      <c r="P68" s="94" cm="1">
        <f t="array" ref="P68">SUMPRODUCT(($A68=[8]DOM!$A$34:$A$50)*(P$52=[8]DOM!$CQ$11:$CV$11)*([8]DOM!$CQ$34:$CV$50))</f>
        <v>0</v>
      </c>
      <c r="Q68" s="94" cm="1">
        <f t="array" ref="Q68">SUMPRODUCT(($A68=[8]DOM!$A$34:$A$50)*(Q$52=[8]DOM!$CX$11:$DC$11)*([8]DOM!$CX$34:$DC$50))</f>
        <v>0</v>
      </c>
      <c r="R68" s="94" cm="1">
        <f t="array" ref="R68">SUMPRODUCT(($A68=[8]DOM!$A$34:$A$50)*(R$52=[8]DOM!$DE$11:$DJ$11)*([8]DOM!$DE$34:$DJ$50))</f>
        <v>0</v>
      </c>
      <c r="S68" s="94" cm="1">
        <f t="array" ref="S68">SUMPRODUCT(($A68=[8]DOM!$A$34:$A$50)*(S$52=[8]DOM!$DL$11:$DQ$11)*([8]DOM!$DL$34:$DQ$50))</f>
        <v>0</v>
      </c>
      <c r="T68" s="94" cm="1">
        <f t="array" ref="T68">SUMPRODUCT(($A68=[8]DOM!$A$34:$A$50)*(T$52=[8]DOM!$DS$11:$DX$11)*([8]DOM!$DS$34:$DX$50))</f>
        <v>0</v>
      </c>
      <c r="U68" s="94" cm="1">
        <f t="array" ref="U68">SUMPRODUCT(($A68=[8]DOM!$A$34:$A$50)*(U$52=[8]DOM!$DZ$11:$EE$11)*([8]DOM!$DZ$34:$EE$50))</f>
        <v>0</v>
      </c>
      <c r="V68" s="94" cm="1">
        <f t="array" ref="V68">SUMPRODUCT(($A68=[8]DOM!$A$34:$A$50)*(V$52=[8]DOM!$EG$11:$EL$11)*([8]DOM!$EG$34:$EL$50))</f>
        <v>0</v>
      </c>
      <c r="W68" s="94" cm="1">
        <f t="array" ref="W68">SUMPRODUCT(($A68=[8]DOM!$A$34:$A$50)*(W$52=[8]DOM!$EN$11:$ES$11)*([8]DOM!$EN$34:$ES$50))</f>
        <v>0</v>
      </c>
      <c r="X68" s="94" cm="1">
        <f t="array" ref="X68">SUMPRODUCT(($A68=[8]DOM!$A$34:$A$50)*(X$52=[8]DOM!$EU$11:$EZ$11)*([8]DOM!$EU$34:$EZ$50))</f>
        <v>0</v>
      </c>
      <c r="Y68" s="94" cm="1">
        <f t="array" ref="Y68">SUMPRODUCT(($A68=[8]DOM!$A$34:$A$50)*(Y$52=[8]DOM!$FB$11:$FG$11)*([8]DOM!$FB$34:$FG$50))</f>
        <v>0</v>
      </c>
      <c r="Z68" s="94" cm="1">
        <f t="array" ref="Z68">SUMPRODUCT(($A68=[8]DOM!$A$34:$A$50)*(Z$52=[8]DOM!$FI$11:$FN$11)*([8]DOM!$FI$34:$FN$50))</f>
        <v>0</v>
      </c>
      <c r="AA68" s="94" cm="1">
        <f t="array" ref="AA68">SUMPRODUCT(($A68=[8]DOM!$A$34:$A$50)*(AA$52=[8]DOM!$FP$11:$FU$11)*([8]DOM!$FP$34:$FU$50))</f>
        <v>0</v>
      </c>
      <c r="AB68" s="94" cm="1">
        <f t="array" ref="AB68">SUMPRODUCT(($A68=[8]DOM!$A$34:$A$50)*(AB$52=[8]DOM!$FW$11:$GB$11)*([8]DOM!$FW$34:$GB$50))</f>
        <v>0</v>
      </c>
      <c r="AC68" s="94" cm="1">
        <f t="array" ref="AC68">SUMPRODUCT(($A68=[8]DOM!$A$34:$A$50)*(AC$52=[8]DOM!$GD$11:$GI$11)*([8]DOM!$GD$34:$GI$50))</f>
        <v>0</v>
      </c>
      <c r="AD68" s="94" cm="1">
        <f t="array" ref="AD68">SUMPRODUCT(($A68=[8]DOM!$A$34:$A$50)*(AD$52=[8]DOM!$GK$11:$GP$11)*([8]DOM!$GK$34:$GP$50))</f>
        <v>0</v>
      </c>
      <c r="AE68" s="94" cm="1">
        <f t="array" ref="AE68">SUMPRODUCT(($A68=[8]DOM!$A$34:$A$50)*(AE$52=[8]DOM!$GR$11:$GW$11)*([8]DOM!$GR$34:$GW$50))</f>
        <v>0</v>
      </c>
      <c r="AF68" s="94" cm="1">
        <f t="array" ref="AF68">SUMPRODUCT(($A68=[8]DOM!$A$34:$A$50)*(AF$52=[8]DOM!$GY$11:$HD$11)*([8]DOM!$GY$34:$HD$50))</f>
        <v>0</v>
      </c>
      <c r="AG68" s="94" cm="1">
        <f t="array" ref="AG68">SUMPRODUCT(($A68=[8]DOM!$A$34:$A$50)*(AG$52=[8]DOM!$HF$11:$HK$11)*([8]DOM!$HF$34:$HK$50))</f>
        <v>0</v>
      </c>
      <c r="AH68" s="94" cm="1">
        <f t="array" ref="AH68">SUMPRODUCT(($A68=[8]DOM!$A$34:$A$50)*(AH$52=[8]DOM!$HM$11:$HR$11)*([8]DOM!$HM$34:$HR$50))</f>
        <v>0</v>
      </c>
      <c r="AI68" s="94" cm="1">
        <f t="array" ref="AI68">SUMPRODUCT(($A68=[8]DOM!$A$34:$A$50)*(AI$52=[8]DOM!$HT$11:$HY$11)*([8]DOM!$HT$34:$HY$50))</f>
        <v>0</v>
      </c>
      <c r="AJ68" s="94" cm="1">
        <f t="array" ref="AJ68">SUMPRODUCT(($A68=[8]DOM!$A$34:$A$50)*(AJ$52=[8]DOM!$IA$11:$IF$11)*([8]DOM!$IA$34:$IF$50))</f>
        <v>0</v>
      </c>
      <c r="AK68" s="94" cm="1">
        <f t="array" ref="AK68">SUMPRODUCT(($A68=[8]DOM!$A$34:$A$50)*(AK$52=[8]DOM!$IH$11:$IM$11)*([8]DOM!$IH$34:$IM$50))</f>
        <v>0</v>
      </c>
      <c r="AL68" s="94" cm="1">
        <f t="array" ref="AL68">SUMPRODUCT(($A68=[8]DOM!$A$34:$A$50)*(AL$52=[8]DOM!$IO$11:$IT$11)*([8]DOM!$IO$34:$IT$50))</f>
        <v>0</v>
      </c>
      <c r="AM68" s="94" cm="1">
        <f t="array" ref="AM68">SUMPRODUCT(($A68=[9]DOM!$A$34:$A$50)*(AM$52=[9]DOM!$D$11:$I$11)*([9]DOM!$D$34:$I$50))</f>
        <v>0</v>
      </c>
      <c r="AN68" s="94" cm="1">
        <f t="array" ref="AN68">SUMPRODUCT(($A68=[9]DOM!$A$34:$A$50)*(AN$52=[9]DOM!$K$11:$P$11)*([9]DOM!$K$34:$P$50))</f>
        <v>0</v>
      </c>
      <c r="AO68" s="94" cm="1">
        <f t="array" ref="AO68">SUMPRODUCT(($A68=[9]DOM!$A$34:$A$50)*(AO$52=[9]DOM!$R$11:$W$11)*([9]DOM!$R$34:$W$50))</f>
        <v>0</v>
      </c>
      <c r="AP68" s="94" cm="1">
        <f t="array" ref="AP68">SUMPRODUCT(($A68=[9]DOM!$A$34:$A$50)*(AP$52=[9]DOM!$Y$11:$AD$11)*([9]DOM!$Y$34:$AD$50))</f>
        <v>0</v>
      </c>
      <c r="AQ68" s="94" cm="1">
        <f t="array" ref="AQ68">SUMPRODUCT(($A68=[9]DOM!$A$34:$A$50)*(AQ$52=[9]DOM!$AF$11:$AK$11)*([9]DOM!$AF$34:$AK$50))</f>
        <v>0</v>
      </c>
      <c r="AR68" s="94" cm="1">
        <f t="array" ref="AR68">SUMPRODUCT(($A68=[9]DOM!$A$34:$A$50)*(AR$52=[9]DOM!$AM$11:$AR$11)*([9]DOM!$AM$34:$AR$50))</f>
        <v>0</v>
      </c>
      <c r="AS68" s="94" cm="1">
        <f t="array" ref="AS68">SUMPRODUCT(($A68=[9]DOM!$A$34:$A$50)*(AS$52=[9]DOM!$AT$11:$AY$11)*([9]DOM!$AT$34:$AY$50))</f>
        <v>6.4000000000000003E-3</v>
      </c>
      <c r="AT68" s="94" cm="1">
        <f t="array" ref="AT68">SUMPRODUCT(($A68=[9]DOM!$A$34:$A$50)*(AT$52=[9]DOM!$BA$11:$BF$11)*([9]DOM!$BA$34:$BF$50))</f>
        <v>6.4000000000000003E-3</v>
      </c>
      <c r="AU68" s="94" cm="1">
        <f t="array" ref="AU68">SUMPRODUCT(($A68=[9]DOM!$A$34:$A$50)*(AU$52=[9]DOM!$BH$11:$BM$11)*([9]DOM!$BH$34:$BM$50))</f>
        <v>6.4000000000000003E-3</v>
      </c>
      <c r="AV68" s="94" cm="1">
        <f t="array" ref="AV68">SUMPRODUCT(($A68=[9]DOM!$A$34:$A$50)*(AV$52=[9]DOM!$BO$11:$BT$11)*([9]DOM!$BO$34:$BT$50))</f>
        <v>6.4000000000000003E-3</v>
      </c>
      <c r="AW68" s="94" cm="1">
        <f t="array" ref="AW68">SUMPRODUCT(($A68=[9]DOM!$A$34:$A$50)*(AW$52=[9]DOM!$BV$11:$CA$11)*([9]DOM!$BV$34:$CA$50))</f>
        <v>6.4000000000000003E-3</v>
      </c>
      <c r="AX68" s="94" cm="1">
        <f t="array" ref="AX68">SUMPRODUCT(($A68=[9]DOM!$A$34:$A$50)*(AX$52=[9]DOM!$CC$11:$CH$11)*([9]DOM!$CC$34:$CH$50))</f>
        <v>6.4000000000000003E-3</v>
      </c>
      <c r="AY68" s="94" cm="1">
        <f t="array" ref="AY68">SUMPRODUCT(($A68=[9]DOM!$A$34:$A$50)*(AY$52=[9]DOM!$CJ$11:$CN$11)*([9]DOM!$CJ$34:$CN$50))</f>
        <v>6.4000000000000003E-3</v>
      </c>
      <c r="AZ68" s="94" cm="1">
        <f t="array" ref="AZ68">SUMPRODUCT(($A68=[9]DOM!$A$34:$A$50)*(AZ$52=[9]DOM!$CQ$11:$CV$11)*([9]DOM!$CQ$34:$CV$50))</f>
        <v>6.4000000000000003E-3</v>
      </c>
      <c r="BA68" s="94" cm="1">
        <f t="array" ref="BA68">SUMPRODUCT(($A68=[9]DOM!$A$34:$A$50)*(BA$52=[9]DOM!$CX$11:$DC$11)*([9]DOM!$CX$34:$DC$50))</f>
        <v>6.4000000000000003E-3</v>
      </c>
      <c r="BB68" s="94" cm="1">
        <f t="array" ref="BB68">SUMPRODUCT(($A68=[9]DOM!$A$34:$A$50)*(BB$52=[9]DOM!$DE$11:$DJ$11)*([9]DOM!$DE$34:$DJ$50))</f>
        <v>6.4000000000000003E-3</v>
      </c>
      <c r="BC68" s="94" cm="1">
        <f t="array" ref="BC68">SUMPRODUCT(($A68=[9]DOM!$A$34:$A$50)*(BC$52=[9]DOM!$DL$11:$DQ$11)*([9]DOM!$DL$34:$DQ$50))</f>
        <v>6.4000000000000003E-3</v>
      </c>
      <c r="BD68" s="94" cm="1">
        <f t="array" ref="BD68">SUMPRODUCT(($A68=[9]DOM!$A$34:$A$50)*(BD$52=[9]DOM!$DS$11:$DX$11)*([9]DOM!$DS$34:$DX$50))</f>
        <v>6.4000000000000003E-3</v>
      </c>
      <c r="BE68" s="94" cm="1">
        <f t="array" ref="BE68">SUMPRODUCT(($A68=[9]DOM!$A$34:$A$50)*(BE$52=[9]DOM!$DZ$11:$EE$11)*([9]DOM!$DZ$34:$EE$50))</f>
        <v>0</v>
      </c>
      <c r="BF68" s="94" cm="1">
        <f t="array" ref="BF68">SUMPRODUCT(($A68=[9]DOM!$A$34:$A$50)*(BF$52=[9]DOM!$EG$11:$EL$11)*([9]DOM!$EG$34:$EL$50))</f>
        <v>0</v>
      </c>
      <c r="BG68" s="94" cm="1">
        <f t="array" ref="BG68">SUMPRODUCT(($A68=[9]DOM!$A$34:$A$50)*(BG$52=[9]DOM!$EN$11:$ES$11)*([9]DOM!$EN$34:$ES$50))</f>
        <v>0</v>
      </c>
      <c r="BH68" s="94" cm="1">
        <f t="array" ref="BH68">SUMPRODUCT(($A68=[9]DOM!$A$34:$A$50)*(BH$52=[9]DOM!$EU$11:$EZ$11)*([9]DOM!$EU$34:$EZ$50))</f>
        <v>0</v>
      </c>
      <c r="BI68" s="94" cm="1">
        <f t="array" ref="BI68">SUMPRODUCT(($A68=[9]DOM!$A$34:$A$50)*(BI$52=[9]DOM!$FB$11:$FG$11)*([9]DOM!$FB$34:$FG$50))</f>
        <v>0</v>
      </c>
      <c r="BJ68" s="94" cm="1">
        <f t="array" ref="BJ68">SUMPRODUCT(($A68=[9]DOM!$A$34:$A$50)*(BJ$52=[9]DOM!$FI$11:$FU$11)*([9]DOM!$FI$34:$FU$50))</f>
        <v>0</v>
      </c>
    </row>
    <row r="69" spans="1:62" x14ac:dyDescent="0.25">
      <c r="A69" s="31" t="str">
        <f t="shared" si="143"/>
        <v>DREMA</v>
      </c>
      <c r="B69" s="31" t="str">
        <f>VLOOKUP(A69,[9]DOM!$A$34:$B$50,2,FALSE)</f>
        <v>Volumetric</v>
      </c>
      <c r="C69" s="92" cm="1">
        <f t="array" ref="C69">SUMPRODUCT(($A69=[8]DOM!$A$34:$A$50)*(C$52=[8]DOM!$D$11:$I$11)*([8]DOM!$D$34:$I$50))</f>
        <v>0</v>
      </c>
      <c r="D69" s="94" cm="1">
        <f t="array" ref="D69">SUMPRODUCT(($A69=[8]DOM!$A$34:$A$50)*(D$52=[8]DOM!$K$11:$P$11)*([8]DOM!$HF$34:$HK$50))</f>
        <v>0</v>
      </c>
      <c r="E69" s="94" cm="1">
        <f t="array" ref="E69">SUMPRODUCT(($A69=[8]DOM!$A$34:$A$50)*(E$52=[8]DOM!$R$11:$W$11)*([8]DOM!$R$34:$W$50))</f>
        <v>0</v>
      </c>
      <c r="F69" s="94" cm="1">
        <f t="array" ref="F69">SUMPRODUCT(($A69=[8]DOM!$A$34:$A$50)*(F$52=[8]DOM!$Y$11:$AD$11)*([8]DOM!$Y$34:$AD$50))</f>
        <v>0</v>
      </c>
      <c r="G69" s="94" cm="1">
        <f t="array" ref="G69">SUMPRODUCT(($A69=[8]DOM!$A$34:$A$50)*(G$52=[8]DOM!$AF$11:$AK$11)*([8]DOM!$AF$34:$AK$50))</f>
        <v>0</v>
      </c>
      <c r="H69" s="94" cm="1">
        <f t="array" ref="H69">SUMPRODUCT(($A69=[8]DOM!$A$34:$A$50)*(H$52=[8]DOM!$AM$11:$AR$11)*([8]DOM!$AM$34:$AR$50))</f>
        <v>0</v>
      </c>
      <c r="I69" s="94" cm="1">
        <f t="array" ref="I69">SUMPRODUCT(($A69=[8]DOM!$A$34:$A$50)*(I$52=[8]DOM!$AT$11:$AY$11)*([8]DOM!$AT$34:$AY$50))</f>
        <v>0</v>
      </c>
      <c r="J69" s="94" cm="1">
        <f t="array" ref="J69">SUMPRODUCT(($A69=[8]DOM!$A$34:$A$50)*(J$52=[8]DOM!$BA$11:$BF$11)*([8]DOM!$BA$34:$BF$50))</f>
        <v>0</v>
      </c>
      <c r="K69" s="94" cm="1">
        <f t="array" ref="K69">SUMPRODUCT(($A69=[8]DOM!$A$34:$A$50)*(K$52=[8]DOM!$BH$11:$BM$11)*([8]DOM!$BH$34:$BM$50))</f>
        <v>0</v>
      </c>
      <c r="L69" s="94" cm="1">
        <f t="array" ref="L69">SUMPRODUCT(($A69=[8]DOM!$A$34:$A$50)*(L$52=[8]DOM!$BO$11:$BT$11)*([8]DOM!$BO$34:$BT$50))</f>
        <v>0</v>
      </c>
      <c r="M69" s="94" cm="1">
        <f t="array" ref="M69">SUMPRODUCT(($A69=[8]DOM!$A$34:$A$50)*(M$52=[8]DOM!$BV$11:$CA$11)*([8]DOM!$BV$34:$CA$50))</f>
        <v>0</v>
      </c>
      <c r="N69" s="94" cm="1">
        <f t="array" ref="N69">SUMPRODUCT(($A69=[8]DOM!$A$34:$A$50)*(N$52=[8]DOM!$CC$11:$CH$11)*([8]DOM!$CC$34:$CH$50))</f>
        <v>0</v>
      </c>
      <c r="O69" s="94" cm="1">
        <f t="array" ref="O69">SUMPRODUCT(($A69=[8]DOM!$A$34:$A$50)*(O$52=[8]DOM!$CJ$11:$CO$11)*([8]DOM!$CJ$34:$CO$50))</f>
        <v>0</v>
      </c>
      <c r="P69" s="94" cm="1">
        <f t="array" ref="P69">SUMPRODUCT(($A69=[8]DOM!$A$34:$A$50)*(P$52=[8]DOM!$CQ$11:$CV$11)*([8]DOM!$CQ$34:$CV$50))</f>
        <v>0</v>
      </c>
      <c r="Q69" s="94" cm="1">
        <f t="array" ref="Q69">SUMPRODUCT(($A69=[8]DOM!$A$34:$A$50)*(Q$52=[8]DOM!$CX$11:$DC$11)*([8]DOM!$CX$34:$DC$50))</f>
        <v>0</v>
      </c>
      <c r="R69" s="94" cm="1">
        <f t="array" ref="R69">SUMPRODUCT(($A69=[8]DOM!$A$34:$A$50)*(R$52=[8]DOM!$DE$11:$DJ$11)*([8]DOM!$DE$34:$DJ$50))</f>
        <v>0</v>
      </c>
      <c r="S69" s="94" cm="1">
        <f t="array" ref="S69">SUMPRODUCT(($A69=[8]DOM!$A$34:$A$50)*(S$52=[8]DOM!$DL$11:$DQ$11)*([8]DOM!$DL$34:$DQ$50))</f>
        <v>0</v>
      </c>
      <c r="T69" s="94" cm="1">
        <f t="array" ref="T69">SUMPRODUCT(($A69=[8]DOM!$A$34:$A$50)*(T$52=[8]DOM!$DS$11:$DX$11)*([8]DOM!$DS$34:$DX$50))</f>
        <v>0</v>
      </c>
      <c r="U69" s="94" cm="1">
        <f t="array" ref="U69">SUMPRODUCT(($A69=[8]DOM!$A$34:$A$50)*(U$52=[8]DOM!$DZ$11:$EE$11)*([8]DOM!$DZ$34:$EE$50))</f>
        <v>0</v>
      </c>
      <c r="V69" s="94" cm="1">
        <f t="array" ref="V69">SUMPRODUCT(($A69=[8]DOM!$A$34:$A$50)*(V$52=[8]DOM!$EG$11:$EL$11)*([8]DOM!$EG$34:$EL$50))</f>
        <v>0</v>
      </c>
      <c r="W69" s="94" cm="1">
        <f t="array" ref="W69">SUMPRODUCT(($A69=[8]DOM!$A$34:$A$50)*(W$52=[8]DOM!$EN$11:$ES$11)*([8]DOM!$EN$34:$ES$50))</f>
        <v>0</v>
      </c>
      <c r="X69" s="94" cm="1">
        <f t="array" ref="X69">SUMPRODUCT(($A69=[8]DOM!$A$34:$A$50)*(X$52=[8]DOM!$EU$11:$EZ$11)*([8]DOM!$EU$34:$EZ$50))</f>
        <v>0</v>
      </c>
      <c r="Y69" s="94" cm="1">
        <f t="array" ref="Y69">SUMPRODUCT(($A69=[8]DOM!$A$34:$A$50)*(Y$52=[8]DOM!$FB$11:$FG$11)*([8]DOM!$FB$34:$FG$50))</f>
        <v>0</v>
      </c>
      <c r="Z69" s="94" cm="1">
        <f t="array" ref="Z69">SUMPRODUCT(($A69=[8]DOM!$A$34:$A$50)*(Z$52=[8]DOM!$FI$11:$FN$11)*([8]DOM!$FI$34:$FN$50))</f>
        <v>0</v>
      </c>
      <c r="AA69" s="94" cm="1">
        <f t="array" ref="AA69">SUMPRODUCT(($A69=[8]DOM!$A$34:$A$50)*(AA$52=[8]DOM!$FP$11:$FU$11)*([8]DOM!$FP$34:$FU$50))</f>
        <v>0</v>
      </c>
      <c r="AB69" s="94" cm="1">
        <f t="array" ref="AB69">SUMPRODUCT(($A69=[8]DOM!$A$34:$A$50)*(AB$52=[8]DOM!$FW$11:$GB$11)*([8]DOM!$FW$34:$GB$50))</f>
        <v>0</v>
      </c>
      <c r="AC69" s="94" cm="1">
        <f t="array" ref="AC69">SUMPRODUCT(($A69=[8]DOM!$A$34:$A$50)*(AC$52=[8]DOM!$GD$11:$GI$11)*([8]DOM!$GD$34:$GI$50))</f>
        <v>0</v>
      </c>
      <c r="AD69" s="94" cm="1">
        <f t="array" ref="AD69">SUMPRODUCT(($A69=[8]DOM!$A$34:$A$50)*(AD$52=[8]DOM!$GK$11:$GP$11)*([8]DOM!$GK$34:$GP$50))</f>
        <v>0</v>
      </c>
      <c r="AE69" s="94" cm="1">
        <f t="array" ref="AE69">SUMPRODUCT(($A69=[8]DOM!$A$34:$A$50)*(AE$52=[8]DOM!$GR$11:$GW$11)*([8]DOM!$GR$34:$GW$50))</f>
        <v>0</v>
      </c>
      <c r="AF69" s="94" cm="1">
        <f t="array" ref="AF69">SUMPRODUCT(($A69=[8]DOM!$A$34:$A$50)*(AF$52=[8]DOM!$GY$11:$HD$11)*([8]DOM!$GY$34:$HD$50))</f>
        <v>0</v>
      </c>
      <c r="AG69" s="94" cm="1">
        <f t="array" ref="AG69">SUMPRODUCT(($A69=[8]DOM!$A$34:$A$50)*(AG$52=[8]DOM!$HF$11:$HK$11)*([8]DOM!$HF$34:$HK$50))</f>
        <v>0</v>
      </c>
      <c r="AH69" s="94" cm="1">
        <f t="array" ref="AH69">SUMPRODUCT(($A69=[8]DOM!$A$34:$A$50)*(AH$52=[8]DOM!$HM$11:$HR$11)*([8]DOM!$HM$34:$HR$50))</f>
        <v>0</v>
      </c>
      <c r="AI69" s="94" cm="1">
        <f t="array" ref="AI69">SUMPRODUCT(($A69=[8]DOM!$A$34:$A$50)*(AI$52=[8]DOM!$HT$11:$HY$11)*([8]DOM!$HT$34:$HY$50))</f>
        <v>0</v>
      </c>
      <c r="AJ69" s="94" cm="1">
        <f t="array" ref="AJ69">SUMPRODUCT(($A69=[8]DOM!$A$34:$A$50)*(AJ$52=[8]DOM!$IA$11:$IF$11)*([8]DOM!$IA$34:$IF$50))</f>
        <v>0</v>
      </c>
      <c r="AK69" s="94" cm="1">
        <f t="array" ref="AK69">SUMPRODUCT(($A69=[8]DOM!$A$34:$A$50)*(AK$52=[8]DOM!$IH$11:$IM$11)*([8]DOM!$IH$34:$IM$50))</f>
        <v>0</v>
      </c>
      <c r="AL69" s="94" cm="1">
        <f t="array" ref="AL69">SUMPRODUCT(($A69=[8]DOM!$A$34:$A$50)*(AL$52=[8]DOM!$IO$11:$IT$11)*([8]DOM!$IO$34:$IT$50))</f>
        <v>0</v>
      </c>
      <c r="AM69" s="94" cm="1">
        <f t="array" ref="AM69">SUMPRODUCT(($A69=[9]DOM!$A$34:$A$50)*(AM$52=[9]DOM!$D$11:$I$11)*([9]DOM!$D$34:$I$50))</f>
        <v>0</v>
      </c>
      <c r="AN69" s="94" cm="1">
        <f t="array" ref="AN69">SUMPRODUCT(($A69=[9]DOM!$A$34:$A$50)*(AN$52=[9]DOM!$K$11:$P$11)*([9]DOM!$K$34:$P$50))</f>
        <v>0</v>
      </c>
      <c r="AO69" s="94" cm="1">
        <f t="array" ref="AO69">SUMPRODUCT(($A69=[9]DOM!$A$34:$A$50)*(AO$52=[9]DOM!$R$11:$W$11)*([9]DOM!$R$34:$W$50))</f>
        <v>0</v>
      </c>
      <c r="AP69" s="94" cm="1">
        <f t="array" ref="AP69">SUMPRODUCT(($A69=[9]DOM!$A$34:$A$50)*(AP$52=[9]DOM!$Y$11:$AD$11)*([9]DOM!$Y$34:$AD$50))</f>
        <v>0</v>
      </c>
      <c r="AQ69" s="94" cm="1">
        <f t="array" ref="AQ69">SUMPRODUCT(($A69=[9]DOM!$A$34:$A$50)*(AQ$52=[9]DOM!$AF$11:$AK$11)*([9]DOM!$AF$34:$AK$50))</f>
        <v>0</v>
      </c>
      <c r="AR69" s="94" cm="1">
        <f t="array" ref="AR69">SUMPRODUCT(($A69=[9]DOM!$A$34:$A$50)*(AR$52=[9]DOM!$AM$11:$AR$11)*([9]DOM!$AM$34:$AR$50))</f>
        <v>0</v>
      </c>
      <c r="AS69" s="94" cm="1">
        <f t="array" ref="AS69">SUMPRODUCT(($A69=[9]DOM!$A$34:$A$50)*(AS$52=[9]DOM!$AT$11:$AY$11)*([9]DOM!$AT$34:$AY$50))</f>
        <v>5.62E-2</v>
      </c>
      <c r="AT69" s="94" cm="1">
        <f t="array" ref="AT69">SUMPRODUCT(($A69=[9]DOM!$A$34:$A$50)*(AT$52=[9]DOM!$BA$11:$BF$11)*([9]DOM!$BA$34:$BF$50))</f>
        <v>5.62E-2</v>
      </c>
      <c r="AU69" s="94" cm="1">
        <f t="array" ref="AU69">SUMPRODUCT(($A69=[9]DOM!$A$34:$A$50)*(AU$52=[9]DOM!$BH$11:$BM$11)*([9]DOM!$BH$34:$BM$50))</f>
        <v>5.62E-2</v>
      </c>
      <c r="AV69" s="94" cm="1">
        <f t="array" ref="AV69">SUMPRODUCT(($A69=[9]DOM!$A$34:$A$50)*(AV$52=[9]DOM!$BO$11:$BT$11)*([9]DOM!$BO$34:$BT$50))</f>
        <v>5.62E-2</v>
      </c>
      <c r="AW69" s="94" cm="1">
        <f t="array" ref="AW69">SUMPRODUCT(($A69=[9]DOM!$A$34:$A$50)*(AW$52=[9]DOM!$BV$11:$CA$11)*([9]DOM!$BV$34:$CA$50))</f>
        <v>5.62E-2</v>
      </c>
      <c r="AX69" s="94" cm="1">
        <f t="array" ref="AX69">SUMPRODUCT(($A69=[9]DOM!$A$34:$A$50)*(AX$52=[9]DOM!$CC$11:$CH$11)*([9]DOM!$CC$34:$CH$50))</f>
        <v>5.62E-2</v>
      </c>
      <c r="AY69" s="94" cm="1">
        <f t="array" ref="AY69">SUMPRODUCT(($A69=[9]DOM!$A$34:$A$50)*(AY$52=[9]DOM!$CJ$11:$CN$11)*([9]DOM!$CJ$34:$CN$50))</f>
        <v>5.62E-2</v>
      </c>
      <c r="AZ69" s="94" cm="1">
        <f t="array" ref="AZ69">SUMPRODUCT(($A69=[9]DOM!$A$34:$A$50)*(AZ$52=[9]DOM!$CQ$11:$CV$11)*([9]DOM!$CQ$34:$CV$50))</f>
        <v>5.62E-2</v>
      </c>
      <c r="BA69" s="94" cm="1">
        <f t="array" ref="BA69">SUMPRODUCT(($A69=[9]DOM!$A$34:$A$50)*(BA$52=[9]DOM!$CX$11:$DC$11)*([9]DOM!$CX$34:$DC$50))</f>
        <v>5.62E-2</v>
      </c>
      <c r="BB69" s="94" cm="1">
        <f t="array" ref="BB69">SUMPRODUCT(($A69=[9]DOM!$A$34:$A$50)*(BB$52=[9]DOM!$DE$11:$DJ$11)*([9]DOM!$DE$34:$DJ$50))</f>
        <v>5.62E-2</v>
      </c>
      <c r="BC69" s="94" cm="1">
        <f t="array" ref="BC69">SUMPRODUCT(($A69=[9]DOM!$A$34:$A$50)*(BC$52=[9]DOM!$DL$11:$DQ$11)*([9]DOM!$DL$34:$DQ$50))</f>
        <v>5.62E-2</v>
      </c>
      <c r="BD69" s="94" cm="1">
        <f t="array" ref="BD69">SUMPRODUCT(($A69=[9]DOM!$A$34:$A$50)*(BD$52=[9]DOM!$DS$11:$DX$11)*([9]DOM!$DS$34:$DX$50))</f>
        <v>5.62E-2</v>
      </c>
      <c r="BE69" s="94" cm="1">
        <f t="array" ref="BE69">SUMPRODUCT(($A69=[9]DOM!$A$34:$A$50)*(BE$52=[9]DOM!$DZ$11:$EE$11)*([9]DOM!$DZ$34:$EE$50))</f>
        <v>0</v>
      </c>
      <c r="BF69" s="94" cm="1">
        <f t="array" ref="BF69">SUMPRODUCT(($A69=[9]DOM!$A$34:$A$50)*(BF$52=[9]DOM!$EG$11:$EL$11)*([9]DOM!$EG$34:$EL$50))</f>
        <v>0</v>
      </c>
      <c r="BG69" s="94" cm="1">
        <f t="array" ref="BG69">SUMPRODUCT(($A69=[9]DOM!$A$34:$A$50)*(BG$52=[9]DOM!$EN$11:$ES$11)*([9]DOM!$EN$34:$ES$50))</f>
        <v>0</v>
      </c>
      <c r="BH69" s="94" cm="1">
        <f t="array" ref="BH69">SUMPRODUCT(($A69=[9]DOM!$A$34:$A$50)*(BH$52=[9]DOM!$EU$11:$EZ$11)*([9]DOM!$EU$34:$EZ$50))</f>
        <v>0</v>
      </c>
      <c r="BI69" s="94" cm="1">
        <f t="array" ref="BI69">SUMPRODUCT(($A69=[9]DOM!$A$34:$A$50)*(BI$52=[9]DOM!$FB$11:$FG$11)*([9]DOM!$FB$34:$FG$50))</f>
        <v>0</v>
      </c>
      <c r="BJ69" s="94" cm="1">
        <f t="array" ref="BJ69">SUMPRODUCT(($A69=[9]DOM!$A$34:$A$50)*(BJ$52=[9]DOM!$FI$11:$FU$11)*([9]DOM!$FI$34:$FU$50))</f>
        <v>0</v>
      </c>
    </row>
    <row r="70" spans="1:62" x14ac:dyDescent="0.25">
      <c r="A70" s="31" t="str">
        <f t="shared" si="143"/>
        <v>Reserved</v>
      </c>
      <c r="B70" s="31">
        <f>VLOOKUP(A70,[8]DOM!$A$34:$B$50,2,FALSE)</f>
        <v>0</v>
      </c>
      <c r="C70" s="92" cm="1">
        <f t="array" ref="C70">SUMPRODUCT(($A70=[8]DOM!$A$34:$A$50)*(C$52=[8]DOM!$D$11:$I$11)*([8]DOM!$D$34:$I$50))</f>
        <v>0</v>
      </c>
      <c r="D70" s="94" cm="1">
        <f t="array" ref="D70">SUMPRODUCT(($A70=[8]DOM!$A$34:$A$50)*(D$52=[8]DOM!$K$11:$P$11)*([8]DOM!$HF$34:$HK$50))</f>
        <v>0</v>
      </c>
      <c r="E70" s="94" cm="1">
        <f t="array" ref="E70">SUMPRODUCT(($A70=[8]DOM!$A$34:$A$50)*(E$52=[8]DOM!$R$11:$W$11)*([8]DOM!$R$34:$W$50))</f>
        <v>0</v>
      </c>
      <c r="F70" s="94" cm="1">
        <f t="array" ref="F70">SUMPRODUCT(($A70=[8]DOM!$A$34:$A$50)*(F$52=[8]DOM!$Y$11:$AD$11)*([8]DOM!$Y$34:$AD$50))</f>
        <v>0</v>
      </c>
      <c r="G70" s="94" cm="1">
        <f t="array" ref="G70">SUMPRODUCT(($A70=[8]DOM!$A$34:$A$50)*(G$52=[8]DOM!$AF$11:$AK$11)*([8]DOM!$AF$34:$AK$50))</f>
        <v>0</v>
      </c>
      <c r="H70" s="94" cm="1">
        <f t="array" ref="H70">SUMPRODUCT(($A70=[8]DOM!$A$34:$A$50)*(H$52=[8]DOM!$AM$11:$AR$11)*([8]DOM!$AM$34:$AR$50))</f>
        <v>0</v>
      </c>
      <c r="I70" s="94" cm="1">
        <f t="array" ref="I70">SUMPRODUCT(($A70=[8]DOM!$A$34:$A$50)*(I$52=[8]DOM!$AT$11:$AY$11)*([8]DOM!$AT$34:$AY$50))</f>
        <v>0</v>
      </c>
      <c r="J70" s="94" cm="1">
        <f t="array" ref="J70">SUMPRODUCT(($A70=[8]DOM!$A$34:$A$50)*(J$52=[8]DOM!$BA$11:$BF$11)*([8]DOM!$BA$34:$BF$50))</f>
        <v>0</v>
      </c>
      <c r="K70" s="94" cm="1">
        <f t="array" ref="K70">SUMPRODUCT(($A70=[8]DOM!$A$34:$A$50)*(K$52=[8]DOM!$BH$11:$BM$11)*([8]DOM!$BH$34:$BM$50))</f>
        <v>0</v>
      </c>
      <c r="L70" s="94" cm="1">
        <f t="array" ref="L70">SUMPRODUCT(($A70=[8]DOM!$A$34:$A$50)*(L$52=[8]DOM!$BO$11:$BT$11)*([8]DOM!$BO$34:$BT$50))</f>
        <v>0</v>
      </c>
      <c r="M70" s="94" cm="1">
        <f t="array" ref="M70">SUMPRODUCT(($A70=[8]DOM!$A$34:$A$50)*(M$52=[8]DOM!$BV$11:$CA$11)*([8]DOM!$BV$34:$CA$50))</f>
        <v>0</v>
      </c>
      <c r="N70" s="94" cm="1">
        <f t="array" ref="N70">SUMPRODUCT(($A70=[8]DOM!$A$34:$A$50)*(N$52=[8]DOM!$CC$11:$CH$11)*([8]DOM!$CC$34:$CH$50))</f>
        <v>0</v>
      </c>
      <c r="O70" s="94" cm="1">
        <f t="array" ref="O70">SUMPRODUCT(($A70=[8]DOM!$A$34:$A$50)*(O$52=[8]DOM!$CJ$11:$CO$11)*([8]DOM!$CJ$34:$CO$50))</f>
        <v>0</v>
      </c>
      <c r="P70" s="94" cm="1">
        <f t="array" ref="P70">SUMPRODUCT(($A70=[8]DOM!$A$34:$A$50)*(P$52=[8]DOM!$CQ$11:$CV$11)*([8]DOM!$CQ$34:$CV$50))</f>
        <v>0</v>
      </c>
      <c r="Q70" s="94" cm="1">
        <f t="array" ref="Q70">SUMPRODUCT(($A70=[8]DOM!$A$34:$A$50)*(Q$52=[8]DOM!$CX$11:$DC$11)*([8]DOM!$CX$34:$DC$50))</f>
        <v>0</v>
      </c>
      <c r="R70" s="94" cm="1">
        <f t="array" ref="R70">SUMPRODUCT(($A70=[8]DOM!$A$34:$A$50)*(R$52=[8]DOM!$DE$11:$DJ$11)*([8]DOM!$DE$34:$DJ$50))</f>
        <v>0</v>
      </c>
      <c r="S70" s="94" cm="1">
        <f t="array" ref="S70">SUMPRODUCT(($A70=[8]DOM!$A$34:$A$50)*(S$52=[8]DOM!$DL$11:$DQ$11)*([8]DOM!$DL$34:$DQ$50))</f>
        <v>0</v>
      </c>
      <c r="T70" s="94" cm="1">
        <f t="array" ref="T70">SUMPRODUCT(($A70=[8]DOM!$A$34:$A$50)*(T$52=[8]DOM!$DS$11:$DX$11)*([8]DOM!$DS$34:$DX$50))</f>
        <v>0</v>
      </c>
      <c r="U70" s="94" cm="1">
        <f t="array" ref="U70">SUMPRODUCT(($A70=[8]DOM!$A$34:$A$50)*(U$52=[8]DOM!$DZ$11:$EE$11)*([8]DOM!$DZ$34:$EE$50))</f>
        <v>0</v>
      </c>
      <c r="V70" s="94" cm="1">
        <f t="array" ref="V70">SUMPRODUCT(($A70=[8]DOM!$A$34:$A$50)*(V$52=[8]DOM!$EG$11:$EL$11)*([8]DOM!$EG$34:$EL$50))</f>
        <v>0</v>
      </c>
      <c r="W70" s="94" cm="1">
        <f t="array" ref="W70">SUMPRODUCT(($A70=[8]DOM!$A$34:$A$50)*(W$52=[8]DOM!$EN$11:$ES$11)*([8]DOM!$EN$34:$ES$50))</f>
        <v>0</v>
      </c>
      <c r="X70" s="94" cm="1">
        <f t="array" ref="X70">SUMPRODUCT(($A70=[8]DOM!$A$34:$A$50)*(X$52=[8]DOM!$EU$11:$EZ$11)*([8]DOM!$EU$34:$EZ$50))</f>
        <v>0</v>
      </c>
      <c r="Y70" s="94" cm="1">
        <f t="array" ref="Y70">SUMPRODUCT(($A70=[8]DOM!$A$34:$A$50)*(Y$52=[8]DOM!$FB$11:$FG$11)*([8]DOM!$FB$34:$FG$50))</f>
        <v>0</v>
      </c>
      <c r="Z70" s="94" cm="1">
        <f t="array" ref="Z70">SUMPRODUCT(($A70=[8]DOM!$A$34:$A$50)*(Z$52=[8]DOM!$FI$11:$FN$11)*([8]DOM!$FI$34:$FN$50))</f>
        <v>0</v>
      </c>
      <c r="AA70" s="94" cm="1">
        <f t="array" ref="AA70">SUMPRODUCT(($A70=[8]DOM!$A$34:$A$50)*(AA$52=[8]DOM!$FP$11:$FU$11)*([8]DOM!$FP$34:$FU$50))</f>
        <v>0</v>
      </c>
      <c r="AB70" s="94" cm="1">
        <f t="array" ref="AB70">SUMPRODUCT(($A70=[8]DOM!$A$34:$A$50)*(AB$52=[8]DOM!$FW$11:$GB$11)*([8]DOM!$FW$34:$GB$50))</f>
        <v>0</v>
      </c>
      <c r="AC70" s="94" cm="1">
        <f t="array" ref="AC70">SUMPRODUCT(($A70=[8]DOM!$A$34:$A$50)*(AC$52=[8]DOM!$GD$11:$GI$11)*([8]DOM!$GD$34:$GI$50))</f>
        <v>0</v>
      </c>
      <c r="AD70" s="94" cm="1">
        <f t="array" ref="AD70">SUMPRODUCT(($A70=[8]DOM!$A$34:$A$50)*(AD$52=[8]DOM!$GK$11:$GP$11)*([8]DOM!$GK$34:$GP$50))</f>
        <v>0</v>
      </c>
      <c r="AE70" s="94" cm="1">
        <f t="array" ref="AE70">SUMPRODUCT(($A70=[8]DOM!$A$34:$A$50)*(AE$52=[8]DOM!$GR$11:$GW$11)*([8]DOM!$GR$34:$GW$50))</f>
        <v>0</v>
      </c>
      <c r="AF70" s="94" cm="1">
        <f t="array" ref="AF70">SUMPRODUCT(($A70=[8]DOM!$A$34:$A$50)*(AF$52=[8]DOM!$GY$11:$HD$11)*([8]DOM!$GY$34:$HD$50))</f>
        <v>0</v>
      </c>
      <c r="AG70" s="94" cm="1">
        <f t="array" ref="AG70">SUMPRODUCT(($A70=[8]DOM!$A$34:$A$50)*(AG$52=[8]DOM!$HF$11:$HK$11)*([8]DOM!$HF$34:$HK$50))</f>
        <v>0</v>
      </c>
      <c r="AH70" s="94" cm="1">
        <f t="array" ref="AH70">SUMPRODUCT(($A70=[8]DOM!$A$34:$A$50)*(AH$52=[8]DOM!$HM$11:$HR$11)*([8]DOM!$HM$34:$HR$50))</f>
        <v>0</v>
      </c>
      <c r="AI70" s="94" cm="1">
        <f t="array" ref="AI70">SUMPRODUCT(($A70=[8]DOM!$A$34:$A$50)*(AI$52=[8]DOM!$HT$11:$HY$11)*([8]DOM!$HT$34:$HY$50))</f>
        <v>0</v>
      </c>
      <c r="AJ70" s="94" cm="1">
        <f t="array" ref="AJ70">SUMPRODUCT(($A70=[8]DOM!$A$34:$A$50)*(AJ$52=[8]DOM!$IA$11:$IF$11)*([8]DOM!$IA$34:$IF$50))</f>
        <v>0</v>
      </c>
      <c r="AK70" s="94" cm="1">
        <f t="array" ref="AK70">SUMPRODUCT(($A70=[8]DOM!$A$34:$A$50)*(AK$52=[8]DOM!$IH$11:$IM$11)*([8]DOM!$IH$34:$IM$50))</f>
        <v>0</v>
      </c>
      <c r="AL70" s="94" cm="1">
        <f t="array" ref="AL70">SUMPRODUCT(($A70=[8]DOM!$A$34:$A$50)*(AL$52=[8]DOM!$IO$11:$IT$11)*([8]DOM!$IO$34:$IT$50))</f>
        <v>0</v>
      </c>
      <c r="AM70" s="94" cm="1">
        <f t="array" ref="AM70">SUMPRODUCT(($A70=[9]DOM!$A$34:$A$50)*(AM$52=[9]DOM!$D$11:$I$11)*([9]DOM!$D$34:$I$50))</f>
        <v>0</v>
      </c>
      <c r="AN70" s="94" cm="1">
        <f t="array" ref="AN70">SUMPRODUCT(($A70=[9]DOM!$A$34:$A$50)*(AN$52=[9]DOM!$K$11:$P$11)*([9]DOM!$K$34:$P$50))</f>
        <v>0</v>
      </c>
      <c r="AO70" s="94" cm="1">
        <f t="array" ref="AO70">SUMPRODUCT(($A70=[9]DOM!$A$34:$A$50)*(AO$52=[9]DOM!$R$11:$W$11)*([9]DOM!$R$34:$W$50))</f>
        <v>0</v>
      </c>
      <c r="AP70" s="94" cm="1">
        <f t="array" ref="AP70">SUMPRODUCT(($A70=[9]DOM!$A$34:$A$50)*(AP$52=[9]DOM!$Y$11:$AD$11)*([9]DOM!$Y$34:$AD$50))</f>
        <v>0</v>
      </c>
      <c r="AQ70" s="94" cm="1">
        <f t="array" ref="AQ70">SUMPRODUCT(($A70=[9]DOM!$A$34:$A$50)*(AQ$52=[9]DOM!$AF$11:$AK$11)*([9]DOM!$AF$34:$AK$50))</f>
        <v>0</v>
      </c>
      <c r="AR70" s="94" cm="1">
        <f t="array" ref="AR70">SUMPRODUCT(($A70=[9]DOM!$A$34:$A$50)*(AR$52=[9]DOM!$AM$11:$AR$11)*([9]DOM!$AM$34:$AR$50))</f>
        <v>0</v>
      </c>
      <c r="AS70" s="94" cm="1">
        <f t="array" ref="AS70">SUMPRODUCT(($A70=[9]DOM!$A$34:$A$50)*(AS$52=[9]DOM!$AT$11:$AY$11)*([9]DOM!$AT$34:$AY$50))</f>
        <v>0</v>
      </c>
      <c r="AT70" s="94" cm="1">
        <f t="array" ref="AT70">SUMPRODUCT(($A70=[9]DOM!$A$34:$A$50)*(AT$52=[9]DOM!$BA$11:$BF$11)*([9]DOM!$BA$34:$BF$50))</f>
        <v>0</v>
      </c>
      <c r="AU70" s="94" cm="1">
        <f t="array" ref="AU70">SUMPRODUCT(($A70=[9]DOM!$A$34:$A$50)*(AU$52=[9]DOM!$BH$11:$BM$11)*([9]DOM!$BH$34:$BM$50))</f>
        <v>0</v>
      </c>
      <c r="AV70" s="94" cm="1">
        <f t="array" ref="AV70">SUMPRODUCT(($A70=[9]DOM!$A$34:$A$50)*(AV$52=[9]DOM!$BO$11:$BT$11)*([9]DOM!$BO$34:$BT$50))</f>
        <v>0</v>
      </c>
      <c r="AW70" s="94" cm="1">
        <f t="array" ref="AW70">SUMPRODUCT(($A70=[9]DOM!$A$34:$A$50)*(AW$52=[9]DOM!$BV$11:$CA$11)*([9]DOM!$BV$34:$CA$50))</f>
        <v>0</v>
      </c>
      <c r="AX70" s="94" cm="1">
        <f t="array" ref="AX70">SUMPRODUCT(($A70=[9]DOM!$A$34:$A$50)*(AX$52=[9]DOM!$CC$11:$CH$11)*([9]DOM!$CC$34:$CH$50))</f>
        <v>0</v>
      </c>
      <c r="AY70" s="94" cm="1">
        <f t="array" ref="AY70">SUMPRODUCT(($A70=[9]DOM!$A$34:$A$50)*(AY$52=[9]DOM!$CJ$11:$CN$11)*([9]DOM!$CJ$34:$CN$50))</f>
        <v>0</v>
      </c>
      <c r="AZ70" s="94" cm="1">
        <f t="array" ref="AZ70">SUMPRODUCT(($A70=[9]DOM!$A$34:$A$50)*(AZ$52=[9]DOM!$CQ$11:$CV$11)*([9]DOM!$CQ$34:$CV$50))</f>
        <v>0</v>
      </c>
      <c r="BA70" s="94" cm="1">
        <f t="array" ref="BA70">SUMPRODUCT(($A70=[9]DOM!$A$34:$A$50)*(BA$52=[9]DOM!$CX$11:$DC$11)*([9]DOM!$CX$34:$DC$50))</f>
        <v>0</v>
      </c>
      <c r="BB70" s="94" cm="1">
        <f t="array" ref="BB70">SUMPRODUCT(($A70=[9]DOM!$A$34:$A$50)*(BB$52=[9]DOM!$DE$11:$DJ$11)*([9]DOM!$DE$34:$DJ$50))</f>
        <v>0</v>
      </c>
      <c r="BC70" s="94" cm="1">
        <f t="array" ref="BC70">SUMPRODUCT(($A70=[9]DOM!$A$34:$A$50)*(BC$52=[9]DOM!$DL$11:$DQ$11)*([9]DOM!$DL$34:$DQ$50))</f>
        <v>0</v>
      </c>
      <c r="BD70" s="94" cm="1">
        <f t="array" ref="BD70">SUMPRODUCT(($A70=[9]DOM!$A$34:$A$50)*(BD$52=[9]DOM!$DS$11:$DX$11)*([9]DOM!$DS$34:$DX$50))</f>
        <v>0</v>
      </c>
      <c r="BE70" s="94" cm="1">
        <f t="array" ref="BE70">SUMPRODUCT(($A70=[9]DOM!$A$34:$A$50)*(BE$52=[9]DOM!$DZ$11:$EE$11)*([9]DOM!$DZ$34:$EE$50))</f>
        <v>0</v>
      </c>
      <c r="BF70" s="94" cm="1">
        <f t="array" ref="BF70">SUMPRODUCT(($A70=[9]DOM!$A$34:$A$50)*(BF$52=[9]DOM!$EG$11:$EL$11)*([9]DOM!$EG$34:$EL$50))</f>
        <v>0</v>
      </c>
      <c r="BG70" s="94" cm="1">
        <f t="array" ref="BG70">SUMPRODUCT(($A70=[9]DOM!$A$34:$A$50)*(BG$52=[9]DOM!$EN$11:$ES$11)*([9]DOM!$EN$34:$ES$50))</f>
        <v>0</v>
      </c>
      <c r="BH70" s="94" cm="1">
        <f t="array" ref="BH70">SUMPRODUCT(($A70=[9]DOM!$A$34:$A$50)*(BH$52=[9]DOM!$EU$11:$EZ$11)*([9]DOM!$EU$34:$EZ$50))</f>
        <v>0</v>
      </c>
      <c r="BI70" s="94" cm="1">
        <f t="array" ref="BI70">SUMPRODUCT(($A70=[9]DOM!$A$34:$A$50)*(BI$52=[9]DOM!$FB$11:$FG$11)*([9]DOM!$FB$34:$FG$50))</f>
        <v>0</v>
      </c>
      <c r="BJ70" s="94" cm="1">
        <f t="array" ref="BJ70">SUMPRODUCT(($A70=[9]DOM!$A$34:$A$50)*(BJ$52=[9]DOM!$FI$11:$FU$11)*([9]DOM!$FI$34:$FU$50))</f>
        <v>0</v>
      </c>
    </row>
    <row r="71" spans="1:62" x14ac:dyDescent="0.25">
      <c r="A71" s="31" t="str">
        <f t="shared" si="143"/>
        <v>Reserved</v>
      </c>
      <c r="B71" s="31">
        <f>VLOOKUP(A71,[8]DOM!$A$34:$B$50,2,FALSE)</f>
        <v>0</v>
      </c>
      <c r="C71" s="92" cm="1">
        <f t="array" ref="C71">SUMPRODUCT(($A71=[8]DOM!$A$34:$A$50)*(C$52=[8]DOM!$D$11:$I$11)*([8]DOM!$D$34:$I$50))</f>
        <v>0</v>
      </c>
      <c r="D71" s="94" cm="1">
        <f t="array" ref="D71">SUMPRODUCT(($A71=[8]DOM!$A$34:$A$50)*(D$52=[8]DOM!$K$11:$P$11)*([8]DOM!$HF$34:$HK$50))</f>
        <v>0</v>
      </c>
      <c r="E71" s="94" cm="1">
        <f t="array" ref="E71">SUMPRODUCT(($A71=[8]DOM!$A$34:$A$50)*(E$52=[8]DOM!$R$11:$W$11)*([8]DOM!$R$34:$W$50))</f>
        <v>0</v>
      </c>
      <c r="F71" s="94" cm="1">
        <f t="array" ref="F71">SUMPRODUCT(($A71=[8]DOM!$A$34:$A$50)*(F$52=[8]DOM!$Y$11:$AD$11)*([8]DOM!$Y$34:$AD$50))</f>
        <v>0</v>
      </c>
      <c r="G71" s="94" cm="1">
        <f t="array" ref="G71">SUMPRODUCT(($A71=[8]DOM!$A$34:$A$50)*(G$52=[8]DOM!$AF$11:$AK$11)*([8]DOM!$AF$34:$AK$50))</f>
        <v>0</v>
      </c>
      <c r="H71" s="94" cm="1">
        <f t="array" ref="H71">SUMPRODUCT(($A71=[8]DOM!$A$34:$A$50)*(H$52=[8]DOM!$AM$11:$AR$11)*([8]DOM!$AM$34:$AR$50))</f>
        <v>0</v>
      </c>
      <c r="I71" s="94" cm="1">
        <f t="array" ref="I71">SUMPRODUCT(($A71=[8]DOM!$A$34:$A$50)*(I$52=[8]DOM!$AT$11:$AY$11)*([8]DOM!$AT$34:$AY$50))</f>
        <v>0</v>
      </c>
      <c r="J71" s="94" cm="1">
        <f t="array" ref="J71">SUMPRODUCT(($A71=[8]DOM!$A$34:$A$50)*(J$52=[8]DOM!$BA$11:$BF$11)*([8]DOM!$BA$34:$BF$50))</f>
        <v>0</v>
      </c>
      <c r="K71" s="94" cm="1">
        <f t="array" ref="K71">SUMPRODUCT(($A71=[8]DOM!$A$34:$A$50)*(K$52=[8]DOM!$BH$11:$BM$11)*([8]DOM!$BH$34:$BM$50))</f>
        <v>0</v>
      </c>
      <c r="L71" s="94" cm="1">
        <f t="array" ref="L71">SUMPRODUCT(($A71=[8]DOM!$A$34:$A$50)*(L$52=[8]DOM!$BO$11:$BT$11)*([8]DOM!$BO$34:$BT$50))</f>
        <v>0</v>
      </c>
      <c r="M71" s="94" cm="1">
        <f t="array" ref="M71">SUMPRODUCT(($A71=[8]DOM!$A$34:$A$50)*(M$52=[8]DOM!$BV$11:$CA$11)*([8]DOM!$BV$34:$CA$50))</f>
        <v>0</v>
      </c>
      <c r="N71" s="94" cm="1">
        <f t="array" ref="N71">SUMPRODUCT(($A71=[8]DOM!$A$34:$A$50)*(N$52=[8]DOM!$CC$11:$CH$11)*([8]DOM!$CC$34:$CH$50))</f>
        <v>0</v>
      </c>
      <c r="O71" s="94" cm="1">
        <f t="array" ref="O71">SUMPRODUCT(($A71=[8]DOM!$A$34:$A$50)*(O$52=[8]DOM!$CJ$11:$CO$11)*([8]DOM!$CJ$34:$CO$50))</f>
        <v>0</v>
      </c>
      <c r="P71" s="94" cm="1">
        <f t="array" ref="P71">SUMPRODUCT(($A71=[8]DOM!$A$34:$A$50)*(P$52=[8]DOM!$CQ$11:$CV$11)*([8]DOM!$CQ$34:$CV$50))</f>
        <v>0</v>
      </c>
      <c r="Q71" s="94" cm="1">
        <f t="array" ref="Q71">SUMPRODUCT(($A71=[8]DOM!$A$34:$A$50)*(Q$52=[8]DOM!$CX$11:$DC$11)*([8]DOM!$CX$34:$DC$50))</f>
        <v>0</v>
      </c>
      <c r="R71" s="94" cm="1">
        <f t="array" ref="R71">SUMPRODUCT(($A71=[8]DOM!$A$34:$A$50)*(R$52=[8]DOM!$DE$11:$DJ$11)*([8]DOM!$DE$34:$DJ$50))</f>
        <v>0</v>
      </c>
      <c r="S71" s="94" cm="1">
        <f t="array" ref="S71">SUMPRODUCT(($A71=[8]DOM!$A$34:$A$50)*(S$52=[8]DOM!$DL$11:$DQ$11)*([8]DOM!$DL$34:$DQ$50))</f>
        <v>0</v>
      </c>
      <c r="T71" s="94" cm="1">
        <f t="array" ref="T71">SUMPRODUCT(($A71=[8]DOM!$A$34:$A$50)*(T$52=[8]DOM!$DS$11:$DX$11)*([8]DOM!$DS$34:$DX$50))</f>
        <v>0</v>
      </c>
      <c r="U71" s="94" cm="1">
        <f t="array" ref="U71">SUMPRODUCT(($A71=[8]DOM!$A$34:$A$50)*(U$52=[8]DOM!$DZ$11:$EE$11)*([8]DOM!$DZ$34:$EE$50))</f>
        <v>0</v>
      </c>
      <c r="V71" s="94" cm="1">
        <f t="array" ref="V71">SUMPRODUCT(($A71=[8]DOM!$A$34:$A$50)*(V$52=[8]DOM!$EG$11:$EL$11)*([8]DOM!$EG$34:$EL$50))</f>
        <v>0</v>
      </c>
      <c r="W71" s="94" cm="1">
        <f t="array" ref="W71">SUMPRODUCT(($A71=[8]DOM!$A$34:$A$50)*(W$52=[8]DOM!$EN$11:$ES$11)*([8]DOM!$EN$34:$ES$50))</f>
        <v>0</v>
      </c>
      <c r="X71" s="94" cm="1">
        <f t="array" ref="X71">SUMPRODUCT(($A71=[8]DOM!$A$34:$A$50)*(X$52=[8]DOM!$EU$11:$EZ$11)*([8]DOM!$EU$34:$EZ$50))</f>
        <v>0</v>
      </c>
      <c r="Y71" s="94" cm="1">
        <f t="array" ref="Y71">SUMPRODUCT(($A71=[8]DOM!$A$34:$A$50)*(Y$52=[8]DOM!$FB$11:$FG$11)*([8]DOM!$FB$34:$FG$50))</f>
        <v>0</v>
      </c>
      <c r="Z71" s="94" cm="1">
        <f t="array" ref="Z71">SUMPRODUCT(($A71=[8]DOM!$A$34:$A$50)*(Z$52=[8]DOM!$FI$11:$FN$11)*([8]DOM!$FI$34:$FN$50))</f>
        <v>0</v>
      </c>
      <c r="AA71" s="94" cm="1">
        <f t="array" ref="AA71">SUMPRODUCT(($A71=[8]DOM!$A$34:$A$50)*(AA$52=[8]DOM!$FP$11:$FU$11)*([8]DOM!$FP$34:$FU$50))</f>
        <v>0</v>
      </c>
      <c r="AB71" s="94" cm="1">
        <f t="array" ref="AB71">SUMPRODUCT(($A71=[8]DOM!$A$34:$A$50)*(AB$52=[8]DOM!$FW$11:$GB$11)*([8]DOM!$FW$34:$GB$50))</f>
        <v>0</v>
      </c>
      <c r="AC71" s="94" cm="1">
        <f t="array" ref="AC71">SUMPRODUCT(($A71=[8]DOM!$A$34:$A$50)*(AC$52=[8]DOM!$GD$11:$GI$11)*([8]DOM!$GD$34:$GI$50))</f>
        <v>0</v>
      </c>
      <c r="AD71" s="94" cm="1">
        <f t="array" ref="AD71">SUMPRODUCT(($A71=[8]DOM!$A$34:$A$50)*(AD$52=[8]DOM!$GK$11:$GP$11)*([8]DOM!$GK$34:$GP$50))</f>
        <v>0</v>
      </c>
      <c r="AE71" s="94" cm="1">
        <f t="array" ref="AE71">SUMPRODUCT(($A71=[8]DOM!$A$34:$A$50)*(AE$52=[8]DOM!$GR$11:$GW$11)*([8]DOM!$GR$34:$GW$50))</f>
        <v>0</v>
      </c>
      <c r="AF71" s="94" cm="1">
        <f t="array" ref="AF71">SUMPRODUCT(($A71=[8]DOM!$A$34:$A$50)*(AF$52=[8]DOM!$GY$11:$HD$11)*([8]DOM!$GY$34:$HD$50))</f>
        <v>0</v>
      </c>
      <c r="AG71" s="94" cm="1">
        <f t="array" ref="AG71">SUMPRODUCT(($A71=[8]DOM!$A$34:$A$50)*(AG$52=[8]DOM!$HF$11:$HK$11)*([8]DOM!$HF$34:$HK$50))</f>
        <v>0</v>
      </c>
      <c r="AH71" s="94" cm="1">
        <f t="array" ref="AH71">SUMPRODUCT(($A71=[8]DOM!$A$34:$A$50)*(AH$52=[8]DOM!$HM$11:$HR$11)*([8]DOM!$HM$34:$HR$50))</f>
        <v>0</v>
      </c>
      <c r="AI71" s="94" cm="1">
        <f t="array" ref="AI71">SUMPRODUCT(($A71=[8]DOM!$A$34:$A$50)*(AI$52=[8]DOM!$HT$11:$HY$11)*([8]DOM!$HT$34:$HY$50))</f>
        <v>0</v>
      </c>
      <c r="AJ71" s="94" cm="1">
        <f t="array" ref="AJ71">SUMPRODUCT(($A71=[8]DOM!$A$34:$A$50)*(AJ$52=[8]DOM!$IA$11:$IF$11)*([8]DOM!$IA$34:$IF$50))</f>
        <v>0</v>
      </c>
      <c r="AK71" s="94" cm="1">
        <f t="array" ref="AK71">SUMPRODUCT(($A71=[8]DOM!$A$34:$A$50)*(AK$52=[8]DOM!$IH$11:$IM$11)*([8]DOM!$IH$34:$IM$50))</f>
        <v>0</v>
      </c>
      <c r="AL71" s="94" cm="1">
        <f t="array" ref="AL71">SUMPRODUCT(($A71=[8]DOM!$A$34:$A$50)*(AL$52=[8]DOM!$IO$11:$IT$11)*([8]DOM!$IO$34:$IT$50))</f>
        <v>0</v>
      </c>
      <c r="AM71" s="94" cm="1">
        <f t="array" ref="AM71">SUMPRODUCT(($A71=[9]DOM!$A$34:$A$50)*(AM$52=[9]DOM!$D$11:$I$11)*([9]DOM!$D$34:$I$50))</f>
        <v>0</v>
      </c>
      <c r="AN71" s="94" cm="1">
        <f t="array" ref="AN71">SUMPRODUCT(($A71=[9]DOM!$A$34:$A$50)*(AN$52=[9]DOM!$K$11:$P$11)*([9]DOM!$K$34:$P$50))</f>
        <v>0</v>
      </c>
      <c r="AO71" s="94" cm="1">
        <f t="array" ref="AO71">SUMPRODUCT(($A71=[9]DOM!$A$34:$A$50)*(AO$52=[9]DOM!$R$11:$W$11)*([9]DOM!$R$34:$W$50))</f>
        <v>0</v>
      </c>
      <c r="AP71" s="94" cm="1">
        <f t="array" ref="AP71">SUMPRODUCT(($A71=[9]DOM!$A$34:$A$50)*(AP$52=[9]DOM!$Y$11:$AD$11)*([9]DOM!$Y$34:$AD$50))</f>
        <v>0</v>
      </c>
      <c r="AQ71" s="94" cm="1">
        <f t="array" ref="AQ71">SUMPRODUCT(($A71=[9]DOM!$A$34:$A$50)*(AQ$52=[9]DOM!$AF$11:$AK$11)*([9]DOM!$AF$34:$AK$50))</f>
        <v>0</v>
      </c>
      <c r="AR71" s="94" cm="1">
        <f t="array" ref="AR71">SUMPRODUCT(($A71=[9]DOM!$A$34:$A$50)*(AR$52=[9]DOM!$AM$11:$AR$11)*([9]DOM!$AM$34:$AR$50))</f>
        <v>0</v>
      </c>
      <c r="AS71" s="94" cm="1">
        <f t="array" ref="AS71">SUMPRODUCT(($A71=[9]DOM!$A$34:$A$50)*(AS$52=[9]DOM!$AT$11:$AY$11)*([9]DOM!$AT$34:$AY$50))</f>
        <v>0</v>
      </c>
      <c r="AT71" s="94" cm="1">
        <f t="array" ref="AT71">SUMPRODUCT(($A71=[9]DOM!$A$34:$A$50)*(AT$52=[9]DOM!$BA$11:$BF$11)*([9]DOM!$BA$34:$BF$50))</f>
        <v>0</v>
      </c>
      <c r="AU71" s="94" cm="1">
        <f t="array" ref="AU71">SUMPRODUCT(($A71=[9]DOM!$A$34:$A$50)*(AU$52=[9]DOM!$BH$11:$BM$11)*([9]DOM!$BH$34:$BM$50))</f>
        <v>0</v>
      </c>
      <c r="AV71" s="94" cm="1">
        <f t="array" ref="AV71">SUMPRODUCT(($A71=[9]DOM!$A$34:$A$50)*(AV$52=[9]DOM!$BO$11:$BT$11)*([9]DOM!$BO$34:$BT$50))</f>
        <v>0</v>
      </c>
      <c r="AW71" s="94" cm="1">
        <f t="array" ref="AW71">SUMPRODUCT(($A71=[9]DOM!$A$34:$A$50)*(AW$52=[9]DOM!$BV$11:$CA$11)*([9]DOM!$BV$34:$CA$50))</f>
        <v>0</v>
      </c>
      <c r="AX71" s="94" cm="1">
        <f t="array" ref="AX71">SUMPRODUCT(($A71=[9]DOM!$A$34:$A$50)*(AX$52=[9]DOM!$CC$11:$CH$11)*([9]DOM!$CC$34:$CH$50))</f>
        <v>0</v>
      </c>
      <c r="AY71" s="94" cm="1">
        <f t="array" ref="AY71">SUMPRODUCT(($A71=[9]DOM!$A$34:$A$50)*(AY$52=[9]DOM!$CJ$11:$CN$11)*([9]DOM!$CJ$34:$CN$50))</f>
        <v>0</v>
      </c>
      <c r="AZ71" s="94" cm="1">
        <f t="array" ref="AZ71">SUMPRODUCT(($A71=[9]DOM!$A$34:$A$50)*(AZ$52=[9]DOM!$CQ$11:$CV$11)*([9]DOM!$CQ$34:$CV$50))</f>
        <v>0</v>
      </c>
      <c r="BA71" s="94" cm="1">
        <f t="array" ref="BA71">SUMPRODUCT(($A71=[9]DOM!$A$34:$A$50)*(BA$52=[9]DOM!$CX$11:$DC$11)*([9]DOM!$CX$34:$DC$50))</f>
        <v>0</v>
      </c>
      <c r="BB71" s="94" cm="1">
        <f t="array" ref="BB71">SUMPRODUCT(($A71=[9]DOM!$A$34:$A$50)*(BB$52=[9]DOM!$DE$11:$DJ$11)*([9]DOM!$DE$34:$DJ$50))</f>
        <v>0</v>
      </c>
      <c r="BC71" s="94" cm="1">
        <f t="array" ref="BC71">SUMPRODUCT(($A71=[9]DOM!$A$34:$A$50)*(BC$52=[9]DOM!$DL$11:$DQ$11)*([9]DOM!$DL$34:$DQ$50))</f>
        <v>0</v>
      </c>
      <c r="BD71" s="94" cm="1">
        <f t="array" ref="BD71">SUMPRODUCT(($A71=[9]DOM!$A$34:$A$50)*(BD$52=[9]DOM!$DS$11:$DX$11)*([9]DOM!$DS$34:$DX$50))</f>
        <v>0</v>
      </c>
      <c r="BE71" s="94" cm="1">
        <f t="array" ref="BE71">SUMPRODUCT(($A71=[9]DOM!$A$34:$A$50)*(BE$52=[9]DOM!$DZ$11:$EE$11)*([9]DOM!$DZ$34:$EE$50))</f>
        <v>0</v>
      </c>
      <c r="BF71" s="94" cm="1">
        <f t="array" ref="BF71">SUMPRODUCT(($A71=[9]DOM!$A$34:$A$50)*(BF$52=[9]DOM!$EG$11:$EL$11)*([9]DOM!$EG$34:$EL$50))</f>
        <v>0</v>
      </c>
      <c r="BG71" s="94" cm="1">
        <f t="array" ref="BG71">SUMPRODUCT(($A71=[9]DOM!$A$34:$A$50)*(BG$52=[9]DOM!$EN$11:$ES$11)*([9]DOM!$EN$34:$ES$50))</f>
        <v>0</v>
      </c>
      <c r="BH71" s="94" cm="1">
        <f t="array" ref="BH71">SUMPRODUCT(($A71=[9]DOM!$A$34:$A$50)*(BH$52=[9]DOM!$EU$11:$EZ$11)*([9]DOM!$EU$34:$EZ$50))</f>
        <v>0</v>
      </c>
      <c r="BI71" s="94" cm="1">
        <f t="array" ref="BI71">SUMPRODUCT(($A71=[9]DOM!$A$34:$A$50)*(BI$52=[9]DOM!$FB$11:$FG$11)*([9]DOM!$FB$34:$FG$50))</f>
        <v>0</v>
      </c>
      <c r="BJ71" s="94" cm="1">
        <f t="array" ref="BJ71">SUMPRODUCT(($A71=[9]DOM!$A$34:$A$50)*(BJ$52=[9]DOM!$FI$11:$FU$11)*([9]DOM!$FI$34:$FU$50))</f>
        <v>0</v>
      </c>
    </row>
    <row r="72" spans="1:62" x14ac:dyDescent="0.25">
      <c r="A72" s="150" t="s">
        <v>245</v>
      </c>
      <c r="B72" s="31" t="str">
        <f>VLOOKUP(A72,[8]DOM!$A$34:$B$50,2,FALSE)</f>
        <v>Fixed</v>
      </c>
      <c r="C72" s="92" cm="1">
        <f t="array" ref="C72">SUMPRODUCT(($A72=[8]DOM!$A$34:$A$50)*(C$52=[8]DOM!$D$11:$I$11)*([8]DOM!$D$34:$I$50))</f>
        <v>0</v>
      </c>
      <c r="D72" s="94" cm="1">
        <f t="array" ref="D72">SUMPRODUCT(($A72=[8]DOM!$A$34:$A$50)*(D$52=[8]DOM!$K$11:$P$11)*([8]DOM!$HF$34:$HK$50))</f>
        <v>-0.59</v>
      </c>
      <c r="E72" s="94" cm="1">
        <f t="array" ref="E72">SUMPRODUCT(($A72=[8]DOM!$A$34:$A$50)*(E$52=[8]DOM!$R$11:$W$11)*([8]DOM!$R$34:$W$50))</f>
        <v>0</v>
      </c>
      <c r="F72" s="94" cm="1">
        <f t="array" ref="F72">SUMPRODUCT(($A72=[8]DOM!$A$34:$A$50)*(F$52=[8]DOM!$Y$11:$AD$11)*([8]DOM!$Y$34:$AD$50))</f>
        <v>0</v>
      </c>
      <c r="G72" s="94" cm="1">
        <f t="array" ref="G72">SUMPRODUCT(($A72=[8]DOM!$A$34:$A$50)*(G$52=[8]DOM!$AF$11:$AK$11)*([8]DOM!$AF$34:$AK$50))</f>
        <v>0</v>
      </c>
      <c r="H72" s="94" cm="1">
        <f t="array" ref="H72">SUMPRODUCT(($A72=[8]DOM!$A$34:$A$50)*(H$52=[8]DOM!$AM$11:$AR$11)*([8]DOM!$AM$34:$AR$50))</f>
        <v>0</v>
      </c>
      <c r="I72" s="94" cm="1">
        <f t="array" ref="I72">SUMPRODUCT(($A72=[8]DOM!$A$34:$A$50)*(I$52=[8]DOM!$AT$11:$AY$11)*([8]DOM!$AT$34:$AY$50))</f>
        <v>0</v>
      </c>
      <c r="J72" s="94" cm="1">
        <f t="array" ref="J72">SUMPRODUCT(($A72=[8]DOM!$A$34:$A$50)*(J$52=[8]DOM!$BA$11:$BF$11)*([8]DOM!$BA$34:$BF$50))</f>
        <v>0</v>
      </c>
      <c r="K72" s="94" cm="1">
        <f t="array" ref="K72">SUMPRODUCT(($A72=[8]DOM!$A$34:$A$50)*(K$52=[8]DOM!$BH$11:$BM$11)*([8]DOM!$BH$34:$BM$50))</f>
        <v>0</v>
      </c>
      <c r="L72" s="94" cm="1">
        <f t="array" ref="L72">SUMPRODUCT(($A72=[8]DOM!$A$34:$A$50)*(L$52=[8]DOM!$BO$11:$BT$11)*([8]DOM!$BO$34:$BT$50))</f>
        <v>0</v>
      </c>
      <c r="M72" s="94" cm="1">
        <f t="array" ref="M72">SUMPRODUCT(($A72=[8]DOM!$A$34:$A$50)*(M$52=[8]DOM!$BV$11:$CA$11)*([8]DOM!$BV$34:$CA$50))</f>
        <v>0</v>
      </c>
      <c r="N72" s="94" cm="1">
        <f t="array" ref="N72">SUMPRODUCT(($A72=[8]DOM!$A$34:$A$50)*(N$52=[8]DOM!$CC$11:$CH$11)*([8]DOM!$CC$34:$CH$50))</f>
        <v>0</v>
      </c>
      <c r="O72" s="94" cm="1">
        <f t="array" ref="O72">SUMPRODUCT(($A72=[8]DOM!$A$34:$A$50)*(O$52=[8]DOM!$CJ$11:$CO$11)*([8]DOM!$CJ$34:$CO$50))</f>
        <v>0</v>
      </c>
      <c r="P72" s="94" cm="1">
        <f t="array" ref="P72">SUMPRODUCT(($A72=[8]DOM!$A$34:$A$50)*(P$52=[8]DOM!$CQ$11:$CV$11)*([8]DOM!$CQ$34:$CV$50))</f>
        <v>0</v>
      </c>
      <c r="Q72" s="94" cm="1">
        <f t="array" ref="Q72">SUMPRODUCT(($A72=[8]DOM!$A$34:$A$50)*(Q$52=[8]DOM!$CX$11:$DC$11)*([8]DOM!$CX$34:$DC$50))</f>
        <v>0</v>
      </c>
      <c r="R72" s="94" cm="1">
        <f t="array" ref="R72">SUMPRODUCT(($A72=[8]DOM!$A$34:$A$50)*(R$52=[8]DOM!$DE$11:$DJ$11)*([8]DOM!$DE$34:$DJ$50))</f>
        <v>0</v>
      </c>
      <c r="S72" s="94" cm="1">
        <f t="array" ref="S72">SUMPRODUCT(($A72=[8]DOM!$A$34:$A$50)*(S$52=[8]DOM!$DL$11:$DQ$11)*([8]DOM!$DL$34:$DQ$50))</f>
        <v>0</v>
      </c>
      <c r="T72" s="94" cm="1">
        <f t="array" ref="T72">SUMPRODUCT(($A72=[8]DOM!$A$34:$A$50)*(T$52=[8]DOM!$DS$11:$DX$11)*([8]DOM!$DS$34:$DX$50))</f>
        <v>0</v>
      </c>
      <c r="U72" s="94" cm="1">
        <f t="array" ref="U72">SUMPRODUCT(($A72=[8]DOM!$A$34:$A$50)*(U$52=[8]DOM!$DZ$11:$EE$11)*([8]DOM!$DZ$34:$EE$50))</f>
        <v>0</v>
      </c>
      <c r="V72" s="94" cm="1">
        <f t="array" ref="V72">SUMPRODUCT(($A72=[8]DOM!$A$34:$A$50)*(V$52=[8]DOM!$EG$11:$EL$11)*([8]DOM!$EG$34:$EL$50))</f>
        <v>0</v>
      </c>
      <c r="W72" s="94" cm="1">
        <f t="array" ref="W72">SUMPRODUCT(($A72=[8]DOM!$A$34:$A$50)*(W$52=[8]DOM!$EN$11:$ES$11)*([8]DOM!$EN$34:$ES$50))</f>
        <v>0</v>
      </c>
      <c r="X72" s="94" cm="1">
        <f t="array" ref="X72">SUMPRODUCT(($A72=[8]DOM!$A$34:$A$50)*(X$52=[8]DOM!$EU$11:$EZ$11)*([8]DOM!$EU$34:$EZ$50))</f>
        <v>-0.59</v>
      </c>
      <c r="Y72" s="94" cm="1">
        <f t="array" ref="Y72">SUMPRODUCT(($A72=[8]DOM!$A$34:$A$50)*(Y$52=[8]DOM!$FB$11:$FG$11)*([8]DOM!$FB$34:$FG$50))</f>
        <v>-0.59</v>
      </c>
      <c r="Z72" s="94" cm="1">
        <f t="array" ref="Z72">SUMPRODUCT(($A72=[8]DOM!$A$34:$A$50)*(Z$52=[8]DOM!$FI$11:$FN$11)*([8]DOM!$FI$34:$FN$50))</f>
        <v>-0.59</v>
      </c>
      <c r="AA72" s="94" cm="1">
        <f t="array" ref="AA72">SUMPRODUCT(($A72=[8]DOM!$A$34:$A$50)*(AA$52=[8]DOM!$FP$11:$FU$11)*([8]DOM!$FP$34:$FU$50))</f>
        <v>-0.59</v>
      </c>
      <c r="AB72" s="94" cm="1">
        <f t="array" ref="AB72">SUMPRODUCT(($A72=[8]DOM!$A$34:$A$50)*(AB$52=[8]DOM!$FW$11:$GB$11)*([8]DOM!$FW$34:$GB$50))</f>
        <v>-0.59</v>
      </c>
      <c r="AC72" s="94" cm="1">
        <f t="array" ref="AC72">SUMPRODUCT(($A72=[8]DOM!$A$34:$A$50)*(AC$52=[8]DOM!$GD$11:$GI$11)*([8]DOM!$GD$34:$GI$50))</f>
        <v>-0.59</v>
      </c>
      <c r="AD72" s="94" cm="1">
        <f t="array" ref="AD72">SUMPRODUCT(($A72=[8]DOM!$A$34:$A$50)*(AD$52=[8]DOM!$GK$11:$GP$11)*([8]DOM!$GK$34:$GP$50))</f>
        <v>-0.59</v>
      </c>
      <c r="AE72" s="94" cm="1">
        <f t="array" ref="AE72">SUMPRODUCT(($A72=[8]DOM!$A$34:$A$50)*(AE$52=[8]DOM!$GR$11:$GW$11)*([8]DOM!$GR$34:$GW$50))</f>
        <v>-0.59</v>
      </c>
      <c r="AF72" s="94" cm="1">
        <f t="array" ref="AF72">SUMPRODUCT(($A72=[8]DOM!$A$34:$A$50)*(AF$52=[8]DOM!$GY$11:$HD$11)*([8]DOM!$GY$34:$HD$50))</f>
        <v>-0.59</v>
      </c>
      <c r="AG72" s="94" cm="1">
        <f t="array" ref="AG72">SUMPRODUCT(($A72=[8]DOM!$A$34:$A$50)*(AG$52=[8]DOM!$HF$11:$HK$11)*([8]DOM!$HF$34:$HK$50))</f>
        <v>-0.59</v>
      </c>
      <c r="AH72" s="94" cm="1">
        <f t="array" ref="AH72">SUMPRODUCT(($A72=[8]DOM!$A$34:$A$50)*(AH$52=[8]DOM!$HM$11:$HR$11)*([8]DOM!$HM$34:$HR$50))</f>
        <v>-0.59</v>
      </c>
      <c r="AI72" s="94" cm="1">
        <f t="array" ref="AI72">SUMPRODUCT(($A72=[8]DOM!$A$34:$A$50)*(AI$52=[8]DOM!$HT$11:$HY$11)*([8]DOM!$HT$34:$HY$50))</f>
        <v>-0.59</v>
      </c>
      <c r="AJ72" s="94" cm="1">
        <f t="array" ref="AJ72">SUMPRODUCT(($A72=[8]DOM!$A$34:$A$50)*(AJ$52=[8]DOM!$IA$11:$IF$11)*([8]DOM!$IA$34:$IF$50))</f>
        <v>0</v>
      </c>
      <c r="AK72" s="94" cm="1">
        <f t="array" ref="AK72">SUMPRODUCT(($A72=[8]DOM!$A$34:$A$50)*(AK$52=[8]DOM!$IH$11:$IM$11)*([8]DOM!$IH$34:$IM$50))</f>
        <v>0</v>
      </c>
      <c r="AL72" s="94" cm="1">
        <f t="array" ref="AL72">SUMPRODUCT(($A72=[8]DOM!$A$34:$A$50)*(AL$52=[8]DOM!$IO$11:$IT$11)*([8]DOM!$IO$34:$IT$50))</f>
        <v>0</v>
      </c>
      <c r="AM72" s="94" cm="1">
        <f t="array" ref="AM72">SUMPRODUCT(($A72=[9]DOM!$A$34:$A$50)*(AM$52=[9]DOM!$D$11:$I$11)*([9]DOM!$D$34:$I$50))</f>
        <v>0</v>
      </c>
      <c r="AN72" s="94" cm="1">
        <f t="array" ref="AN72">SUMPRODUCT(($A72=[9]DOM!$A$34:$A$50)*(AN$52=[9]DOM!$K$11:$P$11)*([9]DOM!$K$34:$P$50))</f>
        <v>0</v>
      </c>
      <c r="AO72" s="94" cm="1">
        <f t="array" ref="AO72">SUMPRODUCT(($A72=[9]DOM!$A$34:$A$50)*(AO$52=[9]DOM!$R$11:$W$11)*([9]DOM!$R$34:$W$50))</f>
        <v>0</v>
      </c>
      <c r="AP72" s="94" cm="1">
        <f t="array" ref="AP72">SUMPRODUCT(($A72=[9]DOM!$A$34:$A$50)*(AP$52=[9]DOM!$Y$11:$AD$11)*([9]DOM!$Y$34:$AD$50))</f>
        <v>0</v>
      </c>
      <c r="AQ72" s="94" cm="1">
        <f t="array" ref="AQ72">SUMPRODUCT(($A72=[9]DOM!$A$34:$A$50)*(AQ$52=[9]DOM!$AF$11:$AK$11)*([9]DOM!$AF$34:$AK$50))</f>
        <v>0</v>
      </c>
      <c r="AR72" s="94" cm="1">
        <f t="array" ref="AR72">SUMPRODUCT(($A72=[9]DOM!$A$34:$A$50)*(AR$52=[9]DOM!$AM$11:$AR$11)*([9]DOM!$AM$34:$AR$50))</f>
        <v>0</v>
      </c>
      <c r="AS72" s="94" cm="1">
        <f t="array" ref="AS72">SUMPRODUCT(($A72=[9]DOM!$A$34:$A$50)*(AS$52=[9]DOM!$AT$11:$AY$11)*([9]DOM!$AT$34:$AY$50))</f>
        <v>0</v>
      </c>
      <c r="AT72" s="94" cm="1">
        <f t="array" ref="AT72">SUMPRODUCT(($A72=[9]DOM!$A$34:$A$50)*(AT$52=[9]DOM!$BA$11:$BF$11)*([9]DOM!$BA$34:$BF$50))</f>
        <v>0</v>
      </c>
      <c r="AU72" s="94" cm="1">
        <f t="array" ref="AU72">SUMPRODUCT(($A72=[9]DOM!$A$34:$A$50)*(AU$52=[9]DOM!$BH$11:$BM$11)*([9]DOM!$BH$34:$BM$50))</f>
        <v>0</v>
      </c>
      <c r="AV72" s="94" cm="1">
        <f t="array" ref="AV72">SUMPRODUCT(($A72=[9]DOM!$A$34:$A$50)*(AV$52=[9]DOM!$BO$11:$BT$11)*([9]DOM!$BO$34:$BT$50))</f>
        <v>0</v>
      </c>
      <c r="AW72" s="94" cm="1">
        <f t="array" ref="AW72">SUMPRODUCT(($A72=[9]DOM!$A$34:$A$50)*(AW$52=[9]DOM!$BV$11:$CA$11)*([9]DOM!$BV$34:$CA$50))</f>
        <v>0</v>
      </c>
      <c r="AX72" s="94" cm="1">
        <f t="array" ref="AX72">SUMPRODUCT(($A72=[9]DOM!$A$34:$A$50)*(AX$52=[9]DOM!$CC$11:$CH$11)*([9]DOM!$CC$34:$CH$50))</f>
        <v>0</v>
      </c>
      <c r="AY72" s="94" cm="1">
        <f t="array" ref="AY72">SUMPRODUCT(($A72=[9]DOM!$A$34:$A$50)*(AY$52=[9]DOM!$CJ$11:$CN$11)*([9]DOM!$CJ$34:$CN$50))</f>
        <v>0</v>
      </c>
      <c r="AZ72" s="94" cm="1">
        <f t="array" ref="AZ72">SUMPRODUCT(($A72=[9]DOM!$A$34:$A$50)*(AZ$52=[9]DOM!$CQ$11:$CV$11)*([9]DOM!$CQ$34:$CV$50))</f>
        <v>0</v>
      </c>
      <c r="BA72" s="94" cm="1">
        <f t="array" ref="BA72">SUMPRODUCT(($A72=[9]DOM!$A$34:$A$50)*(BA$52=[9]DOM!$CX$11:$DC$11)*([9]DOM!$CX$34:$DC$50))</f>
        <v>0</v>
      </c>
      <c r="BB72" s="94" cm="1">
        <f t="array" ref="BB72">SUMPRODUCT(($A72=[9]DOM!$A$34:$A$50)*(BB$52=[9]DOM!$DE$11:$DJ$11)*([9]DOM!$DE$34:$DJ$50))</f>
        <v>0</v>
      </c>
      <c r="BC72" s="94" cm="1">
        <f t="array" ref="BC72">SUMPRODUCT(($A72=[9]DOM!$A$34:$A$50)*(BC$52=[9]DOM!$DL$11:$DQ$11)*([9]DOM!$DL$34:$DQ$50))</f>
        <v>0</v>
      </c>
      <c r="BD72" s="94" cm="1">
        <f t="array" ref="BD72">SUMPRODUCT(($A72=[9]DOM!$A$34:$A$50)*(BD$52=[9]DOM!$DS$11:$DX$11)*([9]DOM!$DS$34:$DX$50))</f>
        <v>0</v>
      </c>
      <c r="BE72" s="94" cm="1">
        <f t="array" ref="BE72">SUMPRODUCT(($A72=[9]DOM!$A$34:$A$50)*(BE$52=[9]DOM!$DZ$11:$EE$11)*([9]DOM!$DZ$34:$EE$50))</f>
        <v>0</v>
      </c>
      <c r="BF72" s="94" cm="1">
        <f t="array" ref="BF72">SUMPRODUCT(($A72=[9]DOM!$A$34:$A$50)*(BF$52=[9]DOM!$EG$11:$EL$11)*([9]DOM!$EG$34:$EL$50))</f>
        <v>0</v>
      </c>
      <c r="BG72" s="94" cm="1">
        <f t="array" ref="BG72">SUMPRODUCT(($A72=[9]DOM!$A$34:$A$50)*(BG$52=[9]DOM!$EN$11:$ES$11)*([9]DOM!$EN$34:$ES$50))</f>
        <v>0</v>
      </c>
      <c r="BH72" s="94" cm="1">
        <f t="array" ref="BH72">SUMPRODUCT(($A72=[9]DOM!$A$34:$A$50)*(BH$52=[9]DOM!$EU$11:$EZ$11)*([9]DOM!$EU$34:$EZ$50))</f>
        <v>0</v>
      </c>
      <c r="BI72" s="94" cm="1">
        <f t="array" ref="BI72">SUMPRODUCT(($A72=[9]DOM!$A$34:$A$50)*(BI$52=[9]DOM!$FB$11:$FG$11)*([9]DOM!$FB$34:$FG$50))</f>
        <v>0</v>
      </c>
      <c r="BJ72" s="94" cm="1">
        <f t="array" ref="BJ72">SUMPRODUCT(($A72=[9]DOM!$A$34:$A$50)*(BJ$52=[9]DOM!$FI$11:$FU$11)*([9]DOM!$FI$34:$FU$50))</f>
        <v>0</v>
      </c>
    </row>
    <row r="73" spans="1:62" x14ac:dyDescent="0.25">
      <c r="B73" s="126">
        <v>44927</v>
      </c>
      <c r="C73" s="126">
        <v>44958</v>
      </c>
      <c r="D73" s="126">
        <v>44986</v>
      </c>
      <c r="E73" s="126">
        <v>45017</v>
      </c>
      <c r="F73" s="126">
        <v>45051</v>
      </c>
      <c r="G73" s="126">
        <v>45078</v>
      </c>
      <c r="H73" s="126">
        <v>45108</v>
      </c>
      <c r="I73" s="126">
        <v>45139</v>
      </c>
      <c r="J73" s="126">
        <v>45170</v>
      </c>
      <c r="K73" s="126">
        <v>45200</v>
      </c>
      <c r="L73" s="126">
        <v>45231</v>
      </c>
      <c r="M73" s="126">
        <v>45261</v>
      </c>
      <c r="N73" s="126">
        <v>45292</v>
      </c>
      <c r="O73" s="126">
        <v>45323</v>
      </c>
      <c r="P73" s="126">
        <v>45352</v>
      </c>
      <c r="Q73" s="126">
        <v>45383</v>
      </c>
      <c r="R73" s="126">
        <v>45413</v>
      </c>
      <c r="S73" s="126">
        <v>45444</v>
      </c>
      <c r="T73" s="126">
        <v>45474</v>
      </c>
      <c r="U73" s="126">
        <v>45505</v>
      </c>
      <c r="V73" s="126">
        <v>45536</v>
      </c>
      <c r="W73" s="126">
        <v>45566</v>
      </c>
      <c r="X73" s="126">
        <v>45597</v>
      </c>
      <c r="Y73" s="126">
        <v>45627</v>
      </c>
      <c r="Z73" s="126">
        <v>45658</v>
      </c>
      <c r="AA73" s="126">
        <v>45689</v>
      </c>
      <c r="AB73" s="126">
        <v>45717</v>
      </c>
      <c r="AC73" s="126">
        <v>45748</v>
      </c>
      <c r="AD73" s="126">
        <v>45778</v>
      </c>
      <c r="AE73" s="126">
        <v>45809</v>
      </c>
      <c r="AF73" s="126">
        <v>45839</v>
      </c>
      <c r="AG73" s="126">
        <v>45870</v>
      </c>
      <c r="AH73" s="126">
        <v>45901</v>
      </c>
      <c r="AI73" s="126">
        <v>45931</v>
      </c>
      <c r="AJ73" s="126">
        <v>45962</v>
      </c>
      <c r="AK73" s="126">
        <v>45992</v>
      </c>
      <c r="AL73" s="126">
        <v>46023</v>
      </c>
      <c r="AM73" s="126">
        <v>46054</v>
      </c>
      <c r="AN73" s="126">
        <v>46082</v>
      </c>
      <c r="AO73" s="126">
        <v>46113</v>
      </c>
      <c r="AP73" s="126">
        <v>46143</v>
      </c>
      <c r="AQ73" s="126">
        <v>46174</v>
      </c>
      <c r="AR73" s="126">
        <v>46204</v>
      </c>
      <c r="AS73" s="126">
        <v>46235</v>
      </c>
      <c r="AT73" s="126">
        <v>46266</v>
      </c>
      <c r="AU73" s="126">
        <v>46296</v>
      </c>
      <c r="AV73" s="126">
        <v>46327</v>
      </c>
      <c r="AW73" s="126">
        <v>46357</v>
      </c>
      <c r="AX73" s="126">
        <v>46388</v>
      </c>
      <c r="AY73" s="126">
        <v>46419</v>
      </c>
      <c r="AZ73" s="126">
        <v>46447</v>
      </c>
      <c r="BA73" s="126">
        <v>46478</v>
      </c>
      <c r="BB73" s="126">
        <v>46508</v>
      </c>
      <c r="BC73" s="126">
        <v>46539</v>
      </c>
      <c r="BD73" s="126">
        <v>46569</v>
      </c>
      <c r="BE73" s="126">
        <v>46600</v>
      </c>
      <c r="BF73" s="126">
        <v>46631</v>
      </c>
      <c r="BG73" s="126">
        <v>46661</v>
      </c>
      <c r="BH73" s="126">
        <v>46692</v>
      </c>
      <c r="BI73" s="126">
        <v>46722</v>
      </c>
    </row>
    <row r="74" spans="1:62" x14ac:dyDescent="0.25">
      <c r="A74" s="1" t="s">
        <v>21</v>
      </c>
      <c r="B74" s="27" t="str">
        <f t="shared" ref="B74:AK74" si="144">C32</f>
        <v>January 2023</v>
      </c>
      <c r="C74" s="27" t="str">
        <f t="shared" si="144"/>
        <v>February 2023</v>
      </c>
      <c r="D74" s="27" t="str">
        <f t="shared" si="144"/>
        <v>March 2023</v>
      </c>
      <c r="E74" s="27" t="str">
        <f t="shared" si="144"/>
        <v>April 2023</v>
      </c>
      <c r="F74" s="27" t="str">
        <f t="shared" si="144"/>
        <v>May 2023</v>
      </c>
      <c r="G74" s="27" t="str">
        <f t="shared" si="144"/>
        <v>June 2023</v>
      </c>
      <c r="H74" s="27" t="str">
        <f t="shared" si="144"/>
        <v>July 2023</v>
      </c>
      <c r="I74" s="27" t="str">
        <f t="shared" si="144"/>
        <v>August 2023</v>
      </c>
      <c r="J74" s="27" t="str">
        <f t="shared" si="144"/>
        <v>September 2023</v>
      </c>
      <c r="K74" s="27" t="str">
        <f t="shared" si="144"/>
        <v>October 2023</v>
      </c>
      <c r="L74" s="27" t="str">
        <f t="shared" si="144"/>
        <v>November 2023</v>
      </c>
      <c r="M74" s="27" t="str">
        <f t="shared" si="144"/>
        <v>December 2023</v>
      </c>
      <c r="N74" s="27" t="str">
        <f t="shared" si="144"/>
        <v>January 2024</v>
      </c>
      <c r="O74" s="27" t="str">
        <f t="shared" si="144"/>
        <v>February 2024</v>
      </c>
      <c r="P74" s="27" t="str">
        <f t="shared" si="144"/>
        <v>March 2024</v>
      </c>
      <c r="Q74" s="27" t="str">
        <f t="shared" si="144"/>
        <v>April 2024</v>
      </c>
      <c r="R74" s="27" t="str">
        <f t="shared" si="144"/>
        <v>May 2024</v>
      </c>
      <c r="S74" s="27" t="str">
        <f t="shared" si="144"/>
        <v>June 2024</v>
      </c>
      <c r="T74" s="27" t="str">
        <f t="shared" si="144"/>
        <v>July 2024</v>
      </c>
      <c r="U74" s="27" t="str">
        <f t="shared" si="144"/>
        <v>August 2024</v>
      </c>
      <c r="V74" s="27" t="str">
        <f t="shared" si="144"/>
        <v>September 2024</v>
      </c>
      <c r="W74" s="27" t="str">
        <f t="shared" si="144"/>
        <v>October 2024</v>
      </c>
      <c r="X74" s="27" t="str">
        <f t="shared" si="144"/>
        <v>November 2024</v>
      </c>
      <c r="Y74" s="27" t="str">
        <f t="shared" si="144"/>
        <v>December 2024</v>
      </c>
      <c r="Z74" s="27" t="str">
        <f t="shared" si="144"/>
        <v>January 2025</v>
      </c>
      <c r="AA74" s="27" t="str">
        <f t="shared" si="144"/>
        <v>February 2025</v>
      </c>
      <c r="AB74" s="27" t="str">
        <f t="shared" si="144"/>
        <v>March 2025</v>
      </c>
      <c r="AC74" s="27" t="str">
        <f t="shared" si="144"/>
        <v>April 2025</v>
      </c>
      <c r="AD74" s="27" t="str">
        <f t="shared" si="144"/>
        <v>May 2025</v>
      </c>
      <c r="AE74" s="27" t="str">
        <f t="shared" si="144"/>
        <v>June 2025</v>
      </c>
      <c r="AF74" s="27" t="str">
        <f t="shared" si="144"/>
        <v>July 2025</v>
      </c>
      <c r="AG74" s="27" t="str">
        <f t="shared" si="144"/>
        <v>August 2025</v>
      </c>
      <c r="AH74" s="27" t="str">
        <f t="shared" si="144"/>
        <v>September 2025</v>
      </c>
      <c r="AI74" s="27" t="str">
        <f t="shared" si="144"/>
        <v>October 2025</v>
      </c>
      <c r="AJ74" s="27" t="str">
        <f t="shared" si="144"/>
        <v>November 2025</v>
      </c>
      <c r="AK74" s="27" t="str">
        <f t="shared" si="144"/>
        <v>December 2025</v>
      </c>
      <c r="AL74" s="3" t="str">
        <f>CONCATENATE("January"," ",$B$11)</f>
        <v>January 2026</v>
      </c>
      <c r="AM74" s="3" t="str">
        <f>CONCATENATE("February"," ",$B$11)</f>
        <v>February 2026</v>
      </c>
      <c r="AN74" s="3" t="str">
        <f>CONCATENATE("March"," ",$B$11)</f>
        <v>March 2026</v>
      </c>
      <c r="AO74" s="3" t="str">
        <f>CONCATENATE("April"," ",$B$11)</f>
        <v>April 2026</v>
      </c>
      <c r="AP74" s="3" t="str">
        <f>CONCATENATE("May"," ",$B$11)</f>
        <v>May 2026</v>
      </c>
      <c r="AQ74" s="3" t="str">
        <f>CONCATENATE("June"," ",$B$11)</f>
        <v>June 2026</v>
      </c>
      <c r="AR74" s="3" t="str">
        <f>CONCATENATE("July"," ",$B$11)</f>
        <v>July 2026</v>
      </c>
      <c r="AS74" s="3" t="str">
        <f>CONCATENATE("August"," ",$B$11)</f>
        <v>August 2026</v>
      </c>
      <c r="AT74" s="3" t="str">
        <f>CONCATENATE("September"," ",$B$11)</f>
        <v>September 2026</v>
      </c>
      <c r="AU74" s="3" t="str">
        <f>CONCATENATE("October"," ",$B$11)</f>
        <v>October 2026</v>
      </c>
      <c r="AV74" s="3" t="str">
        <f>CONCATENATE("November"," ",$B$11)</f>
        <v>November 2026</v>
      </c>
      <c r="AW74" s="3" t="str">
        <f>CONCATENATE("December"," ",$B$11)</f>
        <v>December 2026</v>
      </c>
      <c r="AX74" s="3" t="str">
        <f>CONCATENATE("January"," ",$B$12)</f>
        <v>January 2027</v>
      </c>
      <c r="AY74" s="3" t="str">
        <f>CONCATENATE("February"," ",$B$12)</f>
        <v>February 2027</v>
      </c>
      <c r="AZ74" s="3" t="str">
        <f>CONCATENATE("March"," ",$B$12)</f>
        <v>March 2027</v>
      </c>
      <c r="BA74" s="3" t="str">
        <f>CONCATENATE("April"," ",$B$12)</f>
        <v>April 2027</v>
      </c>
      <c r="BB74" s="3" t="str">
        <f>CONCATENATE("May"," ",$B$12)</f>
        <v>May 2027</v>
      </c>
      <c r="BC74" s="3" t="str">
        <f>CONCATENATE("June"," ",$B$12)</f>
        <v>June 2027</v>
      </c>
      <c r="BD74" s="3" t="str">
        <f>CONCATENATE("July"," ",$B$12)</f>
        <v>July 2027</v>
      </c>
      <c r="BE74" s="3" t="str">
        <f>CONCATENATE("August"," ",$B$12)</f>
        <v>August 2027</v>
      </c>
      <c r="BF74" s="3" t="str">
        <f>CONCATENATE("September"," ",$B$12)</f>
        <v>September 2027</v>
      </c>
      <c r="BG74" s="3" t="str">
        <f>CONCATENATE("October"," ",$B$12)</f>
        <v>October 2027</v>
      </c>
      <c r="BH74" s="3" t="str">
        <f>CONCATENATE("November"," ",$B$12)</f>
        <v>November 2027</v>
      </c>
      <c r="BI74" s="3" t="str">
        <f>CONCATENATE("December"," ",$B$12)</f>
        <v>December 2027</v>
      </c>
    </row>
    <row r="75" spans="1:62" x14ac:dyDescent="0.25">
      <c r="A75" s="129" t="s">
        <v>22</v>
      </c>
      <c r="B75" s="130" cm="1">
        <f t="array" ref="B75">SUMPRODUCT(($A75=[8]DOM!$A$54:$A$59)*(B$73=[8]DOM!$D$11:$I$11)*([8]DOM!$D$54:$I$59))</f>
        <v>8.0000000000000002E-3</v>
      </c>
      <c r="C75" s="137" cm="1">
        <f t="array" ref="C75">SUMPRODUCT(($A75=[8]DOM!$A$54:$A$59)*(C$73=[8]DOM!$K$11:$P$11)*([8]DOM!$K$54:$P$59))</f>
        <v>8.0000000000000002E-3</v>
      </c>
      <c r="D75" s="137" cm="1">
        <f t="array" ref="D75">SUMPRODUCT(($A75=[8]DOM!$A$54:$A$59)*(D$73=[8]DOM!$R$11:$W$11)*([8]DOM!$R$54:$W$59))</f>
        <v>8.0000000000000002E-3</v>
      </c>
      <c r="E75" s="137" cm="1">
        <f t="array" ref="E75">SUMPRODUCT(($A75=[8]DOM!$A$54:$A$59)*(E$73=[8]DOM!$Y$11:$AD$11)*([8]DOM!$Y$54:$AD$59))</f>
        <v>8.0000000000000002E-3</v>
      </c>
      <c r="F75" s="137" cm="1">
        <f t="array" ref="F75">SUMPRODUCT(($A75=[8]DOM!$A$54:$A$59)*(F$73=[8]DOM!$AF$11:$AK$11)*([8]DOM!$AF$54:$AK$59))</f>
        <v>8.0000000000000002E-3</v>
      </c>
      <c r="G75" s="137" cm="1">
        <f t="array" ref="G75">SUMPRODUCT(($A75=[8]DOM!$A$54:$A$59)*(G$73=[8]DOM!$AM$11:$AR$11)*([8]DOM!$AM$54:$AR$59))</f>
        <v>8.0000000000000002E-3</v>
      </c>
      <c r="H75" s="137" cm="1">
        <f t="array" ref="H75">SUMPRODUCT(($A75=[8]DOM!$A$54:$A$59)*(H$73=[8]DOM!$AT$11:$AY$11)*([8]DOM!$AT$54:$AY$59))</f>
        <v>8.0000000000000002E-3</v>
      </c>
      <c r="I75" s="137" cm="1">
        <f t="array" ref="I75">SUMPRODUCT(($A75=[8]DOM!$A$54:$A$59)*(I$73=[8]DOM!$BA$11:$BF$11)*([8]DOM!$BA$54:$BF$59))</f>
        <v>8.0000000000000002E-3</v>
      </c>
      <c r="J75" s="137" cm="1">
        <f t="array" ref="J75">SUMPRODUCT(($A75=[8]DOM!$A$54:$A$59)*(J$73=[8]DOM!$BH$11:$BM$11)*([8]DOM!$BH$54:$BM$59))</f>
        <v>8.0000000000000002E-3</v>
      </c>
      <c r="K75" s="137" cm="1">
        <f t="array" ref="K75">SUMPRODUCT(($A75=[8]DOM!$A$54:$A$59)*(K$73=[8]DOM!$BO$11:$BT$11)*([8]DOM!$BO$54:$BT$59))</f>
        <v>8.0000000000000002E-3</v>
      </c>
      <c r="L75" s="137" cm="1">
        <f t="array" ref="L75">SUMPRODUCT(($A75=[8]DOM!$A$54:$A$59)*(L$73=[8]DOM!$BV$11:$CA$11)*([8]DOM!$BV$54:$CA$59))</f>
        <v>8.0000000000000002E-3</v>
      </c>
      <c r="M75" s="137" cm="1">
        <f t="array" ref="M75">SUMPRODUCT(($A75=[8]DOM!$A$54:$A$59)*(M$73=[8]DOM!$CC$11:$CH$11)*([8]DOM!$CC$54:$CH$59))</f>
        <v>8.0000000000000002E-3</v>
      </c>
      <c r="N75" s="137" cm="1">
        <f t="array" ref="N75">SUMPRODUCT(($A75=[8]DOM!$A$54:$A$59)*(N$73=[8]DOM!$CJ$11:$CO$11)*([8]DOM!$CJ$54:$CO$59))</f>
        <v>7.0000000000000001E-3</v>
      </c>
      <c r="O75" s="137" cm="1">
        <f t="array" ref="O75">SUMPRODUCT(($A75=[8]DOM!$A$54:$A$59)*(O$73=[8]DOM!$CQ$11:$CV$11)*([8]DOM!$CQ$54:$CV$59))</f>
        <v>7.0000000000000001E-3</v>
      </c>
      <c r="P75" s="137" cm="1">
        <f t="array" ref="P75">SUMPRODUCT(($A75=[8]DOM!$A$54:$A$59)*(P$73=[8]DOM!$CX$11:$DC$11)*([8]DOM!$CX$54:$DC$59))</f>
        <v>7.0000000000000001E-3</v>
      </c>
      <c r="Q75" s="137" cm="1">
        <f t="array" ref="Q75">SUMPRODUCT(($A75=[8]DOM!$A$54:$A$59)*(Q$73=[8]DOM!$DE$11:$DJ$11)*([8]DOM!$DE$54:$DJ$59))</f>
        <v>7.0000000000000001E-3</v>
      </c>
      <c r="R75" s="137" cm="1">
        <f t="array" ref="R75">SUMPRODUCT(($A75=[8]DOM!$A$54:$A$59)*(R$73=[8]DOM!$DL$11:$DQ$11)*([8]DOM!$DL$54:$DQ$59))</f>
        <v>7.0000000000000001E-3</v>
      </c>
      <c r="S75" s="137" cm="1">
        <f t="array" ref="S75">SUMPRODUCT(($A75=[8]DOM!$A$54:$A$59)*(S$73=[8]DOM!$DS$11:$DX$11)*([8]DOM!$DS$54:$DX$59))</f>
        <v>7.0000000000000001E-3</v>
      </c>
      <c r="T75" s="137" cm="1">
        <f t="array" ref="T75">SUMPRODUCT(($A75=[8]DOM!$A$54:$A$59)*(T$73=[8]DOM!$DZ$11:$EE$11)*([8]DOM!$DZ$54:$EE$59))</f>
        <v>7.0000000000000001E-3</v>
      </c>
      <c r="U75" s="137" cm="1">
        <f t="array" ref="U75">SUMPRODUCT(($A75=[8]DOM!$A$54:$A$59)*(U$73=[8]DOM!$EG$11:$EL$11)*([8]DOM!$EG$54:$EL$59))</f>
        <v>7.0000000000000001E-3</v>
      </c>
      <c r="V75" s="137" cm="1">
        <f t="array" ref="V75">SUMPRODUCT(($A75=[8]DOM!$A$54:$A$59)*(V$73=[8]DOM!$EN$11:$ES$11)*([8]DOM!$EN$54:$ES$59))</f>
        <v>7.0000000000000001E-3</v>
      </c>
      <c r="W75" s="137" cm="1">
        <f t="array" ref="W75">SUMPRODUCT(($A75=[8]DOM!$A$54:$A$59)*(W$73=[8]DOM!$EU$11:$EZ$11)*([8]DOM!$EU$54:$EZ$59))</f>
        <v>7.0000000000000001E-3</v>
      </c>
      <c r="X75" s="137" cm="1">
        <f t="array" ref="X75">SUMPRODUCT(($A75=[8]DOM!$A$54:$A$59)*(X$73=[8]DOM!$FB$11:$FG$11)*([8]DOM!$FB$54:$FG$59))</f>
        <v>7.0000000000000001E-3</v>
      </c>
      <c r="Y75" s="137" cm="1">
        <f t="array" ref="Y75">SUMPRODUCT(($A75=[8]DOM!$A$54:$A$59)*(Y$73=[8]DOM!$FI$11:$FN$11)*([8]DOM!$FI$54:$FN$59))</f>
        <v>7.0000000000000001E-3</v>
      </c>
      <c r="Z75" s="137" cm="1">
        <f t="array" ref="Z75">SUMPRODUCT(($A75=[8]DOM!$A$54:$A$59)*(Z$73=[8]DOM!$FP$11:$FU$11)*([8]DOM!$FP$54:$FU$59))</f>
        <v>6.7999999999999996E-3</v>
      </c>
      <c r="AA75" s="137" cm="1">
        <f t="array" ref="AA75">SUMPRODUCT(($A75=[8]DOM!$A$54:$A$59)*(AA$73=[8]DOM!$FW$11:$GB$11)*([8]DOM!$FW$54:$GB$59))</f>
        <v>6.7999999999999996E-3</v>
      </c>
      <c r="AB75" s="137" cm="1">
        <f t="array" ref="AB75">SUMPRODUCT(($A75=[8]DOM!$A$54:$A$59)*(AB$73=[8]DOM!$GD$11:$GI$11)*([8]DOM!$GD$54:$GI$59))</f>
        <v>6.7999999999999996E-3</v>
      </c>
      <c r="AC75" s="137" cm="1">
        <f t="array" ref="AC75">SUMPRODUCT(($A75=[8]DOM!$A$54:$A$59)*(AC$73=[8]DOM!$GK$11:$GP$11)*([8]DOM!$GK$54:$GP$59))</f>
        <v>6.7999999999999996E-3</v>
      </c>
      <c r="AD75" s="137" cm="1">
        <f t="array" ref="AD75">SUMPRODUCT(($A75=[8]DOM!$A$54:$A$59)*(AD$73=[8]DOM!$GR$11:$GW$11)*([8]DOM!$GR$54:$GW$59))</f>
        <v>6.7999999999999996E-3</v>
      </c>
      <c r="AE75" s="137" cm="1">
        <f t="array" ref="AE75">SUMPRODUCT(($A75=[8]DOM!$A$54:$A$59)*(AE$73=[8]DOM!$GY$11:$HD$11)*([8]DOM!$GY$54:$HD$59))</f>
        <v>6.7999999999999996E-3</v>
      </c>
      <c r="AF75" s="137" cm="1">
        <f t="array" ref="AF75">SUMPRODUCT(($A75=[8]DOM!$A$54:$A$59)*(AF$73=[8]DOM!$HF$11:$HK$11)*([8]DOM!$HF$54:$HK$59))</f>
        <v>6.7999999999999996E-3</v>
      </c>
      <c r="AG75" s="137" cm="1">
        <f t="array" ref="AG75">SUMPRODUCT(($A75=[8]DOM!$A$54:$A$59)*(AG$73=[8]DOM!$HM$11:$HR$11)*([8]DOM!$HM$54:$HR$59))</f>
        <v>6.7999999999999996E-3</v>
      </c>
      <c r="AH75" s="137" cm="1">
        <f t="array" ref="AH75">SUMPRODUCT(($A75=[8]DOM!$A$54:$A$59)*(AH$73=[8]DOM!$HT$11:$HY$11)*([8]DOM!$HT$54:$HY$59))</f>
        <v>6.7999999999999996E-3</v>
      </c>
      <c r="AI75" s="137" cm="1">
        <f t="array" ref="AI75">SUMPRODUCT(($A75=[8]DOM!$A$54:$A$59)*(AI$73=[8]DOM!$IA$11:$IF$11)*([8]DOM!$IA$54:$IF$59))</f>
        <v>6.7999999999999996E-3</v>
      </c>
      <c r="AJ75" s="137" cm="1">
        <f t="array" ref="AJ75">SUMPRODUCT(($A75=[8]DOM!$A$54:$A$59)*(AJ$73=[8]DOM!$IH$11:$IM$11)*([8]DOM!$IH$54:$IM$59))</f>
        <v>6.7999999999999996E-3</v>
      </c>
      <c r="AK75" s="137" cm="1">
        <f t="array" ref="AK75">SUMPRODUCT(($A75=[8]DOM!$A$54:$A$59)*(AK$73=[8]DOM!$IO$11:$IT$11)*([8]DOM!$IO$54:$IT$59))</f>
        <v>6.7999999999999996E-3</v>
      </c>
      <c r="AL75" s="137" cm="1">
        <f t="array" ref="AL75">SUMPRODUCT(($A75=[9]DOM!$A$54:$A$59)*(AL$73=[9]DOM!$D$11:$I$11)*([9]DOM!$D$54:$I$59))</f>
        <v>7.0000000000000001E-3</v>
      </c>
      <c r="AM75" s="137" cm="1">
        <f t="array" ref="AM75">SUMPRODUCT(($A75=[9]DOM!$A$54:$A$59)*(AM$73=[9]DOM!$K$11:$P$11)*([9]DOM!$K$54:$P$59))</f>
        <v>7.0000000000000001E-3</v>
      </c>
      <c r="AN75" s="137" cm="1">
        <f t="array" ref="AN75">SUMPRODUCT(($A75=[9]DOM!$A$54:$A$59)*(AN$73=[9]DOM!$R$11:$W$11)*([9]DOM!$R$54:$W$59))</f>
        <v>7.0000000000000001E-3</v>
      </c>
      <c r="AO75" s="137" cm="1">
        <f t="array" ref="AO75">SUMPRODUCT(($A75=[9]DOM!$A$54:$A$59)*(AO$73=[9]DOM!$Y$11:$AD$11)*([9]DOM!$Y$54:$AD$59))</f>
        <v>7.0000000000000001E-3</v>
      </c>
      <c r="AP75" s="137" cm="1">
        <f t="array" ref="AP75">SUMPRODUCT(($A75=[9]DOM!$A$54:$A$59)*(AP$73=[9]DOM!$AF$11:$AK$11)*([9]DOM!$AF$54:$AK$59))</f>
        <v>7.0000000000000001E-3</v>
      </c>
      <c r="AQ75" s="137" cm="1">
        <f t="array" ref="AQ75">SUMPRODUCT(($A75=[9]DOM!$A$54:$A$59)*(AQ$73=[9]DOM!$AM$11:$AR$11)*([9]DOM!$AM$54:$AR$59))</f>
        <v>7.0000000000000001E-3</v>
      </c>
      <c r="AR75" s="137" cm="1">
        <f t="array" ref="AR75">SUMPRODUCT(($A75=[9]DOM!$A$54:$A$59)*(AR$73=[9]DOM!$AT$11:$AY$11)*([9]DOM!$AT$54:$AY$59))</f>
        <v>7.0000000000000001E-3</v>
      </c>
      <c r="AS75" s="137" cm="1">
        <f t="array" ref="AS75">SUMPRODUCT(($A75=[9]DOM!$A$54:$A$59)*(AS$73=[9]DOM!$BA$11:$BF$11)*([9]DOM!$BA$54:$BF$59))</f>
        <v>7.0000000000000001E-3</v>
      </c>
      <c r="AT75" s="137" cm="1">
        <f t="array" ref="AT75">SUMPRODUCT(($A75=[9]DOM!$A$54:$A$59)*(AT$73=[9]DOM!$BH$11:$BM$11)*([9]DOM!$BH$54:$BM$59))</f>
        <v>7.0000000000000001E-3</v>
      </c>
      <c r="AU75" s="137" cm="1">
        <f t="array" ref="AU75">SUMPRODUCT(($A75=[9]DOM!$A$54:$A$59)*(AU$73=[9]DOM!$BO$11:$BT$11)*([9]DOM!$BO$54:$BT$59))</f>
        <v>7.0000000000000001E-3</v>
      </c>
      <c r="AV75" s="137" cm="1">
        <f t="array" ref="AV75">SUMPRODUCT(($A75=[9]DOM!$A$54:$A$59)*(AV$73=[9]DOM!$BV$11:$CA$11)*([9]DOM!$BV$54:$CA$59))</f>
        <v>7.0000000000000001E-3</v>
      </c>
      <c r="AW75" s="137" cm="1">
        <f t="array" ref="AW75">SUMPRODUCT(($A75=[9]DOM!$A$54:$A$59)*(AW$73=[9]DOM!$CC$11:$CH$11)*([9]DOM!$CC$54:$CH$59))</f>
        <v>7.0000000000000001E-3</v>
      </c>
      <c r="AX75" s="137" cm="1">
        <f t="array" ref="AX75">SUMPRODUCT(($A75=[9]DOM!$A$54:$A$59)*(AX$73=[9]DOM!$CJ$11:$CN$11)*([9]DOM!$CJ$54:$CN$59))</f>
        <v>7.0000000000000001E-3</v>
      </c>
      <c r="AY75" s="137" cm="1">
        <f t="array" ref="AY75">SUMPRODUCT(($A75=[9]DOM!$A$54:$A$59)*(AY$73=[9]DOM!$CQ$11:$CV$11)*([9]DOM!$CQ$54:$CV$59))</f>
        <v>7.0000000000000001E-3</v>
      </c>
      <c r="AZ75" s="137" cm="1">
        <f t="array" ref="AZ75">SUMPRODUCT(($A75=[9]DOM!$A$54:$A$59)*(AZ$73=[9]DOM!$CX$11:$DC$11)*([9]DOM!$CX$54:$DC$59))</f>
        <v>7.0000000000000001E-3</v>
      </c>
      <c r="BA75" s="137" cm="1">
        <f t="array" ref="BA75">SUMPRODUCT(($A75=[9]DOM!$A$54:$A$59)*(BA$73=[9]DOM!$DE$11:$DJ$11)*([9]DOM!$DE$54:$DJ$59))</f>
        <v>7.0000000000000001E-3</v>
      </c>
      <c r="BB75" s="137" cm="1">
        <f t="array" ref="BB75">SUMPRODUCT(($A75=[9]DOM!$A$54:$A$59)*(BB$73=[9]DOM!$DL$11:$DQ$11)*([9]DOM!$DL$54:$DQ$59))</f>
        <v>7.0000000000000001E-3</v>
      </c>
      <c r="BC75" s="137" cm="1">
        <f t="array" ref="BC75">SUMPRODUCT(($A75=[9]DOM!$A$54:$A$59)*(BC$73=[9]DOM!$DS$11:$DX$11)*([9]DOM!$DS$54:$DX$59))</f>
        <v>7.0000000000000001E-3</v>
      </c>
      <c r="BD75" s="137" cm="1">
        <f t="array" ref="BD75">SUMPRODUCT(($A75=[9]DOM!$A$54:$A$59)*(BD$73=[9]DOM!$DZ$11:$EE$11)*([9]DOM!$DZ$54:$EE$59))</f>
        <v>7.0000000000000001E-3</v>
      </c>
      <c r="BE75" s="137" cm="1">
        <f t="array" ref="BE75">SUMPRODUCT(($A75=[9]DOM!$A$54:$A$59)*(BE$73=[9]DOM!$EG$11:$EL$11)*([9]DOM!$EG$54:$EL$59))</f>
        <v>7.0000000000000001E-3</v>
      </c>
      <c r="BF75" s="137" cm="1">
        <f t="array" ref="BF75">SUMPRODUCT(($A75=[9]DOM!$A$54:$A$59)*(BF$73=[9]DOM!$EN$11:$ES$11)*([9]DOM!$EN$54:$ES$59))</f>
        <v>7.0000000000000001E-3</v>
      </c>
      <c r="BG75" s="137" cm="1">
        <f t="array" ref="BG75">SUMPRODUCT(($A75=[9]DOM!$A$54:$A$59)*(BG$73=[9]DOM!$EU$11:$EZ$11)*([9]DOM!$EU$54:$EZ$59))</f>
        <v>7.0000000000000001E-3</v>
      </c>
      <c r="BH75" s="137" cm="1">
        <f t="array" ref="BH75">SUMPRODUCT(($A75=[9]DOM!$A$54:$A$59)*(BH$73=[9]DOM!$FB$11:$FG$11)*([9]DOM!$FB$54:$FG$59))</f>
        <v>7.0000000000000001E-3</v>
      </c>
      <c r="BI75" s="137" cm="1">
        <f t="array" ref="BI75">SUMPRODUCT(($A75=[9]DOM!$A$54:$A$59)*(BI$73=[9]DOM!$FI$11:$FU$11)*([9]DOM!$FI$54:$FU$59))</f>
        <v>7.0000000000000001E-3</v>
      </c>
    </row>
    <row r="76" spans="1:62" x14ac:dyDescent="0.25">
      <c r="A76" s="129" t="s">
        <v>33</v>
      </c>
      <c r="B76" s="130" cm="1">
        <f t="array" ref="B76">SUMPRODUCT(($A76=[8]DOM!$A$54:$A$59)*(B$73=[8]DOM!$D$11:$I$11)*([8]DOM!$D$54:$I$59))</f>
        <v>0</v>
      </c>
      <c r="C76" s="137" cm="1">
        <f t="array" ref="C76">SUMPRODUCT(($A76=[8]DOM!$A$54:$A$59)*(C$73=[8]DOM!$K$11:$P$11)*([8]DOM!$K$54:$P$59))</f>
        <v>0</v>
      </c>
      <c r="D76" s="137" cm="1">
        <f t="array" ref="D76">SUMPRODUCT(($A76=[8]DOM!$A$54:$A$59)*(D$73=[8]DOM!$R$11:$W$11)*([8]DOM!$R$54:$W$59))</f>
        <v>0</v>
      </c>
      <c r="E76" s="137" cm="1">
        <f t="array" ref="E76">SUMPRODUCT(($A76=[8]DOM!$A$54:$A$59)*(E$73=[8]DOM!$Y$11:$AD$11)*([8]DOM!$Y$54:$AD$59))</f>
        <v>0</v>
      </c>
      <c r="F76" s="137" cm="1">
        <f t="array" ref="F76">SUMPRODUCT(($A76=[8]DOM!$A$54:$A$59)*(F$73=[8]DOM!$AF$11:$AK$11)*([8]DOM!$AF$54:$AK$59))</f>
        <v>0</v>
      </c>
      <c r="G76" s="137" cm="1">
        <f t="array" ref="G76">SUMPRODUCT(($A76=[8]DOM!$A$54:$A$59)*(G$73=[8]DOM!$AM$11:$AR$11)*([8]DOM!$AM$54:$AR$59))</f>
        <v>0</v>
      </c>
      <c r="H76" s="137" cm="1">
        <f t="array" ref="H76">SUMPRODUCT(($A76=[8]DOM!$A$54:$A$59)*(H$73=[8]DOM!$AT$11:$AY$11)*([8]DOM!$AT$54:$AY$59))</f>
        <v>0</v>
      </c>
      <c r="I76" s="137" cm="1">
        <f t="array" ref="I76">SUMPRODUCT(($A76=[8]DOM!$A$54:$A$59)*(I$73=[8]DOM!$BA$11:$BF$11)*([8]DOM!$BA$54:$BF$59))</f>
        <v>0</v>
      </c>
      <c r="J76" s="137" cm="1">
        <f t="array" ref="J76">SUMPRODUCT(($A76=[8]DOM!$A$54:$A$59)*(J$73=[8]DOM!$BH$11:$BM$11)*([8]DOM!$BH$54:$BM$59))</f>
        <v>0</v>
      </c>
      <c r="K76" s="137" cm="1">
        <f t="array" ref="K76">SUMPRODUCT(($A76=[8]DOM!$A$54:$A$59)*(K$73=[8]DOM!$BO$11:$BT$11)*([8]DOM!$BO$54:$BT$59))</f>
        <v>0</v>
      </c>
      <c r="L76" s="137" cm="1">
        <f t="array" ref="L76">SUMPRODUCT(($A76=[8]DOM!$A$54:$A$59)*(L$73=[8]DOM!$BV$11:$CA$11)*([8]DOM!$BV$54:$CA$59))</f>
        <v>0</v>
      </c>
      <c r="M76" s="137" cm="1">
        <f t="array" ref="M76">SUMPRODUCT(($A76=[8]DOM!$A$54:$A$59)*(M$73=[8]DOM!$CC$11:$CH$11)*([8]DOM!$CC$54:$CH$59))</f>
        <v>0</v>
      </c>
      <c r="N76" s="137" cm="1">
        <f t="array" ref="N76">SUMPRODUCT(($A76=[8]DOM!$A$54:$A$59)*(N$73=[8]DOM!$CJ$11:$CO$11)*([8]DOM!$CJ$54:$CO$59))</f>
        <v>0</v>
      </c>
      <c r="O76" s="137" cm="1">
        <f t="array" ref="O76">SUMPRODUCT(($A76=[8]DOM!$A$54:$A$59)*(O$73=[8]DOM!$CQ$11:$CV$11)*([8]DOM!$CQ$54:$CV$59))</f>
        <v>0</v>
      </c>
      <c r="P76" s="137" cm="1">
        <f t="array" ref="P76">SUMPRODUCT(($A76=[8]DOM!$A$54:$A$59)*(P$73=[8]DOM!$CX$11:$DC$11)*([8]DOM!$CX$54:$DC$59))</f>
        <v>0</v>
      </c>
      <c r="Q76" s="137" cm="1">
        <f t="array" ref="Q76">SUMPRODUCT(($A76=[8]DOM!$A$54:$A$59)*(Q$73=[8]DOM!$DE$11:$DJ$11)*([8]DOM!$DE$54:$DJ$59))</f>
        <v>0</v>
      </c>
      <c r="R76" s="137" cm="1">
        <f t="array" ref="R76">SUMPRODUCT(($A76=[8]DOM!$A$54:$A$59)*(R$73=[8]DOM!$DL$11:$DQ$11)*([8]DOM!$DL$54:$DQ$59))</f>
        <v>0</v>
      </c>
      <c r="S76" s="137" cm="1">
        <f t="array" ref="S76">SUMPRODUCT(($A76=[8]DOM!$A$54:$A$59)*(S$73=[8]DOM!$DS$11:$DX$11)*([8]DOM!$DS$54:$DX$59))</f>
        <v>0</v>
      </c>
      <c r="T76" s="137" cm="1">
        <f t="array" ref="T76">SUMPRODUCT(($A76=[8]DOM!$A$54:$A$59)*(T$73=[8]DOM!$DZ$11:$EE$11)*([8]DOM!$DZ$54:$EE$59))</f>
        <v>0</v>
      </c>
      <c r="U76" s="137" cm="1">
        <f t="array" ref="U76">SUMPRODUCT(($A76=[8]DOM!$A$54:$A$59)*(U$73=[8]DOM!$EG$11:$EL$11)*([8]DOM!$EG$54:$EL$59))</f>
        <v>0</v>
      </c>
      <c r="V76" s="137" cm="1">
        <f t="array" ref="V76">SUMPRODUCT(($A76=[8]DOM!$A$54:$A$59)*(V$73=[8]DOM!$EN$11:$ES$11)*([8]DOM!$EN$54:$ES$59))</f>
        <v>0</v>
      </c>
      <c r="W76" s="137" cm="1">
        <f t="array" ref="W76">SUMPRODUCT(($A76=[8]DOM!$A$54:$A$59)*(W$73=[8]DOM!$EU$11:$EZ$11)*([8]DOM!$EU$54:$EZ$59))</f>
        <v>0</v>
      </c>
      <c r="X76" s="137" cm="1">
        <f t="array" ref="X76">SUMPRODUCT(($A76=[8]DOM!$A$54:$A$59)*(X$73=[8]DOM!$FB$11:$FG$11)*([8]DOM!$FB$54:$FG$59))</f>
        <v>0</v>
      </c>
      <c r="Y76" s="137" cm="1">
        <f t="array" ref="Y76">SUMPRODUCT(($A76=[8]DOM!$A$54:$A$59)*(Y$73=[8]DOM!$FI$11:$FN$11)*([8]DOM!$FI$54:$FN$59))</f>
        <v>0</v>
      </c>
      <c r="Z76" s="137" cm="1">
        <f t="array" ref="Z76">SUMPRODUCT(($A76=[8]DOM!$A$54:$A$59)*(Z$73=[8]DOM!$FP$11:$FU$11)*([8]DOM!$FP$54:$FU$59))</f>
        <v>0</v>
      </c>
      <c r="AA76" s="137" cm="1">
        <f t="array" ref="AA76">SUMPRODUCT(($A76=[8]DOM!$A$54:$A$59)*(AA$73=[8]DOM!$FW$11:$GB$11)*([8]DOM!$FW$54:$GB$59))</f>
        <v>0</v>
      </c>
      <c r="AB76" s="137" cm="1">
        <f t="array" ref="AB76">SUMPRODUCT(($A76=[8]DOM!$A$54:$A$59)*(AB$73=[8]DOM!$GD$11:$GI$11)*([8]DOM!$GD$54:$GI$59))</f>
        <v>0</v>
      </c>
      <c r="AC76" s="137" cm="1">
        <f t="array" ref="AC76">SUMPRODUCT(($A76=[8]DOM!$A$54:$A$59)*(AC$73=[8]DOM!$GK$11:$GP$11)*([8]DOM!$GK$54:$GP$59))</f>
        <v>0</v>
      </c>
      <c r="AD76" s="137" cm="1">
        <f t="array" ref="AD76">SUMPRODUCT(($A76=[8]DOM!$A$54:$A$59)*(AD$73=[8]DOM!$GR$11:$GW$11)*([8]DOM!$GR$54:$GW$59))</f>
        <v>0</v>
      </c>
      <c r="AE76" s="137" cm="1">
        <f t="array" ref="AE76">SUMPRODUCT(($A76=[8]DOM!$A$54:$A$59)*(AE$73=[8]DOM!$GY$11:$HD$11)*([8]DOM!$GY$54:$HD$59))</f>
        <v>0</v>
      </c>
      <c r="AF76" s="137" cm="1">
        <f t="array" ref="AF76">SUMPRODUCT(($A76=[8]DOM!$A$54:$A$59)*(AF$73=[8]DOM!$HF$11:$HK$11)*([8]DOM!$K$54:$P$59))</f>
        <v>0</v>
      </c>
      <c r="AG76" s="137" cm="1">
        <f t="array" ref="AG76">SUMPRODUCT(($A76=[8]DOM!$A$54:$A$59)*(AG$73=[8]DOM!$HM$11:$HR$11)*([8]DOM!$HM$54:$HR$59))</f>
        <v>0</v>
      </c>
      <c r="AH76" s="137" cm="1">
        <f t="array" ref="AH76">SUMPRODUCT(($A76=[8]DOM!$A$54:$A$59)*(AH$73=[8]DOM!$HT$11:$HY$11)*([8]DOM!$HT$54:$HY$59))</f>
        <v>0</v>
      </c>
      <c r="AI76" s="137" cm="1">
        <f t="array" ref="AI76">SUMPRODUCT(($A76=[8]DOM!$A$54:$A$59)*(AI$73=[8]DOM!$IA$11:$IF$11)*([8]DOM!$IA$54:$IF$59))</f>
        <v>0</v>
      </c>
      <c r="AJ76" s="137" cm="1">
        <f t="array" ref="AJ76">SUMPRODUCT(($A76=[8]DOM!$A$54:$A$59)*(AJ$73=[8]DOM!$IH$11:$IM$11)*([8]DOM!$IH$54:$IM$59))</f>
        <v>0</v>
      </c>
      <c r="AK76" s="137" cm="1">
        <f t="array" ref="AK76">SUMPRODUCT(($A76=[8]DOM!$A$54:$A$59)*(AK$73=[8]DOM!$IO$11:$IT$11)*([8]DOM!$IO$54:$IT$59))</f>
        <v>0</v>
      </c>
      <c r="AL76" s="137" cm="1">
        <f t="array" ref="AL76">SUMPRODUCT(($A76=[9]DOM!$A$54:$A$59)*(AL$73=[9]DOM!$D$11:$I$11)*([9]DOM!$D$54:$I$59))</f>
        <v>0</v>
      </c>
      <c r="AM76" s="137" cm="1">
        <f t="array" ref="AM76">SUMPRODUCT(($A76=[9]DOM!$A$54:$A$59)*(AM$73=[9]DOM!$K$11:$P$11)*([9]DOM!$K$54:$P$59))</f>
        <v>0</v>
      </c>
      <c r="AN76" s="137" cm="1">
        <f t="array" ref="AN76">SUMPRODUCT(($A76=[9]DOM!$A$54:$A$59)*(AN$73=[9]DOM!$R$11:$W$11)*([9]DOM!$R$54:$W$59))</f>
        <v>0</v>
      </c>
      <c r="AO76" s="137" cm="1">
        <f t="array" ref="AO76">SUMPRODUCT(($A76=[9]DOM!$A$54:$A$59)*(AO$73=[9]DOM!$Y$11:$AD$11)*([9]DOM!$Y$54:$AD$59))</f>
        <v>0</v>
      </c>
      <c r="AP76" s="137" cm="1">
        <f t="array" ref="AP76">SUMPRODUCT(($A76=[9]DOM!$A$54:$A$59)*(AP$73=[9]DOM!$AF$11:$AK$11)*([9]DOM!$AF$54:$AK$59))</f>
        <v>0</v>
      </c>
      <c r="AQ76" s="137" cm="1">
        <f t="array" ref="AQ76">SUMPRODUCT(($A76=[9]DOM!$A$54:$A$59)*(AQ$73=[9]DOM!$AM$11:$AR$11)*([9]DOM!$AM$54:$AR$59))</f>
        <v>0</v>
      </c>
      <c r="AR76" s="137" cm="1">
        <f t="array" ref="AR76">SUMPRODUCT(($A76=[9]DOM!$A$54:$A$59)*(AR$73=[9]DOM!$AT$11:$AY$11)*([9]DOM!$AT$54:$AY$59))</f>
        <v>0</v>
      </c>
      <c r="AS76" s="137" cm="1">
        <f t="array" ref="AS76">SUMPRODUCT(($A76=[9]DOM!$A$54:$A$59)*(AS$73=[9]DOM!$BA$11:$BF$11)*([9]DOM!$BA$54:$BF$59))</f>
        <v>0</v>
      </c>
      <c r="AT76" s="137" cm="1">
        <f t="array" ref="AT76">SUMPRODUCT(($A76=[9]DOM!$A$54:$A$59)*(AT$73=[9]DOM!$BH$11:$BM$11)*([9]DOM!$BH$54:$BM$59))</f>
        <v>0</v>
      </c>
      <c r="AU76" s="137" cm="1">
        <f t="array" ref="AU76">SUMPRODUCT(($A76=[9]DOM!$A$54:$A$59)*(AU$73=[9]DOM!$BO$11:$BT$11)*([9]DOM!$BO$54:$BT$59))</f>
        <v>0</v>
      </c>
      <c r="AV76" s="137" cm="1">
        <f t="array" ref="AV76">SUMPRODUCT(($A76=[9]DOM!$A$54:$A$59)*(AV$73=[9]DOM!$BV$11:$CA$11)*([9]DOM!$BV$54:$CA$59))</f>
        <v>0</v>
      </c>
      <c r="AW76" s="137" cm="1">
        <f t="array" ref="AW76">SUMPRODUCT(($A76=[9]DOM!$A$54:$A$59)*(AW$73=[9]DOM!$CC$11:$CH$11)*([9]DOM!$CC$54:$CH$59))</f>
        <v>0</v>
      </c>
      <c r="AX76" s="137" cm="1">
        <f t="array" ref="AX76">SUMPRODUCT(($A76=[9]DOM!$A$54:$A$59)*(AX$73=[9]DOM!$CJ$11:$CN$11)*([9]DOM!$CJ$54:$CN$59))</f>
        <v>0</v>
      </c>
      <c r="AY76" s="137" cm="1">
        <f t="array" ref="AY76">SUMPRODUCT(($A76=[9]DOM!$A$54:$A$59)*(AY$73=[9]DOM!$CQ$11:$CV$11)*([9]DOM!$CQ$54:$CV$59))</f>
        <v>0</v>
      </c>
      <c r="AZ76" s="137" cm="1">
        <f t="array" ref="AZ76">SUMPRODUCT(($A76=[9]DOM!$A$54:$A$59)*(AZ$73=[9]DOM!$CX$11:$DC$11)*([9]DOM!$CX$54:$DC$59))</f>
        <v>0</v>
      </c>
      <c r="BA76" s="137" cm="1">
        <f t="array" ref="BA76">SUMPRODUCT(($A76=[9]DOM!$A$54:$A$59)*(BA$73=[9]DOM!$DE$11:$DJ$11)*([9]DOM!$DE$54:$DJ$59))</f>
        <v>0</v>
      </c>
      <c r="BB76" s="137" cm="1">
        <f t="array" ref="BB76">SUMPRODUCT(($A76=[9]DOM!$A$54:$A$59)*(BB$73=[9]DOM!$DL$11:$DQ$11)*([9]DOM!$DL$54:$DQ$59))</f>
        <v>0</v>
      </c>
      <c r="BC76" s="137" cm="1">
        <f t="array" ref="BC76">SUMPRODUCT(($A76=[9]DOM!$A$54:$A$59)*(BC$73=[9]DOM!$DS$11:$DX$11)*([9]DOM!$DS$54:$DX$59))</f>
        <v>0</v>
      </c>
      <c r="BD76" s="137" cm="1">
        <f t="array" ref="BD76">SUMPRODUCT(($A76=[9]DOM!$A$54:$A$59)*(BD$73=[9]DOM!$DZ$11:$EE$11)*([9]DOM!$DZ$54:$EE$59))</f>
        <v>0</v>
      </c>
      <c r="BE76" s="137" cm="1">
        <f t="array" ref="BE76">SUMPRODUCT(($A76=[9]DOM!$A$54:$A$59)*(BE$73=[9]DOM!$EG$11:$EL$11)*([9]DOM!$EG$54:$EL$59))</f>
        <v>0</v>
      </c>
      <c r="BF76" s="137" cm="1">
        <f t="array" ref="BF76">SUMPRODUCT(($A76=[9]DOM!$A$54:$A$59)*(BF$73=[9]DOM!$EN$11:$ES$11)*([9]DOM!$EN$54:$ES$59))</f>
        <v>0</v>
      </c>
      <c r="BG76" s="137" cm="1">
        <f t="array" ref="BG76">SUMPRODUCT(($A76=[9]DOM!$A$54:$A$59)*(BG$73=[9]DOM!$EU$11:$EZ$11)*([9]DOM!$EU$54:$EZ$59))</f>
        <v>0</v>
      </c>
      <c r="BH76" s="137" cm="1">
        <f t="array" ref="BH76">SUMPRODUCT(($A76=[9]DOM!$A$54:$A$59)*(BH$73=[9]DOM!$FB$11:$FG$11)*([9]DOM!$FB$54:$FG$59))</f>
        <v>0</v>
      </c>
      <c r="BI76" s="137" cm="1">
        <f t="array" ref="BI76">SUMPRODUCT(($A76=[9]DOM!$A$54:$A$59)*(BI$73=[9]DOM!$FI$11:$FU$11)*([9]DOM!$FI$54:$FU$59))</f>
        <v>0</v>
      </c>
    </row>
    <row r="77" spans="1:62" x14ac:dyDescent="0.25">
      <c r="A77" s="129" t="s">
        <v>33</v>
      </c>
      <c r="B77" s="130"/>
      <c r="C77" s="131"/>
      <c r="D77" s="131"/>
      <c r="E77" s="131"/>
      <c r="F77" s="131"/>
      <c r="G77" s="131"/>
      <c r="H77" s="131"/>
      <c r="I77" s="131"/>
      <c r="J77" s="131"/>
      <c r="K77" s="131"/>
      <c r="L77" s="131"/>
      <c r="M77" s="131"/>
      <c r="N77" s="131"/>
      <c r="O77" s="131"/>
      <c r="P77" s="131"/>
      <c r="Q77" s="131"/>
      <c r="R77" s="131"/>
      <c r="S77" s="131"/>
      <c r="T77" s="131"/>
      <c r="U77" s="131"/>
      <c r="V77" s="131"/>
      <c r="W77" s="131"/>
      <c r="X77" s="131"/>
      <c r="Y77" s="131"/>
      <c r="Z77" s="131"/>
      <c r="AA77" s="131"/>
      <c r="AB77" s="131"/>
      <c r="AC77" s="131"/>
      <c r="AD77" s="131"/>
      <c r="AE77" s="131"/>
      <c r="AF77" s="131"/>
      <c r="AG77" s="131"/>
      <c r="AH77" s="131"/>
      <c r="AI77" s="131"/>
      <c r="AJ77" s="131"/>
      <c r="AK77" s="131"/>
      <c r="AL77" s="131"/>
      <c r="AM77" s="131"/>
      <c r="AN77" s="131"/>
      <c r="AO77" s="131"/>
      <c r="AP77" s="131"/>
      <c r="AQ77" s="131"/>
      <c r="AR77" s="131"/>
      <c r="AS77" s="131"/>
      <c r="AT77" s="131"/>
      <c r="AU77" s="131"/>
      <c r="AV77" s="131"/>
      <c r="AW77" s="131"/>
      <c r="AX77" s="131"/>
      <c r="AY77" s="131"/>
      <c r="AZ77" s="131"/>
      <c r="BA77" s="131"/>
      <c r="BB77" s="131"/>
      <c r="BC77" s="131"/>
      <c r="BD77" s="131"/>
      <c r="BE77" s="131"/>
      <c r="BF77" s="131"/>
      <c r="BG77" s="131"/>
      <c r="BH77" s="131"/>
      <c r="BI77" s="131"/>
    </row>
    <row r="78" spans="1:62" x14ac:dyDescent="0.25">
      <c r="A78" s="129" t="s">
        <v>33</v>
      </c>
      <c r="B78" s="130"/>
      <c r="C78" s="131"/>
      <c r="D78" s="131"/>
      <c r="E78" s="131"/>
      <c r="F78" s="131"/>
      <c r="G78" s="131"/>
      <c r="H78" s="131"/>
      <c r="I78" s="131"/>
      <c r="J78" s="131"/>
      <c r="K78" s="131"/>
      <c r="L78" s="131"/>
      <c r="M78" s="131"/>
      <c r="N78" s="131"/>
      <c r="O78" s="131"/>
      <c r="P78" s="131"/>
      <c r="Q78" s="131"/>
      <c r="R78" s="131"/>
      <c r="S78" s="131"/>
      <c r="T78" s="131"/>
      <c r="U78" s="131"/>
      <c r="V78" s="131"/>
      <c r="W78" s="131"/>
      <c r="X78" s="131"/>
      <c r="Y78" s="131"/>
      <c r="Z78" s="131"/>
      <c r="AA78" s="131"/>
      <c r="AB78" s="131"/>
      <c r="AC78" s="131"/>
      <c r="AD78" s="131"/>
      <c r="AE78" s="131"/>
      <c r="AF78" s="131"/>
      <c r="AG78" s="131"/>
      <c r="AH78" s="131"/>
      <c r="AI78" s="131"/>
      <c r="AJ78" s="131"/>
      <c r="AK78" s="131"/>
      <c r="AL78" s="131"/>
      <c r="AM78" s="131"/>
      <c r="AN78" s="131"/>
      <c r="AO78" s="131"/>
      <c r="AP78" s="131"/>
      <c r="AQ78" s="131"/>
      <c r="AR78" s="131"/>
      <c r="AS78" s="131"/>
      <c r="AT78" s="131"/>
      <c r="AU78" s="131"/>
      <c r="AV78" s="131"/>
      <c r="AW78" s="131"/>
      <c r="AX78" s="131"/>
      <c r="AY78" s="131"/>
      <c r="AZ78" s="131"/>
      <c r="BA78" s="131"/>
      <c r="BB78" s="131"/>
      <c r="BC78" s="131"/>
      <c r="BD78" s="131"/>
      <c r="BE78" s="131"/>
      <c r="BF78" s="131"/>
      <c r="BG78" s="131"/>
      <c r="BH78" s="131"/>
      <c r="BI78" s="131"/>
    </row>
    <row r="79" spans="1:62" x14ac:dyDescent="0.25">
      <c r="A79" s="129" t="s">
        <v>33</v>
      </c>
      <c r="B79" s="130"/>
      <c r="C79" s="131"/>
      <c r="D79" s="131"/>
      <c r="E79" s="131"/>
      <c r="F79" s="131"/>
      <c r="G79" s="131"/>
      <c r="H79" s="131"/>
      <c r="I79" s="131"/>
      <c r="J79" s="131"/>
      <c r="K79" s="131"/>
      <c r="L79" s="131"/>
      <c r="M79" s="131"/>
      <c r="N79" s="131"/>
      <c r="O79" s="131"/>
      <c r="P79" s="131"/>
      <c r="Q79" s="131"/>
      <c r="R79" s="131"/>
      <c r="S79" s="131"/>
      <c r="T79" s="131"/>
      <c r="U79" s="131"/>
      <c r="V79" s="131"/>
      <c r="W79" s="131"/>
      <c r="X79" s="131"/>
      <c r="Y79" s="131"/>
      <c r="Z79" s="131"/>
      <c r="AA79" s="131"/>
      <c r="AB79" s="131"/>
      <c r="AC79" s="131"/>
      <c r="AD79" s="131"/>
      <c r="AE79" s="131"/>
      <c r="AF79" s="131"/>
      <c r="AG79" s="131"/>
      <c r="AH79" s="131"/>
      <c r="AI79" s="131"/>
      <c r="AJ79" s="131"/>
      <c r="AK79" s="131"/>
      <c r="AL79" s="131"/>
      <c r="AM79" s="131"/>
      <c r="AN79" s="131"/>
      <c r="AO79" s="131"/>
      <c r="AP79" s="131"/>
      <c r="AQ79" s="131"/>
      <c r="AR79" s="131"/>
      <c r="AS79" s="131"/>
      <c r="AT79" s="131"/>
      <c r="AU79" s="131"/>
      <c r="AV79" s="131"/>
      <c r="AW79" s="131"/>
      <c r="AX79" s="131"/>
      <c r="AY79" s="131"/>
      <c r="AZ79" s="131"/>
      <c r="BA79" s="131"/>
      <c r="BB79" s="131"/>
      <c r="BC79" s="131"/>
      <c r="BD79" s="131"/>
      <c r="BE79" s="131"/>
      <c r="BF79" s="131"/>
      <c r="BG79" s="131"/>
      <c r="BH79" s="131"/>
      <c r="BI79" s="131"/>
    </row>
    <row r="80" spans="1:62" x14ac:dyDescent="0.25">
      <c r="A80" s="129" t="s">
        <v>33</v>
      </c>
      <c r="B80" s="130"/>
      <c r="C80" s="131"/>
      <c r="D80" s="131"/>
      <c r="E80" s="131"/>
      <c r="F80" s="131"/>
      <c r="G80" s="131"/>
      <c r="H80" s="131"/>
      <c r="I80" s="131"/>
      <c r="J80" s="131"/>
      <c r="K80" s="131"/>
      <c r="L80" s="131"/>
      <c r="M80" s="131"/>
      <c r="N80" s="131"/>
      <c r="O80" s="131"/>
      <c r="P80" s="131"/>
      <c r="Q80" s="131"/>
      <c r="R80" s="131"/>
      <c r="S80" s="131"/>
      <c r="T80" s="131"/>
      <c r="U80" s="131"/>
      <c r="V80" s="131"/>
      <c r="W80" s="131"/>
      <c r="X80" s="131"/>
      <c r="Y80" s="131"/>
      <c r="Z80" s="131"/>
      <c r="AA80" s="131"/>
      <c r="AB80" s="131"/>
      <c r="AC80" s="131"/>
      <c r="AD80" s="131"/>
      <c r="AE80" s="131"/>
      <c r="AF80" s="131"/>
      <c r="AG80" s="131"/>
      <c r="AH80" s="131"/>
      <c r="AI80" s="131"/>
      <c r="AJ80" s="131"/>
      <c r="AK80" s="131"/>
      <c r="AL80" s="131"/>
      <c r="AM80" s="131"/>
      <c r="AN80" s="131"/>
      <c r="AO80" s="131"/>
      <c r="AP80" s="131"/>
      <c r="AQ80" s="131"/>
      <c r="AR80" s="131"/>
      <c r="AS80" s="131"/>
      <c r="AT80" s="131"/>
      <c r="AU80" s="131"/>
      <c r="AV80" s="131"/>
      <c r="AW80" s="131"/>
      <c r="AX80" s="131"/>
      <c r="AY80" s="131"/>
      <c r="AZ80" s="131"/>
      <c r="BA80" s="131"/>
      <c r="BB80" s="131"/>
      <c r="BC80" s="131"/>
      <c r="BD80" s="131"/>
      <c r="BE80" s="131"/>
      <c r="BF80" s="131"/>
      <c r="BG80" s="131"/>
      <c r="BH80" s="131"/>
      <c r="BI80" s="131"/>
    </row>
    <row r="81" spans="1:62" x14ac:dyDescent="0.25">
      <c r="C81" s="7"/>
    </row>
    <row r="82" spans="1:62" ht="28.5" x14ac:dyDescent="0.45">
      <c r="A82" s="156" t="s">
        <v>28</v>
      </c>
      <c r="B82" s="156"/>
      <c r="C82" s="156"/>
      <c r="D82" s="156"/>
      <c r="E82" s="156"/>
      <c r="F82" s="156"/>
      <c r="G82" s="156"/>
      <c r="H82" s="156"/>
      <c r="I82" s="156"/>
      <c r="J82" s="156"/>
      <c r="K82" s="156"/>
      <c r="L82" s="156"/>
      <c r="M82" s="156"/>
      <c r="N82" s="156"/>
      <c r="O82" s="156"/>
      <c r="P82" s="156"/>
      <c r="Q82" s="156"/>
      <c r="R82" s="138"/>
      <c r="S82" s="138"/>
      <c r="T82" s="138"/>
      <c r="U82" s="138"/>
      <c r="V82" s="138"/>
      <c r="W82" s="138"/>
      <c r="X82" s="138"/>
      <c r="Y82" s="138"/>
      <c r="Z82" s="138"/>
      <c r="AA82" s="138"/>
      <c r="AB82" s="138"/>
      <c r="AC82" s="138"/>
      <c r="AD82" s="138"/>
      <c r="AE82" s="138"/>
      <c r="AF82" s="138"/>
      <c r="AG82" s="138"/>
      <c r="AH82" s="138"/>
      <c r="AI82" s="138"/>
      <c r="AJ82" s="138"/>
      <c r="AK82" s="138"/>
      <c r="AL82" s="138"/>
      <c r="AM82" s="138"/>
      <c r="AN82" s="138"/>
      <c r="AO82" s="138"/>
      <c r="AP82" s="138"/>
      <c r="AQ82" s="138"/>
      <c r="AR82" s="138"/>
      <c r="AS82" s="138"/>
      <c r="AT82" s="138"/>
      <c r="AU82" s="138"/>
      <c r="AV82" s="138"/>
      <c r="AW82" s="138"/>
      <c r="AX82" s="138"/>
      <c r="AY82" s="138"/>
      <c r="AZ82" s="138"/>
      <c r="BA82" s="138"/>
      <c r="BB82" s="138"/>
      <c r="BC82" s="138"/>
      <c r="BD82" s="138"/>
      <c r="BE82" s="138"/>
      <c r="BF82" s="138"/>
      <c r="BG82" s="138"/>
      <c r="BH82" s="138"/>
      <c r="BI82" s="138"/>
      <c r="BJ82" s="139"/>
    </row>
    <row r="83" spans="1:62" x14ac:dyDescent="0.25">
      <c r="A83" s="1" t="s">
        <v>130</v>
      </c>
      <c r="E83" s="98"/>
      <c r="F83" s="98"/>
      <c r="G83" s="98"/>
      <c r="H83" s="98"/>
      <c r="I83" s="98"/>
      <c r="J83" s="98"/>
      <c r="K83" s="98"/>
      <c r="L83" s="98"/>
      <c r="M83" s="98"/>
    </row>
    <row r="84" spans="1:62" ht="21" x14ac:dyDescent="0.35">
      <c r="A84" s="144" t="s">
        <v>242</v>
      </c>
      <c r="B84" s="31" t="s">
        <v>34</v>
      </c>
      <c r="C84" t="s">
        <v>12</v>
      </c>
      <c r="F84" s="2"/>
      <c r="G84" s="98"/>
      <c r="H84" s="98"/>
      <c r="I84" s="98"/>
      <c r="J84" s="98"/>
      <c r="K84" s="98"/>
      <c r="L84" s="98"/>
      <c r="M84" s="98"/>
    </row>
    <row r="85" spans="1:62" x14ac:dyDescent="0.25">
      <c r="C85" t="s">
        <v>13</v>
      </c>
      <c r="F85" s="2"/>
      <c r="G85" s="98"/>
      <c r="H85" s="98"/>
      <c r="I85" s="98"/>
      <c r="J85" s="98"/>
      <c r="K85" s="98"/>
      <c r="L85" s="98"/>
      <c r="M85" s="98"/>
    </row>
    <row r="86" spans="1:62" x14ac:dyDescent="0.25">
      <c r="F86" s="2"/>
      <c r="G86" s="98"/>
      <c r="H86" s="98"/>
      <c r="I86" s="98"/>
      <c r="J86" s="98"/>
      <c r="K86" s="98"/>
      <c r="L86" s="98"/>
      <c r="M86" s="98"/>
    </row>
    <row r="87" spans="1:62" x14ac:dyDescent="0.25">
      <c r="F87" s="2"/>
      <c r="G87" s="98"/>
      <c r="H87" s="98"/>
      <c r="I87" s="98"/>
      <c r="J87" s="98"/>
      <c r="K87" s="98"/>
      <c r="L87" s="98"/>
      <c r="M87" s="98"/>
    </row>
    <row r="88" spans="1:62" x14ac:dyDescent="0.25">
      <c r="C88" t="s">
        <v>10</v>
      </c>
      <c r="F88" s="2"/>
      <c r="G88" s="98"/>
      <c r="H88" s="98"/>
      <c r="I88" s="98"/>
      <c r="J88" s="98"/>
      <c r="K88" s="98"/>
      <c r="L88" s="98"/>
      <c r="M88" s="98"/>
    </row>
    <row r="89" spans="1:62" x14ac:dyDescent="0.25">
      <c r="C89" t="s">
        <v>11</v>
      </c>
      <c r="F89" s="2"/>
      <c r="G89" s="98"/>
      <c r="H89" s="98"/>
      <c r="I89" s="98"/>
      <c r="J89" s="98"/>
      <c r="K89" s="98"/>
      <c r="L89" s="98"/>
      <c r="M89" s="98"/>
    </row>
    <row r="90" spans="1:62" x14ac:dyDescent="0.25">
      <c r="F90" s="2"/>
      <c r="G90" s="2" t="str">
        <f t="shared" ref="G90:Q90" si="145">IF(G96&gt;0,"Tier 5",IF(G95&gt;0,"Tier 4"," "))</f>
        <v xml:space="preserve"> </v>
      </c>
      <c r="H90" s="2" t="str">
        <f t="shared" si="145"/>
        <v xml:space="preserve"> </v>
      </c>
      <c r="I90" s="2" t="str">
        <f t="shared" si="145"/>
        <v xml:space="preserve"> </v>
      </c>
      <c r="J90" s="2" t="str">
        <f t="shared" si="145"/>
        <v xml:space="preserve"> </v>
      </c>
      <c r="K90" s="2" t="str">
        <f t="shared" si="145"/>
        <v xml:space="preserve"> </v>
      </c>
      <c r="L90" s="2" t="str">
        <f t="shared" si="145"/>
        <v xml:space="preserve"> </v>
      </c>
      <c r="M90" s="2" t="str">
        <f t="shared" si="145"/>
        <v xml:space="preserve"> </v>
      </c>
      <c r="N90" s="2" t="str">
        <f t="shared" si="145"/>
        <v xml:space="preserve"> </v>
      </c>
      <c r="O90" s="2" t="str">
        <f t="shared" si="145"/>
        <v xml:space="preserve"> </v>
      </c>
      <c r="P90" s="2" t="str">
        <f t="shared" si="145"/>
        <v xml:space="preserve"> </v>
      </c>
      <c r="Q90" s="2" t="str">
        <f t="shared" si="145"/>
        <v xml:space="preserve"> </v>
      </c>
    </row>
    <row r="91" spans="1:62" x14ac:dyDescent="0.25">
      <c r="C91" t="s">
        <v>24</v>
      </c>
      <c r="F91" s="2" t="str">
        <f>CONCATENATE("January"," ",$B$8)</f>
        <v>January 2023</v>
      </c>
      <c r="G91" s="2" t="str">
        <f>CONCATENATE("February"," ",$B$8)</f>
        <v>February 2023</v>
      </c>
      <c r="H91" s="2" t="str">
        <f>CONCATENATE("March"," ",$B$8)</f>
        <v>March 2023</v>
      </c>
      <c r="I91" s="2" t="str">
        <f>CONCATENATE("April"," ",$B$8)</f>
        <v>April 2023</v>
      </c>
      <c r="J91" s="2" t="str">
        <f>CONCATENATE("May"," ",$B$8)</f>
        <v>May 2023</v>
      </c>
      <c r="K91" s="2" t="str">
        <f>CONCATENATE("June"," ",$B$8)</f>
        <v>June 2023</v>
      </c>
      <c r="L91" s="2" t="str">
        <f>CONCATENATE("July"," ",$B$8)</f>
        <v>July 2023</v>
      </c>
      <c r="M91" s="2" t="str">
        <f>CONCATENATE("August"," ",$B$8)</f>
        <v>August 2023</v>
      </c>
      <c r="N91" s="2" t="str">
        <f>CONCATENATE("September"," ",$B$8)</f>
        <v>September 2023</v>
      </c>
      <c r="O91" s="2" t="str">
        <f>CONCATENATE("October"," ",$B$8)</f>
        <v>October 2023</v>
      </c>
      <c r="P91" s="2" t="str">
        <f>CONCATENATE("November"," ",$B$8)</f>
        <v>November 2023</v>
      </c>
      <c r="Q91" s="2" t="str">
        <f>CONCATENATE("December"," ",$B$8)</f>
        <v>December 2023</v>
      </c>
    </row>
    <row r="92" spans="1:62" x14ac:dyDescent="0.25">
      <c r="C92" t="s">
        <v>30</v>
      </c>
      <c r="E92" t="str">
        <f>A15</f>
        <v>Tier 1</v>
      </c>
      <c r="F92" s="2">
        <f t="shared" ref="F92:Q96" si="146">INDEX($B$15:$AK$19,MATCH($E92,$A$15:$A$19,0),MATCH(F$91,$B$14:$AK$14,0))</f>
        <v>10</v>
      </c>
      <c r="G92" s="2">
        <f t="shared" si="146"/>
        <v>10</v>
      </c>
      <c r="H92" s="2">
        <f t="shared" si="146"/>
        <v>10</v>
      </c>
      <c r="I92" s="2">
        <f t="shared" si="146"/>
        <v>10</v>
      </c>
      <c r="J92" s="2">
        <f t="shared" si="146"/>
        <v>10</v>
      </c>
      <c r="K92" s="2">
        <f t="shared" si="146"/>
        <v>10</v>
      </c>
      <c r="L92" s="2">
        <f t="shared" si="146"/>
        <v>10</v>
      </c>
      <c r="M92" s="2">
        <f t="shared" si="146"/>
        <v>10</v>
      </c>
      <c r="N92" s="2">
        <f t="shared" si="146"/>
        <v>10</v>
      </c>
      <c r="O92" s="2">
        <f t="shared" si="146"/>
        <v>10</v>
      </c>
      <c r="P92" s="2">
        <f t="shared" si="146"/>
        <v>10</v>
      </c>
      <c r="Q92" s="2">
        <f t="shared" si="146"/>
        <v>10</v>
      </c>
    </row>
    <row r="93" spans="1:62" x14ac:dyDescent="0.25">
      <c r="C93" t="s">
        <v>115</v>
      </c>
      <c r="E93" t="str">
        <f>A16</f>
        <v>Tier 2</v>
      </c>
      <c r="F93" s="2">
        <f t="shared" si="146"/>
        <v>3</v>
      </c>
      <c r="G93" s="2">
        <f t="shared" si="146"/>
        <v>3</v>
      </c>
      <c r="H93" s="2">
        <f t="shared" si="146"/>
        <v>3</v>
      </c>
      <c r="I93" s="2">
        <f t="shared" si="146"/>
        <v>3</v>
      </c>
      <c r="J93" s="2">
        <f t="shared" si="146"/>
        <v>3</v>
      </c>
      <c r="K93" s="2">
        <f t="shared" si="146"/>
        <v>3</v>
      </c>
      <c r="L93" s="2">
        <f t="shared" si="146"/>
        <v>3</v>
      </c>
      <c r="M93" s="2">
        <f t="shared" si="146"/>
        <v>3</v>
      </c>
      <c r="N93" s="2">
        <f t="shared" si="146"/>
        <v>3</v>
      </c>
      <c r="O93" s="2">
        <f t="shared" si="146"/>
        <v>3</v>
      </c>
      <c r="P93" s="2">
        <f t="shared" si="146"/>
        <v>3</v>
      </c>
      <c r="Q93" s="2">
        <f t="shared" si="146"/>
        <v>3</v>
      </c>
    </row>
    <row r="94" spans="1:62" x14ac:dyDescent="0.25">
      <c r="E94" t="str">
        <f>A17</f>
        <v>Tier 3</v>
      </c>
      <c r="F94" s="2">
        <f t="shared" si="146"/>
        <v>13</v>
      </c>
      <c r="G94" s="2">
        <f t="shared" si="146"/>
        <v>13</v>
      </c>
      <c r="H94" s="2">
        <f t="shared" si="146"/>
        <v>13</v>
      </c>
      <c r="I94" s="2">
        <f t="shared" si="146"/>
        <v>13</v>
      </c>
      <c r="J94" s="2">
        <f t="shared" si="146"/>
        <v>13</v>
      </c>
      <c r="K94" s="2">
        <f t="shared" si="146"/>
        <v>13</v>
      </c>
      <c r="L94" s="2">
        <f t="shared" si="146"/>
        <v>13</v>
      </c>
      <c r="M94" s="2">
        <f t="shared" si="146"/>
        <v>13</v>
      </c>
      <c r="N94" s="2">
        <f t="shared" si="146"/>
        <v>13</v>
      </c>
      <c r="O94" s="2">
        <f t="shared" si="146"/>
        <v>13</v>
      </c>
      <c r="P94" s="2">
        <f t="shared" si="146"/>
        <v>13</v>
      </c>
      <c r="Q94" s="2">
        <f t="shared" si="146"/>
        <v>13</v>
      </c>
    </row>
    <row r="95" spans="1:62" x14ac:dyDescent="0.25">
      <c r="C95" t="s">
        <v>162</v>
      </c>
      <c r="E95" t="str">
        <f>A18</f>
        <v>Tier 4</v>
      </c>
      <c r="F95" s="2">
        <f t="shared" si="146"/>
        <v>0</v>
      </c>
      <c r="G95" s="2">
        <f t="shared" si="146"/>
        <v>0</v>
      </c>
      <c r="H95" s="2">
        <f t="shared" si="146"/>
        <v>0</v>
      </c>
      <c r="I95" s="2">
        <f t="shared" si="146"/>
        <v>0</v>
      </c>
      <c r="J95" s="2">
        <f t="shared" si="146"/>
        <v>0</v>
      </c>
      <c r="K95" s="2">
        <f t="shared" si="146"/>
        <v>0</v>
      </c>
      <c r="L95" s="2">
        <f t="shared" si="146"/>
        <v>0</v>
      </c>
      <c r="M95" s="2">
        <f t="shared" si="146"/>
        <v>0</v>
      </c>
      <c r="N95" s="2">
        <f t="shared" si="146"/>
        <v>0</v>
      </c>
      <c r="O95" s="2">
        <f t="shared" si="146"/>
        <v>0</v>
      </c>
      <c r="P95" s="2">
        <f t="shared" si="146"/>
        <v>0</v>
      </c>
      <c r="Q95" s="2">
        <f t="shared" si="146"/>
        <v>0</v>
      </c>
    </row>
    <row r="96" spans="1:62" x14ac:dyDescent="0.25">
      <c r="C96" t="s">
        <v>163</v>
      </c>
      <c r="E96" t="str">
        <f>A19</f>
        <v>Tier 5</v>
      </c>
      <c r="F96" s="2">
        <f t="shared" si="146"/>
        <v>0</v>
      </c>
      <c r="G96" s="2">
        <f t="shared" si="146"/>
        <v>0</v>
      </c>
      <c r="H96" s="2">
        <f t="shared" si="146"/>
        <v>0</v>
      </c>
      <c r="I96" s="2">
        <f t="shared" si="146"/>
        <v>0</v>
      </c>
      <c r="J96" s="2">
        <f t="shared" si="146"/>
        <v>0</v>
      </c>
      <c r="K96" s="2">
        <f t="shared" si="146"/>
        <v>0</v>
      </c>
      <c r="L96" s="2">
        <f t="shared" si="146"/>
        <v>0</v>
      </c>
      <c r="M96" s="2">
        <f t="shared" si="146"/>
        <v>0</v>
      </c>
      <c r="N96" s="2">
        <f t="shared" si="146"/>
        <v>0</v>
      </c>
      <c r="O96" s="2">
        <f t="shared" si="146"/>
        <v>0</v>
      </c>
      <c r="P96" s="2">
        <f t="shared" si="146"/>
        <v>0</v>
      </c>
      <c r="Q96" s="2">
        <f t="shared" si="146"/>
        <v>0</v>
      </c>
    </row>
    <row r="97" spans="2:17" x14ac:dyDescent="0.25">
      <c r="C97" t="s">
        <v>51</v>
      </c>
      <c r="F97" s="2" t="str">
        <f>IF(F103&gt;0,"Tier 5",IF(F102&gt;0,"Tier 4"," "))</f>
        <v xml:space="preserve"> </v>
      </c>
      <c r="G97" s="2" t="str">
        <f t="shared" ref="G97:Q97" si="147">IF(G103&gt;0,"Tier 5",IF(G102&gt;0,"Tier 4"," "))</f>
        <v xml:space="preserve"> </v>
      </c>
      <c r="H97" s="2" t="str">
        <f t="shared" si="147"/>
        <v xml:space="preserve"> </v>
      </c>
      <c r="I97" s="2" t="str">
        <f t="shared" si="147"/>
        <v xml:space="preserve"> </v>
      </c>
      <c r="J97" s="2" t="str">
        <f t="shared" si="147"/>
        <v>Tier 4</v>
      </c>
      <c r="K97" s="2" t="str">
        <f t="shared" si="147"/>
        <v>Tier 4</v>
      </c>
      <c r="L97" s="2" t="str">
        <f t="shared" si="147"/>
        <v>Tier 4</v>
      </c>
      <c r="M97" s="2" t="str">
        <f t="shared" si="147"/>
        <v>Tier 4</v>
      </c>
      <c r="N97" s="2" t="str">
        <f t="shared" si="147"/>
        <v>Tier 4</v>
      </c>
      <c r="O97" s="2" t="str">
        <f t="shared" si="147"/>
        <v>Tier 4</v>
      </c>
      <c r="P97" s="2" t="str">
        <f t="shared" si="147"/>
        <v>Tier 4</v>
      </c>
      <c r="Q97" s="2" t="str">
        <f t="shared" si="147"/>
        <v>Tier 4</v>
      </c>
    </row>
    <row r="98" spans="2:17" x14ac:dyDescent="0.25">
      <c r="C98" t="s">
        <v>164</v>
      </c>
      <c r="F98" s="2" t="str">
        <f>CONCATENATE("January"," ",$B$9)</f>
        <v>January 2024</v>
      </c>
      <c r="G98" s="2" t="str">
        <f>CONCATENATE("February"," ",$B$9)</f>
        <v>February 2024</v>
      </c>
      <c r="H98" s="2" t="str">
        <f>CONCATENATE("March"," ",$B$9)</f>
        <v>March 2024</v>
      </c>
      <c r="I98" s="2" t="str">
        <f>CONCATENATE("April"," ",$B$9)</f>
        <v>April 2024</v>
      </c>
      <c r="J98" s="2" t="str">
        <f>CONCATENATE("May"," ",$B$9)</f>
        <v>May 2024</v>
      </c>
      <c r="K98" s="2" t="str">
        <f>CONCATENATE("June"," ",$B$9)</f>
        <v>June 2024</v>
      </c>
      <c r="L98" s="2" t="str">
        <f>CONCATENATE("July"," ",$B$9)</f>
        <v>July 2024</v>
      </c>
      <c r="M98" s="2" t="str">
        <f>CONCATENATE("August"," ",$B$9)</f>
        <v>August 2024</v>
      </c>
      <c r="N98" s="2" t="str">
        <f>CONCATENATE("September"," ",$B$9)</f>
        <v>September 2024</v>
      </c>
      <c r="O98" s="2" t="str">
        <f>CONCATENATE("October"," ",$B$9)</f>
        <v>October 2024</v>
      </c>
      <c r="P98" s="2" t="str">
        <f>CONCATENATE("November"," ",$B$9)</f>
        <v>November 2024</v>
      </c>
      <c r="Q98" s="2" t="str">
        <f>CONCATENATE("December"," ",$B$9)</f>
        <v>December 2024</v>
      </c>
    </row>
    <row r="99" spans="2:17" x14ac:dyDescent="0.25">
      <c r="C99" t="s">
        <v>165</v>
      </c>
      <c r="E99" t="str">
        <f>E92</f>
        <v>Tier 1</v>
      </c>
      <c r="F99" s="2">
        <f t="shared" ref="F99:Q103" si="148">INDEX($B$15:$AK$19,MATCH($E99,$A$15:$A$19,0),MATCH(F$98,$B$14:$AK$14,0))</f>
        <v>10</v>
      </c>
      <c r="G99" s="2">
        <f t="shared" si="148"/>
        <v>10</v>
      </c>
      <c r="H99" s="2">
        <f t="shared" si="148"/>
        <v>10</v>
      </c>
      <c r="I99" s="2">
        <f t="shared" si="148"/>
        <v>10</v>
      </c>
      <c r="J99" s="2">
        <f t="shared" si="148"/>
        <v>6</v>
      </c>
      <c r="K99" s="2">
        <f t="shared" si="148"/>
        <v>6</v>
      </c>
      <c r="L99" s="2">
        <f t="shared" si="148"/>
        <v>6</v>
      </c>
      <c r="M99" s="2">
        <f t="shared" si="148"/>
        <v>6</v>
      </c>
      <c r="N99" s="2">
        <f t="shared" si="148"/>
        <v>6</v>
      </c>
      <c r="O99" s="2">
        <f t="shared" si="148"/>
        <v>6</v>
      </c>
      <c r="P99" s="2">
        <f t="shared" si="148"/>
        <v>6</v>
      </c>
      <c r="Q99" s="2">
        <f t="shared" si="148"/>
        <v>6</v>
      </c>
    </row>
    <row r="100" spans="2:17" x14ac:dyDescent="0.25">
      <c r="E100" t="str">
        <f t="shared" ref="E100:E103" si="149">E93</f>
        <v>Tier 2</v>
      </c>
      <c r="F100" s="2">
        <f t="shared" si="148"/>
        <v>3</v>
      </c>
      <c r="G100" s="2">
        <f t="shared" si="148"/>
        <v>3</v>
      </c>
      <c r="H100" s="2">
        <f t="shared" si="148"/>
        <v>3</v>
      </c>
      <c r="I100" s="2">
        <f t="shared" si="148"/>
        <v>3</v>
      </c>
      <c r="J100" s="2">
        <f t="shared" si="148"/>
        <v>6</v>
      </c>
      <c r="K100" s="2">
        <f t="shared" si="148"/>
        <v>6</v>
      </c>
      <c r="L100" s="2">
        <f t="shared" si="148"/>
        <v>6</v>
      </c>
      <c r="M100" s="2">
        <f t="shared" si="148"/>
        <v>6</v>
      </c>
      <c r="N100" s="2">
        <f t="shared" si="148"/>
        <v>6</v>
      </c>
      <c r="O100" s="2">
        <f t="shared" si="148"/>
        <v>6</v>
      </c>
      <c r="P100" s="2">
        <f t="shared" si="148"/>
        <v>6</v>
      </c>
      <c r="Q100" s="2">
        <f t="shared" si="148"/>
        <v>6</v>
      </c>
    </row>
    <row r="101" spans="2:17" x14ac:dyDescent="0.25">
      <c r="E101" t="str">
        <f t="shared" si="149"/>
        <v>Tier 3</v>
      </c>
      <c r="F101" s="2">
        <f t="shared" si="148"/>
        <v>13</v>
      </c>
      <c r="G101" s="2">
        <f t="shared" si="148"/>
        <v>13</v>
      </c>
      <c r="H101" s="2">
        <f t="shared" si="148"/>
        <v>13</v>
      </c>
      <c r="I101" s="2">
        <f t="shared" si="148"/>
        <v>13</v>
      </c>
      <c r="J101" s="2">
        <f t="shared" si="148"/>
        <v>4</v>
      </c>
      <c r="K101" s="2">
        <f t="shared" si="148"/>
        <v>4</v>
      </c>
      <c r="L101" s="2">
        <f t="shared" si="148"/>
        <v>4</v>
      </c>
      <c r="M101" s="2">
        <f t="shared" si="148"/>
        <v>4</v>
      </c>
      <c r="N101" s="2">
        <f t="shared" si="148"/>
        <v>4</v>
      </c>
      <c r="O101" s="2">
        <f t="shared" si="148"/>
        <v>4</v>
      </c>
      <c r="P101" s="2">
        <f t="shared" si="148"/>
        <v>4</v>
      </c>
      <c r="Q101" s="2">
        <f t="shared" si="148"/>
        <v>4</v>
      </c>
    </row>
    <row r="102" spans="2:17" x14ac:dyDescent="0.25">
      <c r="C102" t="s">
        <v>99</v>
      </c>
      <c r="E102" t="str">
        <f t="shared" si="149"/>
        <v>Tier 4</v>
      </c>
      <c r="F102" s="2">
        <f t="shared" si="148"/>
        <v>0</v>
      </c>
      <c r="G102" s="2">
        <f t="shared" si="148"/>
        <v>0</v>
      </c>
      <c r="H102" s="2">
        <f t="shared" si="148"/>
        <v>0</v>
      </c>
      <c r="I102" s="2">
        <f t="shared" si="148"/>
        <v>0</v>
      </c>
      <c r="J102" s="2">
        <f t="shared" si="148"/>
        <v>16</v>
      </c>
      <c r="K102" s="2">
        <f t="shared" si="148"/>
        <v>16</v>
      </c>
      <c r="L102" s="2">
        <f t="shared" si="148"/>
        <v>16</v>
      </c>
      <c r="M102" s="2">
        <f t="shared" si="148"/>
        <v>16</v>
      </c>
      <c r="N102" s="2">
        <f t="shared" si="148"/>
        <v>16</v>
      </c>
      <c r="O102" s="2">
        <f t="shared" si="148"/>
        <v>16</v>
      </c>
      <c r="P102" s="2">
        <f t="shared" si="148"/>
        <v>16</v>
      </c>
      <c r="Q102" s="2">
        <f t="shared" si="148"/>
        <v>16</v>
      </c>
    </row>
    <row r="103" spans="2:17" x14ac:dyDescent="0.25">
      <c r="C103" t="s">
        <v>26</v>
      </c>
      <c r="E103" t="str">
        <f t="shared" si="149"/>
        <v>Tier 5</v>
      </c>
      <c r="F103" s="2">
        <f t="shared" si="148"/>
        <v>0</v>
      </c>
      <c r="G103" s="2">
        <f t="shared" si="148"/>
        <v>0</v>
      </c>
      <c r="H103" s="2">
        <f t="shared" si="148"/>
        <v>0</v>
      </c>
      <c r="I103" s="2">
        <f t="shared" si="148"/>
        <v>0</v>
      </c>
      <c r="J103" s="2">
        <f t="shared" si="148"/>
        <v>0</v>
      </c>
      <c r="K103" s="2">
        <f t="shared" si="148"/>
        <v>0</v>
      </c>
      <c r="L103" s="2">
        <f t="shared" si="148"/>
        <v>0</v>
      </c>
      <c r="M103" s="2">
        <f t="shared" si="148"/>
        <v>0</v>
      </c>
      <c r="N103" s="2">
        <f t="shared" si="148"/>
        <v>0</v>
      </c>
      <c r="O103" s="2">
        <f t="shared" si="148"/>
        <v>0</v>
      </c>
      <c r="P103" s="2">
        <f t="shared" si="148"/>
        <v>0</v>
      </c>
      <c r="Q103" s="2">
        <f t="shared" si="148"/>
        <v>0</v>
      </c>
    </row>
    <row r="104" spans="2:17" x14ac:dyDescent="0.25">
      <c r="F104" s="2" t="str">
        <f>IF(F110&gt;0,"Tier 5",IF(F109&gt;0,"Tier 4"," "))</f>
        <v>Tier 4</v>
      </c>
      <c r="G104" s="2" t="str">
        <f t="shared" ref="G104:Q104" si="150">IF(G110&gt;0,"Tier 5",IF(G109&gt;0,"Tier 4"," "))</f>
        <v>Tier 4</v>
      </c>
      <c r="H104" s="2" t="str">
        <f t="shared" si="150"/>
        <v>Tier 4</v>
      </c>
      <c r="I104" s="2" t="str">
        <f t="shared" si="150"/>
        <v>Tier 4</v>
      </c>
      <c r="J104" s="2" t="str">
        <f t="shared" si="150"/>
        <v>Tier 4</v>
      </c>
      <c r="K104" s="2" t="str">
        <f t="shared" si="150"/>
        <v>Tier 4</v>
      </c>
      <c r="L104" s="2" t="str">
        <f t="shared" si="150"/>
        <v>Tier 4</v>
      </c>
      <c r="M104" s="2" t="str">
        <f t="shared" si="150"/>
        <v>Tier 4</v>
      </c>
      <c r="N104" s="2" t="str">
        <f t="shared" si="150"/>
        <v>Tier 4</v>
      </c>
      <c r="O104" s="2" t="str">
        <f t="shared" si="150"/>
        <v>Tier 4</v>
      </c>
      <c r="P104" s="2" t="str">
        <f t="shared" si="150"/>
        <v>Tier 4</v>
      </c>
      <c r="Q104" s="2" t="str">
        <f t="shared" si="150"/>
        <v>Tier 4</v>
      </c>
    </row>
    <row r="105" spans="2:17" x14ac:dyDescent="0.25">
      <c r="B105" t="s">
        <v>98</v>
      </c>
      <c r="C105" t="s">
        <v>59</v>
      </c>
      <c r="F105" s="2" t="str">
        <f>CONCATENATE("January"," ",$B$10)</f>
        <v>January 2025</v>
      </c>
      <c r="G105" s="2" t="str">
        <f>CONCATENATE("February"," ",$B$10)</f>
        <v>February 2025</v>
      </c>
      <c r="H105" s="2" t="str">
        <f>CONCATENATE("March"," ",$B$10)</f>
        <v>March 2025</v>
      </c>
      <c r="I105" s="2" t="str">
        <f>CONCATENATE("April"," ",$B$10)</f>
        <v>April 2025</v>
      </c>
      <c r="J105" s="2" t="str">
        <f>CONCATENATE("May"," ",$B$10)</f>
        <v>May 2025</v>
      </c>
      <c r="K105" s="2" t="str">
        <f>CONCATENATE("June"," ",$B$10)</f>
        <v>June 2025</v>
      </c>
      <c r="L105" s="2" t="str">
        <f>CONCATENATE("July"," ",$B$10)</f>
        <v>July 2025</v>
      </c>
      <c r="M105" s="2" t="str">
        <f>CONCATENATE("August"," ",$B$10)</f>
        <v>August 2025</v>
      </c>
      <c r="N105" s="2" t="str">
        <f>CONCATENATE("September"," ",$B$10)</f>
        <v>September 2025</v>
      </c>
      <c r="O105" s="2" t="str">
        <f>CONCATENATE("October"," ",$B$10)</f>
        <v>October 2025</v>
      </c>
      <c r="P105" s="2" t="str">
        <f>CONCATENATE("November"," ",$B$10)</f>
        <v>November 2025</v>
      </c>
      <c r="Q105" s="2" t="str">
        <f>CONCATENATE("December"," ",$B$10)</f>
        <v>December 2025</v>
      </c>
    </row>
    <row r="106" spans="2:17" x14ac:dyDescent="0.25">
      <c r="B106" t="s">
        <v>171</v>
      </c>
      <c r="C106" t="s">
        <v>171</v>
      </c>
      <c r="E106" t="str">
        <f>E99</f>
        <v>Tier 1</v>
      </c>
      <c r="F106" s="2">
        <f t="shared" ref="F106:Q110" si="151">INDEX($B$15:$AK$19,MATCH($E106,$A$15:$A$19,0),MATCH(F$105,$B$14:$AK$14,0))</f>
        <v>6</v>
      </c>
      <c r="G106" s="2">
        <f t="shared" si="151"/>
        <v>6</v>
      </c>
      <c r="H106" s="2">
        <f t="shared" si="151"/>
        <v>6</v>
      </c>
      <c r="I106" s="2">
        <f t="shared" si="151"/>
        <v>6</v>
      </c>
      <c r="J106" s="2">
        <f t="shared" si="151"/>
        <v>6</v>
      </c>
      <c r="K106" s="2">
        <f t="shared" si="151"/>
        <v>6</v>
      </c>
      <c r="L106" s="2">
        <f t="shared" si="151"/>
        <v>6</v>
      </c>
      <c r="M106" s="2">
        <f t="shared" si="151"/>
        <v>6</v>
      </c>
      <c r="N106" s="2">
        <f t="shared" si="151"/>
        <v>6</v>
      </c>
      <c r="O106" s="2">
        <f t="shared" si="151"/>
        <v>6</v>
      </c>
      <c r="P106" s="2">
        <f t="shared" si="151"/>
        <v>6</v>
      </c>
      <c r="Q106" s="2">
        <f t="shared" si="151"/>
        <v>6</v>
      </c>
    </row>
    <row r="107" spans="2:17" x14ac:dyDescent="0.25">
      <c r="B107" t="s">
        <v>181</v>
      </c>
      <c r="C107" t="s">
        <v>181</v>
      </c>
      <c r="E107" t="str">
        <f t="shared" ref="E107:E110" si="152">E100</f>
        <v>Tier 2</v>
      </c>
      <c r="F107" s="2">
        <f t="shared" si="151"/>
        <v>6</v>
      </c>
      <c r="G107" s="2">
        <f t="shared" si="151"/>
        <v>6</v>
      </c>
      <c r="H107" s="2">
        <f t="shared" si="151"/>
        <v>6</v>
      </c>
      <c r="I107" s="2">
        <f t="shared" si="151"/>
        <v>6</v>
      </c>
      <c r="J107" s="2">
        <f t="shared" si="151"/>
        <v>6</v>
      </c>
      <c r="K107" s="2">
        <f t="shared" si="151"/>
        <v>6</v>
      </c>
      <c r="L107" s="2">
        <f t="shared" si="151"/>
        <v>6</v>
      </c>
      <c r="M107" s="2">
        <f t="shared" si="151"/>
        <v>6</v>
      </c>
      <c r="N107" s="2">
        <f t="shared" si="151"/>
        <v>6</v>
      </c>
      <c r="O107" s="2">
        <f t="shared" si="151"/>
        <v>6</v>
      </c>
      <c r="P107" s="2">
        <f t="shared" si="151"/>
        <v>6</v>
      </c>
      <c r="Q107" s="2">
        <f t="shared" si="151"/>
        <v>6</v>
      </c>
    </row>
    <row r="108" spans="2:17" x14ac:dyDescent="0.25">
      <c r="E108" t="str">
        <f t="shared" si="152"/>
        <v>Tier 3</v>
      </c>
      <c r="F108" s="2">
        <f t="shared" si="151"/>
        <v>4</v>
      </c>
      <c r="G108" s="2">
        <f t="shared" si="151"/>
        <v>4</v>
      </c>
      <c r="H108" s="2">
        <f t="shared" si="151"/>
        <v>4</v>
      </c>
      <c r="I108" s="2">
        <f t="shared" si="151"/>
        <v>4</v>
      </c>
      <c r="J108" s="2">
        <f t="shared" si="151"/>
        <v>4</v>
      </c>
      <c r="K108" s="2">
        <f t="shared" si="151"/>
        <v>4</v>
      </c>
      <c r="L108" s="2">
        <f t="shared" si="151"/>
        <v>4</v>
      </c>
      <c r="M108" s="2">
        <f t="shared" si="151"/>
        <v>4</v>
      </c>
      <c r="N108" s="2">
        <f t="shared" si="151"/>
        <v>4</v>
      </c>
      <c r="O108" s="2">
        <f t="shared" si="151"/>
        <v>4</v>
      </c>
      <c r="P108" s="2">
        <f t="shared" si="151"/>
        <v>4</v>
      </c>
      <c r="Q108" s="2">
        <f t="shared" si="151"/>
        <v>4</v>
      </c>
    </row>
    <row r="109" spans="2:17" x14ac:dyDescent="0.25">
      <c r="E109" t="str">
        <f t="shared" si="152"/>
        <v>Tier 4</v>
      </c>
      <c r="F109" s="2">
        <f t="shared" si="151"/>
        <v>16</v>
      </c>
      <c r="G109" s="2">
        <f t="shared" si="151"/>
        <v>16</v>
      </c>
      <c r="H109" s="2">
        <f t="shared" si="151"/>
        <v>16</v>
      </c>
      <c r="I109" s="2">
        <f t="shared" si="151"/>
        <v>16</v>
      </c>
      <c r="J109" s="2">
        <f t="shared" si="151"/>
        <v>16</v>
      </c>
      <c r="K109" s="2">
        <f t="shared" si="151"/>
        <v>16</v>
      </c>
      <c r="L109" s="2">
        <f t="shared" si="151"/>
        <v>16</v>
      </c>
      <c r="M109" s="2">
        <f t="shared" si="151"/>
        <v>16</v>
      </c>
      <c r="N109" s="2">
        <f t="shared" si="151"/>
        <v>16</v>
      </c>
      <c r="O109" s="2">
        <f t="shared" si="151"/>
        <v>16</v>
      </c>
      <c r="P109" s="2">
        <f t="shared" si="151"/>
        <v>16</v>
      </c>
      <c r="Q109" s="2">
        <f t="shared" si="151"/>
        <v>16</v>
      </c>
    </row>
    <row r="110" spans="2:17" x14ac:dyDescent="0.25">
      <c r="E110" t="str">
        <f t="shared" si="152"/>
        <v>Tier 5</v>
      </c>
      <c r="F110" s="2">
        <f t="shared" si="151"/>
        <v>0</v>
      </c>
      <c r="G110" s="2">
        <f t="shared" si="151"/>
        <v>0</v>
      </c>
      <c r="H110" s="2">
        <f t="shared" si="151"/>
        <v>0</v>
      </c>
      <c r="I110" s="2">
        <f t="shared" si="151"/>
        <v>0</v>
      </c>
      <c r="J110" s="2">
        <f t="shared" si="151"/>
        <v>0</v>
      </c>
      <c r="K110" s="2">
        <f t="shared" si="151"/>
        <v>0</v>
      </c>
      <c r="L110" s="2">
        <f t="shared" si="151"/>
        <v>0</v>
      </c>
      <c r="M110" s="2">
        <f t="shared" si="151"/>
        <v>0</v>
      </c>
      <c r="N110" s="2">
        <f t="shared" si="151"/>
        <v>0</v>
      </c>
      <c r="O110" s="2">
        <f t="shared" si="151"/>
        <v>0</v>
      </c>
      <c r="P110" s="2">
        <f t="shared" si="151"/>
        <v>0</v>
      </c>
      <c r="Q110" s="2">
        <f t="shared" si="151"/>
        <v>0</v>
      </c>
    </row>
    <row r="111" spans="2:17" x14ac:dyDescent="0.25">
      <c r="F111" s="2" t="str">
        <f>IF(F117&gt;0,"Tier 5",IF(F116&gt;0,"Tier 4"," "))</f>
        <v>Tier 4</v>
      </c>
      <c r="G111" s="2" t="str">
        <f t="shared" ref="G111:Q111" si="153">IF(G117&gt;0,"Tier 5",IF(G116&gt;0,"Tier 4"," "))</f>
        <v>Tier 4</v>
      </c>
      <c r="H111" s="2" t="str">
        <f t="shared" si="153"/>
        <v>Tier 4</v>
      </c>
      <c r="I111" s="2" t="str">
        <f t="shared" si="153"/>
        <v>Tier 4</v>
      </c>
      <c r="J111" s="2" t="str">
        <f t="shared" si="153"/>
        <v>Tier 4</v>
      </c>
      <c r="K111" s="2" t="str">
        <f t="shared" si="153"/>
        <v>Tier 4</v>
      </c>
      <c r="L111" s="2" t="str">
        <f t="shared" si="153"/>
        <v>Tier 4</v>
      </c>
      <c r="M111" s="2" t="str">
        <f t="shared" si="153"/>
        <v>Tier 4</v>
      </c>
      <c r="N111" s="2" t="str">
        <f t="shared" si="153"/>
        <v>Tier 4</v>
      </c>
      <c r="O111" s="2" t="str">
        <f t="shared" si="153"/>
        <v>Tier 4</v>
      </c>
      <c r="P111" s="2" t="str">
        <f t="shared" si="153"/>
        <v>Tier 4</v>
      </c>
      <c r="Q111" s="2" t="str">
        <f t="shared" si="153"/>
        <v>Tier 4</v>
      </c>
    </row>
    <row r="112" spans="2:17" x14ac:dyDescent="0.25">
      <c r="F112" s="2" t="str">
        <f>CONCATENATE("January"," ",$B$11)</f>
        <v>January 2026</v>
      </c>
      <c r="G112" s="2" t="str">
        <f>CONCATENATE("February"," ",$B$11)</f>
        <v>February 2026</v>
      </c>
      <c r="H112" s="2" t="str">
        <f>CONCATENATE("March"," ",$B$11)</f>
        <v>March 2026</v>
      </c>
      <c r="I112" s="2" t="str">
        <f>CONCATENATE("April"," ",$B$11)</f>
        <v>April 2026</v>
      </c>
      <c r="J112" s="2" t="str">
        <f>CONCATENATE("May"," ",$B$11)</f>
        <v>May 2026</v>
      </c>
      <c r="K112" s="2" t="str">
        <f>CONCATENATE("June"," ",$B$11)</f>
        <v>June 2026</v>
      </c>
      <c r="L112" s="2" t="str">
        <f>CONCATENATE("July"," ",$B$11)</f>
        <v>July 2026</v>
      </c>
      <c r="M112" s="2" t="str">
        <f>CONCATENATE("August"," ",$B$11)</f>
        <v>August 2026</v>
      </c>
      <c r="N112" s="2" t="str">
        <f>CONCATENATE("September"," ",$B$11)</f>
        <v>September 2026</v>
      </c>
      <c r="O112" s="2" t="str">
        <f>CONCATENATE("October"," ",$B$11)</f>
        <v>October 2026</v>
      </c>
      <c r="P112" s="2" t="str">
        <f>CONCATENATE("November"," ",$B$11)</f>
        <v>November 2026</v>
      </c>
      <c r="Q112" s="2" t="str">
        <f>CONCATENATE("December"," ",$B$11)</f>
        <v>December 2026</v>
      </c>
    </row>
    <row r="113" spans="3:17" x14ac:dyDescent="0.25">
      <c r="E113" t="str">
        <f>E106</f>
        <v>Tier 1</v>
      </c>
      <c r="F113" s="2">
        <f t="shared" ref="F113:Q117" si="154">INDEX($B$15:$BI$19,MATCH($E113,$A$15:$A$19,0),MATCH(F$112,$B$14:$BI$14,0))</f>
        <v>6</v>
      </c>
      <c r="G113" s="2">
        <f t="shared" si="154"/>
        <v>6</v>
      </c>
      <c r="H113" s="2">
        <f t="shared" si="154"/>
        <v>6</v>
      </c>
      <c r="I113" s="2">
        <f t="shared" si="154"/>
        <v>6</v>
      </c>
      <c r="J113" s="2">
        <f t="shared" si="154"/>
        <v>6</v>
      </c>
      <c r="K113" s="2">
        <f t="shared" si="154"/>
        <v>6</v>
      </c>
      <c r="L113" s="2">
        <f t="shared" si="154"/>
        <v>6</v>
      </c>
      <c r="M113" s="2">
        <f t="shared" si="154"/>
        <v>6</v>
      </c>
      <c r="N113" s="2">
        <f t="shared" si="154"/>
        <v>6</v>
      </c>
      <c r="O113" s="2">
        <f t="shared" si="154"/>
        <v>6</v>
      </c>
      <c r="P113" s="2">
        <f t="shared" si="154"/>
        <v>6</v>
      </c>
      <c r="Q113" s="2">
        <f t="shared" si="154"/>
        <v>6</v>
      </c>
    </row>
    <row r="114" spans="3:17" x14ac:dyDescent="0.25">
      <c r="C114" t="s">
        <v>106</v>
      </c>
      <c r="E114" t="str">
        <f t="shared" ref="E114:E117" si="155">E107</f>
        <v>Tier 2</v>
      </c>
      <c r="F114" s="2">
        <f t="shared" si="154"/>
        <v>5</v>
      </c>
      <c r="G114" s="2">
        <f t="shared" si="154"/>
        <v>5</v>
      </c>
      <c r="H114" s="2">
        <f t="shared" si="154"/>
        <v>5</v>
      </c>
      <c r="I114" s="2">
        <f t="shared" si="154"/>
        <v>5</v>
      </c>
      <c r="J114" s="2">
        <f t="shared" si="154"/>
        <v>5</v>
      </c>
      <c r="K114" s="2">
        <f t="shared" si="154"/>
        <v>5</v>
      </c>
      <c r="L114" s="2">
        <f t="shared" si="154"/>
        <v>5</v>
      </c>
      <c r="M114" s="2">
        <f t="shared" si="154"/>
        <v>5</v>
      </c>
      <c r="N114" s="2">
        <f t="shared" si="154"/>
        <v>5</v>
      </c>
      <c r="O114" s="2">
        <f t="shared" si="154"/>
        <v>5</v>
      </c>
      <c r="P114" s="2">
        <f t="shared" si="154"/>
        <v>5</v>
      </c>
      <c r="Q114" s="2">
        <f t="shared" si="154"/>
        <v>5</v>
      </c>
    </row>
    <row r="115" spans="3:17" x14ac:dyDescent="0.25">
      <c r="C115" t="s">
        <v>107</v>
      </c>
      <c r="E115" t="str">
        <f t="shared" si="155"/>
        <v>Tier 3</v>
      </c>
      <c r="F115" s="2">
        <f t="shared" si="154"/>
        <v>10</v>
      </c>
      <c r="G115" s="2">
        <f t="shared" si="154"/>
        <v>10</v>
      </c>
      <c r="H115" s="2">
        <f t="shared" si="154"/>
        <v>10</v>
      </c>
      <c r="I115" s="2">
        <f t="shared" si="154"/>
        <v>10</v>
      </c>
      <c r="J115" s="2">
        <f t="shared" si="154"/>
        <v>10</v>
      </c>
      <c r="K115" s="2">
        <f t="shared" si="154"/>
        <v>10</v>
      </c>
      <c r="L115" s="2">
        <f t="shared" si="154"/>
        <v>10</v>
      </c>
      <c r="M115" s="2">
        <f t="shared" si="154"/>
        <v>10</v>
      </c>
      <c r="N115" s="2">
        <f t="shared" si="154"/>
        <v>10</v>
      </c>
      <c r="O115" s="2">
        <f t="shared" si="154"/>
        <v>10</v>
      </c>
      <c r="P115" s="2">
        <f t="shared" si="154"/>
        <v>10</v>
      </c>
      <c r="Q115" s="2">
        <f t="shared" si="154"/>
        <v>10</v>
      </c>
    </row>
    <row r="116" spans="3:17" x14ac:dyDescent="0.25">
      <c r="C116" t="s">
        <v>108</v>
      </c>
      <c r="E116" t="str">
        <f t="shared" si="155"/>
        <v>Tier 4</v>
      </c>
      <c r="F116" s="2">
        <f t="shared" si="154"/>
        <v>21</v>
      </c>
      <c r="G116" s="2">
        <f t="shared" si="154"/>
        <v>21</v>
      </c>
      <c r="H116" s="2">
        <f t="shared" si="154"/>
        <v>21</v>
      </c>
      <c r="I116" s="2">
        <f t="shared" si="154"/>
        <v>21</v>
      </c>
      <c r="J116" s="2">
        <f t="shared" si="154"/>
        <v>21</v>
      </c>
      <c r="K116" s="2">
        <f t="shared" si="154"/>
        <v>21</v>
      </c>
      <c r="L116" s="2">
        <f t="shared" si="154"/>
        <v>21</v>
      </c>
      <c r="M116" s="2">
        <f t="shared" si="154"/>
        <v>21</v>
      </c>
      <c r="N116" s="2">
        <f t="shared" si="154"/>
        <v>21</v>
      </c>
      <c r="O116" s="2">
        <f t="shared" si="154"/>
        <v>21</v>
      </c>
      <c r="P116" s="2">
        <f t="shared" si="154"/>
        <v>21</v>
      </c>
      <c r="Q116" s="2">
        <f t="shared" si="154"/>
        <v>21</v>
      </c>
    </row>
    <row r="117" spans="3:17" x14ac:dyDescent="0.25">
      <c r="E117" t="str">
        <f t="shared" si="155"/>
        <v>Tier 5</v>
      </c>
      <c r="F117" s="2">
        <f t="shared" si="154"/>
        <v>0</v>
      </c>
      <c r="G117" s="2">
        <f t="shared" si="154"/>
        <v>0</v>
      </c>
      <c r="H117" s="2">
        <f t="shared" si="154"/>
        <v>0</v>
      </c>
      <c r="I117" s="2">
        <f t="shared" si="154"/>
        <v>0</v>
      </c>
      <c r="J117" s="2">
        <f t="shared" si="154"/>
        <v>0</v>
      </c>
      <c r="K117" s="2">
        <f t="shared" si="154"/>
        <v>0</v>
      </c>
      <c r="L117" s="2">
        <f t="shared" si="154"/>
        <v>0</v>
      </c>
      <c r="M117" s="2">
        <f t="shared" si="154"/>
        <v>0</v>
      </c>
      <c r="N117" s="2">
        <f t="shared" si="154"/>
        <v>0</v>
      </c>
      <c r="O117" s="2">
        <f t="shared" si="154"/>
        <v>0</v>
      </c>
      <c r="P117" s="2">
        <f t="shared" si="154"/>
        <v>0</v>
      </c>
      <c r="Q117" s="2">
        <f t="shared" si="154"/>
        <v>0</v>
      </c>
    </row>
    <row r="118" spans="3:17" x14ac:dyDescent="0.25">
      <c r="F118" s="2" t="str">
        <f>IF(F124&gt;0,"Tier 5",IF(F123&gt;0,"Tier 4"," "))</f>
        <v>Tier 4</v>
      </c>
      <c r="G118" s="2" t="str">
        <f t="shared" ref="G118:Q118" si="156">IF(G124&gt;0,"Tier 5",IF(G123&gt;0,"Tier 4"," "))</f>
        <v>Tier 4</v>
      </c>
      <c r="H118" s="2" t="str">
        <f t="shared" si="156"/>
        <v>Tier 4</v>
      </c>
      <c r="I118" s="2" t="str">
        <f t="shared" si="156"/>
        <v>Tier 4</v>
      </c>
      <c r="J118" s="2" t="str">
        <f t="shared" si="156"/>
        <v>Tier 4</v>
      </c>
      <c r="K118" s="2" t="str">
        <f t="shared" si="156"/>
        <v>Tier 4</v>
      </c>
      <c r="L118" s="2" t="str">
        <f t="shared" si="156"/>
        <v>Tier 4</v>
      </c>
      <c r="M118" s="2" t="str">
        <f t="shared" si="156"/>
        <v>Tier 4</v>
      </c>
      <c r="N118" s="2" t="str">
        <f t="shared" si="156"/>
        <v>Tier 4</v>
      </c>
      <c r="O118" s="2" t="str">
        <f t="shared" si="156"/>
        <v>Tier 4</v>
      </c>
      <c r="P118" s="2" t="str">
        <f t="shared" si="156"/>
        <v>Tier 4</v>
      </c>
      <c r="Q118" s="2" t="str">
        <f t="shared" si="156"/>
        <v>Tier 4</v>
      </c>
    </row>
    <row r="119" spans="3:17" x14ac:dyDescent="0.25">
      <c r="F119" s="2" t="str">
        <f>CONCATENATE("January"," ",$B$12)</f>
        <v>January 2027</v>
      </c>
      <c r="G119" s="2" t="str">
        <f>CONCATENATE("February"," ",$B$12)</f>
        <v>February 2027</v>
      </c>
      <c r="H119" s="2" t="str">
        <f>CONCATENATE("March"," ",$B$12)</f>
        <v>March 2027</v>
      </c>
      <c r="I119" s="2" t="str">
        <f>CONCATENATE("April"," ",$B$12)</f>
        <v>April 2027</v>
      </c>
      <c r="J119" s="2" t="str">
        <f>CONCATENATE("May"," ",$B$12)</f>
        <v>May 2027</v>
      </c>
      <c r="K119" s="2" t="str">
        <f>CONCATENATE("June"," ",$B$12)</f>
        <v>June 2027</v>
      </c>
      <c r="L119" s="2" t="str">
        <f>CONCATENATE("July"," ",$B$12)</f>
        <v>July 2027</v>
      </c>
      <c r="M119" s="2" t="str">
        <f>CONCATENATE("August"," ",$B$12)</f>
        <v>August 2027</v>
      </c>
      <c r="N119" s="2" t="str">
        <f>CONCATENATE("September"," ",$B$12)</f>
        <v>September 2027</v>
      </c>
      <c r="O119" s="2" t="str">
        <f>CONCATENATE("October"," ",$B$12)</f>
        <v>October 2027</v>
      </c>
      <c r="P119" s="2" t="str">
        <f>CONCATENATE("November"," ",$B$12)</f>
        <v>November 2027</v>
      </c>
      <c r="Q119" s="2" t="str">
        <f>CONCATENATE("December"," ",$B$12)</f>
        <v>December 2027</v>
      </c>
    </row>
    <row r="120" spans="3:17" x14ac:dyDescent="0.25">
      <c r="E120" t="str">
        <f>E113</f>
        <v>Tier 1</v>
      </c>
      <c r="F120" s="2">
        <f t="shared" ref="F120:Q124" si="157">INDEX($B$15:$BI$19,MATCH($E120,$A$15:$A$19,0),MATCH(F$119,$B$14:$BI$14,0))</f>
        <v>6</v>
      </c>
      <c r="G120" s="2">
        <f t="shared" si="157"/>
        <v>6</v>
      </c>
      <c r="H120" s="2">
        <f t="shared" si="157"/>
        <v>6</v>
      </c>
      <c r="I120" s="2">
        <f t="shared" si="157"/>
        <v>6</v>
      </c>
      <c r="J120" s="2">
        <f t="shared" si="157"/>
        <v>6</v>
      </c>
      <c r="K120" s="2">
        <f t="shared" si="157"/>
        <v>6</v>
      </c>
      <c r="L120" s="2">
        <f t="shared" si="157"/>
        <v>6</v>
      </c>
      <c r="M120" s="2">
        <f t="shared" si="157"/>
        <v>6</v>
      </c>
      <c r="N120" s="2">
        <f t="shared" si="157"/>
        <v>6</v>
      </c>
      <c r="O120" s="2">
        <f t="shared" si="157"/>
        <v>6</v>
      </c>
      <c r="P120" s="2">
        <f t="shared" si="157"/>
        <v>6</v>
      </c>
      <c r="Q120" s="2">
        <f t="shared" si="157"/>
        <v>6</v>
      </c>
    </row>
    <row r="121" spans="3:17" x14ac:dyDescent="0.25">
      <c r="E121" t="str">
        <f t="shared" ref="E121:E124" si="158">E114</f>
        <v>Tier 2</v>
      </c>
      <c r="F121" s="2">
        <f t="shared" si="157"/>
        <v>5</v>
      </c>
      <c r="G121" s="2">
        <f t="shared" si="157"/>
        <v>5</v>
      </c>
      <c r="H121" s="2">
        <f t="shared" si="157"/>
        <v>5</v>
      </c>
      <c r="I121" s="2">
        <f t="shared" si="157"/>
        <v>5</v>
      </c>
      <c r="J121" s="2">
        <f t="shared" si="157"/>
        <v>5</v>
      </c>
      <c r="K121" s="2">
        <f t="shared" si="157"/>
        <v>5</v>
      </c>
      <c r="L121" s="2">
        <f t="shared" si="157"/>
        <v>5</v>
      </c>
      <c r="M121" s="2">
        <f t="shared" si="157"/>
        <v>5</v>
      </c>
      <c r="N121" s="2">
        <f t="shared" si="157"/>
        <v>5</v>
      </c>
      <c r="O121" s="2">
        <f t="shared" si="157"/>
        <v>5</v>
      </c>
      <c r="P121" s="2">
        <f t="shared" si="157"/>
        <v>5</v>
      </c>
      <c r="Q121" s="2">
        <f t="shared" si="157"/>
        <v>5</v>
      </c>
    </row>
    <row r="122" spans="3:17" x14ac:dyDescent="0.25">
      <c r="E122" t="str">
        <f t="shared" si="158"/>
        <v>Tier 3</v>
      </c>
      <c r="F122" s="2">
        <f t="shared" si="157"/>
        <v>10</v>
      </c>
      <c r="G122" s="2">
        <f t="shared" si="157"/>
        <v>10</v>
      </c>
      <c r="H122" s="2">
        <f t="shared" si="157"/>
        <v>10</v>
      </c>
      <c r="I122" s="2">
        <f t="shared" si="157"/>
        <v>10</v>
      </c>
      <c r="J122" s="2">
        <f t="shared" si="157"/>
        <v>10</v>
      </c>
      <c r="K122" s="2">
        <f t="shared" si="157"/>
        <v>10</v>
      </c>
      <c r="L122" s="2">
        <f t="shared" si="157"/>
        <v>10</v>
      </c>
      <c r="M122" s="2">
        <f t="shared" si="157"/>
        <v>10</v>
      </c>
      <c r="N122" s="2">
        <f t="shared" si="157"/>
        <v>10</v>
      </c>
      <c r="O122" s="2">
        <f t="shared" si="157"/>
        <v>10</v>
      </c>
      <c r="P122" s="2">
        <f t="shared" si="157"/>
        <v>10</v>
      </c>
      <c r="Q122" s="2">
        <f t="shared" si="157"/>
        <v>10</v>
      </c>
    </row>
    <row r="123" spans="3:17" x14ac:dyDescent="0.25">
      <c r="E123" t="str">
        <f t="shared" si="158"/>
        <v>Tier 4</v>
      </c>
      <c r="F123" s="2">
        <f t="shared" si="157"/>
        <v>21</v>
      </c>
      <c r="G123" s="2">
        <f t="shared" si="157"/>
        <v>21</v>
      </c>
      <c r="H123" s="2">
        <f t="shared" si="157"/>
        <v>21</v>
      </c>
      <c r="I123" s="2">
        <f t="shared" si="157"/>
        <v>21</v>
      </c>
      <c r="J123" s="2">
        <f t="shared" si="157"/>
        <v>21</v>
      </c>
      <c r="K123" s="2">
        <f t="shared" si="157"/>
        <v>21</v>
      </c>
      <c r="L123" s="2">
        <f t="shared" si="157"/>
        <v>21</v>
      </c>
      <c r="M123" s="2">
        <f t="shared" si="157"/>
        <v>21</v>
      </c>
      <c r="N123" s="2">
        <f t="shared" si="157"/>
        <v>21</v>
      </c>
      <c r="O123" s="2">
        <f t="shared" si="157"/>
        <v>21</v>
      </c>
      <c r="P123" s="2">
        <f t="shared" si="157"/>
        <v>21</v>
      </c>
      <c r="Q123" s="2">
        <f t="shared" si="157"/>
        <v>21</v>
      </c>
    </row>
    <row r="124" spans="3:17" x14ac:dyDescent="0.25">
      <c r="E124" t="str">
        <f t="shared" si="158"/>
        <v>Tier 5</v>
      </c>
      <c r="F124" s="2">
        <f t="shared" si="157"/>
        <v>0</v>
      </c>
      <c r="G124" s="2">
        <f t="shared" si="157"/>
        <v>0</v>
      </c>
      <c r="H124" s="2">
        <f t="shared" si="157"/>
        <v>0</v>
      </c>
      <c r="I124" s="2">
        <f t="shared" si="157"/>
        <v>0</v>
      </c>
      <c r="J124" s="2">
        <f t="shared" si="157"/>
        <v>0</v>
      </c>
      <c r="K124" s="2">
        <f t="shared" si="157"/>
        <v>0</v>
      </c>
      <c r="L124" s="2">
        <f t="shared" si="157"/>
        <v>0</v>
      </c>
      <c r="M124" s="2">
        <f t="shared" si="157"/>
        <v>0</v>
      </c>
      <c r="N124" s="2">
        <f t="shared" si="157"/>
        <v>0</v>
      </c>
      <c r="O124" s="2">
        <f t="shared" si="157"/>
        <v>0</v>
      </c>
      <c r="P124" s="2">
        <f t="shared" si="157"/>
        <v>0</v>
      </c>
      <c r="Q124" s="2">
        <f t="shared" si="157"/>
        <v>0</v>
      </c>
    </row>
  </sheetData>
  <mergeCells count="1">
    <mergeCell ref="A82:Q82"/>
  </mergeCells>
  <phoneticPr fontId="10" type="noConversion"/>
  <conditionalFormatting sqref="B20:BI20">
    <cfRule type="cellIs" dxfId="185" priority="2" operator="notEqual">
      <formula>A20</formula>
    </cfRule>
  </conditionalFormatting>
  <conditionalFormatting sqref="B75:BI76">
    <cfRule type="expression" dxfId="184" priority="4">
      <formula>OR($B75="Volumetric",$B75="Fixed")</formula>
    </cfRule>
    <cfRule type="expression" dxfId="183" priority="5">
      <formula>$B75="Percentage"</formula>
    </cfRule>
  </conditionalFormatting>
  <conditionalFormatting sqref="C54 C55:BJ72">
    <cfRule type="expression" dxfId="182" priority="20">
      <formula>OR($B54="Volumetric",$B54="Fixed")</formula>
    </cfRule>
    <cfRule type="expression" dxfId="181" priority="21">
      <formula>$B54="Percentage"</formula>
    </cfRule>
  </conditionalFormatting>
  <conditionalFormatting sqref="C15:Q18 S15:BI18">
    <cfRule type="cellIs" dxfId="180" priority="13" operator="notEqual">
      <formula>B15</formula>
    </cfRule>
  </conditionalFormatting>
  <conditionalFormatting sqref="C22:BI26">
    <cfRule type="cellIs" dxfId="179" priority="12" operator="notEqual">
      <formula>B22</formula>
    </cfRule>
  </conditionalFormatting>
  <conditionalFormatting sqref="C29:BI29">
    <cfRule type="cellIs" dxfId="178" priority="11" operator="notEqual">
      <formula>B29</formula>
    </cfRule>
  </conditionalFormatting>
  <conditionalFormatting sqref="C75:BI76">
    <cfRule type="cellIs" dxfId="177" priority="3" operator="notEqual">
      <formula>B75</formula>
    </cfRule>
  </conditionalFormatting>
  <conditionalFormatting sqref="C33:BJ50">
    <cfRule type="expression" dxfId="176" priority="22">
      <formula>OR($B33="Volumetric",$B33="Fixed")</formula>
    </cfRule>
    <cfRule type="expression" dxfId="175" priority="23">
      <formula>$B33="Percentage"</formula>
    </cfRule>
  </conditionalFormatting>
  <conditionalFormatting sqref="D33:BJ50">
    <cfRule type="cellIs" dxfId="174" priority="10" operator="notEqual">
      <formula>C33</formula>
    </cfRule>
  </conditionalFormatting>
  <conditionalFormatting sqref="D54:BJ72">
    <cfRule type="cellIs" dxfId="173" priority="1" operator="notEqual">
      <formula>C54</formula>
    </cfRule>
  </conditionalFormatting>
  <dataValidations count="1">
    <dataValidation type="list" allowBlank="1" showInputMessage="1" showErrorMessage="1" sqref="B33:B50 B54:B72" xr:uid="{00000000-0002-0000-0300-000000000000}">
      <formula1>$C$91:$C$93</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60C788-1056-492E-9C40-3E467BEFAE6E}">
  <sheetPr>
    <tabColor theme="5" tint="0.39997558519241921"/>
  </sheetPr>
  <dimension ref="A1:BJ124"/>
  <sheetViews>
    <sheetView topLeftCell="A37" zoomScale="85" zoomScaleNormal="85" workbookViewId="0">
      <pane xSplit="1" topLeftCell="B1" activePane="topRight" state="frozen"/>
      <selection activeCell="C5" sqref="C5"/>
      <selection pane="topRight" activeCell="A55" sqref="A55"/>
    </sheetView>
  </sheetViews>
  <sheetFormatPr defaultColWidth="13.42578125" defaultRowHeight="15" x14ac:dyDescent="0.25"/>
  <sheetData>
    <row r="1" spans="1:61" x14ac:dyDescent="0.25">
      <c r="A1" s="96" t="s">
        <v>200</v>
      </c>
      <c r="B1" s="1"/>
    </row>
    <row r="2" spans="1:61" x14ac:dyDescent="0.25">
      <c r="A2" s="1" t="s">
        <v>0</v>
      </c>
      <c r="B2" s="1"/>
    </row>
    <row r="3" spans="1:61" x14ac:dyDescent="0.25">
      <c r="A3" s="1"/>
      <c r="B3" s="1"/>
    </row>
    <row r="4" spans="1:61" x14ac:dyDescent="0.25">
      <c r="A4" t="s">
        <v>161</v>
      </c>
      <c r="B4" s="35">
        <v>45689</v>
      </c>
      <c r="C4" t="s">
        <v>116</v>
      </c>
      <c r="D4" t="s">
        <v>117</v>
      </c>
    </row>
    <row r="5" spans="1:61" x14ac:dyDescent="0.25">
      <c r="B5" s="35"/>
      <c r="C5" s="50">
        <f>_xlfn.XLOOKUP(A84,[3]Residential!$A$6:$A$54,[3]Residential!$S$6:$S$54)</f>
        <v>6</v>
      </c>
      <c r="D5" s="50">
        <f>_xlfn.XLOOKUP(A84,[3]Residential!$A$6:$A$54,[3]Residential!$T$6:$T$54)</f>
        <v>6</v>
      </c>
    </row>
    <row r="6" spans="1:61" ht="105" x14ac:dyDescent="0.25">
      <c r="A6" s="30" t="s">
        <v>150</v>
      </c>
      <c r="B6" s="149">
        <f>[4]Sheet2!$G$42</f>
        <v>423971</v>
      </c>
    </row>
    <row r="7" spans="1:61" ht="105" x14ac:dyDescent="0.25">
      <c r="A7" s="30" t="s">
        <v>151</v>
      </c>
      <c r="B7" s="149" cm="1">
        <f t="array" ref="B7">SUMPRODUCT((A84=[4]Sheet2!$F$4:$F$42)*([4]Sheet2!$G$4:$G$42))</f>
        <v>22821</v>
      </c>
      <c r="AB7" s="64"/>
    </row>
    <row r="8" spans="1:61" x14ac:dyDescent="0.25">
      <c r="A8" s="1" t="s">
        <v>56</v>
      </c>
      <c r="B8" s="36">
        <v>2023</v>
      </c>
      <c r="C8" s="36">
        <f>$C$5</f>
        <v>6</v>
      </c>
      <c r="D8" s="36">
        <f>$D$5</f>
        <v>6</v>
      </c>
      <c r="I8" s="123"/>
      <c r="J8" s="122"/>
    </row>
    <row r="9" spans="1:61" x14ac:dyDescent="0.25">
      <c r="B9" s="36">
        <v>2024</v>
      </c>
      <c r="C9" s="36">
        <f t="shared" ref="C9:C12" si="0">$C$5</f>
        <v>6</v>
      </c>
      <c r="D9" s="36">
        <f t="shared" ref="D9:D12" si="1">$D$5</f>
        <v>6</v>
      </c>
    </row>
    <row r="10" spans="1:61" x14ac:dyDescent="0.25">
      <c r="B10" s="36">
        <v>2025</v>
      </c>
      <c r="C10" s="36">
        <f t="shared" si="0"/>
        <v>6</v>
      </c>
      <c r="D10" s="36">
        <f t="shared" si="1"/>
        <v>6</v>
      </c>
    </row>
    <row r="11" spans="1:61" x14ac:dyDescent="0.25">
      <c r="B11" s="36">
        <v>2026</v>
      </c>
      <c r="C11" s="36">
        <f t="shared" si="0"/>
        <v>6</v>
      </c>
      <c r="D11" s="36">
        <f t="shared" si="1"/>
        <v>6</v>
      </c>
    </row>
    <row r="12" spans="1:61" x14ac:dyDescent="0.25">
      <c r="B12" s="36">
        <v>2027</v>
      </c>
      <c r="C12" s="36">
        <f t="shared" si="0"/>
        <v>6</v>
      </c>
      <c r="D12" s="36">
        <f t="shared" si="1"/>
        <v>6</v>
      </c>
    </row>
    <row r="14" spans="1:61" s="4" customFormat="1" x14ac:dyDescent="0.25">
      <c r="A14" s="5" t="s">
        <v>8</v>
      </c>
      <c r="B14" s="3" t="str">
        <f>CONCATENATE("January"," ",$B$8)</f>
        <v>January 2023</v>
      </c>
      <c r="C14" s="3" t="str">
        <f>CONCATENATE("February"," ",$B$8)</f>
        <v>February 2023</v>
      </c>
      <c r="D14" s="3" t="str">
        <f>CONCATENATE("March"," ",$B$8)</f>
        <v>March 2023</v>
      </c>
      <c r="E14" s="3" t="str">
        <f>CONCATENATE("April"," ",$B$8)</f>
        <v>April 2023</v>
      </c>
      <c r="F14" s="3" t="str">
        <f>CONCATENATE("May"," ",$B$8)</f>
        <v>May 2023</v>
      </c>
      <c r="G14" s="3" t="str">
        <f>CONCATENATE("June"," ",$B$8)</f>
        <v>June 2023</v>
      </c>
      <c r="H14" s="3" t="str">
        <f>CONCATENATE("July"," ",$B$8)</f>
        <v>July 2023</v>
      </c>
      <c r="I14" s="3" t="str">
        <f>CONCATENATE("August"," ",$B$8)</f>
        <v>August 2023</v>
      </c>
      <c r="J14" s="3" t="str">
        <f>CONCATENATE("September"," ",$B$8)</f>
        <v>September 2023</v>
      </c>
      <c r="K14" s="3" t="str">
        <f>CONCATENATE("October"," ",$B$8)</f>
        <v>October 2023</v>
      </c>
      <c r="L14" s="3" t="str">
        <f>CONCATENATE("November"," ",$B$8)</f>
        <v>November 2023</v>
      </c>
      <c r="M14" s="3" t="str">
        <f>CONCATENATE("December"," ",$B$8)</f>
        <v>December 2023</v>
      </c>
      <c r="N14" s="3" t="str">
        <f>CONCATENATE("January"," ",$B$9)</f>
        <v>January 2024</v>
      </c>
      <c r="O14" s="3" t="str">
        <f>CONCATENATE("February"," ",$B$9)</f>
        <v>February 2024</v>
      </c>
      <c r="P14" s="3" t="str">
        <f>CONCATENATE("March"," ",$B$9)</f>
        <v>March 2024</v>
      </c>
      <c r="Q14" s="3" t="str">
        <f>CONCATENATE("April"," ",$B$9)</f>
        <v>April 2024</v>
      </c>
      <c r="R14" s="3" t="str">
        <f>CONCATENATE("May"," ",$B$9)</f>
        <v>May 2024</v>
      </c>
      <c r="S14" s="3" t="str">
        <f>CONCATENATE("June"," ",$B$9)</f>
        <v>June 2024</v>
      </c>
      <c r="T14" s="3" t="str">
        <f>CONCATENATE("July"," ",$B$9)</f>
        <v>July 2024</v>
      </c>
      <c r="U14" s="3" t="str">
        <f>CONCATENATE("August"," ",$B$9)</f>
        <v>August 2024</v>
      </c>
      <c r="V14" s="3" t="str">
        <f>CONCATENATE("September"," ",$B$9)</f>
        <v>September 2024</v>
      </c>
      <c r="W14" s="3" t="str">
        <f>CONCATENATE("October"," ",$B$9)</f>
        <v>October 2024</v>
      </c>
      <c r="X14" s="3" t="str">
        <f>CONCATENATE("November"," ",$B$9)</f>
        <v>November 2024</v>
      </c>
      <c r="Y14" s="3" t="str">
        <f>CONCATENATE("December"," ",$B$9)</f>
        <v>December 2024</v>
      </c>
      <c r="Z14" s="3" t="str">
        <f>CONCATENATE("January"," ",$B$10)</f>
        <v>January 2025</v>
      </c>
      <c r="AA14" s="3" t="str">
        <f>CONCATENATE("February"," ",$B$10)</f>
        <v>February 2025</v>
      </c>
      <c r="AB14" s="3" t="str">
        <f>CONCATENATE("March"," ",$B$10)</f>
        <v>March 2025</v>
      </c>
      <c r="AC14" s="3" t="str">
        <f>CONCATENATE("April"," ",$B$10)</f>
        <v>April 2025</v>
      </c>
      <c r="AD14" s="3" t="str">
        <f>CONCATENATE("May"," ",$B$10)</f>
        <v>May 2025</v>
      </c>
      <c r="AE14" s="3" t="str">
        <f>CONCATENATE("June"," ",$B$10)</f>
        <v>June 2025</v>
      </c>
      <c r="AF14" s="3" t="str">
        <f>CONCATENATE("July"," ",$B$10)</f>
        <v>July 2025</v>
      </c>
      <c r="AG14" s="3" t="str">
        <f>CONCATENATE("August"," ",$B$10)</f>
        <v>August 2025</v>
      </c>
      <c r="AH14" s="3" t="str">
        <f>CONCATENATE("September"," ",$B$10)</f>
        <v>September 2025</v>
      </c>
      <c r="AI14" s="3" t="str">
        <f>CONCATENATE("October"," ",$B$10)</f>
        <v>October 2025</v>
      </c>
      <c r="AJ14" s="3" t="str">
        <f>CONCATENATE("November"," ",$B$10)</f>
        <v>November 2025</v>
      </c>
      <c r="AK14" s="3" t="str">
        <f>CONCATENATE("December"," ",$B$10)</f>
        <v>December 2025</v>
      </c>
      <c r="AL14" s="3" t="str">
        <f>CONCATENATE("January"," ",$B$11)</f>
        <v>January 2026</v>
      </c>
      <c r="AM14" s="3" t="str">
        <f>CONCATENATE("February"," ",$B$11)</f>
        <v>February 2026</v>
      </c>
      <c r="AN14" s="3" t="str">
        <f>CONCATENATE("March"," ",$B$11)</f>
        <v>March 2026</v>
      </c>
      <c r="AO14" s="3" t="str">
        <f>CONCATENATE("April"," ",$B$11)</f>
        <v>April 2026</v>
      </c>
      <c r="AP14" s="3" t="str">
        <f>CONCATENATE("May"," ",$B$11)</f>
        <v>May 2026</v>
      </c>
      <c r="AQ14" s="3" t="str">
        <f>CONCATENATE("June"," ",$B$11)</f>
        <v>June 2026</v>
      </c>
      <c r="AR14" s="3" t="str">
        <f>CONCATENATE("July"," ",$B$11)</f>
        <v>July 2026</v>
      </c>
      <c r="AS14" s="3" t="str">
        <f>CONCATENATE("August"," ",$B$11)</f>
        <v>August 2026</v>
      </c>
      <c r="AT14" s="3" t="str">
        <f>CONCATENATE("September"," ",$B$11)</f>
        <v>September 2026</v>
      </c>
      <c r="AU14" s="3" t="str">
        <f>CONCATENATE("October"," ",$B$11)</f>
        <v>October 2026</v>
      </c>
      <c r="AV14" s="3" t="str">
        <f>CONCATENATE("November"," ",$B$11)</f>
        <v>November 2026</v>
      </c>
      <c r="AW14" s="3" t="str">
        <f>CONCATENATE("December"," ",$B$11)</f>
        <v>December 2026</v>
      </c>
      <c r="AX14" s="3" t="str">
        <f>CONCATENATE("January"," ",$B$12)</f>
        <v>January 2027</v>
      </c>
      <c r="AY14" s="3" t="str">
        <f>CONCATENATE("February"," ",$B$12)</f>
        <v>February 2027</v>
      </c>
      <c r="AZ14" s="3" t="str">
        <f>CONCATENATE("March"," ",$B$12)</f>
        <v>March 2027</v>
      </c>
      <c r="BA14" s="3" t="str">
        <f>CONCATENATE("April"," ",$B$12)</f>
        <v>April 2027</v>
      </c>
      <c r="BB14" s="3" t="str">
        <f>CONCATENATE("May"," ",$B$12)</f>
        <v>May 2027</v>
      </c>
      <c r="BC14" s="3" t="str">
        <f>CONCATENATE("June"," ",$B$12)</f>
        <v>June 2027</v>
      </c>
      <c r="BD14" s="3" t="str">
        <f>CONCATENATE("July"," ",$B$12)</f>
        <v>July 2027</v>
      </c>
      <c r="BE14" s="3" t="str">
        <f>CONCATENATE("August"," ",$B$12)</f>
        <v>August 2027</v>
      </c>
      <c r="BF14" s="3" t="str">
        <f>CONCATENATE("September"," ",$B$12)</f>
        <v>September 2027</v>
      </c>
      <c r="BG14" s="3" t="str">
        <f>CONCATENATE("October"," ",$B$12)</f>
        <v>October 2027</v>
      </c>
      <c r="BH14" s="3" t="str">
        <f>CONCATENATE("November"," ",$B$12)</f>
        <v>November 2027</v>
      </c>
      <c r="BI14" s="3" t="str">
        <f>CONCATENATE("December"," ",$B$12)</f>
        <v>December 2027</v>
      </c>
    </row>
    <row r="15" spans="1:61" x14ac:dyDescent="0.25">
      <c r="A15" t="s">
        <v>1</v>
      </c>
      <c r="B15" s="121">
        <f>[5]HR!$B$30</f>
        <v>9</v>
      </c>
      <c r="C15" s="134">
        <f>B15</f>
        <v>9</v>
      </c>
      <c r="D15" s="134">
        <f t="shared" ref="D15:M15" si="2">C15</f>
        <v>9</v>
      </c>
      <c r="E15" s="134">
        <f t="shared" si="2"/>
        <v>9</v>
      </c>
      <c r="F15" s="134">
        <f t="shared" si="2"/>
        <v>9</v>
      </c>
      <c r="G15" s="134">
        <f t="shared" si="2"/>
        <v>9</v>
      </c>
      <c r="H15" s="134">
        <f t="shared" si="2"/>
        <v>9</v>
      </c>
      <c r="I15" s="134">
        <f t="shared" si="2"/>
        <v>9</v>
      </c>
      <c r="J15" s="134">
        <f t="shared" si="2"/>
        <v>9</v>
      </c>
      <c r="K15" s="134">
        <f t="shared" si="2"/>
        <v>9</v>
      </c>
      <c r="L15" s="134">
        <f t="shared" si="2"/>
        <v>9</v>
      </c>
      <c r="M15" s="134">
        <f t="shared" si="2"/>
        <v>9</v>
      </c>
      <c r="N15" s="134">
        <f>B15</f>
        <v>9</v>
      </c>
      <c r="O15" s="134">
        <f t="shared" ref="O15:Y18" si="3">N15</f>
        <v>9</v>
      </c>
      <c r="P15" s="134">
        <f t="shared" si="3"/>
        <v>9</v>
      </c>
      <c r="Q15" s="134">
        <f t="shared" si="3"/>
        <v>9</v>
      </c>
      <c r="R15" s="121">
        <f>[6]SBR!$B$30</f>
        <v>6</v>
      </c>
      <c r="S15" s="134">
        <f t="shared" si="3"/>
        <v>6</v>
      </c>
      <c r="T15" s="134">
        <f t="shared" si="3"/>
        <v>6</v>
      </c>
      <c r="U15" s="134">
        <f t="shared" si="3"/>
        <v>6</v>
      </c>
      <c r="V15" s="134">
        <f t="shared" si="3"/>
        <v>6</v>
      </c>
      <c r="W15" s="134">
        <f t="shared" si="3"/>
        <v>6</v>
      </c>
      <c r="X15" s="134">
        <f t="shared" si="3"/>
        <v>6</v>
      </c>
      <c r="Y15" s="134">
        <f t="shared" si="3"/>
        <v>6</v>
      </c>
      <c r="Z15" s="134">
        <f t="shared" ref="Z15:Z18" si="4">Y15</f>
        <v>6</v>
      </c>
      <c r="AA15" s="134">
        <f t="shared" ref="AA15:AA18" si="5">Z15</f>
        <v>6</v>
      </c>
      <c r="AB15" s="134">
        <f t="shared" ref="AB15:AB18" si="6">AA15</f>
        <v>6</v>
      </c>
      <c r="AC15" s="134">
        <f t="shared" ref="AC15:AC18" si="7">AB15</f>
        <v>6</v>
      </c>
      <c r="AD15" s="134">
        <f t="shared" ref="AD15:AD18" si="8">AC15</f>
        <v>6</v>
      </c>
      <c r="AE15" s="134">
        <f t="shared" ref="AE15:AE18" si="9">AD15</f>
        <v>6</v>
      </c>
      <c r="AF15" s="134">
        <f t="shared" ref="AF15:AF18" si="10">AE15</f>
        <v>6</v>
      </c>
      <c r="AG15" s="134">
        <f t="shared" ref="AG15:AG18" si="11">AF15</f>
        <v>6</v>
      </c>
      <c r="AH15" s="134">
        <f t="shared" ref="AH15:AH18" si="12">AG15</f>
        <v>6</v>
      </c>
      <c r="AI15" s="134">
        <f t="shared" ref="AI15:AI18" si="13">AH15</f>
        <v>6</v>
      </c>
      <c r="AJ15" s="134">
        <f t="shared" ref="AJ15:AJ18" si="14">AI15</f>
        <v>6</v>
      </c>
      <c r="AK15" s="134">
        <f t="shared" ref="AK15:AK18" si="15">AJ15</f>
        <v>6</v>
      </c>
      <c r="AL15" s="133">
        <f>[7]SBR!$B$30</f>
        <v>6</v>
      </c>
      <c r="AM15" s="134">
        <f t="shared" ref="AM15:AW20" si="16">AL15</f>
        <v>6</v>
      </c>
      <c r="AN15" s="134">
        <f t="shared" si="16"/>
        <v>6</v>
      </c>
      <c r="AO15" s="134">
        <f t="shared" si="16"/>
        <v>6</v>
      </c>
      <c r="AP15" s="134">
        <f t="shared" si="16"/>
        <v>6</v>
      </c>
      <c r="AQ15" s="134">
        <f t="shared" si="16"/>
        <v>6</v>
      </c>
      <c r="AR15" s="134">
        <f t="shared" si="16"/>
        <v>6</v>
      </c>
      <c r="AS15" s="134">
        <f t="shared" si="16"/>
        <v>6</v>
      </c>
      <c r="AT15" s="134">
        <f t="shared" si="16"/>
        <v>6</v>
      </c>
      <c r="AU15" s="134">
        <f t="shared" si="16"/>
        <v>6</v>
      </c>
      <c r="AV15" s="134">
        <f t="shared" si="16"/>
        <v>6</v>
      </c>
      <c r="AW15" s="134">
        <f t="shared" si="16"/>
        <v>6</v>
      </c>
      <c r="AX15" s="134">
        <f>AL15</f>
        <v>6</v>
      </c>
      <c r="AY15" s="134">
        <f t="shared" ref="AY15:BI20" si="17">AX15</f>
        <v>6</v>
      </c>
      <c r="AZ15" s="134">
        <f t="shared" si="17"/>
        <v>6</v>
      </c>
      <c r="BA15" s="134">
        <f t="shared" si="17"/>
        <v>6</v>
      </c>
      <c r="BB15" s="134">
        <f t="shared" si="17"/>
        <v>6</v>
      </c>
      <c r="BC15" s="134">
        <f t="shared" si="17"/>
        <v>6</v>
      </c>
      <c r="BD15" s="134">
        <f t="shared" si="17"/>
        <v>6</v>
      </c>
      <c r="BE15" s="134">
        <f t="shared" si="17"/>
        <v>6</v>
      </c>
      <c r="BF15" s="134">
        <f t="shared" si="17"/>
        <v>6</v>
      </c>
      <c r="BG15" s="134">
        <f t="shared" si="17"/>
        <v>6</v>
      </c>
      <c r="BH15" s="134">
        <f t="shared" si="17"/>
        <v>6</v>
      </c>
      <c r="BI15" s="134">
        <f t="shared" si="17"/>
        <v>6</v>
      </c>
    </row>
    <row r="16" spans="1:61" x14ac:dyDescent="0.25">
      <c r="A16" t="s">
        <v>2</v>
      </c>
      <c r="B16" s="121">
        <f>[5]HR!$B$31</f>
        <v>2</v>
      </c>
      <c r="C16" s="134">
        <f t="shared" ref="C16:M18" si="18">B16</f>
        <v>2</v>
      </c>
      <c r="D16" s="134">
        <f t="shared" si="18"/>
        <v>2</v>
      </c>
      <c r="E16" s="134">
        <f t="shared" si="18"/>
        <v>2</v>
      </c>
      <c r="F16" s="134">
        <f t="shared" si="18"/>
        <v>2</v>
      </c>
      <c r="G16" s="134">
        <f t="shared" si="18"/>
        <v>2</v>
      </c>
      <c r="H16" s="134">
        <f t="shared" si="18"/>
        <v>2</v>
      </c>
      <c r="I16" s="134">
        <f t="shared" si="18"/>
        <v>2</v>
      </c>
      <c r="J16" s="134">
        <f t="shared" si="18"/>
        <v>2</v>
      </c>
      <c r="K16" s="134">
        <f t="shared" si="18"/>
        <v>2</v>
      </c>
      <c r="L16" s="134">
        <f t="shared" si="18"/>
        <v>2</v>
      </c>
      <c r="M16" s="134">
        <f t="shared" si="18"/>
        <v>2</v>
      </c>
      <c r="N16" s="134">
        <f t="shared" ref="N16:N18" si="19">B16</f>
        <v>2</v>
      </c>
      <c r="O16" s="134">
        <f t="shared" si="3"/>
        <v>2</v>
      </c>
      <c r="P16" s="134">
        <f t="shared" si="3"/>
        <v>2</v>
      </c>
      <c r="Q16" s="134">
        <f t="shared" si="3"/>
        <v>2</v>
      </c>
      <c r="R16" s="121">
        <f>[6]SBR!$B$31</f>
        <v>6</v>
      </c>
      <c r="S16" s="134">
        <f t="shared" si="3"/>
        <v>6</v>
      </c>
      <c r="T16" s="134">
        <f t="shared" si="3"/>
        <v>6</v>
      </c>
      <c r="U16" s="134">
        <f t="shared" si="3"/>
        <v>6</v>
      </c>
      <c r="V16" s="134">
        <f t="shared" si="3"/>
        <v>6</v>
      </c>
      <c r="W16" s="134">
        <f t="shared" si="3"/>
        <v>6</v>
      </c>
      <c r="X16" s="134">
        <f t="shared" si="3"/>
        <v>6</v>
      </c>
      <c r="Y16" s="134">
        <f t="shared" si="3"/>
        <v>6</v>
      </c>
      <c r="Z16" s="134">
        <f t="shared" si="4"/>
        <v>6</v>
      </c>
      <c r="AA16" s="134">
        <f t="shared" si="5"/>
        <v>6</v>
      </c>
      <c r="AB16" s="134">
        <f t="shared" si="6"/>
        <v>6</v>
      </c>
      <c r="AC16" s="134">
        <f t="shared" si="7"/>
        <v>6</v>
      </c>
      <c r="AD16" s="134">
        <f t="shared" si="8"/>
        <v>6</v>
      </c>
      <c r="AE16" s="134">
        <f t="shared" si="9"/>
        <v>6</v>
      </c>
      <c r="AF16" s="134">
        <f t="shared" si="10"/>
        <v>6</v>
      </c>
      <c r="AG16" s="134">
        <f t="shared" si="11"/>
        <v>6</v>
      </c>
      <c r="AH16" s="134">
        <f t="shared" si="12"/>
        <v>6</v>
      </c>
      <c r="AI16" s="134">
        <f t="shared" si="13"/>
        <v>6</v>
      </c>
      <c r="AJ16" s="134">
        <f t="shared" si="14"/>
        <v>6</v>
      </c>
      <c r="AK16" s="134">
        <f t="shared" si="15"/>
        <v>6</v>
      </c>
      <c r="AL16" s="133">
        <f>[7]SBR!$B$31</f>
        <v>5</v>
      </c>
      <c r="AM16" s="134">
        <f t="shared" si="16"/>
        <v>5</v>
      </c>
      <c r="AN16" s="134">
        <f t="shared" si="16"/>
        <v>5</v>
      </c>
      <c r="AO16" s="134">
        <f t="shared" si="16"/>
        <v>5</v>
      </c>
      <c r="AP16" s="134">
        <f t="shared" si="16"/>
        <v>5</v>
      </c>
      <c r="AQ16" s="134">
        <f t="shared" si="16"/>
        <v>5</v>
      </c>
      <c r="AR16" s="134">
        <f t="shared" si="16"/>
        <v>5</v>
      </c>
      <c r="AS16" s="134">
        <f t="shared" si="16"/>
        <v>5</v>
      </c>
      <c r="AT16" s="134">
        <f t="shared" si="16"/>
        <v>5</v>
      </c>
      <c r="AU16" s="134">
        <f t="shared" si="16"/>
        <v>5</v>
      </c>
      <c r="AV16" s="134">
        <f t="shared" si="16"/>
        <v>5</v>
      </c>
      <c r="AW16" s="134">
        <f t="shared" si="16"/>
        <v>5</v>
      </c>
      <c r="AX16" s="134">
        <f t="shared" ref="AX16:AX18" si="20">AL16</f>
        <v>5</v>
      </c>
      <c r="AY16" s="134">
        <f t="shared" si="17"/>
        <v>5</v>
      </c>
      <c r="AZ16" s="134">
        <f t="shared" si="17"/>
        <v>5</v>
      </c>
      <c r="BA16" s="134">
        <f t="shared" si="17"/>
        <v>5</v>
      </c>
      <c r="BB16" s="134">
        <f t="shared" si="17"/>
        <v>5</v>
      </c>
      <c r="BC16" s="134">
        <f t="shared" si="17"/>
        <v>5</v>
      </c>
      <c r="BD16" s="134">
        <f t="shared" si="17"/>
        <v>5</v>
      </c>
      <c r="BE16" s="134">
        <f t="shared" si="17"/>
        <v>5</v>
      </c>
      <c r="BF16" s="134">
        <f t="shared" si="17"/>
        <v>5</v>
      </c>
      <c r="BG16" s="134">
        <f t="shared" si="17"/>
        <v>5</v>
      </c>
      <c r="BH16" s="134">
        <f t="shared" si="17"/>
        <v>5</v>
      </c>
      <c r="BI16" s="134">
        <f t="shared" si="17"/>
        <v>5</v>
      </c>
    </row>
    <row r="17" spans="1:62" x14ac:dyDescent="0.25">
      <c r="A17" t="s">
        <v>3</v>
      </c>
      <c r="B17" s="121">
        <f>[5]HR!$B$32</f>
        <v>11</v>
      </c>
      <c r="C17" s="134">
        <f t="shared" si="18"/>
        <v>11</v>
      </c>
      <c r="D17" s="134">
        <f t="shared" si="18"/>
        <v>11</v>
      </c>
      <c r="E17" s="134">
        <f t="shared" si="18"/>
        <v>11</v>
      </c>
      <c r="F17" s="134">
        <f t="shared" si="18"/>
        <v>11</v>
      </c>
      <c r="G17" s="134">
        <f t="shared" si="18"/>
        <v>11</v>
      </c>
      <c r="H17" s="134">
        <f t="shared" si="18"/>
        <v>11</v>
      </c>
      <c r="I17" s="134">
        <f t="shared" si="18"/>
        <v>11</v>
      </c>
      <c r="J17" s="134">
        <f t="shared" si="18"/>
        <v>11</v>
      </c>
      <c r="K17" s="134">
        <f t="shared" si="18"/>
        <v>11</v>
      </c>
      <c r="L17" s="134">
        <f t="shared" si="18"/>
        <v>11</v>
      </c>
      <c r="M17" s="134">
        <f t="shared" si="18"/>
        <v>11</v>
      </c>
      <c r="N17" s="134">
        <f t="shared" si="19"/>
        <v>11</v>
      </c>
      <c r="O17" s="134">
        <f t="shared" si="3"/>
        <v>11</v>
      </c>
      <c r="P17" s="134">
        <f t="shared" si="3"/>
        <v>11</v>
      </c>
      <c r="Q17" s="134">
        <f t="shared" si="3"/>
        <v>11</v>
      </c>
      <c r="R17" s="121">
        <f>[6]SBR!$B$32</f>
        <v>4</v>
      </c>
      <c r="S17" s="134">
        <f t="shared" si="3"/>
        <v>4</v>
      </c>
      <c r="T17" s="134">
        <f t="shared" si="3"/>
        <v>4</v>
      </c>
      <c r="U17" s="134">
        <f t="shared" si="3"/>
        <v>4</v>
      </c>
      <c r="V17" s="134">
        <f t="shared" si="3"/>
        <v>4</v>
      </c>
      <c r="W17" s="134">
        <f t="shared" si="3"/>
        <v>4</v>
      </c>
      <c r="X17" s="134">
        <f t="shared" si="3"/>
        <v>4</v>
      </c>
      <c r="Y17" s="134">
        <f t="shared" si="3"/>
        <v>4</v>
      </c>
      <c r="Z17" s="134">
        <f t="shared" si="4"/>
        <v>4</v>
      </c>
      <c r="AA17" s="134">
        <f t="shared" si="5"/>
        <v>4</v>
      </c>
      <c r="AB17" s="134">
        <f t="shared" si="6"/>
        <v>4</v>
      </c>
      <c r="AC17" s="134">
        <f t="shared" si="7"/>
        <v>4</v>
      </c>
      <c r="AD17" s="134">
        <f t="shared" si="8"/>
        <v>4</v>
      </c>
      <c r="AE17" s="134">
        <f t="shared" si="9"/>
        <v>4</v>
      </c>
      <c r="AF17" s="134">
        <f t="shared" si="10"/>
        <v>4</v>
      </c>
      <c r="AG17" s="134">
        <f t="shared" si="11"/>
        <v>4</v>
      </c>
      <c r="AH17" s="134">
        <f t="shared" si="12"/>
        <v>4</v>
      </c>
      <c r="AI17" s="134">
        <f t="shared" si="13"/>
        <v>4</v>
      </c>
      <c r="AJ17" s="134">
        <f t="shared" si="14"/>
        <v>4</v>
      </c>
      <c r="AK17" s="134">
        <f t="shared" si="15"/>
        <v>4</v>
      </c>
      <c r="AL17" s="133">
        <f>[7]SBR!$B$32</f>
        <v>10</v>
      </c>
      <c r="AM17" s="134">
        <f t="shared" si="16"/>
        <v>10</v>
      </c>
      <c r="AN17" s="134">
        <f t="shared" si="16"/>
        <v>10</v>
      </c>
      <c r="AO17" s="134">
        <f t="shared" si="16"/>
        <v>10</v>
      </c>
      <c r="AP17" s="134">
        <f t="shared" si="16"/>
        <v>10</v>
      </c>
      <c r="AQ17" s="134">
        <f t="shared" si="16"/>
        <v>10</v>
      </c>
      <c r="AR17" s="134">
        <f t="shared" si="16"/>
        <v>10</v>
      </c>
      <c r="AS17" s="134">
        <f t="shared" si="16"/>
        <v>10</v>
      </c>
      <c r="AT17" s="134">
        <f t="shared" si="16"/>
        <v>10</v>
      </c>
      <c r="AU17" s="134">
        <f t="shared" si="16"/>
        <v>10</v>
      </c>
      <c r="AV17" s="134">
        <f t="shared" si="16"/>
        <v>10</v>
      </c>
      <c r="AW17" s="134">
        <f t="shared" si="16"/>
        <v>10</v>
      </c>
      <c r="AX17" s="134">
        <f t="shared" si="20"/>
        <v>10</v>
      </c>
      <c r="AY17" s="134">
        <f t="shared" si="17"/>
        <v>10</v>
      </c>
      <c r="AZ17" s="134">
        <f t="shared" si="17"/>
        <v>10</v>
      </c>
      <c r="BA17" s="134">
        <f t="shared" si="17"/>
        <v>10</v>
      </c>
      <c r="BB17" s="134">
        <f t="shared" si="17"/>
        <v>10</v>
      </c>
      <c r="BC17" s="134">
        <f t="shared" si="17"/>
        <v>10</v>
      </c>
      <c r="BD17" s="134">
        <f t="shared" si="17"/>
        <v>10</v>
      </c>
      <c r="BE17" s="134">
        <f t="shared" si="17"/>
        <v>10</v>
      </c>
      <c r="BF17" s="134">
        <f t="shared" si="17"/>
        <v>10</v>
      </c>
      <c r="BG17" s="134">
        <f t="shared" si="17"/>
        <v>10</v>
      </c>
      <c r="BH17" s="134">
        <f t="shared" si="17"/>
        <v>10</v>
      </c>
      <c r="BI17" s="134">
        <f t="shared" si="17"/>
        <v>10</v>
      </c>
    </row>
    <row r="18" spans="1:62" x14ac:dyDescent="0.25">
      <c r="A18" t="s">
        <v>17</v>
      </c>
      <c r="B18" s="121"/>
      <c r="C18" s="134">
        <f t="shared" si="18"/>
        <v>0</v>
      </c>
      <c r="D18" s="134">
        <f t="shared" si="18"/>
        <v>0</v>
      </c>
      <c r="E18" s="134">
        <f t="shared" si="18"/>
        <v>0</v>
      </c>
      <c r="F18" s="134">
        <f t="shared" si="18"/>
        <v>0</v>
      </c>
      <c r="G18" s="134">
        <f t="shared" si="18"/>
        <v>0</v>
      </c>
      <c r="H18" s="134">
        <f t="shared" si="18"/>
        <v>0</v>
      </c>
      <c r="I18" s="134">
        <f t="shared" si="18"/>
        <v>0</v>
      </c>
      <c r="J18" s="134">
        <f t="shared" si="18"/>
        <v>0</v>
      </c>
      <c r="K18" s="134">
        <f t="shared" si="18"/>
        <v>0</v>
      </c>
      <c r="L18" s="134">
        <f t="shared" si="18"/>
        <v>0</v>
      </c>
      <c r="M18" s="134">
        <f t="shared" si="18"/>
        <v>0</v>
      </c>
      <c r="N18" s="134">
        <f t="shared" si="19"/>
        <v>0</v>
      </c>
      <c r="O18" s="134">
        <f t="shared" si="3"/>
        <v>0</v>
      </c>
      <c r="P18" s="134">
        <f t="shared" si="3"/>
        <v>0</v>
      </c>
      <c r="Q18" s="134">
        <f t="shared" si="3"/>
        <v>0</v>
      </c>
      <c r="R18" s="121">
        <f>[6]SBR!$B$33</f>
        <v>16</v>
      </c>
      <c r="S18" s="134">
        <f t="shared" si="3"/>
        <v>16</v>
      </c>
      <c r="T18" s="134">
        <f t="shared" si="3"/>
        <v>16</v>
      </c>
      <c r="U18" s="134">
        <f t="shared" si="3"/>
        <v>16</v>
      </c>
      <c r="V18" s="134">
        <f t="shared" si="3"/>
        <v>16</v>
      </c>
      <c r="W18" s="134">
        <f t="shared" si="3"/>
        <v>16</v>
      </c>
      <c r="X18" s="134">
        <f t="shared" si="3"/>
        <v>16</v>
      </c>
      <c r="Y18" s="134">
        <f t="shared" si="3"/>
        <v>16</v>
      </c>
      <c r="Z18" s="134">
        <f t="shared" si="4"/>
        <v>16</v>
      </c>
      <c r="AA18" s="134">
        <f t="shared" si="5"/>
        <v>16</v>
      </c>
      <c r="AB18" s="134">
        <f t="shared" si="6"/>
        <v>16</v>
      </c>
      <c r="AC18" s="134">
        <f t="shared" si="7"/>
        <v>16</v>
      </c>
      <c r="AD18" s="134">
        <f t="shared" si="8"/>
        <v>16</v>
      </c>
      <c r="AE18" s="134">
        <f t="shared" si="9"/>
        <v>16</v>
      </c>
      <c r="AF18" s="134">
        <f t="shared" si="10"/>
        <v>16</v>
      </c>
      <c r="AG18" s="134">
        <f t="shared" si="11"/>
        <v>16</v>
      </c>
      <c r="AH18" s="134">
        <f t="shared" si="12"/>
        <v>16</v>
      </c>
      <c r="AI18" s="134">
        <f t="shared" si="13"/>
        <v>16</v>
      </c>
      <c r="AJ18" s="134">
        <f t="shared" si="14"/>
        <v>16</v>
      </c>
      <c r="AK18" s="134">
        <f t="shared" si="15"/>
        <v>16</v>
      </c>
      <c r="AL18" s="133">
        <f>[7]SBR!$B$33</f>
        <v>21</v>
      </c>
      <c r="AM18" s="134">
        <f t="shared" si="16"/>
        <v>21</v>
      </c>
      <c r="AN18" s="134">
        <f t="shared" si="16"/>
        <v>21</v>
      </c>
      <c r="AO18" s="134">
        <f t="shared" si="16"/>
        <v>21</v>
      </c>
      <c r="AP18" s="134">
        <f t="shared" si="16"/>
        <v>21</v>
      </c>
      <c r="AQ18" s="134">
        <f t="shared" si="16"/>
        <v>21</v>
      </c>
      <c r="AR18" s="134">
        <f t="shared" si="16"/>
        <v>21</v>
      </c>
      <c r="AS18" s="134">
        <f t="shared" si="16"/>
        <v>21</v>
      </c>
      <c r="AT18" s="134">
        <f t="shared" si="16"/>
        <v>21</v>
      </c>
      <c r="AU18" s="134">
        <f t="shared" si="16"/>
        <v>21</v>
      </c>
      <c r="AV18" s="134">
        <f t="shared" si="16"/>
        <v>21</v>
      </c>
      <c r="AW18" s="134">
        <f t="shared" si="16"/>
        <v>21</v>
      </c>
      <c r="AX18" s="134">
        <f t="shared" si="20"/>
        <v>21</v>
      </c>
      <c r="AY18" s="134">
        <f t="shared" si="17"/>
        <v>21</v>
      </c>
      <c r="AZ18" s="134">
        <f t="shared" si="17"/>
        <v>21</v>
      </c>
      <c r="BA18" s="134">
        <f t="shared" si="17"/>
        <v>21</v>
      </c>
      <c r="BB18" s="134">
        <f t="shared" si="17"/>
        <v>21</v>
      </c>
      <c r="BC18" s="134">
        <f t="shared" si="17"/>
        <v>21</v>
      </c>
      <c r="BD18" s="134">
        <f t="shared" si="17"/>
        <v>21</v>
      </c>
      <c r="BE18" s="134">
        <f t="shared" si="17"/>
        <v>21</v>
      </c>
      <c r="BF18" s="134">
        <f t="shared" si="17"/>
        <v>21</v>
      </c>
      <c r="BG18" s="134">
        <f t="shared" si="17"/>
        <v>21</v>
      </c>
      <c r="BH18" s="134">
        <f t="shared" si="17"/>
        <v>21</v>
      </c>
      <c r="BI18" s="134">
        <f t="shared" si="17"/>
        <v>21</v>
      </c>
    </row>
    <row r="19" spans="1:62" x14ac:dyDescent="0.25">
      <c r="A19" t="s">
        <v>18</v>
      </c>
      <c r="B19" s="134"/>
      <c r="C19" s="134"/>
      <c r="D19" s="134"/>
      <c r="E19" s="134"/>
      <c r="F19" s="134"/>
      <c r="G19" s="134"/>
      <c r="H19" s="134"/>
      <c r="I19" s="134"/>
      <c r="J19" s="134"/>
      <c r="K19" s="134"/>
      <c r="L19" s="134"/>
      <c r="M19" s="134"/>
      <c r="N19" s="134"/>
      <c r="O19" s="134"/>
      <c r="P19" s="134"/>
      <c r="Q19" s="134"/>
      <c r="R19" s="134"/>
      <c r="S19" s="134"/>
      <c r="T19" s="134"/>
      <c r="U19" s="134"/>
      <c r="V19" s="134"/>
      <c r="W19" s="134"/>
      <c r="X19" s="134"/>
      <c r="Y19" s="134"/>
      <c r="Z19" s="134"/>
      <c r="AA19" s="134"/>
      <c r="AB19" s="134"/>
      <c r="AC19" s="134"/>
      <c r="AD19" s="134"/>
      <c r="AE19" s="134"/>
      <c r="AF19" s="134"/>
      <c r="AG19" s="134"/>
      <c r="AH19" s="134"/>
      <c r="AI19" s="134"/>
      <c r="AJ19" s="134"/>
      <c r="AK19" s="134"/>
      <c r="AL19" s="133"/>
      <c r="AM19" s="134"/>
      <c r="AN19" s="134"/>
      <c r="AO19" s="134"/>
      <c r="AP19" s="134"/>
      <c r="AQ19" s="134"/>
      <c r="AR19" s="134"/>
      <c r="AS19" s="134"/>
      <c r="AT19" s="134"/>
      <c r="AU19" s="134"/>
      <c r="AV19" s="134"/>
      <c r="AW19" s="134"/>
      <c r="AX19" s="134"/>
      <c r="AY19" s="134"/>
      <c r="AZ19" s="134"/>
      <c r="BA19" s="134"/>
      <c r="BB19" s="134"/>
      <c r="BC19" s="134"/>
      <c r="BD19" s="134"/>
      <c r="BE19" s="134"/>
      <c r="BF19" s="134"/>
      <c r="BG19" s="134"/>
      <c r="BH19" s="134"/>
      <c r="BI19" s="134"/>
    </row>
    <row r="20" spans="1:62" s="124" customFormat="1" x14ac:dyDescent="0.25">
      <c r="A20" s="128" t="s">
        <v>175</v>
      </c>
      <c r="B20" s="140" t="s">
        <v>240</v>
      </c>
      <c r="C20" s="140" t="str">
        <f>B20</f>
        <v>2465-A</v>
      </c>
      <c r="D20" s="140" t="str">
        <f t="shared" ref="D20:E20" si="21">C20</f>
        <v>2465-A</v>
      </c>
      <c r="E20" s="140" t="str">
        <f t="shared" si="21"/>
        <v>2465-A</v>
      </c>
      <c r="F20" s="140">
        <v>2475</v>
      </c>
      <c r="G20" s="140">
        <f t="shared" ref="G20:H20" si="22">F20</f>
        <v>2475</v>
      </c>
      <c r="H20" s="140">
        <f t="shared" si="22"/>
        <v>2475</v>
      </c>
      <c r="I20" s="140">
        <v>2491</v>
      </c>
      <c r="J20" s="140">
        <f t="shared" ref="J20:M20" si="23">I20</f>
        <v>2491</v>
      </c>
      <c r="K20" s="140">
        <f t="shared" si="23"/>
        <v>2491</v>
      </c>
      <c r="L20" s="140">
        <f t="shared" si="23"/>
        <v>2491</v>
      </c>
      <c r="M20" s="140">
        <f t="shared" si="23"/>
        <v>2491</v>
      </c>
      <c r="N20" s="140">
        <v>2502</v>
      </c>
      <c r="O20" s="140">
        <f>N20</f>
        <v>2502</v>
      </c>
      <c r="P20" s="140">
        <f t="shared" ref="P20:Q20" si="24">O20</f>
        <v>2502</v>
      </c>
      <c r="Q20" s="140">
        <f t="shared" si="24"/>
        <v>2502</v>
      </c>
      <c r="R20" s="140">
        <v>2515</v>
      </c>
      <c r="S20" s="140">
        <f t="shared" ref="S20:Y20" si="25">R20</f>
        <v>2515</v>
      </c>
      <c r="T20" s="140">
        <f t="shared" si="25"/>
        <v>2515</v>
      </c>
      <c r="U20" s="140">
        <f t="shared" si="25"/>
        <v>2515</v>
      </c>
      <c r="V20" s="140">
        <f t="shared" si="25"/>
        <v>2515</v>
      </c>
      <c r="W20" s="140">
        <f t="shared" si="25"/>
        <v>2515</v>
      </c>
      <c r="X20" s="140">
        <f t="shared" si="25"/>
        <v>2515</v>
      </c>
      <c r="Y20" s="140">
        <f t="shared" si="25"/>
        <v>2515</v>
      </c>
      <c r="Z20" s="140">
        <v>2539</v>
      </c>
      <c r="AA20" s="140">
        <f>Z20</f>
        <v>2539</v>
      </c>
      <c r="AB20" s="140">
        <f t="shared" ref="AB20:AK20" si="26">AA20</f>
        <v>2539</v>
      </c>
      <c r="AC20" s="140">
        <f t="shared" si="26"/>
        <v>2539</v>
      </c>
      <c r="AD20" s="140">
        <f t="shared" si="26"/>
        <v>2539</v>
      </c>
      <c r="AE20" s="140">
        <f t="shared" si="26"/>
        <v>2539</v>
      </c>
      <c r="AF20" s="140">
        <f t="shared" si="26"/>
        <v>2539</v>
      </c>
      <c r="AG20" s="140">
        <v>2558</v>
      </c>
      <c r="AH20" s="140">
        <f t="shared" si="26"/>
        <v>2558</v>
      </c>
      <c r="AI20" s="140">
        <f t="shared" si="26"/>
        <v>2558</v>
      </c>
      <c r="AJ20" s="140">
        <f t="shared" si="26"/>
        <v>2558</v>
      </c>
      <c r="AK20" s="140">
        <f t="shared" si="26"/>
        <v>2558</v>
      </c>
      <c r="AL20" s="140" t="s">
        <v>201</v>
      </c>
      <c r="AM20" s="140" t="str">
        <f t="shared" si="16"/>
        <v>2024 GRC TY</v>
      </c>
      <c r="AN20" s="140" t="str">
        <f t="shared" si="16"/>
        <v>2024 GRC TY</v>
      </c>
      <c r="AO20" s="140" t="str">
        <f t="shared" si="16"/>
        <v>2024 GRC TY</v>
      </c>
      <c r="AP20" s="140" t="str">
        <f t="shared" si="16"/>
        <v>2024 GRC TY</v>
      </c>
      <c r="AQ20" s="140" t="str">
        <f t="shared" si="16"/>
        <v>2024 GRC TY</v>
      </c>
      <c r="AR20" s="140" t="str">
        <f t="shared" si="16"/>
        <v>2024 GRC TY</v>
      </c>
      <c r="AS20" s="140" t="str">
        <f t="shared" si="16"/>
        <v>2024 GRC TY</v>
      </c>
      <c r="AT20" s="140" t="str">
        <f t="shared" si="16"/>
        <v>2024 GRC TY</v>
      </c>
      <c r="AU20" s="140" t="str">
        <f t="shared" si="16"/>
        <v>2024 GRC TY</v>
      </c>
      <c r="AV20" s="140" t="str">
        <f t="shared" si="16"/>
        <v>2024 GRC TY</v>
      </c>
      <c r="AW20" s="140" t="str">
        <f t="shared" si="16"/>
        <v>2024 GRC TY</v>
      </c>
      <c r="AX20" s="140" t="s">
        <v>202</v>
      </c>
      <c r="AY20" s="140" t="str">
        <f t="shared" si="17"/>
        <v>2024 GRC Escalation Yr</v>
      </c>
      <c r="AZ20" s="140" t="str">
        <f t="shared" si="17"/>
        <v>2024 GRC Escalation Yr</v>
      </c>
      <c r="BA20" s="140" t="str">
        <f t="shared" si="17"/>
        <v>2024 GRC Escalation Yr</v>
      </c>
      <c r="BB20" s="140" t="str">
        <f t="shared" si="17"/>
        <v>2024 GRC Escalation Yr</v>
      </c>
      <c r="BC20" s="140" t="str">
        <f t="shared" si="17"/>
        <v>2024 GRC Escalation Yr</v>
      </c>
      <c r="BD20" s="140" t="str">
        <f t="shared" si="17"/>
        <v>2024 GRC Escalation Yr</v>
      </c>
      <c r="BE20" s="140" t="str">
        <f t="shared" si="17"/>
        <v>2024 GRC Escalation Yr</v>
      </c>
      <c r="BF20" s="140" t="str">
        <f t="shared" si="17"/>
        <v>2024 GRC Escalation Yr</v>
      </c>
      <c r="BG20" s="140" t="str">
        <f t="shared" si="17"/>
        <v>2024 GRC Escalation Yr</v>
      </c>
      <c r="BH20" s="140" t="str">
        <f t="shared" si="17"/>
        <v>2024 GRC Escalation Yr</v>
      </c>
      <c r="BI20" s="140" t="str">
        <f t="shared" si="17"/>
        <v>2024 GRC Escalation Yr</v>
      </c>
    </row>
    <row r="21" spans="1:62" s="4" customFormat="1" x14ac:dyDescent="0.25">
      <c r="A21" s="5" t="s">
        <v>9</v>
      </c>
      <c r="B21" s="3" t="str">
        <f>+B14</f>
        <v>January 2023</v>
      </c>
      <c r="C21" s="3" t="str">
        <f t="shared" ref="C21:AK21" si="27">+C14</f>
        <v>February 2023</v>
      </c>
      <c r="D21" s="3" t="str">
        <f t="shared" si="27"/>
        <v>March 2023</v>
      </c>
      <c r="E21" s="3" t="str">
        <f t="shared" si="27"/>
        <v>April 2023</v>
      </c>
      <c r="F21" s="3" t="str">
        <f t="shared" si="27"/>
        <v>May 2023</v>
      </c>
      <c r="G21" s="3" t="str">
        <f t="shared" si="27"/>
        <v>June 2023</v>
      </c>
      <c r="H21" s="3" t="str">
        <f t="shared" si="27"/>
        <v>July 2023</v>
      </c>
      <c r="I21" s="3" t="str">
        <f t="shared" si="27"/>
        <v>August 2023</v>
      </c>
      <c r="J21" s="3" t="str">
        <f t="shared" si="27"/>
        <v>September 2023</v>
      </c>
      <c r="K21" s="3" t="str">
        <f t="shared" si="27"/>
        <v>October 2023</v>
      </c>
      <c r="L21" s="3" t="str">
        <f t="shared" si="27"/>
        <v>November 2023</v>
      </c>
      <c r="M21" s="3" t="str">
        <f t="shared" si="27"/>
        <v>December 2023</v>
      </c>
      <c r="N21" s="3" t="str">
        <f t="shared" si="27"/>
        <v>January 2024</v>
      </c>
      <c r="O21" s="3" t="str">
        <f t="shared" si="27"/>
        <v>February 2024</v>
      </c>
      <c r="P21" s="3" t="str">
        <f t="shared" si="27"/>
        <v>March 2024</v>
      </c>
      <c r="Q21" s="3" t="str">
        <f t="shared" si="27"/>
        <v>April 2024</v>
      </c>
      <c r="R21" s="3" t="str">
        <f t="shared" si="27"/>
        <v>May 2024</v>
      </c>
      <c r="S21" s="3" t="str">
        <f t="shared" si="27"/>
        <v>June 2024</v>
      </c>
      <c r="T21" s="3" t="str">
        <f t="shared" si="27"/>
        <v>July 2024</v>
      </c>
      <c r="U21" s="3" t="str">
        <f t="shared" si="27"/>
        <v>August 2024</v>
      </c>
      <c r="V21" s="3" t="str">
        <f t="shared" si="27"/>
        <v>September 2024</v>
      </c>
      <c r="W21" s="3" t="str">
        <f t="shared" si="27"/>
        <v>October 2024</v>
      </c>
      <c r="X21" s="3" t="str">
        <f t="shared" si="27"/>
        <v>November 2024</v>
      </c>
      <c r="Y21" s="3" t="str">
        <f t="shared" si="27"/>
        <v>December 2024</v>
      </c>
      <c r="Z21" s="3" t="str">
        <f t="shared" si="27"/>
        <v>January 2025</v>
      </c>
      <c r="AA21" s="3" t="str">
        <f t="shared" si="27"/>
        <v>February 2025</v>
      </c>
      <c r="AB21" s="3" t="str">
        <f t="shared" si="27"/>
        <v>March 2025</v>
      </c>
      <c r="AC21" s="3" t="str">
        <f t="shared" si="27"/>
        <v>April 2025</v>
      </c>
      <c r="AD21" s="3" t="str">
        <f t="shared" si="27"/>
        <v>May 2025</v>
      </c>
      <c r="AE21" s="3" t="str">
        <f t="shared" si="27"/>
        <v>June 2025</v>
      </c>
      <c r="AF21" s="3" t="str">
        <f t="shared" si="27"/>
        <v>July 2025</v>
      </c>
      <c r="AG21" s="3" t="str">
        <f t="shared" si="27"/>
        <v>August 2025</v>
      </c>
      <c r="AH21" s="3" t="str">
        <f t="shared" si="27"/>
        <v>September 2025</v>
      </c>
      <c r="AI21" s="3" t="str">
        <f t="shared" si="27"/>
        <v>October 2025</v>
      </c>
      <c r="AJ21" s="3" t="str">
        <f t="shared" si="27"/>
        <v>November 2025</v>
      </c>
      <c r="AK21" s="3" t="str">
        <f t="shared" si="27"/>
        <v>December 2025</v>
      </c>
      <c r="AL21" s="3" t="str">
        <f>CONCATENATE("January"," ",$B$11)</f>
        <v>January 2026</v>
      </c>
      <c r="AM21" s="3" t="str">
        <f>CONCATENATE("February"," ",$B$11)</f>
        <v>February 2026</v>
      </c>
      <c r="AN21" s="3" t="str">
        <f>CONCATENATE("March"," ",$B$11)</f>
        <v>March 2026</v>
      </c>
      <c r="AO21" s="3" t="str">
        <f>CONCATENATE("April"," ",$B$11)</f>
        <v>April 2026</v>
      </c>
      <c r="AP21" s="3" t="str">
        <f>CONCATENATE("May"," ",$B$11)</f>
        <v>May 2026</v>
      </c>
      <c r="AQ21" s="3" t="str">
        <f>CONCATENATE("June"," ",$B$11)</f>
        <v>June 2026</v>
      </c>
      <c r="AR21" s="3" t="str">
        <f>CONCATENATE("July"," ",$B$11)</f>
        <v>July 2026</v>
      </c>
      <c r="AS21" s="3" t="str">
        <f>CONCATENATE("August"," ",$B$11)</f>
        <v>August 2026</v>
      </c>
      <c r="AT21" s="3" t="str">
        <f>CONCATENATE("September"," ",$B$11)</f>
        <v>September 2026</v>
      </c>
      <c r="AU21" s="3" t="str">
        <f>CONCATENATE("October"," ",$B$11)</f>
        <v>October 2026</v>
      </c>
      <c r="AV21" s="3" t="str">
        <f>CONCATENATE("November"," ",$B$11)</f>
        <v>November 2026</v>
      </c>
      <c r="AW21" s="3" t="str">
        <f>CONCATENATE("December"," ",$B$11)</f>
        <v>December 2026</v>
      </c>
      <c r="AX21" s="3" t="str">
        <f>CONCATENATE("January"," ",$B$12)</f>
        <v>January 2027</v>
      </c>
      <c r="AY21" s="3" t="str">
        <f>CONCATENATE("February"," ",$B$12)</f>
        <v>February 2027</v>
      </c>
      <c r="AZ21" s="3" t="str">
        <f>CONCATENATE("March"," ",$B$12)</f>
        <v>March 2027</v>
      </c>
      <c r="BA21" s="3" t="str">
        <f>CONCATENATE("April"," ",$B$12)</f>
        <v>April 2027</v>
      </c>
      <c r="BB21" s="3" t="str">
        <f>CONCATENATE("May"," ",$B$12)</f>
        <v>May 2027</v>
      </c>
      <c r="BC21" s="3" t="str">
        <f>CONCATENATE("June"," ",$B$12)</f>
        <v>June 2027</v>
      </c>
      <c r="BD21" s="3" t="str">
        <f>CONCATENATE("July"," ",$B$12)</f>
        <v>July 2027</v>
      </c>
      <c r="BE21" s="3" t="str">
        <f>CONCATENATE("August"," ",$B$12)</f>
        <v>August 2027</v>
      </c>
      <c r="BF21" s="3" t="str">
        <f>CONCATENATE("September"," ",$B$12)</f>
        <v>September 2027</v>
      </c>
      <c r="BG21" s="3" t="str">
        <f>CONCATENATE("October"," ",$B$12)</f>
        <v>October 2027</v>
      </c>
      <c r="BH21" s="3" t="str">
        <f>CONCATENATE("November"," ",$B$12)</f>
        <v>November 2027</v>
      </c>
      <c r="BI21" s="3" t="str">
        <f>CONCATENATE("December"," ",$B$12)</f>
        <v>December 2027</v>
      </c>
    </row>
    <row r="22" spans="1:62" x14ac:dyDescent="0.25">
      <c r="A22" t="str">
        <f>A15</f>
        <v>Tier 1</v>
      </c>
      <c r="B22" s="51" cm="1">
        <f t="array" ref="B22">SUMPRODUCT((B$20=[5]HR!$D$6:$BB$6)*($A22=[5]HR!$A$10:$A$34)*([5]HR!$D$10:$BB$34))+
IF(HLOOKUP(B$20,[5]HR!$C$6:$BB$8,3,FALSE)="Y",
SUMPRODUCT(($A22=[5]HR!$A$10:$A$34)*([5]HR!$C$10:$C$34)),0)</f>
        <v>4.4048999999999996</v>
      </c>
      <c r="C22" s="135" cm="1">
        <f t="array" ref="C22">SUMPRODUCT((C$20=[5]HR!$D$6:$BB$6)*($A22=[5]HR!$A$10:$A$34)*([5]HR!$D$10:$BB$34))+
IF(HLOOKUP(C$20,[5]HR!$C$6:$BB$8,3,FALSE)="Y",
SUMPRODUCT(($A22=[5]HR!$A$10:$A$34)*([5]HR!$C$10:$C$34)),0)</f>
        <v>4.4048999999999996</v>
      </c>
      <c r="D22" s="135" cm="1">
        <f t="array" ref="D22">SUMPRODUCT((D$20=[5]HR!$D$6:$BB$6)*($A22=[5]HR!$A$10:$A$34)*([5]HR!$D$10:$BB$34))+
IF(HLOOKUP(D$20,[5]HR!$C$6:$BB$8,3,FALSE)="Y",
SUMPRODUCT(($A22=[5]HR!$A$10:$A$34)*([5]HR!$C$10:$C$34)),0)</f>
        <v>4.4048999999999996</v>
      </c>
      <c r="E22" s="135" cm="1">
        <f t="array" ref="E22">SUMPRODUCT((E$20=[5]HR!$D$6:$BB$6)*($A22=[5]HR!$A$10:$A$34)*([5]HR!$D$10:$BB$34))+
IF(HLOOKUP(E$20,[5]HR!$C$6:$BB$8,3,FALSE)="Y",
SUMPRODUCT(($A22=[5]HR!$A$10:$A$34)*([5]HR!$C$10:$C$34)),0)</f>
        <v>4.4048999999999996</v>
      </c>
      <c r="F22" s="135" cm="1">
        <f t="array" ref="F22">SUMPRODUCT((F$20=[5]HR!$D$6:$BB$6)*($A22=[5]HR!$A$10:$A$34)*([5]HR!$D$10:$BB$34))+
IF(HLOOKUP(F$20,[5]HR!$C$6:$BB$8,3,FALSE)="Y",
SUMPRODUCT(($A22=[5]HR!$A$10:$A$34)*([5]HR!$C$10:$C$34)),0)</f>
        <v>4.5811000000000002</v>
      </c>
      <c r="G22" s="135" cm="1">
        <f t="array" ref="G22">SUMPRODUCT((G$20=[5]HR!$D$6:$BB$6)*($A22=[5]HR!$A$10:$A$34)*([5]HR!$D$10:$BB$34))+
IF(HLOOKUP(G$20,[5]HR!$C$6:$BB$8,3,FALSE)="Y",
SUMPRODUCT(($A22=[5]HR!$A$10:$A$34)*([5]HR!$C$10:$C$34)),0)</f>
        <v>4.5811000000000002</v>
      </c>
      <c r="H22" s="135" cm="1">
        <f t="array" ref="H22">SUMPRODUCT((H$20=[5]HR!$D$6:$BB$6)*($A22=[5]HR!$A$10:$A$34)*([5]HR!$D$10:$BB$34))+
IF(HLOOKUP(H$20,[5]HR!$C$6:$BB$8,3,FALSE)="Y",
SUMPRODUCT(($A22=[5]HR!$A$10:$A$34)*([5]HR!$C$10:$C$34)),0)</f>
        <v>4.5811000000000002</v>
      </c>
      <c r="I22" s="135" cm="1">
        <f t="array" ref="I22">SUMPRODUCT((I$20=[5]HR!$D$6:$BB$6)*($A22=[5]HR!$A$10:$A$34)*([5]HR!$D$10:$BB$34))+
IF(HLOOKUP(I$20,[5]HR!$C$6:$BB$8,3,FALSE)="Y",
SUMPRODUCT(($A22=[5]HR!$A$10:$A$34)*([5]HR!$C$10:$C$34)),0)</f>
        <v>4.5747000000000009</v>
      </c>
      <c r="J22" s="135" cm="1">
        <f t="array" ref="J22">SUMPRODUCT((J$20=[5]HR!$D$6:$BB$6)*($A22=[5]HR!$A$10:$A$34)*([5]HR!$D$10:$BB$34))+
IF(HLOOKUP(J$20,[5]HR!$C$6:$BB$8,3,FALSE)="Y",
SUMPRODUCT(($A22=[5]HR!$A$10:$A$34)*([5]HR!$C$10:$C$34)),0)</f>
        <v>4.5747000000000009</v>
      </c>
      <c r="K22" s="135" cm="1">
        <f t="array" ref="K22">SUMPRODUCT((K$20=[5]HR!$D$6:$BB$6)*($A22=[5]HR!$A$10:$A$34)*([5]HR!$D$10:$BB$34))+
IF(HLOOKUP(K$20,[5]HR!$C$6:$BB$8,3,FALSE)="Y",
SUMPRODUCT(($A22=[5]HR!$A$10:$A$34)*([5]HR!$C$10:$C$34)),0)</f>
        <v>4.5747000000000009</v>
      </c>
      <c r="L22" s="135" cm="1">
        <f t="array" ref="L22">SUMPRODUCT((L$20=[5]HR!$D$6:$BB$6)*($A22=[5]HR!$A$10:$A$34)*([5]HR!$D$10:$BB$34))+
IF(HLOOKUP(L$20,[5]HR!$C$6:$BB$8,3,FALSE)="Y",
SUMPRODUCT(($A22=[5]HR!$A$10:$A$34)*([5]HR!$C$10:$C$34)),0)</f>
        <v>4.5747000000000009</v>
      </c>
      <c r="M22" s="135" cm="1">
        <f t="array" ref="M22">SUMPRODUCT((M$20=[5]HR!$D$6:$BB$6)*($A22=[5]HR!$A$10:$A$34)*([5]HR!$D$10:$BB$34))+
IF(HLOOKUP(M$20,[5]HR!$C$6:$BB$8,3,FALSE)="Y",
SUMPRODUCT(($A22=[5]HR!$A$10:$A$34)*([5]HR!$C$10:$C$34)),0)</f>
        <v>4.5747000000000009</v>
      </c>
      <c r="N22" s="135" cm="1">
        <f t="array" ref="N22">SUMPRODUCT((N$20=[5]HR!$D$6:$BB$6)*($A22=[5]HR!$A$10:$A$34)*([5]HR!$D$10:$BB$34))+
IF(HLOOKUP(N$20,[5]HR!$C$6:$BB$8,3,FALSE)="Y",
SUMPRODUCT(($A22=[5]HR!$A$10:$A$34)*([5]HR!$C$10:$C$34)),0)</f>
        <v>4.7035000000000009</v>
      </c>
      <c r="O22" s="135" cm="1">
        <f t="array" ref="O22">SUMPRODUCT((O$20=[5]HR!$D$6:$BB$6)*($A22=[5]HR!$A$10:$A$34)*([5]HR!$D$10:$BB$34))+
IF(HLOOKUP(O$20,[5]HR!$C$6:$BB$8,3,FALSE)="Y",
SUMPRODUCT(($A22=[5]HR!$A$10:$A$34)*([5]HR!$C$10:$C$34)),0)</f>
        <v>4.7035000000000009</v>
      </c>
      <c r="P22" s="135" cm="1">
        <f t="array" ref="P22">SUMPRODUCT((P$20=[5]HR!$D$6:$BB$6)*($A22=[5]HR!$A$10:$A$34)*([5]HR!$D$10:$BB$34))+
IF(HLOOKUP(P$20,[5]HR!$C$6:$BB$8,3,FALSE)="Y",
SUMPRODUCT(($A22=[5]HR!$A$10:$A$34)*([5]HR!$C$10:$C$34)),0)</f>
        <v>4.7035000000000009</v>
      </c>
      <c r="Q22" s="135" cm="1">
        <f t="array" ref="Q22">SUMPRODUCT((Q$20=[5]HR!$D$6:$BB$6)*($A22=[5]HR!$A$10:$A$34)*([5]HR!$D$10:$BB$34))+
IF(HLOOKUP(Q$20,[5]HR!$C$6:$BB$8,3,FALSE)="Y",
SUMPRODUCT(($A22=[5]HR!$A$10:$A$34)*([5]HR!$C$10:$C$34)),0)</f>
        <v>4.7035000000000009</v>
      </c>
      <c r="R22" s="135" cm="1">
        <f t="array" ref="R22">SUMPRODUCT((R$20=[6]SBR!$D$6:$BB$6)*($A22=[6]SBR!$A$10:$A$33)*([6]SBR!$D$10:$BB$33))</f>
        <v>1.7094</v>
      </c>
      <c r="S22" s="135" cm="1">
        <f t="array" ref="S22">SUMPRODUCT((S$20=[6]SBR!$D$6:$BB$6)*($A22=[6]SBR!$A$10:$A$33)*([6]SBR!$D$10:$BB$33))</f>
        <v>1.7094</v>
      </c>
      <c r="T22" s="135" cm="1">
        <f t="array" ref="T22">SUMPRODUCT((T$20=[6]SBR!$D$6:$BB$6)*($A22=[6]SBR!$A$10:$A$33)*([6]SBR!$D$10:$BB$33))</f>
        <v>1.7094</v>
      </c>
      <c r="U22" s="135" cm="1">
        <f t="array" ref="U22">SUMPRODUCT((U$20=[6]SBR!$D$6:$BB$6)*($A22=[6]SBR!$A$10:$A$33)*([6]SBR!$D$10:$BB$33))</f>
        <v>1.7094</v>
      </c>
      <c r="V22" s="135" cm="1">
        <f t="array" ref="V22">SUMPRODUCT((V$20=[6]SBR!$D$6:$BB$6)*($A22=[6]SBR!$A$10:$A$33)*([6]SBR!$D$10:$BB$33))</f>
        <v>1.7094</v>
      </c>
      <c r="W22" s="135" cm="1">
        <f t="array" ref="W22">SUMPRODUCT((W$20=[6]SBR!$D$6:$BB$6)*($A22=[6]SBR!$A$10:$A$33)*([6]SBR!$D$10:$BB$33))</f>
        <v>1.7094</v>
      </c>
      <c r="X22" s="135" cm="1">
        <f t="array" ref="X22">SUMPRODUCT((X$20=[6]SBR!$D$6:$BB$6)*($A22=[6]SBR!$A$10:$A$33)*([6]SBR!$D$10:$BB$33))</f>
        <v>1.7094</v>
      </c>
      <c r="Y22" s="135" cm="1">
        <f t="array" ref="Y22">SUMPRODUCT((Y$20=[6]SBR!$D$6:$BB$6)*($A22=[6]SBR!$A$10:$A$33)*([6]SBR!$D$10:$BB$33))</f>
        <v>1.7094</v>
      </c>
      <c r="Z22" s="135" cm="1">
        <f t="array" ref="Z22">SUMPRODUCT((Z$20=[6]SBR!$D$6:$BB$6)*($A22=[6]SBR!$A$10:$A$33)*([6]SBR!$D$10:$BB$33))</f>
        <v>1.9109</v>
      </c>
      <c r="AA22" s="135" cm="1">
        <f t="array" ref="AA22">SUMPRODUCT((AA$20=[6]SBR!$D$6:$BB$6)*($A22=[6]SBR!$A$10:$A$33)*([6]SBR!$D$10:$BB$33))</f>
        <v>1.9109</v>
      </c>
      <c r="AB22" s="135" cm="1">
        <f t="array" ref="AB22">SUMPRODUCT((AB$20=[6]SBR!$D$6:$BB$6)*($A22=[6]SBR!$A$10:$A$33)*([6]SBR!$D$10:$BB$33))</f>
        <v>1.9109</v>
      </c>
      <c r="AC22" s="135" cm="1">
        <f t="array" ref="AC22">SUMPRODUCT((AC$20=[6]SBR!$D$6:$BB$6)*($A22=[6]SBR!$A$10:$A$33)*([6]SBR!$D$10:$BB$33))</f>
        <v>1.9109</v>
      </c>
      <c r="AD22" s="135" cm="1">
        <f t="array" ref="AD22">SUMPRODUCT((AD$20=[6]SBR!$D$6:$BB$6)*($A22=[6]SBR!$A$10:$A$33)*([6]SBR!$D$10:$BB$33))</f>
        <v>1.9109</v>
      </c>
      <c r="AE22" s="135" cm="1">
        <f t="array" ref="AE22">SUMPRODUCT((AE$20=[6]SBR!$D$6:$BB$6)*($A22=[6]SBR!$A$10:$A$33)*([6]SBR!$D$10:$BB$33))</f>
        <v>1.9109</v>
      </c>
      <c r="AF22" s="135" cm="1">
        <f t="array" ref="AF22">SUMPRODUCT((AF$20=[6]SBR!$D$6:$BB$6)*($A22=[6]SBR!$A$10:$A$33)*([6]SBR!$D$10:$BB$33))</f>
        <v>1.9109</v>
      </c>
      <c r="AG22" s="135" cm="1">
        <f t="array" ref="AG22">SUMPRODUCT((AG$20=[6]SBR!$D$6:$BB$6)*($A22=[6]SBR!$A$10:$A$33)*([6]SBR!$D$10:$BB$33))</f>
        <v>1.9411</v>
      </c>
      <c r="AH22" s="135" cm="1">
        <f t="array" ref="AH22">SUMPRODUCT((AH$20=[6]SBR!$D$6:$BB$6)*($A22=[6]SBR!$A$10:$A$33)*([6]SBR!$D$10:$BB$33))</f>
        <v>1.9411</v>
      </c>
      <c r="AI22" s="135" cm="1">
        <f t="array" ref="AI22">SUMPRODUCT((AI$20=[6]SBR!$D$6:$BB$6)*($A22=[6]SBR!$A$10:$A$33)*([6]SBR!$D$10:$BB$33))</f>
        <v>1.9411</v>
      </c>
      <c r="AJ22" s="135" cm="1">
        <f t="array" ref="AJ22">SUMPRODUCT((AJ$20=[6]SBR!$D$6:$BB$6)*($A22=[6]SBR!$A$10:$A$33)*([6]SBR!$D$10:$BB$33))</f>
        <v>1.9411</v>
      </c>
      <c r="AK22" s="135" cm="1">
        <f t="array" ref="AK22">SUMPRODUCT((AK$20=[6]SBR!$D$6:$BB$6)*($A22=[6]SBR!$A$10:$A$33)*([6]SBR!$D$10:$BB$33))</f>
        <v>1.9411</v>
      </c>
      <c r="AL22" s="135" cm="1">
        <f t="array" ref="AL22">SUMPRODUCT((AL$20=[7]SBR!$D$6:$BB$6)*($A22=[7]SBR!$A$10:$A$33)*([7]SBR!$D$10:$BB$33))</f>
        <v>1.5866</v>
      </c>
      <c r="AM22" s="135">
        <f>AL22</f>
        <v>1.5866</v>
      </c>
      <c r="AN22" s="135">
        <f t="shared" ref="AN22:AW26" si="28">AM22</f>
        <v>1.5866</v>
      </c>
      <c r="AO22" s="135">
        <f t="shared" si="28"/>
        <v>1.5866</v>
      </c>
      <c r="AP22" s="135">
        <f t="shared" si="28"/>
        <v>1.5866</v>
      </c>
      <c r="AQ22" s="135">
        <f t="shared" si="28"/>
        <v>1.5866</v>
      </c>
      <c r="AR22" s="135">
        <f t="shared" si="28"/>
        <v>1.5866</v>
      </c>
      <c r="AS22" s="135">
        <f t="shared" si="28"/>
        <v>1.5866</v>
      </c>
      <c r="AT22" s="135">
        <f t="shared" si="28"/>
        <v>1.5866</v>
      </c>
      <c r="AU22" s="135">
        <f t="shared" si="28"/>
        <v>1.5866</v>
      </c>
      <c r="AV22" s="135">
        <f t="shared" si="28"/>
        <v>1.5866</v>
      </c>
      <c r="AW22" s="135">
        <f t="shared" si="28"/>
        <v>1.5866</v>
      </c>
      <c r="AX22" s="135" cm="1">
        <f t="array" ref="AX22">SUMPRODUCT((AX$20=[7]SBR!$D$6:$BB$6)*($A22=[7]SBR!$A$10:$A$33)*([7]SBR!$D$10:$BB$33))</f>
        <v>1.684955595703552</v>
      </c>
      <c r="AY22" s="135">
        <f t="shared" ref="AY22:BI26" si="29">AX22</f>
        <v>1.684955595703552</v>
      </c>
      <c r="AZ22" s="135">
        <f t="shared" si="29"/>
        <v>1.684955595703552</v>
      </c>
      <c r="BA22" s="135">
        <f t="shared" si="29"/>
        <v>1.684955595703552</v>
      </c>
      <c r="BB22" s="135">
        <f t="shared" si="29"/>
        <v>1.684955595703552</v>
      </c>
      <c r="BC22" s="135">
        <f t="shared" si="29"/>
        <v>1.684955595703552</v>
      </c>
      <c r="BD22" s="135">
        <f t="shared" si="29"/>
        <v>1.684955595703552</v>
      </c>
      <c r="BE22" s="135">
        <f t="shared" si="29"/>
        <v>1.684955595703552</v>
      </c>
      <c r="BF22" s="135">
        <f t="shared" si="29"/>
        <v>1.684955595703552</v>
      </c>
      <c r="BG22" s="135">
        <f t="shared" si="29"/>
        <v>1.684955595703552</v>
      </c>
      <c r="BH22" s="135">
        <f t="shared" si="29"/>
        <v>1.684955595703552</v>
      </c>
      <c r="BI22" s="135">
        <f t="shared" si="29"/>
        <v>1.684955595703552</v>
      </c>
    </row>
    <row r="23" spans="1:62" x14ac:dyDescent="0.25">
      <c r="A23" t="str">
        <f t="shared" ref="A23:A26" si="30">A16</f>
        <v>Tier 2</v>
      </c>
      <c r="B23" s="51" cm="1">
        <f t="array" ref="B23">SUMPRODUCT((B$20=[5]HR!$D$6:$BB$6)*($A23=[5]HR!$A$10:$A$34)*([5]HR!$D$10:$BB$34))+
IF(HLOOKUP(B$20,[5]HR!$C$6:$BB$8,3,FALSE)="Y",
SUMPRODUCT(($A23=[5]HR!$A$10:$A$34)*([5]HR!$C$10:$C$34)),0)</f>
        <v>5.5080999999999998</v>
      </c>
      <c r="C23" s="135" cm="1">
        <f t="array" ref="C23">SUMPRODUCT((C$20=[5]HR!$D$6:$BB$6)*($A23=[5]HR!$A$10:$A$34)*([5]HR!$D$10:$BB$34))+
IF(HLOOKUP(C$20,[5]HR!$C$6:$BB$8,3,FALSE)="Y",
SUMPRODUCT(($A23=[5]HR!$A$10:$A$34)*([5]HR!$C$10:$C$34)),0)</f>
        <v>5.5080999999999998</v>
      </c>
      <c r="D23" s="135" cm="1">
        <f t="array" ref="D23">SUMPRODUCT((D$20=[5]HR!$D$6:$BB$6)*($A23=[5]HR!$A$10:$A$34)*([5]HR!$D$10:$BB$34))+
IF(HLOOKUP(D$20,[5]HR!$C$6:$BB$8,3,FALSE)="Y",
SUMPRODUCT(($A23=[5]HR!$A$10:$A$34)*([5]HR!$C$10:$C$34)),0)</f>
        <v>5.5080999999999998</v>
      </c>
      <c r="E23" s="135" cm="1">
        <f t="array" ref="E23">SUMPRODUCT((E$20=[5]HR!$D$6:$BB$6)*($A23=[5]HR!$A$10:$A$34)*([5]HR!$D$10:$BB$34))+
IF(HLOOKUP(E$20,[5]HR!$C$6:$BB$8,3,FALSE)="Y",
SUMPRODUCT(($A23=[5]HR!$A$10:$A$34)*([5]HR!$C$10:$C$34)),0)</f>
        <v>5.5080999999999998</v>
      </c>
      <c r="F23" s="135" cm="1">
        <f t="array" ref="F23">SUMPRODUCT((F$20=[5]HR!$D$6:$BB$6)*($A23=[5]HR!$A$10:$A$34)*([5]HR!$D$10:$BB$34))+
IF(HLOOKUP(F$20,[5]HR!$C$6:$BB$8,3,FALSE)="Y",
SUMPRODUCT(($A23=[5]HR!$A$10:$A$34)*([5]HR!$C$10:$C$34)),0)</f>
        <v>5.7283999999999997</v>
      </c>
      <c r="G23" s="135" cm="1">
        <f t="array" ref="G23">SUMPRODUCT((G$20=[5]HR!$D$6:$BB$6)*($A23=[5]HR!$A$10:$A$34)*([5]HR!$D$10:$BB$34))+
IF(HLOOKUP(G$20,[5]HR!$C$6:$BB$8,3,FALSE)="Y",
SUMPRODUCT(($A23=[5]HR!$A$10:$A$34)*([5]HR!$C$10:$C$34)),0)</f>
        <v>5.7283999999999997</v>
      </c>
      <c r="H23" s="135" cm="1">
        <f t="array" ref="H23">SUMPRODUCT((H$20=[5]HR!$D$6:$BB$6)*($A23=[5]HR!$A$10:$A$34)*([5]HR!$D$10:$BB$34))+
IF(HLOOKUP(H$20,[5]HR!$C$6:$BB$8,3,FALSE)="Y",
SUMPRODUCT(($A23=[5]HR!$A$10:$A$34)*([5]HR!$C$10:$C$34)),0)</f>
        <v>5.7283999999999997</v>
      </c>
      <c r="I23" s="135" cm="1">
        <f t="array" ref="I23">SUMPRODUCT((I$20=[5]HR!$D$6:$BB$6)*($A23=[5]HR!$A$10:$A$34)*([5]HR!$D$10:$BB$34))+
IF(HLOOKUP(I$20,[5]HR!$C$6:$BB$8,3,FALSE)="Y",
SUMPRODUCT(($A23=[5]HR!$A$10:$A$34)*([5]HR!$C$10:$C$34)),0)</f>
        <v>5.7203999999999997</v>
      </c>
      <c r="J23" s="135" cm="1">
        <f t="array" ref="J23">SUMPRODUCT((J$20=[5]HR!$D$6:$BB$6)*($A23=[5]HR!$A$10:$A$34)*([5]HR!$D$10:$BB$34))+
IF(HLOOKUP(J$20,[5]HR!$C$6:$BB$8,3,FALSE)="Y",
SUMPRODUCT(($A23=[5]HR!$A$10:$A$34)*([5]HR!$C$10:$C$34)),0)</f>
        <v>5.7203999999999997</v>
      </c>
      <c r="K23" s="135" cm="1">
        <f t="array" ref="K23">SUMPRODUCT((K$20=[5]HR!$D$6:$BB$6)*($A23=[5]HR!$A$10:$A$34)*([5]HR!$D$10:$BB$34))+
IF(HLOOKUP(K$20,[5]HR!$C$6:$BB$8,3,FALSE)="Y",
SUMPRODUCT(($A23=[5]HR!$A$10:$A$34)*([5]HR!$C$10:$C$34)),0)</f>
        <v>5.7203999999999997</v>
      </c>
      <c r="L23" s="135" cm="1">
        <f t="array" ref="L23">SUMPRODUCT((L$20=[5]HR!$D$6:$BB$6)*($A23=[5]HR!$A$10:$A$34)*([5]HR!$D$10:$BB$34))+
IF(HLOOKUP(L$20,[5]HR!$C$6:$BB$8,3,FALSE)="Y",
SUMPRODUCT(($A23=[5]HR!$A$10:$A$34)*([5]HR!$C$10:$C$34)),0)</f>
        <v>5.7203999999999997</v>
      </c>
      <c r="M23" s="135" cm="1">
        <f t="array" ref="M23">SUMPRODUCT((M$20=[5]HR!$D$6:$BB$6)*($A23=[5]HR!$A$10:$A$34)*([5]HR!$D$10:$BB$34))+
IF(HLOOKUP(M$20,[5]HR!$C$6:$BB$8,3,FALSE)="Y",
SUMPRODUCT(($A23=[5]HR!$A$10:$A$34)*([5]HR!$C$10:$C$34)),0)</f>
        <v>5.7203999999999997</v>
      </c>
      <c r="N23" s="135" cm="1">
        <f t="array" ref="N23">SUMPRODUCT((N$20=[5]HR!$D$6:$BB$6)*($A23=[5]HR!$A$10:$A$34)*([5]HR!$D$10:$BB$34))+
IF(HLOOKUP(N$20,[5]HR!$C$6:$BB$8,3,FALSE)="Y",
SUMPRODUCT(($A23=[5]HR!$A$10:$A$34)*([5]HR!$C$10:$C$34)),0)</f>
        <v>5.8814000000000002</v>
      </c>
      <c r="O23" s="135" cm="1">
        <f t="array" ref="O23">SUMPRODUCT((O$20=[5]HR!$D$6:$BB$6)*($A23=[5]HR!$A$10:$A$34)*([5]HR!$D$10:$BB$34))+
IF(HLOOKUP(O$20,[5]HR!$C$6:$BB$8,3,FALSE)="Y",
SUMPRODUCT(($A23=[5]HR!$A$10:$A$34)*([5]HR!$C$10:$C$34)),0)</f>
        <v>5.8814000000000002</v>
      </c>
      <c r="P23" s="135" cm="1">
        <f t="array" ref="P23">SUMPRODUCT((P$20=[5]HR!$D$6:$BB$6)*($A23=[5]HR!$A$10:$A$34)*([5]HR!$D$10:$BB$34))+
IF(HLOOKUP(P$20,[5]HR!$C$6:$BB$8,3,FALSE)="Y",
SUMPRODUCT(($A23=[5]HR!$A$10:$A$34)*([5]HR!$C$10:$C$34)),0)</f>
        <v>5.8814000000000002</v>
      </c>
      <c r="Q23" s="135" cm="1">
        <f t="array" ref="Q23">SUMPRODUCT((Q$20=[5]HR!$D$6:$BB$6)*($A23=[5]HR!$A$10:$A$34)*([5]HR!$D$10:$BB$34))+
IF(HLOOKUP(Q$20,[5]HR!$C$6:$BB$8,3,FALSE)="Y",
SUMPRODUCT(($A23=[5]HR!$A$10:$A$34)*([5]HR!$C$10:$C$34)),0)</f>
        <v>5.8814000000000002</v>
      </c>
      <c r="R23" s="135" cm="1">
        <f t="array" ref="R23">SUMPRODUCT((R$20=[6]SBR!$D$6:$BB$6)*($A23=[6]SBR!$A$10:$A$33)*([6]SBR!$D$10:$BB$33))</f>
        <v>6.9317000000000002</v>
      </c>
      <c r="S23" s="135" cm="1">
        <f t="array" ref="S23">SUMPRODUCT((S$20=[6]SBR!$D$6:$BB$6)*($A23=[6]SBR!$A$10:$A$33)*([6]SBR!$D$10:$BB$33))</f>
        <v>6.9317000000000002</v>
      </c>
      <c r="T23" s="135" cm="1">
        <f t="array" ref="T23">SUMPRODUCT((T$20=[6]SBR!$D$6:$BB$6)*($A23=[6]SBR!$A$10:$A$33)*([6]SBR!$D$10:$BB$33))</f>
        <v>6.9317000000000002</v>
      </c>
      <c r="U23" s="135" cm="1">
        <f t="array" ref="U23">SUMPRODUCT((U$20=[6]SBR!$D$6:$BB$6)*($A23=[6]SBR!$A$10:$A$33)*([6]SBR!$D$10:$BB$33))</f>
        <v>6.9317000000000002</v>
      </c>
      <c r="V23" s="135" cm="1">
        <f t="array" ref="V23">SUMPRODUCT((V$20=[6]SBR!$D$6:$BB$6)*($A23=[6]SBR!$A$10:$A$33)*([6]SBR!$D$10:$BB$33))</f>
        <v>6.9317000000000002</v>
      </c>
      <c r="W23" s="135" cm="1">
        <f t="array" ref="W23">SUMPRODUCT((W$20=[6]SBR!$D$6:$BB$6)*($A23=[6]SBR!$A$10:$A$33)*([6]SBR!$D$10:$BB$33))</f>
        <v>6.9317000000000002</v>
      </c>
      <c r="X23" s="135" cm="1">
        <f t="array" ref="X23">SUMPRODUCT((X$20=[6]SBR!$D$6:$BB$6)*($A23=[6]SBR!$A$10:$A$33)*([6]SBR!$D$10:$BB$33))</f>
        <v>6.9317000000000002</v>
      </c>
      <c r="Y23" s="135" cm="1">
        <f t="array" ref="Y23">SUMPRODUCT((Y$20=[6]SBR!$D$6:$BB$6)*($A23=[6]SBR!$A$10:$A$33)*([6]SBR!$D$10:$BB$33))</f>
        <v>6.9317000000000002</v>
      </c>
      <c r="Z23" s="135" cm="1">
        <f t="array" ref="Z23">SUMPRODUCT((Z$20=[6]SBR!$D$6:$BB$6)*($A23=[6]SBR!$A$10:$A$33)*([6]SBR!$D$10:$BB$33))</f>
        <v>7.7489999999999997</v>
      </c>
      <c r="AA23" s="135" cm="1">
        <f t="array" ref="AA23">SUMPRODUCT((AA$20=[6]SBR!$D$6:$BB$6)*($A23=[6]SBR!$A$10:$A$33)*([6]SBR!$D$10:$BB$33))</f>
        <v>7.7489999999999997</v>
      </c>
      <c r="AB23" s="135" cm="1">
        <f t="array" ref="AB23">SUMPRODUCT((AB$20=[6]SBR!$D$6:$BB$6)*($A23=[6]SBR!$A$10:$A$33)*([6]SBR!$D$10:$BB$33))</f>
        <v>7.7489999999999997</v>
      </c>
      <c r="AC23" s="135" cm="1">
        <f t="array" ref="AC23">SUMPRODUCT((AC$20=[6]SBR!$D$6:$BB$6)*($A23=[6]SBR!$A$10:$A$33)*([6]SBR!$D$10:$BB$33))</f>
        <v>7.7489999999999997</v>
      </c>
      <c r="AD23" s="135" cm="1">
        <f t="array" ref="AD23">SUMPRODUCT((AD$20=[6]SBR!$D$6:$BB$6)*($A23=[6]SBR!$A$10:$A$33)*([6]SBR!$D$10:$BB$33))</f>
        <v>7.7489999999999997</v>
      </c>
      <c r="AE23" s="135" cm="1">
        <f t="array" ref="AE23">SUMPRODUCT((AE$20=[6]SBR!$D$6:$BB$6)*($A23=[6]SBR!$A$10:$A$33)*([6]SBR!$D$10:$BB$33))</f>
        <v>7.7489999999999997</v>
      </c>
      <c r="AF23" s="135" cm="1">
        <f t="array" ref="AF23">SUMPRODUCT((AF$20=[6]SBR!$D$6:$BB$6)*($A23=[6]SBR!$A$10:$A$33)*([6]SBR!$D$10:$BB$33))</f>
        <v>7.7489999999999997</v>
      </c>
      <c r="AG23" s="135" cm="1">
        <f t="array" ref="AG23">SUMPRODUCT((AG$20=[6]SBR!$D$6:$BB$6)*($A23=[6]SBR!$A$10:$A$33)*([6]SBR!$D$10:$BB$33))</f>
        <v>7.8712999999999997</v>
      </c>
      <c r="AH23" s="135" cm="1">
        <f t="array" ref="AH23">SUMPRODUCT((AH$20=[6]SBR!$D$6:$BB$6)*($A23=[6]SBR!$A$10:$A$33)*([6]SBR!$D$10:$BB$33))</f>
        <v>7.8712999999999997</v>
      </c>
      <c r="AI23" s="135" cm="1">
        <f t="array" ref="AI23">SUMPRODUCT((AI$20=[6]SBR!$D$6:$BB$6)*($A23=[6]SBR!$A$10:$A$33)*([6]SBR!$D$10:$BB$33))</f>
        <v>7.8712999999999997</v>
      </c>
      <c r="AJ23" s="135" cm="1">
        <f t="array" ref="AJ23">SUMPRODUCT((AJ$20=[6]SBR!$D$6:$BB$6)*($A23=[6]SBR!$A$10:$A$33)*([6]SBR!$D$10:$BB$33))</f>
        <v>7.8712999999999997</v>
      </c>
      <c r="AK23" s="135" cm="1">
        <f t="array" ref="AK23">SUMPRODUCT((AK$20=[6]SBR!$D$6:$BB$6)*($A23=[6]SBR!$A$10:$A$33)*([6]SBR!$D$10:$BB$33))</f>
        <v>7.8712999999999997</v>
      </c>
      <c r="AL23" s="135" cm="1">
        <f t="array" ref="AL23">SUMPRODUCT((AL$20=[7]SBR!$D$6:$BB$6)*($A23=[7]SBR!$A$10:$A$33)*([7]SBR!$D$10:$BB$33))</f>
        <v>6.2985000000000007</v>
      </c>
      <c r="AM23" s="135">
        <f t="shared" ref="AM23:AM26" si="31">AL23</f>
        <v>6.2985000000000007</v>
      </c>
      <c r="AN23" s="135">
        <f t="shared" si="28"/>
        <v>6.2985000000000007</v>
      </c>
      <c r="AO23" s="135">
        <f t="shared" si="28"/>
        <v>6.2985000000000007</v>
      </c>
      <c r="AP23" s="135">
        <f t="shared" si="28"/>
        <v>6.2985000000000007</v>
      </c>
      <c r="AQ23" s="135">
        <f t="shared" si="28"/>
        <v>6.2985000000000007</v>
      </c>
      <c r="AR23" s="135">
        <f t="shared" si="28"/>
        <v>6.2985000000000007</v>
      </c>
      <c r="AS23" s="135">
        <f t="shared" si="28"/>
        <v>6.2985000000000007</v>
      </c>
      <c r="AT23" s="135">
        <f t="shared" si="28"/>
        <v>6.2985000000000007</v>
      </c>
      <c r="AU23" s="135">
        <f t="shared" si="28"/>
        <v>6.2985000000000007</v>
      </c>
      <c r="AV23" s="135">
        <f t="shared" si="28"/>
        <v>6.2985000000000007</v>
      </c>
      <c r="AW23" s="135">
        <f t="shared" si="28"/>
        <v>6.2985000000000007</v>
      </c>
      <c r="AX23" s="135" cm="1">
        <f t="array" ref="AX23">SUMPRODUCT((AX$20=[7]SBR!$D$6:$BB$6)*($A23=[7]SBR!$A$10:$A$33)*([7]SBR!$D$10:$BB$33))</f>
        <v>6.6891555957035518</v>
      </c>
      <c r="AY23" s="135">
        <f t="shared" si="29"/>
        <v>6.6891555957035518</v>
      </c>
      <c r="AZ23" s="135">
        <f t="shared" si="29"/>
        <v>6.6891555957035518</v>
      </c>
      <c r="BA23" s="135">
        <f t="shared" si="29"/>
        <v>6.6891555957035518</v>
      </c>
      <c r="BB23" s="135">
        <f t="shared" si="29"/>
        <v>6.6891555957035518</v>
      </c>
      <c r="BC23" s="135">
        <f t="shared" si="29"/>
        <v>6.6891555957035518</v>
      </c>
      <c r="BD23" s="135">
        <f t="shared" si="29"/>
        <v>6.6891555957035518</v>
      </c>
      <c r="BE23" s="135">
        <f t="shared" si="29"/>
        <v>6.6891555957035518</v>
      </c>
      <c r="BF23" s="135">
        <f t="shared" si="29"/>
        <v>6.6891555957035518</v>
      </c>
      <c r="BG23" s="135">
        <f t="shared" si="29"/>
        <v>6.6891555957035518</v>
      </c>
      <c r="BH23" s="135">
        <f t="shared" si="29"/>
        <v>6.6891555957035518</v>
      </c>
      <c r="BI23" s="135">
        <f t="shared" si="29"/>
        <v>6.6891555957035518</v>
      </c>
    </row>
    <row r="24" spans="1:62" x14ac:dyDescent="0.25">
      <c r="A24" t="str">
        <f t="shared" si="30"/>
        <v>Tier 3</v>
      </c>
      <c r="B24" s="51" cm="1">
        <f t="array" ref="B24">SUMPRODUCT((B$20=[5]HR!$D$6:$BB$6)*($A24=[5]HR!$A$10:$A$34)*([5]HR!$D$10:$BB$34))+
IF(HLOOKUP(B$20,[5]HR!$C$6:$BB$8,3,FALSE)="Y",
SUMPRODUCT(($A24=[5]HR!$A$10:$A$34)*([5]HR!$C$10:$C$34)),0)</f>
        <v>8.2660999999999998</v>
      </c>
      <c r="C24" s="135" cm="1">
        <f t="array" ref="C24">SUMPRODUCT((C$20=[5]HR!$D$6:$BB$6)*($A24=[5]HR!$A$10:$A$34)*([5]HR!$D$10:$BB$34))+
IF(HLOOKUP(C$20,[5]HR!$C$6:$BB$8,3,FALSE)="Y",
SUMPRODUCT(($A24=[5]HR!$A$10:$A$34)*([5]HR!$C$10:$C$34)),0)</f>
        <v>8.2660999999999998</v>
      </c>
      <c r="D24" s="135" cm="1">
        <f t="array" ref="D24">SUMPRODUCT((D$20=[5]HR!$D$6:$BB$6)*($A24=[5]HR!$A$10:$A$34)*([5]HR!$D$10:$BB$34))+
IF(HLOOKUP(D$20,[5]HR!$C$6:$BB$8,3,FALSE)="Y",
SUMPRODUCT(($A24=[5]HR!$A$10:$A$34)*([5]HR!$C$10:$C$34)),0)</f>
        <v>8.2660999999999998</v>
      </c>
      <c r="E24" s="135" cm="1">
        <f t="array" ref="E24">SUMPRODUCT((E$20=[5]HR!$D$6:$BB$6)*($A24=[5]HR!$A$10:$A$34)*([5]HR!$D$10:$BB$34))+
IF(HLOOKUP(E$20,[5]HR!$C$6:$BB$8,3,FALSE)="Y",
SUMPRODUCT(($A24=[5]HR!$A$10:$A$34)*([5]HR!$C$10:$C$34)),0)</f>
        <v>8.2660999999999998</v>
      </c>
      <c r="F24" s="135" cm="1">
        <f t="array" ref="F24">SUMPRODUCT((F$20=[5]HR!$D$6:$BB$6)*($A24=[5]HR!$A$10:$A$34)*([5]HR!$D$10:$BB$34))+
IF(HLOOKUP(F$20,[5]HR!$C$6:$BB$8,3,FALSE)="Y",
SUMPRODUCT(($A24=[5]HR!$A$10:$A$34)*([5]HR!$C$10:$C$34)),0)</f>
        <v>8.5967000000000002</v>
      </c>
      <c r="G24" s="135" cm="1">
        <f t="array" ref="G24">SUMPRODUCT((G$20=[5]HR!$D$6:$BB$6)*($A24=[5]HR!$A$10:$A$34)*([5]HR!$D$10:$BB$34))+
IF(HLOOKUP(G$20,[5]HR!$C$6:$BB$8,3,FALSE)="Y",
SUMPRODUCT(($A24=[5]HR!$A$10:$A$34)*([5]HR!$C$10:$C$34)),0)</f>
        <v>8.5967000000000002</v>
      </c>
      <c r="H24" s="135" cm="1">
        <f t="array" ref="H24">SUMPRODUCT((H$20=[5]HR!$D$6:$BB$6)*($A24=[5]HR!$A$10:$A$34)*([5]HR!$D$10:$BB$34))+
IF(HLOOKUP(H$20,[5]HR!$C$6:$BB$8,3,FALSE)="Y",
SUMPRODUCT(($A24=[5]HR!$A$10:$A$34)*([5]HR!$C$10:$C$34)),0)</f>
        <v>8.5967000000000002</v>
      </c>
      <c r="I24" s="135" cm="1">
        <f t="array" ref="I24">SUMPRODUCT((I$20=[5]HR!$D$6:$BB$6)*($A24=[5]HR!$A$10:$A$34)*([5]HR!$D$10:$BB$34))+
IF(HLOOKUP(I$20,[5]HR!$C$6:$BB$8,3,FALSE)="Y",
SUMPRODUCT(($A24=[5]HR!$A$10:$A$34)*([5]HR!$C$10:$C$34)),0)</f>
        <v>8.5846999999999998</v>
      </c>
      <c r="J24" s="135" cm="1">
        <f t="array" ref="J24">SUMPRODUCT((J$20=[5]HR!$D$6:$BB$6)*($A24=[5]HR!$A$10:$A$34)*([5]HR!$D$10:$BB$34))+
IF(HLOOKUP(J$20,[5]HR!$C$6:$BB$8,3,FALSE)="Y",
SUMPRODUCT(($A24=[5]HR!$A$10:$A$34)*([5]HR!$C$10:$C$34)),0)</f>
        <v>8.5846999999999998</v>
      </c>
      <c r="K24" s="135" cm="1">
        <f t="array" ref="K24">SUMPRODUCT((K$20=[5]HR!$D$6:$BB$6)*($A24=[5]HR!$A$10:$A$34)*([5]HR!$D$10:$BB$34))+
IF(HLOOKUP(K$20,[5]HR!$C$6:$BB$8,3,FALSE)="Y",
SUMPRODUCT(($A24=[5]HR!$A$10:$A$34)*([5]HR!$C$10:$C$34)),0)</f>
        <v>8.5846999999999998</v>
      </c>
      <c r="L24" s="135" cm="1">
        <f t="array" ref="L24">SUMPRODUCT((L$20=[5]HR!$D$6:$BB$6)*($A24=[5]HR!$A$10:$A$34)*([5]HR!$D$10:$BB$34))+
IF(HLOOKUP(L$20,[5]HR!$C$6:$BB$8,3,FALSE)="Y",
SUMPRODUCT(($A24=[5]HR!$A$10:$A$34)*([5]HR!$C$10:$C$34)),0)</f>
        <v>8.5846999999999998</v>
      </c>
      <c r="M24" s="135" cm="1">
        <f t="array" ref="M24">SUMPRODUCT((M$20=[5]HR!$D$6:$BB$6)*($A24=[5]HR!$A$10:$A$34)*([5]HR!$D$10:$BB$34))+
IF(HLOOKUP(M$20,[5]HR!$C$6:$BB$8,3,FALSE)="Y",
SUMPRODUCT(($A24=[5]HR!$A$10:$A$34)*([5]HR!$C$10:$C$34)),0)</f>
        <v>8.5846999999999998</v>
      </c>
      <c r="N24" s="135" cm="1">
        <f t="array" ref="N24">SUMPRODUCT((N$20=[5]HR!$D$6:$BB$6)*($A24=[5]HR!$A$10:$A$34)*([5]HR!$D$10:$BB$34))+
IF(HLOOKUP(N$20,[5]HR!$C$6:$BB$8,3,FALSE)="Y",
SUMPRODUCT(($A24=[5]HR!$A$10:$A$34)*([5]HR!$C$10:$C$34)),0)</f>
        <v>8.8262999999999998</v>
      </c>
      <c r="O24" s="135" cm="1">
        <f t="array" ref="O24">SUMPRODUCT((O$20=[5]HR!$D$6:$BB$6)*($A24=[5]HR!$A$10:$A$34)*([5]HR!$D$10:$BB$34))+
IF(HLOOKUP(O$20,[5]HR!$C$6:$BB$8,3,FALSE)="Y",
SUMPRODUCT(($A24=[5]HR!$A$10:$A$34)*([5]HR!$C$10:$C$34)),0)</f>
        <v>8.8262999999999998</v>
      </c>
      <c r="P24" s="135" cm="1">
        <f t="array" ref="P24">SUMPRODUCT((P$20=[5]HR!$D$6:$BB$6)*($A24=[5]HR!$A$10:$A$34)*([5]HR!$D$10:$BB$34))+
IF(HLOOKUP(P$20,[5]HR!$C$6:$BB$8,3,FALSE)="Y",
SUMPRODUCT(($A24=[5]HR!$A$10:$A$34)*([5]HR!$C$10:$C$34)),0)</f>
        <v>8.8262999999999998</v>
      </c>
      <c r="Q24" s="135" cm="1">
        <f t="array" ref="Q24">SUMPRODUCT((Q$20=[5]HR!$D$6:$BB$6)*($A24=[5]HR!$A$10:$A$34)*([5]HR!$D$10:$BB$34))+
IF(HLOOKUP(Q$20,[5]HR!$C$6:$BB$8,3,FALSE)="Y",
SUMPRODUCT(($A24=[5]HR!$A$10:$A$34)*([5]HR!$C$10:$C$34)),0)</f>
        <v>8.8262999999999998</v>
      </c>
      <c r="R24" s="135" cm="1">
        <f t="array" ref="R24">SUMPRODUCT((R$20=[6]SBR!$D$6:$BB$6)*($A24=[6]SBR!$A$10:$A$33)*([6]SBR!$D$10:$BB$33))</f>
        <v>8.6723999999999997</v>
      </c>
      <c r="S24" s="135" cm="1">
        <f t="array" ref="S24">SUMPRODUCT((S$20=[6]SBR!$D$6:$BB$6)*($A24=[6]SBR!$A$10:$A$33)*([6]SBR!$D$10:$BB$33))</f>
        <v>8.6723999999999997</v>
      </c>
      <c r="T24" s="135" cm="1">
        <f t="array" ref="T24">SUMPRODUCT((T$20=[6]SBR!$D$6:$BB$6)*($A24=[6]SBR!$A$10:$A$33)*([6]SBR!$D$10:$BB$33))</f>
        <v>8.6723999999999997</v>
      </c>
      <c r="U24" s="135" cm="1">
        <f t="array" ref="U24">SUMPRODUCT((U$20=[6]SBR!$D$6:$BB$6)*($A24=[6]SBR!$A$10:$A$33)*([6]SBR!$D$10:$BB$33))</f>
        <v>8.6723999999999997</v>
      </c>
      <c r="V24" s="135" cm="1">
        <f t="array" ref="V24">SUMPRODUCT((V$20=[6]SBR!$D$6:$BB$6)*($A24=[6]SBR!$A$10:$A$33)*([6]SBR!$D$10:$BB$33))</f>
        <v>8.6723999999999997</v>
      </c>
      <c r="W24" s="135" cm="1">
        <f t="array" ref="W24">SUMPRODUCT((W$20=[6]SBR!$D$6:$BB$6)*($A24=[6]SBR!$A$10:$A$33)*([6]SBR!$D$10:$BB$33))</f>
        <v>8.6723999999999997</v>
      </c>
      <c r="X24" s="135" cm="1">
        <f t="array" ref="X24">SUMPRODUCT((X$20=[6]SBR!$D$6:$BB$6)*($A24=[6]SBR!$A$10:$A$33)*([6]SBR!$D$10:$BB$33))</f>
        <v>8.6723999999999997</v>
      </c>
      <c r="Y24" s="135" cm="1">
        <f t="array" ref="Y24">SUMPRODUCT((Y$20=[6]SBR!$D$6:$BB$6)*($A24=[6]SBR!$A$10:$A$33)*([6]SBR!$D$10:$BB$33))</f>
        <v>8.6723999999999997</v>
      </c>
      <c r="Z24" s="135" cm="1">
        <f t="array" ref="Z24">SUMPRODUCT((Z$20=[6]SBR!$D$6:$BB$6)*($A24=[6]SBR!$A$10:$A$33)*([6]SBR!$D$10:$BB$33))</f>
        <v>9.6951000000000001</v>
      </c>
      <c r="AA24" s="135" cm="1">
        <f t="array" ref="AA24">SUMPRODUCT((AA$20=[6]SBR!$D$6:$BB$6)*($A24=[6]SBR!$A$10:$A$33)*([6]SBR!$D$10:$BB$33))</f>
        <v>9.6951000000000001</v>
      </c>
      <c r="AB24" s="135" cm="1">
        <f t="array" ref="AB24">SUMPRODUCT((AB$20=[6]SBR!$D$6:$BB$6)*($A24=[6]SBR!$A$10:$A$33)*([6]SBR!$D$10:$BB$33))</f>
        <v>9.6951000000000001</v>
      </c>
      <c r="AC24" s="135" cm="1">
        <f t="array" ref="AC24">SUMPRODUCT((AC$20=[6]SBR!$D$6:$BB$6)*($A24=[6]SBR!$A$10:$A$33)*([6]SBR!$D$10:$BB$33))</f>
        <v>9.6951000000000001</v>
      </c>
      <c r="AD24" s="135" cm="1">
        <f t="array" ref="AD24">SUMPRODUCT((AD$20=[6]SBR!$D$6:$BB$6)*($A24=[6]SBR!$A$10:$A$33)*([6]SBR!$D$10:$BB$33))</f>
        <v>9.6951000000000001</v>
      </c>
      <c r="AE24" s="135" cm="1">
        <f t="array" ref="AE24">SUMPRODUCT((AE$20=[6]SBR!$D$6:$BB$6)*($A24=[6]SBR!$A$10:$A$33)*([6]SBR!$D$10:$BB$33))</f>
        <v>9.6951000000000001</v>
      </c>
      <c r="AF24" s="135" cm="1">
        <f t="array" ref="AF24">SUMPRODUCT((AF$20=[6]SBR!$D$6:$BB$6)*($A24=[6]SBR!$A$10:$A$33)*([6]SBR!$D$10:$BB$33))</f>
        <v>9.6951000000000001</v>
      </c>
      <c r="AG24" s="135" cm="1">
        <f t="array" ref="AG24">SUMPRODUCT((AG$20=[6]SBR!$D$6:$BB$6)*($A24=[6]SBR!$A$10:$A$33)*([6]SBR!$D$10:$BB$33))</f>
        <v>9.8480000000000008</v>
      </c>
      <c r="AH24" s="135" cm="1">
        <f t="array" ref="AH24">SUMPRODUCT((AH$20=[6]SBR!$D$6:$BB$6)*($A24=[6]SBR!$A$10:$A$33)*([6]SBR!$D$10:$BB$33))</f>
        <v>9.8480000000000008</v>
      </c>
      <c r="AI24" s="135" cm="1">
        <f t="array" ref="AI24">SUMPRODUCT((AI$20=[6]SBR!$D$6:$BB$6)*($A24=[6]SBR!$A$10:$A$33)*([6]SBR!$D$10:$BB$33))</f>
        <v>9.8480000000000008</v>
      </c>
      <c r="AJ24" s="135" cm="1">
        <f t="array" ref="AJ24">SUMPRODUCT((AJ$20=[6]SBR!$D$6:$BB$6)*($A24=[6]SBR!$A$10:$A$33)*([6]SBR!$D$10:$BB$33))</f>
        <v>9.8480000000000008</v>
      </c>
      <c r="AK24" s="135" cm="1">
        <f t="array" ref="AK24">SUMPRODUCT((AK$20=[6]SBR!$D$6:$BB$6)*($A24=[6]SBR!$A$10:$A$33)*([6]SBR!$D$10:$BB$33))</f>
        <v>9.8480000000000008</v>
      </c>
      <c r="AL24" s="135" cm="1">
        <f t="array" ref="AL24">SUMPRODUCT((AL$20=[7]SBR!$D$6:$BB$6)*($A24=[7]SBR!$A$10:$A$33)*([7]SBR!$D$10:$BB$33))</f>
        <v>12.581100000000001</v>
      </c>
      <c r="AM24" s="135">
        <f t="shared" si="31"/>
        <v>12.581100000000001</v>
      </c>
      <c r="AN24" s="135">
        <f t="shared" si="28"/>
        <v>12.581100000000001</v>
      </c>
      <c r="AO24" s="135">
        <f t="shared" si="28"/>
        <v>12.581100000000001</v>
      </c>
      <c r="AP24" s="135">
        <f t="shared" si="28"/>
        <v>12.581100000000001</v>
      </c>
      <c r="AQ24" s="135">
        <f t="shared" si="28"/>
        <v>12.581100000000001</v>
      </c>
      <c r="AR24" s="135">
        <f t="shared" si="28"/>
        <v>12.581100000000001</v>
      </c>
      <c r="AS24" s="135">
        <f t="shared" si="28"/>
        <v>12.581100000000001</v>
      </c>
      <c r="AT24" s="135">
        <f t="shared" si="28"/>
        <v>12.581100000000001</v>
      </c>
      <c r="AU24" s="135">
        <f t="shared" si="28"/>
        <v>12.581100000000001</v>
      </c>
      <c r="AV24" s="135">
        <f t="shared" si="28"/>
        <v>12.581100000000001</v>
      </c>
      <c r="AW24" s="135">
        <f t="shared" si="28"/>
        <v>12.581100000000001</v>
      </c>
      <c r="AX24" s="135" cm="1">
        <f t="array" ref="AX24">SUMPRODUCT((AX$20=[7]SBR!$D$6:$BB$6)*($A24=[7]SBR!$A$10:$A$33)*([7]SBR!$D$10:$BB$33))</f>
        <v>13.361455595703552</v>
      </c>
      <c r="AY24" s="135">
        <f t="shared" si="29"/>
        <v>13.361455595703552</v>
      </c>
      <c r="AZ24" s="135">
        <f t="shared" si="29"/>
        <v>13.361455595703552</v>
      </c>
      <c r="BA24" s="135">
        <f t="shared" si="29"/>
        <v>13.361455595703552</v>
      </c>
      <c r="BB24" s="135">
        <f t="shared" si="29"/>
        <v>13.361455595703552</v>
      </c>
      <c r="BC24" s="135">
        <f t="shared" si="29"/>
        <v>13.361455595703552</v>
      </c>
      <c r="BD24" s="135">
        <f t="shared" si="29"/>
        <v>13.361455595703552</v>
      </c>
      <c r="BE24" s="135">
        <f t="shared" si="29"/>
        <v>13.361455595703552</v>
      </c>
      <c r="BF24" s="135">
        <f t="shared" si="29"/>
        <v>13.361455595703552</v>
      </c>
      <c r="BG24" s="135">
        <f t="shared" si="29"/>
        <v>13.361455595703552</v>
      </c>
      <c r="BH24" s="135">
        <f t="shared" si="29"/>
        <v>13.361455595703552</v>
      </c>
      <c r="BI24" s="135">
        <f t="shared" si="29"/>
        <v>13.361455595703552</v>
      </c>
    </row>
    <row r="25" spans="1:62" x14ac:dyDescent="0.25">
      <c r="A25" t="str">
        <f t="shared" si="30"/>
        <v>Tier 4</v>
      </c>
      <c r="B25" s="51" cm="1">
        <f t="array" ref="B25">SUMPRODUCT((B$20=[5]HR!$D$6:$BB$6)*($A25=[5]HR!$A$10:$A$34)*([5]HR!$D$10:$BB$34))+
IF(HLOOKUP(B$20,[5]HR!$C$6:$BB$8,3,FALSE)="Y",
SUMPRODUCT(($A25=[5]HR!$A$10:$A$34)*([5]HR!$C$10:$C$34)),0)</f>
        <v>0</v>
      </c>
      <c r="C25" s="135" cm="1">
        <f t="array" ref="C25">SUMPRODUCT((C$20=[5]HR!$D$6:$BB$6)*($A25=[5]HR!$A$10:$A$34)*([5]HR!$D$10:$BB$34))+
IF(HLOOKUP(C$20,[5]HR!$C$6:$BB$8,3,FALSE)="Y",
SUMPRODUCT(($A25=[5]HR!$A$10:$A$34)*([5]HR!$C$10:$C$34)),0)</f>
        <v>0</v>
      </c>
      <c r="D25" s="135" cm="1">
        <f t="array" ref="D25">SUMPRODUCT((D$20=[5]HR!$D$6:$BB$6)*($A25=[5]HR!$A$10:$A$34)*([5]HR!$D$10:$BB$34))+
IF(HLOOKUP(D$20,[5]HR!$C$6:$BB$8,3,FALSE)="Y",
SUMPRODUCT(($A25=[5]HR!$A$10:$A$34)*([5]HR!$C$10:$C$34)),0)</f>
        <v>0</v>
      </c>
      <c r="E25" s="135" cm="1">
        <f t="array" ref="E25">SUMPRODUCT((E$20=[5]HR!$D$6:$BB$6)*($A25=[5]HR!$A$10:$A$34)*([5]HR!$D$10:$BB$34))+
IF(HLOOKUP(E$20,[5]HR!$C$6:$BB$8,3,FALSE)="Y",
SUMPRODUCT(($A25=[5]HR!$A$10:$A$34)*([5]HR!$C$10:$C$34)),0)</f>
        <v>0</v>
      </c>
      <c r="F25" s="135" cm="1">
        <f t="array" ref="F25">SUMPRODUCT((F$20=[5]HR!$D$6:$BB$6)*($A25=[5]HR!$A$10:$A$34)*([5]HR!$D$10:$BB$34))+
IF(HLOOKUP(F$20,[5]HR!$C$6:$BB$8,3,FALSE)="Y",
SUMPRODUCT(($A25=[5]HR!$A$10:$A$34)*([5]HR!$C$10:$C$34)),0)</f>
        <v>0</v>
      </c>
      <c r="G25" s="135" cm="1">
        <f t="array" ref="G25">SUMPRODUCT((G$20=[5]HR!$D$6:$BB$6)*($A25=[5]HR!$A$10:$A$34)*([5]HR!$D$10:$BB$34))+
IF(HLOOKUP(G$20,[5]HR!$C$6:$BB$8,3,FALSE)="Y",
SUMPRODUCT(($A25=[5]HR!$A$10:$A$34)*([5]HR!$C$10:$C$34)),0)</f>
        <v>0</v>
      </c>
      <c r="H25" s="135" cm="1">
        <f t="array" ref="H25">SUMPRODUCT((H$20=[5]HR!$D$6:$BB$6)*($A25=[5]HR!$A$10:$A$34)*([5]HR!$D$10:$BB$34))+
IF(HLOOKUP(H$20,[5]HR!$C$6:$BB$8,3,FALSE)="Y",
SUMPRODUCT(($A25=[5]HR!$A$10:$A$34)*([5]HR!$C$10:$C$34)),0)</f>
        <v>0</v>
      </c>
      <c r="I25" s="135" cm="1">
        <f t="array" ref="I25">SUMPRODUCT((I$20=[5]HR!$D$6:$BB$6)*($A25=[5]HR!$A$10:$A$34)*([5]HR!$D$10:$BB$34))+
IF(HLOOKUP(I$20,[5]HR!$C$6:$BB$8,3,FALSE)="Y",
SUMPRODUCT(($A25=[5]HR!$A$10:$A$34)*([5]HR!$C$10:$C$34)),0)</f>
        <v>0</v>
      </c>
      <c r="J25" s="135" cm="1">
        <f t="array" ref="J25">SUMPRODUCT((J$20=[5]HR!$D$6:$BB$6)*($A25=[5]HR!$A$10:$A$34)*([5]HR!$D$10:$BB$34))+
IF(HLOOKUP(J$20,[5]HR!$C$6:$BB$8,3,FALSE)="Y",
SUMPRODUCT(($A25=[5]HR!$A$10:$A$34)*([5]HR!$C$10:$C$34)),0)</f>
        <v>0</v>
      </c>
      <c r="K25" s="135" cm="1">
        <f t="array" ref="K25">SUMPRODUCT((K$20=[5]HR!$D$6:$BB$6)*($A25=[5]HR!$A$10:$A$34)*([5]HR!$D$10:$BB$34))+
IF(HLOOKUP(K$20,[5]HR!$C$6:$BB$8,3,FALSE)="Y",
SUMPRODUCT(($A25=[5]HR!$A$10:$A$34)*([5]HR!$C$10:$C$34)),0)</f>
        <v>0</v>
      </c>
      <c r="L25" s="135" cm="1">
        <f t="array" ref="L25">SUMPRODUCT((L$20=[5]HR!$D$6:$BB$6)*($A25=[5]HR!$A$10:$A$34)*([5]HR!$D$10:$BB$34))+
IF(HLOOKUP(L$20,[5]HR!$C$6:$BB$8,3,FALSE)="Y",
SUMPRODUCT(($A25=[5]HR!$A$10:$A$34)*([5]HR!$C$10:$C$34)),0)</f>
        <v>0</v>
      </c>
      <c r="M25" s="135" cm="1">
        <f t="array" ref="M25">SUMPRODUCT((M$20=[5]HR!$D$6:$BB$6)*($A25=[5]HR!$A$10:$A$34)*([5]HR!$D$10:$BB$34))+
IF(HLOOKUP(M$20,[5]HR!$C$6:$BB$8,3,FALSE)="Y",
SUMPRODUCT(($A25=[5]HR!$A$10:$A$34)*([5]HR!$C$10:$C$34)),0)</f>
        <v>0</v>
      </c>
      <c r="N25" s="135" cm="1">
        <f t="array" ref="N25">SUMPRODUCT((N$20=[5]HR!$D$6:$BB$6)*($A25=[5]HR!$A$10:$A$34)*([5]HR!$D$10:$BB$34))+
IF(HLOOKUP(N$20,[5]HR!$C$6:$BB$8,3,FALSE)="Y",
SUMPRODUCT(($A25=[5]HR!$A$10:$A$34)*([5]HR!$C$10:$C$34)),0)</f>
        <v>0</v>
      </c>
      <c r="O25" s="135" cm="1">
        <f t="array" ref="O25">SUMPRODUCT((O$20=[5]HR!$D$6:$BB$6)*($A25=[5]HR!$A$10:$A$34)*([5]HR!$D$10:$BB$34))+
IF(HLOOKUP(O$20,[5]HR!$C$6:$BB$8,3,FALSE)="Y",
SUMPRODUCT(($A25=[5]HR!$A$10:$A$34)*([5]HR!$C$10:$C$34)),0)</f>
        <v>0</v>
      </c>
      <c r="P25" s="135" cm="1">
        <f t="array" ref="P25">SUMPRODUCT((P$20=[5]HR!$D$6:$BB$6)*($A25=[5]HR!$A$10:$A$34)*([5]HR!$D$10:$BB$34))+
IF(HLOOKUP(P$20,[5]HR!$C$6:$BB$8,3,FALSE)="Y",
SUMPRODUCT(($A25=[5]HR!$A$10:$A$34)*([5]HR!$C$10:$C$34)),0)</f>
        <v>0</v>
      </c>
      <c r="Q25" s="135" cm="1">
        <f t="array" ref="Q25">SUMPRODUCT((Q$20=[5]HR!$D$6:$BB$6)*($A25=[5]HR!$A$10:$A$34)*([5]HR!$D$10:$BB$34))+
IF(HLOOKUP(Q$20,[5]HR!$C$6:$BB$8,3,FALSE)="Y",
SUMPRODUCT(($A25=[5]HR!$A$10:$A$34)*([5]HR!$C$10:$C$34)),0)</f>
        <v>0</v>
      </c>
      <c r="R25" s="135" cm="1">
        <f t="array" ref="R25">SUMPRODUCT((R$20=[6]SBR!$D$6:$BB$6)*($A25=[6]SBR!$A$10:$A$33)*([6]SBR!$D$10:$BB$33))</f>
        <v>13.0243</v>
      </c>
      <c r="S25" s="135" cm="1">
        <f t="array" ref="S25">SUMPRODUCT((S$20=[6]SBR!$D$6:$BB$6)*($A25=[6]SBR!$A$10:$A$33)*([6]SBR!$D$10:$BB$33))</f>
        <v>13.0243</v>
      </c>
      <c r="T25" s="135" cm="1">
        <f t="array" ref="T25">SUMPRODUCT((T$20=[6]SBR!$D$6:$BB$6)*($A25=[6]SBR!$A$10:$A$33)*([6]SBR!$D$10:$BB$33))</f>
        <v>13.0243</v>
      </c>
      <c r="U25" s="135" cm="1">
        <f t="array" ref="U25">SUMPRODUCT((U$20=[6]SBR!$D$6:$BB$6)*($A25=[6]SBR!$A$10:$A$33)*([6]SBR!$D$10:$BB$33))</f>
        <v>13.0243</v>
      </c>
      <c r="V25" s="135" cm="1">
        <f t="array" ref="V25">SUMPRODUCT((V$20=[6]SBR!$D$6:$BB$6)*($A25=[6]SBR!$A$10:$A$33)*([6]SBR!$D$10:$BB$33))</f>
        <v>13.0243</v>
      </c>
      <c r="W25" s="135" cm="1">
        <f t="array" ref="W25">SUMPRODUCT((W$20=[6]SBR!$D$6:$BB$6)*($A25=[6]SBR!$A$10:$A$33)*([6]SBR!$D$10:$BB$33))</f>
        <v>13.0243</v>
      </c>
      <c r="X25" s="135" cm="1">
        <f t="array" ref="X25">SUMPRODUCT((X$20=[6]SBR!$D$6:$BB$6)*($A25=[6]SBR!$A$10:$A$33)*([6]SBR!$D$10:$BB$33))</f>
        <v>13.0243</v>
      </c>
      <c r="Y25" s="135" cm="1">
        <f t="array" ref="Y25">SUMPRODUCT((Y$20=[6]SBR!$D$6:$BB$6)*($A25=[6]SBR!$A$10:$A$33)*([6]SBR!$D$10:$BB$33))</f>
        <v>13.0243</v>
      </c>
      <c r="Z25" s="135" cm="1">
        <f t="array" ref="Z25">SUMPRODUCT((Z$20=[6]SBR!$D$6:$BB$6)*($A25=[6]SBR!$A$10:$A$33)*([6]SBR!$D$10:$BB$33))</f>
        <v>14.5601</v>
      </c>
      <c r="AA25" s="135" cm="1">
        <f t="array" ref="AA25">SUMPRODUCT((AA$20=[6]SBR!$D$6:$BB$6)*($A25=[6]SBR!$A$10:$A$33)*([6]SBR!$D$10:$BB$33))</f>
        <v>14.5601</v>
      </c>
      <c r="AB25" s="135" cm="1">
        <f t="array" ref="AB25">SUMPRODUCT((AB$20=[6]SBR!$D$6:$BB$6)*($A25=[6]SBR!$A$10:$A$33)*([6]SBR!$D$10:$BB$33))</f>
        <v>14.5601</v>
      </c>
      <c r="AC25" s="135" cm="1">
        <f t="array" ref="AC25">SUMPRODUCT((AC$20=[6]SBR!$D$6:$BB$6)*($A25=[6]SBR!$A$10:$A$33)*([6]SBR!$D$10:$BB$33))</f>
        <v>14.5601</v>
      </c>
      <c r="AD25" s="135" cm="1">
        <f t="array" ref="AD25">SUMPRODUCT((AD$20=[6]SBR!$D$6:$BB$6)*($A25=[6]SBR!$A$10:$A$33)*([6]SBR!$D$10:$BB$33))</f>
        <v>14.5601</v>
      </c>
      <c r="AE25" s="135" cm="1">
        <f t="array" ref="AE25">SUMPRODUCT((AE$20=[6]SBR!$D$6:$BB$6)*($A25=[6]SBR!$A$10:$A$33)*([6]SBR!$D$10:$BB$33))</f>
        <v>14.5601</v>
      </c>
      <c r="AF25" s="135" cm="1">
        <f t="array" ref="AF25">SUMPRODUCT((AF$20=[6]SBR!$D$6:$BB$6)*($A25=[6]SBR!$A$10:$A$33)*([6]SBR!$D$10:$BB$33))</f>
        <v>14.5601</v>
      </c>
      <c r="AG25" s="135" cm="1">
        <f t="array" ref="AG25">SUMPRODUCT((AG$20=[6]SBR!$D$6:$BB$6)*($A25=[6]SBR!$A$10:$A$33)*([6]SBR!$D$10:$BB$33))</f>
        <v>14.7898</v>
      </c>
      <c r="AH25" s="135" cm="1">
        <f t="array" ref="AH25">SUMPRODUCT((AH$20=[6]SBR!$D$6:$BB$6)*($A25=[6]SBR!$A$10:$A$33)*([6]SBR!$D$10:$BB$33))</f>
        <v>14.7898</v>
      </c>
      <c r="AI25" s="135" cm="1">
        <f t="array" ref="AI25">SUMPRODUCT((AI$20=[6]SBR!$D$6:$BB$6)*($A25=[6]SBR!$A$10:$A$33)*([6]SBR!$D$10:$BB$33))</f>
        <v>14.7898</v>
      </c>
      <c r="AJ25" s="135" cm="1">
        <f t="array" ref="AJ25">SUMPRODUCT((AJ$20=[6]SBR!$D$6:$BB$6)*($A25=[6]SBR!$A$10:$A$33)*([6]SBR!$D$10:$BB$33))</f>
        <v>14.7898</v>
      </c>
      <c r="AK25" s="135" cm="1">
        <f t="array" ref="AK25">SUMPRODUCT((AK$20=[6]SBR!$D$6:$BB$6)*($A25=[6]SBR!$A$10:$A$33)*([6]SBR!$D$10:$BB$33))</f>
        <v>14.7898</v>
      </c>
      <c r="AL25" s="135" cm="1">
        <f t="array" ref="AL25">SUMPRODUCT((AL$20=[7]SBR!$D$6:$BB$6)*($A25=[7]SBR!$A$10:$A$33)*([7]SBR!$D$10:$BB$33))</f>
        <v>25.1464</v>
      </c>
      <c r="AM25" s="135">
        <f t="shared" si="31"/>
        <v>25.1464</v>
      </c>
      <c r="AN25" s="135">
        <f t="shared" si="28"/>
        <v>25.1464</v>
      </c>
      <c r="AO25" s="135">
        <f t="shared" si="28"/>
        <v>25.1464</v>
      </c>
      <c r="AP25" s="135">
        <f t="shared" si="28"/>
        <v>25.1464</v>
      </c>
      <c r="AQ25" s="135">
        <f t="shared" si="28"/>
        <v>25.1464</v>
      </c>
      <c r="AR25" s="135">
        <f t="shared" si="28"/>
        <v>25.1464</v>
      </c>
      <c r="AS25" s="135">
        <f t="shared" si="28"/>
        <v>25.1464</v>
      </c>
      <c r="AT25" s="135">
        <f t="shared" si="28"/>
        <v>25.1464</v>
      </c>
      <c r="AU25" s="135">
        <f t="shared" si="28"/>
        <v>25.1464</v>
      </c>
      <c r="AV25" s="135">
        <f t="shared" si="28"/>
        <v>25.1464</v>
      </c>
      <c r="AW25" s="135">
        <f t="shared" si="28"/>
        <v>25.1464</v>
      </c>
      <c r="AX25" s="135" cm="1">
        <f t="array" ref="AX25">SUMPRODUCT((AX$20=[7]SBR!$D$6:$BB$6)*($A25=[7]SBR!$A$10:$A$33)*([7]SBR!$D$10:$BB$33))</f>
        <v>26.706255595703549</v>
      </c>
      <c r="AY25" s="135">
        <f t="shared" si="29"/>
        <v>26.706255595703549</v>
      </c>
      <c r="AZ25" s="135">
        <f t="shared" si="29"/>
        <v>26.706255595703549</v>
      </c>
      <c r="BA25" s="135">
        <f t="shared" si="29"/>
        <v>26.706255595703549</v>
      </c>
      <c r="BB25" s="135">
        <f t="shared" si="29"/>
        <v>26.706255595703549</v>
      </c>
      <c r="BC25" s="135">
        <f t="shared" si="29"/>
        <v>26.706255595703549</v>
      </c>
      <c r="BD25" s="135">
        <f t="shared" si="29"/>
        <v>26.706255595703549</v>
      </c>
      <c r="BE25" s="135">
        <f t="shared" si="29"/>
        <v>26.706255595703549</v>
      </c>
      <c r="BF25" s="135">
        <f t="shared" si="29"/>
        <v>26.706255595703549</v>
      </c>
      <c r="BG25" s="135">
        <f t="shared" si="29"/>
        <v>26.706255595703549</v>
      </c>
      <c r="BH25" s="135">
        <f t="shared" si="29"/>
        <v>26.706255595703549</v>
      </c>
      <c r="BI25" s="135">
        <f t="shared" si="29"/>
        <v>26.706255595703549</v>
      </c>
    </row>
    <row r="26" spans="1:62" x14ac:dyDescent="0.25">
      <c r="A26" t="str">
        <f t="shared" si="30"/>
        <v>Tier 5</v>
      </c>
      <c r="B26" s="51" cm="1">
        <f t="array" ref="B26">SUMPRODUCT((B$20=[5]HR!$D$6:$BB$6)*($A26=[5]HR!$A$10:$A$34)*([5]HR!$D$10:$BB$34))+
IF(HLOOKUP(B$20,[5]HR!$C$6:$BB$8,3,FALSE)="Y",
SUMPRODUCT(($A26=[5]HR!$A$10:$A$34)*([5]HR!$C$10:$C$34)),0)</f>
        <v>0</v>
      </c>
      <c r="C26" s="135" cm="1">
        <f t="array" ref="C26">SUMPRODUCT((C$20=[5]HR!$D$6:$BB$6)*($A26=[5]HR!$A$10:$A$34)*([5]HR!$D$10:$BB$34))+
IF(HLOOKUP(C$20,[5]HR!$C$6:$BB$8,3,FALSE)="Y",
SUMPRODUCT(($A26=[5]HR!$A$10:$A$34)*([5]HR!$C$10:$C$34)),0)</f>
        <v>0</v>
      </c>
      <c r="D26" s="135" cm="1">
        <f t="array" ref="D26">SUMPRODUCT((D$20=[5]HR!$D$6:$BB$6)*($A26=[5]HR!$A$10:$A$34)*([5]HR!$D$10:$BB$34))+
IF(HLOOKUP(D$20,[5]HR!$C$6:$BB$8,3,FALSE)="Y",
SUMPRODUCT(($A26=[5]HR!$A$10:$A$34)*([5]HR!$C$10:$C$34)),0)</f>
        <v>0</v>
      </c>
      <c r="E26" s="135" cm="1">
        <f t="array" ref="E26">SUMPRODUCT((E$20=[5]HR!$D$6:$BB$6)*($A26=[5]HR!$A$10:$A$34)*([5]HR!$D$10:$BB$34))+
IF(HLOOKUP(E$20,[5]HR!$C$6:$BB$8,3,FALSE)="Y",
SUMPRODUCT(($A26=[5]HR!$A$10:$A$34)*([5]HR!$C$10:$C$34)),0)</f>
        <v>0</v>
      </c>
      <c r="F26" s="135" cm="1">
        <f t="array" ref="F26">SUMPRODUCT((F$20=[5]HR!$D$6:$BB$6)*($A26=[5]HR!$A$10:$A$34)*([5]HR!$D$10:$BB$34))+
IF(HLOOKUP(F$20,[5]HR!$C$6:$BB$8,3,FALSE)="Y",
SUMPRODUCT(($A26=[5]HR!$A$10:$A$34)*([5]HR!$C$10:$C$34)),0)</f>
        <v>0</v>
      </c>
      <c r="G26" s="135" cm="1">
        <f t="array" ref="G26">SUMPRODUCT((G$20=[5]HR!$D$6:$BB$6)*($A26=[5]HR!$A$10:$A$34)*([5]HR!$D$10:$BB$34))+
IF(HLOOKUP(G$20,[5]HR!$C$6:$BB$8,3,FALSE)="Y",
SUMPRODUCT(($A26=[5]HR!$A$10:$A$34)*([5]HR!$C$10:$C$34)),0)</f>
        <v>0</v>
      </c>
      <c r="H26" s="135" cm="1">
        <f t="array" ref="H26">SUMPRODUCT((H$20=[5]HR!$D$6:$BB$6)*($A26=[5]HR!$A$10:$A$34)*([5]HR!$D$10:$BB$34))+
IF(HLOOKUP(H$20,[5]HR!$C$6:$BB$8,3,FALSE)="Y",
SUMPRODUCT(($A26=[5]HR!$A$10:$A$34)*([5]HR!$C$10:$C$34)),0)</f>
        <v>0</v>
      </c>
      <c r="I26" s="135" cm="1">
        <f t="array" ref="I26">SUMPRODUCT((I$20=[5]HR!$D$6:$BB$6)*($A26=[5]HR!$A$10:$A$34)*([5]HR!$D$10:$BB$34))+
IF(HLOOKUP(I$20,[5]HR!$C$6:$BB$8,3,FALSE)="Y",
SUMPRODUCT(($A26=[5]HR!$A$10:$A$34)*([5]HR!$C$10:$C$34)),0)</f>
        <v>0</v>
      </c>
      <c r="J26" s="135" cm="1">
        <f t="array" ref="J26">SUMPRODUCT((J$20=[5]HR!$D$6:$BB$6)*($A26=[5]HR!$A$10:$A$34)*([5]HR!$D$10:$BB$34))+
IF(HLOOKUP(J$20,[5]HR!$C$6:$BB$8,3,FALSE)="Y",
SUMPRODUCT(($A26=[5]HR!$A$10:$A$34)*([5]HR!$C$10:$C$34)),0)</f>
        <v>0</v>
      </c>
      <c r="K26" s="135" cm="1">
        <f t="array" ref="K26">SUMPRODUCT((K$20=[5]HR!$D$6:$BB$6)*($A26=[5]HR!$A$10:$A$34)*([5]HR!$D$10:$BB$34))+
IF(HLOOKUP(K$20,[5]HR!$C$6:$BB$8,3,FALSE)="Y",
SUMPRODUCT(($A26=[5]HR!$A$10:$A$34)*([5]HR!$C$10:$C$34)),0)</f>
        <v>0</v>
      </c>
      <c r="L26" s="135" cm="1">
        <f t="array" ref="L26">SUMPRODUCT((L$20=[5]HR!$D$6:$BB$6)*($A26=[5]HR!$A$10:$A$34)*([5]HR!$D$10:$BB$34))+
IF(HLOOKUP(L$20,[5]HR!$C$6:$BB$8,3,FALSE)="Y",
SUMPRODUCT(($A26=[5]HR!$A$10:$A$34)*([5]HR!$C$10:$C$34)),0)</f>
        <v>0</v>
      </c>
      <c r="M26" s="135" cm="1">
        <f t="array" ref="M26">SUMPRODUCT((M$20=[5]HR!$D$6:$BB$6)*($A26=[5]HR!$A$10:$A$34)*([5]HR!$D$10:$BB$34))+
IF(HLOOKUP(M$20,[5]HR!$C$6:$BB$8,3,FALSE)="Y",
SUMPRODUCT(($A26=[5]HR!$A$10:$A$34)*([5]HR!$C$10:$C$34)),0)</f>
        <v>0</v>
      </c>
      <c r="N26" s="135" cm="1">
        <f t="array" ref="N26">SUMPRODUCT((N$20=[5]HR!$D$6:$BB$6)*($A26=[5]HR!$A$10:$A$34)*([5]HR!$D$10:$BB$34))+
IF(HLOOKUP(N$20,[5]HR!$C$6:$BB$8,3,FALSE)="Y",
SUMPRODUCT(($A26=[5]HR!$A$10:$A$34)*([5]HR!$C$10:$C$34)),0)</f>
        <v>0</v>
      </c>
      <c r="O26" s="135" cm="1">
        <f t="array" ref="O26">SUMPRODUCT((O$20=[5]HR!$D$6:$BB$6)*($A26=[5]HR!$A$10:$A$34)*([5]HR!$D$10:$BB$34))+
IF(HLOOKUP(O$20,[5]HR!$C$6:$BB$8,3,FALSE)="Y",
SUMPRODUCT(($A26=[5]HR!$A$10:$A$34)*([5]HR!$C$10:$C$34)),0)</f>
        <v>0</v>
      </c>
      <c r="P26" s="135" cm="1">
        <f t="array" ref="P26">SUMPRODUCT((P$20=[5]HR!$D$6:$BB$6)*($A26=[5]HR!$A$10:$A$34)*([5]HR!$D$10:$BB$34))+
IF(HLOOKUP(P$20,[5]HR!$C$6:$BB$8,3,FALSE)="Y",
SUMPRODUCT(($A26=[5]HR!$A$10:$A$34)*([5]HR!$C$10:$C$34)),0)</f>
        <v>0</v>
      </c>
      <c r="Q26" s="135" cm="1">
        <f t="array" ref="Q26">SUMPRODUCT((Q$20=[5]HR!$D$6:$BB$6)*($A26=[5]HR!$A$10:$A$34)*([5]HR!$D$10:$BB$34))+
IF(HLOOKUP(Q$20,[5]HR!$C$6:$BB$8,3,FALSE)="Y",
SUMPRODUCT(($A26=[5]HR!$A$10:$A$34)*([5]HR!$C$10:$C$34)),0)</f>
        <v>0</v>
      </c>
      <c r="R26" s="135" cm="1">
        <f t="array" ref="R26">SUMPRODUCT((R$20=[6]SBR!$D$6:$BB$6)*($A26=[6]SBR!$A$10:$A$33)*([6]SBR!$D$10:$BB$33))</f>
        <v>0</v>
      </c>
      <c r="S26" s="135" cm="1">
        <f t="array" ref="S26">SUMPRODUCT((S$20=[6]SBR!$D$6:$BB$6)*($A26=[6]SBR!$A$10:$A$33)*([6]SBR!$D$10:$BB$33))</f>
        <v>0</v>
      </c>
      <c r="T26" s="135" cm="1">
        <f t="array" ref="T26">SUMPRODUCT((T$20=[6]SBR!$D$6:$BB$6)*($A26=[6]SBR!$A$10:$A$33)*([6]SBR!$D$10:$BB$33))</f>
        <v>0</v>
      </c>
      <c r="U26" s="135" cm="1">
        <f t="array" ref="U26">SUMPRODUCT((U$20=[6]SBR!$D$6:$BB$6)*($A26=[6]SBR!$A$10:$A$33)*([6]SBR!$D$10:$BB$33))</f>
        <v>0</v>
      </c>
      <c r="V26" s="135" cm="1">
        <f t="array" ref="V26">SUMPRODUCT((V$20=[6]SBR!$D$6:$BB$6)*($A26=[6]SBR!$A$10:$A$33)*([6]SBR!$D$10:$BB$33))</f>
        <v>0</v>
      </c>
      <c r="W26" s="135" cm="1">
        <f t="array" ref="W26">SUMPRODUCT((W$20=[6]SBR!$D$6:$BB$6)*($A26=[6]SBR!$A$10:$A$33)*([6]SBR!$D$10:$BB$33))</f>
        <v>0</v>
      </c>
      <c r="X26" s="135" cm="1">
        <f t="array" ref="X26">SUMPRODUCT((X$20=[6]SBR!$D$6:$BB$6)*($A26=[6]SBR!$A$10:$A$33)*([6]SBR!$D$10:$BB$33))</f>
        <v>0</v>
      </c>
      <c r="Y26" s="135" cm="1">
        <f t="array" ref="Y26">SUMPRODUCT((Y$20=[6]SBR!$D$6:$BB$6)*($A26=[6]SBR!$A$10:$A$33)*([6]SBR!$D$10:$BB$33))</f>
        <v>0</v>
      </c>
      <c r="Z26" s="135" cm="1">
        <f t="array" ref="Z26">SUMPRODUCT((Z$20=[6]SBR!$D$6:$BB$6)*($A26=[6]SBR!$A$10:$A$33)*([6]SBR!$D$10:$BB$33))</f>
        <v>0</v>
      </c>
      <c r="AA26" s="135" cm="1">
        <f t="array" ref="AA26">SUMPRODUCT((AA$20=[6]SBR!$D$6:$BB$6)*($A26=[6]SBR!$A$10:$A$33)*([6]SBR!$D$10:$BB$33))</f>
        <v>0</v>
      </c>
      <c r="AB26" s="135" cm="1">
        <f t="array" ref="AB26">SUMPRODUCT((AB$20=[6]SBR!$D$6:$BB$6)*($A26=[6]SBR!$A$10:$A$33)*([6]SBR!$D$10:$BB$33))</f>
        <v>0</v>
      </c>
      <c r="AC26" s="135" cm="1">
        <f t="array" ref="AC26">SUMPRODUCT((AC$20=[6]SBR!$D$6:$BB$6)*($A26=[6]SBR!$A$10:$A$33)*([6]SBR!$D$10:$BB$33))</f>
        <v>0</v>
      </c>
      <c r="AD26" s="135" cm="1">
        <f t="array" ref="AD26">SUMPRODUCT((AD$20=[6]SBR!$D$6:$BB$6)*($A26=[6]SBR!$A$10:$A$33)*([6]SBR!$D$10:$BB$33))</f>
        <v>0</v>
      </c>
      <c r="AE26" s="135" cm="1">
        <f t="array" ref="AE26">SUMPRODUCT((AE$20=[6]SBR!$D$6:$BB$6)*($A26=[6]SBR!$A$10:$A$33)*([6]SBR!$D$10:$BB$33))</f>
        <v>0</v>
      </c>
      <c r="AF26" s="135" cm="1">
        <f t="array" ref="AF26">SUMPRODUCT((AF$20=[6]SBR!$D$6:$BB$6)*($A26=[6]SBR!$A$10:$A$33)*([6]SBR!$D$10:$BB$33))</f>
        <v>0</v>
      </c>
      <c r="AG26" s="135" cm="1">
        <f t="array" ref="AG26">SUMPRODUCT((AG$20=[6]SBR!$D$6:$BB$6)*($A26=[6]SBR!$A$10:$A$33)*([6]SBR!$D$10:$BB$33))</f>
        <v>0</v>
      </c>
      <c r="AH26" s="135" cm="1">
        <f t="array" ref="AH26">SUMPRODUCT((AH$20=[6]SBR!$D$6:$BB$6)*($A26=[6]SBR!$A$10:$A$33)*([6]SBR!$D$10:$BB$33))</f>
        <v>0</v>
      </c>
      <c r="AI26" s="135" cm="1">
        <f t="array" ref="AI26">SUMPRODUCT((AI$20=[6]SBR!$D$6:$BB$6)*($A26=[6]SBR!$A$10:$A$33)*([6]SBR!$D$10:$BB$33))</f>
        <v>0</v>
      </c>
      <c r="AJ26" s="135" cm="1">
        <f t="array" ref="AJ26">SUMPRODUCT((AJ$20=[6]SBR!$D$6:$BB$6)*($A26=[6]SBR!$A$10:$A$33)*([6]SBR!$D$10:$BB$33))</f>
        <v>0</v>
      </c>
      <c r="AK26" s="135" cm="1">
        <f t="array" ref="AK26">SUMPRODUCT((AK$20=[6]SBR!$D$6:$BB$6)*($A26=[6]SBR!$A$10:$A$33)*([6]SBR!$D$10:$BB$33))</f>
        <v>0</v>
      </c>
      <c r="AL26" s="135" cm="1">
        <f t="array" ref="AL26">SUMPRODUCT((AL$20=[7]SBR!$D$6:$BB$6)*($A26=[7]SBR!$A$10:$A$33)*([7]SBR!$D$10:$BB$33))</f>
        <v>0</v>
      </c>
      <c r="AM26" s="135">
        <f t="shared" si="31"/>
        <v>0</v>
      </c>
      <c r="AN26" s="135">
        <f t="shared" si="28"/>
        <v>0</v>
      </c>
      <c r="AO26" s="135">
        <f t="shared" si="28"/>
        <v>0</v>
      </c>
      <c r="AP26" s="135">
        <f t="shared" si="28"/>
        <v>0</v>
      </c>
      <c r="AQ26" s="135">
        <f t="shared" si="28"/>
        <v>0</v>
      </c>
      <c r="AR26" s="135">
        <f t="shared" si="28"/>
        <v>0</v>
      </c>
      <c r="AS26" s="135">
        <f t="shared" si="28"/>
        <v>0</v>
      </c>
      <c r="AT26" s="135">
        <f t="shared" si="28"/>
        <v>0</v>
      </c>
      <c r="AU26" s="135">
        <f t="shared" si="28"/>
        <v>0</v>
      </c>
      <c r="AV26" s="135">
        <f t="shared" si="28"/>
        <v>0</v>
      </c>
      <c r="AW26" s="135">
        <f t="shared" si="28"/>
        <v>0</v>
      </c>
      <c r="AX26" s="135" cm="1">
        <f t="array" ref="AX26">SUMPRODUCT((AX$20=[7]SBR!$D$6:$BB$6)*($A26=[7]SBR!$A$10:$A$33)*([7]SBR!$D$10:$BB$33))</f>
        <v>0</v>
      </c>
      <c r="AY26" s="135">
        <f t="shared" si="29"/>
        <v>0</v>
      </c>
      <c r="AZ26" s="135">
        <f t="shared" si="29"/>
        <v>0</v>
      </c>
      <c r="BA26" s="135">
        <f t="shared" si="29"/>
        <v>0</v>
      </c>
      <c r="BB26" s="135">
        <f t="shared" si="29"/>
        <v>0</v>
      </c>
      <c r="BC26" s="135">
        <f t="shared" si="29"/>
        <v>0</v>
      </c>
      <c r="BD26" s="135">
        <f t="shared" si="29"/>
        <v>0</v>
      </c>
      <c r="BE26" s="135">
        <f t="shared" si="29"/>
        <v>0</v>
      </c>
      <c r="BF26" s="135">
        <f t="shared" si="29"/>
        <v>0</v>
      </c>
      <c r="BG26" s="135">
        <f t="shared" si="29"/>
        <v>0</v>
      </c>
      <c r="BH26" s="135">
        <f t="shared" si="29"/>
        <v>0</v>
      </c>
      <c r="BI26" s="135">
        <f t="shared" si="29"/>
        <v>0</v>
      </c>
    </row>
    <row r="27" spans="1:62" x14ac:dyDescent="0.25">
      <c r="AA27" s="56"/>
      <c r="AB27" s="56"/>
      <c r="AC27" s="56"/>
      <c r="AD27" s="56"/>
      <c r="AE27" s="56"/>
      <c r="AF27" s="56"/>
      <c r="AG27" s="56"/>
      <c r="AH27" s="56"/>
      <c r="AI27" s="56"/>
      <c r="AJ27" s="56"/>
      <c r="AK27" s="56"/>
    </row>
    <row r="28" spans="1:62" s="4" customFormat="1" x14ac:dyDescent="0.25">
      <c r="A28" s="5" t="s">
        <v>4</v>
      </c>
      <c r="B28" s="3" t="str">
        <f>B21</f>
        <v>January 2023</v>
      </c>
      <c r="C28" s="3" t="str">
        <f t="shared" ref="C28:AK28" si="32">C21</f>
        <v>February 2023</v>
      </c>
      <c r="D28" s="3" t="str">
        <f t="shared" si="32"/>
        <v>March 2023</v>
      </c>
      <c r="E28" s="3" t="str">
        <f t="shared" si="32"/>
        <v>April 2023</v>
      </c>
      <c r="F28" s="3" t="str">
        <f t="shared" si="32"/>
        <v>May 2023</v>
      </c>
      <c r="G28" s="3" t="str">
        <f t="shared" si="32"/>
        <v>June 2023</v>
      </c>
      <c r="H28" s="3" t="str">
        <f t="shared" si="32"/>
        <v>July 2023</v>
      </c>
      <c r="I28" s="3" t="str">
        <f t="shared" si="32"/>
        <v>August 2023</v>
      </c>
      <c r="J28" s="3" t="str">
        <f t="shared" si="32"/>
        <v>September 2023</v>
      </c>
      <c r="K28" s="3" t="str">
        <f t="shared" si="32"/>
        <v>October 2023</v>
      </c>
      <c r="L28" s="3" t="str">
        <f t="shared" si="32"/>
        <v>November 2023</v>
      </c>
      <c r="M28" s="3" t="str">
        <f t="shared" si="32"/>
        <v>December 2023</v>
      </c>
      <c r="N28" s="3" t="str">
        <f t="shared" si="32"/>
        <v>January 2024</v>
      </c>
      <c r="O28" s="3" t="str">
        <f t="shared" si="32"/>
        <v>February 2024</v>
      </c>
      <c r="P28" s="3" t="str">
        <f t="shared" si="32"/>
        <v>March 2024</v>
      </c>
      <c r="Q28" s="3" t="str">
        <f t="shared" si="32"/>
        <v>April 2024</v>
      </c>
      <c r="R28" s="3" t="str">
        <f t="shared" si="32"/>
        <v>May 2024</v>
      </c>
      <c r="S28" s="3" t="str">
        <f t="shared" si="32"/>
        <v>June 2024</v>
      </c>
      <c r="T28" s="3" t="str">
        <f t="shared" si="32"/>
        <v>July 2024</v>
      </c>
      <c r="U28" s="3" t="str">
        <f t="shared" si="32"/>
        <v>August 2024</v>
      </c>
      <c r="V28" s="3" t="str">
        <f t="shared" si="32"/>
        <v>September 2024</v>
      </c>
      <c r="W28" s="3" t="str">
        <f t="shared" si="32"/>
        <v>October 2024</v>
      </c>
      <c r="X28" s="3" t="str">
        <f t="shared" si="32"/>
        <v>November 2024</v>
      </c>
      <c r="Y28" s="3" t="str">
        <f t="shared" si="32"/>
        <v>December 2024</v>
      </c>
      <c r="Z28" s="3" t="str">
        <f t="shared" si="32"/>
        <v>January 2025</v>
      </c>
      <c r="AA28" s="3" t="str">
        <f t="shared" si="32"/>
        <v>February 2025</v>
      </c>
      <c r="AB28" s="3" t="str">
        <f t="shared" si="32"/>
        <v>March 2025</v>
      </c>
      <c r="AC28" s="3" t="str">
        <f t="shared" si="32"/>
        <v>April 2025</v>
      </c>
      <c r="AD28" s="3" t="str">
        <f t="shared" si="32"/>
        <v>May 2025</v>
      </c>
      <c r="AE28" s="3" t="str">
        <f t="shared" si="32"/>
        <v>June 2025</v>
      </c>
      <c r="AF28" s="3" t="str">
        <f t="shared" si="32"/>
        <v>July 2025</v>
      </c>
      <c r="AG28" s="3" t="str">
        <f t="shared" si="32"/>
        <v>August 2025</v>
      </c>
      <c r="AH28" s="3" t="str">
        <f t="shared" si="32"/>
        <v>September 2025</v>
      </c>
      <c r="AI28" s="3" t="str">
        <f t="shared" si="32"/>
        <v>October 2025</v>
      </c>
      <c r="AJ28" s="3" t="str">
        <f t="shared" si="32"/>
        <v>November 2025</v>
      </c>
      <c r="AK28" s="3" t="str">
        <f t="shared" si="32"/>
        <v>December 2025</v>
      </c>
      <c r="AL28" s="3" t="str">
        <f>CONCATENATE("January"," ",$B$11)</f>
        <v>January 2026</v>
      </c>
      <c r="AM28" s="3" t="str">
        <f>CONCATENATE("February"," ",$B$11)</f>
        <v>February 2026</v>
      </c>
      <c r="AN28" s="3" t="str">
        <f>CONCATENATE("March"," ",$B$11)</f>
        <v>March 2026</v>
      </c>
      <c r="AO28" s="3" t="str">
        <f>CONCATENATE("April"," ",$B$11)</f>
        <v>April 2026</v>
      </c>
      <c r="AP28" s="3" t="str">
        <f>CONCATENATE("May"," ",$B$11)</f>
        <v>May 2026</v>
      </c>
      <c r="AQ28" s="3" t="str">
        <f>CONCATENATE("June"," ",$B$11)</f>
        <v>June 2026</v>
      </c>
      <c r="AR28" s="3" t="str">
        <f>CONCATENATE("July"," ",$B$11)</f>
        <v>July 2026</v>
      </c>
      <c r="AS28" s="3" t="str">
        <f>CONCATENATE("August"," ",$B$11)</f>
        <v>August 2026</v>
      </c>
      <c r="AT28" s="3" t="str">
        <f>CONCATENATE("September"," ",$B$11)</f>
        <v>September 2026</v>
      </c>
      <c r="AU28" s="3" t="str">
        <f>CONCATENATE("October"," ",$B$11)</f>
        <v>October 2026</v>
      </c>
      <c r="AV28" s="3" t="str">
        <f>CONCATENATE("November"," ",$B$11)</f>
        <v>November 2026</v>
      </c>
      <c r="AW28" s="3" t="str">
        <f>CONCATENATE("December"," ",$B$11)</f>
        <v>December 2026</v>
      </c>
      <c r="AX28" s="3" t="str">
        <f>CONCATENATE("January"," ",$B$12)</f>
        <v>January 2027</v>
      </c>
      <c r="AY28" s="3" t="str">
        <f>CONCATENATE("February"," ",$B$12)</f>
        <v>February 2027</v>
      </c>
      <c r="AZ28" s="3" t="str">
        <f>CONCATENATE("March"," ",$B$12)</f>
        <v>March 2027</v>
      </c>
      <c r="BA28" s="3" t="str">
        <f>CONCATENATE("April"," ",$B$12)</f>
        <v>April 2027</v>
      </c>
      <c r="BB28" s="3" t="str">
        <f>CONCATENATE("May"," ",$B$12)</f>
        <v>May 2027</v>
      </c>
      <c r="BC28" s="3" t="str">
        <f>CONCATENATE("June"," ",$B$12)</f>
        <v>June 2027</v>
      </c>
      <c r="BD28" s="3" t="str">
        <f>CONCATENATE("July"," ",$B$12)</f>
        <v>July 2027</v>
      </c>
      <c r="BE28" s="3" t="str">
        <f>CONCATENATE("August"," ",$B$12)</f>
        <v>August 2027</v>
      </c>
      <c r="BF28" s="3" t="str">
        <f>CONCATENATE("September"," ",$B$12)</f>
        <v>September 2027</v>
      </c>
      <c r="BG28" s="3" t="str">
        <f>CONCATENATE("October"," ",$B$12)</f>
        <v>October 2027</v>
      </c>
      <c r="BH28" s="3" t="str">
        <f>CONCATENATE("November"," ",$B$12)</f>
        <v>November 2027</v>
      </c>
      <c r="BI28" s="3" t="str">
        <f>CONCATENATE("December"," ",$B$12)</f>
        <v>December 2027</v>
      </c>
    </row>
    <row r="29" spans="1:62" x14ac:dyDescent="0.25">
      <c r="A29" s="141" t="s">
        <v>203</v>
      </c>
      <c r="B29" s="52" cm="1">
        <f t="array" ref="B29">SUMPRODUCT((B$20=[5]HR!$D$6:$BB$6)*($A29=[5]HR!$A$10:$A$34)*([5]HR!$D$10:$BB$34))+
IF(HLOOKUP(B$20,[5]HR!$C$6:$BB$8,3,FALSE)="Y",
SUMPRODUCT(($A29=[5]HR!$A$10:$A$34)*([5]HR!$C$10:$C$34)),0)</f>
        <v>16.57</v>
      </c>
      <c r="C29" s="135">
        <f>+B29</f>
        <v>16.57</v>
      </c>
      <c r="D29" s="135">
        <f t="shared" ref="D29:E29" si="33">+C29</f>
        <v>16.57</v>
      </c>
      <c r="E29" s="135">
        <f t="shared" si="33"/>
        <v>16.57</v>
      </c>
      <c r="F29" s="135" cm="1">
        <f t="array" ref="F29">SUMPRODUCT((F$20=[5]HR!$D$6:$BB$6)*($A29=[5]HR!$A$10:$A$34)*([5]HR!$D$10:$BB$34))+
IF(HLOOKUP(F$20,[5]HR!$C$6:$BB$8,3,FALSE)="Y",
SUMPRODUCT(($A29=[5]HR!$A$10:$A$34)*([5]HR!$C$10:$C$34)),0)</f>
        <v>17.23</v>
      </c>
      <c r="G29" s="135">
        <f t="shared" ref="G29:H29" si="34">+F29</f>
        <v>17.23</v>
      </c>
      <c r="H29" s="135">
        <f t="shared" si="34"/>
        <v>17.23</v>
      </c>
      <c r="I29" s="135" cm="1">
        <f t="array" ref="I29">SUMPRODUCT((I$20=[5]HR!$D$6:$BB$6)*($A29=[5]HR!$A$10:$A$34)*([5]HR!$D$10:$BB$34))+
IF(HLOOKUP(I$20,[5]HR!$C$6:$BB$8,3,FALSE)="Y",
SUMPRODUCT(($A29=[5]HR!$A$10:$A$34)*([5]HR!$C$10:$C$34)),0)</f>
        <v>17.21</v>
      </c>
      <c r="J29" s="135">
        <f t="shared" ref="J29:M29" si="35">+I29</f>
        <v>17.21</v>
      </c>
      <c r="K29" s="135">
        <f t="shared" si="35"/>
        <v>17.21</v>
      </c>
      <c r="L29" s="135">
        <f t="shared" si="35"/>
        <v>17.21</v>
      </c>
      <c r="M29" s="135">
        <f t="shared" si="35"/>
        <v>17.21</v>
      </c>
      <c r="N29" s="135" cm="1">
        <f t="array" ref="N29">SUMPRODUCT((N$20=[5]HR!$D$6:$BB$6)*($A29=[5]HR!$A$10:$A$34)*([5]HR!$D$10:$BB$34))+
IF(HLOOKUP(N$20,[5]HR!$C$6:$BB$8,3,FALSE)="Y",
SUMPRODUCT(($A29=[5]HR!$A$10:$A$34)*([5]HR!$C$10:$C$34)),0)</f>
        <v>17.7</v>
      </c>
      <c r="O29" s="135">
        <f>+N29</f>
        <v>17.7</v>
      </c>
      <c r="P29" s="135">
        <f t="shared" ref="P29:Q29" si="36">+O29</f>
        <v>17.7</v>
      </c>
      <c r="Q29" s="135">
        <f t="shared" si="36"/>
        <v>17.7</v>
      </c>
      <c r="R29" s="135" cm="1">
        <f t="array" ref="R29">SUMPRODUCT((R$20=[6]SBR!$D$6:$BB$6)*($A29=[6]SBR!$A$10:$A$33)*([6]SBR!$D$10:$BB$33))</f>
        <v>26.98</v>
      </c>
      <c r="S29" s="135">
        <f t="shared" ref="S29:Y29" si="37">+R29</f>
        <v>26.98</v>
      </c>
      <c r="T29" s="135">
        <f t="shared" si="37"/>
        <v>26.98</v>
      </c>
      <c r="U29" s="135">
        <f t="shared" si="37"/>
        <v>26.98</v>
      </c>
      <c r="V29" s="135">
        <f t="shared" si="37"/>
        <v>26.98</v>
      </c>
      <c r="W29" s="135">
        <f t="shared" si="37"/>
        <v>26.98</v>
      </c>
      <c r="X29" s="135">
        <f t="shared" si="37"/>
        <v>26.98</v>
      </c>
      <c r="Y29" s="135">
        <f t="shared" si="37"/>
        <v>26.98</v>
      </c>
      <c r="Z29" s="135" cm="1">
        <f t="array" ref="Z29">SUMPRODUCT((Z$20=[6]SBR!$D$6:$BB$6)*($A29=[6]SBR!$A$10:$A$33)*([6]SBR!$D$10:$BB$33))</f>
        <v>28.46</v>
      </c>
      <c r="AA29" s="135" cm="1">
        <f t="array" ref="AA29">SUMPRODUCT((AA$20=[6]SBR!$D$6:$BB$6)*($A29=[6]SBR!$A$10:$A$33)*([6]SBR!$D$10:$BB$33))</f>
        <v>28.46</v>
      </c>
      <c r="AB29" s="135">
        <f t="shared" ref="AB29:AK29" si="38">+AA29</f>
        <v>28.46</v>
      </c>
      <c r="AC29" s="135">
        <f t="shared" si="38"/>
        <v>28.46</v>
      </c>
      <c r="AD29" s="135">
        <f t="shared" si="38"/>
        <v>28.46</v>
      </c>
      <c r="AE29" s="135">
        <f t="shared" si="38"/>
        <v>28.46</v>
      </c>
      <c r="AF29" s="135">
        <f t="shared" si="38"/>
        <v>28.46</v>
      </c>
      <c r="AG29" s="135">
        <f t="shared" si="38"/>
        <v>28.46</v>
      </c>
      <c r="AH29" s="135">
        <f t="shared" si="38"/>
        <v>28.46</v>
      </c>
      <c r="AI29" s="135">
        <f t="shared" si="38"/>
        <v>28.46</v>
      </c>
      <c r="AJ29" s="135">
        <f t="shared" si="38"/>
        <v>28.46</v>
      </c>
      <c r="AK29" s="135">
        <f t="shared" si="38"/>
        <v>28.46</v>
      </c>
      <c r="AL29" s="135" cm="1">
        <f t="array" ref="AL29">SUMPRODUCT((AL$20=[7]SBR!$D$6:$BB$6)*($A29=[7]SBR!$A$10:$A$33)*([7]SBR!$D$10:$BB$33))</f>
        <v>28.01</v>
      </c>
      <c r="AM29" s="135">
        <f t="shared" ref="AM29:AW29" si="39">AL29</f>
        <v>28.01</v>
      </c>
      <c r="AN29" s="135">
        <f t="shared" si="39"/>
        <v>28.01</v>
      </c>
      <c r="AO29" s="135">
        <f t="shared" si="39"/>
        <v>28.01</v>
      </c>
      <c r="AP29" s="135">
        <f t="shared" si="39"/>
        <v>28.01</v>
      </c>
      <c r="AQ29" s="135">
        <f t="shared" si="39"/>
        <v>28.01</v>
      </c>
      <c r="AR29" s="135">
        <f t="shared" si="39"/>
        <v>28.01</v>
      </c>
      <c r="AS29" s="135">
        <f t="shared" si="39"/>
        <v>28.01</v>
      </c>
      <c r="AT29" s="135">
        <f t="shared" si="39"/>
        <v>28.01</v>
      </c>
      <c r="AU29" s="135">
        <f t="shared" si="39"/>
        <v>28.01</v>
      </c>
      <c r="AV29" s="135">
        <f t="shared" si="39"/>
        <v>28.01</v>
      </c>
      <c r="AW29" s="135">
        <f t="shared" si="39"/>
        <v>28.01</v>
      </c>
      <c r="AX29" s="135" cm="1">
        <f t="array" ref="AX29">SUMPRODUCT((AX$20=[7]SBR!$D$6:$BB$6)*($A29=[7]SBR!$A$10:$A$33)*([7]SBR!$D$10:$BB$33))</f>
        <v>29.95</v>
      </c>
      <c r="AY29" s="135">
        <f t="shared" ref="AY29:BI29" si="40">AX29</f>
        <v>29.95</v>
      </c>
      <c r="AZ29" s="135">
        <f t="shared" si="40"/>
        <v>29.95</v>
      </c>
      <c r="BA29" s="135">
        <f t="shared" si="40"/>
        <v>29.95</v>
      </c>
      <c r="BB29" s="135">
        <f t="shared" si="40"/>
        <v>29.95</v>
      </c>
      <c r="BC29" s="135">
        <f t="shared" si="40"/>
        <v>29.95</v>
      </c>
      <c r="BD29" s="135">
        <f t="shared" si="40"/>
        <v>29.95</v>
      </c>
      <c r="BE29" s="135">
        <f t="shared" si="40"/>
        <v>29.95</v>
      </c>
      <c r="BF29" s="135">
        <f t="shared" si="40"/>
        <v>29.95</v>
      </c>
      <c r="BG29" s="135">
        <f t="shared" si="40"/>
        <v>29.95</v>
      </c>
      <c r="BH29" s="135">
        <f t="shared" si="40"/>
        <v>29.95</v>
      </c>
      <c r="BI29" s="135">
        <f t="shared" si="40"/>
        <v>29.95</v>
      </c>
    </row>
    <row r="30" spans="1:62" x14ac:dyDescent="0.25">
      <c r="O30" s="28"/>
      <c r="P30" s="28"/>
      <c r="Q30" s="28"/>
      <c r="R30" s="28"/>
      <c r="S30" s="28"/>
      <c r="T30" s="28"/>
      <c r="U30" s="28"/>
      <c r="V30" s="28"/>
      <c r="W30" s="28"/>
      <c r="X30" s="28"/>
      <c r="Y30" s="28"/>
      <c r="Z30" s="28"/>
      <c r="AA30" s="28"/>
      <c r="AB30" s="28"/>
      <c r="AC30" s="28"/>
      <c r="AD30" s="28"/>
      <c r="AE30" s="28"/>
      <c r="AF30" s="28"/>
      <c r="AG30" s="28"/>
      <c r="AH30" s="28"/>
      <c r="AI30" s="28"/>
      <c r="AJ30" s="28"/>
      <c r="AK30" s="28"/>
      <c r="AL30" s="28"/>
    </row>
    <row r="31" spans="1:62" x14ac:dyDescent="0.25">
      <c r="A31" s="1" t="s">
        <v>131</v>
      </c>
      <c r="C31" s="126">
        <v>44927</v>
      </c>
      <c r="D31" s="126">
        <v>44958</v>
      </c>
      <c r="E31" s="126">
        <v>44986</v>
      </c>
      <c r="F31" s="126">
        <v>45017</v>
      </c>
      <c r="G31" s="126">
        <v>45051</v>
      </c>
      <c r="H31" s="126">
        <v>45078</v>
      </c>
      <c r="I31" s="126">
        <v>45108</v>
      </c>
      <c r="J31" s="126">
        <v>45139</v>
      </c>
      <c r="K31" s="126">
        <v>45170</v>
      </c>
      <c r="L31" s="126">
        <v>45200</v>
      </c>
      <c r="M31" s="126">
        <v>45231</v>
      </c>
      <c r="N31" s="126">
        <v>45261</v>
      </c>
      <c r="O31" s="126">
        <v>45292</v>
      </c>
      <c r="P31" s="126">
        <v>45323</v>
      </c>
      <c r="Q31" s="126">
        <v>45352</v>
      </c>
      <c r="R31" s="126">
        <v>45383</v>
      </c>
      <c r="S31" s="126">
        <v>45413</v>
      </c>
      <c r="T31" s="126">
        <v>45444</v>
      </c>
      <c r="U31" s="126">
        <v>45474</v>
      </c>
      <c r="V31" s="126">
        <v>45505</v>
      </c>
      <c r="W31" s="126">
        <v>45536</v>
      </c>
      <c r="X31" s="126">
        <v>45566</v>
      </c>
      <c r="Y31" s="126">
        <v>45597</v>
      </c>
      <c r="Z31" s="126">
        <v>45627</v>
      </c>
      <c r="AA31" s="126">
        <v>45658</v>
      </c>
      <c r="AB31" s="126">
        <v>45689</v>
      </c>
      <c r="AC31" s="126">
        <v>45717</v>
      </c>
      <c r="AD31" s="126">
        <v>45748</v>
      </c>
      <c r="AE31" s="126">
        <v>45778</v>
      </c>
      <c r="AF31" s="126">
        <v>45809</v>
      </c>
      <c r="AG31" s="126">
        <v>45839</v>
      </c>
      <c r="AH31" s="126">
        <v>45870</v>
      </c>
      <c r="AI31" s="126">
        <v>45901</v>
      </c>
      <c r="AJ31" s="126">
        <v>45931</v>
      </c>
      <c r="AK31" s="126">
        <v>45962</v>
      </c>
      <c r="AL31" s="126">
        <v>45992</v>
      </c>
      <c r="AM31" s="126">
        <v>46023</v>
      </c>
      <c r="AN31" s="126">
        <v>46054</v>
      </c>
      <c r="AO31" s="126">
        <v>46082</v>
      </c>
      <c r="AP31" s="126">
        <v>46113</v>
      </c>
      <c r="AQ31" s="126">
        <v>46143</v>
      </c>
      <c r="AR31" s="126">
        <v>46174</v>
      </c>
      <c r="AS31" s="126">
        <v>46204</v>
      </c>
      <c r="AT31" s="126">
        <v>46235</v>
      </c>
      <c r="AU31" s="126">
        <v>46266</v>
      </c>
      <c r="AV31" s="126">
        <v>46296</v>
      </c>
      <c r="AW31" s="126">
        <v>46327</v>
      </c>
      <c r="AX31" s="126">
        <v>46357</v>
      </c>
      <c r="AY31" s="126">
        <v>46388</v>
      </c>
      <c r="AZ31" s="126">
        <v>46419</v>
      </c>
      <c r="BA31" s="126">
        <v>46447</v>
      </c>
      <c r="BB31" s="126">
        <v>46478</v>
      </c>
      <c r="BC31" s="126">
        <v>46508</v>
      </c>
      <c r="BD31" s="126">
        <v>46539</v>
      </c>
      <c r="BE31" s="126">
        <v>46569</v>
      </c>
      <c r="BF31" s="126">
        <v>46600</v>
      </c>
      <c r="BG31" s="126">
        <v>46631</v>
      </c>
      <c r="BH31" s="126">
        <v>46661</v>
      </c>
      <c r="BI31" s="126">
        <v>46692</v>
      </c>
      <c r="BJ31" s="126">
        <v>46722</v>
      </c>
    </row>
    <row r="32" spans="1:62" x14ac:dyDescent="0.25">
      <c r="A32" s="1" t="s">
        <v>20</v>
      </c>
      <c r="B32" s="1" t="s">
        <v>77</v>
      </c>
      <c r="C32" s="4" t="str">
        <f t="shared" ref="C32:AL32" si="41">+B28</f>
        <v>January 2023</v>
      </c>
      <c r="D32" s="4" t="str">
        <f t="shared" si="41"/>
        <v>February 2023</v>
      </c>
      <c r="E32" s="4" t="str">
        <f t="shared" si="41"/>
        <v>March 2023</v>
      </c>
      <c r="F32" s="4" t="str">
        <f t="shared" si="41"/>
        <v>April 2023</v>
      </c>
      <c r="G32" s="4" t="str">
        <f t="shared" si="41"/>
        <v>May 2023</v>
      </c>
      <c r="H32" s="4" t="str">
        <f t="shared" si="41"/>
        <v>June 2023</v>
      </c>
      <c r="I32" s="4" t="str">
        <f t="shared" si="41"/>
        <v>July 2023</v>
      </c>
      <c r="J32" s="4" t="str">
        <f t="shared" si="41"/>
        <v>August 2023</v>
      </c>
      <c r="K32" s="4" t="str">
        <f t="shared" si="41"/>
        <v>September 2023</v>
      </c>
      <c r="L32" s="4" t="str">
        <f t="shared" si="41"/>
        <v>October 2023</v>
      </c>
      <c r="M32" s="4" t="str">
        <f t="shared" si="41"/>
        <v>November 2023</v>
      </c>
      <c r="N32" s="4" t="str">
        <f t="shared" si="41"/>
        <v>December 2023</v>
      </c>
      <c r="O32" s="4" t="str">
        <f t="shared" si="41"/>
        <v>January 2024</v>
      </c>
      <c r="P32" s="4" t="str">
        <f t="shared" si="41"/>
        <v>February 2024</v>
      </c>
      <c r="Q32" s="4" t="str">
        <f t="shared" si="41"/>
        <v>March 2024</v>
      </c>
      <c r="R32" s="4" t="str">
        <f t="shared" si="41"/>
        <v>April 2024</v>
      </c>
      <c r="S32" s="4" t="str">
        <f t="shared" si="41"/>
        <v>May 2024</v>
      </c>
      <c r="T32" s="4" t="str">
        <f t="shared" si="41"/>
        <v>June 2024</v>
      </c>
      <c r="U32" s="4" t="str">
        <f t="shared" si="41"/>
        <v>July 2024</v>
      </c>
      <c r="V32" s="4" t="str">
        <f t="shared" si="41"/>
        <v>August 2024</v>
      </c>
      <c r="W32" s="4" t="str">
        <f t="shared" si="41"/>
        <v>September 2024</v>
      </c>
      <c r="X32" s="4" t="str">
        <f t="shared" si="41"/>
        <v>October 2024</v>
      </c>
      <c r="Y32" s="4" t="str">
        <f t="shared" si="41"/>
        <v>November 2024</v>
      </c>
      <c r="Z32" s="4" t="str">
        <f t="shared" si="41"/>
        <v>December 2024</v>
      </c>
      <c r="AA32" s="4" t="str">
        <f t="shared" si="41"/>
        <v>January 2025</v>
      </c>
      <c r="AB32" s="4" t="str">
        <f t="shared" si="41"/>
        <v>February 2025</v>
      </c>
      <c r="AC32" s="4" t="str">
        <f t="shared" si="41"/>
        <v>March 2025</v>
      </c>
      <c r="AD32" s="4" t="str">
        <f t="shared" si="41"/>
        <v>April 2025</v>
      </c>
      <c r="AE32" s="4" t="str">
        <f t="shared" si="41"/>
        <v>May 2025</v>
      </c>
      <c r="AF32" s="4" t="str">
        <f t="shared" si="41"/>
        <v>June 2025</v>
      </c>
      <c r="AG32" s="4" t="str">
        <f t="shared" si="41"/>
        <v>July 2025</v>
      </c>
      <c r="AH32" s="4" t="str">
        <f t="shared" si="41"/>
        <v>August 2025</v>
      </c>
      <c r="AI32" s="4" t="str">
        <f t="shared" si="41"/>
        <v>September 2025</v>
      </c>
      <c r="AJ32" s="4" t="str">
        <f t="shared" si="41"/>
        <v>October 2025</v>
      </c>
      <c r="AK32" s="4" t="str">
        <f t="shared" si="41"/>
        <v>November 2025</v>
      </c>
      <c r="AL32" s="4" t="str">
        <f t="shared" si="41"/>
        <v>December 2025</v>
      </c>
      <c r="AM32" s="3" t="str">
        <f>CONCATENATE("January"," ",$B$11)</f>
        <v>January 2026</v>
      </c>
      <c r="AN32" s="3" t="str">
        <f>CONCATENATE("February"," ",$B$11)</f>
        <v>February 2026</v>
      </c>
      <c r="AO32" s="3" t="str">
        <f>CONCATENATE("March"," ",$B$11)</f>
        <v>March 2026</v>
      </c>
      <c r="AP32" s="3" t="str">
        <f>CONCATENATE("April"," ",$B$11)</f>
        <v>April 2026</v>
      </c>
      <c r="AQ32" s="3" t="str">
        <f>CONCATENATE("May"," ",$B$11)</f>
        <v>May 2026</v>
      </c>
      <c r="AR32" s="3" t="str">
        <f>CONCATENATE("June"," ",$B$11)</f>
        <v>June 2026</v>
      </c>
      <c r="AS32" s="3" t="str">
        <f>CONCATENATE("July"," ",$B$11)</f>
        <v>July 2026</v>
      </c>
      <c r="AT32" s="3" t="str">
        <f>CONCATENATE("August"," ",$B$11)</f>
        <v>August 2026</v>
      </c>
      <c r="AU32" s="3" t="str">
        <f>CONCATENATE("September"," ",$B$11)</f>
        <v>September 2026</v>
      </c>
      <c r="AV32" s="3" t="str">
        <f>CONCATENATE("October"," ",$B$11)</f>
        <v>October 2026</v>
      </c>
      <c r="AW32" s="3" t="str">
        <f>CONCATENATE("November"," ",$B$11)</f>
        <v>November 2026</v>
      </c>
      <c r="AX32" s="3" t="str">
        <f>CONCATENATE("December"," ",$B$11)</f>
        <v>December 2026</v>
      </c>
      <c r="AY32" s="3" t="str">
        <f>CONCATENATE("January"," ",$B$12)</f>
        <v>January 2027</v>
      </c>
      <c r="AZ32" s="3" t="str">
        <f>CONCATENATE("February"," ",$B$12)</f>
        <v>February 2027</v>
      </c>
      <c r="BA32" s="3" t="str">
        <f>CONCATENATE("March"," ",$B$12)</f>
        <v>March 2027</v>
      </c>
      <c r="BB32" s="3" t="str">
        <f>CONCATENATE("April"," ",$B$12)</f>
        <v>April 2027</v>
      </c>
      <c r="BC32" s="3" t="str">
        <f>CONCATENATE("May"," ",$B$12)</f>
        <v>May 2027</v>
      </c>
      <c r="BD32" s="3" t="str">
        <f>CONCATENATE("June"," ",$B$12)</f>
        <v>June 2027</v>
      </c>
      <c r="BE32" s="3" t="str">
        <f>CONCATENATE("July"," ",$B$12)</f>
        <v>July 2027</v>
      </c>
      <c r="BF32" s="3" t="str">
        <f>CONCATENATE("August"," ",$B$12)</f>
        <v>August 2027</v>
      </c>
      <c r="BG32" s="3" t="str">
        <f>CONCATENATE("September"," ",$B$12)</f>
        <v>September 2027</v>
      </c>
      <c r="BH32" s="3" t="str">
        <f>CONCATENATE("October"," ",$B$12)</f>
        <v>October 2027</v>
      </c>
      <c r="BI32" s="3" t="str">
        <f>CONCATENATE("November"," ",$B$12)</f>
        <v>November 2027</v>
      </c>
      <c r="BJ32" s="3" t="str">
        <f>CONCATENATE("December"," ",$B$12)</f>
        <v>December 2027</v>
      </c>
    </row>
    <row r="33" spans="1:62" x14ac:dyDescent="0.25">
      <c r="A33" s="125" t="s">
        <v>204</v>
      </c>
      <c r="B33" s="31" t="str">
        <f>VLOOKUP(A33,[8]HR!$A$12:$B$28,2,FALSE)</f>
        <v>Percentage</v>
      </c>
      <c r="C33" s="92" cm="1">
        <f t="array" ref="C33">SUMPRODUCT(($A33=[8]HR!$A$12:$A$28)*(C$31=[8]HR!$D$11:$I$11)*([8]HR!$D$12:$I$28))</f>
        <v>2.4590000000000001E-2</v>
      </c>
      <c r="D33" s="94" cm="1">
        <f t="array" ref="D33">SUMPRODUCT(($A33=[8]HR!$A$12:$A$28)*(D$31=[8]HR!$K$11:$P$11)*([8]HR!$K$12:$P$28))</f>
        <v>2.4590000000000001E-2</v>
      </c>
      <c r="E33" s="94" cm="1">
        <f t="array" ref="E33">SUMPRODUCT(($A33=[8]HR!$A$12:$A$28)*(E$31=[8]HR!$R$11:$W$11)*([8]HR!$R$12:$W$28))</f>
        <v>2.4590000000000001E-2</v>
      </c>
      <c r="F33" s="94" cm="1">
        <f t="array" ref="F33">SUMPRODUCT(($A33=[8]HR!$A$12:$A$28)*(F$31=[8]HR!$Y$11:$AD$11)*([8]HR!$Y$12:$AD$28))</f>
        <v>2.4590000000000001E-2</v>
      </c>
      <c r="G33" s="94" cm="1">
        <f t="array" ref="G33">SUMPRODUCT(($A33=[8]HR!$A$12:$A$28)*(G$31=[8]HR!$AF$11:$AK$11)*([8]HR!$AF$12:$AK$28))</f>
        <v>4.9180000000000001E-2</v>
      </c>
      <c r="H33" s="94" cm="1">
        <f t="array" ref="H33">SUMPRODUCT(($A33=[8]HR!$A$12:$A$28)*(H$31=[8]HR!$AM$11:$AR$11)*([8]HR!$AM$12:$AR$28))</f>
        <v>2.4590000000000001E-2</v>
      </c>
      <c r="I33" s="94" cm="1">
        <f t="array" ref="I33">SUMPRODUCT(($A33=[8]HR!$A$12:$A$28)*(I$31=[8]HR!$AT$11:$AY$11)*([8]HR!$AT$12:$AY$28))</f>
        <v>2.4590000000000001E-2</v>
      </c>
      <c r="J33" s="94" cm="1">
        <f t="array" ref="J33">SUMPRODUCT(($A33=[8]HR!$A$12:$A$28)*(J$31=[8]HR!$BA$11:$BF$11)*([8]HR!$BA$12:$BF$28))</f>
        <v>2.4590000000000001E-2</v>
      </c>
      <c r="K33" s="94" cm="1">
        <f t="array" ref="K33">SUMPRODUCT(($A33=[8]HR!$A$12:$A$28)*(K$31=[8]HR!$BH$11:$BM$11)*([8]HR!$BH$12:$BM$28))</f>
        <v>2.4590000000000001E-2</v>
      </c>
      <c r="L33" s="94" cm="1">
        <f t="array" ref="L33">SUMPRODUCT(($A33=[8]HR!$A$12:$A$28)*(L$31=[8]HR!$BO$11:$BT$11)*([8]HR!$BO$12:$BT$28))</f>
        <v>2.4590000000000001E-2</v>
      </c>
      <c r="M33" s="94" cm="1">
        <f t="array" ref="M33">SUMPRODUCT(($A33=[8]HR!$A$12:$A$28)*(M$31=[8]HR!$BV$11:$CA$11)*([8]HR!$BV$12:$CA$28))</f>
        <v>2.4590000000000001E-2</v>
      </c>
      <c r="N33" s="94" cm="1">
        <f t="array" ref="N33">SUMPRODUCT(($A33=[8]HR!$A$12:$A$28)*(N$31=[8]HR!$CC$11:$CH$11)*([8]HR!$CC$12:$CH$28))</f>
        <v>2.4590000000000001E-2</v>
      </c>
      <c r="O33" s="94" cm="1">
        <f t="array" ref="O33">SUMPRODUCT(($A33=[8]HR!$A$12:$A$28)*(O$31=[8]HR!$CJ$11:$CO$11)*([8]HR!$CJ$12:$CO$28))</f>
        <v>2.69E-2</v>
      </c>
      <c r="P33" s="94" cm="1">
        <f t="array" ref="P33">SUMPRODUCT(($A33=[8]HR!$A$12:$A$28)*(P$31=[8]HR!$CQ$11:$CV$11)*([8]HR!$CQ$12:$CV$28))</f>
        <v>2.69E-2</v>
      </c>
      <c r="Q33" s="94" cm="1">
        <f t="array" ref="Q33">SUMPRODUCT(($A33=[8]HR!$A$12:$A$28)*(Q$31=[8]HR!$CX$11:$DC$11)*([8]HR!$CX$12:$DC$28))</f>
        <v>2.69E-2</v>
      </c>
      <c r="R33" s="94" cm="1">
        <f t="array" ref="R33">SUMPRODUCT(($A33=[8]HR!$A$12:$A$28)*(R$31=[8]HR!$DE$11:$DJ$11)*([8]HR!$DE$12:$DJ$28))</f>
        <v>2.69E-2</v>
      </c>
      <c r="S33" s="94" cm="1">
        <f t="array" ref="S33">SUMPRODUCT(($A33=[8]HR!$A$12:$A$28)*(S$31=[8]HR!$DL$11:$DQ$11)*([8]HR!$DL$12:$DQ$28))</f>
        <v>2.69E-2</v>
      </c>
      <c r="T33" s="94" cm="1">
        <f t="array" ref="T33">SUMPRODUCT(($A33=[8]HR!$A$12:$A$28)*(T$31=[8]HR!$DS$11:$DX$11)*([8]HR!$DS$12:$DX$28))</f>
        <v>2.69E-2</v>
      </c>
      <c r="U33" s="94" cm="1">
        <f t="array" ref="U33">SUMPRODUCT(($A33=[8]HR!$A$12:$A$28)*(U$31=[8]HR!$DZ$11:$EE$11)*([8]HR!$DZ$12:$EE$28))</f>
        <v>2.69E-2</v>
      </c>
      <c r="V33" s="94" cm="1">
        <f t="array" ref="V33">SUMPRODUCT(($A33=[8]HR!$A$12:$A$28)*(V$31=[8]HR!$EG$11:$EL$11)*([8]HR!$EG$12:$EL$28))</f>
        <v>2.69E-2</v>
      </c>
      <c r="W33" s="94" cm="1">
        <f t="array" ref="W33">SUMPRODUCT(($A33=[8]HR!$A$12:$A$28)*(W$31=[8]HR!$EN$11:$ES$11)*([8]HR!$EN$12:$ES$28))</f>
        <v>2.69E-2</v>
      </c>
      <c r="X33" s="94" cm="1">
        <f t="array" ref="X33">SUMPRODUCT(($A33=[8]HR!$A$12:$A$28)*(X$31=[8]HR!$EU$11:$EZ$11)*([8]HR!$EU$12:$EZ$28))</f>
        <v>2.69E-2</v>
      </c>
      <c r="Y33" s="94" cm="1">
        <f t="array" ref="Y33">SUMPRODUCT(($A33=[8]HR!$A$12:$A$28)*(Y$31=[8]HR!$FB$11:$FG$11)*([8]HR!$FB$12:$FG$28))</f>
        <v>2.69E-2</v>
      </c>
      <c r="Z33" s="94" cm="1">
        <f t="array" ref="Z33">SUMPRODUCT(($A33=[8]HR!$A$12:$A$28)*(Z$31=[8]HR!$FI$11:$FN$11)*([8]HR!$FI$12:$FN$28))</f>
        <v>2.69E-2</v>
      </c>
      <c r="AA33" s="94" cm="1">
        <f t="array" ref="AA33">SUMPRODUCT(($A33=[8]HR!$A$12:$A$28)*(AA$31=[8]HR!$FP$11:$FU$11)*([8]HR!$FP$12:$FU$28))</f>
        <v>3.5180000000000003E-2</v>
      </c>
      <c r="AB33" s="94" cm="1">
        <f t="array" ref="AB33">SUMPRODUCT(($A33=[8]HR!$A$12:$A$28)*(AB$31=[8]HR!$FW$11:$GB$11)*([8]HR!$FW$12:$GB$28))</f>
        <v>3.5180000000000003E-2</v>
      </c>
      <c r="AC33" s="94" cm="1">
        <f t="array" ref="AC33">SUMPRODUCT(($A33=[8]HR!$A$12:$A$28)*(AC$31=[8]HR!$GD$11:$GI$11)*([8]HR!$GD$12:$GI$28))</f>
        <v>3.5180000000000003E-2</v>
      </c>
      <c r="AD33" s="94" cm="1">
        <f t="array" ref="AD33">SUMPRODUCT(($A33=[8]HR!$A$12:$A$28)*(AD$31=[8]HR!$GK$11:$GP$11)*([8]HR!$GK$12:$GP$28))</f>
        <v>3.5180000000000003E-2</v>
      </c>
      <c r="AE33" s="94" cm="1">
        <f t="array" ref="AE33">SUMPRODUCT(($A33=[8]HR!$A$12:$A$28)*(AE$31=[8]HR!$GR$11:$GW$11)*([8]HR!$GR$12:$GW$28))</f>
        <v>3.5180000000000003E-2</v>
      </c>
      <c r="AF33" s="94" cm="1">
        <f t="array" ref="AF33">SUMPRODUCT(($A33=[8]HR!$A$12:$A$28)*(AF$31=[8]HR!$GY$11:$HD$11)*([8]HR!$GY$12:$HD$28))</f>
        <v>3.5180000000000003E-2</v>
      </c>
      <c r="AG33" s="94" cm="1">
        <f t="array" ref="AG33">SUMPRODUCT(($A33=[8]HR!$A$12:$A$28)*(AG$31=[8]HR!$HF$11:$HK$11)*([8]HR!$HF$12:$HK$28))</f>
        <v>3.5180000000000003E-2</v>
      </c>
      <c r="AH33" s="94" cm="1">
        <f t="array" ref="AH33">SUMPRODUCT(($A33=[8]HR!$A$12:$A$28)*(AH$31=[8]HR!$HM$11:$HR$11)*([8]HR!$HM$12:$HR$28))</f>
        <v>3.5180000000000003E-2</v>
      </c>
      <c r="AI33" s="94" cm="1">
        <f t="array" ref="AI33">SUMPRODUCT(($A33=[8]HR!$A$12:$A$28)*(AI$31=[8]HR!$HT$11:$HY$11)*([8]HR!$HT$12:$HY$28))</f>
        <v>3.5180000000000003E-2</v>
      </c>
      <c r="AJ33" s="94" cm="1">
        <f t="array" ref="AJ33">SUMPRODUCT(($A33=[8]HR!$A$12:$A$28)*(AJ$31=[8]HR!$IA$11:$IF$11)*([8]HR!$IA$12:$IF$28))</f>
        <v>3.5180000000000003E-2</v>
      </c>
      <c r="AK33" s="94" cm="1">
        <f t="array" ref="AK33">SUMPRODUCT(($A33=[8]HR!$A$12:$A$28)*(AK$31=[8]HR!$IH$11:$IM$11)*([8]HR!$IH$12:$IM$28))</f>
        <v>3.5180000000000003E-2</v>
      </c>
      <c r="AL33" s="94" cm="1">
        <f t="array" ref="AL33">SUMPRODUCT(($A33=[8]HR!$A$12:$A$28)*(AL$31=[8]HR!$IO$11:$IT$11)*([8]HR!$IO$12:$IT$28))</f>
        <v>3.5180000000000003E-2</v>
      </c>
      <c r="AM33" s="94" cm="1">
        <f t="array" ref="AM33">SUMPRODUCT(($A33=[9]HR!$A$12:$A$28)*(AM$31=[9]HR!$D$11:$I$11)*([9]HR!$D$12:$I$28))</f>
        <v>3.5180000000000003E-2</v>
      </c>
      <c r="AN33" s="94" cm="1">
        <f t="array" ref="AN33">SUMPRODUCT(($A33=[9]HR!$A$12:$A$28)*(AN$31=[9]HR!$K$11:$P$11)*([9]HR!$K$12:$P$28))</f>
        <v>3.5180000000000003E-2</v>
      </c>
      <c r="AO33" s="94" cm="1">
        <f t="array" ref="AO33">SUMPRODUCT(($A33=[9]HR!$A$12:$A$28)*(AO$31=[9]HR!$R$11:$W$11)*([9]HR!$R$12:$W$28))</f>
        <v>3.5180000000000003E-2</v>
      </c>
      <c r="AP33" s="94" cm="1">
        <f t="array" ref="AP33">SUMPRODUCT(($A33=[9]HR!$A$12:$A$28)*(AP$31=[9]HR!$Y$11:$AD$11)*([9]HR!$Y$12:$AD$28))</f>
        <v>3.5180000000000003E-2</v>
      </c>
      <c r="AQ33" s="94" cm="1">
        <f t="array" ref="AQ33">SUMPRODUCT(($A33=[9]HR!$A$12:$A$28)*(AQ$31=[9]HR!$AF$11:$AK$11)*([9]HR!$AF$12:$AK$28))</f>
        <v>3.5180000000000003E-2</v>
      </c>
      <c r="AR33" s="94" cm="1">
        <f t="array" ref="AR33">SUMPRODUCT(($A33=[9]HR!$A$12:$A$28)*(AR$31=[9]HR!$AM$11:$AR$11)*([9]HR!$AM$12:$AR$28))</f>
        <v>3.5180000000000003E-2</v>
      </c>
      <c r="AS33" s="94" cm="1">
        <f t="array" ref="AS33">SUMPRODUCT(($A33=[9]HR!$A$12:$A$28)*(AS$31=[9]HR!$AT$11:$AY$11)*([9]HR!$AT$12:$AY$28))</f>
        <v>3.5180000000000003E-2</v>
      </c>
      <c r="AT33" s="94" cm="1">
        <f t="array" ref="AT33">SUMPRODUCT(($A33=[9]HR!$A$12:$A$28)*(AT$31=[9]HR!$BA$11:$BF$11)*([9]HR!$BA$12:$BF$28))</f>
        <v>3.5180000000000003E-2</v>
      </c>
      <c r="AU33" s="94" cm="1">
        <f t="array" ref="AU33">SUMPRODUCT(($A33=[9]HR!$A$12:$A$28)*(AU$31=[9]HR!$BH$11:$BM$11)*([9]HR!$BH$12:$BM$28))</f>
        <v>3.5180000000000003E-2</v>
      </c>
      <c r="AV33" s="94" cm="1">
        <f t="array" ref="AV33">SUMPRODUCT(($A33=[9]HR!$A$12:$A$28)*(AV$31=[9]HR!$BO$11:$BT$11)*([9]HR!$BO$12:$BT$28))</f>
        <v>3.5180000000000003E-2</v>
      </c>
      <c r="AW33" s="94" cm="1">
        <f t="array" ref="AW33">SUMPRODUCT(($A33=[9]HR!$A$12:$A$28)*(AW$31=[9]HR!$BV$11:$CA$11)*([9]HR!$BV$12:$CA$28))</f>
        <v>3.5180000000000003E-2</v>
      </c>
      <c r="AX33" s="94" cm="1">
        <f t="array" ref="AX33">SUMPRODUCT(($A33=[9]HR!$A$12:$A$28)*(AX$31=[9]HR!$CC$11:$CH$11)*([9]HR!$CC$12:$CH$28))</f>
        <v>3.5180000000000003E-2</v>
      </c>
      <c r="AY33" s="94" cm="1">
        <f t="array" ref="AY33">SUMPRODUCT(($A33=[9]HR!$A$12:$A$28)*(AY$31=[9]HR!$CJ$11:$CN$11)*([9]HR!$CJ$12:$CN$28))</f>
        <v>3.5180000000000003E-2</v>
      </c>
      <c r="AZ33" s="94" cm="1">
        <f t="array" ref="AZ33">SUMPRODUCT(($A33=[9]HR!$A$12:$A$28)*(AZ$31=[9]HR!$CQ$11:$CV$11)*([9]HR!$CQ$12:$CV$28))</f>
        <v>3.5180000000000003E-2</v>
      </c>
      <c r="BA33" s="94" cm="1">
        <f t="array" ref="BA33">SUMPRODUCT(($A33=[9]HR!$A$12:$A$28)*(BA$31=[9]HR!$CX$11:$DC$11)*([9]HR!$CX$12:$DC$28))</f>
        <v>3.5180000000000003E-2</v>
      </c>
      <c r="BB33" s="94" cm="1">
        <f t="array" ref="BB33">SUMPRODUCT(($A33=[9]HR!$A$12:$A$28)*(BB$31=[9]HR!$DE$11:$DJ$11)*([9]HR!$DE$12:$DJ$28))</f>
        <v>3.5180000000000003E-2</v>
      </c>
      <c r="BC33" s="94" cm="1">
        <f t="array" ref="BC33">SUMPRODUCT(($A33=[9]HR!$A$12:$A$28)*(BC$31=[9]HR!$DL$11:$DQ$11)*([9]HR!$DL$12:$DQ$28))</f>
        <v>3.5180000000000003E-2</v>
      </c>
      <c r="BD33" s="94" cm="1">
        <f t="array" ref="BD33">SUMPRODUCT(($A33=[9]HR!$A$12:$A$28)*(BD$31=[9]HR!$DS$11:$DX$11)*([9]HR!$DS$12:$DX$28))</f>
        <v>3.5180000000000003E-2</v>
      </c>
      <c r="BE33" s="94" cm="1">
        <f t="array" ref="BE33">SUMPRODUCT(($A33=[9]HR!$A$12:$A$28)*(BE$31=[9]HR!$DZ$11:$EE$11)*([9]HR!$DZ$12:$EE$28))</f>
        <v>3.5180000000000003E-2</v>
      </c>
      <c r="BF33" s="94" cm="1">
        <f t="array" ref="BF33">SUMPRODUCT(($A33=[9]HR!$A$12:$A$28)*(BF$31=[9]HR!$EG$11:$EL$11)*([9]HR!$EG$12:$EL$28))</f>
        <v>3.5180000000000003E-2</v>
      </c>
      <c r="BG33" s="94" cm="1">
        <f t="array" ref="BG33">SUMPRODUCT(($A33=[9]HR!$A$12:$A$28)*(BG$31=[9]HR!$EN$11:$ES$11)*([9]HR!$EN$12:$ES$28))</f>
        <v>3.5180000000000003E-2</v>
      </c>
      <c r="BH33" s="94" cm="1">
        <f t="array" ref="BH33">SUMPRODUCT(($A33=[9]HR!$A$12:$A$28)*(BH$31=[9]HR!$EU$11:$EZ$11)*([9]HR!$EU$12:$EZ$28))</f>
        <v>3.5180000000000003E-2</v>
      </c>
      <c r="BI33" s="94" cm="1">
        <f t="array" ref="BI33">SUMPRODUCT(($A33=[9]HR!$A$12:$A$28)*(BI$31=[9]HR!$FB$11:$FG$11)*([9]HR!$FB$12:$FG$28))</f>
        <v>3.5180000000000003E-2</v>
      </c>
      <c r="BJ33" s="94" cm="1">
        <f t="array" ref="BJ33">SUMPRODUCT(($A33=[9]HR!$A$12:$A$28)*(BJ$31=[9]HR!$FI$11:$FU$11)*([9]HR!$FI$12:$FU$28))</f>
        <v>3.5180000000000003E-2</v>
      </c>
    </row>
    <row r="34" spans="1:62" x14ac:dyDescent="0.25">
      <c r="A34" s="125" t="s">
        <v>205</v>
      </c>
      <c r="B34" s="31" t="str">
        <f>VLOOKUP(A34,[8]HR!$A$12:$B$28,2,FALSE)</f>
        <v>Percentage</v>
      </c>
      <c r="C34" s="92" cm="1">
        <f t="array" ref="C34">SUMPRODUCT(($A34=[8]HR!$A$12:$A$28)*(C$31=[8]HR!$D$11:$I$11)*([8]HR!$D$12:$I$28))</f>
        <v>8.3169999999999997E-3</v>
      </c>
      <c r="D34" s="94" cm="1">
        <f t="array" ref="D34">SUMPRODUCT(($A34=[8]HR!$A$12:$A$28)*(D$31=[8]HR!$K$11:$P$11)*([8]HR!$K$12:$P$28))</f>
        <v>8.3169999999999997E-3</v>
      </c>
      <c r="E34" s="94" cm="1">
        <f t="array" ref="E34">SUMPRODUCT(($A34=[8]HR!$A$12:$A$28)*(E$31=[8]HR!$R$11:$W$11)*([8]HR!$R$12:$W$28))</f>
        <v>8.3169999999999997E-3</v>
      </c>
      <c r="F34" s="94" cm="1">
        <f t="array" ref="F34">SUMPRODUCT(($A34=[8]HR!$A$12:$A$28)*(F$31=[8]HR!$Y$11:$AD$11)*([8]HR!$Y$12:$AD$28))</f>
        <v>8.3169999999999997E-3</v>
      </c>
      <c r="G34" s="94" cm="1">
        <f t="array" ref="G34">SUMPRODUCT(($A34=[8]HR!$A$12:$A$28)*(G$31=[8]HR!$AF$11:$AK$11)*([8]HR!$AF$12:$AK$28))</f>
        <v>1.6633999999999999E-2</v>
      </c>
      <c r="H34" s="94" cm="1">
        <f t="array" ref="H34">SUMPRODUCT(($A34=[8]HR!$A$12:$A$28)*(H$31=[8]HR!$AM$11:$AR$11)*([8]HR!$AM$12:$AR$28))</f>
        <v>8.3169999999999997E-3</v>
      </c>
      <c r="I34" s="94" cm="1">
        <f t="array" ref="I34">SUMPRODUCT(($A34=[8]HR!$A$12:$A$28)*(I$31=[8]HR!$AT$11:$AY$11)*([8]HR!$AT$12:$AY$28))</f>
        <v>8.3169999999999997E-3</v>
      </c>
      <c r="J34" s="94" cm="1">
        <f t="array" ref="J34">SUMPRODUCT(($A34=[8]HR!$A$12:$A$28)*(J$31=[8]HR!$BA$11:$BF$11)*([8]HR!$BA$12:$BF$28))</f>
        <v>8.3169999999999997E-3</v>
      </c>
      <c r="K34" s="94" cm="1">
        <f t="array" ref="K34">SUMPRODUCT(($A34=[8]HR!$A$12:$A$28)*(K$31=[8]HR!$BH$11:$BM$11)*([8]HR!$BH$12:$BM$28))</f>
        <v>8.3169999999999997E-3</v>
      </c>
      <c r="L34" s="94" cm="1">
        <f t="array" ref="L34">SUMPRODUCT(($A34=[8]HR!$A$12:$A$28)*(L$31=[8]HR!$BO$11:$BT$11)*([8]HR!$BO$12:$BT$28))</f>
        <v>8.3169999999999997E-3</v>
      </c>
      <c r="M34" s="94" cm="1">
        <f t="array" ref="M34">SUMPRODUCT(($A34=[8]HR!$A$12:$A$28)*(M$31=[8]HR!$BV$11:$CA$11)*([8]HR!$BV$12:$CA$28))</f>
        <v>8.3169999999999997E-3</v>
      </c>
      <c r="N34" s="94" cm="1">
        <f t="array" ref="N34">SUMPRODUCT(($A34=[8]HR!$A$12:$A$28)*(N$31=[8]HR!$CC$11:$CH$11)*([8]HR!$CC$12:$CH$28))</f>
        <v>8.3169999999999997E-3</v>
      </c>
      <c r="O34" s="94" cm="1">
        <f t="array" ref="O34">SUMPRODUCT(($A34=[8]HR!$A$12:$A$28)*(O$31=[8]HR!$CJ$11:$CO$11)*([8]HR!$CJ$12:$CO$28))</f>
        <v>6.2179999999999996E-3</v>
      </c>
      <c r="P34" s="94" cm="1">
        <f t="array" ref="P34">SUMPRODUCT(($A34=[8]HR!$A$12:$A$28)*(P$31=[8]HR!$CQ$11:$CV$11)*([8]HR!$CQ$12:$CV$28))</f>
        <v>6.2179999999999996E-3</v>
      </c>
      <c r="Q34" s="94" cm="1">
        <f t="array" ref="Q34">SUMPRODUCT(($A34=[8]HR!$A$12:$A$28)*(Q$31=[8]HR!$CX$11:$DC$11)*([8]HR!$CX$12:$DC$28))</f>
        <v>6.2179999999999996E-3</v>
      </c>
      <c r="R34" s="94" cm="1">
        <f t="array" ref="R34">SUMPRODUCT(($A34=[8]HR!$A$12:$A$28)*(R$31=[8]HR!$DE$11:$DJ$11)*([8]HR!$DE$12:$DJ$28))</f>
        <v>6.2179999999999996E-3</v>
      </c>
      <c r="S34" s="94" cm="1">
        <f t="array" ref="S34">SUMPRODUCT(($A34=[8]HR!$A$12:$A$28)*(S$31=[8]HR!$DL$11:$DQ$11)*([8]HR!$DL$12:$DQ$28))</f>
        <v>6.2179999999999996E-3</v>
      </c>
      <c r="T34" s="94" cm="1">
        <f t="array" ref="T34">SUMPRODUCT(($A34=[8]HR!$A$12:$A$28)*(T$31=[8]HR!$DS$11:$DX$11)*([8]HR!$DS$12:$DX$28))</f>
        <v>6.2179999999999996E-3</v>
      </c>
      <c r="U34" s="94" cm="1">
        <f t="array" ref="U34">SUMPRODUCT(($A34=[8]HR!$A$12:$A$28)*(U$31=[8]HR!$DZ$11:$EE$11)*([8]HR!$DZ$12:$EE$28))</f>
        <v>6.2179999999999996E-3</v>
      </c>
      <c r="V34" s="94" cm="1">
        <f t="array" ref="V34">SUMPRODUCT(($A34=[8]HR!$A$12:$A$28)*(V$31=[8]HR!$EG$11:$EL$11)*([8]HR!$EG$12:$EL$28))</f>
        <v>6.2179999999999996E-3</v>
      </c>
      <c r="W34" s="94" cm="1">
        <f t="array" ref="W34">SUMPRODUCT(($A34=[8]HR!$A$12:$A$28)*(W$31=[8]HR!$EN$11:$ES$11)*([8]HR!$EN$12:$ES$28))</f>
        <v>6.2179999999999996E-3</v>
      </c>
      <c r="X34" s="94" cm="1">
        <f t="array" ref="X34">SUMPRODUCT(($A34=[8]HR!$A$12:$A$28)*(X$31=[8]HR!$EU$11:$EZ$11)*([8]HR!$EU$12:$EZ$28))</f>
        <v>6.2179999999999996E-3</v>
      </c>
      <c r="Y34" s="94" cm="1">
        <f t="array" ref="Y34">SUMPRODUCT(($A34=[8]HR!$A$12:$A$28)*(Y$31=[8]HR!$FB$11:$FG$11)*([8]HR!$FB$12:$FG$28))</f>
        <v>6.2179999999999996E-3</v>
      </c>
      <c r="Z34" s="94" cm="1">
        <f t="array" ref="Z34">SUMPRODUCT(($A34=[8]HR!$A$12:$A$28)*(Z$31=[8]HR!$FI$11:$FN$11)*([8]HR!$FI$12:$FN$28))</f>
        <v>6.2179999999999996E-3</v>
      </c>
      <c r="AA34" s="94" cm="1">
        <f t="array" ref="AA34">SUMPRODUCT(($A34=[8]HR!$A$12:$A$28)*(AA$31=[8]HR!$FP$11:$FU$11)*([8]HR!$FP$12:$FU$28))</f>
        <v>1.1875999999999999E-2</v>
      </c>
      <c r="AB34" s="94" cm="1">
        <f t="array" ref="AB34">SUMPRODUCT(($A34=[8]HR!$A$12:$A$28)*(AB$31=[8]HR!$FW$11:$GB$11)*([8]HR!$FW$12:$GB$28))</f>
        <v>1.1875999999999999E-2</v>
      </c>
      <c r="AC34" s="94" cm="1">
        <f t="array" ref="AC34">SUMPRODUCT(($A34=[8]HR!$A$12:$A$28)*(AC$31=[8]HR!$GD$11:$GI$11)*([8]HR!$GD$12:$GI$28))</f>
        <v>1.1875999999999999E-2</v>
      </c>
      <c r="AD34" s="94" cm="1">
        <f t="array" ref="AD34">SUMPRODUCT(($A34=[8]HR!$A$12:$A$28)*(AD$31=[8]HR!$GK$11:$GP$11)*([8]HR!$GK$12:$GP$28))</f>
        <v>1.1875999999999999E-2</v>
      </c>
      <c r="AE34" s="94" cm="1">
        <f t="array" ref="AE34">SUMPRODUCT(($A34=[8]HR!$A$12:$A$28)*(AE$31=[8]HR!$GR$11:$GW$11)*([8]HR!$GR$12:$GW$28))</f>
        <v>1.1875999999999999E-2</v>
      </c>
      <c r="AF34" s="94" cm="1">
        <f t="array" ref="AF34">SUMPRODUCT(($A34=[8]HR!$A$12:$A$28)*(AF$31=[8]HR!$GY$11:$HD$11)*([8]HR!$GY$12:$HD$28))</f>
        <v>1.1875999999999999E-2</v>
      </c>
      <c r="AG34" s="94" cm="1">
        <f t="array" ref="AG34">SUMPRODUCT(($A34=[8]HR!$A$12:$A$28)*(AG$31=[8]HR!$HF$11:$HK$11)*([8]HR!$HF$12:$HK$28))</f>
        <v>1.1875999999999999E-2</v>
      </c>
      <c r="AH34" s="94" cm="1">
        <f t="array" ref="AH34">SUMPRODUCT(($A34=[8]HR!$A$12:$A$28)*(AH$31=[8]HR!$HM$11:$HR$11)*([8]HR!$HM$12:$HR$28))</f>
        <v>1.1875999999999999E-2</v>
      </c>
      <c r="AI34" s="94" cm="1">
        <f t="array" ref="AI34">SUMPRODUCT(($A34=[8]HR!$A$12:$A$28)*(AI$31=[8]HR!$HT$11:$HY$11)*([8]HR!$HT$12:$HY$28))</f>
        <v>1.1875999999999999E-2</v>
      </c>
      <c r="AJ34" s="94" cm="1">
        <f t="array" ref="AJ34">SUMPRODUCT(($A34=[8]HR!$A$12:$A$28)*(AJ$31=[8]HR!$IA$11:$IF$11)*([8]HR!$IA$12:$IF$28))</f>
        <v>1.1875999999999999E-2</v>
      </c>
      <c r="AK34" s="94" cm="1">
        <f t="array" ref="AK34">SUMPRODUCT(($A34=[8]HR!$A$12:$A$28)*(AK$31=[8]HR!$IH$11:$IM$11)*([8]HR!$IH$12:$IM$28))</f>
        <v>1.1875999999999999E-2</v>
      </c>
      <c r="AL34" s="94" cm="1">
        <f t="array" ref="AL34">SUMPRODUCT(($A34=[8]HR!$A$12:$A$28)*(AL$31=[8]HR!$IO$11:$IT$11)*([8]HR!$IO$12:$IT$28))</f>
        <v>1.1875999999999999E-2</v>
      </c>
      <c r="AM34" s="94" cm="1">
        <f t="array" ref="AM34">SUMPRODUCT(($A34=[9]HR!$A$12:$A$28)*(AM$31=[9]HR!$D$11:$I$11)*([9]HR!$D$12:$I$28))</f>
        <v>1.1875999999999999E-2</v>
      </c>
      <c r="AN34" s="94" cm="1">
        <f t="array" ref="AN34">SUMPRODUCT(($A34=[9]HR!$A$12:$A$28)*(AN$31=[9]HR!$K$11:$P$11)*([9]HR!$K$12:$P$28))</f>
        <v>1.1875999999999999E-2</v>
      </c>
      <c r="AO34" s="94" cm="1">
        <f t="array" ref="AO34">SUMPRODUCT(($A34=[9]HR!$A$12:$A$28)*(AO$31=[9]HR!$R$11:$W$11)*([9]HR!$R$12:$W$28))</f>
        <v>1.1875999999999999E-2</v>
      </c>
      <c r="AP34" s="94" cm="1">
        <f t="array" ref="AP34">SUMPRODUCT(($A34=[9]HR!$A$12:$A$28)*(AP$31=[9]HR!$Y$11:$AD$11)*([9]HR!$Y$12:$AD$28))</f>
        <v>1.1875999999999999E-2</v>
      </c>
      <c r="AQ34" s="94" cm="1">
        <f t="array" ref="AQ34">SUMPRODUCT(($A34=[9]HR!$A$12:$A$28)*(AQ$31=[9]HR!$AF$11:$AK$11)*([9]HR!$AF$12:$AK$28))</f>
        <v>1.1875999999999999E-2</v>
      </c>
      <c r="AR34" s="94" cm="1">
        <f t="array" ref="AR34">SUMPRODUCT(($A34=[9]HR!$A$12:$A$28)*(AR$31=[9]HR!$AM$11:$AR$11)*([9]HR!$AM$12:$AR$28))</f>
        <v>1.1875999999999999E-2</v>
      </c>
      <c r="AS34" s="94" cm="1">
        <f t="array" ref="AS34">SUMPRODUCT(($A34=[9]HR!$A$12:$A$28)*(AS$31=[9]HR!$AT$11:$AY$11)*([9]HR!$AT$12:$AY$28))</f>
        <v>1.1875999999999999E-2</v>
      </c>
      <c r="AT34" s="94" cm="1">
        <f t="array" ref="AT34">SUMPRODUCT(($A34=[9]HR!$A$12:$A$28)*(AT$31=[9]HR!$BA$11:$BF$11)*([9]HR!$BA$12:$BF$28))</f>
        <v>1.1875999999999999E-2</v>
      </c>
      <c r="AU34" s="94" cm="1">
        <f t="array" ref="AU34">SUMPRODUCT(($A34=[9]HR!$A$12:$A$28)*(AU$31=[9]HR!$BH$11:$BM$11)*([9]HR!$BH$12:$BM$28))</f>
        <v>1.1875999999999999E-2</v>
      </c>
      <c r="AV34" s="94" cm="1">
        <f t="array" ref="AV34">SUMPRODUCT(($A34=[9]HR!$A$12:$A$28)*(AV$31=[9]HR!$BO$11:$BT$11)*([9]HR!$BO$12:$BT$28))</f>
        <v>1.1875999999999999E-2</v>
      </c>
      <c r="AW34" s="94" cm="1">
        <f t="array" ref="AW34">SUMPRODUCT(($A34=[9]HR!$A$12:$A$28)*(AW$31=[9]HR!$BV$11:$CA$11)*([9]HR!$BV$12:$CA$28))</f>
        <v>1.1875999999999999E-2</v>
      </c>
      <c r="AX34" s="94" cm="1">
        <f t="array" ref="AX34">SUMPRODUCT(($A34=[9]HR!$A$12:$A$28)*(AX$31=[9]HR!$CC$11:$CH$11)*([9]HR!$CC$12:$CH$28))</f>
        <v>1.1875999999999999E-2</v>
      </c>
      <c r="AY34" s="94" cm="1">
        <f t="array" ref="AY34">SUMPRODUCT(($A34=[9]HR!$A$12:$A$28)*(AY$31=[9]HR!$CJ$11:$CN$11)*([9]HR!$CJ$12:$CN$28))</f>
        <v>1.1875999999999999E-2</v>
      </c>
      <c r="AZ34" s="94" cm="1">
        <f t="array" ref="AZ34">SUMPRODUCT(($A34=[9]HR!$A$12:$A$28)*(AZ$31=[9]HR!$CQ$11:$CV$11)*([9]HR!$CQ$12:$CV$28))</f>
        <v>1.1875999999999999E-2</v>
      </c>
      <c r="BA34" s="94" cm="1">
        <f t="array" ref="BA34">SUMPRODUCT(($A34=[9]HR!$A$12:$A$28)*(BA$31=[9]HR!$CX$11:$DC$11)*([9]HR!$CX$12:$DC$28))</f>
        <v>1.1875999999999999E-2</v>
      </c>
      <c r="BB34" s="94" cm="1">
        <f t="array" ref="BB34">SUMPRODUCT(($A34=[9]HR!$A$12:$A$28)*(BB$31=[9]HR!$DE$11:$DJ$11)*([9]HR!$DE$12:$DJ$28))</f>
        <v>1.1875999999999999E-2</v>
      </c>
      <c r="BC34" s="94" cm="1">
        <f t="array" ref="BC34">SUMPRODUCT(($A34=[9]HR!$A$12:$A$28)*(BC$31=[9]HR!$DL$11:$DQ$11)*([9]HR!$DL$12:$DQ$28))</f>
        <v>1.1875999999999999E-2</v>
      </c>
      <c r="BD34" s="94" cm="1">
        <f t="array" ref="BD34">SUMPRODUCT(($A34=[9]HR!$A$12:$A$28)*(BD$31=[9]HR!$DS$11:$DX$11)*([9]HR!$DS$12:$DX$28))</f>
        <v>1.1875999999999999E-2</v>
      </c>
      <c r="BE34" s="94" cm="1">
        <f t="array" ref="BE34">SUMPRODUCT(($A34=[9]HR!$A$12:$A$28)*(BE$31=[9]HR!$DZ$11:$EE$11)*([9]HR!$DZ$12:$EE$28))</f>
        <v>1.1875999999999999E-2</v>
      </c>
      <c r="BF34" s="94" cm="1">
        <f t="array" ref="BF34">SUMPRODUCT(($A34=[9]HR!$A$12:$A$28)*(BF$31=[9]HR!$EG$11:$EL$11)*([9]HR!$EG$12:$EL$28))</f>
        <v>1.1875999999999999E-2</v>
      </c>
      <c r="BG34" s="94" cm="1">
        <f t="array" ref="BG34">SUMPRODUCT(($A34=[9]HR!$A$12:$A$28)*(BG$31=[9]HR!$EN$11:$ES$11)*([9]HR!$EN$12:$ES$28))</f>
        <v>1.1875999999999999E-2</v>
      </c>
      <c r="BH34" s="94" cm="1">
        <f t="array" ref="BH34">SUMPRODUCT(($A34=[9]HR!$A$12:$A$28)*(BH$31=[9]HR!$EU$11:$EZ$11)*([9]HR!$EU$12:$EZ$28))</f>
        <v>1.1875999999999999E-2</v>
      </c>
      <c r="BI34" s="94" cm="1">
        <f t="array" ref="BI34">SUMPRODUCT(($A34=[9]HR!$A$12:$A$28)*(BI$31=[9]HR!$FB$11:$FG$11)*([9]HR!$FB$12:$FG$28))</f>
        <v>1.1875999999999999E-2</v>
      </c>
      <c r="BJ34" s="94" cm="1">
        <f t="array" ref="BJ34">SUMPRODUCT(($A34=[9]HR!$A$12:$A$28)*(BJ$31=[9]HR!$FI$11:$FU$11)*([9]HR!$FI$12:$FU$28))</f>
        <v>1.1875999999999999E-2</v>
      </c>
    </row>
    <row r="35" spans="1:62" x14ac:dyDescent="0.25">
      <c r="A35" s="125" t="s">
        <v>29</v>
      </c>
      <c r="B35" s="31" t="str">
        <f>VLOOKUP(A35,[8]HR!$A$12:$B$28,2,FALSE)</f>
        <v>Volumetric</v>
      </c>
      <c r="C35" s="127" cm="1">
        <f t="array" ref="C35">SUMPRODUCT(($A35=[8]HR!$A$12:$A$28)*(C$31=[8]HR!$D$11:$I$11)*([8]HR!$D$12:$I$28))</f>
        <v>0.28039999999999998</v>
      </c>
      <c r="D35" s="132" cm="1">
        <f t="array" ref="D35">SUMPRODUCT(($A35=[8]HR!$A$12:$A$28)*(D$31=[8]HR!$K$11:$P$11)*([8]HR!$K$12:$P$28))</f>
        <v>0.28039999999999998</v>
      </c>
      <c r="E35" s="132" cm="1">
        <f t="array" ref="E35">SUMPRODUCT(($A35=[8]HR!$A$12:$A$28)*(E$31=[8]HR!$R$11:$W$11)*([8]HR!$R$12:$W$28))</f>
        <v>0.28039999999999998</v>
      </c>
      <c r="F35" s="132" cm="1">
        <f t="array" ref="F35">SUMPRODUCT(($A35=[8]HR!$A$12:$A$28)*(F$31=[8]HR!$Y$11:$AD$11)*([8]HR!$Y$12:$AD$28))</f>
        <v>0.28039999999999998</v>
      </c>
      <c r="G35" s="132" cm="1">
        <f t="array" ref="G35">SUMPRODUCT(($A35=[8]HR!$A$12:$A$28)*(G$31=[8]HR!$AF$11:$AK$11)*([8]HR!$AF$12:$AK$28))</f>
        <v>1.7092000000000001</v>
      </c>
      <c r="H35" s="94" cm="1">
        <f t="array" ref="H35">SUMPRODUCT(($A35=[8]HR!$A$12:$A$28)*(H$31=[8]HR!$AM$11:$AR$11)*([8]HR!$AM$12:$AR$28))</f>
        <v>0.85460000000000003</v>
      </c>
      <c r="I35" s="94" cm="1">
        <f t="array" ref="I35">SUMPRODUCT(($A35=[8]HR!$A$12:$A$28)*(I$31=[8]HR!$AT$11:$AY$11)*([8]HR!$AT$12:$AY$28))</f>
        <v>0.85460000000000003</v>
      </c>
      <c r="J35" s="94" cm="1">
        <f t="array" ref="J35">SUMPRODUCT(($A35=[8]HR!$A$12:$A$28)*(J$31=[8]HR!$BA$11:$BF$11)*([8]HR!$BA$12:$BF$28))</f>
        <v>0.85460000000000003</v>
      </c>
      <c r="K35" s="94" cm="1">
        <f t="array" ref="K35">SUMPRODUCT(($A35=[8]HR!$A$12:$A$28)*(K$31=[8]HR!$BH$11:$BM$11)*([8]HR!$BH$12:$BM$28))</f>
        <v>0.85460000000000003</v>
      </c>
      <c r="L35" s="94" cm="1">
        <f t="array" ref="L35">SUMPRODUCT(($A35=[8]HR!$A$12:$A$28)*(L$31=[8]HR!$BO$11:$BT$11)*([8]HR!$BO$12:$BT$28))</f>
        <v>0.85460000000000003</v>
      </c>
      <c r="M35" s="94" cm="1">
        <f t="array" ref="M35">SUMPRODUCT(($A35=[8]HR!$A$12:$A$28)*(M$31=[8]HR!$BV$11:$CA$11)*([8]HR!$BV$12:$CA$28))</f>
        <v>0.57420000000000004</v>
      </c>
      <c r="N35" s="94" cm="1">
        <f t="array" ref="N35">SUMPRODUCT(($A35=[8]HR!$A$12:$A$28)*(N$31=[8]HR!$CC$11:$CH$11)*([8]HR!$CC$12:$CH$28))</f>
        <v>0.57420000000000004</v>
      </c>
      <c r="O35" s="94" cm="1">
        <f t="array" ref="O35">SUMPRODUCT(($A35=[8]HR!$A$12:$A$28)*(O$31=[8]HR!$CJ$11:$CO$11)*([8]HR!$CJ$12:$CO$28))</f>
        <v>0.57420000000000004</v>
      </c>
      <c r="P35" s="94" cm="1">
        <f t="array" ref="P35">SUMPRODUCT(($A35=[8]HR!$A$12:$A$28)*(P$31=[8]HR!$CQ$11:$CV$11)*([8]HR!$CQ$12:$CV$28))</f>
        <v>0.57420000000000004</v>
      </c>
      <c r="Q35" s="94" cm="1">
        <f t="array" ref="Q35">SUMPRODUCT(($A35=[8]HR!$A$12:$A$28)*(Q$31=[8]HR!$CX$11:$DC$11)*([8]HR!$CX$12:$DC$28))</f>
        <v>0.57420000000000004</v>
      </c>
      <c r="R35" s="94" cm="1">
        <f t="array" ref="R35">SUMPRODUCT(($A35=[8]HR!$A$12:$A$28)*(R$31=[8]HR!$DE$11:$DJ$11)*([8]HR!$DE$12:$DJ$28))</f>
        <v>0.57420000000000004</v>
      </c>
      <c r="S35" s="94" cm="1">
        <f t="array" ref="S35">SUMPRODUCT(($A35=[8]HR!$A$12:$A$28)*(S$31=[8]HR!$DL$11:$DQ$11)*([8]HR!$DL$12:$DQ$28))</f>
        <v>0.57420000000000004</v>
      </c>
      <c r="T35" s="94" cm="1">
        <f t="array" ref="T35">SUMPRODUCT(($A35=[8]HR!$A$12:$A$28)*(T$31=[8]HR!$DS$11:$DX$11)*([8]HR!$DS$12:$DX$28))</f>
        <v>0</v>
      </c>
      <c r="U35" s="94" cm="1">
        <f t="array" ref="U35">SUMPRODUCT(($A35=[8]HR!$A$12:$A$28)*(U$31=[8]HR!$DZ$11:$EE$11)*([8]HR!$DZ$12:$EE$28))</f>
        <v>0</v>
      </c>
      <c r="V35" s="94" cm="1">
        <f t="array" ref="V35">SUMPRODUCT(($A35=[8]HR!$A$12:$A$28)*(V$31=[8]HR!$EG$11:$EL$11)*([8]HR!$EG$12:$EL$28))</f>
        <v>0</v>
      </c>
      <c r="W35" s="94" cm="1">
        <f t="array" ref="W35">SUMPRODUCT(($A35=[8]HR!$A$12:$A$28)*(W$31=[8]HR!$EN$11:$ES$11)*([8]HR!$EN$12:$ES$28))</f>
        <v>0</v>
      </c>
      <c r="X35" s="94" cm="1">
        <f t="array" ref="X35">SUMPRODUCT(($A35=[8]HR!$A$12:$A$28)*(X$31=[8]HR!$EU$11:$EZ$11)*([8]HR!$EU$12:$EZ$28))</f>
        <v>0</v>
      </c>
      <c r="Y35" s="94" cm="1">
        <f t="array" ref="Y35">SUMPRODUCT(($A35=[8]HR!$A$12:$A$28)*(Y$31=[8]HR!$FB$11:$FG$11)*([8]HR!$FB$12:$FG$28))</f>
        <v>0</v>
      </c>
      <c r="Z35" s="94" cm="1">
        <f t="array" ref="Z35">SUMPRODUCT(($A35=[8]HR!$A$12:$A$28)*(Z$31=[8]HR!$FI$11:$FN$11)*([8]HR!$FI$12:$FN$28))</f>
        <v>0</v>
      </c>
      <c r="AA35" s="94" cm="1">
        <f t="array" ref="AA35">SUMPRODUCT(($A35=[8]HR!$A$12:$A$28)*(AA$31=[8]HR!$FP$11:$FU$11)*([8]HR!$FP$12:$FU$28))</f>
        <v>0</v>
      </c>
      <c r="AB35" s="94" cm="1">
        <f t="array" ref="AB35">SUMPRODUCT(($A35=[8]HR!$A$12:$A$28)*(AB$31=[8]HR!$FW$11:$GB$11)*([8]HR!$FW$12:$GB$28))</f>
        <v>0</v>
      </c>
      <c r="AC35" s="94" cm="1">
        <f t="array" ref="AC35">SUMPRODUCT(($A35=[8]HR!$A$12:$A$28)*(AC$31=[8]HR!$GD$11:$GI$11)*([8]HR!$GD$12:$GI$28))</f>
        <v>0</v>
      </c>
      <c r="AD35" s="94" cm="1">
        <f t="array" ref="AD35">SUMPRODUCT(($A35=[8]HR!$A$12:$A$28)*(AD$31=[8]HR!$GK$11:$GP$11)*([8]HR!$GK$12:$GP$28))</f>
        <v>0</v>
      </c>
      <c r="AE35" s="94" cm="1">
        <f t="array" ref="AE35">SUMPRODUCT(($A35=[8]HR!$A$12:$A$28)*(AE$31=[8]HR!$GR$11:$GW$11)*([8]HR!$GR$12:$GW$28))</f>
        <v>0</v>
      </c>
      <c r="AF35" s="94" cm="1">
        <f t="array" ref="AF35">SUMPRODUCT(($A35=[8]HR!$A$12:$A$28)*(AF$31=[8]HR!$GY$11:$HD$11)*([8]HR!$GY$12:$HD$28))</f>
        <v>0</v>
      </c>
      <c r="AG35" s="94" cm="1">
        <f t="array" ref="AG35">SUMPRODUCT(($A35=[8]HR!$A$12:$A$28)*(AG$31=[8]HR!$HF$11:$HK$11)*([8]HR!$HF$12:$HK$28))</f>
        <v>0</v>
      </c>
      <c r="AH35" s="94" cm="1">
        <f t="array" ref="AH35">SUMPRODUCT(($A35=[8]HR!$A$12:$A$28)*(AH$31=[8]HR!$HM$11:$HR$11)*([8]HR!$HM$12:$HR$28))</f>
        <v>0</v>
      </c>
      <c r="AI35" s="94" cm="1">
        <f t="array" ref="AI35">SUMPRODUCT(($A35=[8]HR!$A$12:$A$28)*(AI$31=[8]HR!$HT$11:$HY$11)*([8]HR!$HT$12:$HY$28))</f>
        <v>0</v>
      </c>
      <c r="AJ35" s="94" cm="1">
        <f t="array" ref="AJ35">SUMPRODUCT(($A35=[8]HR!$A$12:$A$28)*(AJ$31=[8]HR!$IA$11:$IF$11)*([8]HR!$IA$12:$IF$28))</f>
        <v>0</v>
      </c>
      <c r="AK35" s="94" cm="1">
        <f t="array" ref="AK35">SUMPRODUCT(($A35=[8]HR!$A$12:$A$28)*(AK$31=[8]HR!$IH$11:$IM$11)*([8]HR!$IH$12:$IM$28))</f>
        <v>0</v>
      </c>
      <c r="AL35" s="94" cm="1">
        <f t="array" ref="AL35">SUMPRODUCT(($A35=[8]HR!$A$12:$A$28)*(AL$31=[8]HR!$IO$11:$IT$11)*([8]HR!$IO$12:$IT$28))</f>
        <v>0</v>
      </c>
      <c r="AM35" s="94" cm="1">
        <f t="array" ref="AM35">SUMPRODUCT(($A35=[9]HR!$A$12:$A$28)*(AM$31=[9]HR!$D$11:$I$11)*([9]HR!$D$12:$I$28))</f>
        <v>0</v>
      </c>
      <c r="AN35" s="94" cm="1">
        <f t="array" ref="AN35">SUMPRODUCT(($A35=[9]HR!$A$12:$A$28)*(AN$31=[9]HR!$K$11:$P$11)*([9]HR!$K$12:$P$28))</f>
        <v>0</v>
      </c>
      <c r="AO35" s="94" cm="1">
        <f t="array" ref="AO35">SUMPRODUCT(($A35=[9]HR!$A$12:$A$28)*(AO$31=[9]HR!$R$11:$W$11)*([9]HR!$R$12:$W$28))</f>
        <v>0</v>
      </c>
      <c r="AP35" s="94" cm="1">
        <f t="array" ref="AP35">SUMPRODUCT(($A35=[9]HR!$A$12:$A$28)*(AP$31=[9]HR!$Y$11:$AD$11)*([9]HR!$Y$12:$AD$28))</f>
        <v>0</v>
      </c>
      <c r="AQ35" s="94" cm="1">
        <f t="array" ref="AQ35">SUMPRODUCT(($A35=[9]HR!$A$12:$A$28)*(AQ$31=[9]HR!$AF$11:$AK$11)*([9]HR!$AF$12:$AK$28))</f>
        <v>0</v>
      </c>
      <c r="AR35" s="94" cm="1">
        <f t="array" ref="AR35">SUMPRODUCT(($A35=[9]HR!$A$12:$A$28)*(AR$31=[9]HR!$AM$11:$AR$11)*([9]HR!$AM$12:$AR$28))</f>
        <v>0</v>
      </c>
      <c r="AS35" s="94" cm="1">
        <f t="array" ref="AS35">SUMPRODUCT(($A35=[9]HR!$A$12:$A$28)*(AS$31=[9]HR!$AT$11:$AY$11)*([9]HR!$AT$12:$AY$28))</f>
        <v>0</v>
      </c>
      <c r="AT35" s="94" cm="1">
        <f t="array" ref="AT35">SUMPRODUCT(($A35=[9]HR!$A$12:$A$28)*(AT$31=[9]HR!$BA$11:$BF$11)*([9]HR!$BA$12:$BF$28))</f>
        <v>0</v>
      </c>
      <c r="AU35" s="94" cm="1">
        <f t="array" ref="AU35">SUMPRODUCT(($A35=[9]HR!$A$12:$A$28)*(AU$31=[9]HR!$BH$11:$BM$11)*([9]HR!$BH$12:$BM$28))</f>
        <v>0</v>
      </c>
      <c r="AV35" s="94" cm="1">
        <f t="array" ref="AV35">SUMPRODUCT(($A35=[9]HR!$A$12:$A$28)*(AV$31=[9]HR!$BO$11:$BT$11)*([9]HR!$BO$12:$BT$28))</f>
        <v>0</v>
      </c>
      <c r="AW35" s="94" cm="1">
        <f t="array" ref="AW35">SUMPRODUCT(($A35=[9]HR!$A$12:$A$28)*(AW$31=[9]HR!$BV$11:$CA$11)*([9]HR!$BV$12:$CA$28))</f>
        <v>0</v>
      </c>
      <c r="AX35" s="94" cm="1">
        <f t="array" ref="AX35">SUMPRODUCT(($A35=[9]HR!$A$12:$A$28)*(AX$31=[9]HR!$CC$11:$CH$11)*([9]HR!$CC$12:$CH$28))</f>
        <v>0</v>
      </c>
      <c r="AY35" s="94" cm="1">
        <f t="array" ref="AY35">SUMPRODUCT(($A35=[9]HR!$A$12:$A$28)*(AY$31=[9]HR!$CJ$11:$CN$11)*([9]HR!$CJ$12:$CN$28))</f>
        <v>0</v>
      </c>
      <c r="AZ35" s="94" cm="1">
        <f t="array" ref="AZ35">SUMPRODUCT(($A35=[9]HR!$A$12:$A$28)*(AZ$31=[9]HR!$CQ$11:$CV$11)*([9]HR!$CQ$12:$CV$28))</f>
        <v>0</v>
      </c>
      <c r="BA35" s="94" cm="1">
        <f t="array" ref="BA35">SUMPRODUCT(($A35=[9]HR!$A$12:$A$28)*(BA$31=[9]HR!$CX$11:$DC$11)*([9]HR!$CX$12:$DC$28))</f>
        <v>0</v>
      </c>
      <c r="BB35" s="94" cm="1">
        <f t="array" ref="BB35">SUMPRODUCT(($A35=[9]HR!$A$12:$A$28)*(BB$31=[9]HR!$DE$11:$DJ$11)*([9]HR!$DE$12:$DJ$28))</f>
        <v>0</v>
      </c>
      <c r="BC35" s="94" cm="1">
        <f t="array" ref="BC35">SUMPRODUCT(($A35=[9]HR!$A$12:$A$28)*(BC$31=[9]HR!$DL$11:$DQ$11)*([9]HR!$DL$12:$DQ$28))</f>
        <v>0</v>
      </c>
      <c r="BD35" s="94" cm="1">
        <f t="array" ref="BD35">SUMPRODUCT(($A35=[9]HR!$A$12:$A$28)*(BD$31=[9]HR!$DS$11:$DX$11)*([9]HR!$DS$12:$DX$28))</f>
        <v>0</v>
      </c>
      <c r="BE35" s="94" cm="1">
        <f t="array" ref="BE35">SUMPRODUCT(($A35=[9]HR!$A$12:$A$28)*(BE$31=[9]HR!$DZ$11:$EE$11)*([9]HR!$DZ$12:$EE$28))</f>
        <v>0</v>
      </c>
      <c r="BF35" s="94" cm="1">
        <f t="array" ref="BF35">SUMPRODUCT(($A35=[9]HR!$A$12:$A$28)*(BF$31=[9]HR!$EG$11:$EL$11)*([9]HR!$EG$12:$EL$28))</f>
        <v>0</v>
      </c>
      <c r="BG35" s="94" cm="1">
        <f t="array" ref="BG35">SUMPRODUCT(($A35=[9]HR!$A$12:$A$28)*(BG$31=[9]HR!$EN$11:$ES$11)*([9]HR!$EN$12:$ES$28))</f>
        <v>0</v>
      </c>
      <c r="BH35" s="94" cm="1">
        <f t="array" ref="BH35">SUMPRODUCT(($A35=[9]HR!$A$12:$A$28)*(BH$31=[9]HR!$EU$11:$EZ$11)*([9]HR!$EU$12:$EZ$28))</f>
        <v>0</v>
      </c>
      <c r="BI35" s="94" cm="1">
        <f t="array" ref="BI35">SUMPRODUCT(($A35=[9]HR!$A$12:$A$28)*(BI$31=[9]HR!$FB$11:$FG$11)*([9]HR!$FB$12:$FG$28))</f>
        <v>0</v>
      </c>
      <c r="BJ35" s="94" cm="1">
        <f t="array" ref="BJ35">SUMPRODUCT(($A35=[9]HR!$A$12:$A$28)*(BJ$31=[9]HR!$FI$11:$FU$11)*([9]HR!$FI$12:$FU$28))</f>
        <v>0</v>
      </c>
    </row>
    <row r="36" spans="1:62" x14ac:dyDescent="0.25">
      <c r="A36" s="125" t="s">
        <v>206</v>
      </c>
      <c r="B36" s="31" t="str">
        <f>VLOOKUP(A36,[8]HR!$A$12:$B$28,2,FALSE)</f>
        <v>Volumetric</v>
      </c>
      <c r="C36" s="127" cm="1">
        <f t="array" ref="C36">SUMPRODUCT(($A36=[8]HR!$A$12:$A$28)*(C$31=[8]HR!$D$11:$I$11)*([8]HR!$D$12:$I$28))</f>
        <v>0</v>
      </c>
      <c r="D36" s="132" cm="1">
        <f t="array" ref="D36">SUMPRODUCT(($A36=[8]HR!$A$12:$A$28)*(D$31=[8]HR!$K$11:$P$11)*([8]HR!$K$12:$P$28))</f>
        <v>0</v>
      </c>
      <c r="E36" s="132" cm="1">
        <f t="array" ref="E36">SUMPRODUCT(($A36=[8]HR!$A$12:$A$28)*(E$31=[8]HR!$R$11:$W$11)*([8]HR!$R$12:$W$28))</f>
        <v>0</v>
      </c>
      <c r="F36" s="132" cm="1">
        <f t="array" ref="F36">SUMPRODUCT(($A36=[8]HR!$A$12:$A$28)*(F$31=[8]HR!$Y$11:$AD$11)*([8]HR!$Y$12:$AD$28))</f>
        <v>0</v>
      </c>
      <c r="G36" s="132" cm="1">
        <f t="array" ref="G36">SUMPRODUCT(($A36=[8]HR!$A$12:$A$28)*(G$31=[8]HR!$AF$11:$AK$11)*([8]HR!$AF$12:$AK$28))</f>
        <v>0</v>
      </c>
      <c r="H36" s="94" cm="1">
        <f t="array" ref="H36">SUMPRODUCT(($A36=[8]HR!$A$12:$A$28)*(H$31=[8]HR!$AM$11:$AR$11)*([8]HR!$AM$12:$AR$28))</f>
        <v>0</v>
      </c>
      <c r="I36" s="94" cm="1">
        <f t="array" ref="I36">SUMPRODUCT(($A36=[8]HR!$A$12:$A$28)*(I$31=[8]HR!$AT$11:$AY$11)*([8]HR!$AT$12:$AY$28))</f>
        <v>0</v>
      </c>
      <c r="J36" s="94" cm="1">
        <f t="array" ref="J36">SUMPRODUCT(($A36=[8]HR!$A$12:$A$28)*(J$31=[8]HR!$BA$11:$BF$11)*([8]HR!$BA$12:$BF$28))</f>
        <v>0.1517</v>
      </c>
      <c r="K36" s="94" cm="1">
        <f t="array" ref="K36">SUMPRODUCT(($A36=[8]HR!$A$12:$A$28)*(K$31=[8]HR!$BH$11:$BM$11)*([8]HR!$BH$12:$BM$28))</f>
        <v>0.1517</v>
      </c>
      <c r="L36" s="94" cm="1">
        <f t="array" ref="L36">SUMPRODUCT(($A36=[8]HR!$A$12:$A$28)*(L$31=[8]HR!$BO$11:$BT$11)*([8]HR!$BO$12:$BT$28))</f>
        <v>0.1517</v>
      </c>
      <c r="M36" s="94" cm="1">
        <f t="array" ref="M36">SUMPRODUCT(($A36=[8]HR!$A$12:$A$28)*(M$31=[8]HR!$BV$11:$CA$11)*([8]HR!$BV$12:$CA$28))</f>
        <v>0.1517</v>
      </c>
      <c r="N36" s="94" cm="1">
        <f t="array" ref="N36">SUMPRODUCT(($A36=[8]HR!$A$12:$A$28)*(N$31=[8]HR!$CC$11:$CH$11)*([8]HR!$CC$12:$CH$28))</f>
        <v>0.1517</v>
      </c>
      <c r="O36" s="94" cm="1">
        <f t="array" ref="O36">SUMPRODUCT(($A36=[8]HR!$A$12:$A$28)*(O$31=[8]HR!$CJ$11:$CO$11)*([8]HR!$CJ$12:$CO$28))</f>
        <v>0.1517</v>
      </c>
      <c r="P36" s="94" cm="1">
        <f t="array" ref="P36">SUMPRODUCT(($A36=[8]HR!$A$12:$A$28)*(P$31=[8]HR!$CQ$11:$CV$11)*([8]HR!$CQ$12:$CV$28))</f>
        <v>0.1517</v>
      </c>
      <c r="Q36" s="94" cm="1">
        <f t="array" ref="Q36">SUMPRODUCT(($A36=[8]HR!$A$12:$A$28)*(Q$31=[8]HR!$CX$11:$DC$11)*([8]HR!$CX$12:$DC$28))</f>
        <v>0.1517</v>
      </c>
      <c r="R36" s="94" cm="1">
        <f t="array" ref="R36">SUMPRODUCT(($A36=[8]HR!$A$12:$A$28)*(R$31=[8]HR!$DE$11:$DJ$11)*([8]HR!$DE$12:$DJ$28))</f>
        <v>0.1517</v>
      </c>
      <c r="S36" s="94" cm="1">
        <f t="array" ref="S36">SUMPRODUCT(($A36=[8]HR!$A$12:$A$28)*(S$31=[8]HR!$DL$11:$DQ$11)*([8]HR!$DL$12:$DQ$28))</f>
        <v>0.1517</v>
      </c>
      <c r="T36" s="94" cm="1">
        <f t="array" ref="T36">SUMPRODUCT(($A36=[8]HR!$A$12:$A$28)*(T$31=[8]HR!$DS$11:$DX$11)*([8]HR!$DS$12:$DX$28))</f>
        <v>0.1517</v>
      </c>
      <c r="U36" s="94" cm="1">
        <f t="array" ref="U36">SUMPRODUCT(($A36=[8]HR!$A$12:$A$28)*(U$31=[8]HR!$DZ$11:$EE$11)*([8]HR!$DZ$12:$EE$28))</f>
        <v>0.1517</v>
      </c>
      <c r="V36" s="94" cm="1">
        <f t="array" ref="V36">SUMPRODUCT(($A36=[8]HR!$A$12:$A$28)*(V$31=[8]HR!$EG$11:$EL$11)*([8]HR!$EG$12:$EL$28))</f>
        <v>0</v>
      </c>
      <c r="W36" s="94" cm="1">
        <f t="array" ref="W36">SUMPRODUCT(($A36=[8]HR!$A$12:$A$28)*(W$31=[8]HR!$EN$11:$ES$11)*([8]HR!$EN$12:$ES$28))</f>
        <v>0</v>
      </c>
      <c r="X36" s="94" cm="1">
        <f t="array" ref="X36">SUMPRODUCT(($A36=[8]HR!$A$12:$A$28)*(X$31=[8]HR!$EU$11:$EZ$11)*([8]HR!$EU$12:$EZ$28))</f>
        <v>0</v>
      </c>
      <c r="Y36" s="94" cm="1">
        <f t="array" ref="Y36">SUMPRODUCT(($A36=[8]HR!$A$12:$A$28)*(Y$31=[8]HR!$FB$11:$FG$11)*([8]HR!$FB$12:$FG$28))</f>
        <v>0</v>
      </c>
      <c r="Z36" s="94" cm="1">
        <f t="array" ref="Z36">SUMPRODUCT(($A36=[8]HR!$A$12:$A$28)*(Z$31=[8]HR!$FI$11:$FN$11)*([8]HR!$FI$12:$FN$28))</f>
        <v>0</v>
      </c>
      <c r="AA36" s="94" cm="1">
        <f t="array" ref="AA36">SUMPRODUCT(($A36=[8]HR!$A$12:$A$28)*(AA$31=[8]HR!$FP$11:$FU$11)*([8]HR!$FP$12:$FU$28))</f>
        <v>0</v>
      </c>
      <c r="AB36" s="94" cm="1">
        <f t="array" ref="AB36">SUMPRODUCT(($A36=[8]HR!$A$12:$A$28)*(AB$31=[8]HR!$FW$11:$GB$11)*([8]HR!$FW$12:$GB$28))</f>
        <v>0</v>
      </c>
      <c r="AC36" s="94" cm="1">
        <f t="array" ref="AC36">SUMPRODUCT(($A36=[8]HR!$A$12:$A$28)*(AC$31=[8]HR!$GD$11:$GI$11)*([8]HR!$GD$12:$GI$28))</f>
        <v>0</v>
      </c>
      <c r="AD36" s="94" cm="1">
        <f t="array" ref="AD36">SUMPRODUCT(($A36=[8]HR!$A$12:$A$28)*(AD$31=[8]HR!$GK$11:$GP$11)*([8]HR!$GK$12:$GP$28))</f>
        <v>0</v>
      </c>
      <c r="AE36" s="94" cm="1">
        <f t="array" ref="AE36">SUMPRODUCT(($A36=[8]HR!$A$12:$A$28)*(AE$31=[8]HR!$GR$11:$GW$11)*([8]HR!$GR$12:$GW$28))</f>
        <v>0</v>
      </c>
      <c r="AF36" s="94" cm="1">
        <f t="array" ref="AF36">SUMPRODUCT(($A36=[8]HR!$A$12:$A$28)*(AF$31=[8]HR!$GY$11:$HD$11)*([8]HR!$GY$12:$HD$28))</f>
        <v>0</v>
      </c>
      <c r="AG36" s="94" cm="1">
        <f t="array" ref="AG36">SUMPRODUCT(($A36=[8]HR!$A$12:$A$28)*(AG$31=[8]HR!$HF$11:$HK$11)*([8]HR!$HF$12:$HK$28))</f>
        <v>0</v>
      </c>
      <c r="AH36" s="94" cm="1">
        <f t="array" ref="AH36">SUMPRODUCT(($A36=[8]HR!$A$12:$A$28)*(AH$31=[8]HR!$HM$11:$HR$11)*([8]HR!$HM$12:$HR$28))</f>
        <v>0</v>
      </c>
      <c r="AI36" s="94" cm="1">
        <f t="array" ref="AI36">SUMPRODUCT(($A36=[8]HR!$A$12:$A$28)*(AI$31=[8]HR!$HT$11:$HY$11)*([8]HR!$HT$12:$HY$28))</f>
        <v>0</v>
      </c>
      <c r="AJ36" s="94" cm="1">
        <f t="array" ref="AJ36">SUMPRODUCT(($A36=[8]HR!$A$12:$A$28)*(AJ$31=[8]HR!$IA$11:$IF$11)*([8]HR!$IA$12:$IF$28))</f>
        <v>0</v>
      </c>
      <c r="AK36" s="94" cm="1">
        <f t="array" ref="AK36">SUMPRODUCT(($A36=[8]HR!$A$12:$A$28)*(AK$31=[8]HR!$IH$11:$IM$11)*([8]HR!$IH$12:$IM$28))</f>
        <v>0</v>
      </c>
      <c r="AL36" s="94" cm="1">
        <f t="array" ref="AL36">SUMPRODUCT(($A36=[8]HR!$A$12:$A$28)*(AL$31=[8]HR!$IO$11:$IT$11)*([8]HR!$IO$12:$IT$28))</f>
        <v>0</v>
      </c>
      <c r="AM36" s="94" cm="1">
        <f t="array" ref="AM36">SUMPRODUCT(($A36=[9]HR!$A$12:$A$28)*(AM$31=[9]HR!$D$11:$I$11)*([9]HR!$D$12:$I$28))</f>
        <v>0</v>
      </c>
      <c r="AN36" s="94" cm="1">
        <f t="array" ref="AN36">SUMPRODUCT(($A36=[9]HR!$A$12:$A$28)*(AN$31=[9]HR!$K$11:$P$11)*([9]HR!$K$12:$P$28))</f>
        <v>0</v>
      </c>
      <c r="AO36" s="94" cm="1">
        <f t="array" ref="AO36">SUMPRODUCT(($A36=[9]HR!$A$12:$A$28)*(AO$31=[9]HR!$R$11:$W$11)*([9]HR!$R$12:$W$28))</f>
        <v>0</v>
      </c>
      <c r="AP36" s="94" cm="1">
        <f t="array" ref="AP36">SUMPRODUCT(($A36=[9]HR!$A$12:$A$28)*(AP$31=[9]HR!$Y$11:$AD$11)*([9]HR!$Y$12:$AD$28))</f>
        <v>0</v>
      </c>
      <c r="AQ36" s="94" cm="1">
        <f t="array" ref="AQ36">SUMPRODUCT(($A36=[9]HR!$A$12:$A$28)*(AQ$31=[9]HR!$AF$11:$AK$11)*([9]HR!$AF$12:$AK$28))</f>
        <v>0</v>
      </c>
      <c r="AR36" s="94" cm="1">
        <f t="array" ref="AR36">SUMPRODUCT(($A36=[9]HR!$A$12:$A$28)*(AR$31=[9]HR!$AM$11:$AR$11)*([9]HR!$AM$12:$AR$28))</f>
        <v>0</v>
      </c>
      <c r="AS36" s="94" cm="1">
        <f t="array" ref="AS36">SUMPRODUCT(($A36=[9]HR!$A$12:$A$28)*(AS$31=[9]HR!$AT$11:$AY$11)*([9]HR!$AT$12:$AY$28))</f>
        <v>0</v>
      </c>
      <c r="AT36" s="94" cm="1">
        <f t="array" ref="AT36">SUMPRODUCT(($A36=[9]HR!$A$12:$A$28)*(AT$31=[9]HR!$BA$11:$BF$11)*([9]HR!$BA$12:$BF$28))</f>
        <v>0</v>
      </c>
      <c r="AU36" s="94" cm="1">
        <f t="array" ref="AU36">SUMPRODUCT(($A36=[9]HR!$A$12:$A$28)*(AU$31=[9]HR!$BH$11:$BM$11)*([9]HR!$BH$12:$BM$28))</f>
        <v>0</v>
      </c>
      <c r="AV36" s="94" cm="1">
        <f t="array" ref="AV36">SUMPRODUCT(($A36=[9]HR!$A$12:$A$28)*(AV$31=[9]HR!$BO$11:$BT$11)*([9]HR!$BO$12:$BT$28))</f>
        <v>0</v>
      </c>
      <c r="AW36" s="94" cm="1">
        <f t="array" ref="AW36">SUMPRODUCT(($A36=[9]HR!$A$12:$A$28)*(AW$31=[9]HR!$BV$11:$CA$11)*([9]HR!$BV$12:$CA$28))</f>
        <v>0</v>
      </c>
      <c r="AX36" s="94" cm="1">
        <f t="array" ref="AX36">SUMPRODUCT(($A36=[9]HR!$A$12:$A$28)*(AX$31=[9]HR!$CC$11:$CH$11)*([9]HR!$CC$12:$CH$28))</f>
        <v>0</v>
      </c>
      <c r="AY36" s="94" cm="1">
        <f t="array" ref="AY36">SUMPRODUCT(($A36=[9]HR!$A$12:$A$28)*(AY$31=[9]HR!$CJ$11:$CN$11)*([9]HR!$CJ$12:$CN$28))</f>
        <v>0</v>
      </c>
      <c r="AZ36" s="94" cm="1">
        <f t="array" ref="AZ36">SUMPRODUCT(($A36=[9]HR!$A$12:$A$28)*(AZ$31=[9]HR!$CQ$11:$CV$11)*([9]HR!$CQ$12:$CV$28))</f>
        <v>0</v>
      </c>
      <c r="BA36" s="94" cm="1">
        <f t="array" ref="BA36">SUMPRODUCT(($A36=[9]HR!$A$12:$A$28)*(BA$31=[9]HR!$CX$11:$DC$11)*([9]HR!$CX$12:$DC$28))</f>
        <v>0</v>
      </c>
      <c r="BB36" s="94" cm="1">
        <f t="array" ref="BB36">SUMPRODUCT(($A36=[9]HR!$A$12:$A$28)*(BB$31=[9]HR!$DE$11:$DJ$11)*([9]HR!$DE$12:$DJ$28))</f>
        <v>0</v>
      </c>
      <c r="BC36" s="94" cm="1">
        <f t="array" ref="BC36">SUMPRODUCT(($A36=[9]HR!$A$12:$A$28)*(BC$31=[9]HR!$DL$11:$DQ$11)*([9]HR!$DL$12:$DQ$28))</f>
        <v>0</v>
      </c>
      <c r="BD36" s="94" cm="1">
        <f t="array" ref="BD36">SUMPRODUCT(($A36=[9]HR!$A$12:$A$28)*(BD$31=[9]HR!$DS$11:$DX$11)*([9]HR!$DS$12:$DX$28))</f>
        <v>0</v>
      </c>
      <c r="BE36" s="94" cm="1">
        <f t="array" ref="BE36">SUMPRODUCT(($A36=[9]HR!$A$12:$A$28)*(BE$31=[9]HR!$DZ$11:$EE$11)*([9]HR!$DZ$12:$EE$28))</f>
        <v>0</v>
      </c>
      <c r="BF36" s="94" cm="1">
        <f t="array" ref="BF36">SUMPRODUCT(($A36=[9]HR!$A$12:$A$28)*(BF$31=[9]HR!$EG$11:$EL$11)*([9]HR!$EG$12:$EL$28))</f>
        <v>0</v>
      </c>
      <c r="BG36" s="94" cm="1">
        <f t="array" ref="BG36">SUMPRODUCT(($A36=[9]HR!$A$12:$A$28)*(BG$31=[9]HR!$EN$11:$ES$11)*([9]HR!$EN$12:$ES$28))</f>
        <v>0</v>
      </c>
      <c r="BH36" s="94" cm="1">
        <f t="array" ref="BH36">SUMPRODUCT(($A36=[9]HR!$A$12:$A$28)*(BH$31=[9]HR!$EU$11:$EZ$11)*([9]HR!$EU$12:$EZ$28))</f>
        <v>0</v>
      </c>
      <c r="BI36" s="94" cm="1">
        <f t="array" ref="BI36">SUMPRODUCT(($A36=[9]HR!$A$12:$A$28)*(BI$31=[9]HR!$FB$11:$FG$11)*([9]HR!$FB$12:$FG$28))</f>
        <v>0</v>
      </c>
      <c r="BJ36" s="94" cm="1">
        <f t="array" ref="BJ36">SUMPRODUCT(($A36=[9]HR!$A$12:$A$28)*(BJ$31=[9]HR!$FI$11:$FU$11)*([9]HR!$FI$12:$FU$28))</f>
        <v>0</v>
      </c>
    </row>
    <row r="37" spans="1:62" x14ac:dyDescent="0.25">
      <c r="A37" s="125" t="s">
        <v>207</v>
      </c>
      <c r="B37" s="31" t="str">
        <f>VLOOKUP(A37,[8]HR!$A$12:$B$28,2,FALSE)</f>
        <v>Fixed</v>
      </c>
      <c r="C37" s="92" cm="1">
        <f t="array" ref="C37">SUMPRODUCT(($A37=[8]HR!$A$12:$A$28)*(C$31=[8]HR!$D$11:$I$11)*([8]HR!$D$12:$I$28))</f>
        <v>0</v>
      </c>
      <c r="D37" s="94" cm="1">
        <f t="array" ref="D37">SUMPRODUCT(($A37=[8]HR!$A$12:$A$28)*(D$31=[8]HR!$K$11:$P$11)*([8]HR!$K$12:$P$28))</f>
        <v>0</v>
      </c>
      <c r="E37" s="94" cm="1">
        <f t="array" ref="E37">SUMPRODUCT(($A37=[8]HR!$A$12:$A$28)*(E$31=[8]HR!$R$11:$W$11)*([8]HR!$R$12:$W$28))</f>
        <v>0</v>
      </c>
      <c r="F37" s="94" cm="1">
        <f t="array" ref="F37">SUMPRODUCT(($A37=[8]HR!$A$12:$A$28)*(F$31=[8]HR!$Y$11:$AD$11)*([8]HR!$Y$12:$AD$28))</f>
        <v>0</v>
      </c>
      <c r="G37" s="94" cm="1">
        <f t="array" ref="G37">SUMPRODUCT(($A37=[8]HR!$A$12:$A$28)*(G$31=[8]HR!$AF$11:$AK$11)*([8]HR!$AF$12:$AK$28))</f>
        <v>0</v>
      </c>
      <c r="H37" s="94" cm="1">
        <f t="array" ref="H37">SUMPRODUCT(($A37=[8]HR!$A$12:$A$28)*(H$31=[8]HR!$AM$11:$AR$11)*([8]HR!$AM$12:$AR$28))</f>
        <v>0</v>
      </c>
      <c r="I37" s="94" cm="1">
        <f t="array" ref="I37">SUMPRODUCT(($A37=[8]HR!$A$12:$A$28)*(I$31=[8]HR!$AT$11:$AY$11)*([8]HR!$AT$12:$AY$28))</f>
        <v>0</v>
      </c>
      <c r="J37" s="94" cm="1">
        <f t="array" ref="J37">SUMPRODUCT(($A37=[8]HR!$A$12:$A$28)*(J$31=[8]HR!$BA$11:$BF$11)*([8]HR!$BA$12:$BF$28))</f>
        <v>-1.76</v>
      </c>
      <c r="K37" s="94" cm="1">
        <f t="array" ref="K37">SUMPRODUCT(($A37=[8]HR!$A$12:$A$28)*(K$31=[8]HR!$BH$11:$BM$11)*([8]HR!$BH$12:$BM$28))</f>
        <v>-1.76</v>
      </c>
      <c r="L37" s="94" cm="1">
        <f t="array" ref="L37">SUMPRODUCT(($A37=[8]HR!$A$12:$A$28)*(L$31=[8]HR!$BO$11:$BT$11)*([8]HR!$BO$12:$BT$28))</f>
        <v>-1.76</v>
      </c>
      <c r="M37" s="94" cm="1">
        <f t="array" ref="M37">SUMPRODUCT(($A37=[8]HR!$A$12:$A$28)*(M$31=[8]HR!$BV$11:$CA$11)*([8]HR!$BV$12:$CA$28))</f>
        <v>-1.76</v>
      </c>
      <c r="N37" s="94" cm="1">
        <f t="array" ref="N37">SUMPRODUCT(($A37=[8]HR!$A$12:$A$28)*(N$31=[8]HR!$CC$11:$CH$11)*([8]HR!$CC$12:$CH$28))</f>
        <v>-1.76</v>
      </c>
      <c r="O37" s="94" cm="1">
        <f t="array" ref="O37">SUMPRODUCT(($A37=[8]HR!$A$12:$A$28)*(O$31=[8]HR!$CJ$11:$CO$11)*([8]HR!$CJ$12:$CO$28))</f>
        <v>-1.76</v>
      </c>
      <c r="P37" s="94" cm="1">
        <f t="array" ref="P37">SUMPRODUCT(($A37=[8]HR!$A$12:$A$28)*(P$31=[8]HR!$CQ$11:$CV$11)*([8]HR!$CQ$12:$CV$28))</f>
        <v>-1.76</v>
      </c>
      <c r="Q37" s="94" cm="1">
        <f t="array" ref="Q37">SUMPRODUCT(($A37=[8]HR!$A$12:$A$28)*(Q$31=[8]HR!$CX$11:$DC$11)*([8]HR!$CX$12:$DC$28))</f>
        <v>-1.76</v>
      </c>
      <c r="R37" s="94" cm="1">
        <f t="array" ref="R37">SUMPRODUCT(($A37=[8]HR!$A$12:$A$28)*(R$31=[8]HR!$DE$11:$DJ$11)*([8]HR!$DE$12:$DJ$28))</f>
        <v>-1.76</v>
      </c>
      <c r="S37" s="94" cm="1">
        <f t="array" ref="S37">SUMPRODUCT(($A37=[8]HR!$A$12:$A$28)*(S$31=[8]HR!$DL$11:$DQ$11)*([8]HR!$DL$12:$DQ$28))</f>
        <v>-1.76</v>
      </c>
      <c r="T37" s="94" cm="1">
        <f t="array" ref="T37">SUMPRODUCT(($A37=[8]HR!$A$12:$A$28)*(T$31=[8]HR!$DS$11:$DX$11)*([8]HR!$DS$12:$DX$28))</f>
        <v>-1.76</v>
      </c>
      <c r="U37" s="94" cm="1">
        <f t="array" ref="U37">SUMPRODUCT(($A37=[8]HR!$A$12:$A$28)*(U$31=[8]HR!$DZ$11:$EE$11)*([8]HR!$DZ$12:$EE$28))</f>
        <v>-1.76</v>
      </c>
      <c r="V37" s="94" cm="1">
        <f t="array" ref="V37">SUMPRODUCT(($A37=[8]HR!$A$12:$A$28)*(V$31=[8]HR!$EG$11:$EL$11)*([8]HR!$EG$12:$EL$28))</f>
        <v>0</v>
      </c>
      <c r="W37" s="94" cm="1">
        <f t="array" ref="W37">SUMPRODUCT(($A37=[8]HR!$A$12:$A$28)*(W$31=[8]HR!$EN$11:$ES$11)*([8]HR!$EN$12:$ES$28))</f>
        <v>0</v>
      </c>
      <c r="X37" s="94" cm="1">
        <f t="array" ref="X37">SUMPRODUCT(($A37=[8]HR!$A$12:$A$28)*(X$31=[8]HR!$EU$11:$EZ$11)*([8]HR!$EU$12:$EZ$28))</f>
        <v>0</v>
      </c>
      <c r="Y37" s="94" cm="1">
        <f t="array" ref="Y37">SUMPRODUCT(($A37=[8]HR!$A$12:$A$28)*(Y$31=[8]HR!$FB$11:$FG$11)*([8]HR!$FB$12:$FG$28))</f>
        <v>0</v>
      </c>
      <c r="Z37" s="94" cm="1">
        <f t="array" ref="Z37">SUMPRODUCT(($A37=[8]HR!$A$12:$A$28)*(Z$31=[8]HR!$FI$11:$FN$11)*([8]HR!$FI$12:$FN$28))</f>
        <v>0</v>
      </c>
      <c r="AA37" s="94" cm="1">
        <f t="array" ref="AA37">SUMPRODUCT(($A37=[8]HR!$A$12:$A$28)*(AA$31=[8]HR!$FP$11:$FU$11)*([8]HR!$FP$12:$FU$28))</f>
        <v>0</v>
      </c>
      <c r="AB37" s="94" cm="1">
        <f t="array" ref="AB37">SUMPRODUCT(($A37=[8]HR!$A$12:$A$28)*(AB$31=[8]HR!$FW$11:$GB$11)*([8]HR!$FW$12:$GB$28))</f>
        <v>0</v>
      </c>
      <c r="AC37" s="94" cm="1">
        <f t="array" ref="AC37">SUMPRODUCT(($A37=[8]HR!$A$12:$A$28)*(AC$31=[8]HR!$GD$11:$GI$11)*([8]HR!$GD$12:$GI$28))</f>
        <v>0</v>
      </c>
      <c r="AD37" s="94" cm="1">
        <f t="array" ref="AD37">SUMPRODUCT(($A37=[8]HR!$A$12:$A$28)*(AD$31=[8]HR!$GK$11:$GP$11)*([8]HR!$GK$12:$GP$28))</f>
        <v>0</v>
      </c>
      <c r="AE37" s="94" cm="1">
        <f t="array" ref="AE37">SUMPRODUCT(($A37=[8]HR!$A$12:$A$28)*(AE$31=[8]HR!$GR$11:$GW$11)*([8]HR!$GR$12:$GW$28))</f>
        <v>0</v>
      </c>
      <c r="AF37" s="94" cm="1">
        <f t="array" ref="AF37">SUMPRODUCT(($A37=[8]HR!$A$12:$A$28)*(AF$31=[8]HR!$GY$11:$HD$11)*([8]HR!$GY$12:$HD$28))</f>
        <v>0</v>
      </c>
      <c r="AG37" s="94" cm="1">
        <f t="array" ref="AG37">SUMPRODUCT(($A37=[8]HR!$A$12:$A$28)*(AG$31=[8]HR!$HF$11:$HK$11)*([8]HR!$HF$12:$HK$28))</f>
        <v>0</v>
      </c>
      <c r="AH37" s="94" cm="1">
        <f t="array" ref="AH37">SUMPRODUCT(($A37=[8]HR!$A$12:$A$28)*(AH$31=[8]HR!$HM$11:$HR$11)*([8]HR!$HM$12:$HR$28))</f>
        <v>0</v>
      </c>
      <c r="AI37" s="94" cm="1">
        <f t="array" ref="AI37">SUMPRODUCT(($A37=[8]HR!$A$12:$A$28)*(AI$31=[8]HR!$HT$11:$HY$11)*([8]HR!$HT$12:$HY$28))</f>
        <v>0</v>
      </c>
      <c r="AJ37" s="94" cm="1">
        <f t="array" ref="AJ37">SUMPRODUCT(($A37=[8]HR!$A$12:$A$28)*(AJ$31=[8]HR!$IA$11:$IF$11)*([8]HR!$IA$12:$IF$28))</f>
        <v>0</v>
      </c>
      <c r="AK37" s="94" cm="1">
        <f t="array" ref="AK37">SUMPRODUCT(($A37=[8]HR!$A$12:$A$28)*(AK$31=[8]HR!$IH$11:$IM$11)*([8]HR!$IH$12:$IM$28))</f>
        <v>0</v>
      </c>
      <c r="AL37" s="94" cm="1">
        <f t="array" ref="AL37">SUMPRODUCT(($A37=[8]HR!$A$12:$A$28)*(AL$31=[8]HR!$IO$11:$IT$11)*([8]HR!$IO$12:$IT$28))</f>
        <v>0</v>
      </c>
      <c r="AM37" s="94" cm="1">
        <f t="array" ref="AM37">SUMPRODUCT(($A37=[9]HR!$A$12:$A$28)*(AM$31=[9]HR!$D$11:$I$11)*([9]HR!$D$12:$I$28))</f>
        <v>0</v>
      </c>
      <c r="AN37" s="94" cm="1">
        <f t="array" ref="AN37">SUMPRODUCT(($A37=[9]HR!$A$12:$A$28)*(AN$31=[9]HR!$K$11:$P$11)*([9]HR!$K$12:$P$28))</f>
        <v>0</v>
      </c>
      <c r="AO37" s="94" cm="1">
        <f t="array" ref="AO37">SUMPRODUCT(($A37=[9]HR!$A$12:$A$28)*(AO$31=[9]HR!$R$11:$W$11)*([9]HR!$R$12:$W$28))</f>
        <v>0</v>
      </c>
      <c r="AP37" s="94" cm="1">
        <f t="array" ref="AP37">SUMPRODUCT(($A37=[9]HR!$A$12:$A$28)*(AP$31=[9]HR!$Y$11:$AD$11)*([9]HR!$Y$12:$AD$28))</f>
        <v>0</v>
      </c>
      <c r="AQ37" s="94" cm="1">
        <f t="array" ref="AQ37">SUMPRODUCT(($A37=[9]HR!$A$12:$A$28)*(AQ$31=[9]HR!$AF$11:$AK$11)*([9]HR!$AF$12:$AK$28))</f>
        <v>0</v>
      </c>
      <c r="AR37" s="94" cm="1">
        <f t="array" ref="AR37">SUMPRODUCT(($A37=[9]HR!$A$12:$A$28)*(AR$31=[9]HR!$AM$11:$AR$11)*([9]HR!$AM$12:$AR$28))</f>
        <v>0</v>
      </c>
      <c r="AS37" s="94" cm="1">
        <f t="array" ref="AS37">SUMPRODUCT(($A37=[9]HR!$A$12:$A$28)*(AS$31=[9]HR!$AT$11:$AY$11)*([9]HR!$AT$12:$AY$28))</f>
        <v>0</v>
      </c>
      <c r="AT37" s="94" cm="1">
        <f t="array" ref="AT37">SUMPRODUCT(($A37=[9]HR!$A$12:$A$28)*(AT$31=[9]HR!$BA$11:$BF$11)*([9]HR!$BA$12:$BF$28))</f>
        <v>0</v>
      </c>
      <c r="AU37" s="94" cm="1">
        <f t="array" ref="AU37">SUMPRODUCT(($A37=[9]HR!$A$12:$A$28)*(AU$31=[9]HR!$BH$11:$BM$11)*([9]HR!$BH$12:$BM$28))</f>
        <v>0</v>
      </c>
      <c r="AV37" s="94" cm="1">
        <f t="array" ref="AV37">SUMPRODUCT(($A37=[9]HR!$A$12:$A$28)*(AV$31=[9]HR!$BO$11:$BT$11)*([9]HR!$BO$12:$BT$28))</f>
        <v>0</v>
      </c>
      <c r="AW37" s="94" cm="1">
        <f t="array" ref="AW37">SUMPRODUCT(($A37=[9]HR!$A$12:$A$28)*(AW$31=[9]HR!$BV$11:$CA$11)*([9]HR!$BV$12:$CA$28))</f>
        <v>0</v>
      </c>
      <c r="AX37" s="94" cm="1">
        <f t="array" ref="AX37">SUMPRODUCT(($A37=[9]HR!$A$12:$A$28)*(AX$31=[9]HR!$CC$11:$CH$11)*([9]HR!$CC$12:$CH$28))</f>
        <v>0</v>
      </c>
      <c r="AY37" s="94" cm="1">
        <f t="array" ref="AY37">SUMPRODUCT(($A37=[9]HR!$A$12:$A$28)*(AY$31=[9]HR!$CJ$11:$CN$11)*([9]HR!$CJ$12:$CN$28))</f>
        <v>0</v>
      </c>
      <c r="AZ37" s="94" cm="1">
        <f t="array" ref="AZ37">SUMPRODUCT(($A37=[9]HR!$A$12:$A$28)*(AZ$31=[9]HR!$CQ$11:$CV$11)*([9]HR!$CQ$12:$CV$28))</f>
        <v>0</v>
      </c>
      <c r="BA37" s="94" cm="1">
        <f t="array" ref="BA37">SUMPRODUCT(($A37=[9]HR!$A$12:$A$28)*(BA$31=[9]HR!$CX$11:$DC$11)*([9]HR!$CX$12:$DC$28))</f>
        <v>0</v>
      </c>
      <c r="BB37" s="94" cm="1">
        <f t="array" ref="BB37">SUMPRODUCT(($A37=[9]HR!$A$12:$A$28)*(BB$31=[9]HR!$DE$11:$DJ$11)*([9]HR!$DE$12:$DJ$28))</f>
        <v>0</v>
      </c>
      <c r="BC37" s="94" cm="1">
        <f t="array" ref="BC37">SUMPRODUCT(($A37=[9]HR!$A$12:$A$28)*(BC$31=[9]HR!$DL$11:$DQ$11)*([9]HR!$DL$12:$DQ$28))</f>
        <v>0</v>
      </c>
      <c r="BD37" s="94" cm="1">
        <f t="array" ref="BD37">SUMPRODUCT(($A37=[9]HR!$A$12:$A$28)*(BD$31=[9]HR!$DS$11:$DX$11)*([9]HR!$DS$12:$DX$28))</f>
        <v>0</v>
      </c>
      <c r="BE37" s="94" cm="1">
        <f t="array" ref="BE37">SUMPRODUCT(($A37=[9]HR!$A$12:$A$28)*(BE$31=[9]HR!$DZ$11:$EE$11)*([9]HR!$DZ$12:$EE$28))</f>
        <v>0</v>
      </c>
      <c r="BF37" s="94" cm="1">
        <f t="array" ref="BF37">SUMPRODUCT(($A37=[9]HR!$A$12:$A$28)*(BF$31=[9]HR!$EG$11:$EL$11)*([9]HR!$EG$12:$EL$28))</f>
        <v>0</v>
      </c>
      <c r="BG37" s="94" cm="1">
        <f t="array" ref="BG37">SUMPRODUCT(($A37=[9]HR!$A$12:$A$28)*(BG$31=[9]HR!$EN$11:$ES$11)*([9]HR!$EN$12:$ES$28))</f>
        <v>0</v>
      </c>
      <c r="BH37" s="94" cm="1">
        <f t="array" ref="BH37">SUMPRODUCT(($A37=[9]HR!$A$12:$A$28)*(BH$31=[9]HR!$EU$11:$EZ$11)*([9]HR!$EU$12:$EZ$28))</f>
        <v>0</v>
      </c>
      <c r="BI37" s="94" cm="1">
        <f t="array" ref="BI37">SUMPRODUCT(($A37=[9]HR!$A$12:$A$28)*(BI$31=[9]HR!$FB$11:$FG$11)*([9]HR!$FB$12:$FG$28))</f>
        <v>0</v>
      </c>
      <c r="BJ37" s="94" cm="1">
        <f t="array" ref="BJ37">SUMPRODUCT(($A37=[9]HR!$A$12:$A$28)*(BJ$31=[9]HR!$FI$11:$FU$11)*([9]HR!$FI$12:$FU$28))</f>
        <v>0</v>
      </c>
    </row>
    <row r="38" spans="1:62" x14ac:dyDescent="0.25">
      <c r="A38" s="125" t="s">
        <v>223</v>
      </c>
      <c r="B38" s="31" t="str">
        <f>VLOOKUP(A38,[8]HR!$A$12:$B$28,2,FALSE)</f>
        <v>Volumetric</v>
      </c>
      <c r="C38" s="92" cm="1">
        <f t="array" ref="C38">SUMPRODUCT(($A38=[8]HR!$A$12:$A$28)*(C$31=[8]HR!$D$11:$I$11)*([8]HR!$D$12:$I$28))</f>
        <v>0</v>
      </c>
      <c r="D38" s="94" cm="1">
        <f t="array" ref="D38">SUMPRODUCT(($A38=[8]HR!$A$12:$A$28)*(D$31=[8]HR!$K$11:$P$11)*([8]HR!$K$12:$P$28))</f>
        <v>0</v>
      </c>
      <c r="E38" s="94" cm="1">
        <f t="array" ref="E38">SUMPRODUCT(($A38=[8]HR!$A$12:$A$28)*(E$31=[8]HR!$R$11:$W$11)*([8]HR!$R$12:$W$28))</f>
        <v>0</v>
      </c>
      <c r="F38" s="94" cm="1">
        <f t="array" ref="F38">SUMPRODUCT(($A38=[8]HR!$A$12:$A$28)*(F$31=[8]HR!$Y$11:$AD$11)*([8]HR!$Y$12:$AD$28))</f>
        <v>0</v>
      </c>
      <c r="G38" s="94" cm="1">
        <f t="array" ref="G38">SUMPRODUCT(($A38=[8]HR!$A$12:$A$28)*(G$31=[8]HR!$AF$11:$AK$11)*([8]HR!$AF$12:$AK$28))</f>
        <v>0</v>
      </c>
      <c r="H38" s="94" cm="1">
        <f t="array" ref="H38">SUMPRODUCT(($A38=[8]HR!$A$12:$A$28)*(H$31=[8]HR!$AM$11:$AR$11)*([8]HR!$AM$12:$AR$28))</f>
        <v>0</v>
      </c>
      <c r="I38" s="94" cm="1">
        <f t="array" ref="I38">SUMPRODUCT(($A38=[8]HR!$A$12:$A$28)*(I$31=[8]HR!$AT$11:$AY$11)*([8]HR!$AT$12:$AY$28))</f>
        <v>0</v>
      </c>
      <c r="J38" s="94" cm="1">
        <f t="array" ref="J38">SUMPRODUCT(($A38=[8]HR!$A$12:$A$28)*(J$31=[8]HR!$BA$11:$BF$11)*([8]HR!$BA$12:$BF$28))</f>
        <v>0</v>
      </c>
      <c r="K38" s="94" cm="1">
        <f t="array" ref="K38">SUMPRODUCT(($A38=[8]HR!$A$12:$A$28)*(K$31=[8]HR!$BH$11:$BM$11)*([8]HR!$BH$12:$BM$28))</f>
        <v>0</v>
      </c>
      <c r="L38" s="94" cm="1">
        <f t="array" ref="L38">SUMPRODUCT(($A38=[8]HR!$A$12:$A$28)*(L$31=[8]HR!$BO$11:$BT$11)*([8]HR!$BO$12:$BT$28))</f>
        <v>0</v>
      </c>
      <c r="M38" s="94" cm="1">
        <f t="array" ref="M38">SUMPRODUCT(($A38=[8]HR!$A$12:$A$28)*(M$31=[8]HR!$BV$11:$CA$11)*([8]HR!$BV$12:$CA$28))</f>
        <v>0</v>
      </c>
      <c r="N38" s="94" cm="1">
        <f t="array" ref="N38">SUMPRODUCT(($A38=[8]HR!$A$12:$A$28)*(N$31=[8]HR!$CC$11:$CH$11)*([8]HR!$CC$12:$CH$28))</f>
        <v>0</v>
      </c>
      <c r="O38" s="94" cm="1">
        <f t="array" ref="O38">SUMPRODUCT(($A38=[8]HR!$A$12:$A$28)*(O$31=[8]HR!$CJ$11:$CO$11)*([8]HR!$CJ$12:$CO$28))</f>
        <v>0</v>
      </c>
      <c r="P38" s="94" cm="1">
        <f t="array" ref="P38">SUMPRODUCT(($A38=[8]HR!$A$12:$A$28)*(P$31=[8]HR!$CQ$11:$CV$11)*([8]HR!$CQ$12:$CV$28))</f>
        <v>0</v>
      </c>
      <c r="Q38" s="94" cm="1">
        <f t="array" ref="Q38">SUMPRODUCT(($A38=[8]HR!$A$12:$A$28)*(Q$31=[8]HR!$CX$11:$DC$11)*([8]HR!$CX$12:$DC$28))</f>
        <v>0</v>
      </c>
      <c r="R38" s="94" cm="1">
        <f t="array" ref="R38">SUMPRODUCT(($A38=[8]HR!$A$12:$A$28)*(R$31=[8]HR!$DE$11:$DJ$11)*([8]HR!$DE$12:$DJ$28))</f>
        <v>0</v>
      </c>
      <c r="S38" s="94" cm="1">
        <f t="array" ref="S38">SUMPRODUCT(($A38=[8]HR!$A$12:$A$28)*(S$31=[8]HR!$DL$11:$DQ$11)*([8]HR!$DL$12:$DQ$28))</f>
        <v>0</v>
      </c>
      <c r="T38" s="94" cm="1">
        <f t="array" ref="T38">SUMPRODUCT(($A38=[8]HR!$A$12:$A$28)*(T$31=[8]HR!$DS$11:$DX$11)*([8]HR!$DS$12:$DX$28))</f>
        <v>0</v>
      </c>
      <c r="U38" s="94" cm="1">
        <f t="array" ref="U38">SUMPRODUCT(($A38=[8]HR!$A$12:$A$28)*(U$31=[8]HR!$DZ$11:$EE$11)*([8]HR!$DZ$12:$EE$28))</f>
        <v>0</v>
      </c>
      <c r="V38" s="94" cm="1">
        <f t="array" ref="V38">SUMPRODUCT(($A38=[8]HR!$A$12:$A$28)*(V$31=[8]HR!$EG$11:$EL$11)*([8]HR!$EG$12:$EL$28))</f>
        <v>0</v>
      </c>
      <c r="W38" s="94" cm="1">
        <f t="array" ref="W38">SUMPRODUCT(($A38=[8]HR!$A$12:$A$28)*(W$31=[8]HR!$EN$11:$ES$11)*([8]HR!$EN$12:$ES$28))</f>
        <v>0</v>
      </c>
      <c r="X38" s="94" cm="1">
        <f t="array" ref="X38">SUMPRODUCT(($A38=[8]HR!$A$12:$A$28)*(X$31=[8]HR!$EU$11:$EZ$11)*([8]HR!$EU$12:$EZ$28))</f>
        <v>0</v>
      </c>
      <c r="Y38" s="94" cm="1">
        <f t="array" ref="Y38">SUMPRODUCT(($A38=[8]HR!$A$12:$A$28)*(Y$31=[8]HR!$FB$11:$FG$11)*([8]HR!$FB$12:$FG$28))</f>
        <v>0</v>
      </c>
      <c r="Z38" s="94" cm="1">
        <f t="array" ref="Z38">SUMPRODUCT(($A38=[8]HR!$A$12:$A$28)*(Z$31=[8]HR!$FI$11:$FN$11)*([8]HR!$FI$12:$FN$28))</f>
        <v>0</v>
      </c>
      <c r="AA38" s="94" cm="1">
        <f t="array" ref="AA38">SUMPRODUCT(($A38=[8]HR!$A$12:$A$28)*(AA$31=[8]HR!$FP$11:$FU$11)*([8]HR!$FP$12:$FU$28))</f>
        <v>0</v>
      </c>
      <c r="AB38" s="94" cm="1">
        <f t="array" ref="AB38">SUMPRODUCT(($A38=[8]HR!$A$12:$A$28)*(AB$31=[8]HR!$FW$11:$GB$11)*([8]HR!$FW$12:$GB$28))</f>
        <v>0</v>
      </c>
      <c r="AC38" s="94" cm="1">
        <f t="array" ref="AC38">SUMPRODUCT(($A38=[8]HR!$A$12:$A$28)*(AC$31=[8]HR!$GD$11:$GI$11)*([8]HR!$GD$12:$GI$28))</f>
        <v>0</v>
      </c>
      <c r="AD38" s="94" cm="1">
        <f t="array" ref="AD38">SUMPRODUCT(($A38=[8]HR!$A$12:$A$28)*(AD$31=[8]HR!$GK$11:$GP$11)*([8]HR!$GK$12:$GP$28))</f>
        <v>5.7000000000000002E-3</v>
      </c>
      <c r="AE38" s="94" cm="1">
        <f t="array" ref="AE38">SUMPRODUCT(($A38=[8]HR!$A$12:$A$28)*(AE$31=[8]HR!$GR$11:$GW$11)*([8]HR!$GR$12:$GW$28))</f>
        <v>5.7000000000000002E-3</v>
      </c>
      <c r="AF38" s="94" cm="1">
        <f t="array" ref="AF38">SUMPRODUCT(($A38=[8]HR!$A$12:$A$28)*(AF$31=[8]HR!$GY$11:$HD$11)*([8]HR!$GY$12:$HD$28))</f>
        <v>5.7000000000000002E-3</v>
      </c>
      <c r="AG38" s="94" cm="1">
        <f t="array" ref="AG38">SUMPRODUCT(($A38=[8]HR!$A$12:$A$28)*(AG$31=[8]HR!$HF$11:$HK$11)*([8]HR!$HF$12:$HK$28))</f>
        <v>5.7000000000000002E-3</v>
      </c>
      <c r="AH38" s="94" cm="1">
        <f t="array" ref="AH38">SUMPRODUCT(($A38=[8]HR!$A$12:$A$28)*(AH$31=[8]HR!$HM$11:$HR$11)*([8]HR!$HM$12:$HR$28))</f>
        <v>5.7000000000000002E-3</v>
      </c>
      <c r="AI38" s="94" cm="1">
        <f t="array" ref="AI38">SUMPRODUCT(($A38=[8]HR!$A$12:$A$28)*(AI$31=[8]HR!$HT$11:$HY$11)*([8]HR!$HT$12:$HY$28))</f>
        <v>5.7000000000000002E-3</v>
      </c>
      <c r="AJ38" s="94" cm="1">
        <f t="array" ref="AJ38">SUMPRODUCT(($A38=[8]HR!$A$12:$A$28)*(AJ$31=[8]HR!$IA$11:$IF$11)*([8]HR!$IA$12:$IF$28))</f>
        <v>5.7000000000000002E-3</v>
      </c>
      <c r="AK38" s="94" cm="1">
        <f t="array" ref="AK38">SUMPRODUCT(($A38=[8]HR!$A$12:$A$28)*(AK$31=[8]HR!$IH$11:$IM$11)*([8]HR!$IH$12:$IM$28))</f>
        <v>5.7000000000000002E-3</v>
      </c>
      <c r="AL38" s="94" cm="1">
        <f t="array" ref="AL38">SUMPRODUCT(($A38=[8]HR!$A$12:$A$28)*(AL$31=[8]HR!$IO$11:$IT$11)*([8]HR!$IO$12:$IT$28))</f>
        <v>5.7000000000000002E-3</v>
      </c>
      <c r="AM38" s="94" cm="1">
        <f t="array" ref="AM38">SUMPRODUCT(($A38=[9]HR!$A$12:$A$28)*(AM$31=[9]HR!$D$11:$I$11)*([9]HR!$D$12:$I$28))</f>
        <v>5.7000000000000002E-3</v>
      </c>
      <c r="AN38" s="94" cm="1">
        <f t="array" ref="AN38">SUMPRODUCT(($A38=[9]HR!$A$12:$A$28)*(AN$31=[9]HR!$K$11:$P$11)*([9]HR!$K$12:$P$28))</f>
        <v>5.7000000000000002E-3</v>
      </c>
      <c r="AO38" s="94" cm="1">
        <f t="array" ref="AO38">SUMPRODUCT(($A38=[9]HR!$A$12:$A$28)*(AO$31=[9]HR!$R$11:$W$11)*([9]HR!$R$12:$W$28))</f>
        <v>5.7000000000000002E-3</v>
      </c>
      <c r="AP38" s="94" cm="1">
        <f t="array" ref="AP38">SUMPRODUCT(($A38=[9]HR!$A$12:$A$28)*(AP$31=[9]HR!$Y$11:$AD$11)*([9]HR!$Y$12:$AD$28))</f>
        <v>0</v>
      </c>
      <c r="AQ38" s="94" cm="1">
        <f t="array" ref="AQ38">SUMPRODUCT(($A38=[9]HR!$A$12:$A$28)*(AQ$31=[9]HR!$AF$11:$AK$11)*([9]HR!$AF$12:$AK$28))</f>
        <v>0</v>
      </c>
      <c r="AR38" s="94" cm="1">
        <f t="array" ref="AR38">SUMPRODUCT(($A38=[9]HR!$A$12:$A$28)*(AR$31=[9]HR!$AM$11:$AR$11)*([9]HR!$AM$12:$AR$28))</f>
        <v>0</v>
      </c>
      <c r="AS38" s="94" cm="1">
        <f t="array" ref="AS38">SUMPRODUCT(($A38=[9]HR!$A$12:$A$28)*(AS$31=[9]HR!$AT$11:$AY$11)*([9]HR!$AT$12:$AY$28))</f>
        <v>0</v>
      </c>
      <c r="AT38" s="94" cm="1">
        <f t="array" ref="AT38">SUMPRODUCT(($A38=[9]HR!$A$12:$A$28)*(AT$31=[9]HR!$BA$11:$BF$11)*([9]HR!$BA$12:$BF$28))</f>
        <v>0</v>
      </c>
      <c r="AU38" s="94" cm="1">
        <f t="array" ref="AU38">SUMPRODUCT(($A38=[9]HR!$A$12:$A$28)*(AU$31=[9]HR!$BH$11:$BM$11)*([9]HR!$BH$12:$BM$28))</f>
        <v>0</v>
      </c>
      <c r="AV38" s="94" cm="1">
        <f t="array" ref="AV38">SUMPRODUCT(($A38=[9]HR!$A$12:$A$28)*(AV$31=[9]HR!$BO$11:$BT$11)*([9]HR!$BO$12:$BT$28))</f>
        <v>0</v>
      </c>
      <c r="AW38" s="94" cm="1">
        <f t="array" ref="AW38">SUMPRODUCT(($A38=[9]HR!$A$12:$A$28)*(AW$31=[9]HR!$BV$11:$CA$11)*([9]HR!$BV$12:$CA$28))</f>
        <v>0</v>
      </c>
      <c r="AX38" s="94" cm="1">
        <f t="array" ref="AX38">SUMPRODUCT(($A38=[9]HR!$A$12:$A$28)*(AX$31=[9]HR!$CC$11:$CH$11)*([9]HR!$CC$12:$CH$28))</f>
        <v>0</v>
      </c>
      <c r="AY38" s="94" cm="1">
        <f t="array" ref="AY38">SUMPRODUCT(($A38=[9]HR!$A$12:$A$28)*(AY$31=[9]HR!$CJ$11:$CN$11)*([9]HR!$CJ$12:$CN$28))</f>
        <v>0</v>
      </c>
      <c r="AZ38" s="94" cm="1">
        <f t="array" ref="AZ38">SUMPRODUCT(($A38=[9]HR!$A$12:$A$28)*(AZ$31=[9]HR!$CQ$11:$CV$11)*([9]HR!$CQ$12:$CV$28))</f>
        <v>0</v>
      </c>
      <c r="BA38" s="94" cm="1">
        <f t="array" ref="BA38">SUMPRODUCT(($A38=[9]HR!$A$12:$A$28)*(BA$31=[9]HR!$CX$11:$DC$11)*([9]HR!$CX$12:$DC$28))</f>
        <v>0</v>
      </c>
      <c r="BB38" s="94" cm="1">
        <f t="array" ref="BB38">SUMPRODUCT(($A38=[9]HR!$A$12:$A$28)*(BB$31=[9]HR!$DE$11:$DJ$11)*([9]HR!$DE$12:$DJ$28))</f>
        <v>0</v>
      </c>
      <c r="BC38" s="94" cm="1">
        <f t="array" ref="BC38">SUMPRODUCT(($A38=[9]HR!$A$12:$A$28)*(BC$31=[9]HR!$DL$11:$DQ$11)*([9]HR!$DL$12:$DQ$28))</f>
        <v>0</v>
      </c>
      <c r="BD38" s="94" cm="1">
        <f t="array" ref="BD38">SUMPRODUCT(($A38=[9]HR!$A$12:$A$28)*(BD$31=[9]HR!$DS$11:$DX$11)*([9]HR!$DS$12:$DX$28))</f>
        <v>0</v>
      </c>
      <c r="BE38" s="94" cm="1">
        <f t="array" ref="BE38">SUMPRODUCT(($A38=[9]HR!$A$12:$A$28)*(BE$31=[9]HR!$DZ$11:$EE$11)*([9]HR!$DZ$12:$EE$28))</f>
        <v>0</v>
      </c>
      <c r="BF38" s="94" cm="1">
        <f t="array" ref="BF38">SUMPRODUCT(($A38=[9]HR!$A$12:$A$28)*(BF$31=[9]HR!$EG$11:$EL$11)*([9]HR!$EG$12:$EL$28))</f>
        <v>0</v>
      </c>
      <c r="BG38" s="94" cm="1">
        <f t="array" ref="BG38">SUMPRODUCT(($A38=[9]HR!$A$12:$A$28)*(BG$31=[9]HR!$EN$11:$ES$11)*([9]HR!$EN$12:$ES$28))</f>
        <v>0</v>
      </c>
      <c r="BH38" s="94" cm="1">
        <f t="array" ref="BH38">SUMPRODUCT(($A38=[9]HR!$A$12:$A$28)*(BH$31=[9]HR!$EU$11:$EZ$11)*([9]HR!$EU$12:$EZ$28))</f>
        <v>0</v>
      </c>
      <c r="BI38" s="94" cm="1">
        <f t="array" ref="BI38">SUMPRODUCT(($A38=[9]HR!$A$12:$A$28)*(BI$31=[9]HR!$FB$11:$FG$11)*([9]HR!$FB$12:$FG$28))</f>
        <v>0</v>
      </c>
      <c r="BJ38" s="94" cm="1">
        <f t="array" ref="BJ38">SUMPRODUCT(($A38=[9]HR!$A$12:$A$28)*(BJ$31=[9]HR!$FI$11:$FU$11)*([9]HR!$FI$12:$FU$28))</f>
        <v>0</v>
      </c>
    </row>
    <row r="39" spans="1:62" x14ac:dyDescent="0.25">
      <c r="A39" s="125" t="s">
        <v>241</v>
      </c>
      <c r="B39" s="31" t="str">
        <f>VLOOKUP(A39,[8]HR!$A$12:$B$28,2,FALSE)</f>
        <v>Fixed</v>
      </c>
      <c r="C39" s="92" cm="1">
        <f t="array" ref="C39">SUMPRODUCT(($A39=[8]HR!$A$12:$A$28)*(C$31=[8]HR!$D$11:$I$11)*([8]HR!$D$12:$I$28))</f>
        <v>0</v>
      </c>
      <c r="D39" s="94" cm="1">
        <f t="array" ref="D39">SUMPRODUCT(($A39=[8]HR!$A$12:$A$28)*(D$31=[8]HR!$K$11:$P$11)*([8]HR!$K$12:$P$28))</f>
        <v>0</v>
      </c>
      <c r="E39" s="94" cm="1">
        <f t="array" ref="E39">SUMPRODUCT(($A39=[8]HR!$A$12:$A$28)*(E$31=[8]HR!$R$11:$W$11)*([8]HR!$R$12:$W$28))</f>
        <v>0</v>
      </c>
      <c r="F39" s="94" cm="1">
        <f t="array" ref="F39">SUMPRODUCT(($A39=[8]HR!$A$12:$A$28)*(F$31=[8]HR!$Y$11:$AD$11)*([8]HR!$Y$12:$AD$28))</f>
        <v>0</v>
      </c>
      <c r="G39" s="94" cm="1">
        <f t="array" ref="G39">SUMPRODUCT(($A39=[8]HR!$A$12:$A$28)*(G$31=[8]HR!$AF$11:$AK$11)*([8]HR!$AF$12:$AK$28))</f>
        <v>-3.48</v>
      </c>
      <c r="H39" s="94" cm="1">
        <f t="array" ref="H39">SUMPRODUCT(($A39=[8]HR!$A$12:$A$28)*(H$31=[8]HR!$AM$11:$AR$11)*([8]HR!$AM$12:$AR$28))</f>
        <v>-1.74</v>
      </c>
      <c r="I39" s="94" cm="1">
        <f t="array" ref="I39">SUMPRODUCT(($A39=[8]HR!$A$12:$A$28)*(I$31=[8]HR!$AT$11:$AY$11)*([8]HR!$AT$12:$AY$28))</f>
        <v>-1.74</v>
      </c>
      <c r="J39" s="94" cm="1">
        <f t="array" ref="J39">SUMPRODUCT(($A39=[8]HR!$A$12:$A$28)*(J$31=[8]HR!$BA$11:$BF$11)*([8]HR!$BA$12:$BF$28))</f>
        <v>-1.74</v>
      </c>
      <c r="K39" s="94" cm="1">
        <f t="array" ref="K39">SUMPRODUCT(($A39=[8]HR!$A$12:$A$28)*(K$31=[8]HR!$BH$11:$BM$11)*([8]HR!$BH$12:$BM$28))</f>
        <v>-1.74</v>
      </c>
      <c r="L39" s="94" cm="1">
        <f t="array" ref="L39">SUMPRODUCT(($A39=[8]HR!$A$12:$A$28)*(L$31=[8]HR!$BO$11:$BT$11)*([8]HR!$BO$12:$BT$28))</f>
        <v>-1.74</v>
      </c>
      <c r="M39" s="94" cm="1">
        <f t="array" ref="M39">SUMPRODUCT(($A39=[8]HR!$A$12:$A$28)*(M$31=[8]HR!$BV$11:$CA$11)*([8]HR!$BV$12:$CA$28))</f>
        <v>-1.74</v>
      </c>
      <c r="N39" s="94" cm="1">
        <f t="array" ref="N39">SUMPRODUCT(($A39=[8]HR!$A$12:$A$28)*(N$31=[8]HR!$CC$11:$CH$11)*([8]HR!$CC$12:$CH$28))</f>
        <v>-1.74</v>
      </c>
      <c r="O39" s="94" cm="1">
        <f t="array" ref="O39">SUMPRODUCT(($A39=[8]HR!$A$12:$A$28)*(O$31=[8]HR!$CJ$11:$CO$11)*([8]HR!$CJ$12:$CO$28))</f>
        <v>-1.74</v>
      </c>
      <c r="P39" s="94" cm="1">
        <f t="array" ref="P39">SUMPRODUCT(($A39=[8]HR!$A$12:$A$28)*(P$31=[8]HR!$CQ$11:$CV$11)*([8]HR!$CQ$12:$CV$28))</f>
        <v>-1.74</v>
      </c>
      <c r="Q39" s="94" cm="1">
        <f t="array" ref="Q39">SUMPRODUCT(($A39=[8]HR!$A$12:$A$28)*(Q$31=[8]HR!$CX$11:$DC$11)*([8]HR!$CX$12:$DC$28))</f>
        <v>-1.74</v>
      </c>
      <c r="R39" s="94" cm="1">
        <f t="array" ref="R39">SUMPRODUCT(($A39=[8]HR!$A$12:$A$28)*(R$31=[8]HR!$DE$11:$DJ$11)*([8]HR!$DE$12:$DJ$28))</f>
        <v>-1.74</v>
      </c>
      <c r="S39" s="94" cm="1">
        <f t="array" ref="S39">SUMPRODUCT(($A39=[8]HR!$A$12:$A$28)*(S$31=[8]HR!$DL$11:$DQ$11)*([8]HR!$DL$12:$DQ$28))</f>
        <v>-1.74</v>
      </c>
      <c r="T39" s="94" cm="1">
        <f t="array" ref="T39">SUMPRODUCT(($A39=[8]HR!$A$12:$A$28)*(T$31=[8]HR!$DS$11:$DX$11)*([8]HR!$DS$12:$DX$28))</f>
        <v>0</v>
      </c>
      <c r="U39" s="94" cm="1">
        <f t="array" ref="U39">SUMPRODUCT(($A39=[8]HR!$A$12:$A$28)*(U$31=[8]HR!$DZ$11:$EE$11)*([8]HR!$DZ$12:$EE$28))</f>
        <v>0</v>
      </c>
      <c r="V39" s="94" cm="1">
        <f t="array" ref="V39">SUMPRODUCT(($A39=[8]HR!$A$12:$A$28)*(V$31=[8]HR!$EG$11:$EL$11)*([8]HR!$EG$12:$EL$28))</f>
        <v>0</v>
      </c>
      <c r="W39" s="94" cm="1">
        <f t="array" ref="W39">SUMPRODUCT(($A39=[8]HR!$A$12:$A$28)*(W$31=[8]HR!$EN$11:$ES$11)*([8]HR!$EN$12:$ES$28))</f>
        <v>0</v>
      </c>
      <c r="X39" s="94" cm="1">
        <f t="array" ref="X39">SUMPRODUCT(($A39=[8]HR!$A$12:$A$28)*(X$31=[8]HR!$EU$11:$EZ$11)*([8]HR!$EU$12:$EZ$28))</f>
        <v>0</v>
      </c>
      <c r="Y39" s="94" cm="1">
        <f t="array" ref="Y39">SUMPRODUCT(($A39=[8]HR!$A$12:$A$28)*(Y$31=[8]HR!$FB$11:$FG$11)*([8]HR!$FB$12:$FG$28))</f>
        <v>0</v>
      </c>
      <c r="Z39" s="94" cm="1">
        <f t="array" ref="Z39">SUMPRODUCT(($A39=[8]HR!$A$12:$A$28)*(Z$31=[8]HR!$FI$11:$FN$11)*([8]HR!$FI$12:$FN$28))</f>
        <v>0</v>
      </c>
      <c r="AA39" s="94" cm="1">
        <f t="array" ref="AA39">SUMPRODUCT(($A39=[8]HR!$A$12:$A$28)*(AA$31=[8]HR!$FP$11:$FU$11)*([8]HR!$FP$12:$FU$28))</f>
        <v>0</v>
      </c>
      <c r="AB39" s="94" cm="1">
        <f t="array" ref="AB39">SUMPRODUCT(($A39=[8]HR!$A$12:$A$28)*(AB$31=[8]HR!$FW$11:$GB$11)*([8]HR!$FW$12:$GB$28))</f>
        <v>0</v>
      </c>
      <c r="AC39" s="94" cm="1">
        <f t="array" ref="AC39">SUMPRODUCT(($A39=[8]HR!$A$12:$A$28)*(AC$31=[8]HR!$GD$11:$GI$11)*([8]HR!$GD$12:$GI$28))</f>
        <v>0</v>
      </c>
      <c r="AD39" s="94" cm="1">
        <f t="array" ref="AD39">SUMPRODUCT(($A39=[8]HR!$A$12:$A$28)*(AD$31=[8]HR!$GK$11:$GP$11)*([8]HR!$GK$12:$GP$28))</f>
        <v>0</v>
      </c>
      <c r="AE39" s="94" cm="1">
        <f t="array" ref="AE39">SUMPRODUCT(($A39=[8]HR!$A$12:$A$28)*(AE$31=[8]HR!$GR$11:$GW$11)*([8]HR!$GR$12:$GW$28))</f>
        <v>0</v>
      </c>
      <c r="AF39" s="94" cm="1">
        <f t="array" ref="AF39">SUMPRODUCT(($A39=[8]HR!$A$12:$A$28)*(AF$31=[8]HR!$GY$11:$HD$11)*([8]HR!$GY$12:$HD$28))</f>
        <v>0</v>
      </c>
      <c r="AG39" s="94" cm="1">
        <f t="array" ref="AG39">SUMPRODUCT(($A39=[8]HR!$A$12:$A$28)*(AG$31=[8]HR!$HF$11:$HK$11)*([8]HR!$HF$12:$HK$28))</f>
        <v>0</v>
      </c>
      <c r="AH39" s="94" cm="1">
        <f t="array" ref="AH39">SUMPRODUCT(($A39=[8]HR!$A$12:$A$28)*(AH$31=[8]HR!$HM$11:$HR$11)*([8]HR!$HM$12:$HR$28))</f>
        <v>0</v>
      </c>
      <c r="AI39" s="94" cm="1">
        <f t="array" ref="AI39">SUMPRODUCT(($A39=[8]HR!$A$12:$A$28)*(AI$31=[8]HR!$HT$11:$HY$11)*([8]HR!$HT$12:$HY$28))</f>
        <v>0</v>
      </c>
      <c r="AJ39" s="94" cm="1">
        <f t="array" ref="AJ39">SUMPRODUCT(($A39=[8]HR!$A$12:$A$28)*(AJ$31=[8]HR!$IA$11:$IF$11)*([8]HR!$IA$12:$IF$28))</f>
        <v>0</v>
      </c>
      <c r="AK39" s="94" cm="1">
        <f t="array" ref="AK39">SUMPRODUCT(($A39=[8]HR!$A$12:$A$28)*(AK$31=[8]HR!$IH$11:$IM$11)*([8]HR!$IH$12:$IM$28))</f>
        <v>0</v>
      </c>
      <c r="AL39" s="94" cm="1">
        <f t="array" ref="AL39">SUMPRODUCT(($A39=[8]HR!$A$12:$A$28)*(AL$31=[8]HR!$IO$11:$IT$11)*([8]HR!$IO$12:$IT$28))</f>
        <v>0</v>
      </c>
      <c r="AM39" s="94" cm="1">
        <f t="array" ref="AM39">SUMPRODUCT(($A39=[9]HR!$A$12:$A$28)*(AM$31=[9]HR!$D$11:$I$11)*([9]HR!$D$12:$I$28))</f>
        <v>0</v>
      </c>
      <c r="AN39" s="94" cm="1">
        <f t="array" ref="AN39">SUMPRODUCT(($A39=[9]HR!$A$12:$A$28)*(AN$31=[9]HR!$K$11:$P$11)*([9]HR!$K$12:$P$28))</f>
        <v>0</v>
      </c>
      <c r="AO39" s="94" cm="1">
        <f t="array" ref="AO39">SUMPRODUCT(($A39=[9]HR!$A$12:$A$28)*(AO$31=[9]HR!$R$11:$W$11)*([9]HR!$R$12:$W$28))</f>
        <v>0</v>
      </c>
      <c r="AP39" s="94" cm="1">
        <f t="array" ref="AP39">SUMPRODUCT(($A39=[9]HR!$A$12:$A$28)*(AP$31=[9]HR!$Y$11:$AD$11)*([9]HR!$Y$12:$AD$28))</f>
        <v>0</v>
      </c>
      <c r="AQ39" s="94" cm="1">
        <f t="array" ref="AQ39">SUMPRODUCT(($A39=[9]HR!$A$12:$A$28)*(AQ$31=[9]HR!$AF$11:$AK$11)*([9]HR!$AF$12:$AK$28))</f>
        <v>0</v>
      </c>
      <c r="AR39" s="94" cm="1">
        <f t="array" ref="AR39">SUMPRODUCT(($A39=[9]HR!$A$12:$A$28)*(AR$31=[9]HR!$AM$11:$AR$11)*([9]HR!$AM$12:$AR$28))</f>
        <v>0</v>
      </c>
      <c r="AS39" s="94" cm="1">
        <f t="array" ref="AS39">SUMPRODUCT(($A39=[9]HR!$A$12:$A$28)*(AS$31=[9]HR!$AT$11:$AY$11)*([9]HR!$AT$12:$AY$28))</f>
        <v>0</v>
      </c>
      <c r="AT39" s="94" cm="1">
        <f t="array" ref="AT39">SUMPRODUCT(($A39=[9]HR!$A$12:$A$28)*(AT$31=[9]HR!$BA$11:$BF$11)*([9]HR!$BA$12:$BF$28))</f>
        <v>0</v>
      </c>
      <c r="AU39" s="94" cm="1">
        <f t="array" ref="AU39">SUMPRODUCT(($A39=[9]HR!$A$12:$A$28)*(AU$31=[9]HR!$BH$11:$BM$11)*([9]HR!$BH$12:$BM$28))</f>
        <v>0</v>
      </c>
      <c r="AV39" s="94" cm="1">
        <f t="array" ref="AV39">SUMPRODUCT(($A39=[9]HR!$A$12:$A$28)*(AV$31=[9]HR!$BO$11:$BT$11)*([9]HR!$BO$12:$BT$28))</f>
        <v>0</v>
      </c>
      <c r="AW39" s="94" cm="1">
        <f t="array" ref="AW39">SUMPRODUCT(($A39=[9]HR!$A$12:$A$28)*(AW$31=[9]HR!$BV$11:$CA$11)*([9]HR!$BV$12:$CA$28))</f>
        <v>0</v>
      </c>
      <c r="AX39" s="94" cm="1">
        <f t="array" ref="AX39">SUMPRODUCT(($A39=[9]HR!$A$12:$A$28)*(AX$31=[9]HR!$CC$11:$CH$11)*([9]HR!$CC$12:$CH$28))</f>
        <v>0</v>
      </c>
      <c r="AY39" s="94" cm="1">
        <f t="array" ref="AY39">SUMPRODUCT(($A39=[9]HR!$A$12:$A$28)*(AY$31=[9]HR!$CJ$11:$CN$11)*([9]HR!$CJ$12:$CN$28))</f>
        <v>0</v>
      </c>
      <c r="AZ39" s="94" cm="1">
        <f t="array" ref="AZ39">SUMPRODUCT(($A39=[9]HR!$A$12:$A$28)*(AZ$31=[9]HR!$CQ$11:$CV$11)*([9]HR!$CQ$12:$CV$28))</f>
        <v>0</v>
      </c>
      <c r="BA39" s="94" cm="1">
        <f t="array" ref="BA39">SUMPRODUCT(($A39=[9]HR!$A$12:$A$28)*(BA$31=[9]HR!$CX$11:$DC$11)*([9]HR!$CX$12:$DC$28))</f>
        <v>0</v>
      </c>
      <c r="BB39" s="94" cm="1">
        <f t="array" ref="BB39">SUMPRODUCT(($A39=[9]HR!$A$12:$A$28)*(BB$31=[9]HR!$DE$11:$DJ$11)*([9]HR!$DE$12:$DJ$28))</f>
        <v>0</v>
      </c>
      <c r="BC39" s="94" cm="1">
        <f t="array" ref="BC39">SUMPRODUCT(($A39=[9]HR!$A$12:$A$28)*(BC$31=[9]HR!$DL$11:$DQ$11)*([9]HR!$DL$12:$DQ$28))</f>
        <v>0</v>
      </c>
      <c r="BD39" s="94" cm="1">
        <f t="array" ref="BD39">SUMPRODUCT(($A39=[9]HR!$A$12:$A$28)*(BD$31=[9]HR!$DS$11:$DX$11)*([9]HR!$DS$12:$DX$28))</f>
        <v>0</v>
      </c>
      <c r="BE39" s="94" cm="1">
        <f t="array" ref="BE39">SUMPRODUCT(($A39=[9]HR!$A$12:$A$28)*(BE$31=[9]HR!$DZ$11:$EE$11)*([9]HR!$DZ$12:$EE$28))</f>
        <v>0</v>
      </c>
      <c r="BF39" s="94" cm="1">
        <f t="array" ref="BF39">SUMPRODUCT(($A39=[9]HR!$A$12:$A$28)*(BF$31=[9]HR!$EG$11:$EL$11)*([9]HR!$EG$12:$EL$28))</f>
        <v>0</v>
      </c>
      <c r="BG39" s="94" cm="1">
        <f t="array" ref="BG39">SUMPRODUCT(($A39=[9]HR!$A$12:$A$28)*(BG$31=[9]HR!$EN$11:$ES$11)*([9]HR!$EN$12:$ES$28))</f>
        <v>0</v>
      </c>
      <c r="BH39" s="94" cm="1">
        <f t="array" ref="BH39">SUMPRODUCT(($A39=[9]HR!$A$12:$A$28)*(BH$31=[9]HR!$EU$11:$EZ$11)*([9]HR!$EU$12:$EZ$28))</f>
        <v>0</v>
      </c>
      <c r="BI39" s="94" cm="1">
        <f t="array" ref="BI39">SUMPRODUCT(($A39=[9]HR!$A$12:$A$28)*(BI$31=[9]HR!$FB$11:$FG$11)*([9]HR!$FB$12:$FG$28))</f>
        <v>0</v>
      </c>
      <c r="BJ39" s="94" cm="1">
        <f t="array" ref="BJ39">SUMPRODUCT(($A39=[9]HR!$A$12:$A$28)*(BJ$31=[9]HR!$FI$11:$FU$11)*([9]HR!$FI$12:$FU$28))</f>
        <v>0</v>
      </c>
    </row>
    <row r="40" spans="1:62" x14ac:dyDescent="0.25">
      <c r="A40" s="125" t="s">
        <v>208</v>
      </c>
      <c r="B40" s="31" t="str">
        <f>VLOOKUP(A40,[8]HR!$A$12:$B$28,2,FALSE)</f>
        <v>Volumetric</v>
      </c>
      <c r="C40" s="92" cm="1">
        <f t="array" ref="C40">SUMPRODUCT(($A40=[8]HR!$A$12:$A$28)*(C$31=[8]HR!$D$11:$I$11)*([8]HR!$D$12:$I$28))</f>
        <v>0</v>
      </c>
      <c r="D40" s="94" cm="1">
        <f t="array" ref="D40">SUMPRODUCT(($A40=[8]HR!$A$12:$A$28)*(D$31=[8]HR!$K$11:$P$11)*([8]HR!$K$12:$P$28))</f>
        <v>0</v>
      </c>
      <c r="E40" s="94" cm="1">
        <f t="array" ref="E40">SUMPRODUCT(($A40=[8]HR!$A$12:$A$28)*(E$31=[8]HR!$R$11:$W$11)*([8]HR!$R$12:$W$28))</f>
        <v>0</v>
      </c>
      <c r="F40" s="94" cm="1">
        <f t="array" ref="F40">SUMPRODUCT(($A40=[8]HR!$A$12:$A$28)*(F$31=[8]HR!$Y$11:$AD$11)*([8]HR!$Y$12:$AD$28))</f>
        <v>0</v>
      </c>
      <c r="G40" s="94" cm="1">
        <f t="array" ref="G40">SUMPRODUCT(($A40=[8]HR!$A$12:$A$28)*(G$31=[8]HR!$AF$11:$AK$11)*([8]HR!$AF$12:$AK$28))</f>
        <v>0</v>
      </c>
      <c r="H40" s="94" cm="1">
        <f t="array" ref="H40">SUMPRODUCT(($A40=[8]HR!$A$12:$A$28)*(H$31=[8]HR!$AM$11:$AR$11)*([8]HR!$AM$12:$AR$28))</f>
        <v>0</v>
      </c>
      <c r="I40" s="94" cm="1">
        <f t="array" ref="I40">SUMPRODUCT(($A40=[8]HR!$A$12:$A$28)*(I$31=[8]HR!$AT$11:$AY$11)*([8]HR!$AT$12:$AY$28))</f>
        <v>0</v>
      </c>
      <c r="J40" s="94" cm="1">
        <f t="array" ref="J40">SUMPRODUCT(($A40=[8]HR!$A$12:$A$28)*(J$31=[8]HR!$BA$11:$BF$11)*([8]HR!$BA$12:$BF$28))</f>
        <v>0</v>
      </c>
      <c r="K40" s="94" cm="1">
        <f t="array" ref="K40">SUMPRODUCT(($A40=[8]HR!$A$12:$A$28)*(K$31=[8]HR!$BH$11:$BM$11)*([8]HR!$BH$12:$BM$28))</f>
        <v>0</v>
      </c>
      <c r="L40" s="94" cm="1">
        <f t="array" ref="L40">SUMPRODUCT(($A40=[8]HR!$A$12:$A$28)*(L$31=[8]HR!$BO$11:$BT$11)*([8]HR!$BO$12:$BT$28))</f>
        <v>0</v>
      </c>
      <c r="M40" s="94" cm="1">
        <f t="array" ref="M40">SUMPRODUCT(($A40=[8]HR!$A$12:$A$28)*(M$31=[8]HR!$BV$11:$CA$11)*([8]HR!$BV$12:$CA$28))</f>
        <v>0</v>
      </c>
      <c r="N40" s="94" cm="1">
        <f t="array" ref="N40">SUMPRODUCT(($A40=[8]HR!$A$12:$A$28)*(N$31=[8]HR!$CC$11:$CH$11)*([8]HR!$CC$12:$CH$28))</f>
        <v>0</v>
      </c>
      <c r="O40" s="94" cm="1">
        <f t="array" ref="O40">SUMPRODUCT(($A40=[8]HR!$A$12:$A$28)*(O$31=[8]HR!$CJ$11:$CO$11)*([8]HR!$CJ$12:$CO$28))</f>
        <v>0</v>
      </c>
      <c r="P40" s="94" cm="1">
        <f t="array" ref="P40">SUMPRODUCT(($A40=[8]HR!$A$12:$A$28)*(P$31=[8]HR!$CQ$11:$CV$11)*([8]HR!$CQ$12:$CV$28))</f>
        <v>0</v>
      </c>
      <c r="Q40" s="94" cm="1">
        <f t="array" ref="Q40">SUMPRODUCT(($A40=[8]HR!$A$12:$A$28)*(Q$31=[8]HR!$CX$11:$DC$11)*([8]HR!$CX$12:$DC$28))</f>
        <v>0</v>
      </c>
      <c r="R40" s="94" cm="1">
        <f t="array" ref="R40">SUMPRODUCT(($A40=[8]HR!$A$12:$A$28)*(R$31=[8]HR!$DE$11:$DJ$11)*([8]HR!$DE$12:$DJ$28))</f>
        <v>0</v>
      </c>
      <c r="S40" s="94" cm="1">
        <f t="array" ref="S40">SUMPRODUCT(($A40=[8]HR!$A$12:$A$28)*(S$31=[8]HR!$DL$11:$DQ$11)*([8]HR!$DL$12:$DQ$28))</f>
        <v>0</v>
      </c>
      <c r="T40" s="94" cm="1">
        <f t="array" ref="T40">SUMPRODUCT(($A40=[8]HR!$A$12:$A$28)*(T$31=[8]HR!$DS$11:$DX$11)*([8]HR!$DS$12:$DX$28))</f>
        <v>0</v>
      </c>
      <c r="U40" s="94" cm="1">
        <f t="array" ref="U40">SUMPRODUCT(($A40=[8]HR!$A$12:$A$28)*(U$31=[8]HR!$DZ$11:$EE$11)*([8]HR!$DZ$12:$EE$28))</f>
        <v>0</v>
      </c>
      <c r="V40" s="94" cm="1">
        <f t="array" ref="V40">SUMPRODUCT(($A40=[8]HR!$A$12:$A$28)*(V$31=[8]HR!$EG$11:$EL$11)*([8]HR!$EG$12:$EL$28))</f>
        <v>0</v>
      </c>
      <c r="W40" s="94" cm="1">
        <f t="array" ref="W40">SUMPRODUCT(($A40=[8]HR!$A$12:$A$28)*(W$31=[8]HR!$EN$11:$ES$11)*([8]HR!$EN$12:$ES$28))</f>
        <v>0</v>
      </c>
      <c r="X40" s="94" cm="1">
        <f t="array" ref="X40">SUMPRODUCT(($A40=[8]HR!$A$12:$A$28)*(X$31=[8]HR!$EU$11:$EZ$11)*([8]HR!$EU$12:$EZ$28))</f>
        <v>0.2742</v>
      </c>
      <c r="Y40" s="94" cm="1">
        <f t="array" ref="Y40">SUMPRODUCT(($A40=[8]HR!$A$12:$A$28)*(Y$31=[8]HR!$FB$11:$FG$11)*([8]HR!$FB$12:$FG$28))</f>
        <v>0.2742</v>
      </c>
      <c r="Z40" s="94" cm="1">
        <f t="array" ref="Z40">SUMPRODUCT(($A40=[8]HR!$A$12:$A$28)*(Z$31=[8]HR!$FI$11:$FN$11)*([8]HR!$FI$12:$FN$28))</f>
        <v>0.2742</v>
      </c>
      <c r="AA40" s="94" cm="1">
        <f t="array" ref="AA40">SUMPRODUCT(($A40=[8]HR!$A$12:$A$28)*(AA$31=[8]HR!$FP$11:$FU$11)*([8]HR!$FP$12:$FU$28))</f>
        <v>0.2742</v>
      </c>
      <c r="AB40" s="94" cm="1">
        <f t="array" ref="AB40">SUMPRODUCT(($A40=[8]HR!$A$12:$A$28)*(AB$31=[8]HR!$FW$11:$GB$11)*([8]HR!$FW$12:$GB$28))</f>
        <v>0.2742</v>
      </c>
      <c r="AC40" s="94" cm="1">
        <f t="array" ref="AC40">SUMPRODUCT(($A40=[8]HR!$A$12:$A$28)*(AC$31=[8]HR!$GD$11:$GI$11)*([8]HR!$GD$12:$GI$28))</f>
        <v>0.2742</v>
      </c>
      <c r="AD40" s="94" cm="1">
        <f t="array" ref="AD40">SUMPRODUCT(($A40=[8]HR!$A$12:$A$28)*(AD$31=[8]HR!$GK$11:$GP$11)*([8]HR!$GK$12:$GP$28))</f>
        <v>0.2742</v>
      </c>
      <c r="AE40" s="94" cm="1">
        <f t="array" ref="AE40">SUMPRODUCT(($A40=[8]HR!$A$12:$A$28)*(AE$31=[8]HR!$GR$11:$GW$11)*([8]HR!$GR$12:$GW$28))</f>
        <v>0.2742</v>
      </c>
      <c r="AF40" s="94" cm="1">
        <f t="array" ref="AF40">SUMPRODUCT(($A40=[8]HR!$A$12:$A$28)*(AF$31=[8]HR!$GY$11:$HD$11)*([8]HR!$GY$12:$HD$28))</f>
        <v>0.2742</v>
      </c>
      <c r="AG40" s="94" cm="1">
        <f t="array" ref="AG40">SUMPRODUCT(($A40=[8]HR!$A$12:$A$28)*(AG$31=[8]HR!$HF$11:$HK$11)*([8]HR!$HF$12:$HK$28))</f>
        <v>0.2742</v>
      </c>
      <c r="AH40" s="94" cm="1">
        <f t="array" ref="AH40">SUMPRODUCT(($A40=[8]HR!$A$12:$A$28)*(AH$31=[8]HR!$HM$11:$HR$11)*([8]HR!$HM$12:$HR$28))</f>
        <v>0.2742</v>
      </c>
      <c r="AI40" s="94" cm="1">
        <f t="array" ref="AI40">SUMPRODUCT(($A40=[8]HR!$A$12:$A$28)*(AI$31=[8]HR!$HT$11:$HY$11)*([8]HR!$HT$12:$HY$28))</f>
        <v>0.2742</v>
      </c>
      <c r="AJ40" s="94" cm="1">
        <f t="array" ref="AJ40">SUMPRODUCT(($A40=[8]HR!$A$12:$A$28)*(AJ$31=[8]HR!$IA$11:$IF$11)*([8]HR!$IA$12:$IF$28))</f>
        <v>0.2742</v>
      </c>
      <c r="AK40" s="94" cm="1">
        <f t="array" ref="AK40">SUMPRODUCT(($A40=[8]HR!$A$12:$A$28)*(AK$31=[8]HR!$IH$11:$IM$11)*([8]HR!$IH$12:$IM$28))</f>
        <v>0.2742</v>
      </c>
      <c r="AL40" s="94" cm="1">
        <f t="array" ref="AL40">SUMPRODUCT(($A40=[8]HR!$A$12:$A$28)*(AL$31=[8]HR!$IO$11:$IT$11)*([8]HR!$IO$12:$IT$28))</f>
        <v>0.2742</v>
      </c>
      <c r="AM40" s="94" cm="1">
        <f t="array" ref="AM40">SUMPRODUCT(($A40=[9]HR!$A$12:$A$28)*(AM$31=[9]HR!$D$11:$I$11)*([9]HR!$D$12:$I$28))</f>
        <v>0.2742</v>
      </c>
      <c r="AN40" s="94" cm="1">
        <f t="array" ref="AN40">SUMPRODUCT(($A40=[9]HR!$A$12:$A$28)*(AN$31=[9]HR!$K$11:$P$11)*([9]HR!$K$12:$P$28))</f>
        <v>0.2742</v>
      </c>
      <c r="AO40" s="94" cm="1">
        <f t="array" ref="AO40">SUMPRODUCT(($A40=[9]HR!$A$12:$A$28)*(AO$31=[9]HR!$R$11:$W$11)*([9]HR!$R$12:$W$28))</f>
        <v>0.2742</v>
      </c>
      <c r="AP40" s="94" cm="1">
        <f t="array" ref="AP40">SUMPRODUCT(($A40=[9]HR!$A$12:$A$28)*(AP$31=[9]HR!$Y$11:$AD$11)*([9]HR!$Y$12:$AD$28))</f>
        <v>0.2742</v>
      </c>
      <c r="AQ40" s="94" cm="1">
        <f t="array" ref="AQ40">SUMPRODUCT(($A40=[9]HR!$A$12:$A$28)*(AQ$31=[9]HR!$AF$11:$AK$11)*([9]HR!$AF$12:$AK$28))</f>
        <v>0.2742</v>
      </c>
      <c r="AR40" s="94" cm="1">
        <f t="array" ref="AR40">SUMPRODUCT(($A40=[9]HR!$A$12:$A$28)*(AR$31=[9]HR!$AM$11:$AR$11)*([9]HR!$AM$12:$AR$28))</f>
        <v>0.2742</v>
      </c>
      <c r="AS40" s="94" cm="1">
        <f t="array" ref="AS40">SUMPRODUCT(($A40=[9]HR!$A$12:$A$28)*(AS$31=[9]HR!$AT$11:$AY$11)*([9]HR!$AT$12:$AY$28))</f>
        <v>0.2742</v>
      </c>
      <c r="AT40" s="94" cm="1">
        <f t="array" ref="AT40">SUMPRODUCT(($A40=[9]HR!$A$12:$A$28)*(AT$31=[9]HR!$BA$11:$BF$11)*([9]HR!$BA$12:$BF$28))</f>
        <v>0.2742</v>
      </c>
      <c r="AU40" s="94" cm="1">
        <f t="array" ref="AU40">SUMPRODUCT(($A40=[9]HR!$A$12:$A$28)*(AU$31=[9]HR!$BH$11:$BM$11)*([9]HR!$BH$12:$BM$28))</f>
        <v>0.2742</v>
      </c>
      <c r="AV40" s="94" cm="1">
        <f t="array" ref="AV40">SUMPRODUCT(($A40=[9]HR!$A$12:$A$28)*(AV$31=[9]HR!$BO$11:$BT$11)*([9]HR!$BO$12:$BT$28))</f>
        <v>0</v>
      </c>
      <c r="AW40" s="94" cm="1">
        <f t="array" ref="AW40">SUMPRODUCT(($A40=[9]HR!$A$12:$A$28)*(AW$31=[9]HR!$BV$11:$CA$11)*([9]HR!$BV$12:$CA$28))</f>
        <v>0</v>
      </c>
      <c r="AX40" s="94" cm="1">
        <f t="array" ref="AX40">SUMPRODUCT(($A40=[9]HR!$A$12:$A$28)*(AX$31=[9]HR!$CC$11:$CH$11)*([9]HR!$CC$12:$CH$28))</f>
        <v>0</v>
      </c>
      <c r="AY40" s="94" cm="1">
        <f t="array" ref="AY40">SUMPRODUCT(($A40=[9]HR!$A$12:$A$28)*(AY$31=[9]HR!$CJ$11:$CN$11)*([9]HR!$CJ$12:$CN$28))</f>
        <v>0</v>
      </c>
      <c r="AZ40" s="94" cm="1">
        <f t="array" ref="AZ40">SUMPRODUCT(($A40=[9]HR!$A$12:$A$28)*(AZ$31=[9]HR!$CQ$11:$CV$11)*([9]HR!$CQ$12:$CV$28))</f>
        <v>0</v>
      </c>
      <c r="BA40" s="94" cm="1">
        <f t="array" ref="BA40">SUMPRODUCT(($A40=[9]HR!$A$12:$A$28)*(BA$31=[9]HR!$CX$11:$DC$11)*([9]HR!$CX$12:$DC$28))</f>
        <v>0</v>
      </c>
      <c r="BB40" s="94" cm="1">
        <f t="array" ref="BB40">SUMPRODUCT(($A40=[9]HR!$A$12:$A$28)*(BB$31=[9]HR!$DE$11:$DJ$11)*([9]HR!$DE$12:$DJ$28))</f>
        <v>0</v>
      </c>
      <c r="BC40" s="94" cm="1">
        <f t="array" ref="BC40">SUMPRODUCT(($A40=[9]HR!$A$12:$A$28)*(BC$31=[9]HR!$DL$11:$DQ$11)*([9]HR!$DL$12:$DQ$28))</f>
        <v>0</v>
      </c>
      <c r="BD40" s="94" cm="1">
        <f t="array" ref="BD40">SUMPRODUCT(($A40=[9]HR!$A$12:$A$28)*(BD$31=[9]HR!$DS$11:$DX$11)*([9]HR!$DS$12:$DX$28))</f>
        <v>0</v>
      </c>
      <c r="BE40" s="94" cm="1">
        <f t="array" ref="BE40">SUMPRODUCT(($A40=[9]HR!$A$12:$A$28)*(BE$31=[9]HR!$DZ$11:$EE$11)*([9]HR!$DZ$12:$EE$28))</f>
        <v>0</v>
      </c>
      <c r="BF40" s="94" cm="1">
        <f t="array" ref="BF40">SUMPRODUCT(($A40=[9]HR!$A$12:$A$28)*(BF$31=[9]HR!$EG$11:$EL$11)*([9]HR!$EG$12:$EL$28))</f>
        <v>0</v>
      </c>
      <c r="BG40" s="94" cm="1">
        <f t="array" ref="BG40">SUMPRODUCT(($A40=[9]HR!$A$12:$A$28)*(BG$31=[9]HR!$EN$11:$ES$11)*([9]HR!$EN$12:$ES$28))</f>
        <v>0</v>
      </c>
      <c r="BH40" s="94" cm="1">
        <f t="array" ref="BH40">SUMPRODUCT(($A40=[9]HR!$A$12:$A$28)*(BH$31=[9]HR!$EU$11:$EZ$11)*([9]HR!$EU$12:$EZ$28))</f>
        <v>0</v>
      </c>
      <c r="BI40" s="94" cm="1">
        <f t="array" ref="BI40">SUMPRODUCT(($A40=[9]HR!$A$12:$A$28)*(BI$31=[9]HR!$FB$11:$FG$11)*([9]HR!$FB$12:$FG$28))</f>
        <v>0</v>
      </c>
      <c r="BJ40" s="94" cm="1">
        <f t="array" ref="BJ40">SUMPRODUCT(($A40=[9]HR!$A$12:$A$28)*(BJ$31=[9]HR!$FI$11:$FU$11)*([9]HR!$FI$12:$FU$28))</f>
        <v>0</v>
      </c>
    </row>
    <row r="41" spans="1:62" x14ac:dyDescent="0.25">
      <c r="A41" s="125" t="s">
        <v>209</v>
      </c>
      <c r="B41" s="31" t="str">
        <f>VLOOKUP(A41,[8]HR!$A$12:$B$28,2,FALSE)</f>
        <v>Volumetric</v>
      </c>
      <c r="C41" s="92" cm="1">
        <f t="array" ref="C41">SUMPRODUCT(($A41=[8]HR!$A$12:$A$28)*(C$31=[8]HR!$D$11:$I$11)*([8]HR!$D$12:$I$28))</f>
        <v>0</v>
      </c>
      <c r="D41" s="94" cm="1">
        <f t="array" ref="D41">SUMPRODUCT(($A41=[8]HR!$A$12:$A$28)*(D$31=[8]HR!$K$11:$P$11)*([8]HR!$K$12:$P$28))</f>
        <v>0</v>
      </c>
      <c r="E41" s="94" cm="1">
        <f t="array" ref="E41">SUMPRODUCT(($A41=[8]HR!$A$12:$A$28)*(E$31=[8]HR!$R$11:$W$11)*([8]HR!$R$12:$W$28))</f>
        <v>0</v>
      </c>
      <c r="F41" s="94" cm="1">
        <f t="array" ref="F41">SUMPRODUCT(($A41=[8]HR!$A$12:$A$28)*(F$31=[8]HR!$Y$11:$AD$11)*([8]HR!$Y$12:$AD$28))</f>
        <v>0</v>
      </c>
      <c r="G41" s="94" cm="1">
        <f t="array" ref="G41">SUMPRODUCT(($A41=[8]HR!$A$12:$A$28)*(G$31=[8]HR!$AF$11:$AK$11)*([8]HR!$AF$12:$AK$28))</f>
        <v>0</v>
      </c>
      <c r="H41" s="94" cm="1">
        <f t="array" ref="H41">SUMPRODUCT(($A41=[8]HR!$A$12:$A$28)*(H$31=[8]HR!$AM$11:$AR$11)*([8]HR!$AM$12:$AR$28))</f>
        <v>0</v>
      </c>
      <c r="I41" s="94" cm="1">
        <f t="array" ref="I41">SUMPRODUCT(($A41=[8]HR!$A$12:$A$28)*(I$31=[8]HR!$AT$11:$AY$11)*([8]HR!$AT$12:$AY$28))</f>
        <v>0</v>
      </c>
      <c r="J41" s="94" cm="1">
        <f t="array" ref="J41">SUMPRODUCT(($A41=[8]HR!$A$12:$A$28)*(J$31=[8]HR!$BA$11:$BF$11)*([8]HR!$BA$12:$BF$28))</f>
        <v>0</v>
      </c>
      <c r="K41" s="94" cm="1">
        <f t="array" ref="K41">SUMPRODUCT(($A41=[8]HR!$A$12:$A$28)*(K$31=[8]HR!$BH$11:$BM$11)*([8]HR!$BH$12:$BM$28))</f>
        <v>0</v>
      </c>
      <c r="L41" s="94" cm="1">
        <f t="array" ref="L41">SUMPRODUCT(($A41=[8]HR!$A$12:$A$28)*(L$31=[8]HR!$BO$11:$BT$11)*([8]HR!$BO$12:$BT$28))</f>
        <v>0</v>
      </c>
      <c r="M41" s="94" cm="1">
        <f t="array" ref="M41">SUMPRODUCT(($A41=[8]HR!$A$12:$A$28)*(M$31=[8]HR!$BV$11:$CA$11)*([8]HR!$BV$12:$CA$28))</f>
        <v>0</v>
      </c>
      <c r="N41" s="94" cm="1">
        <f t="array" ref="N41">SUMPRODUCT(($A41=[8]HR!$A$12:$A$28)*(N$31=[8]HR!$CC$11:$CH$11)*([8]HR!$CC$12:$CH$28))</f>
        <v>0</v>
      </c>
      <c r="O41" s="94" cm="1">
        <f t="array" ref="O41">SUMPRODUCT(($A41=[8]HR!$A$12:$A$28)*(O$31=[8]HR!$CJ$11:$CO$11)*([8]HR!$CJ$12:$CO$28))</f>
        <v>0</v>
      </c>
      <c r="P41" s="94" cm="1">
        <f t="array" ref="P41">SUMPRODUCT(($A41=[8]HR!$A$12:$A$28)*(P$31=[8]HR!$CQ$11:$CV$11)*([8]HR!$CQ$12:$CV$28))</f>
        <v>0</v>
      </c>
      <c r="Q41" s="94" cm="1">
        <f t="array" ref="Q41">SUMPRODUCT(($A41=[8]HR!$A$12:$A$28)*(Q$31=[8]HR!$CX$11:$DC$11)*([8]HR!$CX$12:$DC$28))</f>
        <v>0</v>
      </c>
      <c r="R41" s="94" cm="1">
        <f t="array" ref="R41">SUMPRODUCT(($A41=[8]HR!$A$12:$A$28)*(R$31=[8]HR!$DE$11:$DJ$11)*([8]HR!$DE$12:$DJ$28))</f>
        <v>0</v>
      </c>
      <c r="S41" s="94" cm="1">
        <f t="array" ref="S41">SUMPRODUCT(($A41=[8]HR!$A$12:$A$28)*(S$31=[8]HR!$DL$11:$DQ$11)*([8]HR!$DL$12:$DQ$28))</f>
        <v>0</v>
      </c>
      <c r="T41" s="94" cm="1">
        <f t="array" ref="T41">SUMPRODUCT(($A41=[8]HR!$A$12:$A$28)*(T$31=[8]HR!$DS$11:$DX$11)*([8]HR!$DS$12:$DX$28))</f>
        <v>0</v>
      </c>
      <c r="U41" s="94" cm="1">
        <f t="array" ref="U41">SUMPRODUCT(($A41=[8]HR!$A$12:$A$28)*(U$31=[8]HR!$DZ$11:$EE$11)*([8]HR!$DZ$12:$EE$28))</f>
        <v>0</v>
      </c>
      <c r="V41" s="94" cm="1">
        <f t="array" ref="V41">SUMPRODUCT(($A41=[8]HR!$A$12:$A$28)*(V$31=[8]HR!$EG$11:$EL$11)*([8]HR!$EG$12:$EL$28))</f>
        <v>0</v>
      </c>
      <c r="W41" s="94" cm="1">
        <f t="array" ref="W41">SUMPRODUCT(($A41=[8]HR!$A$12:$A$28)*(W$31=[8]HR!$EN$11:$ES$11)*([8]HR!$EN$12:$ES$28))</f>
        <v>0</v>
      </c>
      <c r="X41" s="94" cm="1">
        <f t="array" ref="X41">SUMPRODUCT(($A41=[8]HR!$A$12:$A$28)*(X$31=[8]HR!$EU$11:$EZ$11)*([8]HR!$EU$12:$EZ$28))</f>
        <v>4.4000000000000003E-3</v>
      </c>
      <c r="Y41" s="94" cm="1">
        <f t="array" ref="Y41">SUMPRODUCT(($A41=[8]HR!$A$12:$A$28)*(Y$31=[8]HR!$FB$11:$FG$11)*([8]HR!$FB$12:$FG$28))</f>
        <v>4.4000000000000003E-3</v>
      </c>
      <c r="Z41" s="94" cm="1">
        <f t="array" ref="Z41">SUMPRODUCT(($A41=[8]HR!$A$12:$A$28)*(Z$31=[8]HR!$FI$11:$FN$11)*([8]HR!$FI$12:$FN$28))</f>
        <v>4.4000000000000003E-3</v>
      </c>
      <c r="AA41" s="94" cm="1">
        <f t="array" ref="AA41">SUMPRODUCT(($A41=[8]HR!$A$12:$A$28)*(AA$31=[8]HR!$FP$11:$FU$11)*([8]HR!$FP$12:$FU$28))</f>
        <v>4.4000000000000003E-3</v>
      </c>
      <c r="AB41" s="94" cm="1">
        <f t="array" ref="AB41">SUMPRODUCT(($A41=[8]HR!$A$12:$A$28)*(AB$31=[8]HR!$FW$11:$GB$11)*([8]HR!$FW$12:$GB$28))</f>
        <v>4.4000000000000003E-3</v>
      </c>
      <c r="AC41" s="94" cm="1">
        <f t="array" ref="AC41">SUMPRODUCT(($A41=[8]HR!$A$12:$A$28)*(AC$31=[8]HR!$GD$11:$GI$11)*([8]HR!$GD$12:$GI$28))</f>
        <v>4.4000000000000003E-3</v>
      </c>
      <c r="AD41" s="94" cm="1">
        <f t="array" ref="AD41">SUMPRODUCT(($A41=[8]HR!$A$12:$A$28)*(AD$31=[8]HR!$GK$11:$GP$11)*([8]HR!$GK$12:$GP$28))</f>
        <v>4.4000000000000003E-3</v>
      </c>
      <c r="AE41" s="94" cm="1">
        <f t="array" ref="AE41">SUMPRODUCT(($A41=[8]HR!$A$12:$A$28)*(AE$31=[8]HR!$GR$11:$GW$11)*([8]HR!$GR$12:$GW$28))</f>
        <v>4.4000000000000003E-3</v>
      </c>
      <c r="AF41" s="94" cm="1">
        <f t="array" ref="AF41">SUMPRODUCT(($A41=[8]HR!$A$12:$A$28)*(AF$31=[8]HR!$GY$11:$HD$11)*([8]HR!$GY$12:$HD$28))</f>
        <v>4.4000000000000003E-3</v>
      </c>
      <c r="AG41" s="94" cm="1">
        <f t="array" ref="AG41">SUMPRODUCT(($A41=[8]HR!$A$12:$A$28)*(AG$31=[8]HR!$HF$11:$HK$11)*([8]HR!$HF$12:$HK$28))</f>
        <v>4.4000000000000003E-3</v>
      </c>
      <c r="AH41" s="94" cm="1">
        <f t="array" ref="AH41">SUMPRODUCT(($A41=[8]HR!$A$12:$A$28)*(AH$31=[8]HR!$HM$11:$HR$11)*([8]HR!$HM$12:$HR$28))</f>
        <v>4.4000000000000003E-3</v>
      </c>
      <c r="AI41" s="94" cm="1">
        <f t="array" ref="AI41">SUMPRODUCT(($A41=[8]HR!$A$12:$A$28)*(AI$31=[8]HR!$HT$11:$HY$11)*([8]HR!$HT$12:$HY$28))</f>
        <v>4.4000000000000003E-3</v>
      </c>
      <c r="AJ41" s="94" cm="1">
        <f t="array" ref="AJ41">SUMPRODUCT(($A41=[8]HR!$A$12:$A$28)*(AJ$31=[8]HR!$IA$11:$IF$11)*([8]HR!$IA$12:$IF$28))</f>
        <v>0</v>
      </c>
      <c r="AK41" s="94" cm="1">
        <f t="array" ref="AK41">SUMPRODUCT(($A41=[8]HR!$A$12:$A$28)*(AK$31=[8]HR!$IH$11:$IM$11)*([8]HR!$IH$12:$IM$28))</f>
        <v>0</v>
      </c>
      <c r="AL41" s="94" cm="1">
        <f t="array" ref="AL41">SUMPRODUCT(($A41=[8]HR!$A$12:$A$28)*(AL$31=[8]HR!$IO$11:$IT$11)*([8]HR!$IO$12:$IT$28))</f>
        <v>0</v>
      </c>
      <c r="AM41" s="94" cm="1">
        <f t="array" ref="AM41">SUMPRODUCT(($A41=[9]HR!$A$12:$A$28)*(AM$31=[9]HR!$D$11:$I$11)*([9]HR!$D$12:$I$28))</f>
        <v>0</v>
      </c>
      <c r="AN41" s="94" cm="1">
        <f t="array" ref="AN41">SUMPRODUCT(($A41=[9]HR!$A$12:$A$28)*(AN$31=[9]HR!$K$11:$P$11)*([9]HR!$K$12:$P$28))</f>
        <v>0</v>
      </c>
      <c r="AO41" s="94" cm="1">
        <f t="array" ref="AO41">SUMPRODUCT(($A41=[9]HR!$A$12:$A$28)*(AO$31=[9]HR!$R$11:$W$11)*([9]HR!$R$12:$W$28))</f>
        <v>0</v>
      </c>
      <c r="AP41" s="94" cm="1">
        <f t="array" ref="AP41">SUMPRODUCT(($A41=[9]HR!$A$12:$A$28)*(AP$31=[9]HR!$Y$11:$AD$11)*([9]HR!$Y$12:$AD$28))</f>
        <v>0</v>
      </c>
      <c r="AQ41" s="94" cm="1">
        <f t="array" ref="AQ41">SUMPRODUCT(($A41=[9]HR!$A$12:$A$28)*(AQ$31=[9]HR!$AF$11:$AK$11)*([9]HR!$AF$12:$AK$28))</f>
        <v>0</v>
      </c>
      <c r="AR41" s="94" cm="1">
        <f t="array" ref="AR41">SUMPRODUCT(($A41=[9]HR!$A$12:$A$28)*(AR$31=[9]HR!$AM$11:$AR$11)*([9]HR!$AM$12:$AR$28))</f>
        <v>0</v>
      </c>
      <c r="AS41" s="94" cm="1">
        <f t="array" ref="AS41">SUMPRODUCT(($A41=[9]HR!$A$12:$A$28)*(AS$31=[9]HR!$AT$11:$AY$11)*([9]HR!$AT$12:$AY$28))</f>
        <v>0</v>
      </c>
      <c r="AT41" s="94" cm="1">
        <f t="array" ref="AT41">SUMPRODUCT(($A41=[9]HR!$A$12:$A$28)*(AT$31=[9]HR!$BA$11:$BF$11)*([9]HR!$BA$12:$BF$28))</f>
        <v>0</v>
      </c>
      <c r="AU41" s="94" cm="1">
        <f t="array" ref="AU41">SUMPRODUCT(($A41=[9]HR!$A$12:$A$28)*(AU$31=[9]HR!$BH$11:$BM$11)*([9]HR!$BH$12:$BM$28))</f>
        <v>0</v>
      </c>
      <c r="AV41" s="94" cm="1">
        <f t="array" ref="AV41">SUMPRODUCT(($A41=[9]HR!$A$12:$A$28)*(AV$31=[9]HR!$BO$11:$BT$11)*([9]HR!$BO$12:$BT$28))</f>
        <v>0</v>
      </c>
      <c r="AW41" s="94" cm="1">
        <f t="array" ref="AW41">SUMPRODUCT(($A41=[9]HR!$A$12:$A$28)*(AW$31=[9]HR!$BV$11:$CA$11)*([9]HR!$BV$12:$CA$28))</f>
        <v>0</v>
      </c>
      <c r="AX41" s="94" cm="1">
        <f t="array" ref="AX41">SUMPRODUCT(($A41=[9]HR!$A$12:$A$28)*(AX$31=[9]HR!$CC$11:$CH$11)*([9]HR!$CC$12:$CH$28))</f>
        <v>0</v>
      </c>
      <c r="AY41" s="94" cm="1">
        <f t="array" ref="AY41">SUMPRODUCT(($A41=[9]HR!$A$12:$A$28)*(AY$31=[9]HR!$CJ$11:$CN$11)*([9]HR!$CJ$12:$CN$28))</f>
        <v>0</v>
      </c>
      <c r="AZ41" s="94" cm="1">
        <f t="array" ref="AZ41">SUMPRODUCT(($A41=[9]HR!$A$12:$A$28)*(AZ$31=[9]HR!$CQ$11:$CV$11)*([9]HR!$CQ$12:$CV$28))</f>
        <v>0</v>
      </c>
      <c r="BA41" s="94" cm="1">
        <f t="array" ref="BA41">SUMPRODUCT(($A41=[9]HR!$A$12:$A$28)*(BA$31=[9]HR!$CX$11:$DC$11)*([9]HR!$CX$12:$DC$28))</f>
        <v>0</v>
      </c>
      <c r="BB41" s="94" cm="1">
        <f t="array" ref="BB41">SUMPRODUCT(($A41=[9]HR!$A$12:$A$28)*(BB$31=[9]HR!$DE$11:$DJ$11)*([9]HR!$DE$12:$DJ$28))</f>
        <v>0</v>
      </c>
      <c r="BC41" s="94" cm="1">
        <f t="array" ref="BC41">SUMPRODUCT(($A41=[9]HR!$A$12:$A$28)*(BC$31=[9]HR!$DL$11:$DQ$11)*([9]HR!$DL$12:$DQ$28))</f>
        <v>0</v>
      </c>
      <c r="BD41" s="94" cm="1">
        <f t="array" ref="BD41">SUMPRODUCT(($A41=[9]HR!$A$12:$A$28)*(BD$31=[9]HR!$DS$11:$DX$11)*([9]HR!$DS$12:$DX$28))</f>
        <v>0</v>
      </c>
      <c r="BE41" s="94" cm="1">
        <f t="array" ref="BE41">SUMPRODUCT(($A41=[9]HR!$A$12:$A$28)*(BE$31=[9]HR!$DZ$11:$EE$11)*([9]HR!$DZ$12:$EE$28))</f>
        <v>0</v>
      </c>
      <c r="BF41" s="94" cm="1">
        <f t="array" ref="BF41">SUMPRODUCT(($A41=[9]HR!$A$12:$A$28)*(BF$31=[9]HR!$EG$11:$EL$11)*([9]HR!$EG$12:$EL$28))</f>
        <v>0</v>
      </c>
      <c r="BG41" s="94" cm="1">
        <f t="array" ref="BG41">SUMPRODUCT(($A41=[9]HR!$A$12:$A$28)*(BG$31=[9]HR!$EN$11:$ES$11)*([9]HR!$EN$12:$ES$28))</f>
        <v>0</v>
      </c>
      <c r="BH41" s="94" cm="1">
        <f t="array" ref="BH41">SUMPRODUCT(($A41=[9]HR!$A$12:$A$28)*(BH$31=[9]HR!$EU$11:$EZ$11)*([9]HR!$EU$12:$EZ$28))</f>
        <v>0</v>
      </c>
      <c r="BI41" s="94" cm="1">
        <f t="array" ref="BI41">SUMPRODUCT(($A41=[9]HR!$A$12:$A$28)*(BI$31=[9]HR!$FB$11:$FG$11)*([9]HR!$FB$12:$FG$28))</f>
        <v>0</v>
      </c>
      <c r="BJ41" s="94" cm="1">
        <f t="array" ref="BJ41">SUMPRODUCT(($A41=[9]HR!$A$12:$A$28)*(BJ$31=[9]HR!$FI$11:$FU$11)*([9]HR!$FI$12:$FU$28))</f>
        <v>0</v>
      </c>
    </row>
    <row r="42" spans="1:62" x14ac:dyDescent="0.25">
      <c r="A42" s="125" t="s">
        <v>210</v>
      </c>
      <c r="B42" s="31" t="str">
        <f>VLOOKUP(A42,[8]HR!$A$12:$B$28,2,FALSE)</f>
        <v>Volumetric</v>
      </c>
      <c r="C42" s="92" cm="1">
        <f t="array" ref="C42">SUMPRODUCT(($A42=[8]HR!$A$12:$A$28)*(C$31=[8]HR!$D$11:$I$11)*([8]HR!$D$12:$I$28))</f>
        <v>0</v>
      </c>
      <c r="D42" s="94" cm="1">
        <f t="array" ref="D42">SUMPRODUCT(($A42=[8]HR!$A$12:$A$28)*(D$31=[8]HR!$K$11:$P$11)*([8]HR!$K$12:$P$28))</f>
        <v>0</v>
      </c>
      <c r="E42" s="94" cm="1">
        <f t="array" ref="E42">SUMPRODUCT(($A42=[8]HR!$A$12:$A$28)*(E$31=[8]HR!$R$11:$W$11)*([8]HR!$R$12:$W$28))</f>
        <v>0</v>
      </c>
      <c r="F42" s="94" cm="1">
        <f t="array" ref="F42">SUMPRODUCT(($A42=[8]HR!$A$12:$A$28)*(F$31=[8]HR!$Y$11:$AD$11)*([8]HR!$Y$12:$AD$28))</f>
        <v>0</v>
      </c>
      <c r="G42" s="94" cm="1">
        <f t="array" ref="G42">SUMPRODUCT(($A42=[8]HR!$A$12:$A$28)*(G$31=[8]HR!$AF$11:$AK$11)*([8]HR!$AF$12:$AK$28))</f>
        <v>0</v>
      </c>
      <c r="H42" s="94" cm="1">
        <f t="array" ref="H42">SUMPRODUCT(($A42=[8]HR!$A$12:$A$28)*(H$31=[8]HR!$AM$11:$AR$11)*([8]HR!$AM$12:$AR$28))</f>
        <v>0</v>
      </c>
      <c r="I42" s="94" cm="1">
        <f t="array" ref="I42">SUMPRODUCT(($A42=[8]HR!$A$12:$A$28)*(I$31=[8]HR!$AT$11:$AY$11)*([8]HR!$AT$12:$AY$28))</f>
        <v>0</v>
      </c>
      <c r="J42" s="94" cm="1">
        <f t="array" ref="J42">SUMPRODUCT(($A42=[8]HR!$A$12:$A$28)*(J$31=[8]HR!$BA$11:$BF$11)*([8]HR!$BA$12:$BF$28))</f>
        <v>0</v>
      </c>
      <c r="K42" s="94" cm="1">
        <f t="array" ref="K42">SUMPRODUCT(($A42=[8]HR!$A$12:$A$28)*(K$31=[8]HR!$BH$11:$BM$11)*([8]HR!$BH$12:$BM$28))</f>
        <v>0</v>
      </c>
      <c r="L42" s="94" cm="1">
        <f t="array" ref="L42">SUMPRODUCT(($A42=[8]HR!$A$12:$A$28)*(L$31=[8]HR!$BO$11:$BT$11)*([8]HR!$BO$12:$BT$28))</f>
        <v>0</v>
      </c>
      <c r="M42" s="94" cm="1">
        <f t="array" ref="M42">SUMPRODUCT(($A42=[8]HR!$A$12:$A$28)*(M$31=[8]HR!$BV$11:$CA$11)*([8]HR!$BV$12:$CA$28))</f>
        <v>0</v>
      </c>
      <c r="N42" s="94" cm="1">
        <f t="array" ref="N42">SUMPRODUCT(($A42=[8]HR!$A$12:$A$28)*(N$31=[8]HR!$CC$11:$CH$11)*([8]HR!$CC$12:$CH$28))</f>
        <v>0</v>
      </c>
      <c r="O42" s="94" cm="1">
        <f t="array" ref="O42">SUMPRODUCT(($A42=[8]HR!$A$12:$A$28)*(O$31=[8]HR!$CJ$11:$CO$11)*([8]HR!$CJ$12:$CO$28))</f>
        <v>0</v>
      </c>
      <c r="P42" s="94" cm="1">
        <f t="array" ref="P42">SUMPRODUCT(($A42=[8]HR!$A$12:$A$28)*(P$31=[8]HR!$CQ$11:$CV$11)*([8]HR!$CQ$12:$CV$28))</f>
        <v>0</v>
      </c>
      <c r="Q42" s="94" cm="1">
        <f t="array" ref="Q42">SUMPRODUCT(($A42=[8]HR!$A$12:$A$28)*(Q$31=[8]HR!$CX$11:$DC$11)*([8]HR!$CX$12:$DC$28))</f>
        <v>0</v>
      </c>
      <c r="R42" s="94" cm="1">
        <f t="array" ref="R42">SUMPRODUCT(($A42=[8]HR!$A$12:$A$28)*(R$31=[8]HR!$DE$11:$DJ$11)*([8]HR!$DE$12:$DJ$28))</f>
        <v>0</v>
      </c>
      <c r="S42" s="94" cm="1">
        <f t="array" ref="S42">SUMPRODUCT(($A42=[8]HR!$A$12:$A$28)*(S$31=[8]HR!$DL$11:$DQ$11)*([8]HR!$DL$12:$DQ$28))</f>
        <v>0</v>
      </c>
      <c r="T42" s="94" cm="1">
        <f t="array" ref="T42">SUMPRODUCT(($A42=[8]HR!$A$12:$A$28)*(T$31=[8]HR!$DS$11:$DX$11)*([8]HR!$DS$12:$DX$28))</f>
        <v>0</v>
      </c>
      <c r="U42" s="94" cm="1">
        <f t="array" ref="U42">SUMPRODUCT(($A42=[8]HR!$A$12:$A$28)*(U$31=[8]HR!$DZ$11:$EE$11)*([8]HR!$DZ$12:$EE$28))</f>
        <v>0</v>
      </c>
      <c r="V42" s="94" cm="1">
        <f t="array" ref="V42">SUMPRODUCT(($A42=[8]HR!$A$12:$A$28)*(V$31=[8]HR!$EG$11:$EL$11)*([8]HR!$EG$12:$EL$28))</f>
        <v>0</v>
      </c>
      <c r="W42" s="94" cm="1">
        <f t="array" ref="W42">SUMPRODUCT(($A42=[8]HR!$A$12:$A$28)*(W$31=[8]HR!$EN$11:$ES$11)*([8]HR!$EN$12:$ES$28))</f>
        <v>0</v>
      </c>
      <c r="X42" s="94" cm="1">
        <f t="array" ref="X42">SUMPRODUCT(($A42=[8]HR!$A$12:$A$28)*(X$31=[8]HR!$EU$11:$EZ$11)*([8]HR!$EU$12:$EZ$28))</f>
        <v>2.5000000000000001E-3</v>
      </c>
      <c r="Y42" s="94" cm="1">
        <f t="array" ref="Y42">SUMPRODUCT(($A42=[8]HR!$A$12:$A$28)*(Y$31=[8]HR!$FB$11:$FG$11)*([8]HR!$FB$12:$FG$28))</f>
        <v>2.5000000000000001E-3</v>
      </c>
      <c r="Z42" s="94" cm="1">
        <f t="array" ref="Z42">SUMPRODUCT(($A42=[8]HR!$A$12:$A$28)*(Z$31=[8]HR!$FI$11:$FN$11)*([8]HR!$FI$12:$FN$28))</f>
        <v>2.5000000000000001E-3</v>
      </c>
      <c r="AA42" s="94" cm="1">
        <f t="array" ref="AA42">SUMPRODUCT(($A42=[8]HR!$A$12:$A$28)*(AA$31=[8]HR!$FP$11:$FU$11)*([8]HR!$FP$12:$FU$28))</f>
        <v>2.5000000000000001E-3</v>
      </c>
      <c r="AB42" s="94" cm="1">
        <f t="array" ref="AB42">SUMPRODUCT(($A42=[8]HR!$A$12:$A$28)*(AB$31=[8]HR!$FW$11:$GB$11)*([8]HR!$FW$12:$GB$28))</f>
        <v>2.5000000000000001E-3</v>
      </c>
      <c r="AC42" s="94" cm="1">
        <f t="array" ref="AC42">SUMPRODUCT(($A42=[8]HR!$A$12:$A$28)*(AC$31=[8]HR!$GD$11:$GI$11)*([8]HR!$GD$12:$GI$28))</f>
        <v>2.5000000000000001E-3</v>
      </c>
      <c r="AD42" s="94" cm="1">
        <f t="array" ref="AD42">SUMPRODUCT(($A42=[8]HR!$A$12:$A$28)*(AD$31=[8]HR!$GK$11:$GP$11)*([8]HR!$GK$12:$GP$28))</f>
        <v>2.5000000000000001E-3</v>
      </c>
      <c r="AE42" s="94" cm="1">
        <f t="array" ref="AE42">SUMPRODUCT(($A42=[8]HR!$A$12:$A$28)*(AE$31=[8]HR!$GR$11:$GW$11)*([8]HR!$GR$12:$GW$28))</f>
        <v>2.5000000000000001E-3</v>
      </c>
      <c r="AF42" s="94" cm="1">
        <f t="array" ref="AF42">SUMPRODUCT(($A42=[8]HR!$A$12:$A$28)*(AF$31=[8]HR!$GY$11:$HD$11)*([8]HR!$GY$12:$HD$28))</f>
        <v>2.5000000000000001E-3</v>
      </c>
      <c r="AG42" s="94" cm="1">
        <f t="array" ref="AG42">SUMPRODUCT(($A42=[8]HR!$A$12:$A$28)*(AG$31=[8]HR!$HF$11:$HK$11)*([8]HR!$HF$12:$HK$28))</f>
        <v>2.5000000000000001E-3</v>
      </c>
      <c r="AH42" s="94" cm="1">
        <f t="array" ref="AH42">SUMPRODUCT(($A42=[8]HR!$A$12:$A$28)*(AH$31=[8]HR!$HM$11:$HR$11)*([8]HR!$HM$12:$HR$28))</f>
        <v>2.5000000000000001E-3</v>
      </c>
      <c r="AI42" s="94" cm="1">
        <f t="array" ref="AI42">SUMPRODUCT(($A42=[8]HR!$A$12:$A$28)*(AI$31=[8]HR!$HT$11:$HY$11)*([8]HR!$HT$12:$HY$28))</f>
        <v>2.5000000000000001E-3</v>
      </c>
      <c r="AJ42" s="94" cm="1">
        <f t="array" ref="AJ42">SUMPRODUCT(($A42=[8]HR!$A$12:$A$28)*(AJ$31=[8]HR!$IA$11:$IF$11)*([8]HR!$IA$12:$IF$28))</f>
        <v>0</v>
      </c>
      <c r="AK42" s="94" cm="1">
        <f t="array" ref="AK42">SUMPRODUCT(($A42=[8]HR!$A$12:$A$28)*(AK$31=[8]HR!$IH$11:$IM$11)*([8]HR!$IH$12:$IM$28))</f>
        <v>0</v>
      </c>
      <c r="AL42" s="94" cm="1">
        <f t="array" ref="AL42">SUMPRODUCT(($A42=[8]HR!$A$12:$A$28)*(AL$31=[8]HR!$IO$11:$IT$11)*([8]HR!$IO$12:$IT$28))</f>
        <v>0</v>
      </c>
      <c r="AM42" s="94" cm="1">
        <f t="array" ref="AM42">SUMPRODUCT(($A42=[9]HR!$A$12:$A$28)*(AM$31=[9]HR!$D$11:$I$11)*([9]HR!$D$12:$I$28))</f>
        <v>0</v>
      </c>
      <c r="AN42" s="94" cm="1">
        <f t="array" ref="AN42">SUMPRODUCT(($A42=[9]HR!$A$12:$A$28)*(AN$31=[9]HR!$K$11:$P$11)*([9]HR!$K$12:$P$28))</f>
        <v>0</v>
      </c>
      <c r="AO42" s="94" cm="1">
        <f t="array" ref="AO42">SUMPRODUCT(($A42=[9]HR!$A$12:$A$28)*(AO$31=[9]HR!$R$11:$W$11)*([9]HR!$R$12:$W$28))</f>
        <v>0</v>
      </c>
      <c r="AP42" s="94" cm="1">
        <f t="array" ref="AP42">SUMPRODUCT(($A42=[9]HR!$A$12:$A$28)*(AP$31=[9]HR!$Y$11:$AD$11)*([9]HR!$Y$12:$AD$28))</f>
        <v>0</v>
      </c>
      <c r="AQ42" s="94" cm="1">
        <f t="array" ref="AQ42">SUMPRODUCT(($A42=[9]HR!$A$12:$A$28)*(AQ$31=[9]HR!$AF$11:$AK$11)*([9]HR!$AF$12:$AK$28))</f>
        <v>0</v>
      </c>
      <c r="AR42" s="94" cm="1">
        <f t="array" ref="AR42">SUMPRODUCT(($A42=[9]HR!$A$12:$A$28)*(AR$31=[9]HR!$AM$11:$AR$11)*([9]HR!$AM$12:$AR$28))</f>
        <v>0</v>
      </c>
      <c r="AS42" s="94" cm="1">
        <f t="array" ref="AS42">SUMPRODUCT(($A42=[9]HR!$A$12:$A$28)*(AS$31=[9]HR!$AT$11:$AY$11)*([9]HR!$AT$12:$AY$28))</f>
        <v>0</v>
      </c>
      <c r="AT42" s="94" cm="1">
        <f t="array" ref="AT42">SUMPRODUCT(($A42=[9]HR!$A$12:$A$28)*(AT$31=[9]HR!$BA$11:$BF$11)*([9]HR!$BA$12:$BF$28))</f>
        <v>0</v>
      </c>
      <c r="AU42" s="94" cm="1">
        <f t="array" ref="AU42">SUMPRODUCT(($A42=[9]HR!$A$12:$A$28)*(AU$31=[9]HR!$BH$11:$BM$11)*([9]HR!$BH$12:$BM$28))</f>
        <v>0</v>
      </c>
      <c r="AV42" s="94" cm="1">
        <f t="array" ref="AV42">SUMPRODUCT(($A42=[9]HR!$A$12:$A$28)*(AV$31=[9]HR!$BO$11:$BT$11)*([9]HR!$BO$12:$BT$28))</f>
        <v>0</v>
      </c>
      <c r="AW42" s="94" cm="1">
        <f t="array" ref="AW42">SUMPRODUCT(($A42=[9]HR!$A$12:$A$28)*(AW$31=[9]HR!$BV$11:$CA$11)*([9]HR!$BV$12:$CA$28))</f>
        <v>0</v>
      </c>
      <c r="AX42" s="94" cm="1">
        <f t="array" ref="AX42">SUMPRODUCT(($A42=[9]HR!$A$12:$A$28)*(AX$31=[9]HR!$CC$11:$CH$11)*([9]HR!$CC$12:$CH$28))</f>
        <v>0</v>
      </c>
      <c r="AY42" s="94" cm="1">
        <f t="array" ref="AY42">SUMPRODUCT(($A42=[9]HR!$A$12:$A$28)*(AY$31=[9]HR!$CJ$11:$CN$11)*([9]HR!$CJ$12:$CN$28))</f>
        <v>0</v>
      </c>
      <c r="AZ42" s="94" cm="1">
        <f t="array" ref="AZ42">SUMPRODUCT(($A42=[9]HR!$A$12:$A$28)*(AZ$31=[9]HR!$CQ$11:$CV$11)*([9]HR!$CQ$12:$CV$28))</f>
        <v>0</v>
      </c>
      <c r="BA42" s="94" cm="1">
        <f t="array" ref="BA42">SUMPRODUCT(($A42=[9]HR!$A$12:$A$28)*(BA$31=[9]HR!$CX$11:$DC$11)*([9]HR!$CX$12:$DC$28))</f>
        <v>0</v>
      </c>
      <c r="BB42" s="94" cm="1">
        <f t="array" ref="BB42">SUMPRODUCT(($A42=[9]HR!$A$12:$A$28)*(BB$31=[9]HR!$DE$11:$DJ$11)*([9]HR!$DE$12:$DJ$28))</f>
        <v>0</v>
      </c>
      <c r="BC42" s="94" cm="1">
        <f t="array" ref="BC42">SUMPRODUCT(($A42=[9]HR!$A$12:$A$28)*(BC$31=[9]HR!$DL$11:$DQ$11)*([9]HR!$DL$12:$DQ$28))</f>
        <v>0</v>
      </c>
      <c r="BD42" s="94" cm="1">
        <f t="array" ref="BD42">SUMPRODUCT(($A42=[9]HR!$A$12:$A$28)*(BD$31=[9]HR!$DS$11:$DX$11)*([9]HR!$DS$12:$DX$28))</f>
        <v>0</v>
      </c>
      <c r="BE42" s="94" cm="1">
        <f t="array" ref="BE42">SUMPRODUCT(($A42=[9]HR!$A$12:$A$28)*(BE$31=[9]HR!$DZ$11:$EE$11)*([9]HR!$DZ$12:$EE$28))</f>
        <v>0</v>
      </c>
      <c r="BF42" s="94" cm="1">
        <f t="array" ref="BF42">SUMPRODUCT(($A42=[9]HR!$A$12:$A$28)*(BF$31=[9]HR!$EG$11:$EL$11)*([9]HR!$EG$12:$EL$28))</f>
        <v>0</v>
      </c>
      <c r="BG42" s="94" cm="1">
        <f t="array" ref="BG42">SUMPRODUCT(($A42=[9]HR!$A$12:$A$28)*(BG$31=[9]HR!$EN$11:$ES$11)*([9]HR!$EN$12:$ES$28))</f>
        <v>0</v>
      </c>
      <c r="BH42" s="94" cm="1">
        <f t="array" ref="BH42">SUMPRODUCT(($A42=[9]HR!$A$12:$A$28)*(BH$31=[9]HR!$EU$11:$EZ$11)*([9]HR!$EU$12:$EZ$28))</f>
        <v>0</v>
      </c>
      <c r="BI42" s="94" cm="1">
        <f t="array" ref="BI42">SUMPRODUCT(($A42=[9]HR!$A$12:$A$28)*(BI$31=[9]HR!$FB$11:$FG$11)*([9]HR!$FB$12:$FG$28))</f>
        <v>0</v>
      </c>
      <c r="BJ42" s="94" cm="1">
        <f t="array" ref="BJ42">SUMPRODUCT(($A42=[9]HR!$A$12:$A$28)*(BJ$31=[9]HR!$FI$11:$FU$11)*([9]HR!$FI$12:$FU$28))</f>
        <v>0</v>
      </c>
    </row>
    <row r="43" spans="1:62" x14ac:dyDescent="0.25">
      <c r="A43" s="125" t="s">
        <v>211</v>
      </c>
      <c r="B43" s="31" t="str">
        <f>VLOOKUP(A43,[8]HR!$A$12:$B$28,2,FALSE)</f>
        <v>Volumetric</v>
      </c>
      <c r="C43" s="92" cm="1">
        <f t="array" ref="C43">SUMPRODUCT(($A43=[8]HR!$A$12:$A$28)*(C$31=[8]HR!$D$11:$I$11)*([8]HR!$D$12:$I$28))</f>
        <v>0</v>
      </c>
      <c r="D43" s="94" cm="1">
        <f t="array" ref="D43">SUMPRODUCT(($A43=[8]HR!$A$12:$A$28)*(D$31=[8]HR!$K$11:$P$11)*([8]HR!$K$12:$P$28))</f>
        <v>0</v>
      </c>
      <c r="E43" s="94" cm="1">
        <f t="array" ref="E43">SUMPRODUCT(($A43=[8]HR!$A$12:$A$28)*(E$31=[8]HR!$R$11:$W$11)*([8]HR!$R$12:$W$28))</f>
        <v>0</v>
      </c>
      <c r="F43" s="94" cm="1">
        <f t="array" ref="F43">SUMPRODUCT(($A43=[8]HR!$A$12:$A$28)*(F$31=[8]HR!$Y$11:$AD$11)*([8]HR!$Y$12:$AD$28))</f>
        <v>0</v>
      </c>
      <c r="G43" s="94" cm="1">
        <f t="array" ref="G43">SUMPRODUCT(($A43=[8]HR!$A$12:$A$28)*(G$31=[8]HR!$AF$11:$AK$11)*([8]HR!$AF$12:$AK$28))</f>
        <v>0</v>
      </c>
      <c r="H43" s="94" cm="1">
        <f t="array" ref="H43">SUMPRODUCT(($A43=[8]HR!$A$12:$A$28)*(H$31=[8]HR!$AM$11:$AR$11)*([8]HR!$AM$12:$AR$28))</f>
        <v>0</v>
      </c>
      <c r="I43" s="94" cm="1">
        <f t="array" ref="I43">SUMPRODUCT(($A43=[8]HR!$A$12:$A$28)*(I$31=[8]HR!$AT$11:$AY$11)*([8]HR!$AT$12:$AY$28))</f>
        <v>0</v>
      </c>
      <c r="J43" s="94" cm="1">
        <f t="array" ref="J43">SUMPRODUCT(($A43=[8]HR!$A$12:$A$28)*(J$31=[8]HR!$BA$11:$BF$11)*([8]HR!$BA$12:$BF$28))</f>
        <v>0</v>
      </c>
      <c r="K43" s="94" cm="1">
        <f t="array" ref="K43">SUMPRODUCT(($A43=[8]HR!$A$12:$A$28)*(K$31=[8]HR!$BH$11:$BM$11)*([8]HR!$BH$12:$BM$28))</f>
        <v>0</v>
      </c>
      <c r="L43" s="94" cm="1">
        <f t="array" ref="L43">SUMPRODUCT(($A43=[8]HR!$A$12:$A$28)*(L$31=[8]HR!$BO$11:$BT$11)*([8]HR!$BO$12:$BT$28))</f>
        <v>0</v>
      </c>
      <c r="M43" s="94" cm="1">
        <f t="array" ref="M43">SUMPRODUCT(($A43=[8]HR!$A$12:$A$28)*(M$31=[8]HR!$BV$11:$CA$11)*([8]HR!$BV$12:$CA$28))</f>
        <v>0</v>
      </c>
      <c r="N43" s="94" cm="1">
        <f t="array" ref="N43">SUMPRODUCT(($A43=[8]HR!$A$12:$A$28)*(N$31=[8]HR!$CC$11:$CH$11)*([8]HR!$CC$12:$CH$28))</f>
        <v>0</v>
      </c>
      <c r="O43" s="94" cm="1">
        <f t="array" ref="O43">SUMPRODUCT(($A43=[8]HR!$A$12:$A$28)*(O$31=[8]HR!$CJ$11:$CO$11)*([8]HR!$CJ$12:$CO$28))</f>
        <v>0</v>
      </c>
      <c r="P43" s="94" cm="1">
        <f t="array" ref="P43">SUMPRODUCT(($A43=[8]HR!$A$12:$A$28)*(P$31=[8]HR!$CQ$11:$CV$11)*([8]HR!$CQ$12:$CV$28))</f>
        <v>0</v>
      </c>
      <c r="Q43" s="94" cm="1">
        <f t="array" ref="Q43">SUMPRODUCT(($A43=[8]HR!$A$12:$A$28)*(Q$31=[8]HR!$CX$11:$DC$11)*([8]HR!$CX$12:$DC$28))</f>
        <v>0</v>
      </c>
      <c r="R43" s="94" cm="1">
        <f t="array" ref="R43">SUMPRODUCT(($A43=[8]HR!$A$12:$A$28)*(R$31=[8]HR!$DE$11:$DJ$11)*([8]HR!$DE$12:$DJ$28))</f>
        <v>0</v>
      </c>
      <c r="S43" s="94" cm="1">
        <f t="array" ref="S43">SUMPRODUCT(($A43=[8]HR!$A$12:$A$28)*(S$31=[8]HR!$DL$11:$DQ$11)*([8]HR!$DL$12:$DQ$28))</f>
        <v>0</v>
      </c>
      <c r="T43" s="94" cm="1">
        <f t="array" ref="T43">SUMPRODUCT(($A43=[8]HR!$A$12:$A$28)*(T$31=[8]HR!$DS$11:$DX$11)*([8]HR!$DS$12:$DX$28))</f>
        <v>0</v>
      </c>
      <c r="U43" s="94" cm="1">
        <f t="array" ref="U43">SUMPRODUCT(($A43=[8]HR!$A$12:$A$28)*(U$31=[8]HR!$DZ$11:$EE$11)*([8]HR!$DZ$12:$EE$28))</f>
        <v>0</v>
      </c>
      <c r="V43" s="94" cm="1">
        <f t="array" ref="V43">SUMPRODUCT(($A43=[8]HR!$A$12:$A$28)*(V$31=[8]HR!$EG$11:$EL$11)*([8]HR!$EG$12:$EL$28))</f>
        <v>0</v>
      </c>
      <c r="W43" s="94" cm="1">
        <f t="array" ref="W43">SUMPRODUCT(($A43=[8]HR!$A$12:$A$28)*(W$31=[8]HR!$EN$11:$ES$11)*([8]HR!$EN$12:$ES$28))</f>
        <v>0</v>
      </c>
      <c r="X43" s="94" cm="1">
        <f t="array" ref="X43">SUMPRODUCT(($A43=[8]HR!$A$12:$A$28)*(X$31=[8]HR!$EU$11:$EZ$11)*([8]HR!$EU$12:$EZ$28))</f>
        <v>0.20250000000000001</v>
      </c>
      <c r="Y43" s="94" cm="1">
        <f t="array" ref="Y43">SUMPRODUCT(($A43=[8]HR!$A$12:$A$28)*(Y$31=[8]HR!$FB$11:$FG$11)*([8]HR!$FB$12:$FG$28))</f>
        <v>0.20250000000000001</v>
      </c>
      <c r="Z43" s="94" cm="1">
        <f t="array" ref="Z43">SUMPRODUCT(($A43=[8]HR!$A$12:$A$28)*(Z$31=[8]HR!$FI$11:$FN$11)*([8]HR!$FI$12:$FN$28))</f>
        <v>0.20250000000000001</v>
      </c>
      <c r="AA43" s="94" cm="1">
        <f t="array" ref="AA43">SUMPRODUCT(($A43=[8]HR!$A$12:$A$28)*(AA$31=[8]HR!$FP$11:$FU$11)*([8]HR!$FP$12:$FU$28))</f>
        <v>0.20250000000000001</v>
      </c>
      <c r="AB43" s="94" cm="1">
        <f t="array" ref="AB43">SUMPRODUCT(($A43=[8]HR!$A$12:$A$28)*(AB$31=[8]HR!$FW$11:$GB$11)*([8]HR!$FW$12:$GB$28))</f>
        <v>0.20250000000000001</v>
      </c>
      <c r="AC43" s="94" cm="1">
        <f t="array" ref="AC43">SUMPRODUCT(($A43=[8]HR!$A$12:$A$28)*(AC$31=[8]HR!$GD$11:$GI$11)*([8]HR!$GD$12:$GI$28))</f>
        <v>0.20250000000000001</v>
      </c>
      <c r="AD43" s="94" cm="1">
        <f t="array" ref="AD43">SUMPRODUCT(($A43=[8]HR!$A$12:$A$28)*(AD$31=[8]HR!$GK$11:$GP$11)*([8]HR!$GK$12:$GP$28))</f>
        <v>0.20250000000000001</v>
      </c>
      <c r="AE43" s="94" cm="1">
        <f t="array" ref="AE43">SUMPRODUCT(($A43=[8]HR!$A$12:$A$28)*(AE$31=[8]HR!$GR$11:$GW$11)*([8]HR!$GR$12:$GW$28))</f>
        <v>0.20250000000000001</v>
      </c>
      <c r="AF43" s="94" cm="1">
        <f t="array" ref="AF43">SUMPRODUCT(($A43=[8]HR!$A$12:$A$28)*(AF$31=[8]HR!$GY$11:$HD$11)*([8]HR!$GY$12:$HD$28))</f>
        <v>0.20250000000000001</v>
      </c>
      <c r="AG43" s="94" cm="1">
        <f t="array" ref="AG43">SUMPRODUCT(($A43=[8]HR!$A$12:$A$28)*(AG$31=[8]HR!$HF$11:$HK$11)*([8]HR!$HF$12:$HK$28))</f>
        <v>0.20250000000000001</v>
      </c>
      <c r="AH43" s="94" cm="1">
        <f t="array" ref="AH43">SUMPRODUCT(($A43=[8]HR!$A$12:$A$28)*(AH$31=[8]HR!$HM$11:$HR$11)*([8]HR!$HM$12:$HR$28))</f>
        <v>0.20250000000000001</v>
      </c>
      <c r="AI43" s="94" cm="1">
        <f t="array" ref="AI43">SUMPRODUCT(($A43=[8]HR!$A$12:$A$28)*(AI$31=[8]HR!$HT$11:$HY$11)*([8]HR!$HT$12:$HY$28))</f>
        <v>0.20250000000000001</v>
      </c>
      <c r="AJ43" s="94" cm="1">
        <f t="array" ref="AJ43">SUMPRODUCT(($A43=[8]HR!$A$12:$A$28)*(AJ$31=[8]HR!$IA$11:$IF$11)*([8]HR!$IA$12:$IF$28))</f>
        <v>0.20250000000000001</v>
      </c>
      <c r="AK43" s="94" cm="1">
        <f t="array" ref="AK43">SUMPRODUCT(($A43=[8]HR!$A$12:$A$28)*(AK$31=[8]HR!$IH$11:$IM$11)*([8]HR!$IH$12:$IM$28))</f>
        <v>0.20250000000000001</v>
      </c>
      <c r="AL43" s="94" cm="1">
        <f t="array" ref="AL43">SUMPRODUCT(($A43=[8]HR!$A$12:$A$28)*(AL$31=[8]HR!$IO$11:$IT$11)*([8]HR!$IO$12:$IT$28))</f>
        <v>0.20250000000000001</v>
      </c>
      <c r="AM43" s="94" cm="1">
        <f t="array" ref="AM43">SUMPRODUCT(($A43=[9]HR!$A$12:$A$28)*(AM$31=[9]HR!$D$11:$I$11)*([9]HR!$D$12:$I$28))</f>
        <v>0.20250000000000001</v>
      </c>
      <c r="AN43" s="94" cm="1">
        <f t="array" ref="AN43">SUMPRODUCT(($A43=[9]HR!$A$12:$A$28)*(AN$31=[9]HR!$K$11:$P$11)*([9]HR!$K$12:$P$28))</f>
        <v>0.20250000000000001</v>
      </c>
      <c r="AO43" s="94" cm="1">
        <f t="array" ref="AO43">SUMPRODUCT(($A43=[9]HR!$A$12:$A$28)*(AO$31=[9]HR!$R$11:$W$11)*([9]HR!$R$12:$W$28))</f>
        <v>0.20250000000000001</v>
      </c>
      <c r="AP43" s="94" cm="1">
        <f t="array" ref="AP43">SUMPRODUCT(($A43=[9]HR!$A$12:$A$28)*(AP$31=[9]HR!$Y$11:$AD$11)*([9]HR!$Y$12:$AD$28))</f>
        <v>0.20250000000000001</v>
      </c>
      <c r="AQ43" s="94" cm="1">
        <f t="array" ref="AQ43">SUMPRODUCT(($A43=[9]HR!$A$12:$A$28)*(AQ$31=[9]HR!$AF$11:$AK$11)*([9]HR!$AF$12:$AK$28))</f>
        <v>0.20250000000000001</v>
      </c>
      <c r="AR43" s="94" cm="1">
        <f t="array" ref="AR43">SUMPRODUCT(($A43=[9]HR!$A$12:$A$28)*(AR$31=[9]HR!$AM$11:$AR$11)*([9]HR!$AM$12:$AR$28))</f>
        <v>0.20250000000000001</v>
      </c>
      <c r="AS43" s="94" cm="1">
        <f t="array" ref="AS43">SUMPRODUCT(($A43=[9]HR!$A$12:$A$28)*(AS$31=[9]HR!$AT$11:$AY$11)*([9]HR!$AT$12:$AY$28))</f>
        <v>0.20250000000000001</v>
      </c>
      <c r="AT43" s="94" cm="1">
        <f t="array" ref="AT43">SUMPRODUCT(($A43=[9]HR!$A$12:$A$28)*(AT$31=[9]HR!$BA$11:$BF$11)*([9]HR!$BA$12:$BF$28))</f>
        <v>0.20250000000000001</v>
      </c>
      <c r="AU43" s="94" cm="1">
        <f t="array" ref="AU43">SUMPRODUCT(($A43=[9]HR!$A$12:$A$28)*(AU$31=[9]HR!$BH$11:$BM$11)*([9]HR!$BH$12:$BM$28))</f>
        <v>0.20250000000000001</v>
      </c>
      <c r="AV43" s="94" cm="1">
        <f t="array" ref="AV43">SUMPRODUCT(($A43=[9]HR!$A$12:$A$28)*(AV$31=[9]HR!$BO$11:$BT$11)*([9]HR!$BO$12:$BT$28))</f>
        <v>0</v>
      </c>
      <c r="AW43" s="94" cm="1">
        <f t="array" ref="AW43">SUMPRODUCT(($A43=[9]HR!$A$12:$A$28)*(AW$31=[9]HR!$BV$11:$CA$11)*([9]HR!$BV$12:$CA$28))</f>
        <v>0</v>
      </c>
      <c r="AX43" s="94" cm="1">
        <f t="array" ref="AX43">SUMPRODUCT(($A43=[9]HR!$A$12:$A$28)*(AX$31=[9]HR!$CC$11:$CH$11)*([9]HR!$CC$12:$CH$28))</f>
        <v>0</v>
      </c>
      <c r="AY43" s="94" cm="1">
        <f t="array" ref="AY43">SUMPRODUCT(($A43=[9]HR!$A$12:$A$28)*(AY$31=[9]HR!$CJ$11:$CN$11)*([9]HR!$CJ$12:$CN$28))</f>
        <v>0</v>
      </c>
      <c r="AZ43" s="94" cm="1">
        <f t="array" ref="AZ43">SUMPRODUCT(($A43=[9]HR!$A$12:$A$28)*(AZ$31=[9]HR!$CQ$11:$CV$11)*([9]HR!$CQ$12:$CV$28))</f>
        <v>0</v>
      </c>
      <c r="BA43" s="94" cm="1">
        <f t="array" ref="BA43">SUMPRODUCT(($A43=[9]HR!$A$12:$A$28)*(BA$31=[9]HR!$CX$11:$DC$11)*([9]HR!$CX$12:$DC$28))</f>
        <v>0</v>
      </c>
      <c r="BB43" s="94" cm="1">
        <f t="array" ref="BB43">SUMPRODUCT(($A43=[9]HR!$A$12:$A$28)*(BB$31=[9]HR!$DE$11:$DJ$11)*([9]HR!$DE$12:$DJ$28))</f>
        <v>0</v>
      </c>
      <c r="BC43" s="94" cm="1">
        <f t="array" ref="BC43">SUMPRODUCT(($A43=[9]HR!$A$12:$A$28)*(BC$31=[9]HR!$DL$11:$DQ$11)*([9]HR!$DL$12:$DQ$28))</f>
        <v>0</v>
      </c>
      <c r="BD43" s="94" cm="1">
        <f t="array" ref="BD43">SUMPRODUCT(($A43=[9]HR!$A$12:$A$28)*(BD$31=[9]HR!$DS$11:$DX$11)*([9]HR!$DS$12:$DX$28))</f>
        <v>0</v>
      </c>
      <c r="BE43" s="94" cm="1">
        <f t="array" ref="BE43">SUMPRODUCT(($A43=[9]HR!$A$12:$A$28)*(BE$31=[9]HR!$DZ$11:$EE$11)*([9]HR!$DZ$12:$EE$28))</f>
        <v>0</v>
      </c>
      <c r="BF43" s="94" cm="1">
        <f t="array" ref="BF43">SUMPRODUCT(($A43=[9]HR!$A$12:$A$28)*(BF$31=[9]HR!$EG$11:$EL$11)*([9]HR!$EG$12:$EL$28))</f>
        <v>0</v>
      </c>
      <c r="BG43" s="94" cm="1">
        <f t="array" ref="BG43">SUMPRODUCT(($A43=[9]HR!$A$12:$A$28)*(BG$31=[9]HR!$EN$11:$ES$11)*([9]HR!$EN$12:$ES$28))</f>
        <v>0</v>
      </c>
      <c r="BH43" s="94" cm="1">
        <f t="array" ref="BH43">SUMPRODUCT(($A43=[9]HR!$A$12:$A$28)*(BH$31=[9]HR!$EU$11:$EZ$11)*([9]HR!$EU$12:$EZ$28))</f>
        <v>0</v>
      </c>
      <c r="BI43" s="94" cm="1">
        <f t="array" ref="BI43">SUMPRODUCT(($A43=[9]HR!$A$12:$A$28)*(BI$31=[9]HR!$FB$11:$FG$11)*([9]HR!$FB$12:$FG$28))</f>
        <v>0</v>
      </c>
      <c r="BJ43" s="94" cm="1">
        <f t="array" ref="BJ43">SUMPRODUCT(($A43=[9]HR!$A$12:$A$28)*(BJ$31=[9]HR!$FI$11:$FU$11)*([9]HR!$FI$12:$FU$28))</f>
        <v>0</v>
      </c>
    </row>
    <row r="44" spans="1:62" x14ac:dyDescent="0.25">
      <c r="A44" s="125" t="s">
        <v>244</v>
      </c>
      <c r="B44" s="31" t="str">
        <f>VLOOKUP(A44,[8]HR!$A$12:$B$28,2,FALSE)</f>
        <v>Fixed</v>
      </c>
      <c r="C44" s="92" cm="1">
        <f t="array" ref="C44">SUMPRODUCT(($A44=[8]HR!$A$12:$A$28)*(C$31=[8]HR!$D$11:$I$11)*([8]HR!$D$12:$I$28))</f>
        <v>0</v>
      </c>
      <c r="D44" s="94" cm="1">
        <f t="array" ref="D44">SUMPRODUCT(($A44=[8]HR!$A$12:$A$28)*(D$31=[8]HR!$K$11:$P$11)*([8]HR!$K$12:$P$28))</f>
        <v>0</v>
      </c>
      <c r="E44" s="94" cm="1">
        <f t="array" ref="E44">SUMPRODUCT(($A44=[8]HR!$A$12:$A$28)*(E$31=[8]HR!$R$11:$W$11)*([8]HR!$R$12:$W$28))</f>
        <v>0</v>
      </c>
      <c r="F44" s="94" cm="1">
        <f t="array" ref="F44">SUMPRODUCT(($A44=[8]HR!$A$12:$A$28)*(F$31=[8]HR!$Y$11:$AD$11)*([8]HR!$Y$12:$AD$28))</f>
        <v>0</v>
      </c>
      <c r="G44" s="94" cm="1">
        <f t="array" ref="G44">SUMPRODUCT(($A44=[8]HR!$A$12:$A$28)*(G$31=[8]HR!$AF$11:$AK$11)*([8]HR!$AF$12:$AK$28))</f>
        <v>0</v>
      </c>
      <c r="H44" s="94" cm="1">
        <f t="array" ref="H44">SUMPRODUCT(($A44=[8]HR!$A$12:$A$28)*(H$31=[8]HR!$AM$11:$AR$11)*([8]HR!$AM$12:$AR$28))</f>
        <v>0</v>
      </c>
      <c r="I44" s="94" cm="1">
        <f t="array" ref="I44">SUMPRODUCT(($A44=[8]HR!$A$12:$A$28)*(I$31=[8]HR!$AT$11:$AY$11)*([8]HR!$AT$12:$AY$28))</f>
        <v>0</v>
      </c>
      <c r="J44" s="94" cm="1">
        <f t="array" ref="J44">SUMPRODUCT(($A44=[8]HR!$A$12:$A$28)*(J$31=[8]HR!$BA$11:$BF$11)*([8]HR!$BA$12:$BF$28))</f>
        <v>0</v>
      </c>
      <c r="K44" s="94" cm="1">
        <f t="array" ref="K44">SUMPRODUCT(($A44=[8]HR!$A$12:$A$28)*(K$31=[8]HR!$BH$11:$BM$11)*([8]HR!$BH$12:$BM$28))</f>
        <v>0</v>
      </c>
      <c r="L44" s="94" cm="1">
        <f t="array" ref="L44">SUMPRODUCT(($A44=[8]HR!$A$12:$A$28)*(L$31=[8]HR!$BO$11:$BT$11)*([8]HR!$BO$12:$BT$28))</f>
        <v>0</v>
      </c>
      <c r="M44" s="94" cm="1">
        <f t="array" ref="M44">SUMPRODUCT(($A44=[8]HR!$A$12:$A$28)*(M$31=[8]HR!$BV$11:$CA$11)*([8]HR!$BV$12:$CA$28))</f>
        <v>0</v>
      </c>
      <c r="N44" s="94" cm="1">
        <f t="array" ref="N44">SUMPRODUCT(($A44=[8]HR!$A$12:$A$28)*(N$31=[8]HR!$CC$11:$CH$11)*([8]HR!$CC$12:$CH$28))</f>
        <v>0</v>
      </c>
      <c r="O44" s="94" cm="1">
        <f t="array" ref="O44">SUMPRODUCT(($A44=[8]HR!$A$12:$A$28)*(O$31=[8]HR!$CJ$11:$CO$11)*([8]HR!$CJ$12:$CO$28))</f>
        <v>0</v>
      </c>
      <c r="P44" s="94" cm="1">
        <f t="array" ref="P44">SUMPRODUCT(($A44=[8]HR!$A$12:$A$28)*(P$31=[8]HR!$CQ$11:$CV$11)*([8]HR!$CQ$12:$CV$28))</f>
        <v>0</v>
      </c>
      <c r="Q44" s="94" cm="1">
        <f t="array" ref="Q44">SUMPRODUCT(($A44=[8]HR!$A$12:$A$28)*(Q$31=[8]HR!$CX$11:$DC$11)*([8]HR!$CX$12:$DC$28))</f>
        <v>0</v>
      </c>
      <c r="R44" s="94" cm="1">
        <f t="array" ref="R44">SUMPRODUCT(($A44=[8]HR!$A$12:$A$28)*(R$31=[8]HR!$DE$11:$DJ$11)*([8]HR!$DE$12:$DJ$28))</f>
        <v>0</v>
      </c>
      <c r="S44" s="94" cm="1">
        <f t="array" ref="S44">SUMPRODUCT(($A44=[8]HR!$A$12:$A$28)*(S$31=[8]HR!$DL$11:$DQ$11)*([8]HR!$DL$12:$DQ$28))</f>
        <v>0</v>
      </c>
      <c r="T44" s="94" cm="1">
        <f t="array" ref="T44">SUMPRODUCT(($A44=[8]HR!$A$12:$A$28)*(T$31=[8]HR!$DS$11:$DX$11)*([8]HR!$DS$12:$DX$28))</f>
        <v>0</v>
      </c>
      <c r="U44" s="94" cm="1">
        <f t="array" ref="U44">SUMPRODUCT(($A44=[8]HR!$A$12:$A$28)*(U$31=[8]HR!$DZ$11:$EE$11)*([8]HR!$DZ$12:$EE$28))</f>
        <v>0</v>
      </c>
      <c r="V44" s="94" cm="1">
        <f t="array" ref="V44">SUMPRODUCT(($A44=[8]HR!$A$12:$A$28)*(V$31=[8]HR!$EG$11:$EL$11)*([8]HR!$EG$12:$EL$28))</f>
        <v>0</v>
      </c>
      <c r="W44" s="94" cm="1">
        <f t="array" ref="W44">SUMPRODUCT(($A44=[8]HR!$A$12:$A$28)*(W$31=[8]HR!$EN$11:$ES$11)*([8]HR!$EN$12:$ES$28))</f>
        <v>0</v>
      </c>
      <c r="X44" s="94" cm="1">
        <f t="array" ref="X44">SUMPRODUCT(($A44=[8]HR!$A$12:$A$28)*(X$31=[8]HR!$EU$11:$EZ$11)*([8]HR!$EU$12:$EZ$28))</f>
        <v>-0.1</v>
      </c>
      <c r="Y44" s="94" cm="1">
        <f t="array" ref="Y44">SUMPRODUCT(($A44=[8]HR!$A$12:$A$28)*(Y$31=[8]HR!$FB$11:$FG$11)*([8]HR!$FB$12:$FG$28))</f>
        <v>-0.1</v>
      </c>
      <c r="Z44" s="94" cm="1">
        <f t="array" ref="Z44">SUMPRODUCT(($A44=[8]HR!$A$12:$A$28)*(Z$31=[8]HR!$FI$11:$FN$11)*([8]HR!$FI$12:$FN$28))</f>
        <v>-0.1</v>
      </c>
      <c r="AA44" s="94" cm="1">
        <f t="array" ref="AA44">SUMPRODUCT(($A44=[8]HR!$A$12:$A$28)*(AA$31=[8]HR!$FP$11:$FU$11)*([8]HR!$FP$12:$FU$28))</f>
        <v>-0.1</v>
      </c>
      <c r="AB44" s="94" cm="1">
        <f t="array" ref="AB44">SUMPRODUCT(($A44=[8]HR!$A$12:$A$28)*(AB$31=[8]HR!$FW$11:$GB$11)*([8]HR!$FW$12:$GB$28))</f>
        <v>-0.1</v>
      </c>
      <c r="AC44" s="94" cm="1">
        <f t="array" ref="AC44">SUMPRODUCT(($A44=[8]HR!$A$12:$A$28)*(AC$31=[8]HR!$GD$11:$GI$11)*([8]HR!$GD$12:$GI$28))</f>
        <v>-0.1</v>
      </c>
      <c r="AD44" s="94" cm="1">
        <f t="array" ref="AD44">SUMPRODUCT(($A44=[8]HR!$A$12:$A$28)*(AD$31=[8]HR!$GK$11:$GP$11)*([8]HR!$GK$12:$GP$28))</f>
        <v>-0.1</v>
      </c>
      <c r="AE44" s="94" cm="1">
        <f t="array" ref="AE44">SUMPRODUCT(($A44=[8]HR!$A$12:$A$28)*(AE$31=[8]HR!$GR$11:$GW$11)*([8]HR!$GR$12:$GW$28))</f>
        <v>-0.1</v>
      </c>
      <c r="AF44" s="94" cm="1">
        <f t="array" ref="AF44">SUMPRODUCT(($A44=[8]HR!$A$12:$A$28)*(AF$31=[8]HR!$GY$11:$HD$11)*([8]HR!$GY$12:$HD$28))</f>
        <v>-0.1</v>
      </c>
      <c r="AG44" s="94" cm="1">
        <f t="array" ref="AG44">SUMPRODUCT(($A44=[8]HR!$A$12:$A$28)*(AG$31=[8]HR!$HF$11:$HK$11)*([8]HR!$HF$12:$HK$28))</f>
        <v>-0.1</v>
      </c>
      <c r="AH44" s="94" cm="1">
        <f t="array" ref="AH44">SUMPRODUCT(($A44=[8]HR!$A$12:$A$28)*(AH$31=[8]HR!$HM$11:$HR$11)*([8]HR!$HM$12:$HR$28))</f>
        <v>-0.1</v>
      </c>
      <c r="AI44" s="94" cm="1">
        <f t="array" ref="AI44">SUMPRODUCT(($A44=[8]HR!$A$12:$A$28)*(AI$31=[8]HR!$HT$11:$HY$11)*([8]HR!$HT$12:$HY$28))</f>
        <v>-0.1</v>
      </c>
      <c r="AJ44" s="94" cm="1">
        <f t="array" ref="AJ44">SUMPRODUCT(($A44=[8]HR!$A$12:$A$28)*(AJ$31=[8]HR!$IA$11:$IF$11)*([8]HR!$IA$12:$IF$28))</f>
        <v>0</v>
      </c>
      <c r="AK44" s="94" cm="1">
        <f t="array" ref="AK44">SUMPRODUCT(($A44=[8]HR!$A$12:$A$28)*(AK$31=[8]HR!$IH$11:$IM$11)*([8]HR!$IH$12:$IM$28))</f>
        <v>0</v>
      </c>
      <c r="AL44" s="94" cm="1">
        <f t="array" ref="AL44">SUMPRODUCT(($A44=[8]HR!$A$12:$A$28)*(AL$31=[8]HR!$IO$11:$IT$11)*([8]HR!$IO$12:$IT$28))</f>
        <v>0</v>
      </c>
      <c r="AM44" s="94" cm="1">
        <f t="array" ref="AM44">SUMPRODUCT(($A44=[9]HR!$A$12:$A$28)*(AM$31=[9]HR!$D$11:$I$11)*([9]HR!$D$12:$I$28))</f>
        <v>0</v>
      </c>
      <c r="AN44" s="94" cm="1">
        <f t="array" ref="AN44">SUMPRODUCT(($A44=[9]HR!$A$12:$A$28)*(AN$31=[9]HR!$K$11:$P$11)*([9]HR!$K$12:$P$28))</f>
        <v>0</v>
      </c>
      <c r="AO44" s="94" cm="1">
        <f t="array" ref="AO44">SUMPRODUCT(($A44=[9]HR!$A$12:$A$28)*(AO$31=[9]HR!$R$11:$W$11)*([9]HR!$R$12:$W$28))</f>
        <v>0</v>
      </c>
      <c r="AP44" s="94" cm="1">
        <f t="array" ref="AP44">SUMPRODUCT(($A44=[9]HR!$A$12:$A$28)*(AP$31=[9]HR!$Y$11:$AD$11)*([9]HR!$Y$12:$AD$28))</f>
        <v>0</v>
      </c>
      <c r="AQ44" s="94" cm="1">
        <f t="array" ref="AQ44">SUMPRODUCT(($A44=[9]HR!$A$12:$A$28)*(AQ$31=[9]HR!$AF$11:$AK$11)*([9]HR!$AF$12:$AK$28))</f>
        <v>0</v>
      </c>
      <c r="AR44" s="94" cm="1">
        <f t="array" ref="AR44">SUMPRODUCT(($A44=[9]HR!$A$12:$A$28)*(AR$31=[9]HR!$AM$11:$AR$11)*([9]HR!$AM$12:$AR$28))</f>
        <v>0</v>
      </c>
      <c r="AS44" s="94" cm="1">
        <f t="array" ref="AS44">SUMPRODUCT(($A44=[9]HR!$A$12:$A$28)*(AS$31=[9]HR!$AT$11:$AY$11)*([9]HR!$AT$12:$AY$28))</f>
        <v>0</v>
      </c>
      <c r="AT44" s="94" cm="1">
        <f t="array" ref="AT44">SUMPRODUCT(($A44=[9]HR!$A$12:$A$28)*(AT$31=[9]HR!$BA$11:$BF$11)*([9]HR!$BA$12:$BF$28))</f>
        <v>0</v>
      </c>
      <c r="AU44" s="94" cm="1">
        <f t="array" ref="AU44">SUMPRODUCT(($A44=[9]HR!$A$12:$A$28)*(AU$31=[9]HR!$BH$11:$BM$11)*([9]HR!$BH$12:$BM$28))</f>
        <v>0</v>
      </c>
      <c r="AV44" s="94" cm="1">
        <f t="array" ref="AV44">SUMPRODUCT(($A44=[9]HR!$A$12:$A$28)*(AV$31=[9]HR!$BO$11:$BT$11)*([9]HR!$BO$12:$BT$28))</f>
        <v>0</v>
      </c>
      <c r="AW44" s="94" cm="1">
        <f t="array" ref="AW44">SUMPRODUCT(($A44=[9]HR!$A$12:$A$28)*(AW$31=[9]HR!$BV$11:$CA$11)*([9]HR!$BV$12:$CA$28))</f>
        <v>0</v>
      </c>
      <c r="AX44" s="94" cm="1">
        <f t="array" ref="AX44">SUMPRODUCT(($A44=[9]HR!$A$12:$A$28)*(AX$31=[9]HR!$CC$11:$CH$11)*([9]HR!$CC$12:$CH$28))</f>
        <v>0</v>
      </c>
      <c r="AY44" s="94" cm="1">
        <f t="array" ref="AY44">SUMPRODUCT(($A44=[9]HR!$A$12:$A$28)*(AY$31=[9]HR!$CJ$11:$CN$11)*([9]HR!$CJ$12:$CN$28))</f>
        <v>0</v>
      </c>
      <c r="AZ44" s="94" cm="1">
        <f t="array" ref="AZ44">SUMPRODUCT(($A44=[9]HR!$A$12:$A$28)*(AZ$31=[9]HR!$CQ$11:$CV$11)*([9]HR!$CQ$12:$CV$28))</f>
        <v>0</v>
      </c>
      <c r="BA44" s="94" cm="1">
        <f t="array" ref="BA44">SUMPRODUCT(($A44=[9]HR!$A$12:$A$28)*(BA$31=[9]HR!$CX$11:$DC$11)*([9]HR!$CX$12:$DC$28))</f>
        <v>0</v>
      </c>
      <c r="BB44" s="94" cm="1">
        <f t="array" ref="BB44">SUMPRODUCT(($A44=[9]HR!$A$12:$A$28)*(BB$31=[9]HR!$DE$11:$DJ$11)*([9]HR!$DE$12:$DJ$28))</f>
        <v>0</v>
      </c>
      <c r="BC44" s="94" cm="1">
        <f t="array" ref="BC44">SUMPRODUCT(($A44=[9]HR!$A$12:$A$28)*(BC$31=[9]HR!$DL$11:$DQ$11)*([9]HR!$DL$12:$DQ$28))</f>
        <v>0</v>
      </c>
      <c r="BD44" s="94" cm="1">
        <f t="array" ref="BD44">SUMPRODUCT(($A44=[9]HR!$A$12:$A$28)*(BD$31=[9]HR!$DS$11:$DX$11)*([9]HR!$DS$12:$DX$28))</f>
        <v>0</v>
      </c>
      <c r="BE44" s="94" cm="1">
        <f t="array" ref="BE44">SUMPRODUCT(($A44=[9]HR!$A$12:$A$28)*(BE$31=[9]HR!$DZ$11:$EE$11)*([9]HR!$DZ$12:$EE$28))</f>
        <v>0</v>
      </c>
      <c r="BF44" s="94" cm="1">
        <f t="array" ref="BF44">SUMPRODUCT(($A44=[9]HR!$A$12:$A$28)*(BF$31=[9]HR!$EG$11:$EL$11)*([9]HR!$EG$12:$EL$28))</f>
        <v>0</v>
      </c>
      <c r="BG44" s="94" cm="1">
        <f t="array" ref="BG44">SUMPRODUCT(($A44=[9]HR!$A$12:$A$28)*(BG$31=[9]HR!$EN$11:$ES$11)*([9]HR!$EN$12:$ES$28))</f>
        <v>0</v>
      </c>
      <c r="BH44" s="94" cm="1">
        <f t="array" ref="BH44">SUMPRODUCT(($A44=[9]HR!$A$12:$A$28)*(BH$31=[9]HR!$EU$11:$EZ$11)*([9]HR!$EU$12:$EZ$28))</f>
        <v>0</v>
      </c>
      <c r="BI44" s="94" cm="1">
        <f t="array" ref="BI44">SUMPRODUCT(($A44=[9]HR!$A$12:$A$28)*(BI$31=[9]HR!$FB$11:$FG$11)*([9]HR!$FB$12:$FG$28))</f>
        <v>0</v>
      </c>
      <c r="BJ44" s="94" cm="1">
        <f t="array" ref="BJ44">SUMPRODUCT(($A44=[9]HR!$A$12:$A$28)*(BJ$31=[9]HR!$FI$11:$FU$11)*([9]HR!$FI$12:$FU$28))</f>
        <v>0</v>
      </c>
    </row>
    <row r="45" spans="1:62" x14ac:dyDescent="0.25">
      <c r="A45" s="125" t="s">
        <v>234</v>
      </c>
      <c r="B45" s="31" t="str">
        <f>VLOOKUP(A45,[8]HR!$A$12:$B$28,2,FALSE)</f>
        <v>Volumetric</v>
      </c>
      <c r="C45" s="92" cm="1">
        <f t="array" ref="C45">SUMPRODUCT(($A45=[8]HR!$A$12:$A$28)*(C$31=[8]HR!$D$11:$I$11)*([8]HR!$D$12:$I$28))</f>
        <v>0</v>
      </c>
      <c r="D45" s="94" cm="1">
        <f t="array" ref="D45">SUMPRODUCT(($A45=[8]HR!$A$12:$A$28)*(D$31=[8]HR!$K$11:$P$11)*([8]HR!$K$12:$P$28))</f>
        <v>0</v>
      </c>
      <c r="E45" s="94" cm="1">
        <f t="array" ref="E45">SUMPRODUCT(($A45=[8]HR!$A$12:$A$28)*(E$31=[8]HR!$R$11:$W$11)*([8]HR!$R$12:$W$28))</f>
        <v>0</v>
      </c>
      <c r="F45" s="94" cm="1">
        <f t="array" ref="F45">SUMPRODUCT(($A45=[8]HR!$A$12:$A$28)*(F$31=[8]HR!$Y$11:$AD$11)*([8]HR!$Y$12:$AD$28))</f>
        <v>0</v>
      </c>
      <c r="G45" s="94" cm="1">
        <f t="array" ref="G45">SUMPRODUCT(($A45=[8]HR!$A$12:$A$28)*(G$31=[8]HR!$AF$11:$AK$11)*([8]HR!$AF$12:$AK$28))</f>
        <v>0</v>
      </c>
      <c r="H45" s="94" cm="1">
        <f t="array" ref="H45">SUMPRODUCT(($A45=[8]HR!$A$12:$A$28)*(H$31=[8]HR!$AM$11:$AR$11)*([8]HR!$AM$12:$AR$28))</f>
        <v>0</v>
      </c>
      <c r="I45" s="94" cm="1">
        <f t="array" ref="I45">SUMPRODUCT(($A45=[8]HR!$A$12:$A$28)*(I$31=[8]HR!$AT$11:$AY$11)*([8]HR!$AT$12:$AY$28))</f>
        <v>0</v>
      </c>
      <c r="J45" s="94" cm="1">
        <f t="array" ref="J45">SUMPRODUCT(($A45=[8]HR!$A$12:$A$28)*(J$31=[8]HR!$BA$11:$BF$11)*([8]HR!$BA$12:$BF$28))</f>
        <v>0</v>
      </c>
      <c r="K45" s="94" cm="1">
        <f t="array" ref="K45">SUMPRODUCT(($A45=[8]HR!$A$12:$A$28)*(K$31=[8]HR!$BH$11:$BM$11)*([8]HR!$BH$12:$BM$28))</f>
        <v>0</v>
      </c>
      <c r="L45" s="94" cm="1">
        <f t="array" ref="L45">SUMPRODUCT(($A45=[8]HR!$A$12:$A$28)*(L$31=[8]HR!$BO$11:$BT$11)*([8]HR!$BO$12:$BT$28))</f>
        <v>0</v>
      </c>
      <c r="M45" s="94" cm="1">
        <f t="array" ref="M45">SUMPRODUCT(($A45=[8]HR!$A$12:$A$28)*(M$31=[8]HR!$BV$11:$CA$11)*([8]HR!$BV$12:$CA$28))</f>
        <v>0</v>
      </c>
      <c r="N45" s="94" cm="1">
        <f t="array" ref="N45">SUMPRODUCT(($A45=[8]HR!$A$12:$A$28)*(N$31=[8]HR!$CC$11:$CH$11)*([8]HR!$CC$12:$CH$28))</f>
        <v>0</v>
      </c>
      <c r="O45" s="94" cm="1">
        <f t="array" ref="O45">SUMPRODUCT(($A45=[8]HR!$A$12:$A$28)*(O$31=[8]HR!$CJ$11:$CO$11)*([8]HR!$CJ$12:$CO$28))</f>
        <v>0</v>
      </c>
      <c r="P45" s="94" cm="1">
        <f t="array" ref="P45">SUMPRODUCT(($A45=[8]HR!$A$12:$A$28)*(P$31=[8]HR!$CQ$11:$CV$11)*([8]HR!$CQ$12:$CV$28))</f>
        <v>0</v>
      </c>
      <c r="Q45" s="94" cm="1">
        <f t="array" ref="Q45">SUMPRODUCT(($A45=[8]HR!$A$12:$A$28)*(Q$31=[8]HR!$CX$11:$DC$11)*([8]HR!$CX$12:$DC$28))</f>
        <v>0</v>
      </c>
      <c r="R45" s="94" cm="1">
        <f t="array" ref="R45">SUMPRODUCT(($A45=[8]HR!$A$12:$A$28)*(R$31=[8]HR!$DE$11:$DJ$11)*([8]HR!$DE$12:$DJ$28))</f>
        <v>0</v>
      </c>
      <c r="S45" s="94" cm="1">
        <f t="array" ref="S45">SUMPRODUCT(($A45=[8]HR!$A$12:$A$28)*(S$31=[8]HR!$DL$11:$DQ$11)*([8]HR!$DL$12:$DQ$28))</f>
        <v>0</v>
      </c>
      <c r="T45" s="94" cm="1">
        <f t="array" ref="T45">SUMPRODUCT(($A45=[8]HR!$A$12:$A$28)*(T$31=[8]HR!$DS$11:$DX$11)*([8]HR!$DS$12:$DX$28))</f>
        <v>0</v>
      </c>
      <c r="U45" s="94" cm="1">
        <f t="array" ref="U45">SUMPRODUCT(($A45=[8]HR!$A$12:$A$28)*(U$31=[8]HR!$DZ$11:$EE$11)*([8]HR!$DZ$12:$EE$28))</f>
        <v>0</v>
      </c>
      <c r="V45" s="94" cm="1">
        <f t="array" ref="V45">SUMPRODUCT(($A45=[8]HR!$A$12:$A$28)*(V$31=[8]HR!$EG$11:$EL$11)*([8]HR!$EG$12:$EL$28))</f>
        <v>0</v>
      </c>
      <c r="W45" s="94" cm="1">
        <f t="array" ref="W45">SUMPRODUCT(($A45=[8]HR!$A$12:$A$28)*(W$31=[8]HR!$EN$11:$ES$11)*([8]HR!$EN$12:$ES$28))</f>
        <v>0</v>
      </c>
      <c r="X45" s="94" cm="1">
        <f t="array" ref="X45">SUMPRODUCT(($A45=[8]HR!$A$12:$A$28)*(X$31=[8]HR!$EU$11:$EZ$11)*([8]HR!$EU$12:$EZ$28))</f>
        <v>0</v>
      </c>
      <c r="Y45" s="94" cm="1">
        <f t="array" ref="Y45">SUMPRODUCT(($A45=[8]HR!$A$12:$A$28)*(Y$31=[8]HR!$FB$11:$FG$11)*([8]HR!$FB$12:$FG$28))</f>
        <v>0</v>
      </c>
      <c r="Z45" s="94" cm="1">
        <f t="array" ref="Z45">SUMPRODUCT(($A45=[8]HR!$A$12:$A$28)*(Z$31=[8]HR!$FI$11:$FN$11)*([8]HR!$FI$12:$FN$28))</f>
        <v>0</v>
      </c>
      <c r="AA45" s="94" cm="1">
        <f t="array" ref="AA45">SUMPRODUCT(($A45=[8]HR!$A$12:$A$28)*(AA$31=[8]HR!$FP$11:$FU$11)*([8]HR!$FP$12:$FU$28))</f>
        <v>0</v>
      </c>
      <c r="AB45" s="94" cm="1">
        <f t="array" ref="AB45">SUMPRODUCT(($A45=[8]HR!$A$12:$A$28)*(AB$31=[8]HR!$FW$11:$GB$11)*([8]HR!$FW$12:$GB$28))</f>
        <v>0</v>
      </c>
      <c r="AC45" s="94" cm="1">
        <f t="array" ref="AC45">SUMPRODUCT(($A45=[8]HR!$A$12:$A$28)*(AC$31=[8]HR!$GD$11:$GI$11)*([8]HR!$GD$12:$GI$28))</f>
        <v>0</v>
      </c>
      <c r="AD45" s="94" cm="1">
        <f t="array" ref="AD45">SUMPRODUCT(($A45=[8]HR!$A$12:$A$28)*(AD$31=[8]HR!$GK$11:$GP$11)*([8]HR!$GK$12:$GP$28))</f>
        <v>0</v>
      </c>
      <c r="AE45" s="94" cm="1">
        <f t="array" ref="AE45">SUMPRODUCT(($A45=[8]HR!$A$12:$A$28)*(AE$31=[8]HR!$GR$11:$GW$11)*([8]HR!$GR$12:$GW$28))</f>
        <v>0</v>
      </c>
      <c r="AF45" s="94" cm="1">
        <f t="array" ref="AF45">SUMPRODUCT(($A45=[8]HR!$A$12:$A$28)*(AF$31=[8]HR!$GY$11:$HD$11)*([8]HR!$GY$12:$HD$28))</f>
        <v>0</v>
      </c>
      <c r="AG45" s="94" cm="1">
        <f t="array" ref="AG45">SUMPRODUCT(($A45=[8]HR!$A$12:$A$28)*(AG$31=[8]HR!$HF$11:$HK$11)*([8]HR!$HF$12:$HK$28))</f>
        <v>0</v>
      </c>
      <c r="AH45" s="94" cm="1">
        <f t="array" ref="AH45">SUMPRODUCT(($A45=[8]HR!$A$12:$A$28)*(AH$31=[8]HR!$HM$11:$HR$11)*([8]HR!$HM$12:$HR$28))</f>
        <v>0</v>
      </c>
      <c r="AI45" s="94" cm="1">
        <f t="array" ref="AI45">SUMPRODUCT(($A45=[8]HR!$A$12:$A$28)*(AI$31=[8]HR!$HT$11:$HY$11)*([8]HR!$HT$12:$HY$28))</f>
        <v>0</v>
      </c>
      <c r="AJ45" s="94" cm="1">
        <f t="array" ref="AJ45">SUMPRODUCT(($A45=[8]HR!$A$12:$A$28)*(AJ$31=[8]HR!$IA$11:$IF$11)*([8]HR!$IA$12:$IF$28))</f>
        <v>0.45090000000000002</v>
      </c>
      <c r="AK45" s="94" cm="1">
        <f t="array" ref="AK45">SUMPRODUCT(($A45=[8]HR!$A$12:$A$28)*(AK$31=[8]HR!$IH$11:$IM$11)*([8]HR!$IH$12:$IM$28))</f>
        <v>0.45090000000000002</v>
      </c>
      <c r="AL45" s="94" cm="1">
        <f t="array" ref="AL45">SUMPRODUCT(($A45=[8]HR!$A$12:$A$28)*(AL$31=[8]HR!$IO$11:$IT$11)*([8]HR!$IO$12:$IT$28))</f>
        <v>0.45090000000000002</v>
      </c>
      <c r="AM45" s="94" cm="1">
        <f t="array" ref="AM45">SUMPRODUCT(($A45=[9]HR!$A$12:$A$28)*(AM$31=[9]HR!$D$11:$I$11)*([9]HR!$D$12:$I$28))</f>
        <v>0.45090000000000002</v>
      </c>
      <c r="AN45" s="94" cm="1">
        <f t="array" ref="AN45">SUMPRODUCT(($A45=[9]HR!$A$12:$A$28)*(AN$31=[9]HR!$K$11:$P$11)*([9]HR!$K$12:$P$28))</f>
        <v>0.45090000000000002</v>
      </c>
      <c r="AO45" s="94" cm="1">
        <f t="array" ref="AO45">SUMPRODUCT(($A45=[9]HR!$A$12:$A$28)*(AO$31=[9]HR!$R$11:$W$11)*([9]HR!$R$12:$W$28))</f>
        <v>0.45090000000000002</v>
      </c>
      <c r="AP45" s="94" cm="1">
        <f t="array" ref="AP45">SUMPRODUCT(($A45=[9]HR!$A$12:$A$28)*(AP$31=[9]HR!$Y$11:$AD$11)*([9]HR!$Y$12:$AD$28))</f>
        <v>0.45090000000000002</v>
      </c>
      <c r="AQ45" s="94" cm="1">
        <f t="array" ref="AQ45">SUMPRODUCT(($A45=[9]HR!$A$12:$A$28)*(AQ$31=[9]HR!$AF$11:$AK$11)*([9]HR!$AF$12:$AK$28))</f>
        <v>0.45090000000000002</v>
      </c>
      <c r="AR45" s="94" cm="1">
        <f t="array" ref="AR45">SUMPRODUCT(($A45=[9]HR!$A$12:$A$28)*(AR$31=[9]HR!$AM$11:$AR$11)*([9]HR!$AM$12:$AR$28))</f>
        <v>0.45090000000000002</v>
      </c>
      <c r="AS45" s="94" cm="1">
        <f t="array" ref="AS45">SUMPRODUCT(($A45=[9]HR!$A$12:$A$28)*(AS$31=[9]HR!$AT$11:$AY$11)*([9]HR!$AT$12:$AY$28))</f>
        <v>0.45090000000000002</v>
      </c>
      <c r="AT45" s="94" cm="1">
        <f t="array" ref="AT45">SUMPRODUCT(($A45=[9]HR!$A$12:$A$28)*(AT$31=[9]HR!$BA$11:$BF$11)*([9]HR!$BA$12:$BF$28))</f>
        <v>0.45090000000000002</v>
      </c>
      <c r="AU45" s="94" cm="1">
        <f t="array" ref="AU45">SUMPRODUCT(($A45=[9]HR!$A$12:$A$28)*(AU$31=[9]HR!$BH$11:$BM$11)*([9]HR!$BH$12:$BM$28))</f>
        <v>0.45090000000000002</v>
      </c>
      <c r="AV45" s="94" cm="1">
        <f t="array" ref="AV45">SUMPRODUCT(($A45=[9]HR!$A$12:$A$28)*(AV$31=[9]HR!$BO$11:$BT$11)*([9]HR!$BO$12:$BT$28))</f>
        <v>0</v>
      </c>
      <c r="AW45" s="94" cm="1">
        <f t="array" ref="AW45">SUMPRODUCT(($A45=[9]HR!$A$12:$A$28)*(AW$31=[9]HR!$BV$11:$CA$11)*([9]HR!$BV$12:$CA$28))</f>
        <v>0</v>
      </c>
      <c r="AX45" s="94" cm="1">
        <f t="array" ref="AX45">SUMPRODUCT(($A45=[9]HR!$A$12:$A$28)*(AX$31=[9]HR!$CC$11:$CH$11)*([9]HR!$CC$12:$CH$28))</f>
        <v>0</v>
      </c>
      <c r="AY45" s="94" cm="1">
        <f t="array" ref="AY45">SUMPRODUCT(($A45=[9]HR!$A$12:$A$28)*(AY$31=[9]HR!$CJ$11:$CN$11)*([9]HR!$CJ$12:$CN$28))</f>
        <v>0</v>
      </c>
      <c r="AZ45" s="94" cm="1">
        <f t="array" ref="AZ45">SUMPRODUCT(($A45=[9]HR!$A$12:$A$28)*(AZ$31=[9]HR!$CQ$11:$CV$11)*([9]HR!$CQ$12:$CV$28))</f>
        <v>0</v>
      </c>
      <c r="BA45" s="94" cm="1">
        <f t="array" ref="BA45">SUMPRODUCT(($A45=[9]HR!$A$12:$A$28)*(BA$31=[9]HR!$CX$11:$DC$11)*([9]HR!$CX$12:$DC$28))</f>
        <v>0</v>
      </c>
      <c r="BB45" s="94" cm="1">
        <f t="array" ref="BB45">SUMPRODUCT(($A45=[9]HR!$A$12:$A$28)*(BB$31=[9]HR!$DE$11:$DJ$11)*([9]HR!$DE$12:$DJ$28))</f>
        <v>0</v>
      </c>
      <c r="BC45" s="94" cm="1">
        <f t="array" ref="BC45">SUMPRODUCT(($A45=[9]HR!$A$12:$A$28)*(BC$31=[9]HR!$DL$11:$DQ$11)*([9]HR!$DL$12:$DQ$28))</f>
        <v>0</v>
      </c>
      <c r="BD45" s="94" cm="1">
        <f t="array" ref="BD45">SUMPRODUCT(($A45=[9]HR!$A$12:$A$28)*(BD$31=[9]HR!$DS$11:$DX$11)*([9]HR!$DS$12:$DX$28))</f>
        <v>0</v>
      </c>
      <c r="BE45" s="94" cm="1">
        <f t="array" ref="BE45">SUMPRODUCT(($A45=[9]HR!$A$12:$A$28)*(BE$31=[9]HR!$DZ$11:$EE$11)*([9]HR!$DZ$12:$EE$28))</f>
        <v>0</v>
      </c>
      <c r="BF45" s="94" cm="1">
        <f t="array" ref="BF45">SUMPRODUCT(($A45=[9]HR!$A$12:$A$28)*(BF$31=[9]HR!$EG$11:$EL$11)*([9]HR!$EG$12:$EL$28))</f>
        <v>0</v>
      </c>
      <c r="BG45" s="94" cm="1">
        <f t="array" ref="BG45">SUMPRODUCT(($A45=[9]HR!$A$12:$A$28)*(BG$31=[9]HR!$EN$11:$ES$11)*([9]HR!$EN$12:$ES$28))</f>
        <v>0</v>
      </c>
      <c r="BH45" s="94" cm="1">
        <f t="array" ref="BH45">SUMPRODUCT(($A45=[9]HR!$A$12:$A$28)*(BH$31=[9]HR!$EU$11:$EZ$11)*([9]HR!$EU$12:$EZ$28))</f>
        <v>0</v>
      </c>
      <c r="BI45" s="94" cm="1">
        <f t="array" ref="BI45">SUMPRODUCT(($A45=[9]HR!$A$12:$A$28)*(BI$31=[9]HR!$FB$11:$FG$11)*([9]HR!$FB$12:$FG$28))</f>
        <v>0</v>
      </c>
      <c r="BJ45" s="94" cm="1">
        <f t="array" ref="BJ45">SUMPRODUCT(($A45=[9]HR!$A$12:$A$28)*(BJ$31=[9]HR!$FI$11:$FU$11)*([9]HR!$FI$12:$FU$28))</f>
        <v>0</v>
      </c>
    </row>
    <row r="46" spans="1:62" x14ac:dyDescent="0.25">
      <c r="A46" s="125" t="s">
        <v>235</v>
      </c>
      <c r="B46" s="31" t="str">
        <f>VLOOKUP(A46,[8]HR!$A$12:$B$28,2,FALSE)</f>
        <v>Volumetric</v>
      </c>
      <c r="C46" s="92" cm="1">
        <f t="array" ref="C46">SUMPRODUCT(($A46=[8]HR!$A$12:$A$28)*(C$31=[8]HR!$D$11:$I$11)*([8]HR!$D$12:$I$28))</f>
        <v>0</v>
      </c>
      <c r="D46" s="94" cm="1">
        <f t="array" ref="D46">SUMPRODUCT(($A46=[8]HR!$A$12:$A$28)*(D$31=[8]HR!$K$11:$P$11)*([8]HR!$K$12:$P$28))</f>
        <v>0</v>
      </c>
      <c r="E46" s="94" cm="1">
        <f t="array" ref="E46">SUMPRODUCT(($A46=[8]HR!$A$12:$A$28)*(E$31=[8]HR!$R$11:$W$11)*([8]HR!$R$12:$W$28))</f>
        <v>0</v>
      </c>
      <c r="F46" s="94" cm="1">
        <f t="array" ref="F46">SUMPRODUCT(($A46=[8]HR!$A$12:$A$28)*(F$31=[8]HR!$Y$11:$AD$11)*([8]HR!$Y$12:$AD$28))</f>
        <v>0</v>
      </c>
      <c r="G46" s="94" cm="1">
        <f t="array" ref="G46">SUMPRODUCT(($A46=[8]HR!$A$12:$A$28)*(G$31=[8]HR!$AF$11:$AK$11)*([8]HR!$AF$12:$AK$28))</f>
        <v>0</v>
      </c>
      <c r="H46" s="94" cm="1">
        <f t="array" ref="H46">SUMPRODUCT(($A46=[8]HR!$A$12:$A$28)*(H$31=[8]HR!$AM$11:$AR$11)*([8]HR!$AM$12:$AR$28))</f>
        <v>0</v>
      </c>
      <c r="I46" s="94" cm="1">
        <f t="array" ref="I46">SUMPRODUCT(($A46=[8]HR!$A$12:$A$28)*(I$31=[8]HR!$AT$11:$AY$11)*([8]HR!$AT$12:$AY$28))</f>
        <v>0</v>
      </c>
      <c r="J46" s="94" cm="1">
        <f t="array" ref="J46">SUMPRODUCT(($A46=[8]HR!$A$12:$A$28)*(J$31=[8]HR!$BA$11:$BF$11)*([8]HR!$BA$12:$BF$28))</f>
        <v>0</v>
      </c>
      <c r="K46" s="94" cm="1">
        <f t="array" ref="K46">SUMPRODUCT(($A46=[8]HR!$A$12:$A$28)*(K$31=[8]HR!$BH$11:$BM$11)*([8]HR!$BH$12:$BM$28))</f>
        <v>0</v>
      </c>
      <c r="L46" s="94" cm="1">
        <f t="array" ref="L46">SUMPRODUCT(($A46=[8]HR!$A$12:$A$28)*(L$31=[8]HR!$BO$11:$BT$11)*([8]HR!$BO$12:$BT$28))</f>
        <v>0</v>
      </c>
      <c r="M46" s="94" cm="1">
        <f t="array" ref="M46">SUMPRODUCT(($A46=[8]HR!$A$12:$A$28)*(M$31=[8]HR!$BV$11:$CA$11)*([8]HR!$BV$12:$CA$28))</f>
        <v>0</v>
      </c>
      <c r="N46" s="94" cm="1">
        <f t="array" ref="N46">SUMPRODUCT(($A46=[8]HR!$A$12:$A$28)*(N$31=[8]HR!$CC$11:$CH$11)*([8]HR!$CC$12:$CH$28))</f>
        <v>0</v>
      </c>
      <c r="O46" s="94" cm="1">
        <f t="array" ref="O46">SUMPRODUCT(($A46=[8]HR!$A$12:$A$28)*(O$31=[8]HR!$CJ$11:$CO$11)*([8]HR!$CJ$12:$CO$28))</f>
        <v>0</v>
      </c>
      <c r="P46" s="94" cm="1">
        <f t="array" ref="P46">SUMPRODUCT(($A46=[8]HR!$A$12:$A$28)*(P$31=[8]HR!$CQ$11:$CV$11)*([8]HR!$CQ$12:$CV$28))</f>
        <v>0</v>
      </c>
      <c r="Q46" s="94" cm="1">
        <f t="array" ref="Q46">SUMPRODUCT(($A46=[8]HR!$A$12:$A$28)*(Q$31=[8]HR!$CX$11:$DC$11)*([8]HR!$CX$12:$DC$28))</f>
        <v>0</v>
      </c>
      <c r="R46" s="94" cm="1">
        <f t="array" ref="R46">SUMPRODUCT(($A46=[8]HR!$A$12:$A$28)*(R$31=[8]HR!$DE$11:$DJ$11)*([8]HR!$DE$12:$DJ$28))</f>
        <v>0</v>
      </c>
      <c r="S46" s="94" cm="1">
        <f t="array" ref="S46">SUMPRODUCT(($A46=[8]HR!$A$12:$A$28)*(S$31=[8]HR!$DL$11:$DQ$11)*([8]HR!$DL$12:$DQ$28))</f>
        <v>0</v>
      </c>
      <c r="T46" s="94" cm="1">
        <f t="array" ref="T46">SUMPRODUCT(($A46=[8]HR!$A$12:$A$28)*(T$31=[8]HR!$DS$11:$DX$11)*([8]HR!$DS$12:$DX$28))</f>
        <v>0</v>
      </c>
      <c r="U46" s="94" cm="1">
        <f t="array" ref="U46">SUMPRODUCT(($A46=[8]HR!$A$12:$A$28)*(U$31=[8]HR!$DZ$11:$EE$11)*([8]HR!$DZ$12:$EE$28))</f>
        <v>0</v>
      </c>
      <c r="V46" s="94" cm="1">
        <f t="array" ref="V46">SUMPRODUCT(($A46=[8]HR!$A$12:$A$28)*(V$31=[8]HR!$EG$11:$EL$11)*([8]HR!$EG$12:$EL$28))</f>
        <v>0</v>
      </c>
      <c r="W46" s="94" cm="1">
        <f t="array" ref="W46">SUMPRODUCT(($A46=[8]HR!$A$12:$A$28)*(W$31=[8]HR!$EN$11:$ES$11)*([8]HR!$EN$12:$ES$28))</f>
        <v>0</v>
      </c>
      <c r="X46" s="94" cm="1">
        <f t="array" ref="X46">SUMPRODUCT(($A46=[8]HR!$A$12:$A$28)*(X$31=[8]HR!$EU$11:$EZ$11)*([8]HR!$EU$12:$EZ$28))</f>
        <v>0</v>
      </c>
      <c r="Y46" s="94" cm="1">
        <f t="array" ref="Y46">SUMPRODUCT(($A46=[8]HR!$A$12:$A$28)*(Y$31=[8]HR!$FB$11:$FG$11)*([8]HR!$FB$12:$FG$28))</f>
        <v>0</v>
      </c>
      <c r="Z46" s="94" cm="1">
        <f t="array" ref="Z46">SUMPRODUCT(($A46=[8]HR!$A$12:$A$28)*(Z$31=[8]HR!$FI$11:$FN$11)*([8]HR!$FI$12:$FN$28))</f>
        <v>0</v>
      </c>
      <c r="AA46" s="94" cm="1">
        <f t="array" ref="AA46">SUMPRODUCT(($A46=[8]HR!$A$12:$A$28)*(AA$31=[8]HR!$FP$11:$FU$11)*([8]HR!$FP$12:$FU$28))</f>
        <v>0</v>
      </c>
      <c r="AB46" s="94" cm="1">
        <f t="array" ref="AB46">SUMPRODUCT(($A46=[8]HR!$A$12:$A$28)*(AB$31=[8]HR!$FW$11:$GB$11)*([8]HR!$FW$12:$GB$28))</f>
        <v>0</v>
      </c>
      <c r="AC46" s="94" cm="1">
        <f t="array" ref="AC46">SUMPRODUCT(($A46=[8]HR!$A$12:$A$28)*(AC$31=[8]HR!$GD$11:$GI$11)*([8]HR!$GD$12:$GI$28))</f>
        <v>0</v>
      </c>
      <c r="AD46" s="94" cm="1">
        <f t="array" ref="AD46">SUMPRODUCT(($A46=[8]HR!$A$12:$A$28)*(AD$31=[8]HR!$GK$11:$GP$11)*([8]HR!$GK$12:$GP$28))</f>
        <v>0</v>
      </c>
      <c r="AE46" s="94" cm="1">
        <f t="array" ref="AE46">SUMPRODUCT(($A46=[8]HR!$A$12:$A$28)*(AE$31=[8]HR!$GR$11:$GW$11)*([8]HR!$GR$12:$GW$28))</f>
        <v>0</v>
      </c>
      <c r="AF46" s="94" cm="1">
        <f t="array" ref="AF46">SUMPRODUCT(($A46=[8]HR!$A$12:$A$28)*(AF$31=[8]HR!$GY$11:$HD$11)*([8]HR!$GY$12:$HD$28))</f>
        <v>0</v>
      </c>
      <c r="AG46" s="94" cm="1">
        <f t="array" ref="AG46">SUMPRODUCT(($A46=[8]HR!$A$12:$A$28)*(AG$31=[8]HR!$HF$11:$HK$11)*([8]HR!$HF$12:$HK$28))</f>
        <v>0</v>
      </c>
      <c r="AH46" s="94" cm="1">
        <f t="array" ref="AH46">SUMPRODUCT(($A46=[8]HR!$A$12:$A$28)*(AH$31=[8]HR!$HM$11:$HR$11)*([8]HR!$HM$12:$HR$28))</f>
        <v>0</v>
      </c>
      <c r="AI46" s="94" cm="1">
        <f t="array" ref="AI46">SUMPRODUCT(($A46=[8]HR!$A$12:$A$28)*(AI$31=[8]HR!$HT$11:$HY$11)*([8]HR!$HT$12:$HY$28))</f>
        <v>0</v>
      </c>
      <c r="AJ46" s="94" cm="1">
        <f t="array" ref="AJ46">SUMPRODUCT(($A46=[8]HR!$A$12:$A$28)*(AJ$31=[8]HR!$IA$11:$IF$11)*([8]HR!$IA$12:$IF$28))</f>
        <v>7.4200000000000002E-2</v>
      </c>
      <c r="AK46" s="94" cm="1">
        <f t="array" ref="AK46">SUMPRODUCT(($A46=[8]HR!$A$12:$A$28)*(AK$31=[8]HR!$IH$11:$IM$11)*([8]HR!$IH$12:$IM$28))</f>
        <v>7.4200000000000002E-2</v>
      </c>
      <c r="AL46" s="94" cm="1">
        <f t="array" ref="AL46">SUMPRODUCT(($A46=[8]HR!$A$12:$A$28)*(AL$31=[8]HR!$IO$11:$IT$11)*([8]HR!$IO$12:$IT$28))</f>
        <v>7.4200000000000002E-2</v>
      </c>
      <c r="AM46" s="94" cm="1">
        <f t="array" ref="AM46">SUMPRODUCT(($A46=[9]HR!$A$12:$A$28)*(AM$31=[9]HR!$D$11:$I$11)*([9]HR!$D$12:$I$28))</f>
        <v>7.4200000000000002E-2</v>
      </c>
      <c r="AN46" s="94" cm="1">
        <f t="array" ref="AN46">SUMPRODUCT(($A46=[9]HR!$A$12:$A$28)*(AN$31=[9]HR!$K$11:$P$11)*([9]HR!$K$12:$P$28))</f>
        <v>7.4200000000000002E-2</v>
      </c>
      <c r="AO46" s="94" cm="1">
        <f t="array" ref="AO46">SUMPRODUCT(($A46=[9]HR!$A$12:$A$28)*(AO$31=[9]HR!$R$11:$W$11)*([9]HR!$R$12:$W$28))</f>
        <v>7.4200000000000002E-2</v>
      </c>
      <c r="AP46" s="94" cm="1">
        <f t="array" ref="AP46">SUMPRODUCT(($A46=[9]HR!$A$12:$A$28)*(AP$31=[9]HR!$Y$11:$AD$11)*([9]HR!$Y$12:$AD$28))</f>
        <v>7.4200000000000002E-2</v>
      </c>
      <c r="AQ46" s="94" cm="1">
        <f t="array" ref="AQ46">SUMPRODUCT(($A46=[9]HR!$A$12:$A$28)*(AQ$31=[9]HR!$AF$11:$AK$11)*([9]HR!$AF$12:$AK$28))</f>
        <v>7.4200000000000002E-2</v>
      </c>
      <c r="AR46" s="94" cm="1">
        <f t="array" ref="AR46">SUMPRODUCT(($A46=[9]HR!$A$12:$A$28)*(AR$31=[9]HR!$AM$11:$AR$11)*([9]HR!$AM$12:$AR$28))</f>
        <v>7.4200000000000002E-2</v>
      </c>
      <c r="AS46" s="94" cm="1">
        <f t="array" ref="AS46">SUMPRODUCT(($A46=[9]HR!$A$12:$A$28)*(AS$31=[9]HR!$AT$11:$AY$11)*([9]HR!$AT$12:$AY$28))</f>
        <v>7.4200000000000002E-2</v>
      </c>
      <c r="AT46" s="94" cm="1">
        <f t="array" ref="AT46">SUMPRODUCT(($A46=[9]HR!$A$12:$A$28)*(AT$31=[9]HR!$BA$11:$BF$11)*([9]HR!$BA$12:$BF$28))</f>
        <v>7.4200000000000002E-2</v>
      </c>
      <c r="AU46" s="94" cm="1">
        <f t="array" ref="AU46">SUMPRODUCT(($A46=[9]HR!$A$12:$A$28)*(AU$31=[9]HR!$BH$11:$BM$11)*([9]HR!$BH$12:$BM$28))</f>
        <v>7.4200000000000002E-2</v>
      </c>
      <c r="AV46" s="94" cm="1">
        <f t="array" ref="AV46">SUMPRODUCT(($A46=[9]HR!$A$12:$A$28)*(AV$31=[9]HR!$BO$11:$BT$11)*([9]HR!$BO$12:$BT$28))</f>
        <v>0</v>
      </c>
      <c r="AW46" s="94" cm="1">
        <f t="array" ref="AW46">SUMPRODUCT(($A46=[9]HR!$A$12:$A$28)*(AW$31=[9]HR!$BV$11:$CA$11)*([9]HR!$BV$12:$CA$28))</f>
        <v>0</v>
      </c>
      <c r="AX46" s="94" cm="1">
        <f t="array" ref="AX46">SUMPRODUCT(($A46=[9]HR!$A$12:$A$28)*(AX$31=[9]HR!$CC$11:$CH$11)*([9]HR!$CC$12:$CH$28))</f>
        <v>0</v>
      </c>
      <c r="AY46" s="94" cm="1">
        <f t="array" ref="AY46">SUMPRODUCT(($A46=[9]HR!$A$12:$A$28)*(AY$31=[9]HR!$CJ$11:$CN$11)*([9]HR!$CJ$12:$CN$28))</f>
        <v>0</v>
      </c>
      <c r="AZ46" s="94" cm="1">
        <f t="array" ref="AZ46">SUMPRODUCT(($A46=[9]HR!$A$12:$A$28)*(AZ$31=[9]HR!$CQ$11:$CV$11)*([9]HR!$CQ$12:$CV$28))</f>
        <v>0</v>
      </c>
      <c r="BA46" s="94" cm="1">
        <f t="array" ref="BA46">SUMPRODUCT(($A46=[9]HR!$A$12:$A$28)*(BA$31=[9]HR!$CX$11:$DC$11)*([9]HR!$CX$12:$DC$28))</f>
        <v>0</v>
      </c>
      <c r="BB46" s="94" cm="1">
        <f t="array" ref="BB46">SUMPRODUCT(($A46=[9]HR!$A$12:$A$28)*(BB$31=[9]HR!$DE$11:$DJ$11)*([9]HR!$DE$12:$DJ$28))</f>
        <v>0</v>
      </c>
      <c r="BC46" s="94" cm="1">
        <f t="array" ref="BC46">SUMPRODUCT(($A46=[9]HR!$A$12:$A$28)*(BC$31=[9]HR!$DL$11:$DQ$11)*([9]HR!$DL$12:$DQ$28))</f>
        <v>0</v>
      </c>
      <c r="BD46" s="94" cm="1">
        <f t="array" ref="BD46">SUMPRODUCT(($A46=[9]HR!$A$12:$A$28)*(BD$31=[9]HR!$DS$11:$DX$11)*([9]HR!$DS$12:$DX$28))</f>
        <v>0</v>
      </c>
      <c r="BE46" s="94" cm="1">
        <f t="array" ref="BE46">SUMPRODUCT(($A46=[9]HR!$A$12:$A$28)*(BE$31=[9]HR!$DZ$11:$EE$11)*([9]HR!$DZ$12:$EE$28))</f>
        <v>0</v>
      </c>
      <c r="BF46" s="94" cm="1">
        <f t="array" ref="BF46">SUMPRODUCT(($A46=[9]HR!$A$12:$A$28)*(BF$31=[9]HR!$EG$11:$EL$11)*([9]HR!$EG$12:$EL$28))</f>
        <v>0</v>
      </c>
      <c r="BG46" s="94" cm="1">
        <f t="array" ref="BG46">SUMPRODUCT(($A46=[9]HR!$A$12:$A$28)*(BG$31=[9]HR!$EN$11:$ES$11)*([9]HR!$EN$12:$ES$28))</f>
        <v>0</v>
      </c>
      <c r="BH46" s="94" cm="1">
        <f t="array" ref="BH46">SUMPRODUCT(($A46=[9]HR!$A$12:$A$28)*(BH$31=[9]HR!$EU$11:$EZ$11)*([9]HR!$EU$12:$EZ$28))</f>
        <v>0</v>
      </c>
      <c r="BI46" s="94" cm="1">
        <f t="array" ref="BI46">SUMPRODUCT(($A46=[9]HR!$A$12:$A$28)*(BI$31=[9]HR!$FB$11:$FG$11)*([9]HR!$FB$12:$FG$28))</f>
        <v>0</v>
      </c>
      <c r="BJ46" s="94" cm="1">
        <f t="array" ref="BJ46">SUMPRODUCT(($A46=[9]HR!$A$12:$A$28)*(BJ$31=[9]HR!$FI$11:$FU$11)*([9]HR!$FI$12:$FU$28))</f>
        <v>0</v>
      </c>
    </row>
    <row r="47" spans="1:62" x14ac:dyDescent="0.25">
      <c r="A47" s="125" t="s">
        <v>252</v>
      </c>
      <c r="B47" s="31" t="str">
        <f>VLOOKUP(A47,[9]HR!$A$12:$B$28,2,FALSE)</f>
        <v>Volumetric</v>
      </c>
      <c r="C47" s="92" cm="1">
        <f t="array" ref="C47">SUMPRODUCT(($A47=[8]HR!$A$12:$A$28)*(C$31=[8]HR!$D$11:$I$11)*([8]HR!$D$12:$I$28))</f>
        <v>0</v>
      </c>
      <c r="D47" s="94" cm="1">
        <f t="array" ref="D47">SUMPRODUCT(($A47=[8]HR!$A$12:$A$28)*(D$31=[8]HR!$K$11:$P$11)*([8]HR!$K$12:$P$28))</f>
        <v>0</v>
      </c>
      <c r="E47" s="94" cm="1">
        <f t="array" ref="E47">SUMPRODUCT(($A47=[8]HR!$A$12:$A$28)*(E$31=[8]HR!$R$11:$W$11)*([8]HR!$R$12:$W$28))</f>
        <v>0</v>
      </c>
      <c r="F47" s="94" cm="1">
        <f t="array" ref="F47">SUMPRODUCT(($A47=[8]HR!$A$12:$A$28)*(F$31=[8]HR!$Y$11:$AD$11)*([8]HR!$Y$12:$AD$28))</f>
        <v>0</v>
      </c>
      <c r="G47" s="94" cm="1">
        <f t="array" ref="G47">SUMPRODUCT(($A47=[8]HR!$A$12:$A$28)*(G$31=[8]HR!$AF$11:$AK$11)*([8]HR!$AF$12:$AK$28))</f>
        <v>0</v>
      </c>
      <c r="H47" s="94" cm="1">
        <f t="array" ref="H47">SUMPRODUCT(($A47=[8]HR!$A$12:$A$28)*(H$31=[8]HR!$AM$11:$AR$11)*([8]HR!$AM$12:$AR$28))</f>
        <v>0</v>
      </c>
      <c r="I47" s="94" cm="1">
        <f t="array" ref="I47">SUMPRODUCT(($A47=[8]HR!$A$12:$A$28)*(I$31=[8]HR!$AT$11:$AY$11)*([8]HR!$AT$12:$AY$28))</f>
        <v>0</v>
      </c>
      <c r="J47" s="94" cm="1">
        <f t="array" ref="J47">SUMPRODUCT(($A47=[8]HR!$A$12:$A$28)*(J$31=[8]HR!$BA$11:$BF$11)*([8]HR!$BA$12:$BF$28))</f>
        <v>0</v>
      </c>
      <c r="K47" s="94" cm="1">
        <f t="array" ref="K47">SUMPRODUCT(($A47=[8]HR!$A$12:$A$28)*(K$31=[8]HR!$BH$11:$BM$11)*([8]HR!$BH$12:$BM$28))</f>
        <v>0</v>
      </c>
      <c r="L47" s="94" cm="1">
        <f t="array" ref="L47">SUMPRODUCT(($A47=[8]HR!$A$12:$A$28)*(L$31=[8]HR!$BO$11:$BT$11)*([8]HR!$BO$12:$BT$28))</f>
        <v>0</v>
      </c>
      <c r="M47" s="94" cm="1">
        <f t="array" ref="M47">SUMPRODUCT(($A47=[8]HR!$A$12:$A$28)*(M$31=[8]HR!$BV$11:$CA$11)*([8]HR!$BV$12:$CA$28))</f>
        <v>0</v>
      </c>
      <c r="N47" s="94" cm="1">
        <f t="array" ref="N47">SUMPRODUCT(($A47=[8]HR!$A$12:$A$28)*(N$31=[8]HR!$CC$11:$CH$11)*([8]HR!$CC$12:$CH$28))</f>
        <v>0</v>
      </c>
      <c r="O47" s="94" cm="1">
        <f t="array" ref="O47">SUMPRODUCT(($A47=[8]HR!$A$12:$A$28)*(O$31=[8]HR!$CJ$11:$CO$11)*([8]HR!$CJ$12:$CO$28))</f>
        <v>0</v>
      </c>
      <c r="P47" s="94" cm="1">
        <f t="array" ref="P47">SUMPRODUCT(($A47=[8]HR!$A$12:$A$28)*(P$31=[8]HR!$CQ$11:$CV$11)*([8]HR!$CQ$12:$CV$28))</f>
        <v>0</v>
      </c>
      <c r="Q47" s="94" cm="1">
        <f t="array" ref="Q47">SUMPRODUCT(($A47=[8]HR!$A$12:$A$28)*(Q$31=[8]HR!$CX$11:$DC$11)*([8]HR!$CX$12:$DC$28))</f>
        <v>0</v>
      </c>
      <c r="R47" s="94" cm="1">
        <f t="array" ref="R47">SUMPRODUCT(($A47=[8]HR!$A$12:$A$28)*(R$31=[8]HR!$DE$11:$DJ$11)*([8]HR!$DE$12:$DJ$28))</f>
        <v>0</v>
      </c>
      <c r="S47" s="94" cm="1">
        <f t="array" ref="S47">SUMPRODUCT(($A47=[8]HR!$A$12:$A$28)*(S$31=[8]HR!$DL$11:$DQ$11)*([8]HR!$DL$12:$DQ$28))</f>
        <v>0</v>
      </c>
      <c r="T47" s="94" cm="1">
        <f t="array" ref="T47">SUMPRODUCT(($A47=[8]HR!$A$12:$A$28)*(T$31=[8]HR!$DS$11:$DX$11)*([8]HR!$DS$12:$DX$28))</f>
        <v>0</v>
      </c>
      <c r="U47" s="94" cm="1">
        <f t="array" ref="U47">SUMPRODUCT(($A47=[8]HR!$A$12:$A$28)*(U$31=[8]HR!$DZ$11:$EE$11)*([8]HR!$DZ$12:$EE$28))</f>
        <v>0</v>
      </c>
      <c r="V47" s="94" cm="1">
        <f t="array" ref="V47">SUMPRODUCT(($A47=[8]HR!$A$12:$A$28)*(V$31=[8]HR!$EG$11:$EL$11)*([8]HR!$EG$12:$EL$28))</f>
        <v>0</v>
      </c>
      <c r="W47" s="94" cm="1">
        <f t="array" ref="W47">SUMPRODUCT(($A47=[8]HR!$A$12:$A$28)*(W$31=[8]HR!$EN$11:$ES$11)*([8]HR!$EN$12:$ES$28))</f>
        <v>0</v>
      </c>
      <c r="X47" s="94" cm="1">
        <f t="array" ref="X47">SUMPRODUCT(($A47=[8]HR!$A$12:$A$28)*(X$31=[8]HR!$EU$11:$EZ$11)*([8]HR!$EU$12:$EZ$28))</f>
        <v>0</v>
      </c>
      <c r="Y47" s="94" cm="1">
        <f t="array" ref="Y47">SUMPRODUCT(($A47=[8]HR!$A$12:$A$28)*(Y$31=[8]HR!$FB$11:$FG$11)*([8]HR!$FB$12:$FG$28))</f>
        <v>0</v>
      </c>
      <c r="Z47" s="94" cm="1">
        <f t="array" ref="Z47">SUMPRODUCT(($A47=[8]HR!$A$12:$A$28)*(Z$31=[8]HR!$FI$11:$FN$11)*([8]HR!$FI$12:$FN$28))</f>
        <v>0</v>
      </c>
      <c r="AA47" s="94" cm="1">
        <f t="array" ref="AA47">SUMPRODUCT(($A47=[8]HR!$A$12:$A$28)*(AA$31=[8]HR!$FP$11:$FU$11)*([8]HR!$FP$12:$FU$28))</f>
        <v>0</v>
      </c>
      <c r="AB47" s="94" cm="1">
        <f t="array" ref="AB47">SUMPRODUCT(($A47=[8]HR!$A$12:$A$28)*(AB$31=[8]HR!$FW$11:$GB$11)*([8]HR!$FW$12:$GB$28))</f>
        <v>0</v>
      </c>
      <c r="AC47" s="94" cm="1">
        <f t="array" ref="AC47">SUMPRODUCT(($A47=[8]HR!$A$12:$A$28)*(AC$31=[8]HR!$GD$11:$GI$11)*([8]HR!$GD$12:$GI$28))</f>
        <v>0</v>
      </c>
      <c r="AD47" s="94" cm="1">
        <f t="array" ref="AD47">SUMPRODUCT(($A47=[8]HR!$A$12:$A$28)*(AD$31=[8]HR!$GK$11:$GP$11)*([8]HR!$GK$12:$GP$28))</f>
        <v>0</v>
      </c>
      <c r="AE47" s="94" cm="1">
        <f t="array" ref="AE47">SUMPRODUCT(($A47=[8]HR!$A$12:$A$28)*(AE$31=[8]HR!$GR$11:$GW$11)*([8]HR!$GR$12:$GW$28))</f>
        <v>0</v>
      </c>
      <c r="AF47" s="94" cm="1">
        <f t="array" ref="AF47">SUMPRODUCT(($A47=[8]HR!$A$12:$A$28)*(AF$31=[8]HR!$GY$11:$HD$11)*([8]HR!$GY$12:$HD$28))</f>
        <v>0</v>
      </c>
      <c r="AG47" s="94" cm="1">
        <f t="array" ref="AG47">SUMPRODUCT(($A47=[8]HR!$A$12:$A$28)*(AG$31=[8]HR!$HF$11:$HK$11)*([8]HR!$HF$12:$HK$28))</f>
        <v>0</v>
      </c>
      <c r="AH47" s="94" cm="1">
        <f t="array" ref="AH47">SUMPRODUCT(($A47=[8]HR!$A$12:$A$28)*(AH$31=[8]HR!$HM$11:$HR$11)*([8]HR!$HM$12:$HR$28))</f>
        <v>0</v>
      </c>
      <c r="AI47" s="94" cm="1">
        <f t="array" ref="AI47">SUMPRODUCT(($A47=[8]HR!$A$12:$A$28)*(AI$31=[8]HR!$HT$11:$HY$11)*([8]HR!$HT$12:$HY$28))</f>
        <v>0</v>
      </c>
      <c r="AJ47" s="94" cm="1">
        <f t="array" ref="AJ47">SUMPRODUCT(($A47=[8]HR!$A$12:$A$28)*(AJ$31=[8]HR!$IA$11:$IF$11)*([8]HR!$IA$12:$IF$28))</f>
        <v>0</v>
      </c>
      <c r="AK47" s="94" cm="1">
        <f t="array" ref="AK47">SUMPRODUCT(($A47=[8]HR!$A$12:$A$28)*(AK$31=[8]HR!$IH$11:$IM$11)*([8]HR!$IH$12:$IM$28))</f>
        <v>0</v>
      </c>
      <c r="AL47" s="94" cm="1">
        <f t="array" ref="AL47">SUMPRODUCT(($A47=[8]HR!$A$12:$A$28)*(AL$31=[8]HR!$IO$11:$IT$11)*([8]HR!$IO$12:$IT$28))</f>
        <v>0</v>
      </c>
      <c r="AM47" s="94" cm="1">
        <f t="array" ref="AM47">SUMPRODUCT(($A47=[9]HR!$A$12:$A$28)*(AM$31=[9]HR!$D$11:$I$11)*([9]HR!$D$12:$I$28))</f>
        <v>0</v>
      </c>
      <c r="AN47" s="94" cm="1">
        <f t="array" ref="AN47">SUMPRODUCT(($A47=[9]HR!$A$12:$A$28)*(AN$31=[9]HR!$K$11:$P$11)*([9]HR!$K$12:$P$28))</f>
        <v>0</v>
      </c>
      <c r="AO47" s="94" cm="1">
        <f t="array" ref="AO47">SUMPRODUCT(($A47=[9]HR!$A$12:$A$28)*(AO$31=[9]HR!$R$11:$W$11)*([9]HR!$R$12:$W$28))</f>
        <v>0</v>
      </c>
      <c r="AP47" s="94" cm="1">
        <f t="array" ref="AP47">SUMPRODUCT(($A47=[9]HR!$A$12:$A$28)*(AP$31=[9]HR!$Y$11:$AD$11)*([9]HR!$Y$12:$AD$28))</f>
        <v>0</v>
      </c>
      <c r="AQ47" s="94" cm="1">
        <f t="array" ref="AQ47">SUMPRODUCT(($A47=[9]HR!$A$12:$A$28)*(AQ$31=[9]HR!$AF$11:$AK$11)*([9]HR!$AF$12:$AK$28))</f>
        <v>0</v>
      </c>
      <c r="AR47" s="94" cm="1">
        <f t="array" ref="AR47">SUMPRODUCT(($A47=[9]HR!$A$12:$A$28)*(AR$31=[9]HR!$AM$11:$AR$11)*([9]HR!$AM$12:$AR$28))</f>
        <v>0</v>
      </c>
      <c r="AS47" s="94" cm="1">
        <f t="array" ref="AS47">SUMPRODUCT(($A47=[9]HR!$A$12:$A$28)*(AS$31=[9]HR!$AT$11:$AY$11)*([9]HR!$AT$12:$AY$28))</f>
        <v>6.4000000000000003E-3</v>
      </c>
      <c r="AT47" s="94" cm="1">
        <f t="array" ref="AT47">SUMPRODUCT(($A47=[9]HR!$A$12:$A$28)*(AT$31=[9]HR!$BA$11:$BF$11)*([9]HR!$BA$12:$BF$28))</f>
        <v>6.4000000000000003E-3</v>
      </c>
      <c r="AU47" s="94" cm="1">
        <f t="array" ref="AU47">SUMPRODUCT(($A47=[9]HR!$A$12:$A$28)*(AU$31=[9]HR!$BH$11:$BM$11)*([9]HR!$BH$12:$BM$28))</f>
        <v>6.4000000000000003E-3</v>
      </c>
      <c r="AV47" s="94" cm="1">
        <f t="array" ref="AV47">SUMPRODUCT(($A47=[9]HR!$A$12:$A$28)*(AV$31=[9]HR!$BO$11:$BT$11)*([9]HR!$BO$12:$BT$28))</f>
        <v>6.4000000000000003E-3</v>
      </c>
      <c r="AW47" s="94" cm="1">
        <f t="array" ref="AW47">SUMPRODUCT(($A47=[9]HR!$A$12:$A$28)*(AW$31=[9]HR!$BV$11:$CA$11)*([9]HR!$BV$12:$CA$28))</f>
        <v>6.4000000000000003E-3</v>
      </c>
      <c r="AX47" s="94" cm="1">
        <f t="array" ref="AX47">SUMPRODUCT(($A47=[9]HR!$A$12:$A$28)*(AX$31=[9]HR!$CC$11:$CH$11)*([9]HR!$CC$12:$CH$28))</f>
        <v>6.4000000000000003E-3</v>
      </c>
      <c r="AY47" s="94" cm="1">
        <f t="array" ref="AY47">SUMPRODUCT(($A47=[9]HR!$A$12:$A$28)*(AY$31=[9]HR!$CJ$11:$CN$11)*([9]HR!$CJ$12:$CN$28))</f>
        <v>6.4000000000000003E-3</v>
      </c>
      <c r="AZ47" s="94" cm="1">
        <f t="array" ref="AZ47">SUMPRODUCT(($A47=[9]HR!$A$12:$A$28)*(AZ$31=[9]HR!$CQ$11:$CV$11)*([9]HR!$CQ$12:$CV$28))</f>
        <v>6.4000000000000003E-3</v>
      </c>
      <c r="BA47" s="94" cm="1">
        <f t="array" ref="BA47">SUMPRODUCT(($A47=[9]HR!$A$12:$A$28)*(BA$31=[9]HR!$CX$11:$DC$11)*([9]HR!$CX$12:$DC$28))</f>
        <v>6.4000000000000003E-3</v>
      </c>
      <c r="BB47" s="94" cm="1">
        <f t="array" ref="BB47">SUMPRODUCT(($A47=[9]HR!$A$12:$A$28)*(BB$31=[9]HR!$DE$11:$DJ$11)*([9]HR!$DE$12:$DJ$28))</f>
        <v>6.4000000000000003E-3</v>
      </c>
      <c r="BC47" s="94" cm="1">
        <f t="array" ref="BC47">SUMPRODUCT(($A47=[9]HR!$A$12:$A$28)*(BC$31=[9]HR!$DL$11:$DQ$11)*([9]HR!$DL$12:$DQ$28))</f>
        <v>6.4000000000000003E-3</v>
      </c>
      <c r="BD47" s="94" cm="1">
        <f t="array" ref="BD47">SUMPRODUCT(($A47=[9]HR!$A$12:$A$28)*(BD$31=[9]HR!$DS$11:$DX$11)*([9]HR!$DS$12:$DX$28))</f>
        <v>6.4000000000000003E-3</v>
      </c>
      <c r="BE47" s="94" cm="1">
        <f t="array" ref="BE47">SUMPRODUCT(($A47=[9]HR!$A$12:$A$28)*(BE$31=[9]HR!$DZ$11:$EE$11)*([9]HR!$DZ$12:$EE$28))</f>
        <v>0</v>
      </c>
      <c r="BF47" s="94" cm="1">
        <f t="array" ref="BF47">SUMPRODUCT(($A47=[9]HR!$A$12:$A$28)*(BF$31=[9]HR!$EG$11:$EL$11)*([9]HR!$EG$12:$EL$28))</f>
        <v>0</v>
      </c>
      <c r="BG47" s="94" cm="1">
        <f t="array" ref="BG47">SUMPRODUCT(($A47=[9]HR!$A$12:$A$28)*(BG$31=[9]HR!$EN$11:$ES$11)*([9]HR!$EN$12:$ES$28))</f>
        <v>0</v>
      </c>
      <c r="BH47" s="94" cm="1">
        <f t="array" ref="BH47">SUMPRODUCT(($A47=[9]HR!$A$12:$A$28)*(BH$31=[9]HR!$EU$11:$EZ$11)*([9]HR!$EU$12:$EZ$28))</f>
        <v>0</v>
      </c>
      <c r="BI47" s="94" cm="1">
        <f t="array" ref="BI47">SUMPRODUCT(($A47=[9]HR!$A$12:$A$28)*(BI$31=[9]HR!$FB$11:$FG$11)*([9]HR!$FB$12:$FG$28))</f>
        <v>0</v>
      </c>
      <c r="BJ47" s="94" cm="1">
        <f t="array" ref="BJ47">SUMPRODUCT(($A47=[9]HR!$A$12:$A$28)*(BJ$31=[9]HR!$FI$11:$FU$11)*([9]HR!$FI$12:$FU$28))</f>
        <v>0</v>
      </c>
    </row>
    <row r="48" spans="1:62" x14ac:dyDescent="0.25">
      <c r="A48" s="125" t="s">
        <v>253</v>
      </c>
      <c r="B48" s="31" t="str">
        <f>VLOOKUP(A48,[9]HR!$A$12:$B$28,2,FALSE)</f>
        <v>Volumetric</v>
      </c>
      <c r="C48" s="92" cm="1">
        <f t="array" ref="C48">SUMPRODUCT(($A48=[8]HR!$A$12:$A$28)*(C$31=[8]HR!$D$11:$I$11)*([8]HR!$D$12:$I$28))</f>
        <v>0</v>
      </c>
      <c r="D48" s="94" cm="1">
        <f t="array" ref="D48">SUMPRODUCT(($A48=[8]HR!$A$12:$A$28)*(D$31=[8]HR!$K$11:$P$11)*([8]HR!$K$12:$P$28))</f>
        <v>0</v>
      </c>
      <c r="E48" s="94" cm="1">
        <f t="array" ref="E48">SUMPRODUCT(($A48=[8]HR!$A$12:$A$28)*(E$31=[8]HR!$R$11:$W$11)*([8]HR!$R$12:$W$28))</f>
        <v>0</v>
      </c>
      <c r="F48" s="94" cm="1">
        <f t="array" ref="F48">SUMPRODUCT(($A48=[8]HR!$A$12:$A$28)*(F$31=[8]HR!$Y$11:$AD$11)*([8]HR!$Y$12:$AD$28))</f>
        <v>0</v>
      </c>
      <c r="G48" s="94" cm="1">
        <f t="array" ref="G48">SUMPRODUCT(($A48=[8]HR!$A$12:$A$28)*(G$31=[8]HR!$AF$11:$AK$11)*([8]HR!$AF$12:$AK$28))</f>
        <v>0</v>
      </c>
      <c r="H48" s="94" cm="1">
        <f t="array" ref="H48">SUMPRODUCT(($A48=[8]HR!$A$12:$A$28)*(H$31=[8]HR!$AM$11:$AR$11)*([8]HR!$AM$12:$AR$28))</f>
        <v>0</v>
      </c>
      <c r="I48" s="94" cm="1">
        <f t="array" ref="I48">SUMPRODUCT(($A48=[8]HR!$A$12:$A$28)*(I$31=[8]HR!$AT$11:$AY$11)*([8]HR!$AT$12:$AY$28))</f>
        <v>0</v>
      </c>
      <c r="J48" s="94" cm="1">
        <f t="array" ref="J48">SUMPRODUCT(($A48=[8]HR!$A$12:$A$28)*(J$31=[8]HR!$BA$11:$BF$11)*([8]HR!$BA$12:$BF$28))</f>
        <v>0</v>
      </c>
      <c r="K48" s="94" cm="1">
        <f t="array" ref="K48">SUMPRODUCT(($A48=[8]HR!$A$12:$A$28)*(K$31=[8]HR!$BH$11:$BM$11)*([8]HR!$BH$12:$BM$28))</f>
        <v>0</v>
      </c>
      <c r="L48" s="94" cm="1">
        <f t="array" ref="L48">SUMPRODUCT(($A48=[8]HR!$A$12:$A$28)*(L$31=[8]HR!$BO$11:$BT$11)*([8]HR!$BO$12:$BT$28))</f>
        <v>0</v>
      </c>
      <c r="M48" s="94" cm="1">
        <f t="array" ref="M48">SUMPRODUCT(($A48=[8]HR!$A$12:$A$28)*(M$31=[8]HR!$BV$11:$CA$11)*([8]HR!$BV$12:$CA$28))</f>
        <v>0</v>
      </c>
      <c r="N48" s="94" cm="1">
        <f t="array" ref="N48">SUMPRODUCT(($A48=[8]HR!$A$12:$A$28)*(N$31=[8]HR!$CC$11:$CH$11)*([8]HR!$CC$12:$CH$28))</f>
        <v>0</v>
      </c>
      <c r="O48" s="94" cm="1">
        <f t="array" ref="O48">SUMPRODUCT(($A48=[8]HR!$A$12:$A$28)*(O$31=[8]HR!$CJ$11:$CO$11)*([8]HR!$CJ$12:$CO$28))</f>
        <v>0</v>
      </c>
      <c r="P48" s="94" cm="1">
        <f t="array" ref="P48">SUMPRODUCT(($A48=[8]HR!$A$12:$A$28)*(P$31=[8]HR!$CQ$11:$CV$11)*([8]HR!$CQ$12:$CV$28))</f>
        <v>0</v>
      </c>
      <c r="Q48" s="94" cm="1">
        <f t="array" ref="Q48">SUMPRODUCT(($A48=[8]HR!$A$12:$A$28)*(Q$31=[8]HR!$CX$11:$DC$11)*([8]HR!$CX$12:$DC$28))</f>
        <v>0</v>
      </c>
      <c r="R48" s="94" cm="1">
        <f t="array" ref="R48">SUMPRODUCT(($A48=[8]HR!$A$12:$A$28)*(R$31=[8]HR!$DE$11:$DJ$11)*([8]HR!$DE$12:$DJ$28))</f>
        <v>0</v>
      </c>
      <c r="S48" s="94" cm="1">
        <f t="array" ref="S48">SUMPRODUCT(($A48=[8]HR!$A$12:$A$28)*(S$31=[8]HR!$DL$11:$DQ$11)*([8]HR!$DL$12:$DQ$28))</f>
        <v>0</v>
      </c>
      <c r="T48" s="94" cm="1">
        <f t="array" ref="T48">SUMPRODUCT(($A48=[8]HR!$A$12:$A$28)*(T$31=[8]HR!$DS$11:$DX$11)*([8]HR!$DS$12:$DX$28))</f>
        <v>0</v>
      </c>
      <c r="U48" s="94" cm="1">
        <f t="array" ref="U48">SUMPRODUCT(($A48=[8]HR!$A$12:$A$28)*(U$31=[8]HR!$DZ$11:$EE$11)*([8]HR!$DZ$12:$EE$28))</f>
        <v>0</v>
      </c>
      <c r="V48" s="94" cm="1">
        <f t="array" ref="V48">SUMPRODUCT(($A48=[8]HR!$A$12:$A$28)*(V$31=[8]HR!$EG$11:$EL$11)*([8]HR!$EG$12:$EL$28))</f>
        <v>0</v>
      </c>
      <c r="W48" s="94" cm="1">
        <f t="array" ref="W48">SUMPRODUCT(($A48=[8]HR!$A$12:$A$28)*(W$31=[8]HR!$EN$11:$ES$11)*([8]HR!$EN$12:$ES$28))</f>
        <v>0</v>
      </c>
      <c r="X48" s="94" cm="1">
        <f t="array" ref="X48">SUMPRODUCT(($A48=[8]HR!$A$12:$A$28)*(X$31=[8]HR!$EU$11:$EZ$11)*([8]HR!$EU$12:$EZ$28))</f>
        <v>0</v>
      </c>
      <c r="Y48" s="94" cm="1">
        <f t="array" ref="Y48">SUMPRODUCT(($A48=[8]HR!$A$12:$A$28)*(Y$31=[8]HR!$FB$11:$FG$11)*([8]HR!$FB$12:$FG$28))</f>
        <v>0</v>
      </c>
      <c r="Z48" s="94" cm="1">
        <f t="array" ref="Z48">SUMPRODUCT(($A48=[8]HR!$A$12:$A$28)*(Z$31=[8]HR!$FI$11:$FN$11)*([8]HR!$FI$12:$FN$28))</f>
        <v>0</v>
      </c>
      <c r="AA48" s="94" cm="1">
        <f t="array" ref="AA48">SUMPRODUCT(($A48=[8]HR!$A$12:$A$28)*(AA$31=[8]HR!$FP$11:$FU$11)*([8]HR!$FP$12:$FU$28))</f>
        <v>0</v>
      </c>
      <c r="AB48" s="94" cm="1">
        <f t="array" ref="AB48">SUMPRODUCT(($A48=[8]HR!$A$12:$A$28)*(AB$31=[8]HR!$FW$11:$GB$11)*([8]HR!$FW$12:$GB$28))</f>
        <v>0</v>
      </c>
      <c r="AC48" s="94" cm="1">
        <f t="array" ref="AC48">SUMPRODUCT(($A48=[8]HR!$A$12:$A$28)*(AC$31=[8]HR!$GD$11:$GI$11)*([8]HR!$GD$12:$GI$28))</f>
        <v>0</v>
      </c>
      <c r="AD48" s="94" cm="1">
        <f t="array" ref="AD48">SUMPRODUCT(($A48=[8]HR!$A$12:$A$28)*(AD$31=[8]HR!$GK$11:$GP$11)*([8]HR!$GK$12:$GP$28))</f>
        <v>0</v>
      </c>
      <c r="AE48" s="94" cm="1">
        <f t="array" ref="AE48">SUMPRODUCT(($A48=[8]HR!$A$12:$A$28)*(AE$31=[8]HR!$GR$11:$GW$11)*([8]HR!$GR$12:$GW$28))</f>
        <v>0</v>
      </c>
      <c r="AF48" s="94" cm="1">
        <f t="array" ref="AF48">SUMPRODUCT(($A48=[8]HR!$A$12:$A$28)*(AF$31=[8]HR!$GY$11:$HD$11)*([8]HR!$GY$12:$HD$28))</f>
        <v>0</v>
      </c>
      <c r="AG48" s="94" cm="1">
        <f t="array" ref="AG48">SUMPRODUCT(($A48=[8]HR!$A$12:$A$28)*(AG$31=[8]HR!$HF$11:$HK$11)*([8]HR!$HF$12:$HK$28))</f>
        <v>0</v>
      </c>
      <c r="AH48" s="94" cm="1">
        <f t="array" ref="AH48">SUMPRODUCT(($A48=[8]HR!$A$12:$A$28)*(AH$31=[8]HR!$HM$11:$HR$11)*([8]HR!$HM$12:$HR$28))</f>
        <v>0</v>
      </c>
      <c r="AI48" s="94" cm="1">
        <f t="array" ref="AI48">SUMPRODUCT(($A48=[8]HR!$A$12:$A$28)*(AI$31=[8]HR!$HT$11:$HY$11)*([8]HR!$HT$12:$HY$28))</f>
        <v>0</v>
      </c>
      <c r="AJ48" s="94" cm="1">
        <f t="array" ref="AJ48">SUMPRODUCT(($A48=[8]HR!$A$12:$A$28)*(AJ$31=[8]HR!$IA$11:$IF$11)*([8]HR!$IA$12:$IF$28))</f>
        <v>0</v>
      </c>
      <c r="AK48" s="94" cm="1">
        <f t="array" ref="AK48">SUMPRODUCT(($A48=[8]HR!$A$12:$A$28)*(AK$31=[8]HR!$IH$11:$IM$11)*([8]HR!$IH$12:$IM$28))</f>
        <v>0</v>
      </c>
      <c r="AL48" s="94" cm="1">
        <f t="array" ref="AL48">SUMPRODUCT(($A48=[8]HR!$A$12:$A$28)*(AL$31=[8]HR!$IO$11:$IT$11)*([8]HR!$IO$12:$IT$28))</f>
        <v>0</v>
      </c>
      <c r="AM48" s="94" cm="1">
        <f t="array" ref="AM48">SUMPRODUCT(($A48=[9]HR!$A$12:$A$28)*(AM$31=[9]HR!$D$11:$I$11)*([9]HR!$D$12:$I$28))</f>
        <v>0</v>
      </c>
      <c r="AN48" s="94" cm="1">
        <f t="array" ref="AN48">SUMPRODUCT(($A48=[9]HR!$A$12:$A$28)*(AN$31=[9]HR!$K$11:$P$11)*([9]HR!$K$12:$P$28))</f>
        <v>0</v>
      </c>
      <c r="AO48" s="94" cm="1">
        <f t="array" ref="AO48">SUMPRODUCT(($A48=[9]HR!$A$12:$A$28)*(AO$31=[9]HR!$R$11:$W$11)*([9]HR!$R$12:$W$28))</f>
        <v>0</v>
      </c>
      <c r="AP48" s="94" cm="1">
        <f t="array" ref="AP48">SUMPRODUCT(($A48=[9]HR!$A$12:$A$28)*(AP$31=[9]HR!$Y$11:$AD$11)*([9]HR!$Y$12:$AD$28))</f>
        <v>0</v>
      </c>
      <c r="AQ48" s="94" cm="1">
        <f t="array" ref="AQ48">SUMPRODUCT(($A48=[9]HR!$A$12:$A$28)*(AQ$31=[9]HR!$AF$11:$AK$11)*([9]HR!$AF$12:$AK$28))</f>
        <v>0</v>
      </c>
      <c r="AR48" s="94" cm="1">
        <f t="array" ref="AR48">SUMPRODUCT(($A48=[9]HR!$A$12:$A$28)*(AR$31=[9]HR!$AM$11:$AR$11)*([9]HR!$AM$12:$AR$28))</f>
        <v>0</v>
      </c>
      <c r="AS48" s="94" cm="1">
        <f t="array" ref="AS48">SUMPRODUCT(($A48=[9]HR!$A$12:$A$28)*(AS$31=[9]HR!$AT$11:$AY$11)*([9]HR!$AT$12:$AY$28))</f>
        <v>5.62E-2</v>
      </c>
      <c r="AT48" s="94" cm="1">
        <f t="array" ref="AT48">SUMPRODUCT(($A48=[9]HR!$A$12:$A$28)*(AT$31=[9]HR!$BA$11:$BF$11)*([9]HR!$BA$12:$BF$28))</f>
        <v>5.62E-2</v>
      </c>
      <c r="AU48" s="94" cm="1">
        <f t="array" ref="AU48">SUMPRODUCT(($A48=[9]HR!$A$12:$A$28)*(AU$31=[9]HR!$BH$11:$BM$11)*([9]HR!$BH$12:$BM$28))</f>
        <v>5.62E-2</v>
      </c>
      <c r="AV48" s="94" cm="1">
        <f t="array" ref="AV48">SUMPRODUCT(($A48=[9]HR!$A$12:$A$28)*(AV$31=[9]HR!$BO$11:$BT$11)*([9]HR!$BO$12:$BT$28))</f>
        <v>5.62E-2</v>
      </c>
      <c r="AW48" s="94" cm="1">
        <f t="array" ref="AW48">SUMPRODUCT(($A48=[9]HR!$A$12:$A$28)*(AW$31=[9]HR!$BV$11:$CA$11)*([9]HR!$BV$12:$CA$28))</f>
        <v>5.62E-2</v>
      </c>
      <c r="AX48" s="94" cm="1">
        <f t="array" ref="AX48">SUMPRODUCT(($A48=[9]HR!$A$12:$A$28)*(AX$31=[9]HR!$CC$11:$CH$11)*([9]HR!$CC$12:$CH$28))</f>
        <v>5.62E-2</v>
      </c>
      <c r="AY48" s="94" cm="1">
        <f t="array" ref="AY48">SUMPRODUCT(($A48=[9]HR!$A$12:$A$28)*(AY$31=[9]HR!$CJ$11:$CN$11)*([9]HR!$CJ$12:$CN$28))</f>
        <v>5.62E-2</v>
      </c>
      <c r="AZ48" s="94" cm="1">
        <f t="array" ref="AZ48">SUMPRODUCT(($A48=[9]HR!$A$12:$A$28)*(AZ$31=[9]HR!$CQ$11:$CV$11)*([9]HR!$CQ$12:$CV$28))</f>
        <v>5.62E-2</v>
      </c>
      <c r="BA48" s="94" cm="1">
        <f t="array" ref="BA48">SUMPRODUCT(($A48=[9]HR!$A$12:$A$28)*(BA$31=[9]HR!$CX$11:$DC$11)*([9]HR!$CX$12:$DC$28))</f>
        <v>5.62E-2</v>
      </c>
      <c r="BB48" s="94" cm="1">
        <f t="array" ref="BB48">SUMPRODUCT(($A48=[9]HR!$A$12:$A$28)*(BB$31=[9]HR!$DE$11:$DJ$11)*([9]HR!$DE$12:$DJ$28))</f>
        <v>5.62E-2</v>
      </c>
      <c r="BC48" s="94" cm="1">
        <f t="array" ref="BC48">SUMPRODUCT(($A48=[9]HR!$A$12:$A$28)*(BC$31=[9]HR!$DL$11:$DQ$11)*([9]HR!$DL$12:$DQ$28))</f>
        <v>5.62E-2</v>
      </c>
      <c r="BD48" s="94" cm="1">
        <f t="array" ref="BD48">SUMPRODUCT(($A48=[9]HR!$A$12:$A$28)*(BD$31=[9]HR!$DS$11:$DX$11)*([9]HR!$DS$12:$DX$28))</f>
        <v>5.62E-2</v>
      </c>
      <c r="BE48" s="94" cm="1">
        <f t="array" ref="BE48">SUMPRODUCT(($A48=[9]HR!$A$12:$A$28)*(BE$31=[9]HR!$DZ$11:$EE$11)*([9]HR!$DZ$12:$EE$28))</f>
        <v>0</v>
      </c>
      <c r="BF48" s="94" cm="1">
        <f t="array" ref="BF48">SUMPRODUCT(($A48=[9]HR!$A$12:$A$28)*(BF$31=[9]HR!$EG$11:$EL$11)*([9]HR!$EG$12:$EL$28))</f>
        <v>0</v>
      </c>
      <c r="BG48" s="94" cm="1">
        <f t="array" ref="BG48">SUMPRODUCT(($A48=[9]HR!$A$12:$A$28)*(BG$31=[9]HR!$EN$11:$ES$11)*([9]HR!$EN$12:$ES$28))</f>
        <v>0</v>
      </c>
      <c r="BH48" s="94" cm="1">
        <f t="array" ref="BH48">SUMPRODUCT(($A48=[9]HR!$A$12:$A$28)*(BH$31=[9]HR!$EU$11:$EZ$11)*([9]HR!$EU$12:$EZ$28))</f>
        <v>0</v>
      </c>
      <c r="BI48" s="94" cm="1">
        <f t="array" ref="BI48">SUMPRODUCT(($A48=[9]HR!$A$12:$A$28)*(BI$31=[9]HR!$FB$11:$FG$11)*([9]HR!$FB$12:$FG$28))</f>
        <v>0</v>
      </c>
      <c r="BJ48" s="94" cm="1">
        <f t="array" ref="BJ48">SUMPRODUCT(($A48=[9]HR!$A$12:$A$28)*(BJ$31=[9]HR!$FI$11:$FU$11)*([9]HR!$FI$12:$FU$28))</f>
        <v>0</v>
      </c>
    </row>
    <row r="49" spans="1:62" x14ac:dyDescent="0.25">
      <c r="A49" s="125" t="s">
        <v>33</v>
      </c>
      <c r="B49" s="31">
        <f>VLOOKUP(A49,[8]HR!$A$12:$B$28,2,FALSE)</f>
        <v>0</v>
      </c>
      <c r="C49" s="92" cm="1">
        <f t="array" ref="C49">SUMPRODUCT(($A49=[8]HR!$A$12:$A$28)*(C$31=[8]HR!$D$11:$I$11)*([8]HR!$D$12:$I$28))</f>
        <v>0</v>
      </c>
      <c r="D49" s="94" cm="1">
        <f t="array" ref="D49">SUMPRODUCT(($A49=[8]HR!$A$12:$A$28)*(D$31=[8]HR!$K$11:$P$11)*([8]HR!$K$12:$P$28))</f>
        <v>0</v>
      </c>
      <c r="E49" s="94" cm="1">
        <f t="array" ref="E49">SUMPRODUCT(($A49=[8]HR!$A$12:$A$28)*(E$31=[8]HR!$R$11:$W$11)*([8]HR!$R$12:$W$28))</f>
        <v>0</v>
      </c>
      <c r="F49" s="94" cm="1">
        <f t="array" ref="F49">SUMPRODUCT(($A49=[8]HR!$A$12:$A$28)*(F$31=[8]HR!$Y$11:$AD$11)*([8]HR!$Y$12:$AD$28))</f>
        <v>0</v>
      </c>
      <c r="G49" s="94" cm="1">
        <f t="array" ref="G49">SUMPRODUCT(($A49=[8]HR!$A$12:$A$28)*(G$31=[8]HR!$AF$11:$AK$11)*([8]HR!$AF$12:$AK$28))</f>
        <v>0</v>
      </c>
      <c r="H49" s="94" cm="1">
        <f t="array" ref="H49">SUMPRODUCT(($A49=[8]HR!$A$12:$A$28)*(H$31=[8]HR!$AM$11:$AR$11)*([8]HR!$AM$12:$AR$28))</f>
        <v>0</v>
      </c>
      <c r="I49" s="94" cm="1">
        <f t="array" ref="I49">SUMPRODUCT(($A49=[8]HR!$A$12:$A$28)*(I$31=[8]HR!$AT$11:$AY$11)*([8]HR!$AT$12:$AY$28))</f>
        <v>0</v>
      </c>
      <c r="J49" s="94" cm="1">
        <f t="array" ref="J49">SUMPRODUCT(($A49=[8]HR!$A$12:$A$28)*(J$31=[8]HR!$BA$11:$BF$11)*([8]HR!$BA$12:$BF$28))</f>
        <v>0</v>
      </c>
      <c r="K49" s="94" cm="1">
        <f t="array" ref="K49">SUMPRODUCT(($A49=[8]HR!$A$12:$A$28)*(K$31=[8]HR!$BH$11:$BM$11)*([8]HR!$BH$12:$BM$28))</f>
        <v>0</v>
      </c>
      <c r="L49" s="94" cm="1">
        <f t="array" ref="L49">SUMPRODUCT(($A49=[8]HR!$A$12:$A$28)*(L$31=[8]HR!$BO$11:$BT$11)*([8]HR!$BO$12:$BT$28))</f>
        <v>0</v>
      </c>
      <c r="M49" s="94" cm="1">
        <f t="array" ref="M49">SUMPRODUCT(($A49=[8]HR!$A$12:$A$28)*(M$31=[8]HR!$BV$11:$CA$11)*([8]HR!$BV$12:$CA$28))</f>
        <v>0</v>
      </c>
      <c r="N49" s="94" cm="1">
        <f t="array" ref="N49">SUMPRODUCT(($A49=[8]HR!$A$12:$A$28)*(N$31=[8]HR!$CC$11:$CH$11)*([8]HR!$CC$12:$CH$28))</f>
        <v>0</v>
      </c>
      <c r="O49" s="94" cm="1">
        <f t="array" ref="O49">SUMPRODUCT(($A49=[8]HR!$A$12:$A$28)*(O$31=[8]HR!$CJ$11:$CO$11)*([8]HR!$CJ$12:$CO$28))</f>
        <v>0</v>
      </c>
      <c r="P49" s="94" cm="1">
        <f t="array" ref="P49">SUMPRODUCT(($A49=[8]HR!$A$12:$A$28)*(P$31=[8]HR!$CQ$11:$CV$11)*([8]HR!$CQ$12:$CV$28))</f>
        <v>0</v>
      </c>
      <c r="Q49" s="94" cm="1">
        <f t="array" ref="Q49">SUMPRODUCT(($A49=[8]HR!$A$12:$A$28)*(Q$31=[8]HR!$CX$11:$DC$11)*([8]HR!$CX$12:$DC$28))</f>
        <v>0</v>
      </c>
      <c r="R49" s="94" cm="1">
        <f t="array" ref="R49">SUMPRODUCT(($A49=[8]HR!$A$12:$A$28)*(R$31=[8]HR!$DE$11:$DJ$11)*([8]HR!$DE$12:$DJ$28))</f>
        <v>0</v>
      </c>
      <c r="S49" s="94" cm="1">
        <f t="array" ref="S49">SUMPRODUCT(($A49=[8]HR!$A$12:$A$28)*(S$31=[8]HR!$DL$11:$DQ$11)*([8]HR!$DL$12:$DQ$28))</f>
        <v>0</v>
      </c>
      <c r="T49" s="94" cm="1">
        <f t="array" ref="T49">SUMPRODUCT(($A49=[8]HR!$A$12:$A$28)*(T$31=[8]HR!$DS$11:$DX$11)*([8]HR!$DS$12:$DX$28))</f>
        <v>0</v>
      </c>
      <c r="U49" s="94" cm="1">
        <f t="array" ref="U49">SUMPRODUCT(($A49=[8]HR!$A$12:$A$28)*(U$31=[8]HR!$DZ$11:$EE$11)*([8]HR!$DZ$12:$EE$28))</f>
        <v>0</v>
      </c>
      <c r="V49" s="94" cm="1">
        <f t="array" ref="V49">SUMPRODUCT(($A49=[8]HR!$A$12:$A$28)*(V$31=[8]HR!$EG$11:$EL$11)*([8]HR!$EG$12:$EL$28))</f>
        <v>0</v>
      </c>
      <c r="W49" s="94" cm="1">
        <f t="array" ref="W49">SUMPRODUCT(($A49=[8]HR!$A$12:$A$28)*(W$31=[8]HR!$EN$11:$ES$11)*([8]HR!$EN$12:$ES$28))</f>
        <v>0</v>
      </c>
      <c r="X49" s="94" cm="1">
        <f t="array" ref="X49">SUMPRODUCT(($A49=[8]HR!$A$12:$A$28)*(X$31=[8]HR!$EU$11:$EZ$11)*([8]HR!$EU$12:$EZ$28))</f>
        <v>0</v>
      </c>
      <c r="Y49" s="94" cm="1">
        <f t="array" ref="Y49">SUMPRODUCT(($A49=[8]HR!$A$12:$A$28)*(Y$31=[8]HR!$FB$11:$FG$11)*([8]HR!$FB$12:$FG$28))</f>
        <v>0</v>
      </c>
      <c r="Z49" s="94" cm="1">
        <f t="array" ref="Z49">SUMPRODUCT(($A49=[8]HR!$A$12:$A$28)*(Z$31=[8]HR!$FI$11:$FN$11)*([8]HR!$FI$12:$FN$28))</f>
        <v>0</v>
      </c>
      <c r="AA49" s="94" cm="1">
        <f t="array" ref="AA49">SUMPRODUCT(($A49=[8]HR!$A$12:$A$28)*(AA$31=[8]HR!$FP$11:$FU$11)*([8]HR!$FP$12:$FU$28))</f>
        <v>0</v>
      </c>
      <c r="AB49" s="94" cm="1">
        <f t="array" ref="AB49">SUMPRODUCT(($A49=[8]HR!$A$12:$A$28)*(AB$31=[8]HR!$FW$11:$GB$11)*([8]HR!$FW$12:$GB$28))</f>
        <v>0</v>
      </c>
      <c r="AC49" s="94" cm="1">
        <f t="array" ref="AC49">SUMPRODUCT(($A49=[8]HR!$A$12:$A$28)*(AC$31=[8]HR!$GD$11:$GI$11)*([8]HR!$GD$12:$GI$28))</f>
        <v>0</v>
      </c>
      <c r="AD49" s="94" cm="1">
        <f t="array" ref="AD49">SUMPRODUCT(($A49=[8]HR!$A$12:$A$28)*(AD$31=[8]HR!$GK$11:$GP$11)*([8]HR!$GK$12:$GP$28))</f>
        <v>0</v>
      </c>
      <c r="AE49" s="94" cm="1">
        <f t="array" ref="AE49">SUMPRODUCT(($A49=[8]HR!$A$12:$A$28)*(AE$31=[8]HR!$GR$11:$GW$11)*([8]HR!$GR$12:$GW$28))</f>
        <v>0</v>
      </c>
      <c r="AF49" s="94" cm="1">
        <f t="array" ref="AF49">SUMPRODUCT(($A49=[8]HR!$A$12:$A$28)*(AF$31=[8]HR!$GY$11:$HD$11)*([8]HR!$GY$12:$HD$28))</f>
        <v>0</v>
      </c>
      <c r="AG49" s="94" cm="1">
        <f t="array" ref="AG49">SUMPRODUCT(($A49=[8]HR!$A$12:$A$28)*(AG$31=[8]HR!$HF$11:$HK$11)*([8]HR!$HF$12:$HK$28))</f>
        <v>0</v>
      </c>
      <c r="AH49" s="94" cm="1">
        <f t="array" ref="AH49">SUMPRODUCT(($A49=[8]HR!$A$12:$A$28)*(AH$31=[8]HR!$HM$11:$HR$11)*([8]HR!$HM$12:$HR$28))</f>
        <v>0</v>
      </c>
      <c r="AI49" s="94" cm="1">
        <f t="array" ref="AI49">SUMPRODUCT(($A49=[8]HR!$A$12:$A$28)*(AI$31=[8]HR!$HT$11:$HY$11)*([8]HR!$HT$12:$HY$28))</f>
        <v>0</v>
      </c>
      <c r="AJ49" s="94" cm="1">
        <f t="array" ref="AJ49">SUMPRODUCT(($A49=[8]HR!$A$12:$A$28)*(AJ$31=[8]HR!$IA$11:$IF$11)*([8]HR!$IA$12:$IF$28))</f>
        <v>0</v>
      </c>
      <c r="AK49" s="94" cm="1">
        <f t="array" ref="AK49">SUMPRODUCT(($A49=[8]HR!$A$12:$A$28)*(AK$31=[8]HR!$IH$11:$IM$11)*([8]HR!$IH$12:$IM$28))</f>
        <v>0</v>
      </c>
      <c r="AL49" s="94" cm="1">
        <f t="array" ref="AL49">SUMPRODUCT(($A49=[8]HR!$A$12:$A$28)*(AL$31=[8]HR!$IO$11:$IT$11)*([8]HR!$IO$12:$IT$28))</f>
        <v>0</v>
      </c>
      <c r="AM49" s="94" cm="1">
        <f t="array" ref="AM49">SUMPRODUCT(($A49=[9]HR!$A$12:$A$28)*(AM$31=[9]HR!$D$11:$I$11)*([9]HR!$D$12:$I$28))</f>
        <v>0</v>
      </c>
      <c r="AN49" s="94" cm="1">
        <f t="array" ref="AN49">SUMPRODUCT(($A49=[9]HR!$A$12:$A$28)*(AN$31=[9]HR!$K$11:$P$11)*([9]HR!$K$12:$P$28))</f>
        <v>0</v>
      </c>
      <c r="AO49" s="94" cm="1">
        <f t="array" ref="AO49">SUMPRODUCT(($A49=[9]HR!$A$12:$A$28)*(AO$31=[9]HR!$R$11:$W$11)*([9]HR!$R$12:$W$28))</f>
        <v>0</v>
      </c>
      <c r="AP49" s="94" cm="1">
        <f t="array" ref="AP49">SUMPRODUCT(($A49=[9]HR!$A$12:$A$28)*(AP$31=[9]HR!$Y$11:$AD$11)*([9]HR!$Y$12:$AD$28))</f>
        <v>0</v>
      </c>
      <c r="AQ49" s="94" cm="1">
        <f t="array" ref="AQ49">SUMPRODUCT(($A49=[9]HR!$A$12:$A$28)*(AQ$31=[9]HR!$AF$11:$AK$11)*([9]HR!$AF$12:$AK$28))</f>
        <v>0</v>
      </c>
      <c r="AR49" s="94" cm="1">
        <f t="array" ref="AR49">SUMPRODUCT(($A49=[9]HR!$A$12:$A$28)*(AR$31=[9]HR!$AM$11:$AR$11)*([9]HR!$AM$12:$AR$28))</f>
        <v>0</v>
      </c>
      <c r="AS49" s="94" cm="1">
        <f t="array" ref="AS49">SUMPRODUCT(($A49=[9]HR!$A$12:$A$28)*(AS$31=[9]HR!$AT$11:$AY$11)*([9]HR!$AT$12:$AY$28))</f>
        <v>0</v>
      </c>
      <c r="AT49" s="94" cm="1">
        <f t="array" ref="AT49">SUMPRODUCT(($A49=[9]HR!$A$12:$A$28)*(AT$31=[9]HR!$BA$11:$BF$11)*([9]HR!$BA$12:$BF$28))</f>
        <v>0</v>
      </c>
      <c r="AU49" s="94" cm="1">
        <f t="array" ref="AU49">SUMPRODUCT(($A49=[9]HR!$A$12:$A$28)*(AU$31=[9]HR!$BH$11:$BM$11)*([9]HR!$BH$12:$BM$28))</f>
        <v>0</v>
      </c>
      <c r="AV49" s="94" cm="1">
        <f t="array" ref="AV49">SUMPRODUCT(($A49=[9]HR!$A$12:$A$28)*(AV$31=[9]HR!$BO$11:$BT$11)*([9]HR!$BO$12:$BT$28))</f>
        <v>0</v>
      </c>
      <c r="AW49" s="94" cm="1">
        <f t="array" ref="AW49">SUMPRODUCT(($A49=[9]HR!$A$12:$A$28)*(AW$31=[9]HR!$BV$11:$CA$11)*([9]HR!$BV$12:$CA$28))</f>
        <v>0</v>
      </c>
      <c r="AX49" s="94" cm="1">
        <f t="array" ref="AX49">SUMPRODUCT(($A49=[9]HR!$A$12:$A$28)*(AX$31=[9]HR!$CC$11:$CH$11)*([9]HR!$CC$12:$CH$28))</f>
        <v>0</v>
      </c>
      <c r="AY49" s="94" cm="1">
        <f t="array" ref="AY49">SUMPRODUCT(($A49=[9]HR!$A$12:$A$28)*(AY$31=[9]HR!$CJ$11:$CN$11)*([9]HR!$CJ$12:$CN$28))</f>
        <v>0</v>
      </c>
      <c r="AZ49" s="94" cm="1">
        <f t="array" ref="AZ49">SUMPRODUCT(($A49=[9]HR!$A$12:$A$28)*(AZ$31=[9]HR!$CQ$11:$CV$11)*([9]HR!$CQ$12:$CV$28))</f>
        <v>0</v>
      </c>
      <c r="BA49" s="94" cm="1">
        <f t="array" ref="BA49">SUMPRODUCT(($A49=[9]HR!$A$12:$A$28)*(BA$31=[9]HR!$CX$11:$DC$11)*([9]HR!$CX$12:$DC$28))</f>
        <v>0</v>
      </c>
      <c r="BB49" s="94" cm="1">
        <f t="array" ref="BB49">SUMPRODUCT(($A49=[9]HR!$A$12:$A$28)*(BB$31=[9]HR!$DE$11:$DJ$11)*([9]HR!$DE$12:$DJ$28))</f>
        <v>0</v>
      </c>
      <c r="BC49" s="94" cm="1">
        <f t="array" ref="BC49">SUMPRODUCT(($A49=[9]HR!$A$12:$A$28)*(BC$31=[9]HR!$DL$11:$DQ$11)*([9]HR!$DL$12:$DQ$28))</f>
        <v>0</v>
      </c>
      <c r="BD49" s="94" cm="1">
        <f t="array" ref="BD49">SUMPRODUCT(($A49=[9]HR!$A$12:$A$28)*(BD$31=[9]HR!$DS$11:$DX$11)*([9]HR!$DS$12:$DX$28))</f>
        <v>0</v>
      </c>
      <c r="BE49" s="94" cm="1">
        <f t="array" ref="BE49">SUMPRODUCT(($A49=[9]HR!$A$12:$A$28)*(BE$31=[9]HR!$DZ$11:$EE$11)*([9]HR!$DZ$12:$EE$28))</f>
        <v>0</v>
      </c>
      <c r="BF49" s="94" cm="1">
        <f t="array" ref="BF49">SUMPRODUCT(($A49=[9]HR!$A$12:$A$28)*(BF$31=[9]HR!$EG$11:$EL$11)*([9]HR!$EG$12:$EL$28))</f>
        <v>0</v>
      </c>
      <c r="BG49" s="94" cm="1">
        <f t="array" ref="BG49">SUMPRODUCT(($A49=[9]HR!$A$12:$A$28)*(BG$31=[9]HR!$EN$11:$ES$11)*([9]HR!$EN$12:$ES$28))</f>
        <v>0</v>
      </c>
      <c r="BH49" s="94" cm="1">
        <f t="array" ref="BH49">SUMPRODUCT(($A49=[9]HR!$A$12:$A$28)*(BH$31=[9]HR!$EU$11:$EZ$11)*([9]HR!$EU$12:$EZ$28))</f>
        <v>0</v>
      </c>
      <c r="BI49" s="94" cm="1">
        <f t="array" ref="BI49">SUMPRODUCT(($A49=[9]HR!$A$12:$A$28)*(BI$31=[9]HR!$FB$11:$FG$11)*([9]HR!$FB$12:$FG$28))</f>
        <v>0</v>
      </c>
      <c r="BJ49" s="94" cm="1">
        <f t="array" ref="BJ49">SUMPRODUCT(($A49=[9]HR!$A$12:$A$28)*(BJ$31=[9]HR!$FI$11:$FU$11)*([9]HR!$FI$12:$FU$28))</f>
        <v>0</v>
      </c>
    </row>
    <row r="50" spans="1:62" x14ac:dyDescent="0.25">
      <c r="A50" s="125" t="s">
        <v>33</v>
      </c>
      <c r="B50" s="31">
        <f>VLOOKUP(A50,[8]HR!$A$12:$B$28,2,FALSE)</f>
        <v>0</v>
      </c>
      <c r="C50" s="92" cm="1">
        <f t="array" ref="C50">SUMPRODUCT(($A50=[8]HR!$A$12:$A$28)*(C$31=[8]HR!$D$11:$I$11)*([8]HR!$D$12:$I$28))</f>
        <v>0</v>
      </c>
      <c r="D50" s="94" cm="1">
        <f t="array" ref="D50">SUMPRODUCT(($A50=[8]HR!$A$12:$A$28)*(D$31=[8]HR!$K$11:$P$11)*([8]HR!$K$12:$P$28))</f>
        <v>0</v>
      </c>
      <c r="E50" s="94" cm="1">
        <f t="array" ref="E50">SUMPRODUCT(($A50=[8]HR!$A$12:$A$28)*(E$31=[8]HR!$R$11:$W$11)*([8]HR!$R$12:$W$28))</f>
        <v>0</v>
      </c>
      <c r="F50" s="94" cm="1">
        <f t="array" ref="F50">SUMPRODUCT(($A50=[8]HR!$A$12:$A$28)*(F$31=[8]HR!$Y$11:$AD$11)*([8]HR!$Y$12:$AD$28))</f>
        <v>0</v>
      </c>
      <c r="G50" s="94" cm="1">
        <f t="array" ref="G50">SUMPRODUCT(($A50=[8]HR!$A$12:$A$28)*(G$31=[8]HR!$AF$11:$AK$11)*([8]HR!$AF$12:$AK$28))</f>
        <v>0</v>
      </c>
      <c r="H50" s="94" cm="1">
        <f t="array" ref="H50">SUMPRODUCT(($A50=[8]HR!$A$12:$A$28)*(H$31=[8]HR!$AM$11:$AR$11)*([8]HR!$AM$12:$AR$28))</f>
        <v>0</v>
      </c>
      <c r="I50" s="94" cm="1">
        <f t="array" ref="I50">SUMPRODUCT(($A50=[8]HR!$A$12:$A$28)*(I$31=[8]HR!$AT$11:$AY$11)*([8]HR!$AT$12:$AY$28))</f>
        <v>0</v>
      </c>
      <c r="J50" s="94" cm="1">
        <f t="array" ref="J50">SUMPRODUCT(($A50=[8]HR!$A$12:$A$28)*(J$31=[8]HR!$BA$11:$BF$11)*([8]HR!$BA$12:$BF$28))</f>
        <v>0</v>
      </c>
      <c r="K50" s="94" cm="1">
        <f t="array" ref="K50">SUMPRODUCT(($A50=[8]HR!$A$12:$A$28)*(K$31=[8]HR!$BH$11:$BM$11)*([8]HR!$BH$12:$BM$28))</f>
        <v>0</v>
      </c>
      <c r="L50" s="94" cm="1">
        <f t="array" ref="L50">SUMPRODUCT(($A50=[8]HR!$A$12:$A$28)*(L$31=[8]HR!$BO$11:$BT$11)*([8]HR!$BO$12:$BT$28))</f>
        <v>0</v>
      </c>
      <c r="M50" s="94" cm="1">
        <f t="array" ref="M50">SUMPRODUCT(($A50=[8]HR!$A$12:$A$28)*(M$31=[8]HR!$BV$11:$CA$11)*([8]HR!$BV$12:$CA$28))</f>
        <v>0</v>
      </c>
      <c r="N50" s="94" cm="1">
        <f t="array" ref="N50">SUMPRODUCT(($A50=[8]HR!$A$12:$A$28)*(N$31=[8]HR!$CC$11:$CH$11)*([8]HR!$CC$12:$CH$28))</f>
        <v>0</v>
      </c>
      <c r="O50" s="94" cm="1">
        <f t="array" ref="O50">SUMPRODUCT(($A50=[8]HR!$A$12:$A$28)*(O$31=[8]HR!$CJ$11:$CO$11)*([8]HR!$CJ$12:$CO$28))</f>
        <v>0</v>
      </c>
      <c r="P50" s="94" cm="1">
        <f t="array" ref="P50">SUMPRODUCT(($A50=[8]HR!$A$12:$A$28)*(P$31=[8]HR!$CQ$11:$CV$11)*([8]HR!$CQ$12:$CV$28))</f>
        <v>0</v>
      </c>
      <c r="Q50" s="94" cm="1">
        <f t="array" ref="Q50">SUMPRODUCT(($A50=[8]HR!$A$12:$A$28)*(Q$31=[8]HR!$CX$11:$DC$11)*([8]HR!$CX$12:$DC$28))</f>
        <v>0</v>
      </c>
      <c r="R50" s="94" cm="1">
        <f t="array" ref="R50">SUMPRODUCT(($A50=[8]HR!$A$12:$A$28)*(R$31=[8]HR!$DE$11:$DJ$11)*([8]HR!$DE$12:$DJ$28))</f>
        <v>0</v>
      </c>
      <c r="S50" s="94" cm="1">
        <f t="array" ref="S50">SUMPRODUCT(($A50=[8]HR!$A$12:$A$28)*(S$31=[8]HR!$DL$11:$DQ$11)*([8]HR!$DL$12:$DQ$28))</f>
        <v>0</v>
      </c>
      <c r="T50" s="94" cm="1">
        <f t="array" ref="T50">SUMPRODUCT(($A50=[8]HR!$A$12:$A$28)*(T$31=[8]HR!$DS$11:$DX$11)*([8]HR!$DS$12:$DX$28))</f>
        <v>0</v>
      </c>
      <c r="U50" s="94" cm="1">
        <f t="array" ref="U50">SUMPRODUCT(($A50=[8]HR!$A$12:$A$28)*(U$31=[8]HR!$DZ$11:$EE$11)*([8]HR!$DZ$12:$EE$28))</f>
        <v>0</v>
      </c>
      <c r="V50" s="94" cm="1">
        <f t="array" ref="V50">SUMPRODUCT(($A50=[8]HR!$A$12:$A$28)*(V$31=[8]HR!$EG$11:$EL$11)*([8]HR!$EG$12:$EL$28))</f>
        <v>0</v>
      </c>
      <c r="W50" s="94" cm="1">
        <f t="array" ref="W50">SUMPRODUCT(($A50=[8]HR!$A$12:$A$28)*(W$31=[8]HR!$EN$11:$ES$11)*([8]HR!$EN$12:$ES$28))</f>
        <v>0</v>
      </c>
      <c r="X50" s="94" cm="1">
        <f t="array" ref="X50">SUMPRODUCT(($A50=[8]HR!$A$12:$A$28)*(X$31=[8]HR!$EU$11:$EZ$11)*([8]HR!$EU$12:$EZ$28))</f>
        <v>0</v>
      </c>
      <c r="Y50" s="94" cm="1">
        <f t="array" ref="Y50">SUMPRODUCT(($A50=[8]HR!$A$12:$A$28)*(Y$31=[8]HR!$FB$11:$FG$11)*([8]HR!$FB$12:$FG$28))</f>
        <v>0</v>
      </c>
      <c r="Z50" s="94" cm="1">
        <f t="array" ref="Z50">SUMPRODUCT(($A50=[8]HR!$A$12:$A$28)*(Z$31=[8]HR!$FI$11:$FN$11)*([8]HR!$FI$12:$FN$28))</f>
        <v>0</v>
      </c>
      <c r="AA50" s="94" cm="1">
        <f t="array" ref="AA50">SUMPRODUCT(($A50=[8]HR!$A$12:$A$28)*(AA$31=[8]HR!$FP$11:$FU$11)*([8]HR!$FP$12:$FU$28))</f>
        <v>0</v>
      </c>
      <c r="AB50" s="94" cm="1">
        <f t="array" ref="AB50">SUMPRODUCT(($A50=[8]HR!$A$12:$A$28)*(AB$31=[8]HR!$FW$11:$GB$11)*([8]HR!$FW$12:$GB$28))</f>
        <v>0</v>
      </c>
      <c r="AC50" s="94" cm="1">
        <f t="array" ref="AC50">SUMPRODUCT(($A50=[8]HR!$A$12:$A$28)*(AC$31=[8]HR!$GD$11:$GI$11)*([8]HR!$GD$12:$GI$28))</f>
        <v>0</v>
      </c>
      <c r="AD50" s="94" cm="1">
        <f t="array" ref="AD50">SUMPRODUCT(($A50=[8]HR!$A$12:$A$28)*(AD$31=[8]HR!$GK$11:$GP$11)*([8]HR!$GK$12:$GP$28))</f>
        <v>0</v>
      </c>
      <c r="AE50" s="94" cm="1">
        <f t="array" ref="AE50">SUMPRODUCT(($A50=[8]HR!$A$12:$A$28)*(AE$31=[8]HR!$GR$11:$GW$11)*([8]HR!$GR$12:$GW$28))</f>
        <v>0</v>
      </c>
      <c r="AF50" s="94" cm="1">
        <f t="array" ref="AF50">SUMPRODUCT(($A50=[8]HR!$A$12:$A$28)*(AF$31=[8]HR!$GY$11:$HD$11)*([8]HR!$GY$12:$HD$28))</f>
        <v>0</v>
      </c>
      <c r="AG50" s="94" cm="1">
        <f t="array" ref="AG50">SUMPRODUCT(($A50=[8]HR!$A$12:$A$28)*(AG$31=[8]HR!$HF$11:$HK$11)*([8]HR!$HF$12:$HK$28))</f>
        <v>0</v>
      </c>
      <c r="AH50" s="94" cm="1">
        <f t="array" ref="AH50">SUMPRODUCT(($A50=[8]HR!$A$12:$A$28)*(AH$31=[8]HR!$HM$11:$HR$11)*([8]HR!$HM$12:$HR$28))</f>
        <v>0</v>
      </c>
      <c r="AI50" s="94" cm="1">
        <f t="array" ref="AI50">SUMPRODUCT(($A50=[8]HR!$A$12:$A$28)*(AI$31=[8]HR!$HT$11:$HY$11)*([8]HR!$HT$12:$HY$28))</f>
        <v>0</v>
      </c>
      <c r="AJ50" s="94" cm="1">
        <f t="array" ref="AJ50">SUMPRODUCT(($A50=[8]HR!$A$12:$A$28)*(AJ$31=[8]HR!$IA$11:$IF$11)*([8]HR!$IA$12:$IF$28))</f>
        <v>0</v>
      </c>
      <c r="AK50" s="94" cm="1">
        <f t="array" ref="AK50">SUMPRODUCT(($A50=[8]HR!$A$12:$A$28)*(AK$31=[8]HR!$IH$11:$IM$11)*([8]HR!$IH$12:$IM$28))</f>
        <v>0</v>
      </c>
      <c r="AL50" s="94" cm="1">
        <f t="array" ref="AL50">SUMPRODUCT(($A50=[8]HR!$A$12:$A$28)*(AL$31=[8]HR!$IO$11:$IT$11)*([8]HR!$IO$12:$IT$28))</f>
        <v>0</v>
      </c>
      <c r="AM50" s="94" cm="1">
        <f t="array" ref="AM50">SUMPRODUCT(($A50=[9]HR!$A$12:$A$28)*(AM$31=[9]HR!$D$11:$I$11)*([9]HR!$D$12:$I$28))</f>
        <v>0</v>
      </c>
      <c r="AN50" s="94" cm="1">
        <f t="array" ref="AN50">SUMPRODUCT(($A50=[9]HR!$A$12:$A$28)*(AN$31=[9]HR!$K$11:$P$11)*([9]HR!$K$12:$P$28))</f>
        <v>0</v>
      </c>
      <c r="AO50" s="94" cm="1">
        <f t="array" ref="AO50">SUMPRODUCT(($A50=[9]HR!$A$12:$A$28)*(AO$31=[9]HR!$R$11:$W$11)*([9]HR!$R$12:$W$28))</f>
        <v>0</v>
      </c>
      <c r="AP50" s="94" cm="1">
        <f t="array" ref="AP50">SUMPRODUCT(($A50=[9]HR!$A$12:$A$28)*(AP$31=[9]HR!$Y$11:$AD$11)*([9]HR!$Y$12:$AD$28))</f>
        <v>0</v>
      </c>
      <c r="AQ50" s="94" cm="1">
        <f t="array" ref="AQ50">SUMPRODUCT(($A50=[9]HR!$A$12:$A$28)*(AQ$31=[9]HR!$AF$11:$AK$11)*([9]HR!$AF$12:$AK$28))</f>
        <v>0</v>
      </c>
      <c r="AR50" s="94" cm="1">
        <f t="array" ref="AR50">SUMPRODUCT(($A50=[9]HR!$A$12:$A$28)*(AR$31=[9]HR!$AM$11:$AR$11)*([9]HR!$AM$12:$AR$28))</f>
        <v>0</v>
      </c>
      <c r="AS50" s="94" cm="1">
        <f t="array" ref="AS50">SUMPRODUCT(($A50=[9]HR!$A$12:$A$28)*(AS$31=[9]HR!$AT$11:$AY$11)*([9]HR!$AT$12:$AY$28))</f>
        <v>0</v>
      </c>
      <c r="AT50" s="94" cm="1">
        <f t="array" ref="AT50">SUMPRODUCT(($A50=[9]HR!$A$12:$A$28)*(AT$31=[9]HR!$BA$11:$BF$11)*([9]HR!$BA$12:$BF$28))</f>
        <v>0</v>
      </c>
      <c r="AU50" s="94" cm="1">
        <f t="array" ref="AU50">SUMPRODUCT(($A50=[9]HR!$A$12:$A$28)*(AU$31=[9]HR!$BH$11:$BM$11)*([9]HR!$BH$12:$BM$28))</f>
        <v>0</v>
      </c>
      <c r="AV50" s="94" cm="1">
        <f t="array" ref="AV50">SUMPRODUCT(($A50=[9]HR!$A$12:$A$28)*(AV$31=[9]HR!$BO$11:$BT$11)*([9]HR!$BO$12:$BT$28))</f>
        <v>0</v>
      </c>
      <c r="AW50" s="94" cm="1">
        <f t="array" ref="AW50">SUMPRODUCT(($A50=[9]HR!$A$12:$A$28)*(AW$31=[9]HR!$BV$11:$CA$11)*([9]HR!$BV$12:$CA$28))</f>
        <v>0</v>
      </c>
      <c r="AX50" s="94" cm="1">
        <f t="array" ref="AX50">SUMPRODUCT(($A50=[9]HR!$A$12:$A$28)*(AX$31=[9]HR!$CC$11:$CH$11)*([9]HR!$CC$12:$CH$28))</f>
        <v>0</v>
      </c>
      <c r="AY50" s="94" cm="1">
        <f t="array" ref="AY50">SUMPRODUCT(($A50=[9]HR!$A$12:$A$28)*(AY$31=[9]HR!$CJ$11:$CN$11)*([9]HR!$CJ$12:$CN$28))</f>
        <v>0</v>
      </c>
      <c r="AZ50" s="94" cm="1">
        <f t="array" ref="AZ50">SUMPRODUCT(($A50=[9]HR!$A$12:$A$28)*(AZ$31=[9]HR!$CQ$11:$CV$11)*([9]HR!$CQ$12:$CV$28))</f>
        <v>0</v>
      </c>
      <c r="BA50" s="94" cm="1">
        <f t="array" ref="BA50">SUMPRODUCT(($A50=[9]HR!$A$12:$A$28)*(BA$31=[9]HR!$CX$11:$DC$11)*([9]HR!$CX$12:$DC$28))</f>
        <v>0</v>
      </c>
      <c r="BB50" s="94" cm="1">
        <f t="array" ref="BB50">SUMPRODUCT(($A50=[9]HR!$A$12:$A$28)*(BB$31=[9]HR!$DE$11:$DJ$11)*([9]HR!$DE$12:$DJ$28))</f>
        <v>0</v>
      </c>
      <c r="BC50" s="94" cm="1">
        <f t="array" ref="BC50">SUMPRODUCT(($A50=[9]HR!$A$12:$A$28)*(BC$31=[9]HR!$DL$11:$DQ$11)*([9]HR!$DL$12:$DQ$28))</f>
        <v>0</v>
      </c>
      <c r="BD50" s="94" cm="1">
        <f t="array" ref="BD50">SUMPRODUCT(($A50=[9]HR!$A$12:$A$28)*(BD$31=[9]HR!$DS$11:$DX$11)*([9]HR!$DS$12:$DX$28))</f>
        <v>0</v>
      </c>
      <c r="BE50" s="94" cm="1">
        <f t="array" ref="BE50">SUMPRODUCT(($A50=[9]HR!$A$12:$A$28)*(BE$31=[9]HR!$DZ$11:$EE$11)*([9]HR!$DZ$12:$EE$28))</f>
        <v>0</v>
      </c>
      <c r="BF50" s="94" cm="1">
        <f t="array" ref="BF50">SUMPRODUCT(($A50=[9]HR!$A$12:$A$28)*(BF$31=[9]HR!$EG$11:$EL$11)*([9]HR!$EG$12:$EL$28))</f>
        <v>0</v>
      </c>
      <c r="BG50" s="94" cm="1">
        <f t="array" ref="BG50">SUMPRODUCT(($A50=[9]HR!$A$12:$A$28)*(BG$31=[9]HR!$EN$11:$ES$11)*([9]HR!$EN$12:$ES$28))</f>
        <v>0</v>
      </c>
      <c r="BH50" s="94" cm="1">
        <f t="array" ref="BH50">SUMPRODUCT(($A50=[9]HR!$A$12:$A$28)*(BH$31=[9]HR!$EU$11:$EZ$11)*([9]HR!$EU$12:$EZ$28))</f>
        <v>0</v>
      </c>
      <c r="BI50" s="94" cm="1">
        <f t="array" ref="BI50">SUMPRODUCT(($A50=[9]HR!$A$12:$A$28)*(BI$31=[9]HR!$FB$11:$FG$11)*([9]HR!$FB$12:$FG$28))</f>
        <v>0</v>
      </c>
      <c r="BJ50" s="94" cm="1">
        <f t="array" ref="BJ50">SUMPRODUCT(($A50=[9]HR!$A$12:$A$28)*(BJ$31=[9]HR!$FI$11:$FU$11)*([9]HR!$FI$12:$FU$28))</f>
        <v>0</v>
      </c>
    </row>
    <row r="51" spans="1:62" x14ac:dyDescent="0.25">
      <c r="C51" s="7"/>
      <c r="O51" s="29"/>
    </row>
    <row r="52" spans="1:62" x14ac:dyDescent="0.25">
      <c r="A52" s="1" t="s">
        <v>59</v>
      </c>
      <c r="C52" s="126">
        <v>44927</v>
      </c>
      <c r="D52" s="126">
        <v>44958</v>
      </c>
      <c r="E52" s="126">
        <v>44986</v>
      </c>
      <c r="F52" s="126">
        <v>45017</v>
      </c>
      <c r="G52" s="126">
        <v>45051</v>
      </c>
      <c r="H52" s="126">
        <v>45078</v>
      </c>
      <c r="I52" s="126">
        <v>45108</v>
      </c>
      <c r="J52" s="126">
        <v>45139</v>
      </c>
      <c r="K52" s="126">
        <v>45170</v>
      </c>
      <c r="L52" s="126">
        <v>45200</v>
      </c>
      <c r="M52" s="126">
        <v>45231</v>
      </c>
      <c r="N52" s="126">
        <v>45261</v>
      </c>
      <c r="O52" s="126">
        <v>45292</v>
      </c>
      <c r="P52" s="126">
        <v>45323</v>
      </c>
      <c r="Q52" s="126">
        <v>45352</v>
      </c>
      <c r="R52" s="126">
        <v>45383</v>
      </c>
      <c r="S52" s="126">
        <v>45413</v>
      </c>
      <c r="T52" s="126">
        <v>45444</v>
      </c>
      <c r="U52" s="126">
        <v>45474</v>
      </c>
      <c r="V52" s="126">
        <v>45505</v>
      </c>
      <c r="W52" s="126">
        <v>45536</v>
      </c>
      <c r="X52" s="126">
        <v>45566</v>
      </c>
      <c r="Y52" s="126">
        <v>45597</v>
      </c>
      <c r="Z52" s="126">
        <v>45627</v>
      </c>
      <c r="AA52" s="126">
        <v>45658</v>
      </c>
      <c r="AB52" s="126">
        <v>45689</v>
      </c>
      <c r="AC52" s="126">
        <v>45717</v>
      </c>
      <c r="AD52" s="126">
        <v>45748</v>
      </c>
      <c r="AE52" s="126">
        <v>45778</v>
      </c>
      <c r="AF52" s="126">
        <v>45809</v>
      </c>
      <c r="AG52" s="126">
        <v>45839</v>
      </c>
      <c r="AH52" s="126">
        <v>45870</v>
      </c>
      <c r="AI52" s="126">
        <v>45901</v>
      </c>
      <c r="AJ52" s="126">
        <v>45931</v>
      </c>
      <c r="AK52" s="126">
        <v>45962</v>
      </c>
      <c r="AL52" s="126">
        <v>45992</v>
      </c>
      <c r="AM52" s="126">
        <v>46023</v>
      </c>
      <c r="AN52" s="126">
        <v>46054</v>
      </c>
      <c r="AO52" s="126">
        <v>46082</v>
      </c>
      <c r="AP52" s="126">
        <v>46113</v>
      </c>
      <c r="AQ52" s="126">
        <v>46143</v>
      </c>
      <c r="AR52" s="126">
        <v>46174</v>
      </c>
      <c r="AS52" s="126">
        <v>46204</v>
      </c>
      <c r="AT52" s="126">
        <v>46235</v>
      </c>
      <c r="AU52" s="126">
        <v>46266</v>
      </c>
      <c r="AV52" s="126">
        <v>46296</v>
      </c>
      <c r="AW52" s="126">
        <v>46327</v>
      </c>
      <c r="AX52" s="126">
        <v>46357</v>
      </c>
      <c r="AY52" s="126">
        <v>46388</v>
      </c>
      <c r="AZ52" s="126">
        <v>46419</v>
      </c>
      <c r="BA52" s="126">
        <v>46447</v>
      </c>
      <c r="BB52" s="126">
        <v>46478</v>
      </c>
      <c r="BC52" s="126">
        <v>46508</v>
      </c>
      <c r="BD52" s="126">
        <v>46539</v>
      </c>
      <c r="BE52" s="126">
        <v>46569</v>
      </c>
      <c r="BF52" s="126">
        <v>46600</v>
      </c>
      <c r="BG52" s="126">
        <v>46631</v>
      </c>
      <c r="BH52" s="126">
        <v>46661</v>
      </c>
      <c r="BI52" s="126">
        <v>46692</v>
      </c>
      <c r="BJ52" s="126">
        <v>46722</v>
      </c>
    </row>
    <row r="53" spans="1:62" x14ac:dyDescent="0.25">
      <c r="A53" s="1" t="s">
        <v>20</v>
      </c>
      <c r="B53" s="1" t="s">
        <v>77</v>
      </c>
      <c r="C53" s="4" t="str">
        <f t="shared" ref="C53:AL53" si="42">+C32</f>
        <v>January 2023</v>
      </c>
      <c r="D53" s="4" t="str">
        <f t="shared" si="42"/>
        <v>February 2023</v>
      </c>
      <c r="E53" s="4" t="str">
        <f t="shared" si="42"/>
        <v>March 2023</v>
      </c>
      <c r="F53" s="4" t="str">
        <f t="shared" si="42"/>
        <v>April 2023</v>
      </c>
      <c r="G53" s="4" t="str">
        <f t="shared" si="42"/>
        <v>May 2023</v>
      </c>
      <c r="H53" s="4" t="str">
        <f t="shared" si="42"/>
        <v>June 2023</v>
      </c>
      <c r="I53" s="4" t="str">
        <f t="shared" si="42"/>
        <v>July 2023</v>
      </c>
      <c r="J53" s="4" t="str">
        <f t="shared" si="42"/>
        <v>August 2023</v>
      </c>
      <c r="K53" s="4" t="str">
        <f t="shared" si="42"/>
        <v>September 2023</v>
      </c>
      <c r="L53" s="4" t="str">
        <f t="shared" si="42"/>
        <v>October 2023</v>
      </c>
      <c r="M53" s="4" t="str">
        <f t="shared" si="42"/>
        <v>November 2023</v>
      </c>
      <c r="N53" s="4" t="str">
        <f t="shared" si="42"/>
        <v>December 2023</v>
      </c>
      <c r="O53" s="4" t="str">
        <f t="shared" si="42"/>
        <v>January 2024</v>
      </c>
      <c r="P53" s="4" t="str">
        <f t="shared" si="42"/>
        <v>February 2024</v>
      </c>
      <c r="Q53" s="4" t="str">
        <f t="shared" si="42"/>
        <v>March 2024</v>
      </c>
      <c r="R53" s="4" t="str">
        <f t="shared" si="42"/>
        <v>April 2024</v>
      </c>
      <c r="S53" s="4" t="str">
        <f t="shared" si="42"/>
        <v>May 2024</v>
      </c>
      <c r="T53" s="4" t="str">
        <f t="shared" si="42"/>
        <v>June 2024</v>
      </c>
      <c r="U53" s="4" t="str">
        <f t="shared" si="42"/>
        <v>July 2024</v>
      </c>
      <c r="V53" s="4" t="str">
        <f t="shared" si="42"/>
        <v>August 2024</v>
      </c>
      <c r="W53" s="4" t="str">
        <f t="shared" si="42"/>
        <v>September 2024</v>
      </c>
      <c r="X53" s="4" t="str">
        <f t="shared" si="42"/>
        <v>October 2024</v>
      </c>
      <c r="Y53" s="4" t="str">
        <f t="shared" si="42"/>
        <v>November 2024</v>
      </c>
      <c r="Z53" s="4" t="str">
        <f t="shared" si="42"/>
        <v>December 2024</v>
      </c>
      <c r="AA53" s="4" t="str">
        <f t="shared" si="42"/>
        <v>January 2025</v>
      </c>
      <c r="AB53" s="4" t="str">
        <f t="shared" si="42"/>
        <v>February 2025</v>
      </c>
      <c r="AC53" s="4" t="str">
        <f t="shared" si="42"/>
        <v>March 2025</v>
      </c>
      <c r="AD53" s="4" t="str">
        <f t="shared" si="42"/>
        <v>April 2025</v>
      </c>
      <c r="AE53" s="4" t="str">
        <f t="shared" si="42"/>
        <v>May 2025</v>
      </c>
      <c r="AF53" s="4" t="str">
        <f t="shared" si="42"/>
        <v>June 2025</v>
      </c>
      <c r="AG53" s="4" t="str">
        <f t="shared" si="42"/>
        <v>July 2025</v>
      </c>
      <c r="AH53" s="4" t="str">
        <f t="shared" si="42"/>
        <v>August 2025</v>
      </c>
      <c r="AI53" s="4" t="str">
        <f t="shared" si="42"/>
        <v>September 2025</v>
      </c>
      <c r="AJ53" s="4" t="str">
        <f t="shared" si="42"/>
        <v>October 2025</v>
      </c>
      <c r="AK53" s="4" t="str">
        <f t="shared" si="42"/>
        <v>November 2025</v>
      </c>
      <c r="AL53" s="4" t="str">
        <f t="shared" si="42"/>
        <v>December 2025</v>
      </c>
      <c r="AM53" s="3" t="str">
        <f>CONCATENATE("January"," ",$B$11)</f>
        <v>January 2026</v>
      </c>
      <c r="AN53" s="3" t="str">
        <f>CONCATENATE("February"," ",$B$11)</f>
        <v>February 2026</v>
      </c>
      <c r="AO53" s="3" t="str">
        <f>CONCATENATE("March"," ",$B$11)</f>
        <v>March 2026</v>
      </c>
      <c r="AP53" s="3" t="str">
        <f>CONCATENATE("April"," ",$B$11)</f>
        <v>April 2026</v>
      </c>
      <c r="AQ53" s="3" t="str">
        <f>CONCATENATE("May"," ",$B$11)</f>
        <v>May 2026</v>
      </c>
      <c r="AR53" s="3" t="str">
        <f>CONCATENATE("June"," ",$B$11)</f>
        <v>June 2026</v>
      </c>
      <c r="AS53" s="3" t="str">
        <f>CONCATENATE("July"," ",$B$11)</f>
        <v>July 2026</v>
      </c>
      <c r="AT53" s="3" t="str">
        <f>CONCATENATE("August"," ",$B$11)</f>
        <v>August 2026</v>
      </c>
      <c r="AU53" s="3" t="str">
        <f>CONCATENATE("September"," ",$B$11)</f>
        <v>September 2026</v>
      </c>
      <c r="AV53" s="3" t="str">
        <f>CONCATENATE("October"," ",$B$11)</f>
        <v>October 2026</v>
      </c>
      <c r="AW53" s="3" t="str">
        <f>CONCATENATE("November"," ",$B$11)</f>
        <v>November 2026</v>
      </c>
      <c r="AX53" s="3" t="str">
        <f>CONCATENATE("December"," ",$B$11)</f>
        <v>December 2026</v>
      </c>
      <c r="AY53" s="3" t="str">
        <f>CONCATENATE("January"," ",$B$12)</f>
        <v>January 2027</v>
      </c>
      <c r="AZ53" s="3" t="str">
        <f>CONCATENATE("February"," ",$B$12)</f>
        <v>February 2027</v>
      </c>
      <c r="BA53" s="3" t="str">
        <f>CONCATENATE("March"," ",$B$12)</f>
        <v>March 2027</v>
      </c>
      <c r="BB53" s="3" t="str">
        <f>CONCATENATE("April"," ",$B$12)</f>
        <v>April 2027</v>
      </c>
      <c r="BC53" s="3" t="str">
        <f>CONCATENATE("May"," ",$B$12)</f>
        <v>May 2027</v>
      </c>
      <c r="BD53" s="3" t="str">
        <f>CONCATENATE("June"," ",$B$12)</f>
        <v>June 2027</v>
      </c>
      <c r="BE53" s="3" t="str">
        <f>CONCATENATE("July"," ",$B$12)</f>
        <v>July 2027</v>
      </c>
      <c r="BF53" s="3" t="str">
        <f>CONCATENATE("August"," ",$B$12)</f>
        <v>August 2027</v>
      </c>
      <c r="BG53" s="3" t="str">
        <f>CONCATENATE("September"," ",$B$12)</f>
        <v>September 2027</v>
      </c>
      <c r="BH53" s="3" t="str">
        <f>CONCATENATE("October"," ",$B$12)</f>
        <v>October 2027</v>
      </c>
      <c r="BI53" s="3" t="str">
        <f>CONCATENATE("November"," ",$B$12)</f>
        <v>November 2027</v>
      </c>
      <c r="BJ53" s="3" t="str">
        <f>CONCATENATE("December"," ",$B$12)</f>
        <v>December 2027</v>
      </c>
    </row>
    <row r="54" spans="1:62" x14ac:dyDescent="0.25">
      <c r="A54" s="150" t="s">
        <v>212</v>
      </c>
      <c r="B54" s="31" t="str">
        <f>VLOOKUP(A54,[8]HR!$A$34:$B$50,2,FALSE)</f>
        <v>Fixed</v>
      </c>
      <c r="C54" s="143">
        <f>B29*-0.5</f>
        <v>-8.2850000000000001</v>
      </c>
      <c r="D54" s="136">
        <f t="shared" ref="D54:BJ54" si="43">C29*-0.5</f>
        <v>-8.2850000000000001</v>
      </c>
      <c r="E54" s="136">
        <f t="shared" si="43"/>
        <v>-8.2850000000000001</v>
      </c>
      <c r="F54" s="136">
        <f t="shared" si="43"/>
        <v>-8.2850000000000001</v>
      </c>
      <c r="G54" s="136">
        <f t="shared" si="43"/>
        <v>-8.6150000000000002</v>
      </c>
      <c r="H54" s="136">
        <f t="shared" si="43"/>
        <v>-8.6150000000000002</v>
      </c>
      <c r="I54" s="136">
        <f t="shared" si="43"/>
        <v>-8.6150000000000002</v>
      </c>
      <c r="J54" s="136">
        <f t="shared" si="43"/>
        <v>-8.6050000000000004</v>
      </c>
      <c r="K54" s="136">
        <f t="shared" si="43"/>
        <v>-8.6050000000000004</v>
      </c>
      <c r="L54" s="136">
        <f t="shared" si="43"/>
        <v>-8.6050000000000004</v>
      </c>
      <c r="M54" s="136">
        <f t="shared" si="43"/>
        <v>-8.6050000000000004</v>
      </c>
      <c r="N54" s="136">
        <f t="shared" si="43"/>
        <v>-8.6050000000000004</v>
      </c>
      <c r="O54" s="136">
        <f t="shared" si="43"/>
        <v>-8.85</v>
      </c>
      <c r="P54" s="136">
        <f t="shared" si="43"/>
        <v>-8.85</v>
      </c>
      <c r="Q54" s="136">
        <f t="shared" si="43"/>
        <v>-8.85</v>
      </c>
      <c r="R54" s="136">
        <f t="shared" si="43"/>
        <v>-8.85</v>
      </c>
      <c r="S54" s="136">
        <f t="shared" si="43"/>
        <v>-13.49</v>
      </c>
      <c r="T54" s="136">
        <f t="shared" si="43"/>
        <v>-13.49</v>
      </c>
      <c r="U54" s="136">
        <f t="shared" si="43"/>
        <v>-13.49</v>
      </c>
      <c r="V54" s="136">
        <f t="shared" si="43"/>
        <v>-13.49</v>
      </c>
      <c r="W54" s="136">
        <f t="shared" si="43"/>
        <v>-13.49</v>
      </c>
      <c r="X54" s="136">
        <f t="shared" si="43"/>
        <v>-13.49</v>
      </c>
      <c r="Y54" s="136">
        <f t="shared" si="43"/>
        <v>-13.49</v>
      </c>
      <c r="Z54" s="136">
        <f t="shared" si="43"/>
        <v>-13.49</v>
      </c>
      <c r="AA54" s="136">
        <f t="shared" si="43"/>
        <v>-14.23</v>
      </c>
      <c r="AB54" s="136">
        <f t="shared" si="43"/>
        <v>-14.23</v>
      </c>
      <c r="AC54" s="136">
        <f t="shared" si="43"/>
        <v>-14.23</v>
      </c>
      <c r="AD54" s="136">
        <f t="shared" si="43"/>
        <v>-14.23</v>
      </c>
      <c r="AE54" s="136">
        <f t="shared" si="43"/>
        <v>-14.23</v>
      </c>
      <c r="AF54" s="136">
        <f t="shared" si="43"/>
        <v>-14.23</v>
      </c>
      <c r="AG54" s="136">
        <f t="shared" si="43"/>
        <v>-14.23</v>
      </c>
      <c r="AH54" s="136">
        <f t="shared" si="43"/>
        <v>-14.23</v>
      </c>
      <c r="AI54" s="136">
        <f t="shared" si="43"/>
        <v>-14.23</v>
      </c>
      <c r="AJ54" s="136">
        <f t="shared" si="43"/>
        <v>-14.23</v>
      </c>
      <c r="AK54" s="136">
        <f t="shared" si="43"/>
        <v>-14.23</v>
      </c>
      <c r="AL54" s="136">
        <f t="shared" si="43"/>
        <v>-14.23</v>
      </c>
      <c r="AM54" s="136">
        <f t="shared" si="43"/>
        <v>-14.005000000000001</v>
      </c>
      <c r="AN54" s="136">
        <f t="shared" si="43"/>
        <v>-14.005000000000001</v>
      </c>
      <c r="AO54" s="136">
        <f t="shared" si="43"/>
        <v>-14.005000000000001</v>
      </c>
      <c r="AP54" s="136">
        <f t="shared" si="43"/>
        <v>-14.005000000000001</v>
      </c>
      <c r="AQ54" s="136">
        <f t="shared" si="43"/>
        <v>-14.005000000000001</v>
      </c>
      <c r="AR54" s="136">
        <f t="shared" si="43"/>
        <v>-14.005000000000001</v>
      </c>
      <c r="AS54" s="136">
        <f t="shared" si="43"/>
        <v>-14.005000000000001</v>
      </c>
      <c r="AT54" s="136">
        <f t="shared" si="43"/>
        <v>-14.005000000000001</v>
      </c>
      <c r="AU54" s="136">
        <f t="shared" si="43"/>
        <v>-14.005000000000001</v>
      </c>
      <c r="AV54" s="136">
        <f t="shared" si="43"/>
        <v>-14.005000000000001</v>
      </c>
      <c r="AW54" s="136">
        <f t="shared" si="43"/>
        <v>-14.005000000000001</v>
      </c>
      <c r="AX54" s="136">
        <f t="shared" si="43"/>
        <v>-14.005000000000001</v>
      </c>
      <c r="AY54" s="136">
        <f t="shared" si="43"/>
        <v>-14.975</v>
      </c>
      <c r="AZ54" s="136">
        <f t="shared" si="43"/>
        <v>-14.975</v>
      </c>
      <c r="BA54" s="136">
        <f t="shared" si="43"/>
        <v>-14.975</v>
      </c>
      <c r="BB54" s="136">
        <f t="shared" si="43"/>
        <v>-14.975</v>
      </c>
      <c r="BC54" s="136">
        <f t="shared" si="43"/>
        <v>-14.975</v>
      </c>
      <c r="BD54" s="136">
        <f t="shared" si="43"/>
        <v>-14.975</v>
      </c>
      <c r="BE54" s="136">
        <f t="shared" si="43"/>
        <v>-14.975</v>
      </c>
      <c r="BF54" s="136">
        <f t="shared" si="43"/>
        <v>-14.975</v>
      </c>
      <c r="BG54" s="136">
        <f t="shared" si="43"/>
        <v>-14.975</v>
      </c>
      <c r="BH54" s="136">
        <f t="shared" si="43"/>
        <v>-14.975</v>
      </c>
      <c r="BI54" s="136">
        <f t="shared" si="43"/>
        <v>-14.975</v>
      </c>
      <c r="BJ54" s="136">
        <f t="shared" si="43"/>
        <v>-14.975</v>
      </c>
    </row>
    <row r="55" spans="1:62" x14ac:dyDescent="0.25">
      <c r="A55" s="31" t="str">
        <f>A34</f>
        <v>RSF Surcharge</v>
      </c>
      <c r="B55" s="31" t="str">
        <f>VLOOKUP(A55,[8]HR!$A$34:$B$50,2,FALSE)</f>
        <v>Percentage</v>
      </c>
      <c r="C55" s="92" cm="1">
        <f t="array" ref="C55">SUMPRODUCT(($A55=[8]HR!$A$34:$A$50)*(C$52=[8]HR!$D$11:$I$11)*([8]HR!$D$34:$I$50))</f>
        <v>0</v>
      </c>
      <c r="D55" s="94" cm="1">
        <f t="array" ref="D55">SUMPRODUCT(($A55=[8]HR!$A$34:$A$50)*(D$52=[8]HR!$K$11:$P$11)*([8]HR!$HF$34:$HK$50))</f>
        <v>0</v>
      </c>
      <c r="E55" s="94" cm="1">
        <f t="array" ref="E55">SUMPRODUCT(($A55=[8]HR!$A$34:$A$50)*(E$52=[8]HR!$R$11:$W$11)*([8]HR!$R$34:$W$50))</f>
        <v>0</v>
      </c>
      <c r="F55" s="94" cm="1">
        <f t="array" ref="F55">SUMPRODUCT(($A55=[8]HR!$A$34:$A$50)*(F$52=[8]HR!$Y$11:$AD$11)*([8]HR!$Y$34:$AD$50))</f>
        <v>0</v>
      </c>
      <c r="G55" s="94" cm="1">
        <f t="array" ref="G55">SUMPRODUCT(($A55=[8]HR!$A$34:$A$50)*(G$52=[8]HR!$AF$11:$AK$11)*([8]HR!$AF$34:$AK$50))</f>
        <v>0</v>
      </c>
      <c r="H55" s="94" cm="1">
        <f t="array" ref="H55">SUMPRODUCT(($A55=[8]HR!$A$34:$A$50)*(H$52=[8]HR!$AM$11:$AR$11)*([8]HR!$AM$34:$AR$50))</f>
        <v>0</v>
      </c>
      <c r="I55" s="94" cm="1">
        <f t="array" ref="I55">SUMPRODUCT(($A55=[8]HR!$A$34:$A$50)*(I$52=[8]HR!$AT$11:$AY$11)*([8]HR!$AT$34:$AY$50))</f>
        <v>0</v>
      </c>
      <c r="J55" s="94" cm="1">
        <f t="array" ref="J55">SUMPRODUCT(($A55=[8]HR!$A$34:$A$50)*(J$52=[8]HR!$BA$11:$BF$11)*([8]HR!$BA$34:$BF$50))</f>
        <v>0</v>
      </c>
      <c r="K55" s="94" cm="1">
        <f t="array" ref="K55">SUMPRODUCT(($A55=[8]HR!$A$34:$A$50)*(K$52=[8]HR!$BH$11:$BM$11)*([8]HR!$BH$34:$BM$50))</f>
        <v>0</v>
      </c>
      <c r="L55" s="94" cm="1">
        <f t="array" ref="L55">SUMPRODUCT(($A55=[8]HR!$A$34:$A$50)*(L$52=[8]HR!$BO$11:$BT$11)*([8]HR!$BO$34:$BT$50))</f>
        <v>0</v>
      </c>
      <c r="M55" s="94" cm="1">
        <f t="array" ref="M55">SUMPRODUCT(($A55=[8]HR!$A$34:$A$50)*(M$52=[8]HR!$BV$11:$CA$11)*([8]HR!$BV$34:$CA$50))</f>
        <v>0</v>
      </c>
      <c r="N55" s="94" cm="1">
        <f t="array" ref="N55">SUMPRODUCT(($A55=[8]HR!$A$34:$A$50)*(N$52=[8]HR!$CC$11:$CH$11)*([8]HR!$CC$34:$CH$50))</f>
        <v>0</v>
      </c>
      <c r="O55" s="94" cm="1">
        <f t="array" ref="O55">SUMPRODUCT(($A55=[8]HR!$A$34:$A$50)*(O$52=[8]HR!$CJ$11:$CO$11)*([8]HR!$CJ$34:$CO$50))</f>
        <v>0</v>
      </c>
      <c r="P55" s="94" cm="1">
        <f t="array" ref="P55">SUMPRODUCT(($A55=[8]HR!$A$34:$A$50)*(P$52=[8]HR!$CQ$11:$CV$11)*([8]HR!$CQ$34:$CV$50))</f>
        <v>0</v>
      </c>
      <c r="Q55" s="94" cm="1">
        <f t="array" ref="Q55">SUMPRODUCT(($A55=[8]HR!$A$34:$A$50)*(Q$52=[8]HR!$CX$11:$DC$11)*([8]HR!$CX$34:$DC$50))</f>
        <v>0</v>
      </c>
      <c r="R55" s="94" cm="1">
        <f t="array" ref="R55">SUMPRODUCT(($A55=[8]HR!$A$34:$A$50)*(R$52=[8]HR!$DE$11:$DJ$11)*([8]HR!$DE$34:$DJ$50))</f>
        <v>0</v>
      </c>
      <c r="S55" s="94" cm="1">
        <f t="array" ref="S55">SUMPRODUCT(($A55=[8]HR!$A$34:$A$50)*(S$52=[8]HR!$DL$11:$DQ$11)*([8]HR!$DL$34:$DQ$50))</f>
        <v>0</v>
      </c>
      <c r="T55" s="94" cm="1">
        <f t="array" ref="T55">SUMPRODUCT(($A55=[8]HR!$A$34:$A$50)*(T$52=[8]HR!$DS$11:$DX$11)*([8]HR!$DS$34:$DX$50))</f>
        <v>0</v>
      </c>
      <c r="U55" s="94" cm="1">
        <f t="array" ref="U55">SUMPRODUCT(($A55=[8]HR!$A$34:$A$50)*(U$52=[8]HR!$DZ$11:$EE$11)*([8]HR!$DZ$34:$EE$50))</f>
        <v>0</v>
      </c>
      <c r="V55" s="94" cm="1">
        <f t="array" ref="V55">SUMPRODUCT(($A55=[8]HR!$A$34:$A$50)*(V$52=[8]HR!$EG$11:$EL$11)*([8]HR!$EG$34:$EL$50))</f>
        <v>0</v>
      </c>
      <c r="W55" s="94" cm="1">
        <f t="array" ref="W55">SUMPRODUCT(($A55=[8]HR!$A$34:$A$50)*(W$52=[8]HR!$EN$11:$ES$11)*([8]HR!$EN$34:$ES$50))</f>
        <v>0</v>
      </c>
      <c r="X55" s="94" cm="1">
        <f t="array" ref="X55">SUMPRODUCT(($A55=[8]HR!$A$34:$A$50)*(X$52=[8]HR!$EU$11:$EZ$11)*([8]HR!$EU$34:$EZ$50))</f>
        <v>0</v>
      </c>
      <c r="Y55" s="94" cm="1">
        <f t="array" ref="Y55">SUMPRODUCT(($A55=[8]HR!$A$34:$A$50)*(Y$52=[8]HR!$FB$11:$FG$11)*([8]HR!$FB$34:$FG$50))</f>
        <v>0</v>
      </c>
      <c r="Z55" s="94" cm="1">
        <f t="array" ref="Z55">SUMPRODUCT(($A55=[8]HR!$A$34:$A$50)*(Z$52=[8]HR!$FI$11:$FN$11)*([8]HR!$FI$34:$FN$50))</f>
        <v>0</v>
      </c>
      <c r="AA55" s="94" cm="1">
        <f t="array" ref="AA55">SUMPRODUCT(($A55=[8]HR!$A$34:$A$50)*(AA$52=[8]HR!$FP$11:$FU$11)*([8]HR!$FP$34:$FU$50))</f>
        <v>0</v>
      </c>
      <c r="AB55" s="94" cm="1">
        <f t="array" ref="AB55">SUMPRODUCT(($A55=[8]HR!$A$34:$A$50)*(AB$52=[8]HR!$FW$11:$GB$11)*([8]HR!$FW$34:$GB$50))</f>
        <v>0</v>
      </c>
      <c r="AC55" s="94" cm="1">
        <f t="array" ref="AC55">SUMPRODUCT(($A55=[8]HR!$A$34:$A$50)*(AC$52=[8]HR!$GD$11:$GI$11)*([8]HR!$GD$34:$GI$50))</f>
        <v>0</v>
      </c>
      <c r="AD55" s="94" cm="1">
        <f t="array" ref="AD55">SUMPRODUCT(($A55=[8]HR!$A$34:$A$50)*(AD$52=[8]HR!$GK$11:$GP$11)*([8]HR!$GK$34:$GP$50))</f>
        <v>0</v>
      </c>
      <c r="AE55" s="94" cm="1">
        <f t="array" ref="AE55">SUMPRODUCT(($A55=[8]HR!$A$34:$A$50)*(AE$52=[8]HR!$GR$11:$GW$11)*([8]HR!$GR$34:$GW$50))</f>
        <v>0</v>
      </c>
      <c r="AF55" s="94" cm="1">
        <f t="array" ref="AF55">SUMPRODUCT(($A55=[8]HR!$A$34:$A$50)*(AF$52=[8]HR!$GY$11:$HD$11)*([8]HR!$GY$34:$HD$50))</f>
        <v>0</v>
      </c>
      <c r="AG55" s="94" cm="1">
        <f t="array" ref="AG55">SUMPRODUCT(($A55=[8]HR!$A$34:$A$50)*(AG$52=[8]HR!$HF$11:$HK$11)*([8]HR!$HF$34:$HK$50))</f>
        <v>0</v>
      </c>
      <c r="AH55" s="94" cm="1">
        <f t="array" ref="AH55">SUMPRODUCT(($A55=[8]HR!$A$34:$A$50)*(AH$52=[8]HR!$HM$11:$HR$11)*([8]HR!$HM$34:$HR$50))</f>
        <v>0</v>
      </c>
      <c r="AI55" s="94" cm="1">
        <f t="array" ref="AI55">SUMPRODUCT(($A55=[8]HR!$A$34:$A$50)*(AI$52=[8]HR!$HT$11:$HY$11)*([8]HR!$HT$34:$HY$50))</f>
        <v>0</v>
      </c>
      <c r="AJ55" s="94" cm="1">
        <f t="array" ref="AJ55">SUMPRODUCT(($A55=[8]HR!$A$34:$A$50)*(AJ$52=[8]HR!$IA$11:$IF$11)*([8]HR!$IA$34:$IF$50))</f>
        <v>0</v>
      </c>
      <c r="AK55" s="94" cm="1">
        <f t="array" ref="AK55">SUMPRODUCT(($A55=[8]HR!$A$34:$A$50)*(AK$52=[8]HR!$IH$11:$IM$11)*([8]HR!$IH$34:$IM$50))</f>
        <v>0</v>
      </c>
      <c r="AL55" s="94" cm="1">
        <f t="array" ref="AL55">SUMPRODUCT(($A55=[8]HR!$A$34:$A$50)*(AL$52=[8]HR!$IO$11:$IT$11)*([8]HR!$IO$34:$IT$50))</f>
        <v>0</v>
      </c>
      <c r="AM55" s="94" cm="1">
        <f t="array" ref="AM55">SUMPRODUCT(($A55=[9]HR!$A$34:$A$50)*(AM$52=[9]HR!$D$11:$I$11)*([9]HR!$D$34:$I$50))</f>
        <v>1.1875999999999999E-2</v>
      </c>
      <c r="AN55" s="94" cm="1">
        <f t="array" ref="AN55">SUMPRODUCT(($A55=[9]HR!$A$34:$A$50)*(AN$52=[9]HR!$K$11:$P$11)*([9]HR!$K$34:$P$50))</f>
        <v>1.1875999999999999E-2</v>
      </c>
      <c r="AO55" s="94" cm="1">
        <f t="array" ref="AO55">SUMPRODUCT(($A55=[9]HR!$A$34:$A$50)*(AO$52=[9]HR!$R$11:$W$11)*([9]HR!$R$34:$W$50))</f>
        <v>1.1875999999999999E-2</v>
      </c>
      <c r="AP55" s="94" cm="1">
        <f t="array" ref="AP55">SUMPRODUCT(($A55=[9]HR!$A$34:$A$50)*(AP$52=[9]HR!$Y$11:$AD$11)*([9]HR!$Y$34:$AD$50))</f>
        <v>1.1875999999999999E-2</v>
      </c>
      <c r="AQ55" s="94" cm="1">
        <f t="array" ref="AQ55">SUMPRODUCT(($A55=[9]HR!$A$34:$A$50)*(AQ$52=[9]HR!$AF$11:$AK$11)*([9]HR!$AF$34:$AK$50))</f>
        <v>1.1875999999999999E-2</v>
      </c>
      <c r="AR55" s="94" cm="1">
        <f t="array" ref="AR55">SUMPRODUCT(($A55=[9]HR!$A$34:$A$50)*(AR$52=[9]HR!$AM$11:$AR$11)*([9]HR!$AM$34:$AR$50))</f>
        <v>1.1875999999999999E-2</v>
      </c>
      <c r="AS55" s="94" cm="1">
        <f t="array" ref="AS55">SUMPRODUCT(($A55=[9]HR!$A$34:$A$50)*(AS$52=[9]HR!$AT$11:$AY$11)*([9]HR!$AT$34:$AY$50))</f>
        <v>1.1875999999999999E-2</v>
      </c>
      <c r="AT55" s="94" cm="1">
        <f t="array" ref="AT55">SUMPRODUCT(($A55=[9]HR!$A$34:$A$50)*(AT$52=[9]HR!$BA$11:$BF$11)*([9]HR!$BA$34:$BF$50))</f>
        <v>1.1875999999999999E-2</v>
      </c>
      <c r="AU55" s="94" cm="1">
        <f t="array" ref="AU55">SUMPRODUCT(($A55=[9]HR!$A$34:$A$50)*(AU$52=[9]HR!$BH$11:$BM$11)*([9]HR!$BH$34:$BM$50))</f>
        <v>1.1875999999999999E-2</v>
      </c>
      <c r="AV55" s="94" cm="1">
        <f t="array" ref="AV55">SUMPRODUCT(($A55=[9]HR!$A$34:$A$50)*(AV$52=[9]HR!$BO$11:$BT$11)*([9]HR!$BO$34:$BT$50))</f>
        <v>1.1875999999999999E-2</v>
      </c>
      <c r="AW55" s="94" cm="1">
        <f t="array" ref="AW55">SUMPRODUCT(($A55=[9]HR!$A$34:$A$50)*(AW$52=[9]HR!$BV$11:$CA$11)*([9]HR!$BV$34:$CA$50))</f>
        <v>1.1875999999999999E-2</v>
      </c>
      <c r="AX55" s="94" cm="1">
        <f t="array" ref="AX55">SUMPRODUCT(($A55=[9]HR!$A$34:$A$50)*(AX$52=[9]HR!$CC$11:$CH$11)*([9]HR!$CC$34:$CH$50))</f>
        <v>1.1875999999999999E-2</v>
      </c>
      <c r="AY55" s="94" cm="1">
        <f t="array" ref="AY55">SUMPRODUCT(($A55=[9]HR!$A$34:$A$50)*(AY$52=[9]HR!$CJ$11:$CN$11)*([9]HR!$CJ$34:$CN$50))</f>
        <v>1.1875999999999999E-2</v>
      </c>
      <c r="AZ55" s="94" cm="1">
        <f t="array" ref="AZ55">SUMPRODUCT(($A55=[9]HR!$A$34:$A$50)*(AZ$52=[9]HR!$CQ$11:$CV$11)*([9]HR!$CQ$34:$CV$50))</f>
        <v>1.1875999999999999E-2</v>
      </c>
      <c r="BA55" s="94" cm="1">
        <f t="array" ref="BA55">SUMPRODUCT(($A55=[9]HR!$A$34:$A$50)*(BA$52=[9]HR!$CX$11:$DC$11)*([9]HR!$CX$34:$DC$50))</f>
        <v>1.1875999999999999E-2</v>
      </c>
      <c r="BB55" s="94" cm="1">
        <f t="array" ref="BB55">SUMPRODUCT(($A55=[9]HR!$A$34:$A$50)*(BB$52=[9]HR!$DE$11:$DJ$11)*([9]HR!$DE$34:$DJ$50))</f>
        <v>1.1875999999999999E-2</v>
      </c>
      <c r="BC55" s="94" cm="1">
        <f t="array" ref="BC55">SUMPRODUCT(($A55=[9]HR!$A$34:$A$50)*(BC$52=[9]HR!$DL$11:$DQ$11)*([9]HR!$DL$34:$DQ$50))</f>
        <v>1.1875999999999999E-2</v>
      </c>
      <c r="BD55" s="94" cm="1">
        <f t="array" ref="BD55">SUMPRODUCT(($A55=[9]HR!$A$34:$A$50)*(BD$52=[9]HR!$DS$11:$DX$11)*([9]HR!$DS$34:$DX$50))</f>
        <v>1.1875999999999999E-2</v>
      </c>
      <c r="BE55" s="94" cm="1">
        <f t="array" ref="BE55">SUMPRODUCT(($A55=[9]HR!$A$34:$A$50)*(BE$52=[9]HR!$DZ$11:$EE$11)*([9]HR!$DZ$34:$EE$50))</f>
        <v>1.1875999999999999E-2</v>
      </c>
      <c r="BF55" s="94" cm="1">
        <f t="array" ref="BF55">SUMPRODUCT(($A55=[9]HR!$A$34:$A$50)*(BF$52=[9]HR!$EG$11:$EL$11)*([9]HR!$EG$34:$EL$50))</f>
        <v>1.1875999999999999E-2</v>
      </c>
      <c r="BG55" s="94" cm="1">
        <f t="array" ref="BG55">SUMPRODUCT(($A55=[9]HR!$A$34:$A$50)*(BG$52=[9]HR!$EN$11:$ES$11)*([9]HR!$EN$34:$ES$50))</f>
        <v>1.1875999999999999E-2</v>
      </c>
      <c r="BH55" s="94" cm="1">
        <f t="array" ref="BH55">SUMPRODUCT(($A55=[9]HR!$A$34:$A$50)*(BH$52=[9]HR!$EU$11:$EZ$11)*([9]HR!$EU$34:$EZ$50))</f>
        <v>1.1875999999999999E-2</v>
      </c>
      <c r="BI55" s="94" cm="1">
        <f t="array" ref="BI55">SUMPRODUCT(($A55=[9]HR!$A$34:$A$50)*(BI$52=[9]HR!$FB$11:$FG$11)*([9]HR!$FB$34:$FG$50))</f>
        <v>1.1875999999999999E-2</v>
      </c>
      <c r="BJ55" s="94" cm="1">
        <f t="array" ref="BJ55">SUMPRODUCT(($A55=[9]HR!$A$34:$A$50)*(BJ$52=[9]HR!$FI$11:$FU$11)*([9]HR!$FI$34:$FU$50))</f>
        <v>1.1875999999999999E-2</v>
      </c>
    </row>
    <row r="56" spans="1:62" x14ac:dyDescent="0.25">
      <c r="A56" s="31" t="str">
        <f t="shared" ref="A56:A71" si="44">A35</f>
        <v>WRAM/MCBA</v>
      </c>
      <c r="B56" s="31" t="str">
        <f>VLOOKUP(A56,[8]HR!$A$34:$B$50,2,FALSE)</f>
        <v>Volumetric</v>
      </c>
      <c r="C56" s="127" cm="1">
        <f t="array" ref="C56">SUMPRODUCT(($A56=[8]HR!$A$34:$A$50)*(C$52=[8]HR!$D$11:$I$11)*([8]HR!$D$34:$I$50))</f>
        <v>0.28039999999999998</v>
      </c>
      <c r="D56" s="132" cm="1">
        <f t="array" ref="D56">SUMPRODUCT(($A56=[8]HR!$A$34:$A$50)*(D$52=[8]HR!$K$11:$P$11)*([8]HR!$HF$34:$HK$50))</f>
        <v>0</v>
      </c>
      <c r="E56" s="132" cm="1">
        <f t="array" ref="E56">SUMPRODUCT(($A56=[8]HR!$A$34:$A$50)*(E$52=[8]HR!$R$11:$W$11)*([8]HR!$R$34:$W$50))</f>
        <v>0.28039999999999998</v>
      </c>
      <c r="F56" s="132" cm="1">
        <f t="array" ref="F56">SUMPRODUCT(($A56=[8]HR!$A$34:$A$50)*(F$52=[8]HR!$Y$11:$AD$11)*([8]HR!$Y$34:$AD$50))</f>
        <v>0.28039999999999998</v>
      </c>
      <c r="G56" s="94" cm="1">
        <f t="array" ref="G56">SUMPRODUCT(($A56=[8]HR!$A$34:$A$50)*(G$52=[8]HR!$AF$11:$AK$11)*([8]HR!$AF$34:$AK$50))</f>
        <v>1.7092000000000001</v>
      </c>
      <c r="H56" s="94" cm="1">
        <f t="array" ref="H56">SUMPRODUCT(($A56=[8]HR!$A$34:$A$50)*(H$52=[8]HR!$AM$11:$AR$11)*([8]HR!$AM$34:$AR$50))</f>
        <v>0.85460000000000003</v>
      </c>
      <c r="I56" s="94" cm="1">
        <f t="array" ref="I56">SUMPRODUCT(($A56=[8]HR!$A$34:$A$50)*(I$52=[8]HR!$AT$11:$AY$11)*([8]HR!$AT$34:$AY$50))</f>
        <v>0.85460000000000003</v>
      </c>
      <c r="J56" s="94" cm="1">
        <f t="array" ref="J56">SUMPRODUCT(($A56=[8]HR!$A$34:$A$50)*(J$52=[8]HR!$BA$11:$BF$11)*([8]HR!$BA$34:$BF$50))</f>
        <v>0.85460000000000003</v>
      </c>
      <c r="K56" s="94" cm="1">
        <f t="array" ref="K56">SUMPRODUCT(($A56=[8]HR!$A$34:$A$50)*(K$52=[8]HR!$BH$11:$BM$11)*([8]HR!$BH$34:$BM$50))</f>
        <v>0.85460000000000003</v>
      </c>
      <c r="L56" s="94" cm="1">
        <f t="array" ref="L56">SUMPRODUCT(($A56=[8]HR!$A$34:$A$50)*(L$52=[8]HR!$BO$11:$BT$11)*([8]HR!$BO$34:$BT$50))</f>
        <v>0.85460000000000003</v>
      </c>
      <c r="M56" s="94" cm="1">
        <f t="array" ref="M56">SUMPRODUCT(($A56=[8]HR!$A$34:$A$50)*(M$52=[8]HR!$BV$11:$CA$11)*([8]HR!$BV$34:$CA$50))</f>
        <v>0.57420000000000004</v>
      </c>
      <c r="N56" s="94" cm="1">
        <f t="array" ref="N56">SUMPRODUCT(($A56=[8]HR!$A$34:$A$50)*(N$52=[8]HR!$CC$11:$CH$11)*([8]HR!$CC$34:$CH$50))</f>
        <v>0.57420000000000004</v>
      </c>
      <c r="O56" s="94" cm="1">
        <f t="array" ref="O56">SUMPRODUCT(($A56=[8]HR!$A$34:$A$50)*(O$52=[8]HR!$CJ$11:$CO$11)*([8]HR!$CJ$34:$CO$50))</f>
        <v>0.57420000000000004</v>
      </c>
      <c r="P56" s="94" cm="1">
        <f t="array" ref="P56">SUMPRODUCT(($A56=[8]HR!$A$34:$A$50)*(P$52=[8]HR!$CQ$11:$CV$11)*([8]HR!$CQ$34:$CV$50))</f>
        <v>0.57420000000000004</v>
      </c>
      <c r="Q56" s="94" cm="1">
        <f t="array" ref="Q56">SUMPRODUCT(($A56=[8]HR!$A$34:$A$50)*(Q$52=[8]HR!$CX$11:$DC$11)*([8]HR!$CX$34:$DC$50))</f>
        <v>0.57420000000000004</v>
      </c>
      <c r="R56" s="94" cm="1">
        <f t="array" ref="R56">SUMPRODUCT(($A56=[8]HR!$A$34:$A$50)*(R$52=[8]HR!$DE$11:$DJ$11)*([8]HR!$DE$34:$DJ$50))</f>
        <v>0.57420000000000004</v>
      </c>
      <c r="S56" s="94" cm="1">
        <f t="array" ref="S56">SUMPRODUCT(($A56=[8]HR!$A$34:$A$50)*(S$52=[8]HR!$DL$11:$DQ$11)*([8]HR!$DL$34:$DQ$50))</f>
        <v>0.57420000000000004</v>
      </c>
      <c r="T56" s="94" cm="1">
        <f t="array" ref="T56">SUMPRODUCT(($A56=[8]HR!$A$34:$A$50)*(T$52=[8]HR!$DS$11:$DX$11)*([8]HR!$DS$34:$DX$50))</f>
        <v>0</v>
      </c>
      <c r="U56" s="94" cm="1">
        <f t="array" ref="U56">SUMPRODUCT(($A56=[8]HR!$A$34:$A$50)*(U$52=[8]HR!$DZ$11:$EE$11)*([8]HR!$DZ$34:$EE$50))</f>
        <v>0</v>
      </c>
      <c r="V56" s="94" cm="1">
        <f t="array" ref="V56">SUMPRODUCT(($A56=[8]HR!$A$34:$A$50)*(V$52=[8]HR!$EG$11:$EL$11)*([8]HR!$EG$34:$EL$50))</f>
        <v>0</v>
      </c>
      <c r="W56" s="94" cm="1">
        <f t="array" ref="W56">SUMPRODUCT(($A56=[8]HR!$A$34:$A$50)*(W$52=[8]HR!$EN$11:$ES$11)*([8]HR!$EN$34:$ES$50))</f>
        <v>0</v>
      </c>
      <c r="X56" s="94" cm="1">
        <f t="array" ref="X56">SUMPRODUCT(($A56=[8]HR!$A$34:$A$50)*(X$52=[8]HR!$EU$11:$EZ$11)*([8]HR!$EU$34:$EZ$50))</f>
        <v>0</v>
      </c>
      <c r="Y56" s="94" cm="1">
        <f t="array" ref="Y56">SUMPRODUCT(($A56=[8]HR!$A$34:$A$50)*(Y$52=[8]HR!$FB$11:$FG$11)*([8]HR!$FB$34:$FG$50))</f>
        <v>0</v>
      </c>
      <c r="Z56" s="94" cm="1">
        <f t="array" ref="Z56">SUMPRODUCT(($A56=[8]HR!$A$34:$A$50)*(Z$52=[8]HR!$FI$11:$FN$11)*([8]HR!$FI$34:$FN$50))</f>
        <v>0</v>
      </c>
      <c r="AA56" s="94" cm="1">
        <f t="array" ref="AA56">SUMPRODUCT(($A56=[8]HR!$A$34:$A$50)*(AA$52=[8]HR!$FP$11:$FU$11)*([8]HR!$FP$34:$FU$50))</f>
        <v>0</v>
      </c>
      <c r="AB56" s="94" cm="1">
        <f t="array" ref="AB56">SUMPRODUCT(($A56=[8]HR!$A$34:$A$50)*(AB$52=[8]HR!$FW$11:$GB$11)*([8]HR!$FW$34:$GB$50))</f>
        <v>0</v>
      </c>
      <c r="AC56" s="94" cm="1">
        <f t="array" ref="AC56">SUMPRODUCT(($A56=[8]HR!$A$34:$A$50)*(AC$52=[8]HR!$GD$11:$GI$11)*([8]HR!$GD$34:$GI$50))</f>
        <v>0</v>
      </c>
      <c r="AD56" s="94" cm="1">
        <f t="array" ref="AD56">SUMPRODUCT(($A56=[8]HR!$A$34:$A$50)*(AD$52=[8]HR!$GK$11:$GP$11)*([8]HR!$GK$34:$GP$50))</f>
        <v>0</v>
      </c>
      <c r="AE56" s="94" cm="1">
        <f t="array" ref="AE56">SUMPRODUCT(($A56=[8]HR!$A$34:$A$50)*(AE$52=[8]HR!$GR$11:$GW$11)*([8]HR!$GR$34:$GW$50))</f>
        <v>0</v>
      </c>
      <c r="AF56" s="94" cm="1">
        <f t="array" ref="AF56">SUMPRODUCT(($A56=[8]HR!$A$34:$A$50)*(AF$52=[8]HR!$GY$11:$HD$11)*([8]HR!$GY$34:$HD$50))</f>
        <v>0</v>
      </c>
      <c r="AG56" s="94" cm="1">
        <f t="array" ref="AG56">SUMPRODUCT(($A56=[8]HR!$A$34:$A$50)*(AG$52=[8]HR!$HF$11:$HK$11)*([8]HR!$HF$34:$HK$50))</f>
        <v>0</v>
      </c>
      <c r="AH56" s="94" cm="1">
        <f t="array" ref="AH56">SUMPRODUCT(($A56=[8]HR!$A$34:$A$50)*(AH$52=[8]HR!$HM$11:$HR$11)*([8]HR!$HM$34:$HR$50))</f>
        <v>0</v>
      </c>
      <c r="AI56" s="94" cm="1">
        <f t="array" ref="AI56">SUMPRODUCT(($A56=[8]HR!$A$34:$A$50)*(AI$52=[8]HR!$HT$11:$HY$11)*([8]HR!$HT$34:$HY$50))</f>
        <v>0</v>
      </c>
      <c r="AJ56" s="94" cm="1">
        <f t="array" ref="AJ56">SUMPRODUCT(($A56=[8]HR!$A$34:$A$50)*(AJ$52=[8]HR!$IA$11:$IF$11)*([8]HR!$IA$34:$IF$50))</f>
        <v>0</v>
      </c>
      <c r="AK56" s="94" cm="1">
        <f t="array" ref="AK56">SUMPRODUCT(($A56=[8]HR!$A$34:$A$50)*(AK$52=[8]HR!$IH$11:$IM$11)*([8]HR!$IH$34:$IM$50))</f>
        <v>0</v>
      </c>
      <c r="AL56" s="94" cm="1">
        <f t="array" ref="AL56">SUMPRODUCT(($A56=[8]HR!$A$34:$A$50)*(AL$52=[8]HR!$IO$11:$IT$11)*([8]HR!$IO$34:$IT$50))</f>
        <v>0</v>
      </c>
      <c r="AM56" s="94" cm="1">
        <f t="array" ref="AM56">SUMPRODUCT(($A56=[9]HR!$A$34:$A$50)*(AM$52=[9]HR!$D$11:$I$11)*([9]HR!$D$34:$I$50))</f>
        <v>0</v>
      </c>
      <c r="AN56" s="94" cm="1">
        <f t="array" ref="AN56">SUMPRODUCT(($A56=[9]HR!$A$34:$A$50)*(AN$52=[9]HR!$K$11:$P$11)*([9]HR!$K$34:$P$50))</f>
        <v>0</v>
      </c>
      <c r="AO56" s="94" cm="1">
        <f t="array" ref="AO56">SUMPRODUCT(($A56=[9]HR!$A$34:$A$50)*(AO$52=[9]HR!$R$11:$W$11)*([9]HR!$R$34:$W$50))</f>
        <v>0</v>
      </c>
      <c r="AP56" s="94" cm="1">
        <f t="array" ref="AP56">SUMPRODUCT(($A56=[9]HR!$A$34:$A$50)*(AP$52=[9]HR!$Y$11:$AD$11)*([9]HR!$Y$34:$AD$50))</f>
        <v>0</v>
      </c>
      <c r="AQ56" s="94" cm="1">
        <f t="array" ref="AQ56">SUMPRODUCT(($A56=[9]HR!$A$34:$A$50)*(AQ$52=[9]HR!$AF$11:$AK$11)*([9]HR!$AF$34:$AK$50))</f>
        <v>0</v>
      </c>
      <c r="AR56" s="94" cm="1">
        <f t="array" ref="AR56">SUMPRODUCT(($A56=[9]HR!$A$34:$A$50)*(AR$52=[9]HR!$AM$11:$AR$11)*([9]HR!$AM$34:$AR$50))</f>
        <v>0</v>
      </c>
      <c r="AS56" s="94" cm="1">
        <f t="array" ref="AS56">SUMPRODUCT(($A56=[9]HR!$A$34:$A$50)*(AS$52=[9]HR!$AT$11:$AY$11)*([9]HR!$AT$34:$AY$50))</f>
        <v>0</v>
      </c>
      <c r="AT56" s="94" cm="1">
        <f t="array" ref="AT56">SUMPRODUCT(($A56=[9]HR!$A$34:$A$50)*(AT$52=[9]HR!$BA$11:$BF$11)*([9]HR!$BA$34:$BF$50))</f>
        <v>0</v>
      </c>
      <c r="AU56" s="94" cm="1">
        <f t="array" ref="AU56">SUMPRODUCT(($A56=[9]HR!$A$34:$A$50)*(AU$52=[9]HR!$BH$11:$BM$11)*([9]HR!$BH$34:$BM$50))</f>
        <v>0</v>
      </c>
      <c r="AV56" s="94" cm="1">
        <f t="array" ref="AV56">SUMPRODUCT(($A56=[9]HR!$A$34:$A$50)*(AV$52=[9]HR!$BO$11:$BT$11)*([9]HR!$BO$34:$BT$50))</f>
        <v>0</v>
      </c>
      <c r="AW56" s="94" cm="1">
        <f t="array" ref="AW56">SUMPRODUCT(($A56=[9]HR!$A$34:$A$50)*(AW$52=[9]HR!$BV$11:$CA$11)*([9]HR!$BV$34:$CA$50))</f>
        <v>0</v>
      </c>
      <c r="AX56" s="94" cm="1">
        <f t="array" ref="AX56">SUMPRODUCT(($A56=[9]HR!$A$34:$A$50)*(AX$52=[9]HR!$CC$11:$CH$11)*([9]HR!$CC$34:$CH$50))</f>
        <v>0</v>
      </c>
      <c r="AY56" s="94" cm="1">
        <f t="array" ref="AY56">SUMPRODUCT(($A56=[9]HR!$A$34:$A$50)*(AY$52=[9]HR!$CJ$11:$CN$11)*([9]HR!$CJ$34:$CN$50))</f>
        <v>0</v>
      </c>
      <c r="AZ56" s="94" cm="1">
        <f t="array" ref="AZ56">SUMPRODUCT(($A56=[9]HR!$A$34:$A$50)*(AZ$52=[9]HR!$CQ$11:$CV$11)*([9]HR!$CQ$34:$CV$50))</f>
        <v>0</v>
      </c>
      <c r="BA56" s="94" cm="1">
        <f t="array" ref="BA56">SUMPRODUCT(($A56=[9]HR!$A$34:$A$50)*(BA$52=[9]HR!$CX$11:$DC$11)*([9]HR!$CX$34:$DC$50))</f>
        <v>0</v>
      </c>
      <c r="BB56" s="94" cm="1">
        <f t="array" ref="BB56">SUMPRODUCT(($A56=[9]HR!$A$34:$A$50)*(BB$52=[9]HR!$DE$11:$DJ$11)*([9]HR!$DE$34:$DJ$50))</f>
        <v>0</v>
      </c>
      <c r="BC56" s="94" cm="1">
        <f t="array" ref="BC56">SUMPRODUCT(($A56=[9]HR!$A$34:$A$50)*(BC$52=[9]HR!$DL$11:$DQ$11)*([9]HR!$DL$34:$DQ$50))</f>
        <v>0</v>
      </c>
      <c r="BD56" s="94" cm="1">
        <f t="array" ref="BD56">SUMPRODUCT(($A56=[9]HR!$A$34:$A$50)*(BD$52=[9]HR!$DS$11:$DX$11)*([9]HR!$DS$34:$DX$50))</f>
        <v>0</v>
      </c>
      <c r="BE56" s="94" cm="1">
        <f t="array" ref="BE56">SUMPRODUCT(($A56=[9]HR!$A$34:$A$50)*(BE$52=[9]HR!$DZ$11:$EE$11)*([9]HR!$DZ$34:$EE$50))</f>
        <v>0</v>
      </c>
      <c r="BF56" s="94" cm="1">
        <f t="array" ref="BF56">SUMPRODUCT(($A56=[9]HR!$A$34:$A$50)*(BF$52=[9]HR!$EG$11:$EL$11)*([9]HR!$EG$34:$EL$50))</f>
        <v>0</v>
      </c>
      <c r="BG56" s="94" cm="1">
        <f t="array" ref="BG56">SUMPRODUCT(($A56=[9]HR!$A$34:$A$50)*(BG$52=[9]HR!$EN$11:$ES$11)*([9]HR!$EN$34:$ES$50))</f>
        <v>0</v>
      </c>
      <c r="BH56" s="94" cm="1">
        <f t="array" ref="BH56">SUMPRODUCT(($A56=[9]HR!$A$34:$A$50)*(BH$52=[9]HR!$EU$11:$EZ$11)*([9]HR!$EU$34:$EZ$50))</f>
        <v>0</v>
      </c>
      <c r="BI56" s="94" cm="1">
        <f t="array" ref="BI56">SUMPRODUCT(($A56=[9]HR!$A$34:$A$50)*(BI$52=[9]HR!$FB$11:$FG$11)*([9]HR!$FB$34:$FG$50))</f>
        <v>0</v>
      </c>
      <c r="BJ56" s="94" cm="1">
        <f t="array" ref="BJ56">SUMPRODUCT(($A56=[9]HR!$A$34:$A$50)*(BJ$52=[9]HR!$FI$11:$FU$11)*([9]HR!$FI$34:$FU$50))</f>
        <v>0</v>
      </c>
    </row>
    <row r="57" spans="1:62" x14ac:dyDescent="0.25">
      <c r="A57" s="31" t="str">
        <f t="shared" si="44"/>
        <v>PCBA</v>
      </c>
      <c r="B57" s="31" t="str">
        <f>VLOOKUP(A57,[8]HR!$A$34:$B$50,2,FALSE)</f>
        <v>Volumetric</v>
      </c>
      <c r="C57" s="127" cm="1">
        <f t="array" ref="C57">SUMPRODUCT(($A57=[8]HR!$A$34:$A$50)*(C$52=[8]HR!$D$11:$I$11)*([8]HR!$D$34:$I$50))</f>
        <v>0</v>
      </c>
      <c r="D57" s="132" cm="1">
        <f t="array" ref="D57">SUMPRODUCT(($A57=[8]HR!$A$34:$A$50)*(D$52=[8]HR!$K$11:$P$11)*([8]HR!$HF$34:$HK$50))</f>
        <v>0</v>
      </c>
      <c r="E57" s="132" cm="1">
        <f t="array" ref="E57">SUMPRODUCT(($A57=[8]HR!$A$34:$A$50)*(E$52=[8]HR!$R$11:$W$11)*([8]HR!$R$34:$W$50))</f>
        <v>0</v>
      </c>
      <c r="F57" s="132" cm="1">
        <f t="array" ref="F57">SUMPRODUCT(($A57=[8]HR!$A$34:$A$50)*(F$52=[8]HR!$Y$11:$AD$11)*([8]HR!$Y$34:$AD$50))</f>
        <v>0</v>
      </c>
      <c r="G57" s="132" cm="1">
        <f t="array" ref="G57">SUMPRODUCT(($A57=[8]HR!$A$34:$A$50)*(G$52=[8]HR!$AF$11:$AK$11)*([8]HR!$AF$34:$AK$50))</f>
        <v>0</v>
      </c>
      <c r="H57" s="94" cm="1">
        <f t="array" ref="H57">SUMPRODUCT(($A57=[8]HR!$A$34:$A$50)*(H$52=[8]HR!$AM$11:$AR$11)*([8]HR!$AM$34:$AR$50))</f>
        <v>0</v>
      </c>
      <c r="I57" s="94" cm="1">
        <f t="array" ref="I57">SUMPRODUCT(($A57=[8]HR!$A$34:$A$50)*(I$52=[8]HR!$AT$11:$AY$11)*([8]HR!$AT$34:$AY$50))</f>
        <v>0</v>
      </c>
      <c r="J57" s="94" cm="1">
        <f t="array" ref="J57">SUMPRODUCT(($A57=[8]HR!$A$34:$A$50)*(J$52=[8]HR!$BA$11:$BF$11)*([8]HR!$BA$34:$BF$50))</f>
        <v>0.1517</v>
      </c>
      <c r="K57" s="94" cm="1">
        <f t="array" ref="K57">SUMPRODUCT(($A57=[8]HR!$A$34:$A$50)*(K$52=[8]HR!$BH$11:$BM$11)*([8]HR!$BH$34:$BM$50))</f>
        <v>0.1517</v>
      </c>
      <c r="L57" s="94" cm="1">
        <f t="array" ref="L57">SUMPRODUCT(($A57=[8]HR!$A$34:$A$50)*(L$52=[8]HR!$BO$11:$BT$11)*([8]HR!$BO$34:$BT$50))</f>
        <v>0.1517</v>
      </c>
      <c r="M57" s="94" cm="1">
        <f t="array" ref="M57">SUMPRODUCT(($A57=[8]HR!$A$34:$A$50)*(M$52=[8]HR!$BV$11:$CA$11)*([8]HR!$BV$34:$CA$50))</f>
        <v>0.1517</v>
      </c>
      <c r="N57" s="94" cm="1">
        <f t="array" ref="N57">SUMPRODUCT(($A57=[8]HR!$A$34:$A$50)*(N$52=[8]HR!$CC$11:$CH$11)*([8]HR!$CC$34:$CH$50))</f>
        <v>0.1517</v>
      </c>
      <c r="O57" s="94" cm="1">
        <f t="array" ref="O57">SUMPRODUCT(($A57=[8]HR!$A$34:$A$50)*(O$52=[8]HR!$CJ$11:$CO$11)*([8]HR!$CJ$34:$CO$50))</f>
        <v>0.1517</v>
      </c>
      <c r="P57" s="94" cm="1">
        <f t="array" ref="P57">SUMPRODUCT(($A57=[8]HR!$A$34:$A$50)*(P$52=[8]HR!$CQ$11:$CV$11)*([8]HR!$CQ$34:$CV$50))</f>
        <v>0.1517</v>
      </c>
      <c r="Q57" s="94" cm="1">
        <f t="array" ref="Q57">SUMPRODUCT(($A57=[8]HR!$A$34:$A$50)*(Q$52=[8]HR!$CX$11:$DC$11)*([8]HR!$CX$34:$DC$50))</f>
        <v>0.1517</v>
      </c>
      <c r="R57" s="94" cm="1">
        <f t="array" ref="R57">SUMPRODUCT(($A57=[8]HR!$A$34:$A$50)*(R$52=[8]HR!$DE$11:$DJ$11)*([8]HR!$DE$34:$DJ$50))</f>
        <v>0.1517</v>
      </c>
      <c r="S57" s="94" cm="1">
        <f t="array" ref="S57">SUMPRODUCT(($A57=[8]HR!$A$34:$A$50)*(S$52=[8]HR!$DL$11:$DQ$11)*([8]HR!$DL$34:$DQ$50))</f>
        <v>0.1517</v>
      </c>
      <c r="T57" s="94" cm="1">
        <f t="array" ref="T57">SUMPRODUCT(($A57=[8]HR!$A$34:$A$50)*(T$52=[8]HR!$DS$11:$DX$11)*([8]HR!$DS$34:$DX$50))</f>
        <v>0.1517</v>
      </c>
      <c r="U57" s="94" cm="1">
        <f t="array" ref="U57">SUMPRODUCT(($A57=[8]HR!$A$34:$A$50)*(U$52=[8]HR!$DZ$11:$EE$11)*([8]HR!$DZ$34:$EE$50))</f>
        <v>0.1517</v>
      </c>
      <c r="V57" s="94" cm="1">
        <f t="array" ref="V57">SUMPRODUCT(($A57=[8]HR!$A$34:$A$50)*(V$52=[8]HR!$EG$11:$EL$11)*([8]HR!$EG$34:$EL$50))</f>
        <v>0</v>
      </c>
      <c r="W57" s="94" cm="1">
        <f t="array" ref="W57">SUMPRODUCT(($A57=[8]HR!$A$34:$A$50)*(W$52=[8]HR!$EN$11:$ES$11)*([8]HR!$EN$34:$ES$50))</f>
        <v>0</v>
      </c>
      <c r="X57" s="94" cm="1">
        <f t="array" ref="X57">SUMPRODUCT(($A57=[8]HR!$A$34:$A$50)*(X$52=[8]HR!$EU$11:$EZ$11)*([8]HR!$EU$34:$EZ$50))</f>
        <v>0</v>
      </c>
      <c r="Y57" s="94" cm="1">
        <f t="array" ref="Y57">SUMPRODUCT(($A57=[8]HR!$A$34:$A$50)*(Y$52=[8]HR!$FB$11:$FG$11)*([8]HR!$FB$34:$FG$50))</f>
        <v>0</v>
      </c>
      <c r="Z57" s="94" cm="1">
        <f t="array" ref="Z57">SUMPRODUCT(($A57=[8]HR!$A$34:$A$50)*(Z$52=[8]HR!$FI$11:$FN$11)*([8]HR!$FI$34:$FN$50))</f>
        <v>0</v>
      </c>
      <c r="AA57" s="94" cm="1">
        <f t="array" ref="AA57">SUMPRODUCT(($A57=[8]HR!$A$34:$A$50)*(AA$52=[8]HR!$FP$11:$FU$11)*([8]HR!$FP$34:$FU$50))</f>
        <v>0</v>
      </c>
      <c r="AB57" s="94" cm="1">
        <f t="array" ref="AB57">SUMPRODUCT(($A57=[8]HR!$A$34:$A$50)*(AB$52=[8]HR!$FW$11:$GB$11)*([8]HR!$FW$34:$GB$50))</f>
        <v>0</v>
      </c>
      <c r="AC57" s="94" cm="1">
        <f t="array" ref="AC57">SUMPRODUCT(($A57=[8]HR!$A$34:$A$50)*(AC$52=[8]HR!$GD$11:$GI$11)*([8]HR!$GD$34:$GI$50))</f>
        <v>0</v>
      </c>
      <c r="AD57" s="94" cm="1">
        <f t="array" ref="AD57">SUMPRODUCT(($A57=[8]HR!$A$34:$A$50)*(AD$52=[8]HR!$GK$11:$GP$11)*([8]HR!$GK$34:$GP$50))</f>
        <v>0</v>
      </c>
      <c r="AE57" s="94" cm="1">
        <f t="array" ref="AE57">SUMPRODUCT(($A57=[8]HR!$A$34:$A$50)*(AE$52=[8]HR!$GR$11:$GW$11)*([8]HR!$GR$34:$GW$50))</f>
        <v>0</v>
      </c>
      <c r="AF57" s="94" cm="1">
        <f t="array" ref="AF57">SUMPRODUCT(($A57=[8]HR!$A$34:$A$50)*(AF$52=[8]HR!$GY$11:$HD$11)*([8]HR!$GY$34:$HD$50))</f>
        <v>0</v>
      </c>
      <c r="AG57" s="94" cm="1">
        <f t="array" ref="AG57">SUMPRODUCT(($A57=[8]HR!$A$34:$A$50)*(AG$52=[8]HR!$HF$11:$HK$11)*([8]HR!$HF$34:$HK$50))</f>
        <v>0</v>
      </c>
      <c r="AH57" s="94" cm="1">
        <f t="array" ref="AH57">SUMPRODUCT(($A57=[8]HR!$A$34:$A$50)*(AH$52=[8]HR!$HM$11:$HR$11)*([8]HR!$HM$34:$HR$50))</f>
        <v>0</v>
      </c>
      <c r="AI57" s="94" cm="1">
        <f t="array" ref="AI57">SUMPRODUCT(($A57=[8]HR!$A$34:$A$50)*(AI$52=[8]HR!$HT$11:$HY$11)*([8]HR!$HT$34:$HY$50))</f>
        <v>0</v>
      </c>
      <c r="AJ57" s="94" cm="1">
        <f t="array" ref="AJ57">SUMPRODUCT(($A57=[8]HR!$A$34:$A$50)*(AJ$52=[8]HR!$IA$11:$IF$11)*([8]HR!$IA$34:$IF$50))</f>
        <v>0</v>
      </c>
      <c r="AK57" s="94" cm="1">
        <f t="array" ref="AK57">SUMPRODUCT(($A57=[8]HR!$A$34:$A$50)*(AK$52=[8]HR!$IH$11:$IM$11)*([8]HR!$IH$34:$IM$50))</f>
        <v>0</v>
      </c>
      <c r="AL57" s="94" cm="1">
        <f t="array" ref="AL57">SUMPRODUCT(($A57=[8]HR!$A$34:$A$50)*(AL$52=[8]HR!$IO$11:$IT$11)*([8]HR!$IO$34:$IT$50))</f>
        <v>0</v>
      </c>
      <c r="AM57" s="94" cm="1">
        <f t="array" ref="AM57">SUMPRODUCT(($A57=[9]HR!$A$34:$A$50)*(AM$52=[9]HR!$D$11:$I$11)*([9]HR!$D$34:$I$50))</f>
        <v>0</v>
      </c>
      <c r="AN57" s="94" cm="1">
        <f t="array" ref="AN57">SUMPRODUCT(($A57=[9]HR!$A$34:$A$50)*(AN$52=[9]HR!$K$11:$P$11)*([9]HR!$K$34:$P$50))</f>
        <v>0</v>
      </c>
      <c r="AO57" s="94" cm="1">
        <f t="array" ref="AO57">SUMPRODUCT(($A57=[9]HR!$A$34:$A$50)*(AO$52=[9]HR!$R$11:$W$11)*([9]HR!$R$34:$W$50))</f>
        <v>0</v>
      </c>
      <c r="AP57" s="94" cm="1">
        <f t="array" ref="AP57">SUMPRODUCT(($A57=[9]HR!$A$34:$A$50)*(AP$52=[9]HR!$Y$11:$AD$11)*([9]HR!$Y$34:$AD$50))</f>
        <v>0</v>
      </c>
      <c r="AQ57" s="94" cm="1">
        <f t="array" ref="AQ57">SUMPRODUCT(($A57=[9]HR!$A$34:$A$50)*(AQ$52=[9]HR!$AF$11:$AK$11)*([9]HR!$AF$34:$AK$50))</f>
        <v>0</v>
      </c>
      <c r="AR57" s="94" cm="1">
        <f t="array" ref="AR57">SUMPRODUCT(($A57=[9]HR!$A$34:$A$50)*(AR$52=[9]HR!$AM$11:$AR$11)*([9]HR!$AM$34:$AR$50))</f>
        <v>0</v>
      </c>
      <c r="AS57" s="94" cm="1">
        <f t="array" ref="AS57">SUMPRODUCT(($A57=[9]HR!$A$34:$A$50)*(AS$52=[9]HR!$AT$11:$AY$11)*([9]HR!$AT$34:$AY$50))</f>
        <v>0</v>
      </c>
      <c r="AT57" s="94" cm="1">
        <f t="array" ref="AT57">SUMPRODUCT(($A57=[9]HR!$A$34:$A$50)*(AT$52=[9]HR!$BA$11:$BF$11)*([9]HR!$BA$34:$BF$50))</f>
        <v>0</v>
      </c>
      <c r="AU57" s="94" cm="1">
        <f t="array" ref="AU57">SUMPRODUCT(($A57=[9]HR!$A$34:$A$50)*(AU$52=[9]HR!$BH$11:$BM$11)*([9]HR!$BH$34:$BM$50))</f>
        <v>0</v>
      </c>
      <c r="AV57" s="94" cm="1">
        <f t="array" ref="AV57">SUMPRODUCT(($A57=[9]HR!$A$34:$A$50)*(AV$52=[9]HR!$BO$11:$BT$11)*([9]HR!$BO$34:$BT$50))</f>
        <v>0</v>
      </c>
      <c r="AW57" s="94" cm="1">
        <f t="array" ref="AW57">SUMPRODUCT(($A57=[9]HR!$A$34:$A$50)*(AW$52=[9]HR!$BV$11:$CA$11)*([9]HR!$BV$34:$CA$50))</f>
        <v>0</v>
      </c>
      <c r="AX57" s="94" cm="1">
        <f t="array" ref="AX57">SUMPRODUCT(($A57=[9]HR!$A$34:$A$50)*(AX$52=[9]HR!$CC$11:$CH$11)*([9]HR!$CC$34:$CH$50))</f>
        <v>0</v>
      </c>
      <c r="AY57" s="94" cm="1">
        <f t="array" ref="AY57">SUMPRODUCT(($A57=[9]HR!$A$34:$A$50)*(AY$52=[9]HR!$CJ$11:$CN$11)*([9]HR!$CJ$34:$CN$50))</f>
        <v>0</v>
      </c>
      <c r="AZ57" s="94" cm="1">
        <f t="array" ref="AZ57">SUMPRODUCT(($A57=[9]HR!$A$34:$A$50)*(AZ$52=[9]HR!$CQ$11:$CV$11)*([9]HR!$CQ$34:$CV$50))</f>
        <v>0</v>
      </c>
      <c r="BA57" s="94" cm="1">
        <f t="array" ref="BA57">SUMPRODUCT(($A57=[9]HR!$A$34:$A$50)*(BA$52=[9]HR!$CX$11:$DC$11)*([9]HR!$CX$34:$DC$50))</f>
        <v>0</v>
      </c>
      <c r="BB57" s="94" cm="1">
        <f t="array" ref="BB57">SUMPRODUCT(($A57=[9]HR!$A$34:$A$50)*(BB$52=[9]HR!$DE$11:$DJ$11)*([9]HR!$DE$34:$DJ$50))</f>
        <v>0</v>
      </c>
      <c r="BC57" s="94" cm="1">
        <f t="array" ref="BC57">SUMPRODUCT(($A57=[9]HR!$A$34:$A$50)*(BC$52=[9]HR!$DL$11:$DQ$11)*([9]HR!$DL$34:$DQ$50))</f>
        <v>0</v>
      </c>
      <c r="BD57" s="94" cm="1">
        <f t="array" ref="BD57">SUMPRODUCT(($A57=[9]HR!$A$34:$A$50)*(BD$52=[9]HR!$DS$11:$DX$11)*([9]HR!$DS$34:$DX$50))</f>
        <v>0</v>
      </c>
      <c r="BE57" s="94" cm="1">
        <f t="array" ref="BE57">SUMPRODUCT(($A57=[9]HR!$A$34:$A$50)*(BE$52=[9]HR!$DZ$11:$EE$11)*([9]HR!$DZ$34:$EE$50))</f>
        <v>0</v>
      </c>
      <c r="BF57" s="94" cm="1">
        <f t="array" ref="BF57">SUMPRODUCT(($A57=[9]HR!$A$34:$A$50)*(BF$52=[9]HR!$EG$11:$EL$11)*([9]HR!$EG$34:$EL$50))</f>
        <v>0</v>
      </c>
      <c r="BG57" s="94" cm="1">
        <f t="array" ref="BG57">SUMPRODUCT(($A57=[9]HR!$A$34:$A$50)*(BG$52=[9]HR!$EN$11:$ES$11)*([9]HR!$EN$34:$ES$50))</f>
        <v>0</v>
      </c>
      <c r="BH57" s="94" cm="1">
        <f t="array" ref="BH57">SUMPRODUCT(($A57=[9]HR!$A$34:$A$50)*(BH$52=[9]HR!$EU$11:$EZ$11)*([9]HR!$EU$34:$EZ$50))</f>
        <v>0</v>
      </c>
      <c r="BI57" s="94" cm="1">
        <f t="array" ref="BI57">SUMPRODUCT(($A57=[9]HR!$A$34:$A$50)*(BI$52=[9]HR!$FB$11:$FG$11)*([9]HR!$FB$34:$FG$50))</f>
        <v>0</v>
      </c>
      <c r="BJ57" s="94" cm="1">
        <f t="array" ref="BJ57">SUMPRODUCT(($A57=[9]HR!$A$34:$A$50)*(BJ$52=[9]HR!$FI$11:$FU$11)*([9]HR!$FI$34:$FU$50))</f>
        <v>0</v>
      </c>
    </row>
    <row r="58" spans="1:62" x14ac:dyDescent="0.25">
      <c r="A58" s="31" t="str">
        <f t="shared" si="44"/>
        <v>HCBA</v>
      </c>
      <c r="B58" s="31" t="str">
        <f>VLOOKUP(A58,[8]HR!$A$34:$B$50,2,FALSE)</f>
        <v>Fixed</v>
      </c>
      <c r="C58" s="92" cm="1">
        <f t="array" ref="C58">SUMPRODUCT(($A58=[8]HR!$A$34:$A$50)*(C$52=[8]HR!$D$11:$I$11)*([8]HR!$D$34:$I$50))</f>
        <v>0</v>
      </c>
      <c r="D58" s="94" cm="1">
        <f t="array" ref="D58">SUMPRODUCT(($A58=[8]HR!$A$34:$A$50)*(D$52=[8]HR!$K$11:$P$11)*([8]HR!$HF$34:$HK$50))</f>
        <v>0</v>
      </c>
      <c r="E58" s="94" cm="1">
        <f t="array" ref="E58">SUMPRODUCT(($A58=[8]HR!$A$34:$A$50)*(E$52=[8]HR!$R$11:$W$11)*([8]HR!$R$34:$W$50))</f>
        <v>0</v>
      </c>
      <c r="F58" s="94" cm="1">
        <f t="array" ref="F58">SUMPRODUCT(($A58=[8]HR!$A$34:$A$50)*(F$52=[8]HR!$Y$11:$AD$11)*([8]HR!$Y$34:$AD$50))</f>
        <v>0</v>
      </c>
      <c r="G58" s="94" cm="1">
        <f t="array" ref="G58">SUMPRODUCT(($A58=[8]HR!$A$34:$A$50)*(G$52=[8]HR!$AF$11:$AK$11)*([8]HR!$AF$34:$AK$50))</f>
        <v>0</v>
      </c>
      <c r="H58" s="94" cm="1">
        <f t="array" ref="H58">SUMPRODUCT(($A58=[8]HR!$A$34:$A$50)*(H$52=[8]HR!$AM$11:$AR$11)*([8]HR!$AM$34:$AR$50))</f>
        <v>0</v>
      </c>
      <c r="I58" s="94" cm="1">
        <f t="array" ref="I58">SUMPRODUCT(($A58=[8]HR!$A$34:$A$50)*(I$52=[8]HR!$AT$11:$AY$11)*([8]HR!$AT$34:$AY$50))</f>
        <v>0</v>
      </c>
      <c r="J58" s="94" cm="1">
        <f t="array" ref="J58">SUMPRODUCT(($A58=[8]HR!$A$34:$A$50)*(J$52=[8]HR!$BA$11:$BF$11)*([8]HR!$BA$34:$BF$50))</f>
        <v>-1.76</v>
      </c>
      <c r="K58" s="94" cm="1">
        <f t="array" ref="K58">SUMPRODUCT(($A58=[8]HR!$A$34:$A$50)*(K$52=[8]HR!$BH$11:$BM$11)*([8]HR!$BH$34:$BM$50))</f>
        <v>-1.76</v>
      </c>
      <c r="L58" s="94" cm="1">
        <f t="array" ref="L58">SUMPRODUCT(($A58=[8]HR!$A$34:$A$50)*(L$52=[8]HR!$BO$11:$BT$11)*([8]HR!$BO$34:$BT$50))</f>
        <v>-1.76</v>
      </c>
      <c r="M58" s="94" cm="1">
        <f t="array" ref="M58">SUMPRODUCT(($A58=[8]HR!$A$34:$A$50)*(M$52=[8]HR!$BV$11:$CA$11)*([8]HR!$BV$34:$CA$50))</f>
        <v>-1.76</v>
      </c>
      <c r="N58" s="94" cm="1">
        <f t="array" ref="N58">SUMPRODUCT(($A58=[8]HR!$A$34:$A$50)*(N$52=[8]HR!$CC$11:$CH$11)*([8]HR!$CC$34:$CH$50))</f>
        <v>-1.76</v>
      </c>
      <c r="O58" s="94" cm="1">
        <f t="array" ref="O58">SUMPRODUCT(($A58=[8]HR!$A$34:$A$50)*(O$52=[8]HR!$CJ$11:$CO$11)*([8]HR!$CJ$34:$CO$50))</f>
        <v>-1.76</v>
      </c>
      <c r="P58" s="94" cm="1">
        <f t="array" ref="P58">SUMPRODUCT(($A58=[8]HR!$A$34:$A$50)*(P$52=[8]HR!$CQ$11:$CV$11)*([8]HR!$CQ$34:$CV$50))</f>
        <v>-1.76</v>
      </c>
      <c r="Q58" s="94" cm="1">
        <f t="array" ref="Q58">SUMPRODUCT(($A58=[8]HR!$A$34:$A$50)*(Q$52=[8]HR!$CX$11:$DC$11)*([8]HR!$CX$34:$DC$50))</f>
        <v>-1.76</v>
      </c>
      <c r="R58" s="94" cm="1">
        <f t="array" ref="R58">SUMPRODUCT(($A58=[8]HR!$A$34:$A$50)*(R$52=[8]HR!$DE$11:$DJ$11)*([8]HR!$DE$34:$DJ$50))</f>
        <v>-1.76</v>
      </c>
      <c r="S58" s="94" cm="1">
        <f t="array" ref="S58">SUMPRODUCT(($A58=[8]HR!$A$34:$A$50)*(S$52=[8]HR!$DL$11:$DQ$11)*([8]HR!$DL$34:$DQ$50))</f>
        <v>-1.76</v>
      </c>
      <c r="T58" s="94" cm="1">
        <f t="array" ref="T58">SUMPRODUCT(($A58=[8]HR!$A$34:$A$50)*(T$52=[8]HR!$DS$11:$DX$11)*([8]HR!$DS$34:$DX$50))</f>
        <v>-1.76</v>
      </c>
      <c r="U58" s="94" cm="1">
        <f t="array" ref="U58">SUMPRODUCT(($A58=[8]HR!$A$34:$A$50)*(U$52=[8]HR!$DZ$11:$EE$11)*([8]HR!$DZ$34:$EE$50))</f>
        <v>-1.76</v>
      </c>
      <c r="V58" s="94" cm="1">
        <f t="array" ref="V58">SUMPRODUCT(($A58=[8]HR!$A$34:$A$50)*(V$52=[8]HR!$EG$11:$EL$11)*([8]HR!$EG$34:$EL$50))</f>
        <v>0</v>
      </c>
      <c r="W58" s="94" cm="1">
        <f t="array" ref="W58">SUMPRODUCT(($A58=[8]HR!$A$34:$A$50)*(W$52=[8]HR!$EN$11:$ES$11)*([8]HR!$EN$34:$ES$50))</f>
        <v>0</v>
      </c>
      <c r="X58" s="94" cm="1">
        <f t="array" ref="X58">SUMPRODUCT(($A58=[8]HR!$A$34:$A$50)*(X$52=[8]HR!$EU$11:$EZ$11)*([8]HR!$EU$34:$EZ$50))</f>
        <v>0</v>
      </c>
      <c r="Y58" s="94" cm="1">
        <f t="array" ref="Y58">SUMPRODUCT(($A58=[8]HR!$A$34:$A$50)*(Y$52=[8]HR!$FB$11:$FG$11)*([8]HR!$FB$34:$FG$50))</f>
        <v>0</v>
      </c>
      <c r="Z58" s="94" cm="1">
        <f t="array" ref="Z58">SUMPRODUCT(($A58=[8]HR!$A$34:$A$50)*(Z$52=[8]HR!$FI$11:$FN$11)*([8]HR!$FI$34:$FN$50))</f>
        <v>0</v>
      </c>
      <c r="AA58" s="94" cm="1">
        <f t="array" ref="AA58">SUMPRODUCT(($A58=[8]HR!$A$34:$A$50)*(AA$52=[8]HR!$FP$11:$FU$11)*([8]HR!$FP$34:$FU$50))</f>
        <v>0</v>
      </c>
      <c r="AB58" s="94" cm="1">
        <f t="array" ref="AB58">SUMPRODUCT(($A58=[8]HR!$A$34:$A$50)*(AB$52=[8]HR!$FW$11:$GB$11)*([8]HR!$FW$34:$GB$50))</f>
        <v>0</v>
      </c>
      <c r="AC58" s="94" cm="1">
        <f t="array" ref="AC58">SUMPRODUCT(($A58=[8]HR!$A$34:$A$50)*(AC$52=[8]HR!$GD$11:$GI$11)*([8]HR!$GD$34:$GI$50))</f>
        <v>0</v>
      </c>
      <c r="AD58" s="94" cm="1">
        <f t="array" ref="AD58">SUMPRODUCT(($A58=[8]HR!$A$34:$A$50)*(AD$52=[8]HR!$GK$11:$GP$11)*([8]HR!$GK$34:$GP$50))</f>
        <v>0</v>
      </c>
      <c r="AE58" s="94" cm="1">
        <f t="array" ref="AE58">SUMPRODUCT(($A58=[8]HR!$A$34:$A$50)*(AE$52=[8]HR!$GR$11:$GW$11)*([8]HR!$GR$34:$GW$50))</f>
        <v>0</v>
      </c>
      <c r="AF58" s="94" cm="1">
        <f t="array" ref="AF58">SUMPRODUCT(($A58=[8]HR!$A$34:$A$50)*(AF$52=[8]HR!$GY$11:$HD$11)*([8]HR!$GY$34:$HD$50))</f>
        <v>0</v>
      </c>
      <c r="AG58" s="94" cm="1">
        <f t="array" ref="AG58">SUMPRODUCT(($A58=[8]HR!$A$34:$A$50)*(AG$52=[8]HR!$HF$11:$HK$11)*([8]HR!$HF$34:$HK$50))</f>
        <v>0</v>
      </c>
      <c r="AH58" s="94" cm="1">
        <f t="array" ref="AH58">SUMPRODUCT(($A58=[8]HR!$A$34:$A$50)*(AH$52=[8]HR!$HM$11:$HR$11)*([8]HR!$HM$34:$HR$50))</f>
        <v>0</v>
      </c>
      <c r="AI58" s="94" cm="1">
        <f t="array" ref="AI58">SUMPRODUCT(($A58=[8]HR!$A$34:$A$50)*(AI$52=[8]HR!$HT$11:$HY$11)*([8]HR!$HT$34:$HY$50))</f>
        <v>0</v>
      </c>
      <c r="AJ58" s="94" cm="1">
        <f t="array" ref="AJ58">SUMPRODUCT(($A58=[8]HR!$A$34:$A$50)*(AJ$52=[8]HR!$IA$11:$IF$11)*([8]HR!$IA$34:$IF$50))</f>
        <v>0</v>
      </c>
      <c r="AK58" s="94" cm="1">
        <f t="array" ref="AK58">SUMPRODUCT(($A58=[8]HR!$A$34:$A$50)*(AK$52=[8]HR!$IH$11:$IM$11)*([8]HR!$IH$34:$IM$50))</f>
        <v>0</v>
      </c>
      <c r="AL58" s="94" cm="1">
        <f t="array" ref="AL58">SUMPRODUCT(($A58=[8]HR!$A$34:$A$50)*(AL$52=[8]HR!$IO$11:$IT$11)*([8]HR!$IO$34:$IT$50))</f>
        <v>0</v>
      </c>
      <c r="AM58" s="94" cm="1">
        <f t="array" ref="AM58">SUMPRODUCT(($A58=[9]HR!$A$34:$A$50)*(AM$52=[9]HR!$D$11:$I$11)*([9]HR!$D$34:$I$50))</f>
        <v>0</v>
      </c>
      <c r="AN58" s="94" cm="1">
        <f t="array" ref="AN58">SUMPRODUCT(($A58=[9]HR!$A$34:$A$50)*(AN$52=[9]HR!$K$11:$P$11)*([9]HR!$K$34:$P$50))</f>
        <v>0</v>
      </c>
      <c r="AO58" s="94" cm="1">
        <f t="array" ref="AO58">SUMPRODUCT(($A58=[9]HR!$A$34:$A$50)*(AO$52=[9]HR!$R$11:$W$11)*([9]HR!$R$34:$W$50))</f>
        <v>0</v>
      </c>
      <c r="AP58" s="94" cm="1">
        <f t="array" ref="AP58">SUMPRODUCT(($A58=[9]HR!$A$34:$A$50)*(AP$52=[9]HR!$Y$11:$AD$11)*([9]HR!$Y$34:$AD$50))</f>
        <v>0</v>
      </c>
      <c r="AQ58" s="94" cm="1">
        <f t="array" ref="AQ58">SUMPRODUCT(($A58=[9]HR!$A$34:$A$50)*(AQ$52=[9]HR!$AF$11:$AK$11)*([9]HR!$AF$34:$AK$50))</f>
        <v>0</v>
      </c>
      <c r="AR58" s="94" cm="1">
        <f t="array" ref="AR58">SUMPRODUCT(($A58=[9]HR!$A$34:$A$50)*(AR$52=[9]HR!$AM$11:$AR$11)*([9]HR!$AM$34:$AR$50))</f>
        <v>0</v>
      </c>
      <c r="AS58" s="94" cm="1">
        <f t="array" ref="AS58">SUMPRODUCT(($A58=[9]HR!$A$34:$A$50)*(AS$52=[9]HR!$AT$11:$AY$11)*([9]HR!$AT$34:$AY$50))</f>
        <v>0</v>
      </c>
      <c r="AT58" s="94" cm="1">
        <f t="array" ref="AT58">SUMPRODUCT(($A58=[9]HR!$A$34:$A$50)*(AT$52=[9]HR!$BA$11:$BF$11)*([9]HR!$BA$34:$BF$50))</f>
        <v>0</v>
      </c>
      <c r="AU58" s="94" cm="1">
        <f t="array" ref="AU58">SUMPRODUCT(($A58=[9]HR!$A$34:$A$50)*(AU$52=[9]HR!$BH$11:$BM$11)*([9]HR!$BH$34:$BM$50))</f>
        <v>0</v>
      </c>
      <c r="AV58" s="94" cm="1">
        <f t="array" ref="AV58">SUMPRODUCT(($A58=[9]HR!$A$34:$A$50)*(AV$52=[9]HR!$BO$11:$BT$11)*([9]HR!$BO$34:$BT$50))</f>
        <v>0</v>
      </c>
      <c r="AW58" s="94" cm="1">
        <f t="array" ref="AW58">SUMPRODUCT(($A58=[9]HR!$A$34:$A$50)*(AW$52=[9]HR!$BV$11:$CA$11)*([9]HR!$BV$34:$CA$50))</f>
        <v>0</v>
      </c>
      <c r="AX58" s="94" cm="1">
        <f t="array" ref="AX58">SUMPRODUCT(($A58=[9]HR!$A$34:$A$50)*(AX$52=[9]HR!$CC$11:$CH$11)*([9]HR!$CC$34:$CH$50))</f>
        <v>0</v>
      </c>
      <c r="AY58" s="94" cm="1">
        <f t="array" ref="AY58">SUMPRODUCT(($A58=[9]HR!$A$34:$A$50)*(AY$52=[9]HR!$CJ$11:$CN$11)*([9]HR!$CJ$34:$CN$50))</f>
        <v>0</v>
      </c>
      <c r="AZ58" s="94" cm="1">
        <f t="array" ref="AZ58">SUMPRODUCT(($A58=[9]HR!$A$34:$A$50)*(AZ$52=[9]HR!$CQ$11:$CV$11)*([9]HR!$CQ$34:$CV$50))</f>
        <v>0</v>
      </c>
      <c r="BA58" s="94" cm="1">
        <f t="array" ref="BA58">SUMPRODUCT(($A58=[9]HR!$A$34:$A$50)*(BA$52=[9]HR!$CX$11:$DC$11)*([9]HR!$CX$34:$DC$50))</f>
        <v>0</v>
      </c>
      <c r="BB58" s="94" cm="1">
        <f t="array" ref="BB58">SUMPRODUCT(($A58=[9]HR!$A$34:$A$50)*(BB$52=[9]HR!$DE$11:$DJ$11)*([9]HR!$DE$34:$DJ$50))</f>
        <v>0</v>
      </c>
      <c r="BC58" s="94" cm="1">
        <f t="array" ref="BC58">SUMPRODUCT(($A58=[9]HR!$A$34:$A$50)*(BC$52=[9]HR!$DL$11:$DQ$11)*([9]HR!$DL$34:$DQ$50))</f>
        <v>0</v>
      </c>
      <c r="BD58" s="94" cm="1">
        <f t="array" ref="BD58">SUMPRODUCT(($A58=[9]HR!$A$34:$A$50)*(BD$52=[9]HR!$DS$11:$DX$11)*([9]HR!$DS$34:$DX$50))</f>
        <v>0</v>
      </c>
      <c r="BE58" s="94" cm="1">
        <f t="array" ref="BE58">SUMPRODUCT(($A58=[9]HR!$A$34:$A$50)*(BE$52=[9]HR!$DZ$11:$EE$11)*([9]HR!$DZ$34:$EE$50))</f>
        <v>0</v>
      </c>
      <c r="BF58" s="94" cm="1">
        <f t="array" ref="BF58">SUMPRODUCT(($A58=[9]HR!$A$34:$A$50)*(BF$52=[9]HR!$EG$11:$EL$11)*([9]HR!$EG$34:$EL$50))</f>
        <v>0</v>
      </c>
      <c r="BG58" s="94" cm="1">
        <f t="array" ref="BG58">SUMPRODUCT(($A58=[9]HR!$A$34:$A$50)*(BG$52=[9]HR!$EN$11:$ES$11)*([9]HR!$EN$34:$ES$50))</f>
        <v>0</v>
      </c>
      <c r="BH58" s="94" cm="1">
        <f t="array" ref="BH58">SUMPRODUCT(($A58=[9]HR!$A$34:$A$50)*(BH$52=[9]HR!$EU$11:$EZ$11)*([9]HR!$EU$34:$EZ$50))</f>
        <v>0</v>
      </c>
      <c r="BI58" s="94" cm="1">
        <f t="array" ref="BI58">SUMPRODUCT(($A58=[9]HR!$A$34:$A$50)*(BI$52=[9]HR!$FB$11:$FG$11)*([9]HR!$FB$34:$FG$50))</f>
        <v>0</v>
      </c>
      <c r="BJ58" s="94" cm="1">
        <f t="array" ref="BJ58">SUMPRODUCT(($A58=[9]HR!$A$34:$A$50)*(BJ$52=[9]HR!$FI$11:$FU$11)*([9]HR!$FI$34:$FU$50))</f>
        <v>0</v>
      </c>
    </row>
    <row r="59" spans="1:62" x14ac:dyDescent="0.25">
      <c r="A59" s="31" t="str">
        <f t="shared" si="44"/>
        <v>DRMA</v>
      </c>
      <c r="B59" s="31" t="str">
        <f>VLOOKUP(A59,[8]HR!$A$34:$B$50,2,FALSE)</f>
        <v>Volumetric</v>
      </c>
      <c r="C59" s="92" cm="1">
        <f t="array" ref="C59">SUMPRODUCT(($A59=[8]HR!$A$34:$A$50)*(C$52=[8]HR!$D$11:$I$11)*([8]HR!$D$34:$I$50))</f>
        <v>0</v>
      </c>
      <c r="D59" s="94" cm="1">
        <f t="array" ref="D59">SUMPRODUCT(($A59=[8]HR!$A$34:$A$50)*(D$52=[8]HR!$K$11:$P$11)*([8]HR!$HF$34:$HK$50))</f>
        <v>5.7000000000000002E-3</v>
      </c>
      <c r="E59" s="94" cm="1">
        <f t="array" ref="E59">SUMPRODUCT(($A59=[8]HR!$A$34:$A$50)*(E$52=[8]HR!$R$11:$W$11)*([8]HR!$R$34:$W$50))</f>
        <v>0</v>
      </c>
      <c r="F59" s="94" cm="1">
        <f t="array" ref="F59">SUMPRODUCT(($A59=[8]HR!$A$34:$A$50)*(F$52=[8]HR!$Y$11:$AD$11)*([8]HR!$Y$34:$AD$50))</f>
        <v>0</v>
      </c>
      <c r="G59" s="94" cm="1">
        <f t="array" ref="G59">SUMPRODUCT(($A59=[8]HR!$A$34:$A$50)*(G$52=[8]HR!$AF$11:$AK$11)*([8]HR!$AF$34:$AK$50))</f>
        <v>0</v>
      </c>
      <c r="H59" s="94" cm="1">
        <f t="array" ref="H59">SUMPRODUCT(($A59=[8]HR!$A$34:$A$50)*(H$52=[8]HR!$AM$11:$AR$11)*([8]HR!$AM$34:$AR$50))</f>
        <v>0</v>
      </c>
      <c r="I59" s="94" cm="1">
        <f t="array" ref="I59">SUMPRODUCT(($A59=[8]HR!$A$34:$A$50)*(I$52=[8]HR!$AT$11:$AY$11)*([8]HR!$AT$34:$AY$50))</f>
        <v>0</v>
      </c>
      <c r="J59" s="94" cm="1">
        <f t="array" ref="J59">SUMPRODUCT(($A59=[8]HR!$A$34:$A$50)*(J$52=[8]HR!$BA$11:$BF$11)*([8]HR!$BA$34:$BF$50))</f>
        <v>0</v>
      </c>
      <c r="K59" s="94" cm="1">
        <f t="array" ref="K59">SUMPRODUCT(($A59=[8]HR!$A$34:$A$50)*(K$52=[8]HR!$BH$11:$BM$11)*([8]HR!$BH$34:$BM$50))</f>
        <v>0</v>
      </c>
      <c r="L59" s="94" cm="1">
        <f t="array" ref="L59">SUMPRODUCT(($A59=[8]HR!$A$34:$A$50)*(L$52=[8]HR!$BO$11:$BT$11)*([8]HR!$BO$34:$BT$50))</f>
        <v>0</v>
      </c>
      <c r="M59" s="94" cm="1">
        <f t="array" ref="M59">SUMPRODUCT(($A59=[8]HR!$A$34:$A$50)*(M$52=[8]HR!$BV$11:$CA$11)*([8]HR!$BV$34:$CA$50))</f>
        <v>0</v>
      </c>
      <c r="N59" s="94" cm="1">
        <f t="array" ref="N59">SUMPRODUCT(($A59=[8]HR!$A$34:$A$50)*(N$52=[8]HR!$CC$11:$CH$11)*([8]HR!$CC$34:$CH$50))</f>
        <v>0</v>
      </c>
      <c r="O59" s="94" cm="1">
        <f t="array" ref="O59">SUMPRODUCT(($A59=[8]HR!$A$34:$A$50)*(O$52=[8]HR!$CJ$11:$CO$11)*([8]HR!$CJ$34:$CO$50))</f>
        <v>0</v>
      </c>
      <c r="P59" s="94" cm="1">
        <f t="array" ref="P59">SUMPRODUCT(($A59=[8]HR!$A$34:$A$50)*(P$52=[8]HR!$CQ$11:$CV$11)*([8]HR!$CQ$34:$CV$50))</f>
        <v>0</v>
      </c>
      <c r="Q59" s="94" cm="1">
        <f t="array" ref="Q59">SUMPRODUCT(($A59=[8]HR!$A$34:$A$50)*(Q$52=[8]HR!$CX$11:$DC$11)*([8]HR!$CX$34:$DC$50))</f>
        <v>0</v>
      </c>
      <c r="R59" s="94" cm="1">
        <f t="array" ref="R59">SUMPRODUCT(($A59=[8]HR!$A$34:$A$50)*(R$52=[8]HR!$DE$11:$DJ$11)*([8]HR!$DE$34:$DJ$50))</f>
        <v>0</v>
      </c>
      <c r="S59" s="94" cm="1">
        <f t="array" ref="S59">SUMPRODUCT(($A59=[8]HR!$A$34:$A$50)*(S$52=[8]HR!$DL$11:$DQ$11)*([8]HR!$DL$34:$DQ$50))</f>
        <v>0</v>
      </c>
      <c r="T59" s="94" cm="1">
        <f t="array" ref="T59">SUMPRODUCT(($A59=[8]HR!$A$34:$A$50)*(T$52=[8]HR!$DS$11:$DX$11)*([8]HR!$DS$34:$DX$50))</f>
        <v>0</v>
      </c>
      <c r="U59" s="94" cm="1">
        <f t="array" ref="U59">SUMPRODUCT(($A59=[8]HR!$A$34:$A$50)*(U$52=[8]HR!$DZ$11:$EE$11)*([8]HR!$DZ$34:$EE$50))</f>
        <v>0</v>
      </c>
      <c r="V59" s="94" cm="1">
        <f t="array" ref="V59">SUMPRODUCT(($A59=[8]HR!$A$34:$A$50)*(V$52=[8]HR!$EG$11:$EL$11)*([8]HR!$EG$34:$EL$50))</f>
        <v>0</v>
      </c>
      <c r="W59" s="94" cm="1">
        <f t="array" ref="W59">SUMPRODUCT(($A59=[8]HR!$A$34:$A$50)*(W$52=[8]HR!$EN$11:$ES$11)*([8]HR!$EN$34:$ES$50))</f>
        <v>0</v>
      </c>
      <c r="X59" s="94" cm="1">
        <f t="array" ref="X59">SUMPRODUCT(($A59=[8]HR!$A$34:$A$50)*(X$52=[8]HR!$EU$11:$EZ$11)*([8]HR!$EU$34:$EZ$50))</f>
        <v>0</v>
      </c>
      <c r="Y59" s="94" cm="1">
        <f t="array" ref="Y59">SUMPRODUCT(($A59=[8]HR!$A$34:$A$50)*(Y$52=[8]HR!$FB$11:$FG$11)*([8]HR!$FB$34:$FG$50))</f>
        <v>0</v>
      </c>
      <c r="Z59" s="94" cm="1">
        <f t="array" ref="Z59">SUMPRODUCT(($A59=[8]HR!$A$34:$A$50)*(Z$52=[8]HR!$FI$11:$FN$11)*([8]HR!$FI$34:$FN$50))</f>
        <v>0</v>
      </c>
      <c r="AA59" s="94" cm="1">
        <f t="array" ref="AA59">SUMPRODUCT(($A59=[8]HR!$A$34:$A$50)*(AA$52=[8]HR!$FP$11:$FU$11)*([8]HR!$FP$34:$FU$50))</f>
        <v>0</v>
      </c>
      <c r="AB59" s="94" cm="1">
        <f t="array" ref="AB59">SUMPRODUCT(($A59=[8]HR!$A$34:$A$50)*(AB$52=[8]HR!$FW$11:$GB$11)*([8]HR!$FW$34:$GB$50))</f>
        <v>0</v>
      </c>
      <c r="AC59" s="94" cm="1">
        <f t="array" ref="AC59">SUMPRODUCT(($A59=[8]HR!$A$34:$A$50)*(AC$52=[8]HR!$GD$11:$GI$11)*([8]HR!$GD$34:$GI$50))</f>
        <v>0</v>
      </c>
      <c r="AD59" s="94" cm="1">
        <f t="array" ref="AD59">SUMPRODUCT(($A59=[8]HR!$A$34:$A$50)*(AD$52=[8]HR!$GK$11:$GP$11)*([8]HR!$GK$34:$GP$50))</f>
        <v>5.7000000000000002E-3</v>
      </c>
      <c r="AE59" s="94" cm="1">
        <f t="array" ref="AE59">SUMPRODUCT(($A59=[8]HR!$A$34:$A$50)*(AE$52=[8]HR!$GR$11:$GW$11)*([8]HR!$GR$34:$GW$50))</f>
        <v>5.7000000000000002E-3</v>
      </c>
      <c r="AF59" s="94" cm="1">
        <f t="array" ref="AF59">SUMPRODUCT(($A59=[8]HR!$A$34:$A$50)*(AF$52=[8]HR!$GY$11:$HD$11)*([8]HR!$GY$34:$HD$50))</f>
        <v>5.7000000000000002E-3</v>
      </c>
      <c r="AG59" s="94" cm="1">
        <f t="array" ref="AG59">SUMPRODUCT(($A59=[8]HR!$A$34:$A$50)*(AG$52=[8]HR!$HF$11:$HK$11)*([8]HR!$HF$34:$HK$50))</f>
        <v>5.7000000000000002E-3</v>
      </c>
      <c r="AH59" s="94" cm="1">
        <f t="array" ref="AH59">SUMPRODUCT(($A59=[8]HR!$A$34:$A$50)*(AH$52=[8]HR!$HM$11:$HR$11)*([8]HR!$HM$34:$HR$50))</f>
        <v>5.7000000000000002E-3</v>
      </c>
      <c r="AI59" s="94" cm="1">
        <f t="array" ref="AI59">SUMPRODUCT(($A59=[8]HR!$A$34:$A$50)*(AI$52=[8]HR!$HT$11:$HY$11)*([8]HR!$HT$34:$HY$50))</f>
        <v>5.7000000000000002E-3</v>
      </c>
      <c r="AJ59" s="94" cm="1">
        <f t="array" ref="AJ59">SUMPRODUCT(($A59=[8]HR!$A$34:$A$50)*(AJ$52=[8]HR!$IA$11:$IF$11)*([8]HR!$IA$34:$IF$50))</f>
        <v>5.7000000000000002E-3</v>
      </c>
      <c r="AK59" s="94" cm="1">
        <f t="array" ref="AK59">SUMPRODUCT(($A59=[8]HR!$A$34:$A$50)*(AK$52=[8]HR!$IH$11:$IM$11)*([8]HR!$IH$34:$IM$50))</f>
        <v>5.7000000000000002E-3</v>
      </c>
      <c r="AL59" s="94" cm="1">
        <f t="array" ref="AL59">SUMPRODUCT(($A59=[8]HR!$A$34:$A$50)*(AL$52=[8]HR!$IO$11:$IT$11)*([8]HR!$IO$34:$IT$50))</f>
        <v>5.7000000000000002E-3</v>
      </c>
      <c r="AM59" s="94" cm="1">
        <f t="array" ref="AM59">SUMPRODUCT(($A59=[9]HR!$A$34:$A$50)*(AM$52=[9]HR!$D$11:$I$11)*([9]HR!$D$34:$I$50))</f>
        <v>5.7000000000000002E-3</v>
      </c>
      <c r="AN59" s="94" cm="1">
        <f t="array" ref="AN59">SUMPRODUCT(($A59=[9]HR!$A$34:$A$50)*(AN$52=[9]HR!$K$11:$P$11)*([9]HR!$K$34:$P$50))</f>
        <v>5.7000000000000002E-3</v>
      </c>
      <c r="AO59" s="94" cm="1">
        <f t="array" ref="AO59">SUMPRODUCT(($A59=[9]HR!$A$34:$A$50)*(AO$52=[9]HR!$R$11:$W$11)*([9]HR!$R$34:$W$50))</f>
        <v>5.7000000000000002E-3</v>
      </c>
      <c r="AP59" s="94" cm="1">
        <f t="array" ref="AP59">SUMPRODUCT(($A59=[9]HR!$A$34:$A$50)*(AP$52=[9]HR!$Y$11:$AD$11)*([9]HR!$Y$34:$AD$50))</f>
        <v>0</v>
      </c>
      <c r="AQ59" s="94" cm="1">
        <f t="array" ref="AQ59">SUMPRODUCT(($A59=[9]HR!$A$34:$A$50)*(AQ$52=[9]HR!$AF$11:$AK$11)*([9]HR!$AF$34:$AK$50))</f>
        <v>0</v>
      </c>
      <c r="AR59" s="94" cm="1">
        <f t="array" ref="AR59">SUMPRODUCT(($A59=[9]HR!$A$34:$A$50)*(AR$52=[9]HR!$AM$11:$AR$11)*([9]HR!$AM$34:$AR$50))</f>
        <v>0</v>
      </c>
      <c r="AS59" s="94" cm="1">
        <f t="array" ref="AS59">SUMPRODUCT(($A59=[9]HR!$A$34:$A$50)*(AS$52=[9]HR!$AT$11:$AY$11)*([9]HR!$AT$34:$AY$50))</f>
        <v>0</v>
      </c>
      <c r="AT59" s="94" cm="1">
        <f t="array" ref="AT59">SUMPRODUCT(($A59=[9]HR!$A$34:$A$50)*(AT$52=[9]HR!$BA$11:$BF$11)*([9]HR!$BA$34:$BF$50))</f>
        <v>0</v>
      </c>
      <c r="AU59" s="94" cm="1">
        <f t="array" ref="AU59">SUMPRODUCT(($A59=[9]HR!$A$34:$A$50)*(AU$52=[9]HR!$BH$11:$BM$11)*([9]HR!$BH$34:$BM$50))</f>
        <v>0</v>
      </c>
      <c r="AV59" s="94" cm="1">
        <f t="array" ref="AV59">SUMPRODUCT(($A59=[9]HR!$A$34:$A$50)*(AV$52=[9]HR!$BO$11:$BT$11)*([9]HR!$BO$34:$BT$50))</f>
        <v>0</v>
      </c>
      <c r="AW59" s="94" cm="1">
        <f t="array" ref="AW59">SUMPRODUCT(($A59=[9]HR!$A$34:$A$50)*(AW$52=[9]HR!$BV$11:$CA$11)*([9]HR!$BV$34:$CA$50))</f>
        <v>0</v>
      </c>
      <c r="AX59" s="94" cm="1">
        <f t="array" ref="AX59">SUMPRODUCT(($A59=[9]HR!$A$34:$A$50)*(AX$52=[9]HR!$CC$11:$CH$11)*([9]HR!$CC$34:$CH$50))</f>
        <v>0</v>
      </c>
      <c r="AY59" s="94" cm="1">
        <f t="array" ref="AY59">SUMPRODUCT(($A59=[9]HR!$A$34:$A$50)*(AY$52=[9]HR!$CJ$11:$CN$11)*([9]HR!$CJ$34:$CN$50))</f>
        <v>0</v>
      </c>
      <c r="AZ59" s="94" cm="1">
        <f t="array" ref="AZ59">SUMPRODUCT(($A59=[9]HR!$A$34:$A$50)*(AZ$52=[9]HR!$CQ$11:$CV$11)*([9]HR!$CQ$34:$CV$50))</f>
        <v>0</v>
      </c>
      <c r="BA59" s="94" cm="1">
        <f t="array" ref="BA59">SUMPRODUCT(($A59=[9]HR!$A$34:$A$50)*(BA$52=[9]HR!$CX$11:$DC$11)*([9]HR!$CX$34:$DC$50))</f>
        <v>0</v>
      </c>
      <c r="BB59" s="94" cm="1">
        <f t="array" ref="BB59">SUMPRODUCT(($A59=[9]HR!$A$34:$A$50)*(BB$52=[9]HR!$DE$11:$DJ$11)*([9]HR!$DE$34:$DJ$50))</f>
        <v>0</v>
      </c>
      <c r="BC59" s="94" cm="1">
        <f t="array" ref="BC59">SUMPRODUCT(($A59=[9]HR!$A$34:$A$50)*(BC$52=[9]HR!$DL$11:$DQ$11)*([9]HR!$DL$34:$DQ$50))</f>
        <v>0</v>
      </c>
      <c r="BD59" s="94" cm="1">
        <f t="array" ref="BD59">SUMPRODUCT(($A59=[9]HR!$A$34:$A$50)*(BD$52=[9]HR!$DS$11:$DX$11)*([9]HR!$DS$34:$DX$50))</f>
        <v>0</v>
      </c>
      <c r="BE59" s="94" cm="1">
        <f t="array" ref="BE59">SUMPRODUCT(($A59=[9]HR!$A$34:$A$50)*(BE$52=[9]HR!$DZ$11:$EE$11)*([9]HR!$DZ$34:$EE$50))</f>
        <v>0</v>
      </c>
      <c r="BF59" s="94" cm="1">
        <f t="array" ref="BF59">SUMPRODUCT(($A59=[9]HR!$A$34:$A$50)*(BF$52=[9]HR!$EG$11:$EL$11)*([9]HR!$EG$34:$EL$50))</f>
        <v>0</v>
      </c>
      <c r="BG59" s="94" cm="1">
        <f t="array" ref="BG59">SUMPRODUCT(($A59=[9]HR!$A$34:$A$50)*(BG$52=[9]HR!$EN$11:$ES$11)*([9]HR!$EN$34:$ES$50))</f>
        <v>0</v>
      </c>
      <c r="BH59" s="94" cm="1">
        <f t="array" ref="BH59">SUMPRODUCT(($A59=[9]HR!$A$34:$A$50)*(BH$52=[9]HR!$EU$11:$EZ$11)*([9]HR!$EU$34:$EZ$50))</f>
        <v>0</v>
      </c>
      <c r="BI59" s="94" cm="1">
        <f t="array" ref="BI59">SUMPRODUCT(($A59=[9]HR!$A$34:$A$50)*(BI$52=[9]HR!$FB$11:$FG$11)*([9]HR!$FB$34:$FG$50))</f>
        <v>0</v>
      </c>
      <c r="BJ59" s="94" cm="1">
        <f t="array" ref="BJ59">SUMPRODUCT(($A59=[9]HR!$A$34:$A$50)*(BJ$52=[9]HR!$FI$11:$FU$11)*([9]HR!$FI$34:$FU$50))</f>
        <v>0</v>
      </c>
    </row>
    <row r="60" spans="1:62" x14ac:dyDescent="0.25">
      <c r="A60" s="31" t="str">
        <f t="shared" si="44"/>
        <v>CEBA</v>
      </c>
      <c r="B60" s="31" t="str">
        <f>VLOOKUP(A60,[8]HR!$A$34:$B$50,2,FALSE)</f>
        <v>Fixed</v>
      </c>
      <c r="C60" s="92" cm="1">
        <f t="array" ref="C60">SUMPRODUCT(($A60=[8]HR!$A$34:$A$50)*(C$52=[8]HR!$D$11:$I$11)*([8]HR!$D$34:$I$50))</f>
        <v>0</v>
      </c>
      <c r="D60" s="94" cm="1">
        <f t="array" ref="D60">SUMPRODUCT(($A60=[8]HR!$A$34:$A$50)*(D$52=[8]HR!$K$11:$P$11)*([8]HR!$HF$34:$HK$50))</f>
        <v>0</v>
      </c>
      <c r="E60" s="94" cm="1">
        <f t="array" ref="E60">SUMPRODUCT(($A60=[8]HR!$A$34:$A$50)*(E$52=[8]HR!$R$11:$W$11)*([8]HR!$R$34:$W$50))</f>
        <v>0</v>
      </c>
      <c r="F60" s="94" cm="1">
        <f t="array" ref="F60">SUMPRODUCT(($A60=[8]HR!$A$34:$A$50)*(F$52=[8]HR!$Y$11:$AD$11)*([8]HR!$Y$34:$AD$50))</f>
        <v>0</v>
      </c>
      <c r="G60" s="94" cm="1">
        <f t="array" ref="G60">SUMPRODUCT(($A60=[8]HR!$A$34:$A$50)*(G$52=[8]HR!$AF$11:$AK$11)*([8]HR!$AF$34:$AK$50))</f>
        <v>-3.48</v>
      </c>
      <c r="H60" s="94" cm="1">
        <f t="array" ref="H60">SUMPRODUCT(($A60=[8]HR!$A$34:$A$50)*(H$52=[8]HR!$AM$11:$AR$11)*([8]HR!$AM$34:$AR$50))</f>
        <v>-1.74</v>
      </c>
      <c r="I60" s="94" cm="1">
        <f t="array" ref="I60">SUMPRODUCT(($A60=[8]HR!$A$34:$A$50)*(I$52=[8]HR!$AT$11:$AY$11)*([8]HR!$AT$34:$AY$50))</f>
        <v>-1.74</v>
      </c>
      <c r="J60" s="94" cm="1">
        <f t="array" ref="J60">SUMPRODUCT(($A60=[8]HR!$A$34:$A$50)*(J$52=[8]HR!$BA$11:$BF$11)*([8]HR!$BA$34:$BF$50))</f>
        <v>-1.74</v>
      </c>
      <c r="K60" s="94" cm="1">
        <f t="array" ref="K60">SUMPRODUCT(($A60=[8]HR!$A$34:$A$50)*(K$52=[8]HR!$BH$11:$BM$11)*([8]HR!$BH$34:$BM$50))</f>
        <v>-1.74</v>
      </c>
      <c r="L60" s="94" cm="1">
        <f t="array" ref="L60">SUMPRODUCT(($A60=[8]HR!$A$34:$A$50)*(L$52=[8]HR!$BO$11:$BT$11)*([8]HR!$BO$34:$BT$50))</f>
        <v>-1.74</v>
      </c>
      <c r="M60" s="94" cm="1">
        <f t="array" ref="M60">SUMPRODUCT(($A60=[8]HR!$A$34:$A$50)*(M$52=[8]HR!$BV$11:$CA$11)*([8]HR!$BV$34:$CA$50))</f>
        <v>-1.74</v>
      </c>
      <c r="N60" s="94" cm="1">
        <f t="array" ref="N60">SUMPRODUCT(($A60=[8]HR!$A$34:$A$50)*(N$52=[8]HR!$CC$11:$CH$11)*([8]HR!$CC$34:$CH$50))</f>
        <v>-1.74</v>
      </c>
      <c r="O60" s="94" cm="1">
        <f t="array" ref="O60">SUMPRODUCT(($A60=[8]HR!$A$34:$A$50)*(O$52=[8]HR!$CJ$11:$CO$11)*([8]HR!$CJ$34:$CO$50))</f>
        <v>-1.74</v>
      </c>
      <c r="P60" s="94" cm="1">
        <f t="array" ref="P60">SUMPRODUCT(($A60=[8]HR!$A$34:$A$50)*(P$52=[8]HR!$CQ$11:$CV$11)*([8]HR!$CQ$34:$CV$50))</f>
        <v>-1.74</v>
      </c>
      <c r="Q60" s="94" cm="1">
        <f t="array" ref="Q60">SUMPRODUCT(($A60=[8]HR!$A$34:$A$50)*(Q$52=[8]HR!$CX$11:$DC$11)*([8]HR!$CX$34:$DC$50))</f>
        <v>-1.74</v>
      </c>
      <c r="R60" s="94" cm="1">
        <f t="array" ref="R60">SUMPRODUCT(($A60=[8]HR!$A$34:$A$50)*(R$52=[8]HR!$DE$11:$DJ$11)*([8]HR!$DE$34:$DJ$50))</f>
        <v>-1.74</v>
      </c>
      <c r="S60" s="94" cm="1">
        <f t="array" ref="S60">SUMPRODUCT(($A60=[8]HR!$A$34:$A$50)*(S$52=[8]HR!$DL$11:$DQ$11)*([8]HR!$DL$34:$DQ$50))</f>
        <v>-1.74</v>
      </c>
      <c r="T60" s="94" cm="1">
        <f t="array" ref="T60">SUMPRODUCT(($A60=[8]HR!$A$34:$A$50)*(T$52=[8]HR!$DS$11:$DX$11)*([8]HR!$DS$34:$DX$50))</f>
        <v>0</v>
      </c>
      <c r="U60" s="94" cm="1">
        <f t="array" ref="U60">SUMPRODUCT(($A60=[8]HR!$A$34:$A$50)*(U$52=[8]HR!$DZ$11:$EE$11)*([8]HR!$DZ$34:$EE$50))</f>
        <v>0</v>
      </c>
      <c r="V60" s="94" cm="1">
        <f t="array" ref="V60">SUMPRODUCT(($A60=[8]HR!$A$34:$A$50)*(V$52=[8]HR!$EG$11:$EL$11)*([8]HR!$EG$34:$EL$50))</f>
        <v>0</v>
      </c>
      <c r="W60" s="94" cm="1">
        <f t="array" ref="W60">SUMPRODUCT(($A60=[8]HR!$A$34:$A$50)*(W$52=[8]HR!$EN$11:$ES$11)*([8]HR!$EN$34:$ES$50))</f>
        <v>0</v>
      </c>
      <c r="X60" s="94" cm="1">
        <f t="array" ref="X60">SUMPRODUCT(($A60=[8]HR!$A$34:$A$50)*(X$52=[8]HR!$EU$11:$EZ$11)*([8]HR!$EU$34:$EZ$50))</f>
        <v>0</v>
      </c>
      <c r="Y60" s="94" cm="1">
        <f t="array" ref="Y60">SUMPRODUCT(($A60=[8]HR!$A$34:$A$50)*(Y$52=[8]HR!$FB$11:$FG$11)*([8]HR!$FB$34:$FG$50))</f>
        <v>0</v>
      </c>
      <c r="Z60" s="94" cm="1">
        <f t="array" ref="Z60">SUMPRODUCT(($A60=[8]HR!$A$34:$A$50)*(Z$52=[8]HR!$FI$11:$FN$11)*([8]HR!$FI$34:$FN$50))</f>
        <v>0</v>
      </c>
      <c r="AA60" s="94" cm="1">
        <f t="array" ref="AA60">SUMPRODUCT(($A60=[8]HR!$A$34:$A$50)*(AA$52=[8]HR!$FP$11:$FU$11)*([8]HR!$FP$34:$FU$50))</f>
        <v>0</v>
      </c>
      <c r="AB60" s="94" cm="1">
        <f t="array" ref="AB60">SUMPRODUCT(($A60=[8]HR!$A$34:$A$50)*(AB$52=[8]HR!$FW$11:$GB$11)*([8]HR!$FW$34:$GB$50))</f>
        <v>0</v>
      </c>
      <c r="AC60" s="94" cm="1">
        <f t="array" ref="AC60">SUMPRODUCT(($A60=[8]HR!$A$34:$A$50)*(AC$52=[8]HR!$GD$11:$GI$11)*([8]HR!$GD$34:$GI$50))</f>
        <v>0</v>
      </c>
      <c r="AD60" s="94" cm="1">
        <f t="array" ref="AD60">SUMPRODUCT(($A60=[8]HR!$A$34:$A$50)*(AD$52=[8]HR!$GK$11:$GP$11)*([8]HR!$GK$34:$GP$50))</f>
        <v>0</v>
      </c>
      <c r="AE60" s="94" cm="1">
        <f t="array" ref="AE60">SUMPRODUCT(($A60=[8]HR!$A$34:$A$50)*(AE$52=[8]HR!$GR$11:$GW$11)*([8]HR!$GR$34:$GW$50))</f>
        <v>0</v>
      </c>
      <c r="AF60" s="94" cm="1">
        <f t="array" ref="AF60">SUMPRODUCT(($A60=[8]HR!$A$34:$A$50)*(AF$52=[8]HR!$GY$11:$HD$11)*([8]HR!$GY$34:$HD$50))</f>
        <v>0</v>
      </c>
      <c r="AG60" s="94" cm="1">
        <f t="array" ref="AG60">SUMPRODUCT(($A60=[8]HR!$A$34:$A$50)*(AG$52=[8]HR!$HF$11:$HK$11)*([8]HR!$HF$34:$HK$50))</f>
        <v>0</v>
      </c>
      <c r="AH60" s="94" cm="1">
        <f t="array" ref="AH60">SUMPRODUCT(($A60=[8]HR!$A$34:$A$50)*(AH$52=[8]HR!$HM$11:$HR$11)*([8]HR!$HM$34:$HR$50))</f>
        <v>0</v>
      </c>
      <c r="AI60" s="94" cm="1">
        <f t="array" ref="AI60">SUMPRODUCT(($A60=[8]HR!$A$34:$A$50)*(AI$52=[8]HR!$HT$11:$HY$11)*([8]HR!$HT$34:$HY$50))</f>
        <v>0</v>
      </c>
      <c r="AJ60" s="94" cm="1">
        <f t="array" ref="AJ60">SUMPRODUCT(($A60=[8]HR!$A$34:$A$50)*(AJ$52=[8]HR!$IA$11:$IF$11)*([8]HR!$IA$34:$IF$50))</f>
        <v>0</v>
      </c>
      <c r="AK60" s="94" cm="1">
        <f t="array" ref="AK60">SUMPRODUCT(($A60=[8]HR!$A$34:$A$50)*(AK$52=[8]HR!$IH$11:$IM$11)*([8]HR!$IH$34:$IM$50))</f>
        <v>0</v>
      </c>
      <c r="AL60" s="94" cm="1">
        <f t="array" ref="AL60">SUMPRODUCT(($A60=[8]HR!$A$34:$A$50)*(AL$52=[8]HR!$IO$11:$IT$11)*([8]HR!$IO$34:$IT$50))</f>
        <v>0</v>
      </c>
      <c r="AM60" s="94" cm="1">
        <f t="array" ref="AM60">SUMPRODUCT(($A60=[9]HR!$A$34:$A$50)*(AM$52=[9]HR!$D$11:$I$11)*([9]HR!$D$34:$I$50))</f>
        <v>0</v>
      </c>
      <c r="AN60" s="94" cm="1">
        <f t="array" ref="AN60">SUMPRODUCT(($A60=[9]HR!$A$34:$A$50)*(AN$52=[9]HR!$K$11:$P$11)*([9]HR!$K$34:$P$50))</f>
        <v>0</v>
      </c>
      <c r="AO60" s="94" cm="1">
        <f t="array" ref="AO60">SUMPRODUCT(($A60=[9]HR!$A$34:$A$50)*(AO$52=[9]HR!$R$11:$W$11)*([9]HR!$R$34:$W$50))</f>
        <v>0</v>
      </c>
      <c r="AP60" s="94" cm="1">
        <f t="array" ref="AP60">SUMPRODUCT(($A60=[9]HR!$A$34:$A$50)*(AP$52=[9]HR!$Y$11:$AD$11)*([9]HR!$Y$34:$AD$50))</f>
        <v>0</v>
      </c>
      <c r="AQ60" s="94" cm="1">
        <f t="array" ref="AQ60">SUMPRODUCT(($A60=[9]HR!$A$34:$A$50)*(AQ$52=[9]HR!$AF$11:$AK$11)*([9]HR!$AF$34:$AK$50))</f>
        <v>0</v>
      </c>
      <c r="AR60" s="94" cm="1">
        <f t="array" ref="AR60">SUMPRODUCT(($A60=[9]HR!$A$34:$A$50)*(AR$52=[9]HR!$AM$11:$AR$11)*([9]HR!$AM$34:$AR$50))</f>
        <v>0</v>
      </c>
      <c r="AS60" s="94" cm="1">
        <f t="array" ref="AS60">SUMPRODUCT(($A60=[9]HR!$A$34:$A$50)*(AS$52=[9]HR!$AT$11:$AY$11)*([9]HR!$AT$34:$AY$50))</f>
        <v>0</v>
      </c>
      <c r="AT60" s="94" cm="1">
        <f t="array" ref="AT60">SUMPRODUCT(($A60=[9]HR!$A$34:$A$50)*(AT$52=[9]HR!$BA$11:$BF$11)*([9]HR!$BA$34:$BF$50))</f>
        <v>0</v>
      </c>
      <c r="AU60" s="94" cm="1">
        <f t="array" ref="AU60">SUMPRODUCT(($A60=[9]HR!$A$34:$A$50)*(AU$52=[9]HR!$BH$11:$BM$11)*([9]HR!$BH$34:$BM$50))</f>
        <v>0</v>
      </c>
      <c r="AV60" s="94" cm="1">
        <f t="array" ref="AV60">SUMPRODUCT(($A60=[9]HR!$A$34:$A$50)*(AV$52=[9]HR!$BO$11:$BT$11)*([9]HR!$BO$34:$BT$50))</f>
        <v>0</v>
      </c>
      <c r="AW60" s="94" cm="1">
        <f t="array" ref="AW60">SUMPRODUCT(($A60=[9]HR!$A$34:$A$50)*(AW$52=[9]HR!$BV$11:$CA$11)*([9]HR!$BV$34:$CA$50))</f>
        <v>0</v>
      </c>
      <c r="AX60" s="94" cm="1">
        <f t="array" ref="AX60">SUMPRODUCT(($A60=[9]HR!$A$34:$A$50)*(AX$52=[9]HR!$CC$11:$CH$11)*([9]HR!$CC$34:$CH$50))</f>
        <v>0</v>
      </c>
      <c r="AY60" s="94" cm="1">
        <f t="array" ref="AY60">SUMPRODUCT(($A60=[9]HR!$A$34:$A$50)*(AY$52=[9]HR!$CJ$11:$CN$11)*([9]HR!$CJ$34:$CN$50))</f>
        <v>0</v>
      </c>
      <c r="AZ60" s="94" cm="1">
        <f t="array" ref="AZ60">SUMPRODUCT(($A60=[9]HR!$A$34:$A$50)*(AZ$52=[9]HR!$CQ$11:$CV$11)*([9]HR!$CQ$34:$CV$50))</f>
        <v>0</v>
      </c>
      <c r="BA60" s="94" cm="1">
        <f t="array" ref="BA60">SUMPRODUCT(($A60=[9]HR!$A$34:$A$50)*(BA$52=[9]HR!$CX$11:$DC$11)*([9]HR!$CX$34:$DC$50))</f>
        <v>0</v>
      </c>
      <c r="BB60" s="94" cm="1">
        <f t="array" ref="BB60">SUMPRODUCT(($A60=[9]HR!$A$34:$A$50)*(BB$52=[9]HR!$DE$11:$DJ$11)*([9]HR!$DE$34:$DJ$50))</f>
        <v>0</v>
      </c>
      <c r="BC60" s="94" cm="1">
        <f t="array" ref="BC60">SUMPRODUCT(($A60=[9]HR!$A$34:$A$50)*(BC$52=[9]HR!$DL$11:$DQ$11)*([9]HR!$DL$34:$DQ$50))</f>
        <v>0</v>
      </c>
      <c r="BD60" s="94" cm="1">
        <f t="array" ref="BD60">SUMPRODUCT(($A60=[9]HR!$A$34:$A$50)*(BD$52=[9]HR!$DS$11:$DX$11)*([9]HR!$DS$34:$DX$50))</f>
        <v>0</v>
      </c>
      <c r="BE60" s="94" cm="1">
        <f t="array" ref="BE60">SUMPRODUCT(($A60=[9]HR!$A$34:$A$50)*(BE$52=[9]HR!$DZ$11:$EE$11)*([9]HR!$DZ$34:$EE$50))</f>
        <v>0</v>
      </c>
      <c r="BF60" s="94" cm="1">
        <f t="array" ref="BF60">SUMPRODUCT(($A60=[9]HR!$A$34:$A$50)*(BF$52=[9]HR!$EG$11:$EL$11)*([9]HR!$EG$34:$EL$50))</f>
        <v>0</v>
      </c>
      <c r="BG60" s="94" cm="1">
        <f t="array" ref="BG60">SUMPRODUCT(($A60=[9]HR!$A$34:$A$50)*(BG$52=[9]HR!$EN$11:$ES$11)*([9]HR!$EN$34:$ES$50))</f>
        <v>0</v>
      </c>
      <c r="BH60" s="94" cm="1">
        <f t="array" ref="BH60">SUMPRODUCT(($A60=[9]HR!$A$34:$A$50)*(BH$52=[9]HR!$EU$11:$EZ$11)*([9]HR!$EU$34:$EZ$50))</f>
        <v>0</v>
      </c>
      <c r="BI60" s="94" cm="1">
        <f t="array" ref="BI60">SUMPRODUCT(($A60=[9]HR!$A$34:$A$50)*(BI$52=[9]HR!$FB$11:$FG$11)*([9]HR!$FB$34:$FG$50))</f>
        <v>0</v>
      </c>
      <c r="BJ60" s="94" cm="1">
        <f t="array" ref="BJ60">SUMPRODUCT(($A60=[9]HR!$A$34:$A$50)*(BJ$52=[9]HR!$FI$11:$FU$11)*([9]HR!$FI$34:$FU$50))</f>
        <v>0</v>
      </c>
    </row>
    <row r="61" spans="1:62" x14ac:dyDescent="0.25">
      <c r="A61" s="31" t="str">
        <f t="shared" si="44"/>
        <v>IRMA</v>
      </c>
      <c r="B61" s="31" t="str">
        <f>VLOOKUP(A61,[8]HR!$A$34:$B$50,2,FALSE)</f>
        <v>Volumetric</v>
      </c>
      <c r="C61" s="92" cm="1">
        <f t="array" ref="C61">SUMPRODUCT(($A61=[8]HR!$A$34:$A$50)*(C$52=[8]HR!$D$11:$I$11)*([8]HR!$D$34:$I$50))</f>
        <v>0</v>
      </c>
      <c r="D61" s="94" cm="1">
        <f t="array" ref="D61">SUMPRODUCT(($A61=[8]HR!$A$34:$A$50)*(D$52=[8]HR!$K$11:$P$11)*([8]HR!$HF$34:$HK$50))</f>
        <v>0.2742</v>
      </c>
      <c r="E61" s="94" cm="1">
        <f t="array" ref="E61">SUMPRODUCT(($A61=[8]HR!$A$34:$A$50)*(E$52=[8]HR!$R$11:$W$11)*([8]HR!$R$34:$W$50))</f>
        <v>0</v>
      </c>
      <c r="F61" s="94" cm="1">
        <f t="array" ref="F61">SUMPRODUCT(($A61=[8]HR!$A$34:$A$50)*(F$52=[8]HR!$Y$11:$AD$11)*([8]HR!$Y$34:$AD$50))</f>
        <v>0</v>
      </c>
      <c r="G61" s="94" cm="1">
        <f t="array" ref="G61">SUMPRODUCT(($A61=[8]HR!$A$34:$A$50)*(G$52=[8]HR!$AF$11:$AK$11)*([8]HR!$AF$34:$AK$50))</f>
        <v>0</v>
      </c>
      <c r="H61" s="94" cm="1">
        <f t="array" ref="H61">SUMPRODUCT(($A61=[8]HR!$A$34:$A$50)*(H$52=[8]HR!$AM$11:$AR$11)*([8]HR!$AM$34:$AR$50))</f>
        <v>0</v>
      </c>
      <c r="I61" s="94" cm="1">
        <f t="array" ref="I61">SUMPRODUCT(($A61=[8]HR!$A$34:$A$50)*(I$52=[8]HR!$AT$11:$AY$11)*([8]HR!$AT$34:$AY$50))</f>
        <v>0</v>
      </c>
      <c r="J61" s="94" cm="1">
        <f t="array" ref="J61">SUMPRODUCT(($A61=[8]HR!$A$34:$A$50)*(J$52=[8]HR!$BA$11:$BF$11)*([8]HR!$BA$34:$BF$50))</f>
        <v>0</v>
      </c>
      <c r="K61" s="94" cm="1">
        <f t="array" ref="K61">SUMPRODUCT(($A61=[8]HR!$A$34:$A$50)*(K$52=[8]HR!$BH$11:$BM$11)*([8]HR!$BH$34:$BM$50))</f>
        <v>0</v>
      </c>
      <c r="L61" s="94" cm="1">
        <f t="array" ref="L61">SUMPRODUCT(($A61=[8]HR!$A$34:$A$50)*(L$52=[8]HR!$BO$11:$BT$11)*([8]HR!$BO$34:$BT$50))</f>
        <v>0</v>
      </c>
      <c r="M61" s="94" cm="1">
        <f t="array" ref="M61">SUMPRODUCT(($A61=[8]HR!$A$34:$A$50)*(M$52=[8]HR!$BV$11:$CA$11)*([8]HR!$BV$34:$CA$50))</f>
        <v>0</v>
      </c>
      <c r="N61" s="94" cm="1">
        <f t="array" ref="N61">SUMPRODUCT(($A61=[8]HR!$A$34:$A$50)*(N$52=[8]HR!$CC$11:$CH$11)*([8]HR!$CC$34:$CH$50))</f>
        <v>0</v>
      </c>
      <c r="O61" s="94" cm="1">
        <f t="array" ref="O61">SUMPRODUCT(($A61=[8]HR!$A$34:$A$50)*(O$52=[8]HR!$CJ$11:$CO$11)*([8]HR!$CJ$34:$CO$50))</f>
        <v>0</v>
      </c>
      <c r="P61" s="94" cm="1">
        <f t="array" ref="P61">SUMPRODUCT(($A61=[8]HR!$A$34:$A$50)*(P$52=[8]HR!$CQ$11:$CV$11)*([8]HR!$CQ$34:$CV$50))</f>
        <v>0</v>
      </c>
      <c r="Q61" s="94" cm="1">
        <f t="array" ref="Q61">SUMPRODUCT(($A61=[8]HR!$A$34:$A$50)*(Q$52=[8]HR!$CX$11:$DC$11)*([8]HR!$CX$34:$DC$50))</f>
        <v>0</v>
      </c>
      <c r="R61" s="94" cm="1">
        <f t="array" ref="R61">SUMPRODUCT(($A61=[8]HR!$A$34:$A$50)*(R$52=[8]HR!$DE$11:$DJ$11)*([8]HR!$DE$34:$DJ$50))</f>
        <v>0</v>
      </c>
      <c r="S61" s="94" cm="1">
        <f t="array" ref="S61">SUMPRODUCT(($A61=[8]HR!$A$34:$A$50)*(S$52=[8]HR!$DL$11:$DQ$11)*([8]HR!$DL$34:$DQ$50))</f>
        <v>0</v>
      </c>
      <c r="T61" s="94" cm="1">
        <f t="array" ref="T61">SUMPRODUCT(($A61=[8]HR!$A$34:$A$50)*(T$52=[8]HR!$DS$11:$DX$11)*([8]HR!$DS$34:$DX$50))</f>
        <v>0</v>
      </c>
      <c r="U61" s="94" cm="1">
        <f t="array" ref="U61">SUMPRODUCT(($A61=[8]HR!$A$34:$A$50)*(U$52=[8]HR!$DZ$11:$EE$11)*([8]HR!$DZ$34:$EE$50))</f>
        <v>0</v>
      </c>
      <c r="V61" s="94" cm="1">
        <f t="array" ref="V61">SUMPRODUCT(($A61=[8]HR!$A$34:$A$50)*(V$52=[8]HR!$EG$11:$EL$11)*([8]HR!$EG$34:$EL$50))</f>
        <v>0</v>
      </c>
      <c r="W61" s="94" cm="1">
        <f t="array" ref="W61">SUMPRODUCT(($A61=[8]HR!$A$34:$A$50)*(W$52=[8]HR!$EN$11:$ES$11)*([8]HR!$EN$34:$ES$50))</f>
        <v>0</v>
      </c>
      <c r="X61" s="94" cm="1">
        <f t="array" ref="X61">SUMPRODUCT(($A61=[8]HR!$A$34:$A$50)*(X$52=[8]HR!$EU$11:$EZ$11)*([8]HR!$EU$34:$EZ$50))</f>
        <v>0.2742</v>
      </c>
      <c r="Y61" s="94" cm="1">
        <f t="array" ref="Y61">SUMPRODUCT(($A61=[8]HR!$A$34:$A$50)*(Y$52=[8]HR!$FB$11:$FG$11)*([8]HR!$FB$34:$FG$50))</f>
        <v>0.2742</v>
      </c>
      <c r="Z61" s="94" cm="1">
        <f t="array" ref="Z61">SUMPRODUCT(($A61=[8]HR!$A$34:$A$50)*(Z$52=[8]HR!$FI$11:$FN$11)*([8]HR!$FI$34:$FN$50))</f>
        <v>0.2742</v>
      </c>
      <c r="AA61" s="94" cm="1">
        <f t="array" ref="AA61">SUMPRODUCT(($A61=[8]HR!$A$34:$A$50)*(AA$52=[8]HR!$FP$11:$FU$11)*([8]HR!$FP$34:$FU$50))</f>
        <v>0.2742</v>
      </c>
      <c r="AB61" s="94" cm="1">
        <f t="array" ref="AB61">SUMPRODUCT(($A61=[8]HR!$A$34:$A$50)*(AB$52=[8]HR!$FW$11:$GB$11)*([8]HR!$FW$34:$GB$50))</f>
        <v>0.2742</v>
      </c>
      <c r="AC61" s="94" cm="1">
        <f t="array" ref="AC61">SUMPRODUCT(($A61=[8]HR!$A$34:$A$50)*(AC$52=[8]HR!$GD$11:$GI$11)*([8]HR!$GD$34:$GI$50))</f>
        <v>0.2742</v>
      </c>
      <c r="AD61" s="94" cm="1">
        <f t="array" ref="AD61">SUMPRODUCT(($A61=[8]HR!$A$34:$A$50)*(AD$52=[8]HR!$GK$11:$GP$11)*([8]HR!$GK$34:$GP$50))</f>
        <v>0.2742</v>
      </c>
      <c r="AE61" s="94" cm="1">
        <f t="array" ref="AE61">SUMPRODUCT(($A61=[8]HR!$A$34:$A$50)*(AE$52=[8]HR!$GR$11:$GW$11)*([8]HR!$GR$34:$GW$50))</f>
        <v>0.2742</v>
      </c>
      <c r="AF61" s="94" cm="1">
        <f t="array" ref="AF61">SUMPRODUCT(($A61=[8]HR!$A$34:$A$50)*(AF$52=[8]HR!$GY$11:$HD$11)*([8]HR!$GY$34:$HD$50))</f>
        <v>0.2742</v>
      </c>
      <c r="AG61" s="94" cm="1">
        <f t="array" ref="AG61">SUMPRODUCT(($A61=[8]HR!$A$34:$A$50)*(AG$52=[8]HR!$HF$11:$HK$11)*([8]HR!$HF$34:$HK$50))</f>
        <v>0.2742</v>
      </c>
      <c r="AH61" s="94" cm="1">
        <f t="array" ref="AH61">SUMPRODUCT(($A61=[8]HR!$A$34:$A$50)*(AH$52=[8]HR!$HM$11:$HR$11)*([8]HR!$HM$34:$HR$50))</f>
        <v>0.2742</v>
      </c>
      <c r="AI61" s="94" cm="1">
        <f t="array" ref="AI61">SUMPRODUCT(($A61=[8]HR!$A$34:$A$50)*(AI$52=[8]HR!$HT$11:$HY$11)*([8]HR!$HT$34:$HY$50))</f>
        <v>0.2742</v>
      </c>
      <c r="AJ61" s="94" cm="1">
        <f t="array" ref="AJ61">SUMPRODUCT(($A61=[8]HR!$A$34:$A$50)*(AJ$52=[8]HR!$IA$11:$IF$11)*([8]HR!$IA$34:$IF$50))</f>
        <v>0.2742</v>
      </c>
      <c r="AK61" s="94" cm="1">
        <f t="array" ref="AK61">SUMPRODUCT(($A61=[8]HR!$A$34:$A$50)*(AK$52=[8]HR!$IH$11:$IM$11)*([8]HR!$IH$34:$IM$50))</f>
        <v>0.2742</v>
      </c>
      <c r="AL61" s="94" cm="1">
        <f t="array" ref="AL61">SUMPRODUCT(($A61=[8]HR!$A$34:$A$50)*(AL$52=[8]HR!$IO$11:$IT$11)*([8]HR!$IO$34:$IT$50))</f>
        <v>0.2742</v>
      </c>
      <c r="AM61" s="94" cm="1">
        <f t="array" ref="AM61">SUMPRODUCT(($A61=[9]HR!$A$34:$A$50)*(AM$52=[9]HR!$D$11:$I$11)*([9]HR!$D$34:$I$50))</f>
        <v>0.2742</v>
      </c>
      <c r="AN61" s="94" cm="1">
        <f t="array" ref="AN61">SUMPRODUCT(($A61=[9]HR!$A$34:$A$50)*(AN$52=[9]HR!$K$11:$P$11)*([9]HR!$K$34:$P$50))</f>
        <v>0.2742</v>
      </c>
      <c r="AO61" s="94" cm="1">
        <f t="array" ref="AO61">SUMPRODUCT(($A61=[9]HR!$A$34:$A$50)*(AO$52=[9]HR!$R$11:$W$11)*([9]HR!$R$34:$W$50))</f>
        <v>0.2742</v>
      </c>
      <c r="AP61" s="94" cm="1">
        <f t="array" ref="AP61">SUMPRODUCT(($A61=[9]HR!$A$34:$A$50)*(AP$52=[9]HR!$Y$11:$AD$11)*([9]HR!$Y$34:$AD$50))</f>
        <v>0.2742</v>
      </c>
      <c r="AQ61" s="94" cm="1">
        <f t="array" ref="AQ61">SUMPRODUCT(($A61=[9]HR!$A$34:$A$50)*(AQ$52=[9]HR!$AF$11:$AK$11)*([9]HR!$AF$34:$AK$50))</f>
        <v>0.2742</v>
      </c>
      <c r="AR61" s="94" cm="1">
        <f t="array" ref="AR61">SUMPRODUCT(($A61=[9]HR!$A$34:$A$50)*(AR$52=[9]HR!$AM$11:$AR$11)*([9]HR!$AM$34:$AR$50))</f>
        <v>0.2742</v>
      </c>
      <c r="AS61" s="94" cm="1">
        <f t="array" ref="AS61">SUMPRODUCT(($A61=[9]HR!$A$34:$A$50)*(AS$52=[9]HR!$AT$11:$AY$11)*([9]HR!$AT$34:$AY$50))</f>
        <v>0.2742</v>
      </c>
      <c r="AT61" s="94" cm="1">
        <f t="array" ref="AT61">SUMPRODUCT(($A61=[9]HR!$A$34:$A$50)*(AT$52=[9]HR!$BA$11:$BF$11)*([9]HR!$BA$34:$BF$50))</f>
        <v>0.2742</v>
      </c>
      <c r="AU61" s="94" cm="1">
        <f t="array" ref="AU61">SUMPRODUCT(($A61=[9]HR!$A$34:$A$50)*(AU$52=[9]HR!$BH$11:$BM$11)*([9]HR!$BH$34:$BM$50))</f>
        <v>0.2742</v>
      </c>
      <c r="AV61" s="94" cm="1">
        <f t="array" ref="AV61">SUMPRODUCT(($A61=[9]HR!$A$34:$A$50)*(AV$52=[9]HR!$BO$11:$BT$11)*([9]HR!$BO$34:$BT$50))</f>
        <v>0</v>
      </c>
      <c r="AW61" s="94" cm="1">
        <f t="array" ref="AW61">SUMPRODUCT(($A61=[9]HR!$A$34:$A$50)*(AW$52=[9]HR!$BV$11:$CA$11)*([9]HR!$BV$34:$CA$50))</f>
        <v>0</v>
      </c>
      <c r="AX61" s="94" cm="1">
        <f t="array" ref="AX61">SUMPRODUCT(($A61=[9]HR!$A$34:$A$50)*(AX$52=[9]HR!$CC$11:$CH$11)*([9]HR!$CC$34:$CH$50))</f>
        <v>0</v>
      </c>
      <c r="AY61" s="94" cm="1">
        <f t="array" ref="AY61">SUMPRODUCT(($A61=[9]HR!$A$34:$A$50)*(AY$52=[9]HR!$CJ$11:$CN$11)*([9]HR!$CJ$34:$CN$50))</f>
        <v>0</v>
      </c>
      <c r="AZ61" s="94" cm="1">
        <f t="array" ref="AZ61">SUMPRODUCT(($A61=[9]HR!$A$34:$A$50)*(AZ$52=[9]HR!$CQ$11:$CV$11)*([9]HR!$CQ$34:$CV$50))</f>
        <v>0</v>
      </c>
      <c r="BA61" s="94" cm="1">
        <f t="array" ref="BA61">SUMPRODUCT(($A61=[9]HR!$A$34:$A$50)*(BA$52=[9]HR!$CX$11:$DC$11)*([9]HR!$CX$34:$DC$50))</f>
        <v>0</v>
      </c>
      <c r="BB61" s="94" cm="1">
        <f t="array" ref="BB61">SUMPRODUCT(($A61=[9]HR!$A$34:$A$50)*(BB$52=[9]HR!$DE$11:$DJ$11)*([9]HR!$DE$34:$DJ$50))</f>
        <v>0</v>
      </c>
      <c r="BC61" s="94" cm="1">
        <f t="array" ref="BC61">SUMPRODUCT(($A61=[9]HR!$A$34:$A$50)*(BC$52=[9]HR!$DL$11:$DQ$11)*([9]HR!$DL$34:$DQ$50))</f>
        <v>0</v>
      </c>
      <c r="BD61" s="94" cm="1">
        <f t="array" ref="BD61">SUMPRODUCT(($A61=[9]HR!$A$34:$A$50)*(BD$52=[9]HR!$DS$11:$DX$11)*([9]HR!$DS$34:$DX$50))</f>
        <v>0</v>
      </c>
      <c r="BE61" s="94" cm="1">
        <f t="array" ref="BE61">SUMPRODUCT(($A61=[9]HR!$A$34:$A$50)*(BE$52=[9]HR!$DZ$11:$EE$11)*([9]HR!$DZ$34:$EE$50))</f>
        <v>0</v>
      </c>
      <c r="BF61" s="94" cm="1">
        <f t="array" ref="BF61">SUMPRODUCT(($A61=[9]HR!$A$34:$A$50)*(BF$52=[9]HR!$EG$11:$EL$11)*([9]HR!$EG$34:$EL$50))</f>
        <v>0</v>
      </c>
      <c r="BG61" s="94" cm="1">
        <f t="array" ref="BG61">SUMPRODUCT(($A61=[9]HR!$A$34:$A$50)*(BG$52=[9]HR!$EN$11:$ES$11)*([9]HR!$EN$34:$ES$50))</f>
        <v>0</v>
      </c>
      <c r="BH61" s="94" cm="1">
        <f t="array" ref="BH61">SUMPRODUCT(($A61=[9]HR!$A$34:$A$50)*(BH$52=[9]HR!$EU$11:$EZ$11)*([9]HR!$EU$34:$EZ$50))</f>
        <v>0</v>
      </c>
      <c r="BI61" s="94" cm="1">
        <f t="array" ref="BI61">SUMPRODUCT(($A61=[9]HR!$A$34:$A$50)*(BI$52=[9]HR!$FB$11:$FG$11)*([9]HR!$FB$34:$FG$50))</f>
        <v>0</v>
      </c>
      <c r="BJ61" s="94" cm="1">
        <f t="array" ref="BJ61">SUMPRODUCT(($A61=[9]HR!$A$34:$A$50)*(BJ$52=[9]HR!$FI$11:$FU$11)*([9]HR!$FI$34:$FU$50))</f>
        <v>0</v>
      </c>
    </row>
    <row r="62" spans="1:62" x14ac:dyDescent="0.25">
      <c r="A62" s="31" t="str">
        <f t="shared" si="44"/>
        <v>General Balancing Account</v>
      </c>
      <c r="B62" s="31" t="str">
        <f>VLOOKUP(A62,[8]HR!$A$34:$B$50,2,FALSE)</f>
        <v>Volumetric</v>
      </c>
      <c r="C62" s="92" cm="1">
        <f t="array" ref="C62">SUMPRODUCT(($A62=[8]HR!$A$34:$A$50)*(C$52=[8]HR!$D$11:$I$11)*([8]HR!$D$34:$I$50))</f>
        <v>0</v>
      </c>
      <c r="D62" s="94" cm="1">
        <f t="array" ref="D62">SUMPRODUCT(($A62=[8]HR!$A$34:$A$50)*(D$52=[8]HR!$K$11:$P$11)*([8]HR!$HF$34:$HK$50))</f>
        <v>4.4000000000000003E-3</v>
      </c>
      <c r="E62" s="94" cm="1">
        <f t="array" ref="E62">SUMPRODUCT(($A62=[8]HR!$A$34:$A$50)*(E$52=[8]HR!$R$11:$W$11)*([8]HR!$R$34:$W$50))</f>
        <v>0</v>
      </c>
      <c r="F62" s="94" cm="1">
        <f t="array" ref="F62">SUMPRODUCT(($A62=[8]HR!$A$34:$A$50)*(F$52=[8]HR!$Y$11:$AD$11)*([8]HR!$Y$34:$AD$50))</f>
        <v>0</v>
      </c>
      <c r="G62" s="94" cm="1">
        <f t="array" ref="G62">SUMPRODUCT(($A62=[8]HR!$A$34:$A$50)*(G$52=[8]HR!$AF$11:$AK$11)*([8]HR!$AF$34:$AK$50))</f>
        <v>0</v>
      </c>
      <c r="H62" s="94" cm="1">
        <f t="array" ref="H62">SUMPRODUCT(($A62=[8]HR!$A$34:$A$50)*(H$52=[8]HR!$AM$11:$AR$11)*([8]HR!$AM$34:$AR$50))</f>
        <v>0</v>
      </c>
      <c r="I62" s="94" cm="1">
        <f t="array" ref="I62">SUMPRODUCT(($A62=[8]HR!$A$34:$A$50)*(I$52=[8]HR!$AT$11:$AY$11)*([8]HR!$AT$34:$AY$50))</f>
        <v>0</v>
      </c>
      <c r="J62" s="94" cm="1">
        <f t="array" ref="J62">SUMPRODUCT(($A62=[8]HR!$A$34:$A$50)*(J$52=[8]HR!$BA$11:$BF$11)*([8]HR!$BA$34:$BF$50))</f>
        <v>0</v>
      </c>
      <c r="K62" s="94" cm="1">
        <f t="array" ref="K62">SUMPRODUCT(($A62=[8]HR!$A$34:$A$50)*(K$52=[8]HR!$BH$11:$BM$11)*([8]HR!$BH$34:$BM$50))</f>
        <v>0</v>
      </c>
      <c r="L62" s="94" cm="1">
        <f t="array" ref="L62">SUMPRODUCT(($A62=[8]HR!$A$34:$A$50)*(L$52=[8]HR!$BO$11:$BT$11)*([8]HR!$BO$34:$BT$50))</f>
        <v>0</v>
      </c>
      <c r="M62" s="94" cm="1">
        <f t="array" ref="M62">SUMPRODUCT(($A62=[8]HR!$A$34:$A$50)*(M$52=[8]HR!$BV$11:$CA$11)*([8]HR!$BV$34:$CA$50))</f>
        <v>0</v>
      </c>
      <c r="N62" s="94" cm="1">
        <f t="array" ref="N62">SUMPRODUCT(($A62=[8]HR!$A$34:$A$50)*(N$52=[8]HR!$CC$11:$CH$11)*([8]HR!$CC$34:$CH$50))</f>
        <v>0</v>
      </c>
      <c r="O62" s="94" cm="1">
        <f t="array" ref="O62">SUMPRODUCT(($A62=[8]HR!$A$34:$A$50)*(O$52=[8]HR!$CJ$11:$CO$11)*([8]HR!$CJ$34:$CO$50))</f>
        <v>0</v>
      </c>
      <c r="P62" s="94" cm="1">
        <f t="array" ref="P62">SUMPRODUCT(($A62=[8]HR!$A$34:$A$50)*(P$52=[8]HR!$CQ$11:$CV$11)*([8]HR!$CQ$34:$CV$50))</f>
        <v>0</v>
      </c>
      <c r="Q62" s="94" cm="1">
        <f t="array" ref="Q62">SUMPRODUCT(($A62=[8]HR!$A$34:$A$50)*(Q$52=[8]HR!$CX$11:$DC$11)*([8]HR!$CX$34:$DC$50))</f>
        <v>0</v>
      </c>
      <c r="R62" s="94" cm="1">
        <f t="array" ref="R62">SUMPRODUCT(($A62=[8]HR!$A$34:$A$50)*(R$52=[8]HR!$DE$11:$DJ$11)*([8]HR!$DE$34:$DJ$50))</f>
        <v>0</v>
      </c>
      <c r="S62" s="94" cm="1">
        <f t="array" ref="S62">SUMPRODUCT(($A62=[8]HR!$A$34:$A$50)*(S$52=[8]HR!$DL$11:$DQ$11)*([8]HR!$DL$34:$DQ$50))</f>
        <v>0</v>
      </c>
      <c r="T62" s="94" cm="1">
        <f t="array" ref="T62">SUMPRODUCT(($A62=[8]HR!$A$34:$A$50)*(T$52=[8]HR!$DS$11:$DX$11)*([8]HR!$DS$34:$DX$50))</f>
        <v>0</v>
      </c>
      <c r="U62" s="94" cm="1">
        <f t="array" ref="U62">SUMPRODUCT(($A62=[8]HR!$A$34:$A$50)*(U$52=[8]HR!$DZ$11:$EE$11)*([8]HR!$DZ$34:$EE$50))</f>
        <v>0</v>
      </c>
      <c r="V62" s="94" cm="1">
        <f t="array" ref="V62">SUMPRODUCT(($A62=[8]HR!$A$34:$A$50)*(V$52=[8]HR!$EG$11:$EL$11)*([8]HR!$EG$34:$EL$50))</f>
        <v>0</v>
      </c>
      <c r="W62" s="94" cm="1">
        <f t="array" ref="W62">SUMPRODUCT(($A62=[8]HR!$A$34:$A$50)*(W$52=[8]HR!$EN$11:$ES$11)*([8]HR!$EN$34:$ES$50))</f>
        <v>0</v>
      </c>
      <c r="X62" s="94" cm="1">
        <f t="array" ref="X62">SUMPRODUCT(($A62=[8]HR!$A$34:$A$50)*(X$52=[8]HR!$EU$11:$EZ$11)*([8]HR!$EU$34:$EZ$50))</f>
        <v>4.4000000000000003E-3</v>
      </c>
      <c r="Y62" s="94" cm="1">
        <f t="array" ref="Y62">SUMPRODUCT(($A62=[8]HR!$A$34:$A$50)*(Y$52=[8]HR!$FB$11:$FG$11)*([8]HR!$FB$34:$FG$50))</f>
        <v>4.4000000000000003E-3</v>
      </c>
      <c r="Z62" s="94" cm="1">
        <f t="array" ref="Z62">SUMPRODUCT(($A62=[8]HR!$A$34:$A$50)*(Z$52=[8]HR!$FI$11:$FN$11)*([8]HR!$FI$34:$FN$50))</f>
        <v>4.4000000000000003E-3</v>
      </c>
      <c r="AA62" s="94" cm="1">
        <f t="array" ref="AA62">SUMPRODUCT(($A62=[8]HR!$A$34:$A$50)*(AA$52=[8]HR!$FP$11:$FU$11)*([8]HR!$FP$34:$FU$50))</f>
        <v>4.4000000000000003E-3</v>
      </c>
      <c r="AB62" s="94" cm="1">
        <f t="array" ref="AB62">SUMPRODUCT(($A62=[8]HR!$A$34:$A$50)*(AB$52=[8]HR!$FW$11:$GB$11)*([8]HR!$FW$34:$GB$50))</f>
        <v>4.4000000000000003E-3</v>
      </c>
      <c r="AC62" s="94" cm="1">
        <f t="array" ref="AC62">SUMPRODUCT(($A62=[8]HR!$A$34:$A$50)*(AC$52=[8]HR!$GD$11:$GI$11)*([8]HR!$GD$34:$GI$50))</f>
        <v>4.4000000000000003E-3</v>
      </c>
      <c r="AD62" s="94" cm="1">
        <f t="array" ref="AD62">SUMPRODUCT(($A62=[8]HR!$A$34:$A$50)*(AD$52=[8]HR!$GK$11:$GP$11)*([8]HR!$GK$34:$GP$50))</f>
        <v>4.4000000000000003E-3</v>
      </c>
      <c r="AE62" s="94" cm="1">
        <f t="array" ref="AE62">SUMPRODUCT(($A62=[8]HR!$A$34:$A$50)*(AE$52=[8]HR!$GR$11:$GW$11)*([8]HR!$GR$34:$GW$50))</f>
        <v>4.4000000000000003E-3</v>
      </c>
      <c r="AF62" s="94" cm="1">
        <f t="array" ref="AF62">SUMPRODUCT(($A62=[8]HR!$A$34:$A$50)*(AF$52=[8]HR!$GY$11:$HD$11)*([8]HR!$GY$34:$HD$50))</f>
        <v>4.4000000000000003E-3</v>
      </c>
      <c r="AG62" s="94" cm="1">
        <f t="array" ref="AG62">SUMPRODUCT(($A62=[8]HR!$A$34:$A$50)*(AG$52=[8]HR!$HF$11:$HK$11)*([8]HR!$HF$34:$HK$50))</f>
        <v>4.4000000000000003E-3</v>
      </c>
      <c r="AH62" s="94" cm="1">
        <f t="array" ref="AH62">SUMPRODUCT(($A62=[8]HR!$A$34:$A$50)*(AH$52=[8]HR!$HM$11:$HR$11)*([8]HR!$HM$34:$HR$50))</f>
        <v>4.4000000000000003E-3</v>
      </c>
      <c r="AI62" s="94" cm="1">
        <f t="array" ref="AI62">SUMPRODUCT(($A62=[8]HR!$A$34:$A$50)*(AI$52=[8]HR!$HT$11:$HY$11)*([8]HR!$HT$34:$HY$50))</f>
        <v>4.4000000000000003E-3</v>
      </c>
      <c r="AJ62" s="94" cm="1">
        <f t="array" ref="AJ62">SUMPRODUCT(($A62=[8]HR!$A$34:$A$50)*(AJ$52=[8]HR!$IA$11:$IF$11)*([8]HR!$IA$34:$IF$50))</f>
        <v>0</v>
      </c>
      <c r="AK62" s="94" cm="1">
        <f t="array" ref="AK62">SUMPRODUCT(($A62=[8]HR!$A$34:$A$50)*(AK$52=[8]HR!$IH$11:$IM$11)*([8]HR!$IH$34:$IM$50))</f>
        <v>0</v>
      </c>
      <c r="AL62" s="94" cm="1">
        <f t="array" ref="AL62">SUMPRODUCT(($A62=[8]HR!$A$34:$A$50)*(AL$52=[8]HR!$IO$11:$IT$11)*([8]HR!$IO$34:$IT$50))</f>
        <v>0</v>
      </c>
      <c r="AM62" s="94" cm="1">
        <f t="array" ref="AM62">SUMPRODUCT(($A62=[9]HR!$A$34:$A$50)*(AM$52=[9]HR!$D$11:$I$11)*([9]HR!$D$34:$I$50))</f>
        <v>0</v>
      </c>
      <c r="AN62" s="94" cm="1">
        <f t="array" ref="AN62">SUMPRODUCT(($A62=[9]HR!$A$34:$A$50)*(AN$52=[9]HR!$K$11:$P$11)*([9]HR!$K$34:$P$50))</f>
        <v>0</v>
      </c>
      <c r="AO62" s="94" cm="1">
        <f t="array" ref="AO62">SUMPRODUCT(($A62=[9]HR!$A$34:$A$50)*(AO$52=[9]HR!$R$11:$W$11)*([9]HR!$R$34:$W$50))</f>
        <v>0</v>
      </c>
      <c r="AP62" s="94" cm="1">
        <f t="array" ref="AP62">SUMPRODUCT(($A62=[9]HR!$A$34:$A$50)*(AP$52=[9]HR!$Y$11:$AD$11)*([9]HR!$Y$34:$AD$50))</f>
        <v>0</v>
      </c>
      <c r="AQ62" s="94" cm="1">
        <f t="array" ref="AQ62">SUMPRODUCT(($A62=[9]HR!$A$34:$A$50)*(AQ$52=[9]HR!$AF$11:$AK$11)*([9]HR!$AF$34:$AK$50))</f>
        <v>0</v>
      </c>
      <c r="AR62" s="94" cm="1">
        <f t="array" ref="AR62">SUMPRODUCT(($A62=[9]HR!$A$34:$A$50)*(AR$52=[9]HR!$AM$11:$AR$11)*([9]HR!$AM$34:$AR$50))</f>
        <v>0</v>
      </c>
      <c r="AS62" s="94" cm="1">
        <f t="array" ref="AS62">SUMPRODUCT(($A62=[9]HR!$A$34:$A$50)*(AS$52=[9]HR!$AT$11:$AY$11)*([9]HR!$AT$34:$AY$50))</f>
        <v>0</v>
      </c>
      <c r="AT62" s="94" cm="1">
        <f t="array" ref="AT62">SUMPRODUCT(($A62=[9]HR!$A$34:$A$50)*(AT$52=[9]HR!$BA$11:$BF$11)*([9]HR!$BA$34:$BF$50))</f>
        <v>0</v>
      </c>
      <c r="AU62" s="94" cm="1">
        <f t="array" ref="AU62">SUMPRODUCT(($A62=[9]HR!$A$34:$A$50)*(AU$52=[9]HR!$BH$11:$BM$11)*([9]HR!$BH$34:$BM$50))</f>
        <v>0</v>
      </c>
      <c r="AV62" s="94" cm="1">
        <f t="array" ref="AV62">SUMPRODUCT(($A62=[9]HR!$A$34:$A$50)*(AV$52=[9]HR!$BO$11:$BT$11)*([9]HR!$BO$34:$BT$50))</f>
        <v>0</v>
      </c>
      <c r="AW62" s="94" cm="1">
        <f t="array" ref="AW62">SUMPRODUCT(($A62=[9]HR!$A$34:$A$50)*(AW$52=[9]HR!$BV$11:$CA$11)*([9]HR!$BV$34:$CA$50))</f>
        <v>0</v>
      </c>
      <c r="AX62" s="94" cm="1">
        <f t="array" ref="AX62">SUMPRODUCT(($A62=[9]HR!$A$34:$A$50)*(AX$52=[9]HR!$CC$11:$CH$11)*([9]HR!$CC$34:$CH$50))</f>
        <v>0</v>
      </c>
      <c r="AY62" s="94" cm="1">
        <f t="array" ref="AY62">SUMPRODUCT(($A62=[9]HR!$A$34:$A$50)*(AY$52=[9]HR!$CJ$11:$CN$11)*([9]HR!$CJ$34:$CN$50))</f>
        <v>0</v>
      </c>
      <c r="AZ62" s="94" cm="1">
        <f t="array" ref="AZ62">SUMPRODUCT(($A62=[9]HR!$A$34:$A$50)*(AZ$52=[9]HR!$CQ$11:$CV$11)*([9]HR!$CQ$34:$CV$50))</f>
        <v>0</v>
      </c>
      <c r="BA62" s="94" cm="1">
        <f t="array" ref="BA62">SUMPRODUCT(($A62=[9]HR!$A$34:$A$50)*(BA$52=[9]HR!$CX$11:$DC$11)*([9]HR!$CX$34:$DC$50))</f>
        <v>0</v>
      </c>
      <c r="BB62" s="94" cm="1">
        <f t="array" ref="BB62">SUMPRODUCT(($A62=[9]HR!$A$34:$A$50)*(BB$52=[9]HR!$DE$11:$DJ$11)*([9]HR!$DE$34:$DJ$50))</f>
        <v>0</v>
      </c>
      <c r="BC62" s="94" cm="1">
        <f t="array" ref="BC62">SUMPRODUCT(($A62=[9]HR!$A$34:$A$50)*(BC$52=[9]HR!$DL$11:$DQ$11)*([9]HR!$DL$34:$DQ$50))</f>
        <v>0</v>
      </c>
      <c r="BD62" s="94" cm="1">
        <f t="array" ref="BD62">SUMPRODUCT(($A62=[9]HR!$A$34:$A$50)*(BD$52=[9]HR!$DS$11:$DX$11)*([9]HR!$DS$34:$DX$50))</f>
        <v>0</v>
      </c>
      <c r="BE62" s="94" cm="1">
        <f t="array" ref="BE62">SUMPRODUCT(($A62=[9]HR!$A$34:$A$50)*(BE$52=[9]HR!$DZ$11:$EE$11)*([9]HR!$DZ$34:$EE$50))</f>
        <v>0</v>
      </c>
      <c r="BF62" s="94" cm="1">
        <f t="array" ref="BF62">SUMPRODUCT(($A62=[9]HR!$A$34:$A$50)*(BF$52=[9]HR!$EG$11:$EL$11)*([9]HR!$EG$34:$EL$50))</f>
        <v>0</v>
      </c>
      <c r="BG62" s="94" cm="1">
        <f t="array" ref="BG62">SUMPRODUCT(($A62=[9]HR!$A$34:$A$50)*(BG$52=[9]HR!$EN$11:$ES$11)*([9]HR!$EN$34:$ES$50))</f>
        <v>0</v>
      </c>
      <c r="BH62" s="94" cm="1">
        <f t="array" ref="BH62">SUMPRODUCT(($A62=[9]HR!$A$34:$A$50)*(BH$52=[9]HR!$EU$11:$EZ$11)*([9]HR!$EU$34:$EZ$50))</f>
        <v>0</v>
      </c>
      <c r="BI62" s="94" cm="1">
        <f t="array" ref="BI62">SUMPRODUCT(($A62=[9]HR!$A$34:$A$50)*(BI$52=[9]HR!$FB$11:$FG$11)*([9]HR!$FB$34:$FG$50))</f>
        <v>0</v>
      </c>
      <c r="BJ62" s="94" cm="1">
        <f t="array" ref="BJ62">SUMPRODUCT(($A62=[9]HR!$A$34:$A$50)*(BJ$52=[9]HR!$FI$11:$FU$11)*([9]HR!$FI$34:$FU$50))</f>
        <v>0</v>
      </c>
    </row>
    <row r="63" spans="1:62" x14ac:dyDescent="0.25">
      <c r="A63" s="31" t="str">
        <f t="shared" si="44"/>
        <v>Lead Service Line</v>
      </c>
      <c r="B63" s="31" t="str">
        <f>VLOOKUP(A63,[8]HR!$A$34:$B$50,2,FALSE)</f>
        <v>Volumetric</v>
      </c>
      <c r="C63" s="92" cm="1">
        <f t="array" ref="C63">SUMPRODUCT(($A63=[8]HR!$A$34:$A$50)*(C$52=[8]HR!$D$11:$I$11)*([8]HR!$D$34:$I$50))</f>
        <v>0</v>
      </c>
      <c r="D63" s="94" cm="1">
        <f t="array" ref="D63">SUMPRODUCT(($A63=[8]HR!$A$34:$A$50)*(D$52=[8]HR!$K$11:$P$11)*([8]HR!$HF$34:$HK$50))</f>
        <v>2.5000000000000001E-3</v>
      </c>
      <c r="E63" s="94" cm="1">
        <f t="array" ref="E63">SUMPRODUCT(($A63=[8]HR!$A$34:$A$50)*(E$52=[8]HR!$R$11:$W$11)*([8]HR!$R$34:$W$50))</f>
        <v>0</v>
      </c>
      <c r="F63" s="94" cm="1">
        <f t="array" ref="F63">SUMPRODUCT(($A63=[8]HR!$A$34:$A$50)*(F$52=[8]HR!$Y$11:$AD$11)*([8]HR!$Y$34:$AD$50))</f>
        <v>0</v>
      </c>
      <c r="G63" s="94" cm="1">
        <f t="array" ref="G63">SUMPRODUCT(($A63=[8]HR!$A$34:$A$50)*(G$52=[8]HR!$AF$11:$AK$11)*([8]HR!$AF$34:$AK$50))</f>
        <v>0</v>
      </c>
      <c r="H63" s="94" cm="1">
        <f t="array" ref="H63">SUMPRODUCT(($A63=[8]HR!$A$34:$A$50)*(H$52=[8]HR!$AM$11:$AR$11)*([8]HR!$AM$34:$AR$50))</f>
        <v>0</v>
      </c>
      <c r="I63" s="94" cm="1">
        <f t="array" ref="I63">SUMPRODUCT(($A63=[8]HR!$A$34:$A$50)*(I$52=[8]HR!$AT$11:$AY$11)*([8]HR!$AT$34:$AY$50))</f>
        <v>0</v>
      </c>
      <c r="J63" s="94" cm="1">
        <f t="array" ref="J63">SUMPRODUCT(($A63=[8]HR!$A$34:$A$50)*(J$52=[8]HR!$BA$11:$BF$11)*([8]HR!$BA$34:$BF$50))</f>
        <v>0</v>
      </c>
      <c r="K63" s="94" cm="1">
        <f t="array" ref="K63">SUMPRODUCT(($A63=[8]HR!$A$34:$A$50)*(K$52=[8]HR!$BH$11:$BM$11)*([8]HR!$BH$34:$BM$50))</f>
        <v>0</v>
      </c>
      <c r="L63" s="94" cm="1">
        <f t="array" ref="L63">SUMPRODUCT(($A63=[8]HR!$A$34:$A$50)*(L$52=[8]HR!$BO$11:$BT$11)*([8]HR!$BO$34:$BT$50))</f>
        <v>0</v>
      </c>
      <c r="M63" s="94" cm="1">
        <f t="array" ref="M63">SUMPRODUCT(($A63=[8]HR!$A$34:$A$50)*(M$52=[8]HR!$BV$11:$CA$11)*([8]HR!$BV$34:$CA$50))</f>
        <v>0</v>
      </c>
      <c r="N63" s="94" cm="1">
        <f t="array" ref="N63">SUMPRODUCT(($A63=[8]HR!$A$34:$A$50)*(N$52=[8]HR!$CC$11:$CH$11)*([8]HR!$CC$34:$CH$50))</f>
        <v>0</v>
      </c>
      <c r="O63" s="94" cm="1">
        <f t="array" ref="O63">SUMPRODUCT(($A63=[8]HR!$A$34:$A$50)*(O$52=[8]HR!$CJ$11:$CO$11)*([8]HR!$CJ$34:$CO$50))</f>
        <v>0</v>
      </c>
      <c r="P63" s="94" cm="1">
        <f t="array" ref="P63">SUMPRODUCT(($A63=[8]HR!$A$34:$A$50)*(P$52=[8]HR!$CQ$11:$CV$11)*([8]HR!$CQ$34:$CV$50))</f>
        <v>0</v>
      </c>
      <c r="Q63" s="94" cm="1">
        <f t="array" ref="Q63">SUMPRODUCT(($A63=[8]HR!$A$34:$A$50)*(Q$52=[8]HR!$CX$11:$DC$11)*([8]HR!$CX$34:$DC$50))</f>
        <v>0</v>
      </c>
      <c r="R63" s="94" cm="1">
        <f t="array" ref="R63">SUMPRODUCT(($A63=[8]HR!$A$34:$A$50)*(R$52=[8]HR!$DE$11:$DJ$11)*([8]HR!$DE$34:$DJ$50))</f>
        <v>0</v>
      </c>
      <c r="S63" s="94" cm="1">
        <f t="array" ref="S63">SUMPRODUCT(($A63=[8]HR!$A$34:$A$50)*(S$52=[8]HR!$DL$11:$DQ$11)*([8]HR!$DL$34:$DQ$50))</f>
        <v>0</v>
      </c>
      <c r="T63" s="94" cm="1">
        <f t="array" ref="T63">SUMPRODUCT(($A63=[8]HR!$A$34:$A$50)*(T$52=[8]HR!$DS$11:$DX$11)*([8]HR!$DS$34:$DX$50))</f>
        <v>0</v>
      </c>
      <c r="U63" s="94" cm="1">
        <f t="array" ref="U63">SUMPRODUCT(($A63=[8]HR!$A$34:$A$50)*(U$52=[8]HR!$DZ$11:$EE$11)*([8]HR!$DZ$34:$EE$50))</f>
        <v>0</v>
      </c>
      <c r="V63" s="94" cm="1">
        <f t="array" ref="V63">SUMPRODUCT(($A63=[8]HR!$A$34:$A$50)*(V$52=[8]HR!$EG$11:$EL$11)*([8]HR!$EG$34:$EL$50))</f>
        <v>0</v>
      </c>
      <c r="W63" s="94" cm="1">
        <f t="array" ref="W63">SUMPRODUCT(($A63=[8]HR!$A$34:$A$50)*(W$52=[8]HR!$EN$11:$ES$11)*([8]HR!$EN$34:$ES$50))</f>
        <v>0</v>
      </c>
      <c r="X63" s="94" cm="1">
        <f t="array" ref="X63">SUMPRODUCT(($A63=[8]HR!$A$34:$A$50)*(X$52=[8]HR!$EU$11:$EZ$11)*([8]HR!$EU$34:$EZ$50))</f>
        <v>2.5000000000000001E-3</v>
      </c>
      <c r="Y63" s="94" cm="1">
        <f t="array" ref="Y63">SUMPRODUCT(($A63=[8]HR!$A$34:$A$50)*(Y$52=[8]HR!$FB$11:$FG$11)*([8]HR!$FB$34:$FG$50))</f>
        <v>2.5000000000000001E-3</v>
      </c>
      <c r="Z63" s="94" cm="1">
        <f t="array" ref="Z63">SUMPRODUCT(($A63=[8]HR!$A$34:$A$50)*(Z$52=[8]HR!$FI$11:$FN$11)*([8]HR!$FI$34:$FN$50))</f>
        <v>2.5000000000000001E-3</v>
      </c>
      <c r="AA63" s="94" cm="1">
        <f t="array" ref="AA63">SUMPRODUCT(($A63=[8]HR!$A$34:$A$50)*(AA$52=[8]HR!$FP$11:$FU$11)*([8]HR!$FP$34:$FU$50))</f>
        <v>2.5000000000000001E-3</v>
      </c>
      <c r="AB63" s="94" cm="1">
        <f t="array" ref="AB63">SUMPRODUCT(($A63=[8]HR!$A$34:$A$50)*(AB$52=[8]HR!$FW$11:$GB$11)*([8]HR!$FW$34:$GB$50))</f>
        <v>2.5000000000000001E-3</v>
      </c>
      <c r="AC63" s="94" cm="1">
        <f t="array" ref="AC63">SUMPRODUCT(($A63=[8]HR!$A$34:$A$50)*(AC$52=[8]HR!$GD$11:$GI$11)*([8]HR!$GD$34:$GI$50))</f>
        <v>2.5000000000000001E-3</v>
      </c>
      <c r="AD63" s="94" cm="1">
        <f t="array" ref="AD63">SUMPRODUCT(($A63=[8]HR!$A$34:$A$50)*(AD$52=[8]HR!$GK$11:$GP$11)*([8]HR!$GK$34:$GP$50))</f>
        <v>2.5000000000000001E-3</v>
      </c>
      <c r="AE63" s="94" cm="1">
        <f t="array" ref="AE63">SUMPRODUCT(($A63=[8]HR!$A$34:$A$50)*(AE$52=[8]HR!$GR$11:$GW$11)*([8]HR!$GR$34:$GW$50))</f>
        <v>2.5000000000000001E-3</v>
      </c>
      <c r="AF63" s="94" cm="1">
        <f t="array" ref="AF63">SUMPRODUCT(($A63=[8]HR!$A$34:$A$50)*(AF$52=[8]HR!$GY$11:$HD$11)*([8]HR!$GY$34:$HD$50))</f>
        <v>2.5000000000000001E-3</v>
      </c>
      <c r="AG63" s="94" cm="1">
        <f t="array" ref="AG63">SUMPRODUCT(($A63=[8]HR!$A$34:$A$50)*(AG$52=[8]HR!$HF$11:$HK$11)*([8]HR!$HF$34:$HK$50))</f>
        <v>2.5000000000000001E-3</v>
      </c>
      <c r="AH63" s="94" cm="1">
        <f t="array" ref="AH63">SUMPRODUCT(($A63=[8]HR!$A$34:$A$50)*(AH$52=[8]HR!$HM$11:$HR$11)*([8]HR!$HM$34:$HR$50))</f>
        <v>2.5000000000000001E-3</v>
      </c>
      <c r="AI63" s="94" cm="1">
        <f t="array" ref="AI63">SUMPRODUCT(($A63=[8]HR!$A$34:$A$50)*(AI$52=[8]HR!$HT$11:$HY$11)*([8]HR!$HT$34:$HY$50))</f>
        <v>2.5000000000000001E-3</v>
      </c>
      <c r="AJ63" s="94" cm="1">
        <f t="array" ref="AJ63">SUMPRODUCT(($A63=[8]HR!$A$34:$A$50)*(AJ$52=[8]HR!$IA$11:$IF$11)*([8]HR!$IA$34:$IF$50))</f>
        <v>0</v>
      </c>
      <c r="AK63" s="94" cm="1">
        <f t="array" ref="AK63">SUMPRODUCT(($A63=[8]HR!$A$34:$A$50)*(AK$52=[8]HR!$IH$11:$IM$11)*([8]HR!$IH$34:$IM$50))</f>
        <v>0</v>
      </c>
      <c r="AL63" s="94" cm="1">
        <f t="array" ref="AL63">SUMPRODUCT(($A63=[8]HR!$A$34:$A$50)*(AL$52=[8]HR!$IO$11:$IT$11)*([8]HR!$IO$34:$IT$50))</f>
        <v>0</v>
      </c>
      <c r="AM63" s="94" cm="1">
        <f t="array" ref="AM63">SUMPRODUCT(($A63=[9]HR!$A$34:$A$50)*(AM$52=[9]HR!$D$11:$I$11)*([9]HR!$D$34:$I$50))</f>
        <v>0</v>
      </c>
      <c r="AN63" s="94" cm="1">
        <f t="array" ref="AN63">SUMPRODUCT(($A63=[9]HR!$A$34:$A$50)*(AN$52=[9]HR!$K$11:$P$11)*([9]HR!$K$34:$P$50))</f>
        <v>0</v>
      </c>
      <c r="AO63" s="94" cm="1">
        <f t="array" ref="AO63">SUMPRODUCT(($A63=[9]HR!$A$34:$A$50)*(AO$52=[9]HR!$R$11:$W$11)*([9]HR!$R$34:$W$50))</f>
        <v>0</v>
      </c>
      <c r="AP63" s="94" cm="1">
        <f t="array" ref="AP63">SUMPRODUCT(($A63=[9]HR!$A$34:$A$50)*(AP$52=[9]HR!$Y$11:$AD$11)*([9]HR!$Y$34:$AD$50))</f>
        <v>0</v>
      </c>
      <c r="AQ63" s="94" cm="1">
        <f t="array" ref="AQ63">SUMPRODUCT(($A63=[9]HR!$A$34:$A$50)*(AQ$52=[9]HR!$AF$11:$AK$11)*([9]HR!$AF$34:$AK$50))</f>
        <v>0</v>
      </c>
      <c r="AR63" s="94" cm="1">
        <f t="array" ref="AR63">SUMPRODUCT(($A63=[9]HR!$A$34:$A$50)*(AR$52=[9]HR!$AM$11:$AR$11)*([9]HR!$AM$34:$AR$50))</f>
        <v>0</v>
      </c>
      <c r="AS63" s="94" cm="1">
        <f t="array" ref="AS63">SUMPRODUCT(($A63=[9]HR!$A$34:$A$50)*(AS$52=[9]HR!$AT$11:$AY$11)*([9]HR!$AT$34:$AY$50))</f>
        <v>0</v>
      </c>
      <c r="AT63" s="94" cm="1">
        <f t="array" ref="AT63">SUMPRODUCT(($A63=[9]HR!$A$34:$A$50)*(AT$52=[9]HR!$BA$11:$BF$11)*([9]HR!$BA$34:$BF$50))</f>
        <v>0</v>
      </c>
      <c r="AU63" s="94" cm="1">
        <f t="array" ref="AU63">SUMPRODUCT(($A63=[9]HR!$A$34:$A$50)*(AU$52=[9]HR!$BH$11:$BM$11)*([9]HR!$BH$34:$BM$50))</f>
        <v>0</v>
      </c>
      <c r="AV63" s="94" cm="1">
        <f t="array" ref="AV63">SUMPRODUCT(($A63=[9]HR!$A$34:$A$50)*(AV$52=[9]HR!$BO$11:$BT$11)*([9]HR!$BO$34:$BT$50))</f>
        <v>0</v>
      </c>
      <c r="AW63" s="94" cm="1">
        <f t="array" ref="AW63">SUMPRODUCT(($A63=[9]HR!$A$34:$A$50)*(AW$52=[9]HR!$BV$11:$CA$11)*([9]HR!$BV$34:$CA$50))</f>
        <v>0</v>
      </c>
      <c r="AX63" s="94" cm="1">
        <f t="array" ref="AX63">SUMPRODUCT(($A63=[9]HR!$A$34:$A$50)*(AX$52=[9]HR!$CC$11:$CH$11)*([9]HR!$CC$34:$CH$50))</f>
        <v>0</v>
      </c>
      <c r="AY63" s="94" cm="1">
        <f t="array" ref="AY63">SUMPRODUCT(($A63=[9]HR!$A$34:$A$50)*(AY$52=[9]HR!$CJ$11:$CN$11)*([9]HR!$CJ$34:$CN$50))</f>
        <v>0</v>
      </c>
      <c r="AZ63" s="94" cm="1">
        <f t="array" ref="AZ63">SUMPRODUCT(($A63=[9]HR!$A$34:$A$50)*(AZ$52=[9]HR!$CQ$11:$CV$11)*([9]HR!$CQ$34:$CV$50))</f>
        <v>0</v>
      </c>
      <c r="BA63" s="94" cm="1">
        <f t="array" ref="BA63">SUMPRODUCT(($A63=[9]HR!$A$34:$A$50)*(BA$52=[9]HR!$CX$11:$DC$11)*([9]HR!$CX$34:$DC$50))</f>
        <v>0</v>
      </c>
      <c r="BB63" s="94" cm="1">
        <f t="array" ref="BB63">SUMPRODUCT(($A63=[9]HR!$A$34:$A$50)*(BB$52=[9]HR!$DE$11:$DJ$11)*([9]HR!$DE$34:$DJ$50))</f>
        <v>0</v>
      </c>
      <c r="BC63" s="94" cm="1">
        <f t="array" ref="BC63">SUMPRODUCT(($A63=[9]HR!$A$34:$A$50)*(BC$52=[9]HR!$DL$11:$DQ$11)*([9]HR!$DL$34:$DQ$50))</f>
        <v>0</v>
      </c>
      <c r="BD63" s="94" cm="1">
        <f t="array" ref="BD63">SUMPRODUCT(($A63=[9]HR!$A$34:$A$50)*(BD$52=[9]HR!$DS$11:$DX$11)*([9]HR!$DS$34:$DX$50))</f>
        <v>0</v>
      </c>
      <c r="BE63" s="94" cm="1">
        <f t="array" ref="BE63">SUMPRODUCT(($A63=[9]HR!$A$34:$A$50)*(BE$52=[9]HR!$DZ$11:$EE$11)*([9]HR!$DZ$34:$EE$50))</f>
        <v>0</v>
      </c>
      <c r="BF63" s="94" cm="1">
        <f t="array" ref="BF63">SUMPRODUCT(($A63=[9]HR!$A$34:$A$50)*(BF$52=[9]HR!$EG$11:$EL$11)*([9]HR!$EG$34:$EL$50))</f>
        <v>0</v>
      </c>
      <c r="BG63" s="94" cm="1">
        <f t="array" ref="BG63">SUMPRODUCT(($A63=[9]HR!$A$34:$A$50)*(BG$52=[9]HR!$EN$11:$ES$11)*([9]HR!$EN$34:$ES$50))</f>
        <v>0</v>
      </c>
      <c r="BH63" s="94" cm="1">
        <f t="array" ref="BH63">SUMPRODUCT(($A63=[9]HR!$A$34:$A$50)*(BH$52=[9]HR!$EU$11:$EZ$11)*([9]HR!$EU$34:$EZ$50))</f>
        <v>0</v>
      </c>
      <c r="BI63" s="94" cm="1">
        <f t="array" ref="BI63">SUMPRODUCT(($A63=[9]HR!$A$34:$A$50)*(BI$52=[9]HR!$FB$11:$FG$11)*([9]HR!$FB$34:$FG$50))</f>
        <v>0</v>
      </c>
      <c r="BJ63" s="94" cm="1">
        <f t="array" ref="BJ63">SUMPRODUCT(($A63=[9]HR!$A$34:$A$50)*(BJ$52=[9]HR!$FI$11:$FU$11)*([9]HR!$FI$34:$FU$50))</f>
        <v>0</v>
      </c>
    </row>
    <row r="64" spans="1:62" x14ac:dyDescent="0.25">
      <c r="A64" s="31" t="str">
        <f t="shared" si="44"/>
        <v>M-WRAM</v>
      </c>
      <c r="B64" s="31" t="str">
        <f>VLOOKUP(A64,[8]HR!$A$34:$B$50,2,FALSE)</f>
        <v>Volumetric</v>
      </c>
      <c r="C64" s="92" cm="1">
        <f t="array" ref="C64">SUMPRODUCT(($A64=[8]HR!$A$34:$A$50)*(C$52=[8]HR!$D$11:$I$11)*([8]HR!$D$34:$I$50))</f>
        <v>0</v>
      </c>
      <c r="D64" s="94" cm="1">
        <f t="array" ref="D64">SUMPRODUCT(($A64=[8]HR!$A$34:$A$50)*(D$52=[8]HR!$K$11:$P$11)*([8]HR!$HF$34:$HK$50))</f>
        <v>0.20250000000000001</v>
      </c>
      <c r="E64" s="94" cm="1">
        <f t="array" ref="E64">SUMPRODUCT(($A64=[8]HR!$A$34:$A$50)*(E$52=[8]HR!$R$11:$W$11)*([8]HR!$R$34:$W$50))</f>
        <v>0</v>
      </c>
      <c r="F64" s="94" cm="1">
        <f t="array" ref="F64">SUMPRODUCT(($A64=[8]HR!$A$34:$A$50)*(F$52=[8]HR!$Y$11:$AD$11)*([8]HR!$Y$34:$AD$50))</f>
        <v>0</v>
      </c>
      <c r="G64" s="94" cm="1">
        <f t="array" ref="G64">SUMPRODUCT(($A64=[8]HR!$A$34:$A$50)*(G$52=[8]HR!$AF$11:$AK$11)*([8]HR!$AF$34:$AK$50))</f>
        <v>0</v>
      </c>
      <c r="H64" s="94" cm="1">
        <f t="array" ref="H64">SUMPRODUCT(($A64=[8]HR!$A$34:$A$50)*(H$52=[8]HR!$AM$11:$AR$11)*([8]HR!$AM$34:$AR$50))</f>
        <v>0</v>
      </c>
      <c r="I64" s="94" cm="1">
        <f t="array" ref="I64">SUMPRODUCT(($A64=[8]HR!$A$34:$A$50)*(I$52=[8]HR!$AT$11:$AY$11)*([8]HR!$AT$34:$AY$50))</f>
        <v>0</v>
      </c>
      <c r="J64" s="94" cm="1">
        <f t="array" ref="J64">SUMPRODUCT(($A64=[8]HR!$A$34:$A$50)*(J$52=[8]HR!$BA$11:$BF$11)*([8]HR!$BA$34:$BF$50))</f>
        <v>0</v>
      </c>
      <c r="K64" s="94" cm="1">
        <f t="array" ref="K64">SUMPRODUCT(($A64=[8]HR!$A$34:$A$50)*(K$52=[8]HR!$BH$11:$BM$11)*([8]HR!$BH$34:$BM$50))</f>
        <v>0</v>
      </c>
      <c r="L64" s="94" cm="1">
        <f t="array" ref="L64">SUMPRODUCT(($A64=[8]HR!$A$34:$A$50)*(L$52=[8]HR!$BO$11:$BT$11)*([8]HR!$BO$34:$BT$50))</f>
        <v>0</v>
      </c>
      <c r="M64" s="94" cm="1">
        <f t="array" ref="M64">SUMPRODUCT(($A64=[8]HR!$A$34:$A$50)*(M$52=[8]HR!$BV$11:$CA$11)*([8]HR!$BV$34:$CA$50))</f>
        <v>0</v>
      </c>
      <c r="N64" s="94" cm="1">
        <f t="array" ref="N64">SUMPRODUCT(($A64=[8]HR!$A$34:$A$50)*(N$52=[8]HR!$CC$11:$CH$11)*([8]HR!$CC$34:$CH$50))</f>
        <v>0</v>
      </c>
      <c r="O64" s="94" cm="1">
        <f t="array" ref="O64">SUMPRODUCT(($A64=[8]HR!$A$34:$A$50)*(O$52=[8]HR!$CJ$11:$CO$11)*([8]HR!$CJ$34:$CO$50))</f>
        <v>0</v>
      </c>
      <c r="P64" s="94" cm="1">
        <f t="array" ref="P64">SUMPRODUCT(($A64=[8]HR!$A$34:$A$50)*(P$52=[8]HR!$CQ$11:$CV$11)*([8]HR!$CQ$34:$CV$50))</f>
        <v>0</v>
      </c>
      <c r="Q64" s="94" cm="1">
        <f t="array" ref="Q64">SUMPRODUCT(($A64=[8]HR!$A$34:$A$50)*(Q$52=[8]HR!$CX$11:$DC$11)*([8]HR!$CX$34:$DC$50))</f>
        <v>0</v>
      </c>
      <c r="R64" s="94" cm="1">
        <f t="array" ref="R64">SUMPRODUCT(($A64=[8]HR!$A$34:$A$50)*(R$52=[8]HR!$DE$11:$DJ$11)*([8]HR!$DE$34:$DJ$50))</f>
        <v>0</v>
      </c>
      <c r="S64" s="94" cm="1">
        <f t="array" ref="S64">SUMPRODUCT(($A64=[8]HR!$A$34:$A$50)*(S$52=[8]HR!$DL$11:$DQ$11)*([8]HR!$DL$34:$DQ$50))</f>
        <v>0</v>
      </c>
      <c r="T64" s="94" cm="1">
        <f t="array" ref="T64">SUMPRODUCT(($A64=[8]HR!$A$34:$A$50)*(T$52=[8]HR!$DS$11:$DX$11)*([8]HR!$DS$34:$DX$50))</f>
        <v>0</v>
      </c>
      <c r="U64" s="94" cm="1">
        <f t="array" ref="U64">SUMPRODUCT(($A64=[8]HR!$A$34:$A$50)*(U$52=[8]HR!$DZ$11:$EE$11)*([8]HR!$DZ$34:$EE$50))</f>
        <v>0</v>
      </c>
      <c r="V64" s="94" cm="1">
        <f t="array" ref="V64">SUMPRODUCT(($A64=[8]HR!$A$34:$A$50)*(V$52=[8]HR!$EG$11:$EL$11)*([8]HR!$EG$34:$EL$50))</f>
        <v>0</v>
      </c>
      <c r="W64" s="94" cm="1">
        <f t="array" ref="W64">SUMPRODUCT(($A64=[8]HR!$A$34:$A$50)*(W$52=[8]HR!$EN$11:$ES$11)*([8]HR!$EN$34:$ES$50))</f>
        <v>0</v>
      </c>
      <c r="X64" s="94" cm="1">
        <f t="array" ref="X64">SUMPRODUCT(($A64=[8]HR!$A$34:$A$50)*(X$52=[8]HR!$EU$11:$EZ$11)*([8]HR!$EU$34:$EZ$50))</f>
        <v>0.20250000000000001</v>
      </c>
      <c r="Y64" s="94" cm="1">
        <f t="array" ref="Y64">SUMPRODUCT(($A64=[8]HR!$A$34:$A$50)*(Y$52=[8]HR!$FB$11:$FG$11)*([8]HR!$FB$34:$FG$50))</f>
        <v>0.20250000000000001</v>
      </c>
      <c r="Z64" s="94" cm="1">
        <f t="array" ref="Z64">SUMPRODUCT(($A64=[8]HR!$A$34:$A$50)*(Z$52=[8]HR!$FI$11:$FN$11)*([8]HR!$FI$34:$FN$50))</f>
        <v>0.20250000000000001</v>
      </c>
      <c r="AA64" s="94" cm="1">
        <f t="array" ref="AA64">SUMPRODUCT(($A64=[8]HR!$A$34:$A$50)*(AA$52=[8]HR!$FP$11:$FU$11)*([8]HR!$FP$34:$FU$50))</f>
        <v>0.20250000000000001</v>
      </c>
      <c r="AB64" s="94" cm="1">
        <f t="array" ref="AB64">SUMPRODUCT(($A64=[8]HR!$A$34:$A$50)*(AB$52=[8]HR!$FW$11:$GB$11)*([8]HR!$FW$34:$GB$50))</f>
        <v>0.20250000000000001</v>
      </c>
      <c r="AC64" s="94" cm="1">
        <f t="array" ref="AC64">SUMPRODUCT(($A64=[8]HR!$A$34:$A$50)*(AC$52=[8]HR!$GD$11:$GI$11)*([8]HR!$GD$34:$GI$50))</f>
        <v>0.20250000000000001</v>
      </c>
      <c r="AD64" s="94" cm="1">
        <f t="array" ref="AD64">SUMPRODUCT(($A64=[8]HR!$A$34:$A$50)*(AD$52=[8]HR!$GK$11:$GP$11)*([8]HR!$GK$34:$GP$50))</f>
        <v>0.20250000000000001</v>
      </c>
      <c r="AE64" s="94" cm="1">
        <f t="array" ref="AE64">SUMPRODUCT(($A64=[8]HR!$A$34:$A$50)*(AE$52=[8]HR!$GR$11:$GW$11)*([8]HR!$GR$34:$GW$50))</f>
        <v>0.20250000000000001</v>
      </c>
      <c r="AF64" s="94" cm="1">
        <f t="array" ref="AF64">SUMPRODUCT(($A64=[8]HR!$A$34:$A$50)*(AF$52=[8]HR!$GY$11:$HD$11)*([8]HR!$GY$34:$HD$50))</f>
        <v>0.20250000000000001</v>
      </c>
      <c r="AG64" s="94" cm="1">
        <f t="array" ref="AG64">SUMPRODUCT(($A64=[8]HR!$A$34:$A$50)*(AG$52=[8]HR!$HF$11:$HK$11)*([8]HR!$HF$34:$HK$50))</f>
        <v>0.20250000000000001</v>
      </c>
      <c r="AH64" s="94" cm="1">
        <f t="array" ref="AH64">SUMPRODUCT(($A64=[8]HR!$A$34:$A$50)*(AH$52=[8]HR!$HM$11:$HR$11)*([8]HR!$HM$34:$HR$50))</f>
        <v>0.20250000000000001</v>
      </c>
      <c r="AI64" s="94" cm="1">
        <f t="array" ref="AI64">SUMPRODUCT(($A64=[8]HR!$A$34:$A$50)*(AI$52=[8]HR!$HT$11:$HY$11)*([8]HR!$HT$34:$HY$50))</f>
        <v>0.20250000000000001</v>
      </c>
      <c r="AJ64" s="94" cm="1">
        <f t="array" ref="AJ64">SUMPRODUCT(($A64=[8]HR!$A$34:$A$50)*(AJ$52=[8]HR!$IA$11:$IF$11)*([8]HR!$IA$34:$IF$50))</f>
        <v>0.20250000000000001</v>
      </c>
      <c r="AK64" s="94" cm="1">
        <f t="array" ref="AK64">SUMPRODUCT(($A64=[8]HR!$A$34:$A$50)*(AK$52=[8]HR!$IH$11:$IM$11)*([8]HR!$IH$34:$IM$50))</f>
        <v>0.20250000000000001</v>
      </c>
      <c r="AL64" s="94" cm="1">
        <f t="array" ref="AL64">SUMPRODUCT(($A64=[8]HR!$A$34:$A$50)*(AL$52=[8]HR!$IO$11:$IT$11)*([8]HR!$IO$34:$IT$50))</f>
        <v>0.20250000000000001</v>
      </c>
      <c r="AM64" s="94" cm="1">
        <f t="array" ref="AM64">SUMPRODUCT(($A64=[9]HR!$A$34:$A$50)*(AM$52=[9]HR!$D$11:$I$11)*([9]HR!$D$34:$I$50))</f>
        <v>0.20250000000000001</v>
      </c>
      <c r="AN64" s="94" cm="1">
        <f t="array" ref="AN64">SUMPRODUCT(($A64=[9]HR!$A$34:$A$50)*(AN$52=[9]HR!$K$11:$P$11)*([9]HR!$K$34:$P$50))</f>
        <v>0.20250000000000001</v>
      </c>
      <c r="AO64" s="94" cm="1">
        <f t="array" ref="AO64">SUMPRODUCT(($A64=[9]HR!$A$34:$A$50)*(AO$52=[9]HR!$R$11:$W$11)*([9]HR!$R$34:$W$50))</f>
        <v>0.20250000000000001</v>
      </c>
      <c r="AP64" s="94" cm="1">
        <f t="array" ref="AP64">SUMPRODUCT(($A64=[9]HR!$A$34:$A$50)*(AP$52=[9]HR!$Y$11:$AD$11)*([9]HR!$Y$34:$AD$50))</f>
        <v>0.20250000000000001</v>
      </c>
      <c r="AQ64" s="94" cm="1">
        <f t="array" ref="AQ64">SUMPRODUCT(($A64=[9]HR!$A$34:$A$50)*(AQ$52=[9]HR!$AF$11:$AK$11)*([9]HR!$AF$34:$AK$50))</f>
        <v>0.20250000000000001</v>
      </c>
      <c r="AR64" s="94" cm="1">
        <f t="array" ref="AR64">SUMPRODUCT(($A64=[9]HR!$A$34:$A$50)*(AR$52=[9]HR!$AM$11:$AR$11)*([9]HR!$AM$34:$AR$50))</f>
        <v>0.20250000000000001</v>
      </c>
      <c r="AS64" s="94" cm="1">
        <f t="array" ref="AS64">SUMPRODUCT(($A64=[9]HR!$A$34:$A$50)*(AS$52=[9]HR!$AT$11:$AY$11)*([9]HR!$AT$34:$AY$50))</f>
        <v>0.20250000000000001</v>
      </c>
      <c r="AT64" s="94" cm="1">
        <f t="array" ref="AT64">SUMPRODUCT(($A64=[9]HR!$A$34:$A$50)*(AT$52=[9]HR!$BA$11:$BF$11)*([9]HR!$BA$34:$BF$50))</f>
        <v>0.20250000000000001</v>
      </c>
      <c r="AU64" s="94" cm="1">
        <f t="array" ref="AU64">SUMPRODUCT(($A64=[9]HR!$A$34:$A$50)*(AU$52=[9]HR!$BH$11:$BM$11)*([9]HR!$BH$34:$BM$50))</f>
        <v>0.20250000000000001</v>
      </c>
      <c r="AV64" s="94" cm="1">
        <f t="array" ref="AV64">SUMPRODUCT(($A64=[9]HR!$A$34:$A$50)*(AV$52=[9]HR!$BO$11:$BT$11)*([9]HR!$BO$34:$BT$50))</f>
        <v>0</v>
      </c>
      <c r="AW64" s="94" cm="1">
        <f t="array" ref="AW64">SUMPRODUCT(($A64=[9]HR!$A$34:$A$50)*(AW$52=[9]HR!$BV$11:$CA$11)*([9]HR!$BV$34:$CA$50))</f>
        <v>0</v>
      </c>
      <c r="AX64" s="94" cm="1">
        <f t="array" ref="AX64">SUMPRODUCT(($A64=[9]HR!$A$34:$A$50)*(AX$52=[9]HR!$CC$11:$CH$11)*([9]HR!$CC$34:$CH$50))</f>
        <v>0</v>
      </c>
      <c r="AY64" s="94" cm="1">
        <f t="array" ref="AY64">SUMPRODUCT(($A64=[9]HR!$A$34:$A$50)*(AY$52=[9]HR!$CJ$11:$CN$11)*([9]HR!$CJ$34:$CN$50))</f>
        <v>0</v>
      </c>
      <c r="AZ64" s="94" cm="1">
        <f t="array" ref="AZ64">SUMPRODUCT(($A64=[9]HR!$A$34:$A$50)*(AZ$52=[9]HR!$CQ$11:$CV$11)*([9]HR!$CQ$34:$CV$50))</f>
        <v>0</v>
      </c>
      <c r="BA64" s="94" cm="1">
        <f t="array" ref="BA64">SUMPRODUCT(($A64=[9]HR!$A$34:$A$50)*(BA$52=[9]HR!$CX$11:$DC$11)*([9]HR!$CX$34:$DC$50))</f>
        <v>0</v>
      </c>
      <c r="BB64" s="94" cm="1">
        <f t="array" ref="BB64">SUMPRODUCT(($A64=[9]HR!$A$34:$A$50)*(BB$52=[9]HR!$DE$11:$DJ$11)*([9]HR!$DE$34:$DJ$50))</f>
        <v>0</v>
      </c>
      <c r="BC64" s="94" cm="1">
        <f t="array" ref="BC64">SUMPRODUCT(($A64=[9]HR!$A$34:$A$50)*(BC$52=[9]HR!$DL$11:$DQ$11)*([9]HR!$DL$34:$DQ$50))</f>
        <v>0</v>
      </c>
      <c r="BD64" s="94" cm="1">
        <f t="array" ref="BD64">SUMPRODUCT(($A64=[9]HR!$A$34:$A$50)*(BD$52=[9]HR!$DS$11:$DX$11)*([9]HR!$DS$34:$DX$50))</f>
        <v>0</v>
      </c>
      <c r="BE64" s="94" cm="1">
        <f t="array" ref="BE64">SUMPRODUCT(($A64=[9]HR!$A$34:$A$50)*(BE$52=[9]HR!$DZ$11:$EE$11)*([9]HR!$DZ$34:$EE$50))</f>
        <v>0</v>
      </c>
      <c r="BF64" s="94" cm="1">
        <f t="array" ref="BF64">SUMPRODUCT(($A64=[9]HR!$A$34:$A$50)*(BF$52=[9]HR!$EG$11:$EL$11)*([9]HR!$EG$34:$EL$50))</f>
        <v>0</v>
      </c>
      <c r="BG64" s="94" cm="1">
        <f t="array" ref="BG64">SUMPRODUCT(($A64=[9]HR!$A$34:$A$50)*(BG$52=[9]HR!$EN$11:$ES$11)*([9]HR!$EN$34:$ES$50))</f>
        <v>0</v>
      </c>
      <c r="BH64" s="94" cm="1">
        <f t="array" ref="BH64">SUMPRODUCT(($A64=[9]HR!$A$34:$A$50)*(BH$52=[9]HR!$EU$11:$EZ$11)*([9]HR!$EU$34:$EZ$50))</f>
        <v>0</v>
      </c>
      <c r="BI64" s="94" cm="1">
        <f t="array" ref="BI64">SUMPRODUCT(($A64=[9]HR!$A$34:$A$50)*(BI$52=[9]HR!$FB$11:$FG$11)*([9]HR!$FB$34:$FG$50))</f>
        <v>0</v>
      </c>
      <c r="BJ64" s="94" cm="1">
        <f t="array" ref="BJ64">SUMPRODUCT(($A64=[9]HR!$A$34:$A$50)*(BJ$52=[9]HR!$FI$11:$FU$11)*([9]HR!$FI$34:$FU$50))</f>
        <v>0</v>
      </c>
    </row>
    <row r="65" spans="1:62" x14ac:dyDescent="0.25">
      <c r="A65" s="31" t="str">
        <f t="shared" si="44"/>
        <v>ICBA</v>
      </c>
      <c r="B65" s="31" t="str">
        <f>VLOOKUP(A65,[8]HR!$A$34:$B$50,2,FALSE)</f>
        <v>Fixed</v>
      </c>
      <c r="C65" s="92" cm="1">
        <f t="array" ref="C65">SUMPRODUCT(($A65=[8]HR!$A$34:$A$50)*(C$52=[8]HR!$D$11:$I$11)*([8]HR!$D$34:$I$50))</f>
        <v>0</v>
      </c>
      <c r="D65" s="94" cm="1">
        <f t="array" ref="D65">SUMPRODUCT(($A65=[8]HR!$A$34:$A$50)*(D$52=[8]HR!$K$11:$P$11)*([8]HR!$HF$34:$HK$50))</f>
        <v>-0.1</v>
      </c>
      <c r="E65" s="94" cm="1">
        <f t="array" ref="E65">SUMPRODUCT(($A65=[8]HR!$A$34:$A$50)*(E$52=[8]HR!$R$11:$W$11)*([8]HR!$R$34:$W$50))</f>
        <v>0</v>
      </c>
      <c r="F65" s="94" cm="1">
        <f t="array" ref="F65">SUMPRODUCT(($A65=[8]HR!$A$34:$A$50)*(F$52=[8]HR!$Y$11:$AD$11)*([8]HR!$Y$34:$AD$50))</f>
        <v>0</v>
      </c>
      <c r="G65" s="94" cm="1">
        <f t="array" ref="G65">SUMPRODUCT(($A65=[8]HR!$A$34:$A$50)*(G$52=[8]HR!$AF$11:$AK$11)*([8]HR!$AF$34:$AK$50))</f>
        <v>0</v>
      </c>
      <c r="H65" s="94" cm="1">
        <f t="array" ref="H65">SUMPRODUCT(($A65=[8]HR!$A$34:$A$50)*(H$52=[8]HR!$AM$11:$AR$11)*([8]HR!$AM$34:$AR$50))</f>
        <v>0</v>
      </c>
      <c r="I65" s="94" cm="1">
        <f t="array" ref="I65">SUMPRODUCT(($A65=[8]HR!$A$34:$A$50)*(I$52=[8]HR!$AT$11:$AY$11)*([8]HR!$AT$34:$AY$50))</f>
        <v>0</v>
      </c>
      <c r="J65" s="94" cm="1">
        <f t="array" ref="J65">SUMPRODUCT(($A65=[8]HR!$A$34:$A$50)*(J$52=[8]HR!$BA$11:$BF$11)*([8]HR!$BA$34:$BF$50))</f>
        <v>0</v>
      </c>
      <c r="K65" s="94" cm="1">
        <f t="array" ref="K65">SUMPRODUCT(($A65=[8]HR!$A$34:$A$50)*(K$52=[8]HR!$BH$11:$BM$11)*([8]HR!$BH$34:$BM$50))</f>
        <v>0</v>
      </c>
      <c r="L65" s="94" cm="1">
        <f t="array" ref="L65">SUMPRODUCT(($A65=[8]HR!$A$34:$A$50)*(L$52=[8]HR!$BO$11:$BT$11)*([8]HR!$BO$34:$BT$50))</f>
        <v>0</v>
      </c>
      <c r="M65" s="94" cm="1">
        <f t="array" ref="M65">SUMPRODUCT(($A65=[8]HR!$A$34:$A$50)*(M$52=[8]HR!$BV$11:$CA$11)*([8]HR!$BV$34:$CA$50))</f>
        <v>0</v>
      </c>
      <c r="N65" s="94" cm="1">
        <f t="array" ref="N65">SUMPRODUCT(($A65=[8]HR!$A$34:$A$50)*(N$52=[8]HR!$CC$11:$CH$11)*([8]HR!$CC$34:$CH$50))</f>
        <v>0</v>
      </c>
      <c r="O65" s="94" cm="1">
        <f t="array" ref="O65">SUMPRODUCT(($A65=[8]HR!$A$34:$A$50)*(O$52=[8]HR!$CJ$11:$CO$11)*([8]HR!$CJ$34:$CO$50))</f>
        <v>0</v>
      </c>
      <c r="P65" s="94" cm="1">
        <f t="array" ref="P65">SUMPRODUCT(($A65=[8]HR!$A$34:$A$50)*(P$52=[8]HR!$CQ$11:$CV$11)*([8]HR!$CQ$34:$CV$50))</f>
        <v>0</v>
      </c>
      <c r="Q65" s="94" cm="1">
        <f t="array" ref="Q65">SUMPRODUCT(($A65=[8]HR!$A$34:$A$50)*(Q$52=[8]HR!$CX$11:$DC$11)*([8]HR!$CX$34:$DC$50))</f>
        <v>0</v>
      </c>
      <c r="R65" s="94" cm="1">
        <f t="array" ref="R65">SUMPRODUCT(($A65=[8]HR!$A$34:$A$50)*(R$52=[8]HR!$DE$11:$DJ$11)*([8]HR!$DE$34:$DJ$50))</f>
        <v>0</v>
      </c>
      <c r="S65" s="94" cm="1">
        <f t="array" ref="S65">SUMPRODUCT(($A65=[8]HR!$A$34:$A$50)*(S$52=[8]HR!$DL$11:$DQ$11)*([8]HR!$DL$34:$DQ$50))</f>
        <v>0</v>
      </c>
      <c r="T65" s="94" cm="1">
        <f t="array" ref="T65">SUMPRODUCT(($A65=[8]HR!$A$34:$A$50)*(T$52=[8]HR!$DS$11:$DX$11)*([8]HR!$DS$34:$DX$50))</f>
        <v>0</v>
      </c>
      <c r="U65" s="94" cm="1">
        <f t="array" ref="U65">SUMPRODUCT(($A65=[8]HR!$A$34:$A$50)*(U$52=[8]HR!$DZ$11:$EE$11)*([8]HR!$DZ$34:$EE$50))</f>
        <v>0</v>
      </c>
      <c r="V65" s="94" cm="1">
        <f t="array" ref="V65">SUMPRODUCT(($A65=[8]HR!$A$34:$A$50)*(V$52=[8]HR!$EG$11:$EL$11)*([8]HR!$EG$34:$EL$50))</f>
        <v>0</v>
      </c>
      <c r="W65" s="94" cm="1">
        <f t="array" ref="W65">SUMPRODUCT(($A65=[8]HR!$A$34:$A$50)*(W$52=[8]HR!$EN$11:$ES$11)*([8]HR!$EN$34:$ES$50))</f>
        <v>0</v>
      </c>
      <c r="X65" s="94" cm="1">
        <f t="array" ref="X65">SUMPRODUCT(($A65=[8]HR!$A$34:$A$50)*(X$52=[8]HR!$EU$11:$EZ$11)*([8]HR!$EU$34:$EZ$50))</f>
        <v>-0.1</v>
      </c>
      <c r="Y65" s="94" cm="1">
        <f t="array" ref="Y65">SUMPRODUCT(($A65=[8]HR!$A$34:$A$50)*(Y$52=[8]HR!$FB$11:$FG$11)*([8]HR!$FB$34:$FG$50))</f>
        <v>-0.1</v>
      </c>
      <c r="Z65" s="94" cm="1">
        <f t="array" ref="Z65">SUMPRODUCT(($A65=[8]HR!$A$34:$A$50)*(Z$52=[8]HR!$FI$11:$FN$11)*([8]HR!$FI$34:$FN$50))</f>
        <v>-0.1</v>
      </c>
      <c r="AA65" s="94" cm="1">
        <f t="array" ref="AA65">SUMPRODUCT(($A65=[8]HR!$A$34:$A$50)*(AA$52=[8]HR!$FP$11:$FU$11)*([8]HR!$FP$34:$FU$50))</f>
        <v>-0.1</v>
      </c>
      <c r="AB65" s="94" cm="1">
        <f t="array" ref="AB65">SUMPRODUCT(($A65=[8]HR!$A$34:$A$50)*(AB$52=[8]HR!$FW$11:$GB$11)*([8]HR!$FW$34:$GB$50))</f>
        <v>-0.1</v>
      </c>
      <c r="AC65" s="94" cm="1">
        <f t="array" ref="AC65">SUMPRODUCT(($A65=[8]HR!$A$34:$A$50)*(AC$52=[8]HR!$GD$11:$GI$11)*([8]HR!$GD$34:$GI$50))</f>
        <v>-0.1</v>
      </c>
      <c r="AD65" s="94" cm="1">
        <f t="array" ref="AD65">SUMPRODUCT(($A65=[8]HR!$A$34:$A$50)*(AD$52=[8]HR!$GK$11:$GP$11)*([8]HR!$GK$34:$GP$50))</f>
        <v>-0.1</v>
      </c>
      <c r="AE65" s="94" cm="1">
        <f t="array" ref="AE65">SUMPRODUCT(($A65=[8]HR!$A$34:$A$50)*(AE$52=[8]HR!$GR$11:$GW$11)*([8]HR!$GR$34:$GW$50))</f>
        <v>-0.1</v>
      </c>
      <c r="AF65" s="94" cm="1">
        <f t="array" ref="AF65">SUMPRODUCT(($A65=[8]HR!$A$34:$A$50)*(AF$52=[8]HR!$GY$11:$HD$11)*([8]HR!$GY$34:$HD$50))</f>
        <v>-0.1</v>
      </c>
      <c r="AG65" s="94" cm="1">
        <f t="array" ref="AG65">SUMPRODUCT(($A65=[8]HR!$A$34:$A$50)*(AG$52=[8]HR!$HF$11:$HK$11)*([8]HR!$HF$34:$HK$50))</f>
        <v>-0.1</v>
      </c>
      <c r="AH65" s="94" cm="1">
        <f t="array" ref="AH65">SUMPRODUCT(($A65=[8]HR!$A$34:$A$50)*(AH$52=[8]HR!$HM$11:$HR$11)*([8]HR!$HM$34:$HR$50))</f>
        <v>-0.1</v>
      </c>
      <c r="AI65" s="94" cm="1">
        <f t="array" ref="AI65">SUMPRODUCT(($A65=[8]HR!$A$34:$A$50)*(AI$52=[8]HR!$HT$11:$HY$11)*([8]HR!$HT$34:$HY$50))</f>
        <v>-0.1</v>
      </c>
      <c r="AJ65" s="94" cm="1">
        <f t="array" ref="AJ65">SUMPRODUCT(($A65=[8]HR!$A$34:$A$50)*(AJ$52=[8]HR!$IA$11:$IF$11)*([8]HR!$IA$34:$IF$50))</f>
        <v>0</v>
      </c>
      <c r="AK65" s="94" cm="1">
        <f t="array" ref="AK65">SUMPRODUCT(($A65=[8]HR!$A$34:$A$50)*(AK$52=[8]HR!$IH$11:$IM$11)*([8]HR!$IH$34:$IM$50))</f>
        <v>0</v>
      </c>
      <c r="AL65" s="94" cm="1">
        <f t="array" ref="AL65">SUMPRODUCT(($A65=[8]HR!$A$34:$A$50)*(AL$52=[8]HR!$IO$11:$IT$11)*([8]HR!$IO$34:$IT$50))</f>
        <v>0</v>
      </c>
      <c r="AM65" s="94" cm="1">
        <f t="array" ref="AM65">SUMPRODUCT(($A65=[9]HR!$A$34:$A$50)*(AM$52=[9]HR!$D$11:$I$11)*([9]HR!$D$34:$I$50))</f>
        <v>0</v>
      </c>
      <c r="AN65" s="94" cm="1">
        <f t="array" ref="AN65">SUMPRODUCT(($A65=[9]HR!$A$34:$A$50)*(AN$52=[9]HR!$K$11:$P$11)*([9]HR!$K$34:$P$50))</f>
        <v>0</v>
      </c>
      <c r="AO65" s="94" cm="1">
        <f t="array" ref="AO65">SUMPRODUCT(($A65=[9]HR!$A$34:$A$50)*(AO$52=[9]HR!$R$11:$W$11)*([9]HR!$R$34:$W$50))</f>
        <v>0</v>
      </c>
      <c r="AP65" s="94" cm="1">
        <f t="array" ref="AP65">SUMPRODUCT(($A65=[9]HR!$A$34:$A$50)*(AP$52=[9]HR!$Y$11:$AD$11)*([9]HR!$Y$34:$AD$50))</f>
        <v>0</v>
      </c>
      <c r="AQ65" s="94" cm="1">
        <f t="array" ref="AQ65">SUMPRODUCT(($A65=[9]HR!$A$34:$A$50)*(AQ$52=[9]HR!$AF$11:$AK$11)*([9]HR!$AF$34:$AK$50))</f>
        <v>0</v>
      </c>
      <c r="AR65" s="94" cm="1">
        <f t="array" ref="AR65">SUMPRODUCT(($A65=[9]HR!$A$34:$A$50)*(AR$52=[9]HR!$AM$11:$AR$11)*([9]HR!$AM$34:$AR$50))</f>
        <v>0</v>
      </c>
      <c r="AS65" s="94" cm="1">
        <f t="array" ref="AS65">SUMPRODUCT(($A65=[9]HR!$A$34:$A$50)*(AS$52=[9]HR!$AT$11:$AY$11)*([9]HR!$AT$34:$AY$50))</f>
        <v>0</v>
      </c>
      <c r="AT65" s="94" cm="1">
        <f t="array" ref="AT65">SUMPRODUCT(($A65=[9]HR!$A$34:$A$50)*(AT$52=[9]HR!$BA$11:$BF$11)*([9]HR!$BA$34:$BF$50))</f>
        <v>0</v>
      </c>
      <c r="AU65" s="94" cm="1">
        <f t="array" ref="AU65">SUMPRODUCT(($A65=[9]HR!$A$34:$A$50)*(AU$52=[9]HR!$BH$11:$BM$11)*([9]HR!$BH$34:$BM$50))</f>
        <v>0</v>
      </c>
      <c r="AV65" s="94" cm="1">
        <f t="array" ref="AV65">SUMPRODUCT(($A65=[9]HR!$A$34:$A$50)*(AV$52=[9]HR!$BO$11:$BT$11)*([9]HR!$BO$34:$BT$50))</f>
        <v>0</v>
      </c>
      <c r="AW65" s="94" cm="1">
        <f t="array" ref="AW65">SUMPRODUCT(($A65=[9]HR!$A$34:$A$50)*(AW$52=[9]HR!$BV$11:$CA$11)*([9]HR!$BV$34:$CA$50))</f>
        <v>0</v>
      </c>
      <c r="AX65" s="94" cm="1">
        <f t="array" ref="AX65">SUMPRODUCT(($A65=[9]HR!$A$34:$A$50)*(AX$52=[9]HR!$CC$11:$CH$11)*([9]HR!$CC$34:$CH$50))</f>
        <v>0</v>
      </c>
      <c r="AY65" s="94" cm="1">
        <f t="array" ref="AY65">SUMPRODUCT(($A65=[9]HR!$A$34:$A$50)*(AY$52=[9]HR!$CJ$11:$CN$11)*([9]HR!$CJ$34:$CN$50))</f>
        <v>0</v>
      </c>
      <c r="AZ65" s="94" cm="1">
        <f t="array" ref="AZ65">SUMPRODUCT(($A65=[9]HR!$A$34:$A$50)*(AZ$52=[9]HR!$CQ$11:$CV$11)*([9]HR!$CQ$34:$CV$50))</f>
        <v>0</v>
      </c>
      <c r="BA65" s="94" cm="1">
        <f t="array" ref="BA65">SUMPRODUCT(($A65=[9]HR!$A$34:$A$50)*(BA$52=[9]HR!$CX$11:$DC$11)*([9]HR!$CX$34:$DC$50))</f>
        <v>0</v>
      </c>
      <c r="BB65" s="94" cm="1">
        <f t="array" ref="BB65">SUMPRODUCT(($A65=[9]HR!$A$34:$A$50)*(BB$52=[9]HR!$DE$11:$DJ$11)*([9]HR!$DE$34:$DJ$50))</f>
        <v>0</v>
      </c>
      <c r="BC65" s="94" cm="1">
        <f t="array" ref="BC65">SUMPRODUCT(($A65=[9]HR!$A$34:$A$50)*(BC$52=[9]HR!$DL$11:$DQ$11)*([9]HR!$DL$34:$DQ$50))</f>
        <v>0</v>
      </c>
      <c r="BD65" s="94" cm="1">
        <f t="array" ref="BD65">SUMPRODUCT(($A65=[9]HR!$A$34:$A$50)*(BD$52=[9]HR!$DS$11:$DX$11)*([9]HR!$DS$34:$DX$50))</f>
        <v>0</v>
      </c>
      <c r="BE65" s="94" cm="1">
        <f t="array" ref="BE65">SUMPRODUCT(($A65=[9]HR!$A$34:$A$50)*(BE$52=[9]HR!$DZ$11:$EE$11)*([9]HR!$DZ$34:$EE$50))</f>
        <v>0</v>
      </c>
      <c r="BF65" s="94" cm="1">
        <f t="array" ref="BF65">SUMPRODUCT(($A65=[9]HR!$A$34:$A$50)*(BF$52=[9]HR!$EG$11:$EL$11)*([9]HR!$EG$34:$EL$50))</f>
        <v>0</v>
      </c>
      <c r="BG65" s="94" cm="1">
        <f t="array" ref="BG65">SUMPRODUCT(($A65=[9]HR!$A$34:$A$50)*(BG$52=[9]HR!$EN$11:$ES$11)*([9]HR!$EN$34:$ES$50))</f>
        <v>0</v>
      </c>
      <c r="BH65" s="94" cm="1">
        <f t="array" ref="BH65">SUMPRODUCT(($A65=[9]HR!$A$34:$A$50)*(BH$52=[9]HR!$EU$11:$EZ$11)*([9]HR!$EU$34:$EZ$50))</f>
        <v>0</v>
      </c>
      <c r="BI65" s="94" cm="1">
        <f t="array" ref="BI65">SUMPRODUCT(($A65=[9]HR!$A$34:$A$50)*(BI$52=[9]HR!$FB$11:$FG$11)*([9]HR!$FB$34:$FG$50))</f>
        <v>0</v>
      </c>
      <c r="BJ65" s="94" cm="1">
        <f t="array" ref="BJ65">SUMPRODUCT(($A65=[9]HR!$A$34:$A$50)*(BJ$52=[9]HR!$FI$11:$FU$11)*([9]HR!$FI$34:$FU$50))</f>
        <v>0</v>
      </c>
    </row>
    <row r="66" spans="1:62" x14ac:dyDescent="0.25">
      <c r="A66" s="31" t="str">
        <f t="shared" si="44"/>
        <v>2024 M-WRAM</v>
      </c>
      <c r="B66" s="31" t="str">
        <f>VLOOKUP(A66,[8]HR!$A$34:$B$50,2,FALSE)</f>
        <v>Volumetric</v>
      </c>
      <c r="C66" s="92" cm="1">
        <f t="array" ref="C66">SUMPRODUCT(($A66=[8]HR!$A$34:$A$50)*(C$52=[8]HR!$D$11:$I$11)*([8]HR!$D$34:$I$50))</f>
        <v>0</v>
      </c>
      <c r="D66" s="94" cm="1">
        <f t="array" ref="D66">SUMPRODUCT(($A66=[8]HR!$A$34:$A$50)*(D$52=[8]HR!$K$11:$P$11)*([8]HR!$HF$34:$HK$50))</f>
        <v>0</v>
      </c>
      <c r="E66" s="94" cm="1">
        <f t="array" ref="E66">SUMPRODUCT(($A66=[8]HR!$A$34:$A$50)*(E$52=[8]HR!$R$11:$W$11)*([8]HR!$R$34:$W$50))</f>
        <v>0</v>
      </c>
      <c r="F66" s="94" cm="1">
        <f t="array" ref="F66">SUMPRODUCT(($A66=[8]HR!$A$34:$A$50)*(F$52=[8]HR!$Y$11:$AD$11)*([8]HR!$Y$34:$AD$50))</f>
        <v>0</v>
      </c>
      <c r="G66" s="94" cm="1">
        <f t="array" ref="G66">SUMPRODUCT(($A66=[8]HR!$A$34:$A$50)*(G$52=[8]HR!$AF$11:$AK$11)*([8]HR!$AF$34:$AK$50))</f>
        <v>0</v>
      </c>
      <c r="H66" s="94" cm="1">
        <f t="array" ref="H66">SUMPRODUCT(($A66=[8]HR!$A$34:$A$50)*(H$52=[8]HR!$AM$11:$AR$11)*([8]HR!$AM$34:$AR$50))</f>
        <v>0</v>
      </c>
      <c r="I66" s="94" cm="1">
        <f t="array" ref="I66">SUMPRODUCT(($A66=[8]HR!$A$34:$A$50)*(I$52=[8]HR!$AT$11:$AY$11)*([8]HR!$AT$34:$AY$50))</f>
        <v>0</v>
      </c>
      <c r="J66" s="94" cm="1">
        <f t="array" ref="J66">SUMPRODUCT(($A66=[8]HR!$A$34:$A$50)*(J$52=[8]HR!$BA$11:$BF$11)*([8]HR!$BA$34:$BF$50))</f>
        <v>0</v>
      </c>
      <c r="K66" s="94" cm="1">
        <f t="array" ref="K66">SUMPRODUCT(($A66=[8]HR!$A$34:$A$50)*(K$52=[8]HR!$BH$11:$BM$11)*([8]HR!$BH$34:$BM$50))</f>
        <v>0</v>
      </c>
      <c r="L66" s="94" cm="1">
        <f t="array" ref="L66">SUMPRODUCT(($A66=[8]HR!$A$34:$A$50)*(L$52=[8]HR!$BO$11:$BT$11)*([8]HR!$BO$34:$BT$50))</f>
        <v>0</v>
      </c>
      <c r="M66" s="94" cm="1">
        <f t="array" ref="M66">SUMPRODUCT(($A66=[8]HR!$A$34:$A$50)*(M$52=[8]HR!$BV$11:$CA$11)*([8]HR!$BV$34:$CA$50))</f>
        <v>0</v>
      </c>
      <c r="N66" s="94" cm="1">
        <f t="array" ref="N66">SUMPRODUCT(($A66=[8]HR!$A$34:$A$50)*(N$52=[8]HR!$CC$11:$CH$11)*([8]HR!$CC$34:$CH$50))</f>
        <v>0</v>
      </c>
      <c r="O66" s="94" cm="1">
        <f t="array" ref="O66">SUMPRODUCT(($A66=[8]HR!$A$34:$A$50)*(O$52=[8]HR!$CJ$11:$CO$11)*([8]HR!$CJ$34:$CO$50))</f>
        <v>0</v>
      </c>
      <c r="P66" s="94" cm="1">
        <f t="array" ref="P66">SUMPRODUCT(($A66=[8]HR!$A$34:$A$50)*(P$52=[8]HR!$CQ$11:$CV$11)*([8]HR!$CQ$34:$CV$50))</f>
        <v>0</v>
      </c>
      <c r="Q66" s="94" cm="1">
        <f t="array" ref="Q66">SUMPRODUCT(($A66=[8]HR!$A$34:$A$50)*(Q$52=[8]HR!$CX$11:$DC$11)*([8]HR!$CX$34:$DC$50))</f>
        <v>0</v>
      </c>
      <c r="R66" s="94" cm="1">
        <f t="array" ref="R66">SUMPRODUCT(($A66=[8]HR!$A$34:$A$50)*(R$52=[8]HR!$DE$11:$DJ$11)*([8]HR!$DE$34:$DJ$50))</f>
        <v>0</v>
      </c>
      <c r="S66" s="94" cm="1">
        <f t="array" ref="S66">SUMPRODUCT(($A66=[8]HR!$A$34:$A$50)*(S$52=[8]HR!$DL$11:$DQ$11)*([8]HR!$DL$34:$DQ$50))</f>
        <v>0</v>
      </c>
      <c r="T66" s="94" cm="1">
        <f t="array" ref="T66">SUMPRODUCT(($A66=[8]HR!$A$34:$A$50)*(T$52=[8]HR!$DS$11:$DX$11)*([8]HR!$DS$34:$DX$50))</f>
        <v>0</v>
      </c>
      <c r="U66" s="94" cm="1">
        <f t="array" ref="U66">SUMPRODUCT(($A66=[8]HR!$A$34:$A$50)*(U$52=[8]HR!$DZ$11:$EE$11)*([8]HR!$DZ$34:$EE$50))</f>
        <v>0</v>
      </c>
      <c r="V66" s="94" cm="1">
        <f t="array" ref="V66">SUMPRODUCT(($A66=[8]HR!$A$34:$A$50)*(V$52=[8]HR!$EG$11:$EL$11)*([8]HR!$EG$34:$EL$50))</f>
        <v>0</v>
      </c>
      <c r="W66" s="94" cm="1">
        <f t="array" ref="W66">SUMPRODUCT(($A66=[8]HR!$A$34:$A$50)*(W$52=[8]HR!$EN$11:$ES$11)*([8]HR!$EN$34:$ES$50))</f>
        <v>0</v>
      </c>
      <c r="X66" s="94" cm="1">
        <f t="array" ref="X66">SUMPRODUCT(($A66=[8]HR!$A$34:$A$50)*(X$52=[8]HR!$EU$11:$EZ$11)*([8]HR!$EU$34:$EZ$50))</f>
        <v>0</v>
      </c>
      <c r="Y66" s="94" cm="1">
        <f t="array" ref="Y66">SUMPRODUCT(($A66=[8]HR!$A$34:$A$50)*(Y$52=[8]HR!$FB$11:$FG$11)*([8]HR!$FB$34:$FG$50))</f>
        <v>0</v>
      </c>
      <c r="Z66" s="94" cm="1">
        <f t="array" ref="Z66">SUMPRODUCT(($A66=[8]HR!$A$34:$A$50)*(Z$52=[8]HR!$FI$11:$FN$11)*([8]HR!$FI$34:$FN$50))</f>
        <v>0</v>
      </c>
      <c r="AA66" s="94" cm="1">
        <f t="array" ref="AA66">SUMPRODUCT(($A66=[8]HR!$A$34:$A$50)*(AA$52=[8]HR!$FP$11:$FU$11)*([8]HR!$FP$34:$FU$50))</f>
        <v>0</v>
      </c>
      <c r="AB66" s="94" cm="1">
        <f t="array" ref="AB66">SUMPRODUCT(($A66=[8]HR!$A$34:$A$50)*(AB$52=[8]HR!$FW$11:$GB$11)*([8]HR!$FW$34:$GB$50))</f>
        <v>0</v>
      </c>
      <c r="AC66" s="94" cm="1">
        <f t="array" ref="AC66">SUMPRODUCT(($A66=[8]HR!$A$34:$A$50)*(AC$52=[8]HR!$GD$11:$GI$11)*([8]HR!$GD$34:$GI$50))</f>
        <v>0</v>
      </c>
      <c r="AD66" s="94" cm="1">
        <f t="array" ref="AD66">SUMPRODUCT(($A66=[8]HR!$A$34:$A$50)*(AD$52=[8]HR!$GK$11:$GP$11)*([8]HR!$GK$34:$GP$50))</f>
        <v>0</v>
      </c>
      <c r="AE66" s="94" cm="1">
        <f t="array" ref="AE66">SUMPRODUCT(($A66=[8]HR!$A$34:$A$50)*(AE$52=[8]HR!$GR$11:$GW$11)*([8]HR!$GR$34:$GW$50))</f>
        <v>0</v>
      </c>
      <c r="AF66" s="94" cm="1">
        <f t="array" ref="AF66">SUMPRODUCT(($A66=[8]HR!$A$34:$A$50)*(AF$52=[8]HR!$GY$11:$HD$11)*([8]HR!$GY$34:$HD$50))</f>
        <v>0</v>
      </c>
      <c r="AG66" s="94" cm="1">
        <f t="array" ref="AG66">SUMPRODUCT(($A66=[8]HR!$A$34:$A$50)*(AG$52=[8]HR!$HF$11:$HK$11)*([8]HR!$HF$34:$HK$50))</f>
        <v>0</v>
      </c>
      <c r="AH66" s="94" cm="1">
        <f t="array" ref="AH66">SUMPRODUCT(($A66=[8]HR!$A$34:$A$50)*(AH$52=[8]HR!$HM$11:$HR$11)*([8]HR!$HM$34:$HR$50))</f>
        <v>0</v>
      </c>
      <c r="AI66" s="94" cm="1">
        <f t="array" ref="AI66">SUMPRODUCT(($A66=[8]HR!$A$34:$A$50)*(AI$52=[8]HR!$HT$11:$HY$11)*([8]HR!$HT$34:$HY$50))</f>
        <v>0</v>
      </c>
      <c r="AJ66" s="94" cm="1">
        <f t="array" ref="AJ66">SUMPRODUCT(($A66=[8]HR!$A$34:$A$50)*(AJ$52=[8]HR!$IA$11:$IF$11)*([8]HR!$IA$34:$IF$50))</f>
        <v>0.45090000000000002</v>
      </c>
      <c r="AK66" s="94" cm="1">
        <f t="array" ref="AK66">SUMPRODUCT(($A66=[8]HR!$A$34:$A$50)*(AK$52=[8]HR!$IH$11:$IM$11)*([8]HR!$IH$34:$IM$50))</f>
        <v>0.45090000000000002</v>
      </c>
      <c r="AL66" s="94" cm="1">
        <f t="array" ref="AL66">SUMPRODUCT(($A66=[8]HR!$A$34:$A$50)*(AL$52=[8]HR!$IO$11:$IT$11)*([8]HR!$IO$34:$IT$50))</f>
        <v>0.45090000000000002</v>
      </c>
      <c r="AM66" s="94" cm="1">
        <f t="array" ref="AM66">SUMPRODUCT(($A66=[9]HR!$A$34:$A$50)*(AM$52=[9]HR!$D$11:$I$11)*([9]HR!$D$34:$I$50))</f>
        <v>0.45090000000000002</v>
      </c>
      <c r="AN66" s="94" cm="1">
        <f t="array" ref="AN66">SUMPRODUCT(($A66=[9]HR!$A$34:$A$50)*(AN$52=[9]HR!$K$11:$P$11)*([9]HR!$K$34:$P$50))</f>
        <v>0.45090000000000002</v>
      </c>
      <c r="AO66" s="94" cm="1">
        <f t="array" ref="AO66">SUMPRODUCT(($A66=[9]HR!$A$34:$A$50)*(AO$52=[9]HR!$R$11:$W$11)*([9]HR!$R$34:$W$50))</f>
        <v>0.45090000000000002</v>
      </c>
      <c r="AP66" s="94" cm="1">
        <f t="array" ref="AP66">SUMPRODUCT(($A66=[9]HR!$A$34:$A$50)*(AP$52=[9]HR!$Y$11:$AD$11)*([9]HR!$Y$34:$AD$50))</f>
        <v>0.45090000000000002</v>
      </c>
      <c r="AQ66" s="94" cm="1">
        <f t="array" ref="AQ66">SUMPRODUCT(($A66=[9]HR!$A$34:$A$50)*(AQ$52=[9]HR!$AF$11:$AK$11)*([9]HR!$AF$34:$AK$50))</f>
        <v>0.45090000000000002</v>
      </c>
      <c r="AR66" s="94" cm="1">
        <f t="array" ref="AR66">SUMPRODUCT(($A66=[9]HR!$A$34:$A$50)*(AR$52=[9]HR!$AM$11:$AR$11)*([9]HR!$AM$34:$AR$50))</f>
        <v>0.45090000000000002</v>
      </c>
      <c r="AS66" s="94" cm="1">
        <f t="array" ref="AS66">SUMPRODUCT(($A66=[9]HR!$A$34:$A$50)*(AS$52=[9]HR!$AT$11:$AY$11)*([9]HR!$AT$34:$AY$50))</f>
        <v>0.45090000000000002</v>
      </c>
      <c r="AT66" s="94" cm="1">
        <f t="array" ref="AT66">SUMPRODUCT(($A66=[9]HR!$A$34:$A$50)*(AT$52=[9]HR!$BA$11:$BF$11)*([9]HR!$BA$34:$BF$50))</f>
        <v>0.45090000000000002</v>
      </c>
      <c r="AU66" s="94" cm="1">
        <f t="array" ref="AU66">SUMPRODUCT(($A66=[9]HR!$A$34:$A$50)*(AU$52=[9]HR!$BH$11:$BM$11)*([9]HR!$BH$34:$BM$50))</f>
        <v>0.45090000000000002</v>
      </c>
      <c r="AV66" s="94" cm="1">
        <f t="array" ref="AV66">SUMPRODUCT(($A66=[9]HR!$A$34:$A$50)*(AV$52=[9]HR!$BO$11:$BT$11)*([9]HR!$BO$34:$BT$50))</f>
        <v>0</v>
      </c>
      <c r="AW66" s="94" cm="1">
        <f t="array" ref="AW66">SUMPRODUCT(($A66=[9]HR!$A$34:$A$50)*(AW$52=[9]HR!$BV$11:$CA$11)*([9]HR!$BV$34:$CA$50))</f>
        <v>0</v>
      </c>
      <c r="AX66" s="94" cm="1">
        <f t="array" ref="AX66">SUMPRODUCT(($A66=[9]HR!$A$34:$A$50)*(AX$52=[9]HR!$CC$11:$CH$11)*([9]HR!$CC$34:$CH$50))</f>
        <v>0</v>
      </c>
      <c r="AY66" s="94" cm="1">
        <f t="array" ref="AY66">SUMPRODUCT(($A66=[9]HR!$A$34:$A$50)*(AY$52=[9]HR!$CJ$11:$CN$11)*([9]HR!$CJ$34:$CN$50))</f>
        <v>0</v>
      </c>
      <c r="AZ66" s="94" cm="1">
        <f t="array" ref="AZ66">SUMPRODUCT(($A66=[9]HR!$A$34:$A$50)*(AZ$52=[9]HR!$CQ$11:$CV$11)*([9]HR!$CQ$34:$CV$50))</f>
        <v>0</v>
      </c>
      <c r="BA66" s="94" cm="1">
        <f t="array" ref="BA66">SUMPRODUCT(($A66=[9]HR!$A$34:$A$50)*(BA$52=[9]HR!$CX$11:$DC$11)*([9]HR!$CX$34:$DC$50))</f>
        <v>0</v>
      </c>
      <c r="BB66" s="94" cm="1">
        <f t="array" ref="BB66">SUMPRODUCT(($A66=[9]HR!$A$34:$A$50)*(BB$52=[9]HR!$DE$11:$DJ$11)*([9]HR!$DE$34:$DJ$50))</f>
        <v>0</v>
      </c>
      <c r="BC66" s="94" cm="1">
        <f t="array" ref="BC66">SUMPRODUCT(($A66=[9]HR!$A$34:$A$50)*(BC$52=[9]HR!$DL$11:$DQ$11)*([9]HR!$DL$34:$DQ$50))</f>
        <v>0</v>
      </c>
      <c r="BD66" s="94" cm="1">
        <f t="array" ref="BD66">SUMPRODUCT(($A66=[9]HR!$A$34:$A$50)*(BD$52=[9]HR!$DS$11:$DX$11)*([9]HR!$DS$34:$DX$50))</f>
        <v>0</v>
      </c>
      <c r="BE66" s="94" cm="1">
        <f t="array" ref="BE66">SUMPRODUCT(($A66=[9]HR!$A$34:$A$50)*(BE$52=[9]HR!$DZ$11:$EE$11)*([9]HR!$DZ$34:$EE$50))</f>
        <v>0</v>
      </c>
      <c r="BF66" s="94" cm="1">
        <f t="array" ref="BF66">SUMPRODUCT(($A66=[9]HR!$A$34:$A$50)*(BF$52=[9]HR!$EG$11:$EL$11)*([9]HR!$EG$34:$EL$50))</f>
        <v>0</v>
      </c>
      <c r="BG66" s="94" cm="1">
        <f t="array" ref="BG66">SUMPRODUCT(($A66=[9]HR!$A$34:$A$50)*(BG$52=[9]HR!$EN$11:$ES$11)*([9]HR!$EN$34:$ES$50))</f>
        <v>0</v>
      </c>
      <c r="BH66" s="94" cm="1">
        <f t="array" ref="BH66">SUMPRODUCT(($A66=[9]HR!$A$34:$A$50)*(BH$52=[9]HR!$EU$11:$EZ$11)*([9]HR!$EU$34:$EZ$50))</f>
        <v>0</v>
      </c>
      <c r="BI66" s="94" cm="1">
        <f t="array" ref="BI66">SUMPRODUCT(($A66=[9]HR!$A$34:$A$50)*(BI$52=[9]HR!$FB$11:$FG$11)*([9]HR!$FB$34:$FG$50))</f>
        <v>0</v>
      </c>
      <c r="BJ66" s="94" cm="1">
        <f t="array" ref="BJ66">SUMPRODUCT(($A66=[9]HR!$A$34:$A$50)*(BJ$52=[9]HR!$FI$11:$FU$11)*([9]HR!$FI$34:$FU$50))</f>
        <v>0</v>
      </c>
    </row>
    <row r="67" spans="1:62" x14ac:dyDescent="0.25">
      <c r="A67" s="31" t="str">
        <f t="shared" si="44"/>
        <v>2024 ICBA</v>
      </c>
      <c r="B67" s="31" t="str">
        <f>VLOOKUP(A67,[8]HR!$A$34:$B$50,2,FALSE)</f>
        <v>Volumetric</v>
      </c>
      <c r="C67" s="92" cm="1">
        <f t="array" ref="C67">SUMPRODUCT(($A67=[8]HR!$A$34:$A$50)*(C$52=[8]HR!$D$11:$I$11)*([8]HR!$D$34:$I$50))</f>
        <v>0</v>
      </c>
      <c r="D67" s="94" cm="1">
        <f t="array" ref="D67">SUMPRODUCT(($A67=[8]HR!$A$34:$A$50)*(D$52=[8]HR!$K$11:$P$11)*([8]HR!$HF$34:$HK$50))</f>
        <v>0</v>
      </c>
      <c r="E67" s="94" cm="1">
        <f t="array" ref="E67">SUMPRODUCT(($A67=[8]HR!$A$34:$A$50)*(E$52=[8]HR!$R$11:$W$11)*([8]HR!$R$34:$W$50))</f>
        <v>0</v>
      </c>
      <c r="F67" s="94" cm="1">
        <f t="array" ref="F67">SUMPRODUCT(($A67=[8]HR!$A$34:$A$50)*(F$52=[8]HR!$Y$11:$AD$11)*([8]HR!$Y$34:$AD$50))</f>
        <v>0</v>
      </c>
      <c r="G67" s="94" cm="1">
        <f t="array" ref="G67">SUMPRODUCT(($A67=[8]HR!$A$34:$A$50)*(G$52=[8]HR!$AF$11:$AK$11)*([8]HR!$AF$34:$AK$50))</f>
        <v>0</v>
      </c>
      <c r="H67" s="94" cm="1">
        <f t="array" ref="H67">SUMPRODUCT(($A67=[8]HR!$A$34:$A$50)*(H$52=[8]HR!$AM$11:$AR$11)*([8]HR!$AM$34:$AR$50))</f>
        <v>0</v>
      </c>
      <c r="I67" s="94" cm="1">
        <f t="array" ref="I67">SUMPRODUCT(($A67=[8]HR!$A$34:$A$50)*(I$52=[8]HR!$AT$11:$AY$11)*([8]HR!$AT$34:$AY$50))</f>
        <v>0</v>
      </c>
      <c r="J67" s="94" cm="1">
        <f t="array" ref="J67">SUMPRODUCT(($A67=[8]HR!$A$34:$A$50)*(J$52=[8]HR!$BA$11:$BF$11)*([8]HR!$BA$34:$BF$50))</f>
        <v>0</v>
      </c>
      <c r="K67" s="94" cm="1">
        <f t="array" ref="K67">SUMPRODUCT(($A67=[8]HR!$A$34:$A$50)*(K$52=[8]HR!$BH$11:$BM$11)*([8]HR!$BH$34:$BM$50))</f>
        <v>0</v>
      </c>
      <c r="L67" s="94" cm="1">
        <f t="array" ref="L67">SUMPRODUCT(($A67=[8]HR!$A$34:$A$50)*(L$52=[8]HR!$BO$11:$BT$11)*([8]HR!$BO$34:$BT$50))</f>
        <v>0</v>
      </c>
      <c r="M67" s="94" cm="1">
        <f t="array" ref="M67">SUMPRODUCT(($A67=[8]HR!$A$34:$A$50)*(M$52=[8]HR!$BV$11:$CA$11)*([8]HR!$BV$34:$CA$50))</f>
        <v>0</v>
      </c>
      <c r="N67" s="94" cm="1">
        <f t="array" ref="N67">SUMPRODUCT(($A67=[8]HR!$A$34:$A$50)*(N$52=[8]HR!$CC$11:$CH$11)*([8]HR!$CC$34:$CH$50))</f>
        <v>0</v>
      </c>
      <c r="O67" s="94" cm="1">
        <f t="array" ref="O67">SUMPRODUCT(($A67=[8]HR!$A$34:$A$50)*(O$52=[8]HR!$CJ$11:$CO$11)*([8]HR!$CJ$34:$CO$50))</f>
        <v>0</v>
      </c>
      <c r="P67" s="94" cm="1">
        <f t="array" ref="P67">SUMPRODUCT(($A67=[8]HR!$A$34:$A$50)*(P$52=[8]HR!$CQ$11:$CV$11)*([8]HR!$CQ$34:$CV$50))</f>
        <v>0</v>
      </c>
      <c r="Q67" s="94" cm="1">
        <f t="array" ref="Q67">SUMPRODUCT(($A67=[8]HR!$A$34:$A$50)*(Q$52=[8]HR!$CX$11:$DC$11)*([8]HR!$CX$34:$DC$50))</f>
        <v>0</v>
      </c>
      <c r="R67" s="94" cm="1">
        <f t="array" ref="R67">SUMPRODUCT(($A67=[8]HR!$A$34:$A$50)*(R$52=[8]HR!$DE$11:$DJ$11)*([8]HR!$DE$34:$DJ$50))</f>
        <v>0</v>
      </c>
      <c r="S67" s="94" cm="1">
        <f t="array" ref="S67">SUMPRODUCT(($A67=[8]HR!$A$34:$A$50)*(S$52=[8]HR!$DL$11:$DQ$11)*([8]HR!$DL$34:$DQ$50))</f>
        <v>0</v>
      </c>
      <c r="T67" s="94" cm="1">
        <f t="array" ref="T67">SUMPRODUCT(($A67=[8]HR!$A$34:$A$50)*(T$52=[8]HR!$DS$11:$DX$11)*([8]HR!$DS$34:$DX$50))</f>
        <v>0</v>
      </c>
      <c r="U67" s="94" cm="1">
        <f t="array" ref="U67">SUMPRODUCT(($A67=[8]HR!$A$34:$A$50)*(U$52=[8]HR!$DZ$11:$EE$11)*([8]HR!$DZ$34:$EE$50))</f>
        <v>0</v>
      </c>
      <c r="V67" s="94" cm="1">
        <f t="array" ref="V67">SUMPRODUCT(($A67=[8]HR!$A$34:$A$50)*(V$52=[8]HR!$EG$11:$EL$11)*([8]HR!$EG$34:$EL$50))</f>
        <v>0</v>
      </c>
      <c r="W67" s="94" cm="1">
        <f t="array" ref="W67">SUMPRODUCT(($A67=[8]HR!$A$34:$A$50)*(W$52=[8]HR!$EN$11:$ES$11)*([8]HR!$EN$34:$ES$50))</f>
        <v>0</v>
      </c>
      <c r="X67" s="94" cm="1">
        <f t="array" ref="X67">SUMPRODUCT(($A67=[8]HR!$A$34:$A$50)*(X$52=[8]HR!$EU$11:$EZ$11)*([8]HR!$EU$34:$EZ$50))</f>
        <v>0</v>
      </c>
      <c r="Y67" s="94" cm="1">
        <f t="array" ref="Y67">SUMPRODUCT(($A67=[8]HR!$A$34:$A$50)*(Y$52=[8]HR!$FB$11:$FG$11)*([8]HR!$FB$34:$FG$50))</f>
        <v>0</v>
      </c>
      <c r="Z67" s="94" cm="1">
        <f t="array" ref="Z67">SUMPRODUCT(($A67=[8]HR!$A$34:$A$50)*(Z$52=[8]HR!$FI$11:$FN$11)*([8]HR!$FI$34:$FN$50))</f>
        <v>0</v>
      </c>
      <c r="AA67" s="94" cm="1">
        <f t="array" ref="AA67">SUMPRODUCT(($A67=[8]HR!$A$34:$A$50)*(AA$52=[8]HR!$FP$11:$FU$11)*([8]HR!$FP$34:$FU$50))</f>
        <v>0</v>
      </c>
      <c r="AB67" s="94" cm="1">
        <f t="array" ref="AB67">SUMPRODUCT(($A67=[8]HR!$A$34:$A$50)*(AB$52=[8]HR!$FW$11:$GB$11)*([8]HR!$FW$34:$GB$50))</f>
        <v>0</v>
      </c>
      <c r="AC67" s="94" cm="1">
        <f t="array" ref="AC67">SUMPRODUCT(($A67=[8]HR!$A$34:$A$50)*(AC$52=[8]HR!$GD$11:$GI$11)*([8]HR!$GD$34:$GI$50))</f>
        <v>0</v>
      </c>
      <c r="AD67" s="94" cm="1">
        <f t="array" ref="AD67">SUMPRODUCT(($A67=[8]HR!$A$34:$A$50)*(AD$52=[8]HR!$GK$11:$GP$11)*([8]HR!$GK$34:$GP$50))</f>
        <v>0</v>
      </c>
      <c r="AE67" s="94" cm="1">
        <f t="array" ref="AE67">SUMPRODUCT(($A67=[8]HR!$A$34:$A$50)*(AE$52=[8]HR!$GR$11:$GW$11)*([8]HR!$GR$34:$GW$50))</f>
        <v>0</v>
      </c>
      <c r="AF67" s="94" cm="1">
        <f t="array" ref="AF67">SUMPRODUCT(($A67=[8]HR!$A$34:$A$50)*(AF$52=[8]HR!$GY$11:$HD$11)*([8]HR!$GY$34:$HD$50))</f>
        <v>0</v>
      </c>
      <c r="AG67" s="94" cm="1">
        <f t="array" ref="AG67">SUMPRODUCT(($A67=[8]HR!$A$34:$A$50)*(AG$52=[8]HR!$HF$11:$HK$11)*([8]HR!$HF$34:$HK$50))</f>
        <v>0</v>
      </c>
      <c r="AH67" s="94" cm="1">
        <f t="array" ref="AH67">SUMPRODUCT(($A67=[8]HR!$A$34:$A$50)*(AH$52=[8]HR!$HM$11:$HR$11)*([8]HR!$HM$34:$HR$50))</f>
        <v>0</v>
      </c>
      <c r="AI67" s="94" cm="1">
        <f t="array" ref="AI67">SUMPRODUCT(($A67=[8]HR!$A$34:$A$50)*(AI$52=[8]HR!$HT$11:$HY$11)*([8]HR!$HT$34:$HY$50))</f>
        <v>0</v>
      </c>
      <c r="AJ67" s="94" cm="1">
        <f t="array" ref="AJ67">SUMPRODUCT(($A67=[8]HR!$A$34:$A$50)*(AJ$52=[8]HR!$IA$11:$IF$11)*([8]HR!$IA$34:$IF$50))</f>
        <v>7.4200000000000002E-2</v>
      </c>
      <c r="AK67" s="94" cm="1">
        <f t="array" ref="AK67">SUMPRODUCT(($A67=[8]HR!$A$34:$A$50)*(AK$52=[8]HR!$IH$11:$IM$11)*([8]HR!$IH$34:$IM$50))</f>
        <v>7.4200000000000002E-2</v>
      </c>
      <c r="AL67" s="94" cm="1">
        <f t="array" ref="AL67">SUMPRODUCT(($A67=[8]HR!$A$34:$A$50)*(AL$52=[8]HR!$IO$11:$IT$11)*([8]HR!$IO$34:$IT$50))</f>
        <v>7.4200000000000002E-2</v>
      </c>
      <c r="AM67" s="94" cm="1">
        <f t="array" ref="AM67">SUMPRODUCT(($A67=[9]HR!$A$34:$A$50)*(AM$52=[9]HR!$D$11:$I$11)*([9]HR!$D$34:$I$50))</f>
        <v>7.4200000000000002E-2</v>
      </c>
      <c r="AN67" s="94" cm="1">
        <f t="array" ref="AN67">SUMPRODUCT(($A67=[9]HR!$A$34:$A$50)*(AN$52=[9]HR!$K$11:$P$11)*([9]HR!$K$34:$P$50))</f>
        <v>7.4200000000000002E-2</v>
      </c>
      <c r="AO67" s="94" cm="1">
        <f t="array" ref="AO67">SUMPRODUCT(($A67=[9]HR!$A$34:$A$50)*(AO$52=[9]HR!$R$11:$W$11)*([9]HR!$R$34:$W$50))</f>
        <v>7.4200000000000002E-2</v>
      </c>
      <c r="AP67" s="94" cm="1">
        <f t="array" ref="AP67">SUMPRODUCT(($A67=[9]HR!$A$34:$A$50)*(AP$52=[9]HR!$Y$11:$AD$11)*([9]HR!$Y$34:$AD$50))</f>
        <v>7.4200000000000002E-2</v>
      </c>
      <c r="AQ67" s="94" cm="1">
        <f t="array" ref="AQ67">SUMPRODUCT(($A67=[9]HR!$A$34:$A$50)*(AQ$52=[9]HR!$AF$11:$AK$11)*([9]HR!$AF$34:$AK$50))</f>
        <v>7.4200000000000002E-2</v>
      </c>
      <c r="AR67" s="94" cm="1">
        <f t="array" ref="AR67">SUMPRODUCT(($A67=[9]HR!$A$34:$A$50)*(AR$52=[9]HR!$AM$11:$AR$11)*([9]HR!$AM$34:$AR$50))</f>
        <v>7.4200000000000002E-2</v>
      </c>
      <c r="AS67" s="94" cm="1">
        <f t="array" ref="AS67">SUMPRODUCT(($A67=[9]HR!$A$34:$A$50)*(AS$52=[9]HR!$AT$11:$AY$11)*([9]HR!$AT$34:$AY$50))</f>
        <v>7.4200000000000002E-2</v>
      </c>
      <c r="AT67" s="94" cm="1">
        <f t="array" ref="AT67">SUMPRODUCT(($A67=[9]HR!$A$34:$A$50)*(AT$52=[9]HR!$BA$11:$BF$11)*([9]HR!$BA$34:$BF$50))</f>
        <v>7.4200000000000002E-2</v>
      </c>
      <c r="AU67" s="94" cm="1">
        <f t="array" ref="AU67">SUMPRODUCT(($A67=[9]HR!$A$34:$A$50)*(AU$52=[9]HR!$BH$11:$BM$11)*([9]HR!$BH$34:$BM$50))</f>
        <v>7.4200000000000002E-2</v>
      </c>
      <c r="AV67" s="94" cm="1">
        <f t="array" ref="AV67">SUMPRODUCT(($A67=[9]HR!$A$34:$A$50)*(AV$52=[9]HR!$BO$11:$BT$11)*([9]HR!$BO$34:$BT$50))</f>
        <v>0</v>
      </c>
      <c r="AW67" s="94" cm="1">
        <f t="array" ref="AW67">SUMPRODUCT(($A67=[9]HR!$A$34:$A$50)*(AW$52=[9]HR!$BV$11:$CA$11)*([9]HR!$BV$34:$CA$50))</f>
        <v>0</v>
      </c>
      <c r="AX67" s="94" cm="1">
        <f t="array" ref="AX67">SUMPRODUCT(($A67=[9]HR!$A$34:$A$50)*(AX$52=[9]HR!$CC$11:$CH$11)*([9]HR!$CC$34:$CH$50))</f>
        <v>0</v>
      </c>
      <c r="AY67" s="94" cm="1">
        <f t="array" ref="AY67">SUMPRODUCT(($A67=[9]HR!$A$34:$A$50)*(AY$52=[9]HR!$CJ$11:$CN$11)*([9]HR!$CJ$34:$CN$50))</f>
        <v>0</v>
      </c>
      <c r="AZ67" s="94" cm="1">
        <f t="array" ref="AZ67">SUMPRODUCT(($A67=[9]HR!$A$34:$A$50)*(AZ$52=[9]HR!$CQ$11:$CV$11)*([9]HR!$CQ$34:$CV$50))</f>
        <v>0</v>
      </c>
      <c r="BA67" s="94" cm="1">
        <f t="array" ref="BA67">SUMPRODUCT(($A67=[9]HR!$A$34:$A$50)*(BA$52=[9]HR!$CX$11:$DC$11)*([9]HR!$CX$34:$DC$50))</f>
        <v>0</v>
      </c>
      <c r="BB67" s="94" cm="1">
        <f t="array" ref="BB67">SUMPRODUCT(($A67=[9]HR!$A$34:$A$50)*(BB$52=[9]HR!$DE$11:$DJ$11)*([9]HR!$DE$34:$DJ$50))</f>
        <v>0</v>
      </c>
      <c r="BC67" s="94" cm="1">
        <f t="array" ref="BC67">SUMPRODUCT(($A67=[9]HR!$A$34:$A$50)*(BC$52=[9]HR!$DL$11:$DQ$11)*([9]HR!$DL$34:$DQ$50))</f>
        <v>0</v>
      </c>
      <c r="BD67" s="94" cm="1">
        <f t="array" ref="BD67">SUMPRODUCT(($A67=[9]HR!$A$34:$A$50)*(BD$52=[9]HR!$DS$11:$DX$11)*([9]HR!$DS$34:$DX$50))</f>
        <v>0</v>
      </c>
      <c r="BE67" s="94" cm="1">
        <f t="array" ref="BE67">SUMPRODUCT(($A67=[9]HR!$A$34:$A$50)*(BE$52=[9]HR!$DZ$11:$EE$11)*([9]HR!$DZ$34:$EE$50))</f>
        <v>0</v>
      </c>
      <c r="BF67" s="94" cm="1">
        <f t="array" ref="BF67">SUMPRODUCT(($A67=[9]HR!$A$34:$A$50)*(BF$52=[9]HR!$EG$11:$EL$11)*([9]HR!$EG$34:$EL$50))</f>
        <v>0</v>
      </c>
      <c r="BG67" s="94" cm="1">
        <f t="array" ref="BG67">SUMPRODUCT(($A67=[9]HR!$A$34:$A$50)*(BG$52=[9]HR!$EN$11:$ES$11)*([9]HR!$EN$34:$ES$50))</f>
        <v>0</v>
      </c>
      <c r="BH67" s="94" cm="1">
        <f t="array" ref="BH67">SUMPRODUCT(($A67=[9]HR!$A$34:$A$50)*(BH$52=[9]HR!$EU$11:$EZ$11)*([9]HR!$EU$34:$EZ$50))</f>
        <v>0</v>
      </c>
      <c r="BI67" s="94" cm="1">
        <f t="array" ref="BI67">SUMPRODUCT(($A67=[9]HR!$A$34:$A$50)*(BI$52=[9]HR!$FB$11:$FG$11)*([9]HR!$FB$34:$FG$50))</f>
        <v>0</v>
      </c>
      <c r="BJ67" s="94" cm="1">
        <f t="array" ref="BJ67">SUMPRODUCT(($A67=[9]HR!$A$34:$A$50)*(BJ$52=[9]HR!$FI$11:$FU$11)*([9]HR!$FI$34:$FU$50))</f>
        <v>0</v>
      </c>
    </row>
    <row r="68" spans="1:62" x14ac:dyDescent="0.25">
      <c r="A68" s="31" t="str">
        <f t="shared" si="44"/>
        <v>DRMA2</v>
      </c>
      <c r="B68" s="31" t="str">
        <f>VLOOKUP(A68,[9]HR!$A$34:$B$50,2,FALSE)</f>
        <v>Volumetric</v>
      </c>
      <c r="C68" s="92" cm="1">
        <f t="array" ref="C68">SUMPRODUCT(($A68=[8]HR!$A$34:$A$50)*(C$52=[8]HR!$D$11:$I$11)*([8]HR!$D$34:$I$50))</f>
        <v>0</v>
      </c>
      <c r="D68" s="94" cm="1">
        <f t="array" ref="D68">SUMPRODUCT(($A68=[8]HR!$A$34:$A$50)*(D$52=[8]HR!$K$11:$P$11)*([8]HR!$HF$34:$HK$50))</f>
        <v>0</v>
      </c>
      <c r="E68" s="94" cm="1">
        <f t="array" ref="E68">SUMPRODUCT(($A68=[8]HR!$A$34:$A$50)*(E$52=[8]HR!$R$11:$W$11)*([8]HR!$R$34:$W$50))</f>
        <v>0</v>
      </c>
      <c r="F68" s="94" cm="1">
        <f t="array" ref="F68">SUMPRODUCT(($A68=[8]HR!$A$34:$A$50)*(F$52=[8]HR!$Y$11:$AD$11)*([8]HR!$Y$34:$AD$50))</f>
        <v>0</v>
      </c>
      <c r="G68" s="94" cm="1">
        <f t="array" ref="G68">SUMPRODUCT(($A68=[8]HR!$A$34:$A$50)*(G$52=[8]HR!$AF$11:$AK$11)*([8]HR!$AF$34:$AK$50))</f>
        <v>0</v>
      </c>
      <c r="H68" s="94" cm="1">
        <f t="array" ref="H68">SUMPRODUCT(($A68=[8]HR!$A$34:$A$50)*(H$52=[8]HR!$AM$11:$AR$11)*([8]HR!$AM$34:$AR$50))</f>
        <v>0</v>
      </c>
      <c r="I68" s="94" cm="1">
        <f t="array" ref="I68">SUMPRODUCT(($A68=[8]HR!$A$34:$A$50)*(I$52=[8]HR!$AT$11:$AY$11)*([8]HR!$AT$34:$AY$50))</f>
        <v>0</v>
      </c>
      <c r="J68" s="94" cm="1">
        <f t="array" ref="J68">SUMPRODUCT(($A68=[8]HR!$A$34:$A$50)*(J$52=[8]HR!$BA$11:$BF$11)*([8]HR!$BA$34:$BF$50))</f>
        <v>0</v>
      </c>
      <c r="K68" s="94" cm="1">
        <f t="array" ref="K68">SUMPRODUCT(($A68=[8]HR!$A$34:$A$50)*(K$52=[8]HR!$BH$11:$BM$11)*([8]HR!$BH$34:$BM$50))</f>
        <v>0</v>
      </c>
      <c r="L68" s="94" cm="1">
        <f t="array" ref="L68">SUMPRODUCT(($A68=[8]HR!$A$34:$A$50)*(L$52=[8]HR!$BO$11:$BT$11)*([8]HR!$BO$34:$BT$50))</f>
        <v>0</v>
      </c>
      <c r="M68" s="94" cm="1">
        <f t="array" ref="M68">SUMPRODUCT(($A68=[8]HR!$A$34:$A$50)*(M$52=[8]HR!$BV$11:$CA$11)*([8]HR!$BV$34:$CA$50))</f>
        <v>0</v>
      </c>
      <c r="N68" s="94" cm="1">
        <f t="array" ref="N68">SUMPRODUCT(($A68=[8]HR!$A$34:$A$50)*(N$52=[8]HR!$CC$11:$CH$11)*([8]HR!$CC$34:$CH$50))</f>
        <v>0</v>
      </c>
      <c r="O68" s="94" cm="1">
        <f t="array" ref="O68">SUMPRODUCT(($A68=[8]HR!$A$34:$A$50)*(O$52=[8]HR!$CJ$11:$CO$11)*([8]HR!$CJ$34:$CO$50))</f>
        <v>0</v>
      </c>
      <c r="P68" s="94" cm="1">
        <f t="array" ref="P68">SUMPRODUCT(($A68=[8]HR!$A$34:$A$50)*(P$52=[8]HR!$CQ$11:$CV$11)*([8]HR!$CQ$34:$CV$50))</f>
        <v>0</v>
      </c>
      <c r="Q68" s="94" cm="1">
        <f t="array" ref="Q68">SUMPRODUCT(($A68=[8]HR!$A$34:$A$50)*(Q$52=[8]HR!$CX$11:$DC$11)*([8]HR!$CX$34:$DC$50))</f>
        <v>0</v>
      </c>
      <c r="R68" s="94" cm="1">
        <f t="array" ref="R68">SUMPRODUCT(($A68=[8]HR!$A$34:$A$50)*(R$52=[8]HR!$DE$11:$DJ$11)*([8]HR!$DE$34:$DJ$50))</f>
        <v>0</v>
      </c>
      <c r="S68" s="94" cm="1">
        <f t="array" ref="S68">SUMPRODUCT(($A68=[8]HR!$A$34:$A$50)*(S$52=[8]HR!$DL$11:$DQ$11)*([8]HR!$DL$34:$DQ$50))</f>
        <v>0</v>
      </c>
      <c r="T68" s="94" cm="1">
        <f t="array" ref="T68">SUMPRODUCT(($A68=[8]HR!$A$34:$A$50)*(T$52=[8]HR!$DS$11:$DX$11)*([8]HR!$DS$34:$DX$50))</f>
        <v>0</v>
      </c>
      <c r="U68" s="94" cm="1">
        <f t="array" ref="U68">SUMPRODUCT(($A68=[8]HR!$A$34:$A$50)*(U$52=[8]HR!$DZ$11:$EE$11)*([8]HR!$DZ$34:$EE$50))</f>
        <v>0</v>
      </c>
      <c r="V68" s="94" cm="1">
        <f t="array" ref="V68">SUMPRODUCT(($A68=[8]HR!$A$34:$A$50)*(V$52=[8]HR!$EG$11:$EL$11)*([8]HR!$EG$34:$EL$50))</f>
        <v>0</v>
      </c>
      <c r="W68" s="94" cm="1">
        <f t="array" ref="W68">SUMPRODUCT(($A68=[8]HR!$A$34:$A$50)*(W$52=[8]HR!$EN$11:$ES$11)*([8]HR!$EN$34:$ES$50))</f>
        <v>0</v>
      </c>
      <c r="X68" s="94" cm="1">
        <f t="array" ref="X68">SUMPRODUCT(($A68=[8]HR!$A$34:$A$50)*(X$52=[8]HR!$EU$11:$EZ$11)*([8]HR!$EU$34:$EZ$50))</f>
        <v>0</v>
      </c>
      <c r="Y68" s="94" cm="1">
        <f t="array" ref="Y68">SUMPRODUCT(($A68=[8]HR!$A$34:$A$50)*(Y$52=[8]HR!$FB$11:$FG$11)*([8]HR!$FB$34:$FG$50))</f>
        <v>0</v>
      </c>
      <c r="Z68" s="94" cm="1">
        <f t="array" ref="Z68">SUMPRODUCT(($A68=[8]HR!$A$34:$A$50)*(Z$52=[8]HR!$FI$11:$FN$11)*([8]HR!$FI$34:$FN$50))</f>
        <v>0</v>
      </c>
      <c r="AA68" s="94" cm="1">
        <f t="array" ref="AA68">SUMPRODUCT(($A68=[8]HR!$A$34:$A$50)*(AA$52=[8]HR!$FP$11:$FU$11)*([8]HR!$FP$34:$FU$50))</f>
        <v>0</v>
      </c>
      <c r="AB68" s="94" cm="1">
        <f t="array" ref="AB68">SUMPRODUCT(($A68=[8]HR!$A$34:$A$50)*(AB$52=[8]HR!$FW$11:$GB$11)*([8]HR!$FW$34:$GB$50))</f>
        <v>0</v>
      </c>
      <c r="AC68" s="94" cm="1">
        <f t="array" ref="AC68">SUMPRODUCT(($A68=[8]HR!$A$34:$A$50)*(AC$52=[8]HR!$GD$11:$GI$11)*([8]HR!$GD$34:$GI$50))</f>
        <v>0</v>
      </c>
      <c r="AD68" s="94" cm="1">
        <f t="array" ref="AD68">SUMPRODUCT(($A68=[8]HR!$A$34:$A$50)*(AD$52=[8]HR!$GK$11:$GP$11)*([8]HR!$GK$34:$GP$50))</f>
        <v>0</v>
      </c>
      <c r="AE68" s="94" cm="1">
        <f t="array" ref="AE68">SUMPRODUCT(($A68=[8]HR!$A$34:$A$50)*(AE$52=[8]HR!$GR$11:$GW$11)*([8]HR!$GR$34:$GW$50))</f>
        <v>0</v>
      </c>
      <c r="AF68" s="94" cm="1">
        <f t="array" ref="AF68">SUMPRODUCT(($A68=[8]HR!$A$34:$A$50)*(AF$52=[8]HR!$GY$11:$HD$11)*([8]HR!$GY$34:$HD$50))</f>
        <v>0</v>
      </c>
      <c r="AG68" s="94" cm="1">
        <f t="array" ref="AG68">SUMPRODUCT(($A68=[8]HR!$A$34:$A$50)*(AG$52=[8]HR!$HF$11:$HK$11)*([8]HR!$HF$34:$HK$50))</f>
        <v>0</v>
      </c>
      <c r="AH68" s="94" cm="1">
        <f t="array" ref="AH68">SUMPRODUCT(($A68=[8]HR!$A$34:$A$50)*(AH$52=[8]HR!$HM$11:$HR$11)*([8]HR!$HM$34:$HR$50))</f>
        <v>0</v>
      </c>
      <c r="AI68" s="94" cm="1">
        <f t="array" ref="AI68">SUMPRODUCT(($A68=[8]HR!$A$34:$A$50)*(AI$52=[8]HR!$HT$11:$HY$11)*([8]HR!$HT$34:$HY$50))</f>
        <v>0</v>
      </c>
      <c r="AJ68" s="94" cm="1">
        <f t="array" ref="AJ68">SUMPRODUCT(($A68=[8]HR!$A$34:$A$50)*(AJ$52=[8]HR!$IA$11:$IF$11)*([8]HR!$IA$34:$IF$50))</f>
        <v>0</v>
      </c>
      <c r="AK68" s="94" cm="1">
        <f t="array" ref="AK68">SUMPRODUCT(($A68=[8]HR!$A$34:$A$50)*(AK$52=[8]HR!$IH$11:$IM$11)*([8]HR!$IH$34:$IM$50))</f>
        <v>0</v>
      </c>
      <c r="AL68" s="94" cm="1">
        <f t="array" ref="AL68">SUMPRODUCT(($A68=[8]HR!$A$34:$A$50)*(AL$52=[8]HR!$IO$11:$IT$11)*([8]HR!$IO$34:$IT$50))</f>
        <v>0</v>
      </c>
      <c r="AM68" s="94" cm="1">
        <f t="array" ref="AM68">SUMPRODUCT(($A68=[9]HR!$A$34:$A$50)*(AM$52=[9]HR!$D$11:$I$11)*([9]HR!$D$34:$I$50))</f>
        <v>0</v>
      </c>
      <c r="AN68" s="94" cm="1">
        <f t="array" ref="AN68">SUMPRODUCT(($A68=[9]HR!$A$34:$A$50)*(AN$52=[9]HR!$K$11:$P$11)*([9]HR!$K$34:$P$50))</f>
        <v>0</v>
      </c>
      <c r="AO68" s="94" cm="1">
        <f t="array" ref="AO68">SUMPRODUCT(($A68=[9]HR!$A$34:$A$50)*(AO$52=[9]HR!$R$11:$W$11)*([9]HR!$R$34:$W$50))</f>
        <v>0</v>
      </c>
      <c r="AP68" s="94" cm="1">
        <f t="array" ref="AP68">SUMPRODUCT(($A68=[9]HR!$A$34:$A$50)*(AP$52=[9]HR!$Y$11:$AD$11)*([9]HR!$Y$34:$AD$50))</f>
        <v>0</v>
      </c>
      <c r="AQ68" s="94" cm="1">
        <f t="array" ref="AQ68">SUMPRODUCT(($A68=[9]HR!$A$34:$A$50)*(AQ$52=[9]HR!$AF$11:$AK$11)*([9]HR!$AF$34:$AK$50))</f>
        <v>0</v>
      </c>
      <c r="AR68" s="94" cm="1">
        <f t="array" ref="AR68">SUMPRODUCT(($A68=[9]HR!$A$34:$A$50)*(AR$52=[9]HR!$AM$11:$AR$11)*([9]HR!$AM$34:$AR$50))</f>
        <v>0</v>
      </c>
      <c r="AS68" s="94" cm="1">
        <f t="array" ref="AS68">SUMPRODUCT(($A68=[9]HR!$A$34:$A$50)*(AS$52=[9]HR!$AT$11:$AY$11)*([9]HR!$AT$34:$AY$50))</f>
        <v>6.4000000000000003E-3</v>
      </c>
      <c r="AT68" s="94" cm="1">
        <f t="array" ref="AT68">SUMPRODUCT(($A68=[9]HR!$A$34:$A$50)*(AT$52=[9]HR!$BA$11:$BF$11)*([9]HR!$BA$34:$BF$50))</f>
        <v>6.4000000000000003E-3</v>
      </c>
      <c r="AU68" s="94" cm="1">
        <f t="array" ref="AU68">SUMPRODUCT(($A68=[9]HR!$A$34:$A$50)*(AU$52=[9]HR!$BH$11:$BM$11)*([9]HR!$BH$34:$BM$50))</f>
        <v>6.4000000000000003E-3</v>
      </c>
      <c r="AV68" s="94" cm="1">
        <f t="array" ref="AV68">SUMPRODUCT(($A68=[9]HR!$A$34:$A$50)*(AV$52=[9]HR!$BO$11:$BT$11)*([9]HR!$BO$34:$BT$50))</f>
        <v>6.4000000000000003E-3</v>
      </c>
      <c r="AW68" s="94" cm="1">
        <f t="array" ref="AW68">SUMPRODUCT(($A68=[9]HR!$A$34:$A$50)*(AW$52=[9]HR!$BV$11:$CA$11)*([9]HR!$BV$34:$CA$50))</f>
        <v>6.4000000000000003E-3</v>
      </c>
      <c r="AX68" s="94" cm="1">
        <f t="array" ref="AX68">SUMPRODUCT(($A68=[9]HR!$A$34:$A$50)*(AX$52=[9]HR!$CC$11:$CH$11)*([9]HR!$CC$34:$CH$50))</f>
        <v>6.4000000000000003E-3</v>
      </c>
      <c r="AY68" s="94" cm="1">
        <f t="array" ref="AY68">SUMPRODUCT(($A68=[9]HR!$A$34:$A$50)*(AY$52=[9]HR!$CJ$11:$CN$11)*([9]HR!$CJ$34:$CN$50))</f>
        <v>6.4000000000000003E-3</v>
      </c>
      <c r="AZ68" s="94" cm="1">
        <f t="array" ref="AZ68">SUMPRODUCT(($A68=[9]HR!$A$34:$A$50)*(AZ$52=[9]HR!$CQ$11:$CV$11)*([9]HR!$CQ$34:$CV$50))</f>
        <v>6.4000000000000003E-3</v>
      </c>
      <c r="BA68" s="94" cm="1">
        <f t="array" ref="BA68">SUMPRODUCT(($A68=[9]HR!$A$34:$A$50)*(BA$52=[9]HR!$CX$11:$DC$11)*([9]HR!$CX$34:$DC$50))</f>
        <v>6.4000000000000003E-3</v>
      </c>
      <c r="BB68" s="94" cm="1">
        <f t="array" ref="BB68">SUMPRODUCT(($A68=[9]HR!$A$34:$A$50)*(BB$52=[9]HR!$DE$11:$DJ$11)*([9]HR!$DE$34:$DJ$50))</f>
        <v>6.4000000000000003E-3</v>
      </c>
      <c r="BC68" s="94" cm="1">
        <f t="array" ref="BC68">SUMPRODUCT(($A68=[9]HR!$A$34:$A$50)*(BC$52=[9]HR!$DL$11:$DQ$11)*([9]HR!$DL$34:$DQ$50))</f>
        <v>6.4000000000000003E-3</v>
      </c>
      <c r="BD68" s="94" cm="1">
        <f t="array" ref="BD68">SUMPRODUCT(($A68=[9]HR!$A$34:$A$50)*(BD$52=[9]HR!$DS$11:$DX$11)*([9]HR!$DS$34:$DX$50))</f>
        <v>6.4000000000000003E-3</v>
      </c>
      <c r="BE68" s="94" cm="1">
        <f t="array" ref="BE68">SUMPRODUCT(($A68=[9]HR!$A$34:$A$50)*(BE$52=[9]HR!$DZ$11:$EE$11)*([9]HR!$DZ$34:$EE$50))</f>
        <v>0</v>
      </c>
      <c r="BF68" s="94" cm="1">
        <f t="array" ref="BF68">SUMPRODUCT(($A68=[9]HR!$A$34:$A$50)*(BF$52=[9]HR!$EG$11:$EL$11)*([9]HR!$EG$34:$EL$50))</f>
        <v>0</v>
      </c>
      <c r="BG68" s="94" cm="1">
        <f t="array" ref="BG68">SUMPRODUCT(($A68=[9]HR!$A$34:$A$50)*(BG$52=[9]HR!$EN$11:$ES$11)*([9]HR!$EN$34:$ES$50))</f>
        <v>0</v>
      </c>
      <c r="BH68" s="94" cm="1">
        <f t="array" ref="BH68">SUMPRODUCT(($A68=[9]HR!$A$34:$A$50)*(BH$52=[9]HR!$EU$11:$EZ$11)*([9]HR!$EU$34:$EZ$50))</f>
        <v>0</v>
      </c>
      <c r="BI68" s="94" cm="1">
        <f t="array" ref="BI68">SUMPRODUCT(($A68=[9]HR!$A$34:$A$50)*(BI$52=[9]HR!$FB$11:$FG$11)*([9]HR!$FB$34:$FG$50))</f>
        <v>0</v>
      </c>
      <c r="BJ68" s="94" cm="1">
        <f t="array" ref="BJ68">SUMPRODUCT(($A68=[9]HR!$A$34:$A$50)*(BJ$52=[9]HR!$FI$11:$FU$11)*([9]HR!$FI$34:$FU$50))</f>
        <v>0</v>
      </c>
    </row>
    <row r="69" spans="1:62" x14ac:dyDescent="0.25">
      <c r="A69" s="31" t="str">
        <f t="shared" si="44"/>
        <v>DREMA</v>
      </c>
      <c r="B69" s="31" t="str">
        <f>VLOOKUP(A69,[9]HR!$A$34:$B$50,2,FALSE)</f>
        <v>Volumetric</v>
      </c>
      <c r="C69" s="92" cm="1">
        <f t="array" ref="C69">SUMPRODUCT(($A69=[8]HR!$A$34:$A$50)*(C$52=[8]HR!$D$11:$I$11)*([8]HR!$D$34:$I$50))</f>
        <v>0</v>
      </c>
      <c r="D69" s="94" cm="1">
        <f t="array" ref="D69">SUMPRODUCT(($A69=[8]HR!$A$34:$A$50)*(D$52=[8]HR!$K$11:$P$11)*([8]HR!$HF$34:$HK$50))</f>
        <v>0</v>
      </c>
      <c r="E69" s="94" cm="1">
        <f t="array" ref="E69">SUMPRODUCT(($A69=[8]HR!$A$34:$A$50)*(E$52=[8]HR!$R$11:$W$11)*([8]HR!$R$34:$W$50))</f>
        <v>0</v>
      </c>
      <c r="F69" s="94" cm="1">
        <f t="array" ref="F69">SUMPRODUCT(($A69=[8]HR!$A$34:$A$50)*(F$52=[8]HR!$Y$11:$AD$11)*([8]HR!$Y$34:$AD$50))</f>
        <v>0</v>
      </c>
      <c r="G69" s="94" cm="1">
        <f t="array" ref="G69">SUMPRODUCT(($A69=[8]HR!$A$34:$A$50)*(G$52=[8]HR!$AF$11:$AK$11)*([8]HR!$AF$34:$AK$50))</f>
        <v>0</v>
      </c>
      <c r="H69" s="94" cm="1">
        <f t="array" ref="H69">SUMPRODUCT(($A69=[8]HR!$A$34:$A$50)*(H$52=[8]HR!$AM$11:$AR$11)*([8]HR!$AM$34:$AR$50))</f>
        <v>0</v>
      </c>
      <c r="I69" s="94" cm="1">
        <f t="array" ref="I69">SUMPRODUCT(($A69=[8]HR!$A$34:$A$50)*(I$52=[8]HR!$AT$11:$AY$11)*([8]HR!$AT$34:$AY$50))</f>
        <v>0</v>
      </c>
      <c r="J69" s="94" cm="1">
        <f t="array" ref="J69">SUMPRODUCT(($A69=[8]HR!$A$34:$A$50)*(J$52=[8]HR!$BA$11:$BF$11)*([8]HR!$BA$34:$BF$50))</f>
        <v>0</v>
      </c>
      <c r="K69" s="94" cm="1">
        <f t="array" ref="K69">SUMPRODUCT(($A69=[8]HR!$A$34:$A$50)*(K$52=[8]HR!$BH$11:$BM$11)*([8]HR!$BH$34:$BM$50))</f>
        <v>0</v>
      </c>
      <c r="L69" s="94" cm="1">
        <f t="array" ref="L69">SUMPRODUCT(($A69=[8]HR!$A$34:$A$50)*(L$52=[8]HR!$BO$11:$BT$11)*([8]HR!$BO$34:$BT$50))</f>
        <v>0</v>
      </c>
      <c r="M69" s="94" cm="1">
        <f t="array" ref="M69">SUMPRODUCT(($A69=[8]HR!$A$34:$A$50)*(M$52=[8]HR!$BV$11:$CA$11)*([8]HR!$BV$34:$CA$50))</f>
        <v>0</v>
      </c>
      <c r="N69" s="94" cm="1">
        <f t="array" ref="N69">SUMPRODUCT(($A69=[8]HR!$A$34:$A$50)*(N$52=[8]HR!$CC$11:$CH$11)*([8]HR!$CC$34:$CH$50))</f>
        <v>0</v>
      </c>
      <c r="O69" s="94" cm="1">
        <f t="array" ref="O69">SUMPRODUCT(($A69=[8]HR!$A$34:$A$50)*(O$52=[8]HR!$CJ$11:$CO$11)*([8]HR!$CJ$34:$CO$50))</f>
        <v>0</v>
      </c>
      <c r="P69" s="94" cm="1">
        <f t="array" ref="P69">SUMPRODUCT(($A69=[8]HR!$A$34:$A$50)*(P$52=[8]HR!$CQ$11:$CV$11)*([8]HR!$CQ$34:$CV$50))</f>
        <v>0</v>
      </c>
      <c r="Q69" s="94" cm="1">
        <f t="array" ref="Q69">SUMPRODUCT(($A69=[8]HR!$A$34:$A$50)*(Q$52=[8]HR!$CX$11:$DC$11)*([8]HR!$CX$34:$DC$50))</f>
        <v>0</v>
      </c>
      <c r="R69" s="94" cm="1">
        <f t="array" ref="R69">SUMPRODUCT(($A69=[8]HR!$A$34:$A$50)*(R$52=[8]HR!$DE$11:$DJ$11)*([8]HR!$DE$34:$DJ$50))</f>
        <v>0</v>
      </c>
      <c r="S69" s="94" cm="1">
        <f t="array" ref="S69">SUMPRODUCT(($A69=[8]HR!$A$34:$A$50)*(S$52=[8]HR!$DL$11:$DQ$11)*([8]HR!$DL$34:$DQ$50))</f>
        <v>0</v>
      </c>
      <c r="T69" s="94" cm="1">
        <f t="array" ref="T69">SUMPRODUCT(($A69=[8]HR!$A$34:$A$50)*(T$52=[8]HR!$DS$11:$DX$11)*([8]HR!$DS$34:$DX$50))</f>
        <v>0</v>
      </c>
      <c r="U69" s="94" cm="1">
        <f t="array" ref="U69">SUMPRODUCT(($A69=[8]HR!$A$34:$A$50)*(U$52=[8]HR!$DZ$11:$EE$11)*([8]HR!$DZ$34:$EE$50))</f>
        <v>0</v>
      </c>
      <c r="V69" s="94" cm="1">
        <f t="array" ref="V69">SUMPRODUCT(($A69=[8]HR!$A$34:$A$50)*(V$52=[8]HR!$EG$11:$EL$11)*([8]HR!$EG$34:$EL$50))</f>
        <v>0</v>
      </c>
      <c r="W69" s="94" cm="1">
        <f t="array" ref="W69">SUMPRODUCT(($A69=[8]HR!$A$34:$A$50)*(W$52=[8]HR!$EN$11:$ES$11)*([8]HR!$EN$34:$ES$50))</f>
        <v>0</v>
      </c>
      <c r="X69" s="94" cm="1">
        <f t="array" ref="X69">SUMPRODUCT(($A69=[8]HR!$A$34:$A$50)*(X$52=[8]HR!$EU$11:$EZ$11)*([8]HR!$EU$34:$EZ$50))</f>
        <v>0</v>
      </c>
      <c r="Y69" s="94" cm="1">
        <f t="array" ref="Y69">SUMPRODUCT(($A69=[8]HR!$A$34:$A$50)*(Y$52=[8]HR!$FB$11:$FG$11)*([8]HR!$FB$34:$FG$50))</f>
        <v>0</v>
      </c>
      <c r="Z69" s="94" cm="1">
        <f t="array" ref="Z69">SUMPRODUCT(($A69=[8]HR!$A$34:$A$50)*(Z$52=[8]HR!$FI$11:$FN$11)*([8]HR!$FI$34:$FN$50))</f>
        <v>0</v>
      </c>
      <c r="AA69" s="94" cm="1">
        <f t="array" ref="AA69">SUMPRODUCT(($A69=[8]HR!$A$34:$A$50)*(AA$52=[8]HR!$FP$11:$FU$11)*([8]HR!$FP$34:$FU$50))</f>
        <v>0</v>
      </c>
      <c r="AB69" s="94" cm="1">
        <f t="array" ref="AB69">SUMPRODUCT(($A69=[8]HR!$A$34:$A$50)*(AB$52=[8]HR!$FW$11:$GB$11)*([8]HR!$FW$34:$GB$50))</f>
        <v>0</v>
      </c>
      <c r="AC69" s="94" cm="1">
        <f t="array" ref="AC69">SUMPRODUCT(($A69=[8]HR!$A$34:$A$50)*(AC$52=[8]HR!$GD$11:$GI$11)*([8]HR!$GD$34:$GI$50))</f>
        <v>0</v>
      </c>
      <c r="AD69" s="94" cm="1">
        <f t="array" ref="AD69">SUMPRODUCT(($A69=[8]HR!$A$34:$A$50)*(AD$52=[8]HR!$GK$11:$GP$11)*([8]HR!$GK$34:$GP$50))</f>
        <v>0</v>
      </c>
      <c r="AE69" s="94" cm="1">
        <f t="array" ref="AE69">SUMPRODUCT(($A69=[8]HR!$A$34:$A$50)*(AE$52=[8]HR!$GR$11:$GW$11)*([8]HR!$GR$34:$GW$50))</f>
        <v>0</v>
      </c>
      <c r="AF69" s="94" cm="1">
        <f t="array" ref="AF69">SUMPRODUCT(($A69=[8]HR!$A$34:$A$50)*(AF$52=[8]HR!$GY$11:$HD$11)*([8]HR!$GY$34:$HD$50))</f>
        <v>0</v>
      </c>
      <c r="AG69" s="94" cm="1">
        <f t="array" ref="AG69">SUMPRODUCT(($A69=[8]HR!$A$34:$A$50)*(AG$52=[8]HR!$HF$11:$HK$11)*([8]HR!$HF$34:$HK$50))</f>
        <v>0</v>
      </c>
      <c r="AH69" s="94" cm="1">
        <f t="array" ref="AH69">SUMPRODUCT(($A69=[8]HR!$A$34:$A$50)*(AH$52=[8]HR!$HM$11:$HR$11)*([8]HR!$HM$34:$HR$50))</f>
        <v>0</v>
      </c>
      <c r="AI69" s="94" cm="1">
        <f t="array" ref="AI69">SUMPRODUCT(($A69=[8]HR!$A$34:$A$50)*(AI$52=[8]HR!$HT$11:$HY$11)*([8]HR!$HT$34:$HY$50))</f>
        <v>0</v>
      </c>
      <c r="AJ69" s="94" cm="1">
        <f t="array" ref="AJ69">SUMPRODUCT(($A69=[8]HR!$A$34:$A$50)*(AJ$52=[8]HR!$IA$11:$IF$11)*([8]HR!$IA$34:$IF$50))</f>
        <v>0</v>
      </c>
      <c r="AK69" s="94" cm="1">
        <f t="array" ref="AK69">SUMPRODUCT(($A69=[8]HR!$A$34:$A$50)*(AK$52=[8]HR!$IH$11:$IM$11)*([8]HR!$IH$34:$IM$50))</f>
        <v>0</v>
      </c>
      <c r="AL69" s="94" cm="1">
        <f t="array" ref="AL69">SUMPRODUCT(($A69=[8]HR!$A$34:$A$50)*(AL$52=[8]HR!$IO$11:$IT$11)*([8]HR!$IO$34:$IT$50))</f>
        <v>0</v>
      </c>
      <c r="AM69" s="94" cm="1">
        <f t="array" ref="AM69">SUMPRODUCT(($A69=[9]HR!$A$34:$A$50)*(AM$52=[9]HR!$D$11:$I$11)*([9]HR!$D$34:$I$50))</f>
        <v>0</v>
      </c>
      <c r="AN69" s="94" cm="1">
        <f t="array" ref="AN69">SUMPRODUCT(($A69=[9]HR!$A$34:$A$50)*(AN$52=[9]HR!$K$11:$P$11)*([9]HR!$K$34:$P$50))</f>
        <v>0</v>
      </c>
      <c r="AO69" s="94" cm="1">
        <f t="array" ref="AO69">SUMPRODUCT(($A69=[9]HR!$A$34:$A$50)*(AO$52=[9]HR!$R$11:$W$11)*([9]HR!$R$34:$W$50))</f>
        <v>0</v>
      </c>
      <c r="AP69" s="94" cm="1">
        <f t="array" ref="AP69">SUMPRODUCT(($A69=[9]HR!$A$34:$A$50)*(AP$52=[9]HR!$Y$11:$AD$11)*([9]HR!$Y$34:$AD$50))</f>
        <v>0</v>
      </c>
      <c r="AQ69" s="94" cm="1">
        <f t="array" ref="AQ69">SUMPRODUCT(($A69=[9]HR!$A$34:$A$50)*(AQ$52=[9]HR!$AF$11:$AK$11)*([9]HR!$AF$34:$AK$50))</f>
        <v>0</v>
      </c>
      <c r="AR69" s="94" cm="1">
        <f t="array" ref="AR69">SUMPRODUCT(($A69=[9]HR!$A$34:$A$50)*(AR$52=[9]HR!$AM$11:$AR$11)*([9]HR!$AM$34:$AR$50))</f>
        <v>0</v>
      </c>
      <c r="AS69" s="94" cm="1">
        <f t="array" ref="AS69">SUMPRODUCT(($A69=[9]HR!$A$34:$A$50)*(AS$52=[9]HR!$AT$11:$AY$11)*([9]HR!$AT$34:$AY$50))</f>
        <v>5.62E-2</v>
      </c>
      <c r="AT69" s="94" cm="1">
        <f t="array" ref="AT69">SUMPRODUCT(($A69=[9]HR!$A$34:$A$50)*(AT$52=[9]HR!$BA$11:$BF$11)*([9]HR!$BA$34:$BF$50))</f>
        <v>5.62E-2</v>
      </c>
      <c r="AU69" s="94" cm="1">
        <f t="array" ref="AU69">SUMPRODUCT(($A69=[9]HR!$A$34:$A$50)*(AU$52=[9]HR!$BH$11:$BM$11)*([9]HR!$BH$34:$BM$50))</f>
        <v>5.62E-2</v>
      </c>
      <c r="AV69" s="94" cm="1">
        <f t="array" ref="AV69">SUMPRODUCT(($A69=[9]HR!$A$34:$A$50)*(AV$52=[9]HR!$BO$11:$BT$11)*([9]HR!$BO$34:$BT$50))</f>
        <v>5.62E-2</v>
      </c>
      <c r="AW69" s="94" cm="1">
        <f t="array" ref="AW69">SUMPRODUCT(($A69=[9]HR!$A$34:$A$50)*(AW$52=[9]HR!$BV$11:$CA$11)*([9]HR!$BV$34:$CA$50))</f>
        <v>5.62E-2</v>
      </c>
      <c r="AX69" s="94" cm="1">
        <f t="array" ref="AX69">SUMPRODUCT(($A69=[9]HR!$A$34:$A$50)*(AX$52=[9]HR!$CC$11:$CH$11)*([9]HR!$CC$34:$CH$50))</f>
        <v>5.62E-2</v>
      </c>
      <c r="AY69" s="94" cm="1">
        <f t="array" ref="AY69">SUMPRODUCT(($A69=[9]HR!$A$34:$A$50)*(AY$52=[9]HR!$CJ$11:$CN$11)*([9]HR!$CJ$34:$CN$50))</f>
        <v>5.62E-2</v>
      </c>
      <c r="AZ69" s="94" cm="1">
        <f t="array" ref="AZ69">SUMPRODUCT(($A69=[9]HR!$A$34:$A$50)*(AZ$52=[9]HR!$CQ$11:$CV$11)*([9]HR!$CQ$34:$CV$50))</f>
        <v>5.62E-2</v>
      </c>
      <c r="BA69" s="94" cm="1">
        <f t="array" ref="BA69">SUMPRODUCT(($A69=[9]HR!$A$34:$A$50)*(BA$52=[9]HR!$CX$11:$DC$11)*([9]HR!$CX$34:$DC$50))</f>
        <v>5.62E-2</v>
      </c>
      <c r="BB69" s="94" cm="1">
        <f t="array" ref="BB69">SUMPRODUCT(($A69=[9]HR!$A$34:$A$50)*(BB$52=[9]HR!$DE$11:$DJ$11)*([9]HR!$DE$34:$DJ$50))</f>
        <v>5.62E-2</v>
      </c>
      <c r="BC69" s="94" cm="1">
        <f t="array" ref="BC69">SUMPRODUCT(($A69=[9]HR!$A$34:$A$50)*(BC$52=[9]HR!$DL$11:$DQ$11)*([9]HR!$DL$34:$DQ$50))</f>
        <v>5.62E-2</v>
      </c>
      <c r="BD69" s="94" cm="1">
        <f t="array" ref="BD69">SUMPRODUCT(($A69=[9]HR!$A$34:$A$50)*(BD$52=[9]HR!$DS$11:$DX$11)*([9]HR!$DS$34:$DX$50))</f>
        <v>5.62E-2</v>
      </c>
      <c r="BE69" s="94" cm="1">
        <f t="array" ref="BE69">SUMPRODUCT(($A69=[9]HR!$A$34:$A$50)*(BE$52=[9]HR!$DZ$11:$EE$11)*([9]HR!$DZ$34:$EE$50))</f>
        <v>0</v>
      </c>
      <c r="BF69" s="94" cm="1">
        <f t="array" ref="BF69">SUMPRODUCT(($A69=[9]HR!$A$34:$A$50)*(BF$52=[9]HR!$EG$11:$EL$11)*([9]HR!$EG$34:$EL$50))</f>
        <v>0</v>
      </c>
      <c r="BG69" s="94" cm="1">
        <f t="array" ref="BG69">SUMPRODUCT(($A69=[9]HR!$A$34:$A$50)*(BG$52=[9]HR!$EN$11:$ES$11)*([9]HR!$EN$34:$ES$50))</f>
        <v>0</v>
      </c>
      <c r="BH69" s="94" cm="1">
        <f t="array" ref="BH69">SUMPRODUCT(($A69=[9]HR!$A$34:$A$50)*(BH$52=[9]HR!$EU$11:$EZ$11)*([9]HR!$EU$34:$EZ$50))</f>
        <v>0</v>
      </c>
      <c r="BI69" s="94" cm="1">
        <f t="array" ref="BI69">SUMPRODUCT(($A69=[9]HR!$A$34:$A$50)*(BI$52=[9]HR!$FB$11:$FG$11)*([9]HR!$FB$34:$FG$50))</f>
        <v>0</v>
      </c>
      <c r="BJ69" s="94" cm="1">
        <f t="array" ref="BJ69">SUMPRODUCT(($A69=[9]HR!$A$34:$A$50)*(BJ$52=[9]HR!$FI$11:$FU$11)*([9]HR!$FI$34:$FU$50))</f>
        <v>0</v>
      </c>
    </row>
    <row r="70" spans="1:62" x14ac:dyDescent="0.25">
      <c r="A70" s="31" t="str">
        <f t="shared" si="44"/>
        <v>Reserved</v>
      </c>
      <c r="B70" s="31">
        <f>VLOOKUP(A70,[8]HR!$A$34:$B$50,2,FALSE)</f>
        <v>0</v>
      </c>
      <c r="C70" s="92" cm="1">
        <f t="array" ref="C70">SUMPRODUCT(($A70=[8]HR!$A$34:$A$50)*(C$52=[8]HR!$D$11:$I$11)*([8]HR!$D$34:$I$50))</f>
        <v>0</v>
      </c>
      <c r="D70" s="94" cm="1">
        <f t="array" ref="D70">SUMPRODUCT(($A70=[8]HR!$A$34:$A$50)*(D$52=[8]HR!$K$11:$P$11)*([8]HR!$HF$34:$HK$50))</f>
        <v>0</v>
      </c>
      <c r="E70" s="94" cm="1">
        <f t="array" ref="E70">SUMPRODUCT(($A70=[8]HR!$A$34:$A$50)*(E$52=[8]HR!$R$11:$W$11)*([8]HR!$R$34:$W$50))</f>
        <v>0</v>
      </c>
      <c r="F70" s="94" cm="1">
        <f t="array" ref="F70">SUMPRODUCT(($A70=[8]HR!$A$34:$A$50)*(F$52=[8]HR!$Y$11:$AD$11)*([8]HR!$Y$34:$AD$50))</f>
        <v>0</v>
      </c>
      <c r="G70" s="94" cm="1">
        <f t="array" ref="G70">SUMPRODUCT(($A70=[8]HR!$A$34:$A$50)*(G$52=[8]HR!$AF$11:$AK$11)*([8]HR!$AF$34:$AK$50))</f>
        <v>0</v>
      </c>
      <c r="H70" s="94" cm="1">
        <f t="array" ref="H70">SUMPRODUCT(($A70=[8]HR!$A$34:$A$50)*(H$52=[8]HR!$AM$11:$AR$11)*([8]HR!$AM$34:$AR$50))</f>
        <v>0</v>
      </c>
      <c r="I70" s="94" cm="1">
        <f t="array" ref="I70">SUMPRODUCT(($A70=[8]HR!$A$34:$A$50)*(I$52=[8]HR!$AT$11:$AY$11)*([8]HR!$AT$34:$AY$50))</f>
        <v>0</v>
      </c>
      <c r="J70" s="94" cm="1">
        <f t="array" ref="J70">SUMPRODUCT(($A70=[8]HR!$A$34:$A$50)*(J$52=[8]HR!$BA$11:$BF$11)*([8]HR!$BA$34:$BF$50))</f>
        <v>0</v>
      </c>
      <c r="K70" s="94" cm="1">
        <f t="array" ref="K70">SUMPRODUCT(($A70=[8]HR!$A$34:$A$50)*(K$52=[8]HR!$BH$11:$BM$11)*([8]HR!$BH$34:$BM$50))</f>
        <v>0</v>
      </c>
      <c r="L70" s="94" cm="1">
        <f t="array" ref="L70">SUMPRODUCT(($A70=[8]HR!$A$34:$A$50)*(L$52=[8]HR!$BO$11:$BT$11)*([8]HR!$BO$34:$BT$50))</f>
        <v>0</v>
      </c>
      <c r="M70" s="94" cm="1">
        <f t="array" ref="M70">SUMPRODUCT(($A70=[8]HR!$A$34:$A$50)*(M$52=[8]HR!$BV$11:$CA$11)*([8]HR!$BV$34:$CA$50))</f>
        <v>0</v>
      </c>
      <c r="N70" s="94" cm="1">
        <f t="array" ref="N70">SUMPRODUCT(($A70=[8]HR!$A$34:$A$50)*(N$52=[8]HR!$CC$11:$CH$11)*([8]HR!$CC$34:$CH$50))</f>
        <v>0</v>
      </c>
      <c r="O70" s="94" cm="1">
        <f t="array" ref="O70">SUMPRODUCT(($A70=[8]HR!$A$34:$A$50)*(O$52=[8]HR!$CJ$11:$CO$11)*([8]HR!$CJ$34:$CO$50))</f>
        <v>0</v>
      </c>
      <c r="P70" s="94" cm="1">
        <f t="array" ref="P70">SUMPRODUCT(($A70=[8]HR!$A$34:$A$50)*(P$52=[8]HR!$CQ$11:$CV$11)*([8]HR!$CQ$34:$CV$50))</f>
        <v>0</v>
      </c>
      <c r="Q70" s="94" cm="1">
        <f t="array" ref="Q70">SUMPRODUCT(($A70=[8]HR!$A$34:$A$50)*(Q$52=[8]HR!$CX$11:$DC$11)*([8]HR!$CX$34:$DC$50))</f>
        <v>0</v>
      </c>
      <c r="R70" s="94" cm="1">
        <f t="array" ref="R70">SUMPRODUCT(($A70=[8]HR!$A$34:$A$50)*(R$52=[8]HR!$DE$11:$DJ$11)*([8]HR!$DE$34:$DJ$50))</f>
        <v>0</v>
      </c>
      <c r="S70" s="94" cm="1">
        <f t="array" ref="S70">SUMPRODUCT(($A70=[8]HR!$A$34:$A$50)*(S$52=[8]HR!$DL$11:$DQ$11)*([8]HR!$DL$34:$DQ$50))</f>
        <v>0</v>
      </c>
      <c r="T70" s="94" cm="1">
        <f t="array" ref="T70">SUMPRODUCT(($A70=[8]HR!$A$34:$A$50)*(T$52=[8]HR!$DS$11:$DX$11)*([8]HR!$DS$34:$DX$50))</f>
        <v>0</v>
      </c>
      <c r="U70" s="94" cm="1">
        <f t="array" ref="U70">SUMPRODUCT(($A70=[8]HR!$A$34:$A$50)*(U$52=[8]HR!$DZ$11:$EE$11)*([8]HR!$DZ$34:$EE$50))</f>
        <v>0</v>
      </c>
      <c r="V70" s="94" cm="1">
        <f t="array" ref="V70">SUMPRODUCT(($A70=[8]HR!$A$34:$A$50)*(V$52=[8]HR!$EG$11:$EL$11)*([8]HR!$EG$34:$EL$50))</f>
        <v>0</v>
      </c>
      <c r="W70" s="94" cm="1">
        <f t="array" ref="W70">SUMPRODUCT(($A70=[8]HR!$A$34:$A$50)*(W$52=[8]HR!$EN$11:$ES$11)*([8]HR!$EN$34:$ES$50))</f>
        <v>0</v>
      </c>
      <c r="X70" s="94" cm="1">
        <f t="array" ref="X70">SUMPRODUCT(($A70=[8]HR!$A$34:$A$50)*(X$52=[8]HR!$EU$11:$EZ$11)*([8]HR!$EU$34:$EZ$50))</f>
        <v>0</v>
      </c>
      <c r="Y70" s="94" cm="1">
        <f t="array" ref="Y70">SUMPRODUCT(($A70=[8]HR!$A$34:$A$50)*(Y$52=[8]HR!$FB$11:$FG$11)*([8]HR!$FB$34:$FG$50))</f>
        <v>0</v>
      </c>
      <c r="Z70" s="94" cm="1">
        <f t="array" ref="Z70">SUMPRODUCT(($A70=[8]HR!$A$34:$A$50)*(Z$52=[8]HR!$FI$11:$FN$11)*([8]HR!$FI$34:$FN$50))</f>
        <v>0</v>
      </c>
      <c r="AA70" s="94" cm="1">
        <f t="array" ref="AA70">SUMPRODUCT(($A70=[8]HR!$A$34:$A$50)*(AA$52=[8]HR!$FP$11:$FU$11)*([8]HR!$FP$34:$FU$50))</f>
        <v>0</v>
      </c>
      <c r="AB70" s="94" cm="1">
        <f t="array" ref="AB70">SUMPRODUCT(($A70=[8]HR!$A$34:$A$50)*(AB$52=[8]HR!$FW$11:$GB$11)*([8]HR!$FW$34:$GB$50))</f>
        <v>0</v>
      </c>
      <c r="AC70" s="94" cm="1">
        <f t="array" ref="AC70">SUMPRODUCT(($A70=[8]HR!$A$34:$A$50)*(AC$52=[8]HR!$GD$11:$GI$11)*([8]HR!$GD$34:$GI$50))</f>
        <v>0</v>
      </c>
      <c r="AD70" s="94" cm="1">
        <f t="array" ref="AD70">SUMPRODUCT(($A70=[8]HR!$A$34:$A$50)*(AD$52=[8]HR!$GK$11:$GP$11)*([8]HR!$GK$34:$GP$50))</f>
        <v>0</v>
      </c>
      <c r="AE70" s="94" cm="1">
        <f t="array" ref="AE70">SUMPRODUCT(($A70=[8]HR!$A$34:$A$50)*(AE$52=[8]HR!$GR$11:$GW$11)*([8]HR!$GR$34:$GW$50))</f>
        <v>0</v>
      </c>
      <c r="AF70" s="94" cm="1">
        <f t="array" ref="AF70">SUMPRODUCT(($A70=[8]HR!$A$34:$A$50)*(AF$52=[8]HR!$GY$11:$HD$11)*([8]HR!$GY$34:$HD$50))</f>
        <v>0</v>
      </c>
      <c r="AG70" s="94" cm="1">
        <f t="array" ref="AG70">SUMPRODUCT(($A70=[8]HR!$A$34:$A$50)*(AG$52=[8]HR!$HF$11:$HK$11)*([8]HR!$HF$34:$HK$50))</f>
        <v>0</v>
      </c>
      <c r="AH70" s="94" cm="1">
        <f t="array" ref="AH70">SUMPRODUCT(($A70=[8]HR!$A$34:$A$50)*(AH$52=[8]HR!$HM$11:$HR$11)*([8]HR!$HM$34:$HR$50))</f>
        <v>0</v>
      </c>
      <c r="AI70" s="94" cm="1">
        <f t="array" ref="AI70">SUMPRODUCT(($A70=[8]HR!$A$34:$A$50)*(AI$52=[8]HR!$HT$11:$HY$11)*([8]HR!$HT$34:$HY$50))</f>
        <v>0</v>
      </c>
      <c r="AJ70" s="94" cm="1">
        <f t="array" ref="AJ70">SUMPRODUCT(($A70=[8]HR!$A$34:$A$50)*(AJ$52=[8]HR!$IA$11:$IF$11)*([8]HR!$IA$34:$IF$50))</f>
        <v>0</v>
      </c>
      <c r="AK70" s="94" cm="1">
        <f t="array" ref="AK70">SUMPRODUCT(($A70=[8]HR!$A$34:$A$50)*(AK$52=[8]HR!$IH$11:$IM$11)*([8]HR!$IH$34:$IM$50))</f>
        <v>0</v>
      </c>
      <c r="AL70" s="94" cm="1">
        <f t="array" ref="AL70">SUMPRODUCT(($A70=[8]HR!$A$34:$A$50)*(AL$52=[8]HR!$IO$11:$IT$11)*([8]HR!$IO$34:$IT$50))</f>
        <v>0</v>
      </c>
      <c r="AM70" s="94" cm="1">
        <f t="array" ref="AM70">SUMPRODUCT(($A70=[9]HR!$A$34:$A$50)*(AM$52=[9]HR!$D$11:$I$11)*([9]HR!$D$34:$I$50))</f>
        <v>0</v>
      </c>
      <c r="AN70" s="94" cm="1">
        <f t="array" ref="AN70">SUMPRODUCT(($A70=[9]HR!$A$34:$A$50)*(AN$52=[9]HR!$K$11:$P$11)*([9]HR!$K$34:$P$50))</f>
        <v>0</v>
      </c>
      <c r="AO70" s="94" cm="1">
        <f t="array" ref="AO70">SUMPRODUCT(($A70=[9]HR!$A$34:$A$50)*(AO$52=[9]HR!$R$11:$W$11)*([9]HR!$R$34:$W$50))</f>
        <v>0</v>
      </c>
      <c r="AP70" s="94" cm="1">
        <f t="array" ref="AP70">SUMPRODUCT(($A70=[9]HR!$A$34:$A$50)*(AP$52=[9]HR!$Y$11:$AD$11)*([9]HR!$Y$34:$AD$50))</f>
        <v>0</v>
      </c>
      <c r="AQ70" s="94" cm="1">
        <f t="array" ref="AQ70">SUMPRODUCT(($A70=[9]HR!$A$34:$A$50)*(AQ$52=[9]HR!$AF$11:$AK$11)*([9]HR!$AF$34:$AK$50))</f>
        <v>0</v>
      </c>
      <c r="AR70" s="94" cm="1">
        <f t="array" ref="AR70">SUMPRODUCT(($A70=[9]HR!$A$34:$A$50)*(AR$52=[9]HR!$AM$11:$AR$11)*([9]HR!$AM$34:$AR$50))</f>
        <v>0</v>
      </c>
      <c r="AS70" s="94" cm="1">
        <f t="array" ref="AS70">SUMPRODUCT(($A70=[9]HR!$A$34:$A$50)*(AS$52=[9]HR!$AT$11:$AY$11)*([9]HR!$AT$34:$AY$50))</f>
        <v>0</v>
      </c>
      <c r="AT70" s="94" cm="1">
        <f t="array" ref="AT70">SUMPRODUCT(($A70=[9]HR!$A$34:$A$50)*(AT$52=[9]HR!$BA$11:$BF$11)*([9]HR!$BA$34:$BF$50))</f>
        <v>0</v>
      </c>
      <c r="AU70" s="94" cm="1">
        <f t="array" ref="AU70">SUMPRODUCT(($A70=[9]HR!$A$34:$A$50)*(AU$52=[9]HR!$BH$11:$BM$11)*([9]HR!$BH$34:$BM$50))</f>
        <v>0</v>
      </c>
      <c r="AV70" s="94" cm="1">
        <f t="array" ref="AV70">SUMPRODUCT(($A70=[9]HR!$A$34:$A$50)*(AV$52=[9]HR!$BO$11:$BT$11)*([9]HR!$BO$34:$BT$50))</f>
        <v>0</v>
      </c>
      <c r="AW70" s="94" cm="1">
        <f t="array" ref="AW70">SUMPRODUCT(($A70=[9]HR!$A$34:$A$50)*(AW$52=[9]HR!$BV$11:$CA$11)*([9]HR!$BV$34:$CA$50))</f>
        <v>0</v>
      </c>
      <c r="AX70" s="94" cm="1">
        <f t="array" ref="AX70">SUMPRODUCT(($A70=[9]HR!$A$34:$A$50)*(AX$52=[9]HR!$CC$11:$CH$11)*([9]HR!$CC$34:$CH$50))</f>
        <v>0</v>
      </c>
      <c r="AY70" s="94" cm="1">
        <f t="array" ref="AY70">SUMPRODUCT(($A70=[9]HR!$A$34:$A$50)*(AY$52=[9]HR!$CJ$11:$CN$11)*([9]HR!$CJ$34:$CN$50))</f>
        <v>0</v>
      </c>
      <c r="AZ70" s="94" cm="1">
        <f t="array" ref="AZ70">SUMPRODUCT(($A70=[9]HR!$A$34:$A$50)*(AZ$52=[9]HR!$CQ$11:$CV$11)*([9]HR!$CQ$34:$CV$50))</f>
        <v>0</v>
      </c>
      <c r="BA70" s="94" cm="1">
        <f t="array" ref="BA70">SUMPRODUCT(($A70=[9]HR!$A$34:$A$50)*(BA$52=[9]HR!$CX$11:$DC$11)*([9]HR!$CX$34:$DC$50))</f>
        <v>0</v>
      </c>
      <c r="BB70" s="94" cm="1">
        <f t="array" ref="BB70">SUMPRODUCT(($A70=[9]HR!$A$34:$A$50)*(BB$52=[9]HR!$DE$11:$DJ$11)*([9]HR!$DE$34:$DJ$50))</f>
        <v>0</v>
      </c>
      <c r="BC70" s="94" cm="1">
        <f t="array" ref="BC70">SUMPRODUCT(($A70=[9]HR!$A$34:$A$50)*(BC$52=[9]HR!$DL$11:$DQ$11)*([9]HR!$DL$34:$DQ$50))</f>
        <v>0</v>
      </c>
      <c r="BD70" s="94" cm="1">
        <f t="array" ref="BD70">SUMPRODUCT(($A70=[9]HR!$A$34:$A$50)*(BD$52=[9]HR!$DS$11:$DX$11)*([9]HR!$DS$34:$DX$50))</f>
        <v>0</v>
      </c>
      <c r="BE70" s="94" cm="1">
        <f t="array" ref="BE70">SUMPRODUCT(($A70=[9]HR!$A$34:$A$50)*(BE$52=[9]HR!$DZ$11:$EE$11)*([9]HR!$DZ$34:$EE$50))</f>
        <v>0</v>
      </c>
      <c r="BF70" s="94" cm="1">
        <f t="array" ref="BF70">SUMPRODUCT(($A70=[9]HR!$A$34:$A$50)*(BF$52=[9]HR!$EG$11:$EL$11)*([9]HR!$EG$34:$EL$50))</f>
        <v>0</v>
      </c>
      <c r="BG70" s="94" cm="1">
        <f t="array" ref="BG70">SUMPRODUCT(($A70=[9]HR!$A$34:$A$50)*(BG$52=[9]HR!$EN$11:$ES$11)*([9]HR!$EN$34:$ES$50))</f>
        <v>0</v>
      </c>
      <c r="BH70" s="94" cm="1">
        <f t="array" ref="BH70">SUMPRODUCT(($A70=[9]HR!$A$34:$A$50)*(BH$52=[9]HR!$EU$11:$EZ$11)*([9]HR!$EU$34:$EZ$50))</f>
        <v>0</v>
      </c>
      <c r="BI70" s="94" cm="1">
        <f t="array" ref="BI70">SUMPRODUCT(($A70=[9]HR!$A$34:$A$50)*(BI$52=[9]HR!$FB$11:$FG$11)*([9]HR!$FB$34:$FG$50))</f>
        <v>0</v>
      </c>
      <c r="BJ70" s="94" cm="1">
        <f t="array" ref="BJ70">SUMPRODUCT(($A70=[9]HR!$A$34:$A$50)*(BJ$52=[9]HR!$FI$11:$FU$11)*([9]HR!$FI$34:$FU$50))</f>
        <v>0</v>
      </c>
    </row>
    <row r="71" spans="1:62" x14ac:dyDescent="0.25">
      <c r="A71" s="31" t="str">
        <f t="shared" si="44"/>
        <v>Reserved</v>
      </c>
      <c r="B71" s="31">
        <f>VLOOKUP(A71,[8]HR!$A$34:$B$50,2,FALSE)</f>
        <v>0</v>
      </c>
      <c r="C71" s="92" cm="1">
        <f t="array" ref="C71">SUMPRODUCT(($A71=[8]HR!$A$34:$A$50)*(C$52=[8]HR!$D$11:$I$11)*([8]HR!$D$34:$I$50))</f>
        <v>0</v>
      </c>
      <c r="D71" s="94" cm="1">
        <f t="array" ref="D71">SUMPRODUCT(($A71=[8]HR!$A$34:$A$50)*(D$52=[8]HR!$K$11:$P$11)*([8]HR!$HF$34:$HK$50))</f>
        <v>0</v>
      </c>
      <c r="E71" s="94" cm="1">
        <f t="array" ref="E71">SUMPRODUCT(($A71=[8]HR!$A$34:$A$50)*(E$52=[8]HR!$R$11:$W$11)*([8]HR!$R$34:$W$50))</f>
        <v>0</v>
      </c>
      <c r="F71" s="94" cm="1">
        <f t="array" ref="F71">SUMPRODUCT(($A71=[8]HR!$A$34:$A$50)*(F$52=[8]HR!$Y$11:$AD$11)*([8]HR!$Y$34:$AD$50))</f>
        <v>0</v>
      </c>
      <c r="G71" s="94" cm="1">
        <f t="array" ref="G71">SUMPRODUCT(($A71=[8]HR!$A$34:$A$50)*(G$52=[8]HR!$AF$11:$AK$11)*([8]HR!$AF$34:$AK$50))</f>
        <v>0</v>
      </c>
      <c r="H71" s="94" cm="1">
        <f t="array" ref="H71">SUMPRODUCT(($A71=[8]HR!$A$34:$A$50)*(H$52=[8]HR!$AM$11:$AR$11)*([8]HR!$AM$34:$AR$50))</f>
        <v>0</v>
      </c>
      <c r="I71" s="94" cm="1">
        <f t="array" ref="I71">SUMPRODUCT(($A71=[8]HR!$A$34:$A$50)*(I$52=[8]HR!$AT$11:$AY$11)*([8]HR!$AT$34:$AY$50))</f>
        <v>0</v>
      </c>
      <c r="J71" s="94" cm="1">
        <f t="array" ref="J71">SUMPRODUCT(($A71=[8]HR!$A$34:$A$50)*(J$52=[8]HR!$BA$11:$BF$11)*([8]HR!$BA$34:$BF$50))</f>
        <v>0</v>
      </c>
      <c r="K71" s="94" cm="1">
        <f t="array" ref="K71">SUMPRODUCT(($A71=[8]HR!$A$34:$A$50)*(K$52=[8]HR!$BH$11:$BM$11)*([8]HR!$BH$34:$BM$50))</f>
        <v>0</v>
      </c>
      <c r="L71" s="94" cm="1">
        <f t="array" ref="L71">SUMPRODUCT(($A71=[8]HR!$A$34:$A$50)*(L$52=[8]HR!$BO$11:$BT$11)*([8]HR!$BO$34:$BT$50))</f>
        <v>0</v>
      </c>
      <c r="M71" s="94" cm="1">
        <f t="array" ref="M71">SUMPRODUCT(($A71=[8]HR!$A$34:$A$50)*(M$52=[8]HR!$BV$11:$CA$11)*([8]HR!$BV$34:$CA$50))</f>
        <v>0</v>
      </c>
      <c r="N71" s="94" cm="1">
        <f t="array" ref="N71">SUMPRODUCT(($A71=[8]HR!$A$34:$A$50)*(N$52=[8]HR!$CC$11:$CH$11)*([8]HR!$CC$34:$CH$50))</f>
        <v>0</v>
      </c>
      <c r="O71" s="94" cm="1">
        <f t="array" ref="O71">SUMPRODUCT(($A71=[8]HR!$A$34:$A$50)*(O$52=[8]HR!$CJ$11:$CO$11)*([8]HR!$CJ$34:$CO$50))</f>
        <v>0</v>
      </c>
      <c r="P71" s="94" cm="1">
        <f t="array" ref="P71">SUMPRODUCT(($A71=[8]HR!$A$34:$A$50)*(P$52=[8]HR!$CQ$11:$CV$11)*([8]HR!$CQ$34:$CV$50))</f>
        <v>0</v>
      </c>
      <c r="Q71" s="94" cm="1">
        <f t="array" ref="Q71">SUMPRODUCT(($A71=[8]HR!$A$34:$A$50)*(Q$52=[8]HR!$CX$11:$DC$11)*([8]HR!$CX$34:$DC$50))</f>
        <v>0</v>
      </c>
      <c r="R71" s="94" cm="1">
        <f t="array" ref="R71">SUMPRODUCT(($A71=[8]HR!$A$34:$A$50)*(R$52=[8]HR!$DE$11:$DJ$11)*([8]HR!$DE$34:$DJ$50))</f>
        <v>0</v>
      </c>
      <c r="S71" s="94" cm="1">
        <f t="array" ref="S71">SUMPRODUCT(($A71=[8]HR!$A$34:$A$50)*(S$52=[8]HR!$DL$11:$DQ$11)*([8]HR!$DL$34:$DQ$50))</f>
        <v>0</v>
      </c>
      <c r="T71" s="94" cm="1">
        <f t="array" ref="T71">SUMPRODUCT(($A71=[8]HR!$A$34:$A$50)*(T$52=[8]HR!$DS$11:$DX$11)*([8]HR!$DS$34:$DX$50))</f>
        <v>0</v>
      </c>
      <c r="U71" s="94" cm="1">
        <f t="array" ref="U71">SUMPRODUCT(($A71=[8]HR!$A$34:$A$50)*(U$52=[8]HR!$DZ$11:$EE$11)*([8]HR!$DZ$34:$EE$50))</f>
        <v>0</v>
      </c>
      <c r="V71" s="94" cm="1">
        <f t="array" ref="V71">SUMPRODUCT(($A71=[8]HR!$A$34:$A$50)*(V$52=[8]HR!$EG$11:$EL$11)*([8]HR!$EG$34:$EL$50))</f>
        <v>0</v>
      </c>
      <c r="W71" s="94" cm="1">
        <f t="array" ref="W71">SUMPRODUCT(($A71=[8]HR!$A$34:$A$50)*(W$52=[8]HR!$EN$11:$ES$11)*([8]HR!$EN$34:$ES$50))</f>
        <v>0</v>
      </c>
      <c r="X71" s="94" cm="1">
        <f t="array" ref="X71">SUMPRODUCT(($A71=[8]HR!$A$34:$A$50)*(X$52=[8]HR!$EU$11:$EZ$11)*([8]HR!$EU$34:$EZ$50))</f>
        <v>0</v>
      </c>
      <c r="Y71" s="94" cm="1">
        <f t="array" ref="Y71">SUMPRODUCT(($A71=[8]HR!$A$34:$A$50)*(Y$52=[8]HR!$FB$11:$FG$11)*([8]HR!$FB$34:$FG$50))</f>
        <v>0</v>
      </c>
      <c r="Z71" s="94" cm="1">
        <f t="array" ref="Z71">SUMPRODUCT(($A71=[8]HR!$A$34:$A$50)*(Z$52=[8]HR!$FI$11:$FN$11)*([8]HR!$FI$34:$FN$50))</f>
        <v>0</v>
      </c>
      <c r="AA71" s="94" cm="1">
        <f t="array" ref="AA71">SUMPRODUCT(($A71=[8]HR!$A$34:$A$50)*(AA$52=[8]HR!$FP$11:$FU$11)*([8]HR!$FP$34:$FU$50))</f>
        <v>0</v>
      </c>
      <c r="AB71" s="94" cm="1">
        <f t="array" ref="AB71">SUMPRODUCT(($A71=[8]HR!$A$34:$A$50)*(AB$52=[8]HR!$FW$11:$GB$11)*([8]HR!$FW$34:$GB$50))</f>
        <v>0</v>
      </c>
      <c r="AC71" s="94" cm="1">
        <f t="array" ref="AC71">SUMPRODUCT(($A71=[8]HR!$A$34:$A$50)*(AC$52=[8]HR!$GD$11:$GI$11)*([8]HR!$GD$34:$GI$50))</f>
        <v>0</v>
      </c>
      <c r="AD71" s="94" cm="1">
        <f t="array" ref="AD71">SUMPRODUCT(($A71=[8]HR!$A$34:$A$50)*(AD$52=[8]HR!$GK$11:$GP$11)*([8]HR!$GK$34:$GP$50))</f>
        <v>0</v>
      </c>
      <c r="AE71" s="94" cm="1">
        <f t="array" ref="AE71">SUMPRODUCT(($A71=[8]HR!$A$34:$A$50)*(AE$52=[8]HR!$GR$11:$GW$11)*([8]HR!$GR$34:$GW$50))</f>
        <v>0</v>
      </c>
      <c r="AF71" s="94" cm="1">
        <f t="array" ref="AF71">SUMPRODUCT(($A71=[8]HR!$A$34:$A$50)*(AF$52=[8]HR!$GY$11:$HD$11)*([8]HR!$GY$34:$HD$50))</f>
        <v>0</v>
      </c>
      <c r="AG71" s="94" cm="1">
        <f t="array" ref="AG71">SUMPRODUCT(($A71=[8]HR!$A$34:$A$50)*(AG$52=[8]HR!$HF$11:$HK$11)*([8]HR!$HF$34:$HK$50))</f>
        <v>0</v>
      </c>
      <c r="AH71" s="94" cm="1">
        <f t="array" ref="AH71">SUMPRODUCT(($A71=[8]HR!$A$34:$A$50)*(AH$52=[8]HR!$HM$11:$HR$11)*([8]HR!$HM$34:$HR$50))</f>
        <v>0</v>
      </c>
      <c r="AI71" s="94" cm="1">
        <f t="array" ref="AI71">SUMPRODUCT(($A71=[8]HR!$A$34:$A$50)*(AI$52=[8]HR!$HT$11:$HY$11)*([8]HR!$HT$34:$HY$50))</f>
        <v>0</v>
      </c>
      <c r="AJ71" s="94" cm="1">
        <f t="array" ref="AJ71">SUMPRODUCT(($A71=[8]HR!$A$34:$A$50)*(AJ$52=[8]HR!$IA$11:$IF$11)*([8]HR!$IA$34:$IF$50))</f>
        <v>0</v>
      </c>
      <c r="AK71" s="94" cm="1">
        <f t="array" ref="AK71">SUMPRODUCT(($A71=[8]HR!$A$34:$A$50)*(AK$52=[8]HR!$IH$11:$IM$11)*([8]HR!$IH$34:$IM$50))</f>
        <v>0</v>
      </c>
      <c r="AL71" s="94" cm="1">
        <f t="array" ref="AL71">SUMPRODUCT(($A71=[8]HR!$A$34:$A$50)*(AL$52=[8]HR!$IO$11:$IT$11)*([8]HR!$IO$34:$IT$50))</f>
        <v>0</v>
      </c>
      <c r="AM71" s="94" cm="1">
        <f t="array" ref="AM71">SUMPRODUCT(($A71=[9]HR!$A$34:$A$50)*(AM$52=[9]HR!$D$11:$I$11)*([9]HR!$D$34:$I$50))</f>
        <v>0</v>
      </c>
      <c r="AN71" s="94" cm="1">
        <f t="array" ref="AN71">SUMPRODUCT(($A71=[9]HR!$A$34:$A$50)*(AN$52=[9]HR!$K$11:$P$11)*([9]HR!$K$34:$P$50))</f>
        <v>0</v>
      </c>
      <c r="AO71" s="94" cm="1">
        <f t="array" ref="AO71">SUMPRODUCT(($A71=[9]HR!$A$34:$A$50)*(AO$52=[9]HR!$R$11:$W$11)*([9]HR!$R$34:$W$50))</f>
        <v>0</v>
      </c>
      <c r="AP71" s="94" cm="1">
        <f t="array" ref="AP71">SUMPRODUCT(($A71=[9]HR!$A$34:$A$50)*(AP$52=[9]HR!$Y$11:$AD$11)*([9]HR!$Y$34:$AD$50))</f>
        <v>0</v>
      </c>
      <c r="AQ71" s="94" cm="1">
        <f t="array" ref="AQ71">SUMPRODUCT(($A71=[9]HR!$A$34:$A$50)*(AQ$52=[9]HR!$AF$11:$AK$11)*([9]HR!$AF$34:$AK$50))</f>
        <v>0</v>
      </c>
      <c r="AR71" s="94" cm="1">
        <f t="array" ref="AR71">SUMPRODUCT(($A71=[9]HR!$A$34:$A$50)*(AR$52=[9]HR!$AM$11:$AR$11)*([9]HR!$AM$34:$AR$50))</f>
        <v>0</v>
      </c>
      <c r="AS71" s="94" cm="1">
        <f t="array" ref="AS71">SUMPRODUCT(($A71=[9]HR!$A$34:$A$50)*(AS$52=[9]HR!$AT$11:$AY$11)*([9]HR!$AT$34:$AY$50))</f>
        <v>0</v>
      </c>
      <c r="AT71" s="94" cm="1">
        <f t="array" ref="AT71">SUMPRODUCT(($A71=[9]HR!$A$34:$A$50)*(AT$52=[9]HR!$BA$11:$BF$11)*([9]HR!$BA$34:$BF$50))</f>
        <v>0</v>
      </c>
      <c r="AU71" s="94" cm="1">
        <f t="array" ref="AU71">SUMPRODUCT(($A71=[9]HR!$A$34:$A$50)*(AU$52=[9]HR!$BH$11:$BM$11)*([9]HR!$BH$34:$BM$50))</f>
        <v>0</v>
      </c>
      <c r="AV71" s="94" cm="1">
        <f t="array" ref="AV71">SUMPRODUCT(($A71=[9]HR!$A$34:$A$50)*(AV$52=[9]HR!$BO$11:$BT$11)*([9]HR!$BO$34:$BT$50))</f>
        <v>0</v>
      </c>
      <c r="AW71" s="94" cm="1">
        <f t="array" ref="AW71">SUMPRODUCT(($A71=[9]HR!$A$34:$A$50)*(AW$52=[9]HR!$BV$11:$CA$11)*([9]HR!$BV$34:$CA$50))</f>
        <v>0</v>
      </c>
      <c r="AX71" s="94" cm="1">
        <f t="array" ref="AX71">SUMPRODUCT(($A71=[9]HR!$A$34:$A$50)*(AX$52=[9]HR!$CC$11:$CH$11)*([9]HR!$CC$34:$CH$50))</f>
        <v>0</v>
      </c>
      <c r="AY71" s="94" cm="1">
        <f t="array" ref="AY71">SUMPRODUCT(($A71=[9]HR!$A$34:$A$50)*(AY$52=[9]HR!$CJ$11:$CN$11)*([9]HR!$CJ$34:$CN$50))</f>
        <v>0</v>
      </c>
      <c r="AZ71" s="94" cm="1">
        <f t="array" ref="AZ71">SUMPRODUCT(($A71=[9]HR!$A$34:$A$50)*(AZ$52=[9]HR!$CQ$11:$CV$11)*([9]HR!$CQ$34:$CV$50))</f>
        <v>0</v>
      </c>
      <c r="BA71" s="94" cm="1">
        <f t="array" ref="BA71">SUMPRODUCT(($A71=[9]HR!$A$34:$A$50)*(BA$52=[9]HR!$CX$11:$DC$11)*([9]HR!$CX$34:$DC$50))</f>
        <v>0</v>
      </c>
      <c r="BB71" s="94" cm="1">
        <f t="array" ref="BB71">SUMPRODUCT(($A71=[9]HR!$A$34:$A$50)*(BB$52=[9]HR!$DE$11:$DJ$11)*([9]HR!$DE$34:$DJ$50))</f>
        <v>0</v>
      </c>
      <c r="BC71" s="94" cm="1">
        <f t="array" ref="BC71">SUMPRODUCT(($A71=[9]HR!$A$34:$A$50)*(BC$52=[9]HR!$DL$11:$DQ$11)*([9]HR!$DL$34:$DQ$50))</f>
        <v>0</v>
      </c>
      <c r="BD71" s="94" cm="1">
        <f t="array" ref="BD71">SUMPRODUCT(($A71=[9]HR!$A$34:$A$50)*(BD$52=[9]HR!$DS$11:$DX$11)*([9]HR!$DS$34:$DX$50))</f>
        <v>0</v>
      </c>
      <c r="BE71" s="94" cm="1">
        <f t="array" ref="BE71">SUMPRODUCT(($A71=[9]HR!$A$34:$A$50)*(BE$52=[9]HR!$DZ$11:$EE$11)*([9]HR!$DZ$34:$EE$50))</f>
        <v>0</v>
      </c>
      <c r="BF71" s="94" cm="1">
        <f t="array" ref="BF71">SUMPRODUCT(($A71=[9]HR!$A$34:$A$50)*(BF$52=[9]HR!$EG$11:$EL$11)*([9]HR!$EG$34:$EL$50))</f>
        <v>0</v>
      </c>
      <c r="BG71" s="94" cm="1">
        <f t="array" ref="BG71">SUMPRODUCT(($A71=[9]HR!$A$34:$A$50)*(BG$52=[9]HR!$EN$11:$ES$11)*([9]HR!$EN$34:$ES$50))</f>
        <v>0</v>
      </c>
      <c r="BH71" s="94" cm="1">
        <f t="array" ref="BH71">SUMPRODUCT(($A71=[9]HR!$A$34:$A$50)*(BH$52=[9]HR!$EU$11:$EZ$11)*([9]HR!$EU$34:$EZ$50))</f>
        <v>0</v>
      </c>
      <c r="BI71" s="94" cm="1">
        <f t="array" ref="BI71">SUMPRODUCT(($A71=[9]HR!$A$34:$A$50)*(BI$52=[9]HR!$FB$11:$FG$11)*([9]HR!$FB$34:$FG$50))</f>
        <v>0</v>
      </c>
      <c r="BJ71" s="94" cm="1">
        <f t="array" ref="BJ71">SUMPRODUCT(($A71=[9]HR!$A$34:$A$50)*(BJ$52=[9]HR!$FI$11:$FU$11)*([9]HR!$FI$34:$FU$50))</f>
        <v>0</v>
      </c>
    </row>
    <row r="72" spans="1:62" x14ac:dyDescent="0.25">
      <c r="A72" s="150" t="s">
        <v>245</v>
      </c>
      <c r="B72" s="31" t="str">
        <f>VLOOKUP(A72,[8]HR!$A$34:$B$50,2,FALSE)</f>
        <v>Fixed</v>
      </c>
      <c r="C72" s="92" cm="1">
        <f t="array" ref="C72">SUMPRODUCT(($A72=[8]HR!$A$34:$A$50)*(C$52=[8]HR!$D$11:$I$11)*([8]HR!$D$34:$I$50))</f>
        <v>0</v>
      </c>
      <c r="D72" s="94" cm="1">
        <f t="array" ref="D72">SUMPRODUCT(($A72=[8]HR!$A$34:$A$50)*(D$52=[8]HR!$K$11:$P$11)*([8]HR!$HF$34:$HK$50))</f>
        <v>-0.59</v>
      </c>
      <c r="E72" s="94" cm="1">
        <f t="array" ref="E72">SUMPRODUCT(($A72=[8]HR!$A$34:$A$50)*(E$52=[8]HR!$R$11:$W$11)*([8]HR!$R$34:$W$50))</f>
        <v>0</v>
      </c>
      <c r="F72" s="94" cm="1">
        <f t="array" ref="F72">SUMPRODUCT(($A72=[8]HR!$A$34:$A$50)*(F$52=[8]HR!$Y$11:$AD$11)*([8]HR!$Y$34:$AD$50))</f>
        <v>0</v>
      </c>
      <c r="G72" s="94" cm="1">
        <f t="array" ref="G72">SUMPRODUCT(($A72=[8]HR!$A$34:$A$50)*(G$52=[8]HR!$AF$11:$AK$11)*([8]HR!$AF$34:$AK$50))</f>
        <v>0</v>
      </c>
      <c r="H72" s="94" cm="1">
        <f t="array" ref="H72">SUMPRODUCT(($A72=[8]HR!$A$34:$A$50)*(H$52=[8]HR!$AM$11:$AR$11)*([8]HR!$AM$34:$AR$50))</f>
        <v>0</v>
      </c>
      <c r="I72" s="94" cm="1">
        <f t="array" ref="I72">SUMPRODUCT(($A72=[8]HR!$A$34:$A$50)*(I$52=[8]HR!$AT$11:$AY$11)*([8]HR!$AT$34:$AY$50))</f>
        <v>0</v>
      </c>
      <c r="J72" s="94" cm="1">
        <f t="array" ref="J72">SUMPRODUCT(($A72=[8]HR!$A$34:$A$50)*(J$52=[8]HR!$BA$11:$BF$11)*([8]HR!$BA$34:$BF$50))</f>
        <v>0</v>
      </c>
      <c r="K72" s="94" cm="1">
        <f t="array" ref="K72">SUMPRODUCT(($A72=[8]HR!$A$34:$A$50)*(K$52=[8]HR!$BH$11:$BM$11)*([8]HR!$BH$34:$BM$50))</f>
        <v>0</v>
      </c>
      <c r="L72" s="94" cm="1">
        <f t="array" ref="L72">SUMPRODUCT(($A72=[8]HR!$A$34:$A$50)*(L$52=[8]HR!$BO$11:$BT$11)*([8]HR!$BO$34:$BT$50))</f>
        <v>0</v>
      </c>
      <c r="M72" s="94" cm="1">
        <f t="array" ref="M72">SUMPRODUCT(($A72=[8]HR!$A$34:$A$50)*(M$52=[8]HR!$BV$11:$CA$11)*([8]HR!$BV$34:$CA$50))</f>
        <v>0</v>
      </c>
      <c r="N72" s="94" cm="1">
        <f t="array" ref="N72">SUMPRODUCT(($A72=[8]HR!$A$34:$A$50)*(N$52=[8]HR!$CC$11:$CH$11)*([8]HR!$CC$34:$CH$50))</f>
        <v>0</v>
      </c>
      <c r="O72" s="94" cm="1">
        <f t="array" ref="O72">SUMPRODUCT(($A72=[8]HR!$A$34:$A$50)*(O$52=[8]HR!$CJ$11:$CO$11)*([8]HR!$CJ$34:$CO$50))</f>
        <v>0</v>
      </c>
      <c r="P72" s="94" cm="1">
        <f t="array" ref="P72">SUMPRODUCT(($A72=[8]HR!$A$34:$A$50)*(P$52=[8]HR!$CQ$11:$CV$11)*([8]HR!$CQ$34:$CV$50))</f>
        <v>0</v>
      </c>
      <c r="Q72" s="94" cm="1">
        <f t="array" ref="Q72">SUMPRODUCT(($A72=[8]HR!$A$34:$A$50)*(Q$52=[8]HR!$CX$11:$DC$11)*([8]HR!$CX$34:$DC$50))</f>
        <v>0</v>
      </c>
      <c r="R72" s="94" cm="1">
        <f t="array" ref="R72">SUMPRODUCT(($A72=[8]HR!$A$34:$A$50)*(R$52=[8]HR!$DE$11:$DJ$11)*([8]HR!$DE$34:$DJ$50))</f>
        <v>0</v>
      </c>
      <c r="S72" s="94" cm="1">
        <f t="array" ref="S72">SUMPRODUCT(($A72=[8]HR!$A$34:$A$50)*(S$52=[8]HR!$DL$11:$DQ$11)*([8]HR!$DL$34:$DQ$50))</f>
        <v>0</v>
      </c>
      <c r="T72" s="94" cm="1">
        <f t="array" ref="T72">SUMPRODUCT(($A72=[8]HR!$A$34:$A$50)*(T$52=[8]HR!$DS$11:$DX$11)*([8]HR!$DS$34:$DX$50))</f>
        <v>0</v>
      </c>
      <c r="U72" s="94" cm="1">
        <f t="array" ref="U72">SUMPRODUCT(($A72=[8]HR!$A$34:$A$50)*(U$52=[8]HR!$DZ$11:$EE$11)*([8]HR!$DZ$34:$EE$50))</f>
        <v>0</v>
      </c>
      <c r="V72" s="94" cm="1">
        <f t="array" ref="V72">SUMPRODUCT(($A72=[8]HR!$A$34:$A$50)*(V$52=[8]HR!$EG$11:$EL$11)*([8]HR!$EG$34:$EL$50))</f>
        <v>0</v>
      </c>
      <c r="W72" s="94" cm="1">
        <f t="array" ref="W72">SUMPRODUCT(($A72=[8]HR!$A$34:$A$50)*(W$52=[8]HR!$EN$11:$ES$11)*([8]HR!$EN$34:$ES$50))</f>
        <v>0</v>
      </c>
      <c r="X72" s="94" cm="1">
        <f t="array" ref="X72">SUMPRODUCT(($A72=[8]HR!$A$34:$A$50)*(X$52=[8]HR!$EU$11:$EZ$11)*([8]HR!$EU$34:$EZ$50))</f>
        <v>-0.59</v>
      </c>
      <c r="Y72" s="94" cm="1">
        <f t="array" ref="Y72">SUMPRODUCT(($A72=[8]HR!$A$34:$A$50)*(Y$52=[8]HR!$FB$11:$FG$11)*([8]HR!$FB$34:$FG$50))</f>
        <v>-0.59</v>
      </c>
      <c r="Z72" s="94" cm="1">
        <f t="array" ref="Z72">SUMPRODUCT(($A72=[8]HR!$A$34:$A$50)*(Z$52=[8]HR!$FI$11:$FN$11)*([8]HR!$FI$34:$FN$50))</f>
        <v>-0.59</v>
      </c>
      <c r="AA72" s="94" cm="1">
        <f t="array" ref="AA72">SUMPRODUCT(($A72=[8]HR!$A$34:$A$50)*(AA$52=[8]HR!$FP$11:$FU$11)*([8]HR!$FP$34:$FU$50))</f>
        <v>-0.59</v>
      </c>
      <c r="AB72" s="94" cm="1">
        <f t="array" ref="AB72">SUMPRODUCT(($A72=[8]HR!$A$34:$A$50)*(AB$52=[8]HR!$FW$11:$GB$11)*([8]HR!$FW$34:$GB$50))</f>
        <v>-0.59</v>
      </c>
      <c r="AC72" s="94" cm="1">
        <f t="array" ref="AC72">SUMPRODUCT(($A72=[8]HR!$A$34:$A$50)*(AC$52=[8]HR!$GD$11:$GI$11)*([8]HR!$GD$34:$GI$50))</f>
        <v>-0.59</v>
      </c>
      <c r="AD72" s="94" cm="1">
        <f t="array" ref="AD72">SUMPRODUCT(($A72=[8]HR!$A$34:$A$50)*(AD$52=[8]HR!$GK$11:$GP$11)*([8]HR!$GK$34:$GP$50))</f>
        <v>-0.59</v>
      </c>
      <c r="AE72" s="94" cm="1">
        <f t="array" ref="AE72">SUMPRODUCT(($A72=[8]HR!$A$34:$A$50)*(AE$52=[8]HR!$GR$11:$GW$11)*([8]HR!$GR$34:$GW$50))</f>
        <v>-0.59</v>
      </c>
      <c r="AF72" s="94" cm="1">
        <f t="array" ref="AF72">SUMPRODUCT(($A72=[8]HR!$A$34:$A$50)*(AF$52=[8]HR!$GY$11:$HD$11)*([8]HR!$GY$34:$HD$50))</f>
        <v>-0.59</v>
      </c>
      <c r="AG72" s="94" cm="1">
        <f t="array" ref="AG72">SUMPRODUCT(($A72=[8]HR!$A$34:$A$50)*(AG$52=[8]HR!$HF$11:$HK$11)*([8]HR!$HF$34:$HK$50))</f>
        <v>-0.59</v>
      </c>
      <c r="AH72" s="94" cm="1">
        <f t="array" ref="AH72">SUMPRODUCT(($A72=[8]HR!$A$34:$A$50)*(AH$52=[8]HR!$HM$11:$HR$11)*([8]HR!$HM$34:$HR$50))</f>
        <v>-0.59</v>
      </c>
      <c r="AI72" s="94" cm="1">
        <f t="array" ref="AI72">SUMPRODUCT(($A72=[8]HR!$A$34:$A$50)*(AI$52=[8]HR!$HT$11:$HY$11)*([8]HR!$HT$34:$HY$50))</f>
        <v>-0.59</v>
      </c>
      <c r="AJ72" s="94" cm="1">
        <f t="array" ref="AJ72">SUMPRODUCT(($A72=[8]HR!$A$34:$A$50)*(AJ$52=[8]HR!$IA$11:$IF$11)*([8]HR!$IA$34:$IF$50))</f>
        <v>0</v>
      </c>
      <c r="AK72" s="94" cm="1">
        <f t="array" ref="AK72">SUMPRODUCT(($A72=[8]HR!$A$34:$A$50)*(AK$52=[8]HR!$IH$11:$IM$11)*([8]HR!$IH$34:$IM$50))</f>
        <v>0</v>
      </c>
      <c r="AL72" s="94" cm="1">
        <f t="array" ref="AL72">SUMPRODUCT(($A72=[8]HR!$A$34:$A$50)*(AL$52=[8]HR!$IO$11:$IT$11)*([8]HR!$IO$34:$IT$50))</f>
        <v>0</v>
      </c>
      <c r="AM72" s="94" cm="1">
        <f t="array" ref="AM72">SUMPRODUCT(($A72=[9]HR!$A$34:$A$50)*(AM$52=[9]HR!$D$11:$I$11)*([9]HR!$D$34:$I$50))</f>
        <v>0</v>
      </c>
      <c r="AN72" s="94" cm="1">
        <f t="array" ref="AN72">SUMPRODUCT(($A72=[9]HR!$A$34:$A$50)*(AN$52=[9]HR!$K$11:$P$11)*([9]HR!$K$34:$P$50))</f>
        <v>0</v>
      </c>
      <c r="AO72" s="94" cm="1">
        <f t="array" ref="AO72">SUMPRODUCT(($A72=[9]HR!$A$34:$A$50)*(AO$52=[9]HR!$R$11:$W$11)*([9]HR!$R$34:$W$50))</f>
        <v>0</v>
      </c>
      <c r="AP72" s="94" cm="1">
        <f t="array" ref="AP72">SUMPRODUCT(($A72=[9]HR!$A$34:$A$50)*(AP$52=[9]HR!$Y$11:$AD$11)*([9]HR!$Y$34:$AD$50))</f>
        <v>0</v>
      </c>
      <c r="AQ72" s="94" cm="1">
        <f t="array" ref="AQ72">SUMPRODUCT(($A72=[9]HR!$A$34:$A$50)*(AQ$52=[9]HR!$AF$11:$AK$11)*([9]HR!$AF$34:$AK$50))</f>
        <v>0</v>
      </c>
      <c r="AR72" s="94" cm="1">
        <f t="array" ref="AR72">SUMPRODUCT(($A72=[9]HR!$A$34:$A$50)*(AR$52=[9]HR!$AM$11:$AR$11)*([9]HR!$AM$34:$AR$50))</f>
        <v>0</v>
      </c>
      <c r="AS72" s="94" cm="1">
        <f t="array" ref="AS72">SUMPRODUCT(($A72=[9]HR!$A$34:$A$50)*(AS$52=[9]HR!$AT$11:$AY$11)*([9]HR!$AT$34:$AY$50))</f>
        <v>0</v>
      </c>
      <c r="AT72" s="94" cm="1">
        <f t="array" ref="AT72">SUMPRODUCT(($A72=[9]HR!$A$34:$A$50)*(AT$52=[9]HR!$BA$11:$BF$11)*([9]HR!$BA$34:$BF$50))</f>
        <v>0</v>
      </c>
      <c r="AU72" s="94" cm="1">
        <f t="array" ref="AU72">SUMPRODUCT(($A72=[9]HR!$A$34:$A$50)*(AU$52=[9]HR!$BH$11:$BM$11)*([9]HR!$BH$34:$BM$50))</f>
        <v>0</v>
      </c>
      <c r="AV72" s="94" cm="1">
        <f t="array" ref="AV72">SUMPRODUCT(($A72=[9]HR!$A$34:$A$50)*(AV$52=[9]HR!$BO$11:$BT$11)*([9]HR!$BO$34:$BT$50))</f>
        <v>0</v>
      </c>
      <c r="AW72" s="94" cm="1">
        <f t="array" ref="AW72">SUMPRODUCT(($A72=[9]HR!$A$34:$A$50)*(AW$52=[9]HR!$BV$11:$CA$11)*([9]HR!$BV$34:$CA$50))</f>
        <v>0</v>
      </c>
      <c r="AX72" s="94" cm="1">
        <f t="array" ref="AX72">SUMPRODUCT(($A72=[9]HR!$A$34:$A$50)*(AX$52=[9]HR!$CC$11:$CH$11)*([9]HR!$CC$34:$CH$50))</f>
        <v>0</v>
      </c>
      <c r="AY72" s="94" cm="1">
        <f t="array" ref="AY72">SUMPRODUCT(($A72=[9]HR!$A$34:$A$50)*(AY$52=[9]HR!$CJ$11:$CN$11)*([9]HR!$CJ$34:$CN$50))</f>
        <v>0</v>
      </c>
      <c r="AZ72" s="94" cm="1">
        <f t="array" ref="AZ72">SUMPRODUCT(($A72=[9]HR!$A$34:$A$50)*(AZ$52=[9]HR!$CQ$11:$CV$11)*([9]HR!$CQ$34:$CV$50))</f>
        <v>0</v>
      </c>
      <c r="BA72" s="94" cm="1">
        <f t="array" ref="BA72">SUMPRODUCT(($A72=[9]HR!$A$34:$A$50)*(BA$52=[9]HR!$CX$11:$DC$11)*([9]HR!$CX$34:$DC$50))</f>
        <v>0</v>
      </c>
      <c r="BB72" s="94" cm="1">
        <f t="array" ref="BB72">SUMPRODUCT(($A72=[9]HR!$A$34:$A$50)*(BB$52=[9]HR!$DE$11:$DJ$11)*([9]HR!$DE$34:$DJ$50))</f>
        <v>0</v>
      </c>
      <c r="BC72" s="94" cm="1">
        <f t="array" ref="BC72">SUMPRODUCT(($A72=[9]HR!$A$34:$A$50)*(BC$52=[9]HR!$DL$11:$DQ$11)*([9]HR!$DL$34:$DQ$50))</f>
        <v>0</v>
      </c>
      <c r="BD72" s="94" cm="1">
        <f t="array" ref="BD72">SUMPRODUCT(($A72=[9]HR!$A$34:$A$50)*(BD$52=[9]HR!$DS$11:$DX$11)*([9]HR!$DS$34:$DX$50))</f>
        <v>0</v>
      </c>
      <c r="BE72" s="94" cm="1">
        <f t="array" ref="BE72">SUMPRODUCT(($A72=[9]HR!$A$34:$A$50)*(BE$52=[9]HR!$DZ$11:$EE$11)*([9]HR!$DZ$34:$EE$50))</f>
        <v>0</v>
      </c>
      <c r="BF72" s="94" cm="1">
        <f t="array" ref="BF72">SUMPRODUCT(($A72=[9]HR!$A$34:$A$50)*(BF$52=[9]HR!$EG$11:$EL$11)*([9]HR!$EG$34:$EL$50))</f>
        <v>0</v>
      </c>
      <c r="BG72" s="94" cm="1">
        <f t="array" ref="BG72">SUMPRODUCT(($A72=[9]HR!$A$34:$A$50)*(BG$52=[9]HR!$EN$11:$ES$11)*([9]HR!$EN$34:$ES$50))</f>
        <v>0</v>
      </c>
      <c r="BH72" s="94" cm="1">
        <f t="array" ref="BH72">SUMPRODUCT(($A72=[9]HR!$A$34:$A$50)*(BH$52=[9]HR!$EU$11:$EZ$11)*([9]HR!$EU$34:$EZ$50))</f>
        <v>0</v>
      </c>
      <c r="BI72" s="94" cm="1">
        <f t="array" ref="BI72">SUMPRODUCT(($A72=[9]HR!$A$34:$A$50)*(BI$52=[9]HR!$FB$11:$FG$11)*([9]HR!$FB$34:$FG$50))</f>
        <v>0</v>
      </c>
      <c r="BJ72" s="94" cm="1">
        <f t="array" ref="BJ72">SUMPRODUCT(($A72=[9]HR!$A$34:$A$50)*(BJ$52=[9]HR!$FI$11:$FU$11)*([9]HR!$FI$34:$FU$50))</f>
        <v>0</v>
      </c>
    </row>
    <row r="73" spans="1:62" x14ac:dyDescent="0.25">
      <c r="B73" s="126">
        <v>44927</v>
      </c>
      <c r="C73" s="126">
        <v>44958</v>
      </c>
      <c r="D73" s="126">
        <v>44986</v>
      </c>
      <c r="E73" s="126">
        <v>45017</v>
      </c>
      <c r="F73" s="126">
        <v>45051</v>
      </c>
      <c r="G73" s="126">
        <v>45078</v>
      </c>
      <c r="H73" s="126">
        <v>45108</v>
      </c>
      <c r="I73" s="126">
        <v>45139</v>
      </c>
      <c r="J73" s="126">
        <v>45170</v>
      </c>
      <c r="K73" s="126">
        <v>45200</v>
      </c>
      <c r="L73" s="126">
        <v>45231</v>
      </c>
      <c r="M73" s="126">
        <v>45261</v>
      </c>
      <c r="N73" s="126">
        <v>45292</v>
      </c>
      <c r="O73" s="126">
        <v>45323</v>
      </c>
      <c r="P73" s="126">
        <v>45352</v>
      </c>
      <c r="Q73" s="126">
        <v>45383</v>
      </c>
      <c r="R73" s="126">
        <v>45413</v>
      </c>
      <c r="S73" s="126">
        <v>45444</v>
      </c>
      <c r="T73" s="126">
        <v>45474</v>
      </c>
      <c r="U73" s="126">
        <v>45505</v>
      </c>
      <c r="V73" s="126">
        <v>45536</v>
      </c>
      <c r="W73" s="126">
        <v>45566</v>
      </c>
      <c r="X73" s="126">
        <v>45597</v>
      </c>
      <c r="Y73" s="126">
        <v>45627</v>
      </c>
      <c r="Z73" s="126">
        <v>45658</v>
      </c>
      <c r="AA73" s="126">
        <v>45689</v>
      </c>
      <c r="AB73" s="126">
        <v>45717</v>
      </c>
      <c r="AC73" s="126">
        <v>45748</v>
      </c>
      <c r="AD73" s="126">
        <v>45778</v>
      </c>
      <c r="AE73" s="126">
        <v>45809</v>
      </c>
      <c r="AF73" s="126">
        <v>45839</v>
      </c>
      <c r="AG73" s="126">
        <v>45870</v>
      </c>
      <c r="AH73" s="126">
        <v>45901</v>
      </c>
      <c r="AI73" s="126">
        <v>45931</v>
      </c>
      <c r="AJ73" s="126">
        <v>45962</v>
      </c>
      <c r="AK73" s="126">
        <v>45992</v>
      </c>
      <c r="AL73" s="126">
        <v>46023</v>
      </c>
      <c r="AM73" s="126">
        <v>46054</v>
      </c>
      <c r="AN73" s="126">
        <v>46082</v>
      </c>
      <c r="AO73" s="126">
        <v>46113</v>
      </c>
      <c r="AP73" s="126">
        <v>46143</v>
      </c>
      <c r="AQ73" s="126">
        <v>46174</v>
      </c>
      <c r="AR73" s="126">
        <v>46204</v>
      </c>
      <c r="AS73" s="126">
        <v>46235</v>
      </c>
      <c r="AT73" s="126">
        <v>46266</v>
      </c>
      <c r="AU73" s="126">
        <v>46296</v>
      </c>
      <c r="AV73" s="126">
        <v>46327</v>
      </c>
      <c r="AW73" s="126">
        <v>46357</v>
      </c>
      <c r="AX73" s="126">
        <v>46388</v>
      </c>
      <c r="AY73" s="126">
        <v>46419</v>
      </c>
      <c r="AZ73" s="126">
        <v>46447</v>
      </c>
      <c r="BA73" s="126">
        <v>46478</v>
      </c>
      <c r="BB73" s="126">
        <v>46508</v>
      </c>
      <c r="BC73" s="126">
        <v>46539</v>
      </c>
      <c r="BD73" s="126">
        <v>46569</v>
      </c>
      <c r="BE73" s="126">
        <v>46600</v>
      </c>
      <c r="BF73" s="126">
        <v>46631</v>
      </c>
      <c r="BG73" s="126">
        <v>46661</v>
      </c>
      <c r="BH73" s="126">
        <v>46692</v>
      </c>
      <c r="BI73" s="126">
        <v>46722</v>
      </c>
    </row>
    <row r="74" spans="1:62" x14ac:dyDescent="0.25">
      <c r="A74" s="1" t="s">
        <v>21</v>
      </c>
      <c r="B74" s="27" t="str">
        <f t="shared" ref="B74:AK74" si="45">C32</f>
        <v>January 2023</v>
      </c>
      <c r="C74" s="27" t="str">
        <f t="shared" si="45"/>
        <v>February 2023</v>
      </c>
      <c r="D74" s="27" t="str">
        <f t="shared" si="45"/>
        <v>March 2023</v>
      </c>
      <c r="E74" s="27" t="str">
        <f t="shared" si="45"/>
        <v>April 2023</v>
      </c>
      <c r="F74" s="27" t="str">
        <f t="shared" si="45"/>
        <v>May 2023</v>
      </c>
      <c r="G74" s="27" t="str">
        <f t="shared" si="45"/>
        <v>June 2023</v>
      </c>
      <c r="H74" s="27" t="str">
        <f t="shared" si="45"/>
        <v>July 2023</v>
      </c>
      <c r="I74" s="27" t="str">
        <f t="shared" si="45"/>
        <v>August 2023</v>
      </c>
      <c r="J74" s="27" t="str">
        <f t="shared" si="45"/>
        <v>September 2023</v>
      </c>
      <c r="K74" s="27" t="str">
        <f t="shared" si="45"/>
        <v>October 2023</v>
      </c>
      <c r="L74" s="27" t="str">
        <f t="shared" si="45"/>
        <v>November 2023</v>
      </c>
      <c r="M74" s="27" t="str">
        <f t="shared" si="45"/>
        <v>December 2023</v>
      </c>
      <c r="N74" s="27" t="str">
        <f t="shared" si="45"/>
        <v>January 2024</v>
      </c>
      <c r="O74" s="27" t="str">
        <f t="shared" si="45"/>
        <v>February 2024</v>
      </c>
      <c r="P74" s="27" t="str">
        <f t="shared" si="45"/>
        <v>March 2024</v>
      </c>
      <c r="Q74" s="27" t="str">
        <f t="shared" si="45"/>
        <v>April 2024</v>
      </c>
      <c r="R74" s="27" t="str">
        <f t="shared" si="45"/>
        <v>May 2024</v>
      </c>
      <c r="S74" s="27" t="str">
        <f t="shared" si="45"/>
        <v>June 2024</v>
      </c>
      <c r="T74" s="27" t="str">
        <f t="shared" si="45"/>
        <v>July 2024</v>
      </c>
      <c r="U74" s="27" t="str">
        <f t="shared" si="45"/>
        <v>August 2024</v>
      </c>
      <c r="V74" s="27" t="str">
        <f t="shared" si="45"/>
        <v>September 2024</v>
      </c>
      <c r="W74" s="27" t="str">
        <f t="shared" si="45"/>
        <v>October 2024</v>
      </c>
      <c r="X74" s="27" t="str">
        <f t="shared" si="45"/>
        <v>November 2024</v>
      </c>
      <c r="Y74" s="27" t="str">
        <f t="shared" si="45"/>
        <v>December 2024</v>
      </c>
      <c r="Z74" s="27" t="str">
        <f t="shared" si="45"/>
        <v>January 2025</v>
      </c>
      <c r="AA74" s="27" t="str">
        <f t="shared" si="45"/>
        <v>February 2025</v>
      </c>
      <c r="AB74" s="27" t="str">
        <f t="shared" si="45"/>
        <v>March 2025</v>
      </c>
      <c r="AC74" s="27" t="str">
        <f t="shared" si="45"/>
        <v>April 2025</v>
      </c>
      <c r="AD74" s="27" t="str">
        <f t="shared" si="45"/>
        <v>May 2025</v>
      </c>
      <c r="AE74" s="27" t="str">
        <f t="shared" si="45"/>
        <v>June 2025</v>
      </c>
      <c r="AF74" s="27" t="str">
        <f t="shared" si="45"/>
        <v>July 2025</v>
      </c>
      <c r="AG74" s="27" t="str">
        <f t="shared" si="45"/>
        <v>August 2025</v>
      </c>
      <c r="AH74" s="27" t="str">
        <f t="shared" si="45"/>
        <v>September 2025</v>
      </c>
      <c r="AI74" s="27" t="str">
        <f t="shared" si="45"/>
        <v>October 2025</v>
      </c>
      <c r="AJ74" s="27" t="str">
        <f t="shared" si="45"/>
        <v>November 2025</v>
      </c>
      <c r="AK74" s="27" t="str">
        <f t="shared" si="45"/>
        <v>December 2025</v>
      </c>
      <c r="AL74" s="3" t="str">
        <f>CONCATENATE("January"," ",$B$11)</f>
        <v>January 2026</v>
      </c>
      <c r="AM74" s="3" t="str">
        <f>CONCATENATE("February"," ",$B$11)</f>
        <v>February 2026</v>
      </c>
      <c r="AN74" s="3" t="str">
        <f>CONCATENATE("March"," ",$B$11)</f>
        <v>March 2026</v>
      </c>
      <c r="AO74" s="3" t="str">
        <f>CONCATENATE("April"," ",$B$11)</f>
        <v>April 2026</v>
      </c>
      <c r="AP74" s="3" t="str">
        <f>CONCATENATE("May"," ",$B$11)</f>
        <v>May 2026</v>
      </c>
      <c r="AQ74" s="3" t="str">
        <f>CONCATENATE("June"," ",$B$11)</f>
        <v>June 2026</v>
      </c>
      <c r="AR74" s="3" t="str">
        <f>CONCATENATE("July"," ",$B$11)</f>
        <v>July 2026</v>
      </c>
      <c r="AS74" s="3" t="str">
        <f>CONCATENATE("August"," ",$B$11)</f>
        <v>August 2026</v>
      </c>
      <c r="AT74" s="3" t="str">
        <f>CONCATENATE("September"," ",$B$11)</f>
        <v>September 2026</v>
      </c>
      <c r="AU74" s="3" t="str">
        <f>CONCATENATE("October"," ",$B$11)</f>
        <v>October 2026</v>
      </c>
      <c r="AV74" s="3" t="str">
        <f>CONCATENATE("November"," ",$B$11)</f>
        <v>November 2026</v>
      </c>
      <c r="AW74" s="3" t="str">
        <f>CONCATENATE("December"," ",$B$11)</f>
        <v>December 2026</v>
      </c>
      <c r="AX74" s="3" t="str">
        <f>CONCATENATE("January"," ",$B$12)</f>
        <v>January 2027</v>
      </c>
      <c r="AY74" s="3" t="str">
        <f>CONCATENATE("February"," ",$B$12)</f>
        <v>February 2027</v>
      </c>
      <c r="AZ74" s="3" t="str">
        <f>CONCATENATE("March"," ",$B$12)</f>
        <v>March 2027</v>
      </c>
      <c r="BA74" s="3" t="str">
        <f>CONCATENATE("April"," ",$B$12)</f>
        <v>April 2027</v>
      </c>
      <c r="BB74" s="3" t="str">
        <f>CONCATENATE("May"," ",$B$12)</f>
        <v>May 2027</v>
      </c>
      <c r="BC74" s="3" t="str">
        <f>CONCATENATE("June"," ",$B$12)</f>
        <v>June 2027</v>
      </c>
      <c r="BD74" s="3" t="str">
        <f>CONCATENATE("July"," ",$B$12)</f>
        <v>July 2027</v>
      </c>
      <c r="BE74" s="3" t="str">
        <f>CONCATENATE("August"," ",$B$12)</f>
        <v>August 2027</v>
      </c>
      <c r="BF74" s="3" t="str">
        <f>CONCATENATE("September"," ",$B$12)</f>
        <v>September 2027</v>
      </c>
      <c r="BG74" s="3" t="str">
        <f>CONCATENATE("October"," ",$B$12)</f>
        <v>October 2027</v>
      </c>
      <c r="BH74" s="3" t="str">
        <f>CONCATENATE("November"," ",$B$12)</f>
        <v>November 2027</v>
      </c>
      <c r="BI74" s="3" t="str">
        <f>CONCATENATE("December"," ",$B$12)</f>
        <v>December 2027</v>
      </c>
    </row>
    <row r="75" spans="1:62" x14ac:dyDescent="0.25">
      <c r="A75" s="129" t="s">
        <v>22</v>
      </c>
      <c r="B75" s="130" cm="1">
        <f t="array" ref="B75">SUMPRODUCT(($A75=[8]HR!$A$54:$A$59)*(B$73=[8]HR!$D$11:$I$11)*([8]HR!$D$54:$I$59))</f>
        <v>8.0000000000000002E-3</v>
      </c>
      <c r="C75" s="137" cm="1">
        <f t="array" ref="C75">SUMPRODUCT(($A75=[8]HR!$A$54:$A$59)*(C$73=[8]HR!$K$11:$P$11)*([8]HR!$K$54:$P$59))</f>
        <v>8.0000000000000002E-3</v>
      </c>
      <c r="D75" s="137" cm="1">
        <f t="array" ref="D75">SUMPRODUCT(($A75=[8]HR!$A$54:$A$59)*(D$73=[8]HR!$R$11:$W$11)*([8]HR!$R$54:$W$59))</f>
        <v>8.0000000000000002E-3</v>
      </c>
      <c r="E75" s="137" cm="1">
        <f t="array" ref="E75">SUMPRODUCT(($A75=[8]HR!$A$54:$A$59)*(E$73=[8]HR!$Y$11:$AD$11)*([8]HR!$Y$54:$AD$59))</f>
        <v>8.0000000000000002E-3</v>
      </c>
      <c r="F75" s="137" cm="1">
        <f t="array" ref="F75">SUMPRODUCT(($A75=[8]HR!$A$54:$A$59)*(F$73=[8]HR!$AF$11:$AK$11)*([8]HR!$AF$54:$AK$59))</f>
        <v>1.6E-2</v>
      </c>
      <c r="G75" s="137" cm="1">
        <f t="array" ref="G75">SUMPRODUCT(($A75=[8]HR!$A$54:$A$59)*(G$73=[8]HR!$AM$11:$AR$11)*([8]HR!$AM$54:$AR$59))</f>
        <v>8.0000000000000002E-3</v>
      </c>
      <c r="H75" s="137" cm="1">
        <f t="array" ref="H75">SUMPRODUCT(($A75=[8]HR!$A$54:$A$59)*(H$73=[8]HR!$AT$11:$AY$11)*([8]HR!$AT$54:$AY$59))</f>
        <v>8.0000000000000002E-3</v>
      </c>
      <c r="I75" s="137" cm="1">
        <f t="array" ref="I75">SUMPRODUCT(($A75=[8]HR!$A$54:$A$59)*(I$73=[8]HR!$BA$11:$BF$11)*([8]HR!$BA$54:$BF$59))</f>
        <v>8.0000000000000002E-3</v>
      </c>
      <c r="J75" s="137" cm="1">
        <f t="array" ref="J75">SUMPRODUCT(($A75=[8]HR!$A$54:$A$59)*(J$73=[8]HR!$BH$11:$BM$11)*([8]HR!$BH$54:$BM$59))</f>
        <v>8.0000000000000002E-3</v>
      </c>
      <c r="K75" s="137" cm="1">
        <f t="array" ref="K75">SUMPRODUCT(($A75=[8]HR!$A$54:$A$59)*(K$73=[8]HR!$BO$11:$BT$11)*([8]HR!$BO$54:$BT$59))</f>
        <v>8.0000000000000002E-3</v>
      </c>
      <c r="L75" s="137" cm="1">
        <f t="array" ref="L75">SUMPRODUCT(($A75=[8]HR!$A$54:$A$59)*(L$73=[8]HR!$BV$11:$CA$11)*([8]HR!$BV$54:$CA$59))</f>
        <v>8.0000000000000002E-3</v>
      </c>
      <c r="M75" s="137" cm="1">
        <f t="array" ref="M75">SUMPRODUCT(($A75=[8]HR!$A$54:$A$59)*(M$73=[8]HR!$CC$11:$CH$11)*([8]HR!$CC$54:$CH$59))</f>
        <v>8.0000000000000002E-3</v>
      </c>
      <c r="N75" s="137" cm="1">
        <f t="array" ref="N75">SUMPRODUCT(($A75=[8]HR!$A$54:$A$59)*(N$73=[8]HR!$CJ$11:$CO$11)*([8]HR!$CJ$54:$CO$59))</f>
        <v>7.0000000000000001E-3</v>
      </c>
      <c r="O75" s="137" cm="1">
        <f t="array" ref="O75">SUMPRODUCT(($A75=[8]HR!$A$54:$A$59)*(O$73=[8]HR!$CQ$11:$CV$11)*([8]HR!$CQ$54:$CV$59))</f>
        <v>7.0000000000000001E-3</v>
      </c>
      <c r="P75" s="137" cm="1">
        <f t="array" ref="P75">SUMPRODUCT(($A75=[8]HR!$A$54:$A$59)*(P$73=[8]HR!$CX$11:$DC$11)*([8]HR!$CX$54:$DC$59))</f>
        <v>7.0000000000000001E-3</v>
      </c>
      <c r="Q75" s="137" cm="1">
        <f t="array" ref="Q75">SUMPRODUCT(($A75=[8]HR!$A$54:$A$59)*(Q$73=[8]HR!$DE$11:$DJ$11)*([8]HR!$DE$54:$DJ$59))</f>
        <v>7.0000000000000001E-3</v>
      </c>
      <c r="R75" s="137" cm="1">
        <f t="array" ref="R75">SUMPRODUCT(($A75=[8]HR!$A$54:$A$59)*(R$73=[8]HR!$DL$11:$DQ$11)*([8]HR!$DL$54:$DQ$59))</f>
        <v>7.0000000000000001E-3</v>
      </c>
      <c r="S75" s="137" cm="1">
        <f t="array" ref="S75">SUMPRODUCT(($A75=[8]HR!$A$54:$A$59)*(S$73=[8]HR!$DS$11:$DX$11)*([8]HR!$DS$54:$DX$59))</f>
        <v>7.0000000000000001E-3</v>
      </c>
      <c r="T75" s="137" cm="1">
        <f t="array" ref="T75">SUMPRODUCT(($A75=[8]HR!$A$54:$A$59)*(T$73=[8]HR!$DZ$11:$EE$11)*([8]HR!$DZ$54:$EE$59))</f>
        <v>7.0000000000000001E-3</v>
      </c>
      <c r="U75" s="137" cm="1">
        <f t="array" ref="U75">SUMPRODUCT(($A75=[8]HR!$A$54:$A$59)*(U$73=[8]HR!$EG$11:$EL$11)*([8]HR!$EG$54:$EL$59))</f>
        <v>7.0000000000000001E-3</v>
      </c>
      <c r="V75" s="137" cm="1">
        <f t="array" ref="V75">SUMPRODUCT(($A75=[8]HR!$A$54:$A$59)*(V$73=[8]HR!$EN$11:$ES$11)*([8]HR!$EN$54:$ES$59))</f>
        <v>7.0000000000000001E-3</v>
      </c>
      <c r="W75" s="137" cm="1">
        <f t="array" ref="W75">SUMPRODUCT(($A75=[8]HR!$A$54:$A$59)*(W$73=[8]HR!$EU$11:$EZ$11)*([8]HR!$EU$54:$EZ$59))</f>
        <v>7.0000000000000001E-3</v>
      </c>
      <c r="X75" s="137" cm="1">
        <f t="array" ref="X75">SUMPRODUCT(($A75=[8]HR!$A$54:$A$59)*(X$73=[8]HR!$FB$11:$FG$11)*([8]HR!$FB$54:$FG$59))</f>
        <v>7.0000000000000001E-3</v>
      </c>
      <c r="Y75" s="137" cm="1">
        <f t="array" ref="Y75">SUMPRODUCT(($A75=[8]HR!$A$54:$A$59)*(Y$73=[8]HR!$FI$11:$FN$11)*([8]HR!$FI$54:$FN$59))</f>
        <v>7.0000000000000001E-3</v>
      </c>
      <c r="Z75" s="137" cm="1">
        <f t="array" ref="Z75">SUMPRODUCT(($A75=[8]HR!$A$54:$A$59)*(Z$73=[8]HR!$FP$11:$FU$11)*([8]HR!$FP$54:$FU$59))</f>
        <v>6.7999999999999996E-3</v>
      </c>
      <c r="AA75" s="137" cm="1">
        <f t="array" ref="AA75">SUMPRODUCT(($A75=[8]HR!$A$54:$A$59)*(AA$73=[8]HR!$FW$11:$GB$11)*([8]HR!$FW$54:$GB$59))</f>
        <v>6.7999999999999996E-3</v>
      </c>
      <c r="AB75" s="137" cm="1">
        <f t="array" ref="AB75">SUMPRODUCT(($A75=[8]HR!$A$54:$A$59)*(AB$73=[8]HR!$GD$11:$GI$11)*([8]HR!$GD$54:$GI$59))</f>
        <v>6.7999999999999996E-3</v>
      </c>
      <c r="AC75" s="137" cm="1">
        <f t="array" ref="AC75">SUMPRODUCT(($A75=[8]HR!$A$54:$A$59)*(AC$73=[8]HR!$GK$11:$GP$11)*([8]HR!$GK$54:$GP$59))</f>
        <v>6.7999999999999996E-3</v>
      </c>
      <c r="AD75" s="137" cm="1">
        <f t="array" ref="AD75">SUMPRODUCT(($A75=[8]HR!$A$54:$A$59)*(AD$73=[8]HR!$GR$11:$GW$11)*([8]HR!$GR$54:$GW$59))</f>
        <v>6.7999999999999996E-3</v>
      </c>
      <c r="AE75" s="137" cm="1">
        <f t="array" ref="AE75">SUMPRODUCT(($A75=[8]HR!$A$54:$A$59)*(AE$73=[8]HR!$GY$11:$HD$11)*([8]HR!$GY$54:$HD$59))</f>
        <v>6.7999999999999996E-3</v>
      </c>
      <c r="AF75" s="137" cm="1">
        <f t="array" ref="AF75">SUMPRODUCT(($A75=[8]HR!$A$54:$A$59)*(AF$73=[8]HR!$HF$11:$HK$11)*([8]HR!$HF$54:$HK$59))</f>
        <v>6.7999999999999996E-3</v>
      </c>
      <c r="AG75" s="137" cm="1">
        <f t="array" ref="AG75">SUMPRODUCT(($A75=[8]HR!$A$54:$A$59)*(AG$73=[8]HR!$HM$11:$HR$11)*([8]HR!$HM$54:$HR$59))</f>
        <v>6.7999999999999996E-3</v>
      </c>
      <c r="AH75" s="137" cm="1">
        <f t="array" ref="AH75">SUMPRODUCT(($A75=[8]HR!$A$54:$A$59)*(AH$73=[8]HR!$HT$11:$HY$11)*([8]HR!$HT$54:$HY$59))</f>
        <v>6.7999999999999996E-3</v>
      </c>
      <c r="AI75" s="137" cm="1">
        <f t="array" ref="AI75">SUMPRODUCT(($A75=[8]HR!$A$54:$A$59)*(AI$73=[8]HR!$IA$11:$IF$11)*([8]HR!$IA$54:$IF$59))</f>
        <v>6.7999999999999996E-3</v>
      </c>
      <c r="AJ75" s="137" cm="1">
        <f t="array" ref="AJ75">SUMPRODUCT(($A75=[8]HR!$A$54:$A$59)*(AJ$73=[8]HR!$IH$11:$IM$11)*([8]HR!$IH$54:$IM$59))</f>
        <v>6.7999999999999996E-3</v>
      </c>
      <c r="AK75" s="137" cm="1">
        <f t="array" ref="AK75">SUMPRODUCT(($A75=[8]HR!$A$54:$A$59)*(AK$73=[8]HR!$IO$11:$IT$11)*([8]HR!$IO$54:$IT$59))</f>
        <v>6.7999999999999996E-3</v>
      </c>
      <c r="AL75" s="137" cm="1">
        <f t="array" ref="AL75">SUMPRODUCT(($A75=[9]HR!$A$54:$A$59)*(AL$73=[9]HR!$D$11:$I$11)*([9]HR!$D$54:$I$59))</f>
        <v>7.0000000000000001E-3</v>
      </c>
      <c r="AM75" s="137" cm="1">
        <f t="array" ref="AM75">SUMPRODUCT(($A75=[9]HR!$A$54:$A$59)*(AM$73=[9]HR!$K$11:$P$11)*([9]HR!$K$54:$P$59))</f>
        <v>7.0000000000000001E-3</v>
      </c>
      <c r="AN75" s="137" cm="1">
        <f t="array" ref="AN75">SUMPRODUCT(($A75=[9]HR!$A$54:$A$59)*(AN$73=[9]HR!$R$11:$W$11)*([9]HR!$R$54:$W$59))</f>
        <v>7.0000000000000001E-3</v>
      </c>
      <c r="AO75" s="137" cm="1">
        <f t="array" ref="AO75">SUMPRODUCT(($A75=[9]HR!$A$54:$A$59)*(AO$73=[9]HR!$Y$11:$AD$11)*([9]HR!$Y$54:$AD$59))</f>
        <v>7.0000000000000001E-3</v>
      </c>
      <c r="AP75" s="137" cm="1">
        <f t="array" ref="AP75">SUMPRODUCT(($A75=[9]HR!$A$54:$A$59)*(AP$73=[9]HR!$AF$11:$AK$11)*([9]HR!$AF$54:$AK$59))</f>
        <v>7.0000000000000001E-3</v>
      </c>
      <c r="AQ75" s="137" cm="1">
        <f t="array" ref="AQ75">SUMPRODUCT(($A75=[9]HR!$A$54:$A$59)*(AQ$73=[9]HR!$AM$11:$AR$11)*([9]HR!$AM$54:$AR$59))</f>
        <v>7.0000000000000001E-3</v>
      </c>
      <c r="AR75" s="137" cm="1">
        <f t="array" ref="AR75">SUMPRODUCT(($A75=[9]HR!$A$54:$A$59)*(AR$73=[9]HR!$AT$11:$AY$11)*([9]HR!$AT$54:$AY$59))</f>
        <v>7.0000000000000001E-3</v>
      </c>
      <c r="AS75" s="137" cm="1">
        <f t="array" ref="AS75">SUMPRODUCT(($A75=[9]HR!$A$54:$A$59)*(AS$73=[9]HR!$BA$11:$BF$11)*([9]HR!$BA$54:$BF$59))</f>
        <v>7.0000000000000001E-3</v>
      </c>
      <c r="AT75" s="137" cm="1">
        <f t="array" ref="AT75">SUMPRODUCT(($A75=[9]HR!$A$54:$A$59)*(AT$73=[9]HR!$BH$11:$BM$11)*([9]HR!$BH$54:$BM$59))</f>
        <v>7.0000000000000001E-3</v>
      </c>
      <c r="AU75" s="137" cm="1">
        <f t="array" ref="AU75">SUMPRODUCT(($A75=[9]HR!$A$54:$A$59)*(AU$73=[9]HR!$BO$11:$BT$11)*([9]HR!$BO$54:$BT$59))</f>
        <v>7.0000000000000001E-3</v>
      </c>
      <c r="AV75" s="137" cm="1">
        <f t="array" ref="AV75">SUMPRODUCT(($A75=[9]HR!$A$54:$A$59)*(AV$73=[9]HR!$BV$11:$CA$11)*([9]HR!$BV$54:$CA$59))</f>
        <v>7.0000000000000001E-3</v>
      </c>
      <c r="AW75" s="137" cm="1">
        <f t="array" ref="AW75">SUMPRODUCT(($A75=[9]HR!$A$54:$A$59)*(AW$73=[9]HR!$CC$11:$CH$11)*([9]HR!$CC$54:$CH$59))</f>
        <v>7.0000000000000001E-3</v>
      </c>
      <c r="AX75" s="137" cm="1">
        <f t="array" ref="AX75">SUMPRODUCT(($A75=[9]HR!$A$54:$A$59)*(AX$73=[9]HR!$CJ$11:$CN$11)*([9]HR!$CJ$54:$CN$59))</f>
        <v>7.0000000000000001E-3</v>
      </c>
      <c r="AY75" s="137" cm="1">
        <f t="array" ref="AY75">SUMPRODUCT(($A75=[9]HR!$A$54:$A$59)*(AY$73=[9]HR!$CQ$11:$CV$11)*([9]HR!$CQ$54:$CV$59))</f>
        <v>7.0000000000000001E-3</v>
      </c>
      <c r="AZ75" s="137" cm="1">
        <f t="array" ref="AZ75">SUMPRODUCT(($A75=[9]HR!$A$54:$A$59)*(AZ$73=[9]HR!$CX$11:$DC$11)*([9]HR!$CX$54:$DC$59))</f>
        <v>7.0000000000000001E-3</v>
      </c>
      <c r="BA75" s="137" cm="1">
        <f t="array" ref="BA75">SUMPRODUCT(($A75=[9]HR!$A$54:$A$59)*(BA$73=[9]HR!$DE$11:$DJ$11)*([9]HR!$DE$54:$DJ$59))</f>
        <v>7.0000000000000001E-3</v>
      </c>
      <c r="BB75" s="137" cm="1">
        <f t="array" ref="BB75">SUMPRODUCT(($A75=[9]HR!$A$54:$A$59)*(BB$73=[9]HR!$DL$11:$DQ$11)*([9]HR!$DL$54:$DQ$59))</f>
        <v>7.0000000000000001E-3</v>
      </c>
      <c r="BC75" s="137" cm="1">
        <f t="array" ref="BC75">SUMPRODUCT(($A75=[9]HR!$A$54:$A$59)*(BC$73=[9]HR!$DS$11:$DX$11)*([9]HR!$DS$54:$DX$59))</f>
        <v>7.0000000000000001E-3</v>
      </c>
      <c r="BD75" s="137" cm="1">
        <f t="array" ref="BD75">SUMPRODUCT(($A75=[9]HR!$A$54:$A$59)*(BD$73=[9]HR!$DZ$11:$EE$11)*([9]HR!$DZ$54:$EE$59))</f>
        <v>7.0000000000000001E-3</v>
      </c>
      <c r="BE75" s="137" cm="1">
        <f t="array" ref="BE75">SUMPRODUCT(($A75=[9]HR!$A$54:$A$59)*(BE$73=[9]HR!$EG$11:$EL$11)*([9]HR!$EG$54:$EL$59))</f>
        <v>7.0000000000000001E-3</v>
      </c>
      <c r="BF75" s="137" cm="1">
        <f t="array" ref="BF75">SUMPRODUCT(($A75=[9]HR!$A$54:$A$59)*(BF$73=[9]HR!$EN$11:$ES$11)*([9]HR!$EN$54:$ES$59))</f>
        <v>7.0000000000000001E-3</v>
      </c>
      <c r="BG75" s="137" cm="1">
        <f t="array" ref="BG75">SUMPRODUCT(($A75=[9]HR!$A$54:$A$59)*(BG$73=[9]HR!$EU$11:$EZ$11)*([9]HR!$EU$54:$EZ$59))</f>
        <v>7.0000000000000001E-3</v>
      </c>
      <c r="BH75" s="137" cm="1">
        <f t="array" ref="BH75">SUMPRODUCT(($A75=[9]HR!$A$54:$A$59)*(BH$73=[9]HR!$FB$11:$FG$11)*([9]HR!$FB$54:$FG$59))</f>
        <v>7.0000000000000001E-3</v>
      </c>
      <c r="BI75" s="137" cm="1">
        <f t="array" ref="BI75">SUMPRODUCT(($A75=[9]HR!$A$54:$A$59)*(BI$73=[9]HR!$FI$11:$FU$11)*([9]HR!$FI$54:$FU$59))</f>
        <v>7.0000000000000001E-3</v>
      </c>
    </row>
    <row r="76" spans="1:62" x14ac:dyDescent="0.25">
      <c r="A76" s="129" t="s">
        <v>33</v>
      </c>
      <c r="B76" s="130" cm="1">
        <f t="array" ref="B76">SUMPRODUCT(($A76=[8]HR!$A$54:$A$59)*(B$73=[8]HR!$D$11:$I$11)*([8]HR!$D$54:$I$59))</f>
        <v>0</v>
      </c>
      <c r="C76" s="137" cm="1">
        <f t="array" ref="C76">SUMPRODUCT(($A76=[8]HR!$A$54:$A$59)*(C$73=[8]HR!$K$11:$P$11)*([8]HR!$K$54:$P$59))</f>
        <v>0</v>
      </c>
      <c r="D76" s="137" cm="1">
        <f t="array" ref="D76">SUMPRODUCT(($A76=[8]HR!$A$54:$A$59)*(D$73=[8]HR!$R$11:$W$11)*([8]HR!$R$54:$W$59))</f>
        <v>0</v>
      </c>
      <c r="E76" s="137" cm="1">
        <f t="array" ref="E76">SUMPRODUCT(($A76=[8]HR!$A$54:$A$59)*(E$73=[8]HR!$Y$11:$AD$11)*([8]HR!$Y$54:$AD$59))</f>
        <v>0</v>
      </c>
      <c r="F76" s="137" cm="1">
        <f t="array" ref="F76">SUMPRODUCT(($A76=[8]HR!$A$54:$A$59)*(F$73=[8]HR!$AF$11:$AK$11)*([8]HR!$AF$54:$AK$59))</f>
        <v>0</v>
      </c>
      <c r="G76" s="137" cm="1">
        <f t="array" ref="G76">SUMPRODUCT(($A76=[8]HR!$A$54:$A$59)*(G$73=[8]HR!$AM$11:$AR$11)*([8]HR!$AM$54:$AR$59))</f>
        <v>0</v>
      </c>
      <c r="H76" s="137" cm="1">
        <f t="array" ref="H76">SUMPRODUCT(($A76=[8]HR!$A$54:$A$59)*(H$73=[8]HR!$AT$11:$AY$11)*([8]HR!$AT$54:$AY$59))</f>
        <v>0</v>
      </c>
      <c r="I76" s="137" cm="1">
        <f t="array" ref="I76">SUMPRODUCT(($A76=[8]HR!$A$54:$A$59)*(I$73=[8]HR!$BA$11:$BF$11)*([8]HR!$BA$54:$BF$59))</f>
        <v>0</v>
      </c>
      <c r="J76" s="137" cm="1">
        <f t="array" ref="J76">SUMPRODUCT(($A76=[8]HR!$A$54:$A$59)*(J$73=[8]HR!$BH$11:$BM$11)*([8]HR!$BH$54:$BM$59))</f>
        <v>0</v>
      </c>
      <c r="K76" s="137" cm="1">
        <f t="array" ref="K76">SUMPRODUCT(($A76=[8]HR!$A$54:$A$59)*(K$73=[8]HR!$BO$11:$BT$11)*([8]HR!$BO$54:$BT$59))</f>
        <v>0</v>
      </c>
      <c r="L76" s="137" cm="1">
        <f t="array" ref="L76">SUMPRODUCT(($A76=[8]HR!$A$54:$A$59)*(L$73=[8]HR!$BV$11:$CA$11)*([8]HR!$BV$54:$CA$59))</f>
        <v>0</v>
      </c>
      <c r="M76" s="137" cm="1">
        <f t="array" ref="M76">SUMPRODUCT(($A76=[8]HR!$A$54:$A$59)*(M$73=[8]HR!$CC$11:$CH$11)*([8]HR!$CC$54:$CH$59))</f>
        <v>0</v>
      </c>
      <c r="N76" s="137" cm="1">
        <f t="array" ref="N76">SUMPRODUCT(($A76=[8]HR!$A$54:$A$59)*(N$73=[8]HR!$CJ$11:$CO$11)*([8]HR!$CJ$54:$CO$59))</f>
        <v>0</v>
      </c>
      <c r="O76" s="137" cm="1">
        <f t="array" ref="O76">SUMPRODUCT(($A76=[8]HR!$A$54:$A$59)*(O$73=[8]HR!$CQ$11:$CV$11)*([8]HR!$CQ$54:$CV$59))</f>
        <v>0</v>
      </c>
      <c r="P76" s="137" cm="1">
        <f t="array" ref="P76">SUMPRODUCT(($A76=[8]HR!$A$54:$A$59)*(P$73=[8]HR!$CX$11:$DC$11)*([8]HR!$CX$54:$DC$59))</f>
        <v>0</v>
      </c>
      <c r="Q76" s="137" cm="1">
        <f t="array" ref="Q76">SUMPRODUCT(($A76=[8]HR!$A$54:$A$59)*(Q$73=[8]HR!$DE$11:$DJ$11)*([8]HR!$DE$54:$DJ$59))</f>
        <v>0</v>
      </c>
      <c r="R76" s="137" cm="1">
        <f t="array" ref="R76">SUMPRODUCT(($A76=[8]HR!$A$54:$A$59)*(R$73=[8]HR!$DL$11:$DQ$11)*([8]HR!$DL$54:$DQ$59))</f>
        <v>0</v>
      </c>
      <c r="S76" s="137" cm="1">
        <f t="array" ref="S76">SUMPRODUCT(($A76=[8]HR!$A$54:$A$59)*(S$73=[8]HR!$DS$11:$DX$11)*([8]HR!$DS$54:$DX$59))</f>
        <v>0</v>
      </c>
      <c r="T76" s="137" cm="1">
        <f t="array" ref="T76">SUMPRODUCT(($A76=[8]HR!$A$54:$A$59)*(T$73=[8]HR!$DZ$11:$EE$11)*([8]HR!$DZ$54:$EE$59))</f>
        <v>0</v>
      </c>
      <c r="U76" s="137" cm="1">
        <f t="array" ref="U76">SUMPRODUCT(($A76=[8]HR!$A$54:$A$59)*(U$73=[8]HR!$EG$11:$EL$11)*([8]HR!$EG$54:$EL$59))</f>
        <v>0</v>
      </c>
      <c r="V76" s="137" cm="1">
        <f t="array" ref="V76">SUMPRODUCT(($A76=[8]HR!$A$54:$A$59)*(V$73=[8]HR!$EN$11:$ES$11)*([8]HR!$EN$54:$ES$59))</f>
        <v>0</v>
      </c>
      <c r="W76" s="137" cm="1">
        <f t="array" ref="W76">SUMPRODUCT(($A76=[8]HR!$A$54:$A$59)*(W$73=[8]HR!$EU$11:$EZ$11)*([8]HR!$EU$54:$EZ$59))</f>
        <v>0</v>
      </c>
      <c r="X76" s="137" cm="1">
        <f t="array" ref="X76">SUMPRODUCT(($A76=[8]HR!$A$54:$A$59)*(X$73=[8]HR!$FB$11:$FG$11)*([8]HR!$FB$54:$FG$59))</f>
        <v>0</v>
      </c>
      <c r="Y76" s="137" cm="1">
        <f t="array" ref="Y76">SUMPRODUCT(($A76=[8]HR!$A$54:$A$59)*(Y$73=[8]HR!$FI$11:$FN$11)*([8]HR!$FI$54:$FN$59))</f>
        <v>0</v>
      </c>
      <c r="Z76" s="137" cm="1">
        <f t="array" ref="Z76">SUMPRODUCT(($A76=[8]HR!$A$54:$A$59)*(Z$73=[8]HR!$FP$11:$FU$11)*([8]HR!$FP$54:$FU$59))</f>
        <v>0</v>
      </c>
      <c r="AA76" s="137" cm="1">
        <f t="array" ref="AA76">SUMPRODUCT(($A76=[8]HR!$A$54:$A$59)*(AA$73=[8]HR!$FW$11:$GB$11)*([8]HR!$FW$54:$GB$59))</f>
        <v>0</v>
      </c>
      <c r="AB76" s="137" cm="1">
        <f t="array" ref="AB76">SUMPRODUCT(($A76=[8]HR!$A$54:$A$59)*(AB$73=[8]HR!$GD$11:$GI$11)*([8]HR!$GD$54:$GI$59))</f>
        <v>0</v>
      </c>
      <c r="AC76" s="137" cm="1">
        <f t="array" ref="AC76">SUMPRODUCT(($A76=[8]HR!$A$54:$A$59)*(AC$73=[8]HR!$GK$11:$GP$11)*([8]HR!$GK$54:$GP$59))</f>
        <v>0</v>
      </c>
      <c r="AD76" s="137" cm="1">
        <f t="array" ref="AD76">SUMPRODUCT(($A76=[8]HR!$A$54:$A$59)*(AD$73=[8]HR!$GR$11:$GW$11)*([8]HR!$GR$54:$GW$59))</f>
        <v>0</v>
      </c>
      <c r="AE76" s="137" cm="1">
        <f t="array" ref="AE76">SUMPRODUCT(($A76=[8]HR!$A$54:$A$59)*(AE$73=[8]HR!$GY$11:$HD$11)*([8]HR!$GY$54:$HD$59))</f>
        <v>0</v>
      </c>
      <c r="AF76" s="137" cm="1">
        <f t="array" ref="AF76">SUMPRODUCT(($A76=[8]HR!$A$54:$A$59)*(AF$73=[8]HR!$HF$11:$HK$11)*([8]HR!$K$54:$P$59))</f>
        <v>0</v>
      </c>
      <c r="AG76" s="137" cm="1">
        <f t="array" ref="AG76">SUMPRODUCT(($A76=[8]HR!$A$54:$A$59)*(AG$73=[8]HR!$HM$11:$HR$11)*([8]HR!$HM$54:$HR$59))</f>
        <v>0</v>
      </c>
      <c r="AH76" s="137" cm="1">
        <f t="array" ref="AH76">SUMPRODUCT(($A76=[8]HR!$A$54:$A$59)*(AH$73=[8]HR!$HT$11:$HY$11)*([8]HR!$HT$54:$HY$59))</f>
        <v>0</v>
      </c>
      <c r="AI76" s="137" cm="1">
        <f t="array" ref="AI76">SUMPRODUCT(($A76=[8]HR!$A$54:$A$59)*(AI$73=[8]HR!$IA$11:$IF$11)*([8]HR!$IA$54:$IF$59))</f>
        <v>0</v>
      </c>
      <c r="AJ76" s="137" cm="1">
        <f t="array" ref="AJ76">SUMPRODUCT(($A76=[8]HR!$A$54:$A$59)*(AJ$73=[8]HR!$IH$11:$IM$11)*([8]HR!$IH$54:$IM$59))</f>
        <v>0</v>
      </c>
      <c r="AK76" s="137" cm="1">
        <f t="array" ref="AK76">SUMPRODUCT(($A76=[8]HR!$A$54:$A$59)*(AK$73=[8]HR!$IO$11:$IT$11)*([8]HR!$IO$54:$IT$59))</f>
        <v>0</v>
      </c>
      <c r="AL76" s="137" cm="1">
        <f t="array" ref="AL76">SUMPRODUCT(($A76=[9]HR!$A$54:$A$59)*(AL$73=[9]HR!$D$11:$I$11)*([9]HR!$D$54:$I$59))</f>
        <v>0</v>
      </c>
      <c r="AM76" s="137" cm="1">
        <f t="array" ref="AM76">SUMPRODUCT(($A76=[9]HR!$A$54:$A$59)*(AM$73=[9]HR!$K$11:$P$11)*([9]HR!$K$54:$P$59))</f>
        <v>0</v>
      </c>
      <c r="AN76" s="137" cm="1">
        <f t="array" ref="AN76">SUMPRODUCT(($A76=[9]HR!$A$54:$A$59)*(AN$73=[9]HR!$R$11:$W$11)*([9]HR!$R$54:$W$59))</f>
        <v>0</v>
      </c>
      <c r="AO76" s="137" cm="1">
        <f t="array" ref="AO76">SUMPRODUCT(($A76=[9]HR!$A$54:$A$59)*(AO$73=[9]HR!$Y$11:$AD$11)*([9]HR!$Y$54:$AD$59))</f>
        <v>0</v>
      </c>
      <c r="AP76" s="137" cm="1">
        <f t="array" ref="AP76">SUMPRODUCT(($A76=[9]HR!$A$54:$A$59)*(AP$73=[9]HR!$AF$11:$AK$11)*([9]HR!$AF$54:$AK$59))</f>
        <v>0</v>
      </c>
      <c r="AQ76" s="137" cm="1">
        <f t="array" ref="AQ76">SUMPRODUCT(($A76=[9]HR!$A$54:$A$59)*(AQ$73=[9]HR!$AM$11:$AR$11)*([9]HR!$AM$54:$AR$59))</f>
        <v>0</v>
      </c>
      <c r="AR76" s="137" cm="1">
        <f t="array" ref="AR76">SUMPRODUCT(($A76=[9]HR!$A$54:$A$59)*(AR$73=[9]HR!$AT$11:$AY$11)*([9]HR!$AT$54:$AY$59))</f>
        <v>0</v>
      </c>
      <c r="AS76" s="137" cm="1">
        <f t="array" ref="AS76">SUMPRODUCT(($A76=[9]HR!$A$54:$A$59)*(AS$73=[9]HR!$BA$11:$BF$11)*([9]HR!$BA$54:$BF$59))</f>
        <v>0</v>
      </c>
      <c r="AT76" s="137" cm="1">
        <f t="array" ref="AT76">SUMPRODUCT(($A76=[9]HR!$A$54:$A$59)*(AT$73=[9]HR!$BH$11:$BM$11)*([9]HR!$BH$54:$BM$59))</f>
        <v>0</v>
      </c>
      <c r="AU76" s="137" cm="1">
        <f t="array" ref="AU76">SUMPRODUCT(($A76=[9]HR!$A$54:$A$59)*(AU$73=[9]HR!$BO$11:$BT$11)*([9]HR!$BO$54:$BT$59))</f>
        <v>0</v>
      </c>
      <c r="AV76" s="137" cm="1">
        <f t="array" ref="AV76">SUMPRODUCT(($A76=[9]HR!$A$54:$A$59)*(AV$73=[9]HR!$BV$11:$CA$11)*([9]HR!$BV$54:$CA$59))</f>
        <v>0</v>
      </c>
      <c r="AW76" s="137" cm="1">
        <f t="array" ref="AW76">SUMPRODUCT(($A76=[9]HR!$A$54:$A$59)*(AW$73=[9]HR!$CC$11:$CH$11)*([9]HR!$CC$54:$CH$59))</f>
        <v>0</v>
      </c>
      <c r="AX76" s="137" cm="1">
        <f t="array" ref="AX76">SUMPRODUCT(($A76=[9]HR!$A$54:$A$59)*(AX$73=[9]HR!$CJ$11:$CN$11)*([9]HR!$CJ$54:$CN$59))</f>
        <v>0</v>
      </c>
      <c r="AY76" s="137" cm="1">
        <f t="array" ref="AY76">SUMPRODUCT(($A76=[9]HR!$A$54:$A$59)*(AY$73=[9]HR!$CQ$11:$CV$11)*([9]HR!$CQ$54:$CV$59))</f>
        <v>0</v>
      </c>
      <c r="AZ76" s="137" cm="1">
        <f t="array" ref="AZ76">SUMPRODUCT(($A76=[9]HR!$A$54:$A$59)*(AZ$73=[9]HR!$CX$11:$DC$11)*([9]HR!$CX$54:$DC$59))</f>
        <v>0</v>
      </c>
      <c r="BA76" s="137" cm="1">
        <f t="array" ref="BA76">SUMPRODUCT(($A76=[9]HR!$A$54:$A$59)*(BA$73=[9]HR!$DE$11:$DJ$11)*([9]HR!$DE$54:$DJ$59))</f>
        <v>0</v>
      </c>
      <c r="BB76" s="137" cm="1">
        <f t="array" ref="BB76">SUMPRODUCT(($A76=[9]HR!$A$54:$A$59)*(BB$73=[9]HR!$DL$11:$DQ$11)*([9]HR!$DL$54:$DQ$59))</f>
        <v>0</v>
      </c>
      <c r="BC76" s="137" cm="1">
        <f t="array" ref="BC76">SUMPRODUCT(($A76=[9]HR!$A$54:$A$59)*(BC$73=[9]HR!$DS$11:$DX$11)*([9]HR!$DS$54:$DX$59))</f>
        <v>0</v>
      </c>
      <c r="BD76" s="137" cm="1">
        <f t="array" ref="BD76">SUMPRODUCT(($A76=[9]HR!$A$54:$A$59)*(BD$73=[9]HR!$DZ$11:$EE$11)*([9]HR!$DZ$54:$EE$59))</f>
        <v>0</v>
      </c>
      <c r="BE76" s="137" cm="1">
        <f t="array" ref="BE76">SUMPRODUCT(($A76=[9]HR!$A$54:$A$59)*(BE$73=[9]HR!$EG$11:$EL$11)*([9]HR!$EG$54:$EL$59))</f>
        <v>0</v>
      </c>
      <c r="BF76" s="137" cm="1">
        <f t="array" ref="BF76">SUMPRODUCT(($A76=[9]HR!$A$54:$A$59)*(BF$73=[9]HR!$EN$11:$ES$11)*([9]HR!$EN$54:$ES$59))</f>
        <v>0</v>
      </c>
      <c r="BG76" s="137" cm="1">
        <f t="array" ref="BG76">SUMPRODUCT(($A76=[9]HR!$A$54:$A$59)*(BG$73=[9]HR!$EU$11:$EZ$11)*([9]HR!$EU$54:$EZ$59))</f>
        <v>0</v>
      </c>
      <c r="BH76" s="137" cm="1">
        <f t="array" ref="BH76">SUMPRODUCT(($A76=[9]HR!$A$54:$A$59)*(BH$73=[9]HR!$FB$11:$FG$11)*([9]HR!$FB$54:$FG$59))</f>
        <v>0</v>
      </c>
      <c r="BI76" s="137" cm="1">
        <f t="array" ref="BI76">SUMPRODUCT(($A76=[9]HR!$A$54:$A$59)*(BI$73=[9]HR!$FI$11:$FU$11)*([9]HR!$FI$54:$FU$59))</f>
        <v>0</v>
      </c>
    </row>
    <row r="77" spans="1:62" x14ac:dyDescent="0.25">
      <c r="A77" s="129" t="s">
        <v>33</v>
      </c>
      <c r="B77" s="130"/>
      <c r="C77" s="131"/>
      <c r="D77" s="131"/>
      <c r="E77" s="131"/>
      <c r="F77" s="131"/>
      <c r="G77" s="131"/>
      <c r="H77" s="131"/>
      <c r="I77" s="131"/>
      <c r="J77" s="131"/>
      <c r="K77" s="131"/>
      <c r="L77" s="131"/>
      <c r="M77" s="131"/>
      <c r="N77" s="131"/>
      <c r="O77" s="131"/>
      <c r="P77" s="131"/>
      <c r="Q77" s="131"/>
      <c r="R77" s="131"/>
      <c r="S77" s="131"/>
      <c r="T77" s="131"/>
      <c r="U77" s="131"/>
      <c r="V77" s="131"/>
      <c r="W77" s="131"/>
      <c r="X77" s="131"/>
      <c r="Y77" s="131"/>
      <c r="Z77" s="131"/>
      <c r="AA77" s="131"/>
      <c r="AB77" s="131"/>
      <c r="AC77" s="131"/>
      <c r="AD77" s="131"/>
      <c r="AE77" s="131"/>
      <c r="AF77" s="131"/>
      <c r="AG77" s="131"/>
      <c r="AH77" s="131"/>
      <c r="AI77" s="131"/>
      <c r="AJ77" s="131"/>
      <c r="AK77" s="131"/>
      <c r="AL77" s="131"/>
      <c r="AM77" s="131"/>
      <c r="AN77" s="131"/>
      <c r="AO77" s="131"/>
      <c r="AP77" s="131"/>
      <c r="AQ77" s="131"/>
      <c r="AR77" s="131"/>
      <c r="AS77" s="131"/>
      <c r="AT77" s="131"/>
      <c r="AU77" s="131"/>
      <c r="AV77" s="131"/>
      <c r="AW77" s="131"/>
      <c r="AX77" s="131"/>
      <c r="AY77" s="131"/>
      <c r="AZ77" s="131"/>
      <c r="BA77" s="131"/>
      <c r="BB77" s="131"/>
      <c r="BC77" s="131"/>
      <c r="BD77" s="131"/>
      <c r="BE77" s="131"/>
      <c r="BF77" s="131"/>
      <c r="BG77" s="131"/>
      <c r="BH77" s="131"/>
      <c r="BI77" s="131"/>
    </row>
    <row r="78" spans="1:62" x14ac:dyDescent="0.25">
      <c r="A78" s="129" t="s">
        <v>33</v>
      </c>
      <c r="B78" s="130"/>
      <c r="C78" s="131"/>
      <c r="D78" s="131"/>
      <c r="E78" s="131"/>
      <c r="F78" s="131"/>
      <c r="G78" s="131"/>
      <c r="H78" s="131"/>
      <c r="I78" s="131"/>
      <c r="J78" s="131"/>
      <c r="K78" s="131"/>
      <c r="L78" s="131"/>
      <c r="M78" s="131"/>
      <c r="N78" s="131"/>
      <c r="O78" s="131"/>
      <c r="P78" s="131"/>
      <c r="Q78" s="131"/>
      <c r="R78" s="131"/>
      <c r="S78" s="131"/>
      <c r="T78" s="131"/>
      <c r="U78" s="131"/>
      <c r="V78" s="131"/>
      <c r="W78" s="131"/>
      <c r="X78" s="131"/>
      <c r="Y78" s="131"/>
      <c r="Z78" s="131"/>
      <c r="AA78" s="131"/>
      <c r="AB78" s="131"/>
      <c r="AC78" s="131"/>
      <c r="AD78" s="131"/>
      <c r="AE78" s="131"/>
      <c r="AF78" s="131"/>
      <c r="AG78" s="131"/>
      <c r="AH78" s="131"/>
      <c r="AI78" s="131"/>
      <c r="AJ78" s="131"/>
      <c r="AK78" s="131"/>
      <c r="AL78" s="131"/>
      <c r="AM78" s="131"/>
      <c r="AN78" s="131"/>
      <c r="AO78" s="131"/>
      <c r="AP78" s="131"/>
      <c r="AQ78" s="131"/>
      <c r="AR78" s="131"/>
      <c r="AS78" s="131"/>
      <c r="AT78" s="131"/>
      <c r="AU78" s="131"/>
      <c r="AV78" s="131"/>
      <c r="AW78" s="131"/>
      <c r="AX78" s="131"/>
      <c r="AY78" s="131"/>
      <c r="AZ78" s="131"/>
      <c r="BA78" s="131"/>
      <c r="BB78" s="131"/>
      <c r="BC78" s="131"/>
      <c r="BD78" s="131"/>
      <c r="BE78" s="131"/>
      <c r="BF78" s="131"/>
      <c r="BG78" s="131"/>
      <c r="BH78" s="131"/>
      <c r="BI78" s="131"/>
    </row>
    <row r="79" spans="1:62" x14ac:dyDescent="0.25">
      <c r="A79" s="129" t="s">
        <v>33</v>
      </c>
      <c r="B79" s="130"/>
      <c r="C79" s="131"/>
      <c r="D79" s="131"/>
      <c r="E79" s="131"/>
      <c r="F79" s="131"/>
      <c r="G79" s="131"/>
      <c r="H79" s="131"/>
      <c r="I79" s="131"/>
      <c r="J79" s="131"/>
      <c r="K79" s="131"/>
      <c r="L79" s="131"/>
      <c r="M79" s="131"/>
      <c r="N79" s="131"/>
      <c r="O79" s="131"/>
      <c r="P79" s="131"/>
      <c r="Q79" s="131"/>
      <c r="R79" s="131"/>
      <c r="S79" s="131"/>
      <c r="T79" s="131"/>
      <c r="U79" s="131"/>
      <c r="V79" s="131"/>
      <c r="W79" s="131"/>
      <c r="X79" s="131"/>
      <c r="Y79" s="131"/>
      <c r="Z79" s="131"/>
      <c r="AA79" s="131"/>
      <c r="AB79" s="131"/>
      <c r="AC79" s="131"/>
      <c r="AD79" s="131"/>
      <c r="AE79" s="131"/>
      <c r="AF79" s="131"/>
      <c r="AG79" s="131"/>
      <c r="AH79" s="131"/>
      <c r="AI79" s="131"/>
      <c r="AJ79" s="131"/>
      <c r="AK79" s="131"/>
      <c r="AL79" s="131"/>
      <c r="AM79" s="131"/>
      <c r="AN79" s="131"/>
      <c r="AO79" s="131"/>
      <c r="AP79" s="131"/>
      <c r="AQ79" s="131"/>
      <c r="AR79" s="131"/>
      <c r="AS79" s="131"/>
      <c r="AT79" s="131"/>
      <c r="AU79" s="131"/>
      <c r="AV79" s="131"/>
      <c r="AW79" s="131"/>
      <c r="AX79" s="131"/>
      <c r="AY79" s="131"/>
      <c r="AZ79" s="131"/>
      <c r="BA79" s="131"/>
      <c r="BB79" s="131"/>
      <c r="BC79" s="131"/>
      <c r="BD79" s="131"/>
      <c r="BE79" s="131"/>
      <c r="BF79" s="131"/>
      <c r="BG79" s="131"/>
      <c r="BH79" s="131"/>
      <c r="BI79" s="131"/>
    </row>
    <row r="80" spans="1:62" x14ac:dyDescent="0.25">
      <c r="A80" s="129" t="s">
        <v>33</v>
      </c>
      <c r="B80" s="130"/>
      <c r="C80" s="131"/>
      <c r="D80" s="131"/>
      <c r="E80" s="131"/>
      <c r="F80" s="131"/>
      <c r="G80" s="131"/>
      <c r="H80" s="131"/>
      <c r="I80" s="131"/>
      <c r="J80" s="131"/>
      <c r="K80" s="131"/>
      <c r="L80" s="131"/>
      <c r="M80" s="131"/>
      <c r="N80" s="131"/>
      <c r="O80" s="131"/>
      <c r="P80" s="131"/>
      <c r="Q80" s="131"/>
      <c r="R80" s="131"/>
      <c r="S80" s="131"/>
      <c r="T80" s="131"/>
      <c r="U80" s="131"/>
      <c r="V80" s="131"/>
      <c r="W80" s="131"/>
      <c r="X80" s="131"/>
      <c r="Y80" s="131"/>
      <c r="Z80" s="131"/>
      <c r="AA80" s="131"/>
      <c r="AB80" s="131"/>
      <c r="AC80" s="131"/>
      <c r="AD80" s="131"/>
      <c r="AE80" s="131"/>
      <c r="AF80" s="131"/>
      <c r="AG80" s="131"/>
      <c r="AH80" s="131"/>
      <c r="AI80" s="131"/>
      <c r="AJ80" s="131"/>
      <c r="AK80" s="131"/>
      <c r="AL80" s="131"/>
      <c r="AM80" s="131"/>
      <c r="AN80" s="131"/>
      <c r="AO80" s="131"/>
      <c r="AP80" s="131"/>
      <c r="AQ80" s="131"/>
      <c r="AR80" s="131"/>
      <c r="AS80" s="131"/>
      <c r="AT80" s="131"/>
      <c r="AU80" s="131"/>
      <c r="AV80" s="131"/>
      <c r="AW80" s="131"/>
      <c r="AX80" s="131"/>
      <c r="AY80" s="131"/>
      <c r="AZ80" s="131"/>
      <c r="BA80" s="131"/>
      <c r="BB80" s="131"/>
      <c r="BC80" s="131"/>
      <c r="BD80" s="131"/>
      <c r="BE80" s="131"/>
      <c r="BF80" s="131"/>
      <c r="BG80" s="131"/>
      <c r="BH80" s="131"/>
      <c r="BI80" s="131"/>
    </row>
    <row r="81" spans="1:62" x14ac:dyDescent="0.25">
      <c r="C81" s="7"/>
    </row>
    <row r="82" spans="1:62" ht="28.5" x14ac:dyDescent="0.45">
      <c r="A82" s="156" t="s">
        <v>28</v>
      </c>
      <c r="B82" s="156"/>
      <c r="C82" s="156"/>
      <c r="D82" s="156"/>
      <c r="E82" s="156"/>
      <c r="F82" s="156"/>
      <c r="G82" s="156"/>
      <c r="H82" s="156"/>
      <c r="I82" s="156"/>
      <c r="J82" s="156"/>
      <c r="K82" s="156"/>
      <c r="L82" s="156"/>
      <c r="M82" s="156"/>
      <c r="N82" s="156"/>
      <c r="O82" s="156"/>
      <c r="P82" s="156"/>
      <c r="Q82" s="156"/>
      <c r="R82" s="138"/>
      <c r="S82" s="138"/>
      <c r="T82" s="138"/>
      <c r="U82" s="138"/>
      <c r="V82" s="138"/>
      <c r="W82" s="138"/>
      <c r="X82" s="138"/>
      <c r="Y82" s="138"/>
      <c r="Z82" s="138"/>
      <c r="AA82" s="138"/>
      <c r="AB82" s="138"/>
      <c r="AC82" s="138"/>
      <c r="AD82" s="138"/>
      <c r="AE82" s="138"/>
      <c r="AF82" s="138"/>
      <c r="AG82" s="138"/>
      <c r="AH82" s="138"/>
      <c r="AI82" s="138"/>
      <c r="AJ82" s="138"/>
      <c r="AK82" s="138"/>
      <c r="AL82" s="138"/>
      <c r="AM82" s="138"/>
      <c r="AN82" s="138"/>
      <c r="AO82" s="138"/>
      <c r="AP82" s="138"/>
      <c r="AQ82" s="138"/>
      <c r="AR82" s="138"/>
      <c r="AS82" s="138"/>
      <c r="AT82" s="138"/>
      <c r="AU82" s="138"/>
      <c r="AV82" s="138"/>
      <c r="AW82" s="138"/>
      <c r="AX82" s="138"/>
      <c r="AY82" s="138"/>
      <c r="AZ82" s="138"/>
      <c r="BA82" s="138"/>
      <c r="BB82" s="138"/>
      <c r="BC82" s="138"/>
      <c r="BD82" s="138"/>
      <c r="BE82" s="138"/>
      <c r="BF82" s="138"/>
      <c r="BG82" s="138"/>
      <c r="BH82" s="138"/>
      <c r="BI82" s="138"/>
      <c r="BJ82" s="139"/>
    </row>
    <row r="83" spans="1:62" x14ac:dyDescent="0.25">
      <c r="A83" s="1" t="s">
        <v>130</v>
      </c>
      <c r="E83" s="98"/>
      <c r="F83" s="98"/>
      <c r="G83" s="98"/>
      <c r="H83" s="98"/>
      <c r="I83" s="98"/>
      <c r="J83" s="98"/>
      <c r="K83" s="98"/>
      <c r="L83" s="98"/>
      <c r="M83" s="98"/>
    </row>
    <row r="84" spans="1:62" ht="21" x14ac:dyDescent="0.35">
      <c r="A84" s="144" t="s">
        <v>243</v>
      </c>
      <c r="B84" s="31" t="s">
        <v>34</v>
      </c>
      <c r="C84" t="s">
        <v>12</v>
      </c>
      <c r="F84" s="2"/>
      <c r="G84" s="98"/>
      <c r="H84" s="98"/>
      <c r="I84" s="98"/>
      <c r="J84" s="98"/>
      <c r="K84" s="98"/>
      <c r="L84" s="98"/>
      <c r="M84" s="98"/>
    </row>
    <row r="85" spans="1:62" x14ac:dyDescent="0.25">
      <c r="C85" t="s">
        <v>13</v>
      </c>
      <c r="F85" s="2"/>
      <c r="G85" s="98"/>
      <c r="H85" s="98"/>
      <c r="I85" s="98"/>
      <c r="J85" s="98"/>
      <c r="K85" s="98"/>
      <c r="L85" s="98"/>
      <c r="M85" s="98"/>
    </row>
    <row r="86" spans="1:62" x14ac:dyDescent="0.25">
      <c r="F86" s="2"/>
      <c r="G86" s="98"/>
      <c r="H86" s="98"/>
      <c r="I86" s="98"/>
      <c r="J86" s="98"/>
      <c r="K86" s="98"/>
      <c r="L86" s="98"/>
      <c r="M86" s="98"/>
    </row>
    <row r="87" spans="1:62" x14ac:dyDescent="0.25">
      <c r="F87" s="2"/>
      <c r="G87" s="98"/>
      <c r="H87" s="98"/>
      <c r="I87" s="98"/>
      <c r="J87" s="98"/>
      <c r="K87" s="98"/>
      <c r="L87" s="98"/>
      <c r="M87" s="98"/>
    </row>
    <row r="88" spans="1:62" x14ac:dyDescent="0.25">
      <c r="C88" t="s">
        <v>10</v>
      </c>
      <c r="F88" s="2"/>
      <c r="G88" s="98"/>
      <c r="H88" s="98"/>
      <c r="I88" s="98"/>
      <c r="J88" s="98"/>
      <c r="K88" s="98"/>
      <c r="L88" s="98"/>
      <c r="M88" s="98"/>
    </row>
    <row r="89" spans="1:62" x14ac:dyDescent="0.25">
      <c r="C89" t="s">
        <v>11</v>
      </c>
      <c r="F89" s="2"/>
      <c r="G89" s="98"/>
      <c r="H89" s="98"/>
      <c r="I89" s="98"/>
      <c r="J89" s="98"/>
      <c r="K89" s="98"/>
      <c r="L89" s="98"/>
      <c r="M89" s="98"/>
    </row>
    <row r="90" spans="1:62" x14ac:dyDescent="0.25">
      <c r="F90" s="2"/>
      <c r="G90" s="2" t="str">
        <f t="shared" ref="G90:Q90" si="46">IF(G96&gt;0,"Tier 5",IF(G95&gt;0,"Tier 4"," "))</f>
        <v xml:space="preserve"> </v>
      </c>
      <c r="H90" s="2" t="str">
        <f t="shared" si="46"/>
        <v xml:space="preserve"> </v>
      </c>
      <c r="I90" s="2" t="str">
        <f t="shared" si="46"/>
        <v xml:space="preserve"> </v>
      </c>
      <c r="J90" s="2" t="str">
        <f t="shared" si="46"/>
        <v xml:space="preserve"> </v>
      </c>
      <c r="K90" s="2" t="str">
        <f t="shared" si="46"/>
        <v xml:space="preserve"> </v>
      </c>
      <c r="L90" s="2" t="str">
        <f t="shared" si="46"/>
        <v xml:space="preserve"> </v>
      </c>
      <c r="M90" s="2" t="str">
        <f t="shared" si="46"/>
        <v xml:space="preserve"> </v>
      </c>
      <c r="N90" s="2" t="str">
        <f t="shared" si="46"/>
        <v xml:space="preserve"> </v>
      </c>
      <c r="O90" s="2" t="str">
        <f t="shared" si="46"/>
        <v xml:space="preserve"> </v>
      </c>
      <c r="P90" s="2" t="str">
        <f t="shared" si="46"/>
        <v xml:space="preserve"> </v>
      </c>
      <c r="Q90" s="2" t="str">
        <f t="shared" si="46"/>
        <v xml:space="preserve"> </v>
      </c>
    </row>
    <row r="91" spans="1:62" x14ac:dyDescent="0.25">
      <c r="C91" t="s">
        <v>24</v>
      </c>
      <c r="F91" s="2" t="str">
        <f>CONCATENATE("January"," ",$B$8)</f>
        <v>January 2023</v>
      </c>
      <c r="G91" s="2" t="str">
        <f>CONCATENATE("February"," ",$B$8)</f>
        <v>February 2023</v>
      </c>
      <c r="H91" s="2" t="str">
        <f>CONCATENATE("March"," ",$B$8)</f>
        <v>March 2023</v>
      </c>
      <c r="I91" s="2" t="str">
        <f>CONCATENATE("April"," ",$B$8)</f>
        <v>April 2023</v>
      </c>
      <c r="J91" s="2" t="str">
        <f>CONCATENATE("May"," ",$B$8)</f>
        <v>May 2023</v>
      </c>
      <c r="K91" s="2" t="str">
        <f>CONCATENATE("June"," ",$B$8)</f>
        <v>June 2023</v>
      </c>
      <c r="L91" s="2" t="str">
        <f>CONCATENATE("July"," ",$B$8)</f>
        <v>July 2023</v>
      </c>
      <c r="M91" s="2" t="str">
        <f>CONCATENATE("August"," ",$B$8)</f>
        <v>August 2023</v>
      </c>
      <c r="N91" s="2" t="str">
        <f>CONCATENATE("September"," ",$B$8)</f>
        <v>September 2023</v>
      </c>
      <c r="O91" s="2" t="str">
        <f>CONCATENATE("October"," ",$B$8)</f>
        <v>October 2023</v>
      </c>
      <c r="P91" s="2" t="str">
        <f>CONCATENATE("November"," ",$B$8)</f>
        <v>November 2023</v>
      </c>
      <c r="Q91" s="2" t="str">
        <f>CONCATENATE("December"," ",$B$8)</f>
        <v>December 2023</v>
      </c>
    </row>
    <row r="92" spans="1:62" x14ac:dyDescent="0.25">
      <c r="C92" t="s">
        <v>30</v>
      </c>
      <c r="E92" t="str">
        <f>A15</f>
        <v>Tier 1</v>
      </c>
      <c r="F92" s="2">
        <f t="shared" ref="F92:Q96" si="47">INDEX($B$15:$AK$19,MATCH($E92,$A$15:$A$19,0),MATCH(F$91,$B$14:$AK$14,0))</f>
        <v>9</v>
      </c>
      <c r="G92" s="2">
        <f t="shared" si="47"/>
        <v>9</v>
      </c>
      <c r="H92" s="2">
        <f t="shared" si="47"/>
        <v>9</v>
      </c>
      <c r="I92" s="2">
        <f t="shared" si="47"/>
        <v>9</v>
      </c>
      <c r="J92" s="2">
        <f t="shared" si="47"/>
        <v>9</v>
      </c>
      <c r="K92" s="2">
        <f t="shared" si="47"/>
        <v>9</v>
      </c>
      <c r="L92" s="2">
        <f t="shared" si="47"/>
        <v>9</v>
      </c>
      <c r="M92" s="2">
        <f t="shared" si="47"/>
        <v>9</v>
      </c>
      <c r="N92" s="2">
        <f t="shared" si="47"/>
        <v>9</v>
      </c>
      <c r="O92" s="2">
        <f t="shared" si="47"/>
        <v>9</v>
      </c>
      <c r="P92" s="2">
        <f t="shared" si="47"/>
        <v>9</v>
      </c>
      <c r="Q92" s="2">
        <f t="shared" si="47"/>
        <v>9</v>
      </c>
    </row>
    <row r="93" spans="1:62" x14ac:dyDescent="0.25">
      <c r="C93" t="s">
        <v>115</v>
      </c>
      <c r="E93" t="str">
        <f>A16</f>
        <v>Tier 2</v>
      </c>
      <c r="F93" s="2">
        <f t="shared" si="47"/>
        <v>2</v>
      </c>
      <c r="G93" s="2">
        <f t="shared" si="47"/>
        <v>2</v>
      </c>
      <c r="H93" s="2">
        <f t="shared" si="47"/>
        <v>2</v>
      </c>
      <c r="I93" s="2">
        <f t="shared" si="47"/>
        <v>2</v>
      </c>
      <c r="J93" s="2">
        <f t="shared" si="47"/>
        <v>2</v>
      </c>
      <c r="K93" s="2">
        <f t="shared" si="47"/>
        <v>2</v>
      </c>
      <c r="L93" s="2">
        <f t="shared" si="47"/>
        <v>2</v>
      </c>
      <c r="M93" s="2">
        <f t="shared" si="47"/>
        <v>2</v>
      </c>
      <c r="N93" s="2">
        <f t="shared" si="47"/>
        <v>2</v>
      </c>
      <c r="O93" s="2">
        <f t="shared" si="47"/>
        <v>2</v>
      </c>
      <c r="P93" s="2">
        <f t="shared" si="47"/>
        <v>2</v>
      </c>
      <c r="Q93" s="2">
        <f t="shared" si="47"/>
        <v>2</v>
      </c>
    </row>
    <row r="94" spans="1:62" x14ac:dyDescent="0.25">
      <c r="E94" t="str">
        <f>A17</f>
        <v>Tier 3</v>
      </c>
      <c r="F94" s="2">
        <f t="shared" si="47"/>
        <v>11</v>
      </c>
      <c r="G94" s="2">
        <f t="shared" si="47"/>
        <v>11</v>
      </c>
      <c r="H94" s="2">
        <f t="shared" si="47"/>
        <v>11</v>
      </c>
      <c r="I94" s="2">
        <f t="shared" si="47"/>
        <v>11</v>
      </c>
      <c r="J94" s="2">
        <f t="shared" si="47"/>
        <v>11</v>
      </c>
      <c r="K94" s="2">
        <f t="shared" si="47"/>
        <v>11</v>
      </c>
      <c r="L94" s="2">
        <f t="shared" si="47"/>
        <v>11</v>
      </c>
      <c r="M94" s="2">
        <f t="shared" si="47"/>
        <v>11</v>
      </c>
      <c r="N94" s="2">
        <f t="shared" si="47"/>
        <v>11</v>
      </c>
      <c r="O94" s="2">
        <f t="shared" si="47"/>
        <v>11</v>
      </c>
      <c r="P94" s="2">
        <f t="shared" si="47"/>
        <v>11</v>
      </c>
      <c r="Q94" s="2">
        <f t="shared" si="47"/>
        <v>11</v>
      </c>
    </row>
    <row r="95" spans="1:62" x14ac:dyDescent="0.25">
      <c r="C95" t="s">
        <v>162</v>
      </c>
      <c r="E95" t="str">
        <f>A18</f>
        <v>Tier 4</v>
      </c>
      <c r="F95" s="2">
        <f t="shared" si="47"/>
        <v>0</v>
      </c>
      <c r="G95" s="2">
        <f t="shared" si="47"/>
        <v>0</v>
      </c>
      <c r="H95" s="2">
        <f t="shared" si="47"/>
        <v>0</v>
      </c>
      <c r="I95" s="2">
        <f t="shared" si="47"/>
        <v>0</v>
      </c>
      <c r="J95" s="2">
        <f t="shared" si="47"/>
        <v>0</v>
      </c>
      <c r="K95" s="2">
        <f t="shared" si="47"/>
        <v>0</v>
      </c>
      <c r="L95" s="2">
        <f t="shared" si="47"/>
        <v>0</v>
      </c>
      <c r="M95" s="2">
        <f t="shared" si="47"/>
        <v>0</v>
      </c>
      <c r="N95" s="2">
        <f t="shared" si="47"/>
        <v>0</v>
      </c>
      <c r="O95" s="2">
        <f t="shared" si="47"/>
        <v>0</v>
      </c>
      <c r="P95" s="2">
        <f t="shared" si="47"/>
        <v>0</v>
      </c>
      <c r="Q95" s="2">
        <f t="shared" si="47"/>
        <v>0</v>
      </c>
    </row>
    <row r="96" spans="1:62" x14ac:dyDescent="0.25">
      <c r="C96" t="s">
        <v>163</v>
      </c>
      <c r="E96" t="str">
        <f>A19</f>
        <v>Tier 5</v>
      </c>
      <c r="F96" s="2">
        <f t="shared" si="47"/>
        <v>0</v>
      </c>
      <c r="G96" s="2">
        <f t="shared" si="47"/>
        <v>0</v>
      </c>
      <c r="H96" s="2">
        <f t="shared" si="47"/>
        <v>0</v>
      </c>
      <c r="I96" s="2">
        <f t="shared" si="47"/>
        <v>0</v>
      </c>
      <c r="J96" s="2">
        <f t="shared" si="47"/>
        <v>0</v>
      </c>
      <c r="K96" s="2">
        <f t="shared" si="47"/>
        <v>0</v>
      </c>
      <c r="L96" s="2">
        <f t="shared" si="47"/>
        <v>0</v>
      </c>
      <c r="M96" s="2">
        <f t="shared" si="47"/>
        <v>0</v>
      </c>
      <c r="N96" s="2">
        <f t="shared" si="47"/>
        <v>0</v>
      </c>
      <c r="O96" s="2">
        <f t="shared" si="47"/>
        <v>0</v>
      </c>
      <c r="P96" s="2">
        <f t="shared" si="47"/>
        <v>0</v>
      </c>
      <c r="Q96" s="2">
        <f t="shared" si="47"/>
        <v>0</v>
      </c>
    </row>
    <row r="97" spans="2:17" x14ac:dyDescent="0.25">
      <c r="C97" t="s">
        <v>51</v>
      </c>
      <c r="F97" s="2" t="str">
        <f>IF(F103&gt;0,"Tier 5",IF(F102&gt;0,"Tier 4"," "))</f>
        <v xml:space="preserve"> </v>
      </c>
      <c r="G97" s="2" t="str">
        <f t="shared" ref="G97:Q97" si="48">IF(G103&gt;0,"Tier 5",IF(G102&gt;0,"Tier 4"," "))</f>
        <v xml:space="preserve"> </v>
      </c>
      <c r="H97" s="2" t="str">
        <f t="shared" si="48"/>
        <v xml:space="preserve"> </v>
      </c>
      <c r="I97" s="2" t="str">
        <f t="shared" si="48"/>
        <v xml:space="preserve"> </v>
      </c>
      <c r="J97" s="2" t="str">
        <f t="shared" si="48"/>
        <v>Tier 4</v>
      </c>
      <c r="K97" s="2" t="str">
        <f t="shared" si="48"/>
        <v>Tier 4</v>
      </c>
      <c r="L97" s="2" t="str">
        <f t="shared" si="48"/>
        <v>Tier 4</v>
      </c>
      <c r="M97" s="2" t="str">
        <f t="shared" si="48"/>
        <v>Tier 4</v>
      </c>
      <c r="N97" s="2" t="str">
        <f t="shared" si="48"/>
        <v>Tier 4</v>
      </c>
      <c r="O97" s="2" t="str">
        <f t="shared" si="48"/>
        <v>Tier 4</v>
      </c>
      <c r="P97" s="2" t="str">
        <f t="shared" si="48"/>
        <v>Tier 4</v>
      </c>
      <c r="Q97" s="2" t="str">
        <f t="shared" si="48"/>
        <v>Tier 4</v>
      </c>
    </row>
    <row r="98" spans="2:17" x14ac:dyDescent="0.25">
      <c r="C98" t="s">
        <v>164</v>
      </c>
      <c r="F98" s="2" t="str">
        <f>CONCATENATE("January"," ",$B$9)</f>
        <v>January 2024</v>
      </c>
      <c r="G98" s="2" t="str">
        <f>CONCATENATE("February"," ",$B$9)</f>
        <v>February 2024</v>
      </c>
      <c r="H98" s="2" t="str">
        <f>CONCATENATE("March"," ",$B$9)</f>
        <v>March 2024</v>
      </c>
      <c r="I98" s="2" t="str">
        <f>CONCATENATE("April"," ",$B$9)</f>
        <v>April 2024</v>
      </c>
      <c r="J98" s="2" t="str">
        <f>CONCATENATE("May"," ",$B$9)</f>
        <v>May 2024</v>
      </c>
      <c r="K98" s="2" t="str">
        <f>CONCATENATE("June"," ",$B$9)</f>
        <v>June 2024</v>
      </c>
      <c r="L98" s="2" t="str">
        <f>CONCATENATE("July"," ",$B$9)</f>
        <v>July 2024</v>
      </c>
      <c r="M98" s="2" t="str">
        <f>CONCATENATE("August"," ",$B$9)</f>
        <v>August 2024</v>
      </c>
      <c r="N98" s="2" t="str">
        <f>CONCATENATE("September"," ",$B$9)</f>
        <v>September 2024</v>
      </c>
      <c r="O98" s="2" t="str">
        <f>CONCATENATE("October"," ",$B$9)</f>
        <v>October 2024</v>
      </c>
      <c r="P98" s="2" t="str">
        <f>CONCATENATE("November"," ",$B$9)</f>
        <v>November 2024</v>
      </c>
      <c r="Q98" s="2" t="str">
        <f>CONCATENATE("December"," ",$B$9)</f>
        <v>December 2024</v>
      </c>
    </row>
    <row r="99" spans="2:17" x14ac:dyDescent="0.25">
      <c r="C99" t="s">
        <v>165</v>
      </c>
      <c r="E99" t="str">
        <f>E92</f>
        <v>Tier 1</v>
      </c>
      <c r="F99" s="2">
        <f t="shared" ref="F99:Q103" si="49">INDEX($B$15:$AK$19,MATCH($E99,$A$15:$A$19,0),MATCH(F$98,$B$14:$AK$14,0))</f>
        <v>9</v>
      </c>
      <c r="G99" s="2">
        <f t="shared" si="49"/>
        <v>9</v>
      </c>
      <c r="H99" s="2">
        <f t="shared" si="49"/>
        <v>9</v>
      </c>
      <c r="I99" s="2">
        <f t="shared" si="49"/>
        <v>9</v>
      </c>
      <c r="J99" s="2">
        <f t="shared" si="49"/>
        <v>6</v>
      </c>
      <c r="K99" s="2">
        <f t="shared" si="49"/>
        <v>6</v>
      </c>
      <c r="L99" s="2">
        <f t="shared" si="49"/>
        <v>6</v>
      </c>
      <c r="M99" s="2">
        <f t="shared" si="49"/>
        <v>6</v>
      </c>
      <c r="N99" s="2">
        <f t="shared" si="49"/>
        <v>6</v>
      </c>
      <c r="O99" s="2">
        <f t="shared" si="49"/>
        <v>6</v>
      </c>
      <c r="P99" s="2">
        <f t="shared" si="49"/>
        <v>6</v>
      </c>
      <c r="Q99" s="2">
        <f t="shared" si="49"/>
        <v>6</v>
      </c>
    </row>
    <row r="100" spans="2:17" x14ac:dyDescent="0.25">
      <c r="E100" t="str">
        <f t="shared" ref="E100:E103" si="50">E93</f>
        <v>Tier 2</v>
      </c>
      <c r="F100" s="2">
        <f t="shared" si="49"/>
        <v>2</v>
      </c>
      <c r="G100" s="2">
        <f t="shared" si="49"/>
        <v>2</v>
      </c>
      <c r="H100" s="2">
        <f t="shared" si="49"/>
        <v>2</v>
      </c>
      <c r="I100" s="2">
        <f t="shared" si="49"/>
        <v>2</v>
      </c>
      <c r="J100" s="2">
        <f t="shared" si="49"/>
        <v>6</v>
      </c>
      <c r="K100" s="2">
        <f t="shared" si="49"/>
        <v>6</v>
      </c>
      <c r="L100" s="2">
        <f t="shared" si="49"/>
        <v>6</v>
      </c>
      <c r="M100" s="2">
        <f t="shared" si="49"/>
        <v>6</v>
      </c>
      <c r="N100" s="2">
        <f t="shared" si="49"/>
        <v>6</v>
      </c>
      <c r="O100" s="2">
        <f t="shared" si="49"/>
        <v>6</v>
      </c>
      <c r="P100" s="2">
        <f t="shared" si="49"/>
        <v>6</v>
      </c>
      <c r="Q100" s="2">
        <f t="shared" si="49"/>
        <v>6</v>
      </c>
    </row>
    <row r="101" spans="2:17" x14ac:dyDescent="0.25">
      <c r="E101" t="str">
        <f t="shared" si="50"/>
        <v>Tier 3</v>
      </c>
      <c r="F101" s="2">
        <f t="shared" si="49"/>
        <v>11</v>
      </c>
      <c r="G101" s="2">
        <f t="shared" si="49"/>
        <v>11</v>
      </c>
      <c r="H101" s="2">
        <f t="shared" si="49"/>
        <v>11</v>
      </c>
      <c r="I101" s="2">
        <f t="shared" si="49"/>
        <v>11</v>
      </c>
      <c r="J101" s="2">
        <f t="shared" si="49"/>
        <v>4</v>
      </c>
      <c r="K101" s="2">
        <f t="shared" si="49"/>
        <v>4</v>
      </c>
      <c r="L101" s="2">
        <f t="shared" si="49"/>
        <v>4</v>
      </c>
      <c r="M101" s="2">
        <f t="shared" si="49"/>
        <v>4</v>
      </c>
      <c r="N101" s="2">
        <f t="shared" si="49"/>
        <v>4</v>
      </c>
      <c r="O101" s="2">
        <f t="shared" si="49"/>
        <v>4</v>
      </c>
      <c r="P101" s="2">
        <f t="shared" si="49"/>
        <v>4</v>
      </c>
      <c r="Q101" s="2">
        <f t="shared" si="49"/>
        <v>4</v>
      </c>
    </row>
    <row r="102" spans="2:17" x14ac:dyDescent="0.25">
      <c r="C102" t="s">
        <v>99</v>
      </c>
      <c r="E102" t="str">
        <f t="shared" si="50"/>
        <v>Tier 4</v>
      </c>
      <c r="F102" s="2">
        <f t="shared" si="49"/>
        <v>0</v>
      </c>
      <c r="G102" s="2">
        <f t="shared" si="49"/>
        <v>0</v>
      </c>
      <c r="H102" s="2">
        <f t="shared" si="49"/>
        <v>0</v>
      </c>
      <c r="I102" s="2">
        <f t="shared" si="49"/>
        <v>0</v>
      </c>
      <c r="J102" s="2">
        <f t="shared" si="49"/>
        <v>16</v>
      </c>
      <c r="K102" s="2">
        <f t="shared" si="49"/>
        <v>16</v>
      </c>
      <c r="L102" s="2">
        <f t="shared" si="49"/>
        <v>16</v>
      </c>
      <c r="M102" s="2">
        <f t="shared" si="49"/>
        <v>16</v>
      </c>
      <c r="N102" s="2">
        <f t="shared" si="49"/>
        <v>16</v>
      </c>
      <c r="O102" s="2">
        <f t="shared" si="49"/>
        <v>16</v>
      </c>
      <c r="P102" s="2">
        <f t="shared" si="49"/>
        <v>16</v>
      </c>
      <c r="Q102" s="2">
        <f t="shared" si="49"/>
        <v>16</v>
      </c>
    </row>
    <row r="103" spans="2:17" x14ac:dyDescent="0.25">
      <c r="C103" t="s">
        <v>26</v>
      </c>
      <c r="E103" t="str">
        <f t="shared" si="50"/>
        <v>Tier 5</v>
      </c>
      <c r="F103" s="2">
        <f t="shared" si="49"/>
        <v>0</v>
      </c>
      <c r="G103" s="2">
        <f t="shared" si="49"/>
        <v>0</v>
      </c>
      <c r="H103" s="2">
        <f t="shared" si="49"/>
        <v>0</v>
      </c>
      <c r="I103" s="2">
        <f t="shared" si="49"/>
        <v>0</v>
      </c>
      <c r="J103" s="2">
        <f t="shared" si="49"/>
        <v>0</v>
      </c>
      <c r="K103" s="2">
        <f t="shared" si="49"/>
        <v>0</v>
      </c>
      <c r="L103" s="2">
        <f t="shared" si="49"/>
        <v>0</v>
      </c>
      <c r="M103" s="2">
        <f t="shared" si="49"/>
        <v>0</v>
      </c>
      <c r="N103" s="2">
        <f t="shared" si="49"/>
        <v>0</v>
      </c>
      <c r="O103" s="2">
        <f t="shared" si="49"/>
        <v>0</v>
      </c>
      <c r="P103" s="2">
        <f t="shared" si="49"/>
        <v>0</v>
      </c>
      <c r="Q103" s="2">
        <f t="shared" si="49"/>
        <v>0</v>
      </c>
    </row>
    <row r="104" spans="2:17" x14ac:dyDescent="0.25">
      <c r="F104" s="2" t="str">
        <f>IF(F110&gt;0,"Tier 5",IF(F109&gt;0,"Tier 4"," "))</f>
        <v>Tier 4</v>
      </c>
      <c r="G104" s="2" t="str">
        <f t="shared" ref="G104:Q104" si="51">IF(G110&gt;0,"Tier 5",IF(G109&gt;0,"Tier 4"," "))</f>
        <v>Tier 4</v>
      </c>
      <c r="H104" s="2" t="str">
        <f t="shared" si="51"/>
        <v>Tier 4</v>
      </c>
      <c r="I104" s="2" t="str">
        <f t="shared" si="51"/>
        <v>Tier 4</v>
      </c>
      <c r="J104" s="2" t="str">
        <f t="shared" si="51"/>
        <v>Tier 4</v>
      </c>
      <c r="K104" s="2" t="str">
        <f t="shared" si="51"/>
        <v>Tier 4</v>
      </c>
      <c r="L104" s="2" t="str">
        <f t="shared" si="51"/>
        <v>Tier 4</v>
      </c>
      <c r="M104" s="2" t="str">
        <f t="shared" si="51"/>
        <v>Tier 4</v>
      </c>
      <c r="N104" s="2" t="str">
        <f t="shared" si="51"/>
        <v>Tier 4</v>
      </c>
      <c r="O104" s="2" t="str">
        <f t="shared" si="51"/>
        <v>Tier 4</v>
      </c>
      <c r="P104" s="2" t="str">
        <f t="shared" si="51"/>
        <v>Tier 4</v>
      </c>
      <c r="Q104" s="2" t="str">
        <f t="shared" si="51"/>
        <v>Tier 4</v>
      </c>
    </row>
    <row r="105" spans="2:17" x14ac:dyDescent="0.25">
      <c r="B105" t="s">
        <v>98</v>
      </c>
      <c r="C105" t="s">
        <v>59</v>
      </c>
      <c r="F105" s="2" t="str">
        <f>CONCATENATE("January"," ",$B$10)</f>
        <v>January 2025</v>
      </c>
      <c r="G105" s="2" t="str">
        <f>CONCATENATE("February"," ",$B$10)</f>
        <v>February 2025</v>
      </c>
      <c r="H105" s="2" t="str">
        <f>CONCATENATE("March"," ",$B$10)</f>
        <v>March 2025</v>
      </c>
      <c r="I105" s="2" t="str">
        <f>CONCATENATE("April"," ",$B$10)</f>
        <v>April 2025</v>
      </c>
      <c r="J105" s="2" t="str">
        <f>CONCATENATE("May"," ",$B$10)</f>
        <v>May 2025</v>
      </c>
      <c r="K105" s="2" t="str">
        <f>CONCATENATE("June"," ",$B$10)</f>
        <v>June 2025</v>
      </c>
      <c r="L105" s="2" t="str">
        <f>CONCATENATE("July"," ",$B$10)</f>
        <v>July 2025</v>
      </c>
      <c r="M105" s="2" t="str">
        <f>CONCATENATE("August"," ",$B$10)</f>
        <v>August 2025</v>
      </c>
      <c r="N105" s="2" t="str">
        <f>CONCATENATE("September"," ",$B$10)</f>
        <v>September 2025</v>
      </c>
      <c r="O105" s="2" t="str">
        <f>CONCATENATE("October"," ",$B$10)</f>
        <v>October 2025</v>
      </c>
      <c r="P105" s="2" t="str">
        <f>CONCATENATE("November"," ",$B$10)</f>
        <v>November 2025</v>
      </c>
      <c r="Q105" s="2" t="str">
        <f>CONCATENATE("December"," ",$B$10)</f>
        <v>December 2025</v>
      </c>
    </row>
    <row r="106" spans="2:17" x14ac:dyDescent="0.25">
      <c r="B106" t="s">
        <v>171</v>
      </c>
      <c r="C106" t="s">
        <v>171</v>
      </c>
      <c r="E106" t="str">
        <f>E99</f>
        <v>Tier 1</v>
      </c>
      <c r="F106" s="2">
        <f t="shared" ref="F106:Q110" si="52">INDEX($B$15:$AK$19,MATCH($E106,$A$15:$A$19,0),MATCH(F$105,$B$14:$AK$14,0))</f>
        <v>6</v>
      </c>
      <c r="G106" s="2">
        <f t="shared" si="52"/>
        <v>6</v>
      </c>
      <c r="H106" s="2">
        <f t="shared" si="52"/>
        <v>6</v>
      </c>
      <c r="I106" s="2">
        <f t="shared" si="52"/>
        <v>6</v>
      </c>
      <c r="J106" s="2">
        <f t="shared" si="52"/>
        <v>6</v>
      </c>
      <c r="K106" s="2">
        <f t="shared" si="52"/>
        <v>6</v>
      </c>
      <c r="L106" s="2">
        <f t="shared" si="52"/>
        <v>6</v>
      </c>
      <c r="M106" s="2">
        <f t="shared" si="52"/>
        <v>6</v>
      </c>
      <c r="N106" s="2">
        <f t="shared" si="52"/>
        <v>6</v>
      </c>
      <c r="O106" s="2">
        <f t="shared" si="52"/>
        <v>6</v>
      </c>
      <c r="P106" s="2">
        <f t="shared" si="52"/>
        <v>6</v>
      </c>
      <c r="Q106" s="2">
        <f t="shared" si="52"/>
        <v>6</v>
      </c>
    </row>
    <row r="107" spans="2:17" x14ac:dyDescent="0.25">
      <c r="B107" t="s">
        <v>181</v>
      </c>
      <c r="C107" t="s">
        <v>181</v>
      </c>
      <c r="E107" t="str">
        <f t="shared" ref="E107:E110" si="53">E100</f>
        <v>Tier 2</v>
      </c>
      <c r="F107" s="2">
        <f t="shared" si="52"/>
        <v>6</v>
      </c>
      <c r="G107" s="2">
        <f t="shared" si="52"/>
        <v>6</v>
      </c>
      <c r="H107" s="2">
        <f t="shared" si="52"/>
        <v>6</v>
      </c>
      <c r="I107" s="2">
        <f t="shared" si="52"/>
        <v>6</v>
      </c>
      <c r="J107" s="2">
        <f t="shared" si="52"/>
        <v>6</v>
      </c>
      <c r="K107" s="2">
        <f t="shared" si="52"/>
        <v>6</v>
      </c>
      <c r="L107" s="2">
        <f t="shared" si="52"/>
        <v>6</v>
      </c>
      <c r="M107" s="2">
        <f t="shared" si="52"/>
        <v>6</v>
      </c>
      <c r="N107" s="2">
        <f t="shared" si="52"/>
        <v>6</v>
      </c>
      <c r="O107" s="2">
        <f t="shared" si="52"/>
        <v>6</v>
      </c>
      <c r="P107" s="2">
        <f t="shared" si="52"/>
        <v>6</v>
      </c>
      <c r="Q107" s="2">
        <f t="shared" si="52"/>
        <v>6</v>
      </c>
    </row>
    <row r="108" spans="2:17" x14ac:dyDescent="0.25">
      <c r="E108" t="str">
        <f t="shared" si="53"/>
        <v>Tier 3</v>
      </c>
      <c r="F108" s="2">
        <f t="shared" si="52"/>
        <v>4</v>
      </c>
      <c r="G108" s="2">
        <f t="shared" si="52"/>
        <v>4</v>
      </c>
      <c r="H108" s="2">
        <f t="shared" si="52"/>
        <v>4</v>
      </c>
      <c r="I108" s="2">
        <f t="shared" si="52"/>
        <v>4</v>
      </c>
      <c r="J108" s="2">
        <f t="shared" si="52"/>
        <v>4</v>
      </c>
      <c r="K108" s="2">
        <f t="shared" si="52"/>
        <v>4</v>
      </c>
      <c r="L108" s="2">
        <f t="shared" si="52"/>
        <v>4</v>
      </c>
      <c r="M108" s="2">
        <f t="shared" si="52"/>
        <v>4</v>
      </c>
      <c r="N108" s="2">
        <f t="shared" si="52"/>
        <v>4</v>
      </c>
      <c r="O108" s="2">
        <f t="shared" si="52"/>
        <v>4</v>
      </c>
      <c r="P108" s="2">
        <f t="shared" si="52"/>
        <v>4</v>
      </c>
      <c r="Q108" s="2">
        <f t="shared" si="52"/>
        <v>4</v>
      </c>
    </row>
    <row r="109" spans="2:17" x14ac:dyDescent="0.25">
      <c r="E109" t="str">
        <f t="shared" si="53"/>
        <v>Tier 4</v>
      </c>
      <c r="F109" s="2">
        <f t="shared" si="52"/>
        <v>16</v>
      </c>
      <c r="G109" s="2">
        <f t="shared" si="52"/>
        <v>16</v>
      </c>
      <c r="H109" s="2">
        <f t="shared" si="52"/>
        <v>16</v>
      </c>
      <c r="I109" s="2">
        <f t="shared" si="52"/>
        <v>16</v>
      </c>
      <c r="J109" s="2">
        <f t="shared" si="52"/>
        <v>16</v>
      </c>
      <c r="K109" s="2">
        <f t="shared" si="52"/>
        <v>16</v>
      </c>
      <c r="L109" s="2">
        <f t="shared" si="52"/>
        <v>16</v>
      </c>
      <c r="M109" s="2">
        <f t="shared" si="52"/>
        <v>16</v>
      </c>
      <c r="N109" s="2">
        <f t="shared" si="52"/>
        <v>16</v>
      </c>
      <c r="O109" s="2">
        <f t="shared" si="52"/>
        <v>16</v>
      </c>
      <c r="P109" s="2">
        <f t="shared" si="52"/>
        <v>16</v>
      </c>
      <c r="Q109" s="2">
        <f t="shared" si="52"/>
        <v>16</v>
      </c>
    </row>
    <row r="110" spans="2:17" x14ac:dyDescent="0.25">
      <c r="E110" t="str">
        <f t="shared" si="53"/>
        <v>Tier 5</v>
      </c>
      <c r="F110" s="2">
        <f t="shared" si="52"/>
        <v>0</v>
      </c>
      <c r="G110" s="2">
        <f t="shared" si="52"/>
        <v>0</v>
      </c>
      <c r="H110" s="2">
        <f t="shared" si="52"/>
        <v>0</v>
      </c>
      <c r="I110" s="2">
        <f t="shared" si="52"/>
        <v>0</v>
      </c>
      <c r="J110" s="2">
        <f t="shared" si="52"/>
        <v>0</v>
      </c>
      <c r="K110" s="2">
        <f t="shared" si="52"/>
        <v>0</v>
      </c>
      <c r="L110" s="2">
        <f t="shared" si="52"/>
        <v>0</v>
      </c>
      <c r="M110" s="2">
        <f t="shared" si="52"/>
        <v>0</v>
      </c>
      <c r="N110" s="2">
        <f t="shared" si="52"/>
        <v>0</v>
      </c>
      <c r="O110" s="2">
        <f t="shared" si="52"/>
        <v>0</v>
      </c>
      <c r="P110" s="2">
        <f t="shared" si="52"/>
        <v>0</v>
      </c>
      <c r="Q110" s="2">
        <f t="shared" si="52"/>
        <v>0</v>
      </c>
    </row>
    <row r="111" spans="2:17" x14ac:dyDescent="0.25">
      <c r="F111" s="2" t="str">
        <f>IF(F117&gt;0,"Tier 5",IF(F116&gt;0,"Tier 4"," "))</f>
        <v>Tier 4</v>
      </c>
      <c r="G111" s="2" t="str">
        <f t="shared" ref="G111:Q111" si="54">IF(G117&gt;0,"Tier 5",IF(G116&gt;0,"Tier 4"," "))</f>
        <v>Tier 4</v>
      </c>
      <c r="H111" s="2" t="str">
        <f t="shared" si="54"/>
        <v>Tier 4</v>
      </c>
      <c r="I111" s="2" t="str">
        <f t="shared" si="54"/>
        <v>Tier 4</v>
      </c>
      <c r="J111" s="2" t="str">
        <f t="shared" si="54"/>
        <v>Tier 4</v>
      </c>
      <c r="K111" s="2" t="str">
        <f t="shared" si="54"/>
        <v>Tier 4</v>
      </c>
      <c r="L111" s="2" t="str">
        <f t="shared" si="54"/>
        <v>Tier 4</v>
      </c>
      <c r="M111" s="2" t="str">
        <f t="shared" si="54"/>
        <v>Tier 4</v>
      </c>
      <c r="N111" s="2" t="str">
        <f t="shared" si="54"/>
        <v>Tier 4</v>
      </c>
      <c r="O111" s="2" t="str">
        <f t="shared" si="54"/>
        <v>Tier 4</v>
      </c>
      <c r="P111" s="2" t="str">
        <f t="shared" si="54"/>
        <v>Tier 4</v>
      </c>
      <c r="Q111" s="2" t="str">
        <f t="shared" si="54"/>
        <v>Tier 4</v>
      </c>
    </row>
    <row r="112" spans="2:17" x14ac:dyDescent="0.25">
      <c r="F112" s="2" t="str">
        <f>CONCATENATE("January"," ",$B$11)</f>
        <v>January 2026</v>
      </c>
      <c r="G112" s="2" t="str">
        <f>CONCATENATE("February"," ",$B$11)</f>
        <v>February 2026</v>
      </c>
      <c r="H112" s="2" t="str">
        <f>CONCATENATE("March"," ",$B$11)</f>
        <v>March 2026</v>
      </c>
      <c r="I112" s="2" t="str">
        <f>CONCATENATE("April"," ",$B$11)</f>
        <v>April 2026</v>
      </c>
      <c r="J112" s="2" t="str">
        <f>CONCATENATE("May"," ",$B$11)</f>
        <v>May 2026</v>
      </c>
      <c r="K112" s="2" t="str">
        <f>CONCATENATE("June"," ",$B$11)</f>
        <v>June 2026</v>
      </c>
      <c r="L112" s="2" t="str">
        <f>CONCATENATE("July"," ",$B$11)</f>
        <v>July 2026</v>
      </c>
      <c r="M112" s="2" t="str">
        <f>CONCATENATE("August"," ",$B$11)</f>
        <v>August 2026</v>
      </c>
      <c r="N112" s="2" t="str">
        <f>CONCATENATE("September"," ",$B$11)</f>
        <v>September 2026</v>
      </c>
      <c r="O112" s="2" t="str">
        <f>CONCATENATE("October"," ",$B$11)</f>
        <v>October 2026</v>
      </c>
      <c r="P112" s="2" t="str">
        <f>CONCATENATE("November"," ",$B$11)</f>
        <v>November 2026</v>
      </c>
      <c r="Q112" s="2" t="str">
        <f>CONCATENATE("December"," ",$B$11)</f>
        <v>December 2026</v>
      </c>
    </row>
    <row r="113" spans="3:17" x14ac:dyDescent="0.25">
      <c r="E113" t="str">
        <f>E106</f>
        <v>Tier 1</v>
      </c>
      <c r="F113" s="2">
        <f t="shared" ref="F113:Q117" si="55">INDEX($B$15:$BI$19,MATCH($E113,$A$15:$A$19,0),MATCH(F$112,$B$14:$BI$14,0))</f>
        <v>6</v>
      </c>
      <c r="G113" s="2">
        <f t="shared" si="55"/>
        <v>6</v>
      </c>
      <c r="H113" s="2">
        <f t="shared" si="55"/>
        <v>6</v>
      </c>
      <c r="I113" s="2">
        <f t="shared" si="55"/>
        <v>6</v>
      </c>
      <c r="J113" s="2">
        <f t="shared" si="55"/>
        <v>6</v>
      </c>
      <c r="K113" s="2">
        <f t="shared" si="55"/>
        <v>6</v>
      </c>
      <c r="L113" s="2">
        <f t="shared" si="55"/>
        <v>6</v>
      </c>
      <c r="M113" s="2">
        <f t="shared" si="55"/>
        <v>6</v>
      </c>
      <c r="N113" s="2">
        <f t="shared" si="55"/>
        <v>6</v>
      </c>
      <c r="O113" s="2">
        <f t="shared" si="55"/>
        <v>6</v>
      </c>
      <c r="P113" s="2">
        <f t="shared" si="55"/>
        <v>6</v>
      </c>
      <c r="Q113" s="2">
        <f t="shared" si="55"/>
        <v>6</v>
      </c>
    </row>
    <row r="114" spans="3:17" x14ac:dyDescent="0.25">
      <c r="C114" t="s">
        <v>106</v>
      </c>
      <c r="E114" t="str">
        <f t="shared" ref="E114:E117" si="56">E107</f>
        <v>Tier 2</v>
      </c>
      <c r="F114" s="2">
        <f t="shared" si="55"/>
        <v>5</v>
      </c>
      <c r="G114" s="2">
        <f t="shared" si="55"/>
        <v>5</v>
      </c>
      <c r="H114" s="2">
        <f t="shared" si="55"/>
        <v>5</v>
      </c>
      <c r="I114" s="2">
        <f t="shared" si="55"/>
        <v>5</v>
      </c>
      <c r="J114" s="2">
        <f t="shared" si="55"/>
        <v>5</v>
      </c>
      <c r="K114" s="2">
        <f t="shared" si="55"/>
        <v>5</v>
      </c>
      <c r="L114" s="2">
        <f t="shared" si="55"/>
        <v>5</v>
      </c>
      <c r="M114" s="2">
        <f t="shared" si="55"/>
        <v>5</v>
      </c>
      <c r="N114" s="2">
        <f t="shared" si="55"/>
        <v>5</v>
      </c>
      <c r="O114" s="2">
        <f t="shared" si="55"/>
        <v>5</v>
      </c>
      <c r="P114" s="2">
        <f t="shared" si="55"/>
        <v>5</v>
      </c>
      <c r="Q114" s="2">
        <f t="shared" si="55"/>
        <v>5</v>
      </c>
    </row>
    <row r="115" spans="3:17" x14ac:dyDescent="0.25">
      <c r="C115" t="s">
        <v>107</v>
      </c>
      <c r="E115" t="str">
        <f t="shared" si="56"/>
        <v>Tier 3</v>
      </c>
      <c r="F115" s="2">
        <f t="shared" si="55"/>
        <v>10</v>
      </c>
      <c r="G115" s="2">
        <f t="shared" si="55"/>
        <v>10</v>
      </c>
      <c r="H115" s="2">
        <f t="shared" si="55"/>
        <v>10</v>
      </c>
      <c r="I115" s="2">
        <f t="shared" si="55"/>
        <v>10</v>
      </c>
      <c r="J115" s="2">
        <f t="shared" si="55"/>
        <v>10</v>
      </c>
      <c r="K115" s="2">
        <f t="shared" si="55"/>
        <v>10</v>
      </c>
      <c r="L115" s="2">
        <f t="shared" si="55"/>
        <v>10</v>
      </c>
      <c r="M115" s="2">
        <f t="shared" si="55"/>
        <v>10</v>
      </c>
      <c r="N115" s="2">
        <f t="shared" si="55"/>
        <v>10</v>
      </c>
      <c r="O115" s="2">
        <f t="shared" si="55"/>
        <v>10</v>
      </c>
      <c r="P115" s="2">
        <f t="shared" si="55"/>
        <v>10</v>
      </c>
      <c r="Q115" s="2">
        <f t="shared" si="55"/>
        <v>10</v>
      </c>
    </row>
    <row r="116" spans="3:17" x14ac:dyDescent="0.25">
      <c r="C116" t="s">
        <v>108</v>
      </c>
      <c r="E116" t="str">
        <f t="shared" si="56"/>
        <v>Tier 4</v>
      </c>
      <c r="F116" s="2">
        <f t="shared" si="55"/>
        <v>21</v>
      </c>
      <c r="G116" s="2">
        <f t="shared" si="55"/>
        <v>21</v>
      </c>
      <c r="H116" s="2">
        <f t="shared" si="55"/>
        <v>21</v>
      </c>
      <c r="I116" s="2">
        <f t="shared" si="55"/>
        <v>21</v>
      </c>
      <c r="J116" s="2">
        <f t="shared" si="55"/>
        <v>21</v>
      </c>
      <c r="K116" s="2">
        <f t="shared" si="55"/>
        <v>21</v>
      </c>
      <c r="L116" s="2">
        <f t="shared" si="55"/>
        <v>21</v>
      </c>
      <c r="M116" s="2">
        <f t="shared" si="55"/>
        <v>21</v>
      </c>
      <c r="N116" s="2">
        <f t="shared" si="55"/>
        <v>21</v>
      </c>
      <c r="O116" s="2">
        <f t="shared" si="55"/>
        <v>21</v>
      </c>
      <c r="P116" s="2">
        <f t="shared" si="55"/>
        <v>21</v>
      </c>
      <c r="Q116" s="2">
        <f t="shared" si="55"/>
        <v>21</v>
      </c>
    </row>
    <row r="117" spans="3:17" x14ac:dyDescent="0.25">
      <c r="E117" t="str">
        <f t="shared" si="56"/>
        <v>Tier 5</v>
      </c>
      <c r="F117" s="2">
        <f t="shared" si="55"/>
        <v>0</v>
      </c>
      <c r="G117" s="2">
        <f t="shared" si="55"/>
        <v>0</v>
      </c>
      <c r="H117" s="2">
        <f t="shared" si="55"/>
        <v>0</v>
      </c>
      <c r="I117" s="2">
        <f t="shared" si="55"/>
        <v>0</v>
      </c>
      <c r="J117" s="2">
        <f t="shared" si="55"/>
        <v>0</v>
      </c>
      <c r="K117" s="2">
        <f t="shared" si="55"/>
        <v>0</v>
      </c>
      <c r="L117" s="2">
        <f t="shared" si="55"/>
        <v>0</v>
      </c>
      <c r="M117" s="2">
        <f t="shared" si="55"/>
        <v>0</v>
      </c>
      <c r="N117" s="2">
        <f t="shared" si="55"/>
        <v>0</v>
      </c>
      <c r="O117" s="2">
        <f t="shared" si="55"/>
        <v>0</v>
      </c>
      <c r="P117" s="2">
        <f t="shared" si="55"/>
        <v>0</v>
      </c>
      <c r="Q117" s="2">
        <f t="shared" si="55"/>
        <v>0</v>
      </c>
    </row>
    <row r="118" spans="3:17" x14ac:dyDescent="0.25">
      <c r="F118" s="2" t="str">
        <f>IF(F124&gt;0,"Tier 5",IF(F123&gt;0,"Tier 4"," "))</f>
        <v>Tier 4</v>
      </c>
      <c r="G118" s="2" t="str">
        <f t="shared" ref="G118:Q118" si="57">IF(G124&gt;0,"Tier 5",IF(G123&gt;0,"Tier 4"," "))</f>
        <v>Tier 4</v>
      </c>
      <c r="H118" s="2" t="str">
        <f t="shared" si="57"/>
        <v>Tier 4</v>
      </c>
      <c r="I118" s="2" t="str">
        <f t="shared" si="57"/>
        <v>Tier 4</v>
      </c>
      <c r="J118" s="2" t="str">
        <f t="shared" si="57"/>
        <v>Tier 4</v>
      </c>
      <c r="K118" s="2" t="str">
        <f t="shared" si="57"/>
        <v>Tier 4</v>
      </c>
      <c r="L118" s="2" t="str">
        <f t="shared" si="57"/>
        <v>Tier 4</v>
      </c>
      <c r="M118" s="2" t="str">
        <f t="shared" si="57"/>
        <v>Tier 4</v>
      </c>
      <c r="N118" s="2" t="str">
        <f t="shared" si="57"/>
        <v>Tier 4</v>
      </c>
      <c r="O118" s="2" t="str">
        <f t="shared" si="57"/>
        <v>Tier 4</v>
      </c>
      <c r="P118" s="2" t="str">
        <f t="shared" si="57"/>
        <v>Tier 4</v>
      </c>
      <c r="Q118" s="2" t="str">
        <f t="shared" si="57"/>
        <v>Tier 4</v>
      </c>
    </row>
    <row r="119" spans="3:17" x14ac:dyDescent="0.25">
      <c r="F119" s="2" t="str">
        <f>CONCATENATE("January"," ",$B$12)</f>
        <v>January 2027</v>
      </c>
      <c r="G119" s="2" t="str">
        <f>CONCATENATE("February"," ",$B$12)</f>
        <v>February 2027</v>
      </c>
      <c r="H119" s="2" t="str">
        <f>CONCATENATE("March"," ",$B$12)</f>
        <v>March 2027</v>
      </c>
      <c r="I119" s="2" t="str">
        <f>CONCATENATE("April"," ",$B$12)</f>
        <v>April 2027</v>
      </c>
      <c r="J119" s="2" t="str">
        <f>CONCATENATE("May"," ",$B$12)</f>
        <v>May 2027</v>
      </c>
      <c r="K119" s="2" t="str">
        <f>CONCATENATE("June"," ",$B$12)</f>
        <v>June 2027</v>
      </c>
      <c r="L119" s="2" t="str">
        <f>CONCATENATE("July"," ",$B$12)</f>
        <v>July 2027</v>
      </c>
      <c r="M119" s="2" t="str">
        <f>CONCATENATE("August"," ",$B$12)</f>
        <v>August 2027</v>
      </c>
      <c r="N119" s="2" t="str">
        <f>CONCATENATE("September"," ",$B$12)</f>
        <v>September 2027</v>
      </c>
      <c r="O119" s="2" t="str">
        <f>CONCATENATE("October"," ",$B$12)</f>
        <v>October 2027</v>
      </c>
      <c r="P119" s="2" t="str">
        <f>CONCATENATE("November"," ",$B$12)</f>
        <v>November 2027</v>
      </c>
      <c r="Q119" s="2" t="str">
        <f>CONCATENATE("December"," ",$B$12)</f>
        <v>December 2027</v>
      </c>
    </row>
    <row r="120" spans="3:17" x14ac:dyDescent="0.25">
      <c r="E120" t="str">
        <f>E113</f>
        <v>Tier 1</v>
      </c>
      <c r="F120" s="2">
        <f t="shared" ref="F120:Q124" si="58">INDEX($B$15:$BI$19,MATCH($E120,$A$15:$A$19,0),MATCH(F$119,$B$14:$BI$14,0))</f>
        <v>6</v>
      </c>
      <c r="G120" s="2">
        <f t="shared" si="58"/>
        <v>6</v>
      </c>
      <c r="H120" s="2">
        <f t="shared" si="58"/>
        <v>6</v>
      </c>
      <c r="I120" s="2">
        <f t="shared" si="58"/>
        <v>6</v>
      </c>
      <c r="J120" s="2">
        <f t="shared" si="58"/>
        <v>6</v>
      </c>
      <c r="K120" s="2">
        <f t="shared" si="58"/>
        <v>6</v>
      </c>
      <c r="L120" s="2">
        <f t="shared" si="58"/>
        <v>6</v>
      </c>
      <c r="M120" s="2">
        <f t="shared" si="58"/>
        <v>6</v>
      </c>
      <c r="N120" s="2">
        <f t="shared" si="58"/>
        <v>6</v>
      </c>
      <c r="O120" s="2">
        <f t="shared" si="58"/>
        <v>6</v>
      </c>
      <c r="P120" s="2">
        <f t="shared" si="58"/>
        <v>6</v>
      </c>
      <c r="Q120" s="2">
        <f t="shared" si="58"/>
        <v>6</v>
      </c>
    </row>
    <row r="121" spans="3:17" x14ac:dyDescent="0.25">
      <c r="E121" t="str">
        <f t="shared" ref="E121:E124" si="59">E114</f>
        <v>Tier 2</v>
      </c>
      <c r="F121" s="2">
        <f t="shared" si="58"/>
        <v>5</v>
      </c>
      <c r="G121" s="2">
        <f t="shared" si="58"/>
        <v>5</v>
      </c>
      <c r="H121" s="2">
        <f t="shared" si="58"/>
        <v>5</v>
      </c>
      <c r="I121" s="2">
        <f t="shared" si="58"/>
        <v>5</v>
      </c>
      <c r="J121" s="2">
        <f t="shared" si="58"/>
        <v>5</v>
      </c>
      <c r="K121" s="2">
        <f t="shared" si="58"/>
        <v>5</v>
      </c>
      <c r="L121" s="2">
        <f t="shared" si="58"/>
        <v>5</v>
      </c>
      <c r="M121" s="2">
        <f t="shared" si="58"/>
        <v>5</v>
      </c>
      <c r="N121" s="2">
        <f t="shared" si="58"/>
        <v>5</v>
      </c>
      <c r="O121" s="2">
        <f t="shared" si="58"/>
        <v>5</v>
      </c>
      <c r="P121" s="2">
        <f t="shared" si="58"/>
        <v>5</v>
      </c>
      <c r="Q121" s="2">
        <f t="shared" si="58"/>
        <v>5</v>
      </c>
    </row>
    <row r="122" spans="3:17" x14ac:dyDescent="0.25">
      <c r="E122" t="str">
        <f t="shared" si="59"/>
        <v>Tier 3</v>
      </c>
      <c r="F122" s="2">
        <f t="shared" si="58"/>
        <v>10</v>
      </c>
      <c r="G122" s="2">
        <f t="shared" si="58"/>
        <v>10</v>
      </c>
      <c r="H122" s="2">
        <f t="shared" si="58"/>
        <v>10</v>
      </c>
      <c r="I122" s="2">
        <f t="shared" si="58"/>
        <v>10</v>
      </c>
      <c r="J122" s="2">
        <f t="shared" si="58"/>
        <v>10</v>
      </c>
      <c r="K122" s="2">
        <f t="shared" si="58"/>
        <v>10</v>
      </c>
      <c r="L122" s="2">
        <f t="shared" si="58"/>
        <v>10</v>
      </c>
      <c r="M122" s="2">
        <f t="shared" si="58"/>
        <v>10</v>
      </c>
      <c r="N122" s="2">
        <f t="shared" si="58"/>
        <v>10</v>
      </c>
      <c r="O122" s="2">
        <f t="shared" si="58"/>
        <v>10</v>
      </c>
      <c r="P122" s="2">
        <f t="shared" si="58"/>
        <v>10</v>
      </c>
      <c r="Q122" s="2">
        <f t="shared" si="58"/>
        <v>10</v>
      </c>
    </row>
    <row r="123" spans="3:17" x14ac:dyDescent="0.25">
      <c r="E123" t="str">
        <f t="shared" si="59"/>
        <v>Tier 4</v>
      </c>
      <c r="F123" s="2">
        <f t="shared" si="58"/>
        <v>21</v>
      </c>
      <c r="G123" s="2">
        <f t="shared" si="58"/>
        <v>21</v>
      </c>
      <c r="H123" s="2">
        <f t="shared" si="58"/>
        <v>21</v>
      </c>
      <c r="I123" s="2">
        <f t="shared" si="58"/>
        <v>21</v>
      </c>
      <c r="J123" s="2">
        <f t="shared" si="58"/>
        <v>21</v>
      </c>
      <c r="K123" s="2">
        <f t="shared" si="58"/>
        <v>21</v>
      </c>
      <c r="L123" s="2">
        <f t="shared" si="58"/>
        <v>21</v>
      </c>
      <c r="M123" s="2">
        <f t="shared" si="58"/>
        <v>21</v>
      </c>
      <c r="N123" s="2">
        <f t="shared" si="58"/>
        <v>21</v>
      </c>
      <c r="O123" s="2">
        <f t="shared" si="58"/>
        <v>21</v>
      </c>
      <c r="P123" s="2">
        <f t="shared" si="58"/>
        <v>21</v>
      </c>
      <c r="Q123" s="2">
        <f t="shared" si="58"/>
        <v>21</v>
      </c>
    </row>
    <row r="124" spans="3:17" x14ac:dyDescent="0.25">
      <c r="E124" t="str">
        <f t="shared" si="59"/>
        <v>Tier 5</v>
      </c>
      <c r="F124" s="2">
        <f t="shared" si="58"/>
        <v>0</v>
      </c>
      <c r="G124" s="2">
        <f t="shared" si="58"/>
        <v>0</v>
      </c>
      <c r="H124" s="2">
        <f t="shared" si="58"/>
        <v>0</v>
      </c>
      <c r="I124" s="2">
        <f t="shared" si="58"/>
        <v>0</v>
      </c>
      <c r="J124" s="2">
        <f t="shared" si="58"/>
        <v>0</v>
      </c>
      <c r="K124" s="2">
        <f t="shared" si="58"/>
        <v>0</v>
      </c>
      <c r="L124" s="2">
        <f t="shared" si="58"/>
        <v>0</v>
      </c>
      <c r="M124" s="2">
        <f t="shared" si="58"/>
        <v>0</v>
      </c>
      <c r="N124" s="2">
        <f t="shared" si="58"/>
        <v>0</v>
      </c>
      <c r="O124" s="2">
        <f t="shared" si="58"/>
        <v>0</v>
      </c>
      <c r="P124" s="2">
        <f t="shared" si="58"/>
        <v>0</v>
      </c>
      <c r="Q124" s="2">
        <f t="shared" si="58"/>
        <v>0</v>
      </c>
    </row>
  </sheetData>
  <mergeCells count="1">
    <mergeCell ref="A82:Q82"/>
  </mergeCells>
  <conditionalFormatting sqref="B20:BI20">
    <cfRule type="cellIs" dxfId="172" priority="1" operator="notEqual">
      <formula>A20</formula>
    </cfRule>
  </conditionalFormatting>
  <conditionalFormatting sqref="B75:BI76">
    <cfRule type="expression" dxfId="171" priority="5">
      <formula>OR($B75="Volumetric",$B75="Fixed")</formula>
    </cfRule>
    <cfRule type="expression" dxfId="170" priority="6">
      <formula>$B75="Percentage"</formula>
    </cfRule>
  </conditionalFormatting>
  <conditionalFormatting sqref="C54 C55:BJ72">
    <cfRule type="expression" dxfId="169" priority="11">
      <formula>OR($B54="Volumetric",$B54="Fixed")</formula>
    </cfRule>
    <cfRule type="expression" dxfId="168" priority="12">
      <formula>$B54="Percentage"</formula>
    </cfRule>
  </conditionalFormatting>
  <conditionalFormatting sqref="C15:Q18 S15:BI18">
    <cfRule type="cellIs" dxfId="167" priority="10" operator="notEqual">
      <formula>B15</formula>
    </cfRule>
  </conditionalFormatting>
  <conditionalFormatting sqref="C22:BI26">
    <cfRule type="cellIs" dxfId="166" priority="9" operator="notEqual">
      <formula>B22</formula>
    </cfRule>
  </conditionalFormatting>
  <conditionalFormatting sqref="C29:BI29">
    <cfRule type="cellIs" dxfId="165" priority="8" operator="notEqual">
      <formula>B29</formula>
    </cfRule>
  </conditionalFormatting>
  <conditionalFormatting sqref="C75:BI76">
    <cfRule type="cellIs" dxfId="164" priority="4" operator="notEqual">
      <formula>B75</formula>
    </cfRule>
  </conditionalFormatting>
  <conditionalFormatting sqref="C33:BJ50">
    <cfRule type="expression" dxfId="163" priority="13">
      <formula>OR($B33="Volumetric",$B33="Fixed")</formula>
    </cfRule>
    <cfRule type="expression" dxfId="162" priority="14">
      <formula>$B33="Percentage"</formula>
    </cfRule>
  </conditionalFormatting>
  <conditionalFormatting sqref="D33:BJ50">
    <cfRule type="cellIs" dxfId="161" priority="7" operator="notEqual">
      <formula>C33</formula>
    </cfRule>
  </conditionalFormatting>
  <conditionalFormatting sqref="D54:BJ72">
    <cfRule type="cellIs" dxfId="160" priority="2" operator="notEqual">
      <formula>C54</formula>
    </cfRule>
  </conditionalFormatting>
  <dataValidations count="1">
    <dataValidation type="list" allowBlank="1" showInputMessage="1" showErrorMessage="1" sqref="B33:B50 B54:B72" xr:uid="{003B1826-60C5-47E6-A490-B1281FE0EA9A}">
      <formula1>$C$91:$C$93</formula1>
    </dataValidation>
  </dataValidation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C5" sqref="C5"/>
    </sheetView>
  </sheetViews>
  <sheetFormatPr defaultRowHeight="15" x14ac:dyDescent="0.25"/>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zoomScaleNormal="100" workbookViewId="0">
      <pane xSplit="1" ySplit="6" topLeftCell="B7" activePane="bottomRight" state="frozen"/>
      <selection activeCell="C5" sqref="C5"/>
      <selection pane="topRight" activeCell="C5" sqref="C5"/>
      <selection pane="bottomLeft" activeCell="C5" sqref="C5"/>
      <selection pane="bottomRight" activeCell="H16" sqref="H16"/>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 t="str">
        <f>DOM_Input!A1</f>
        <v>CALIFORNIA WATER SERVICE COMPANY</v>
      </c>
    </row>
    <row r="2" spans="1:41" x14ac:dyDescent="0.25">
      <c r="A2" s="1" t="str">
        <f>DOM_Input!A84</f>
        <v>Dominguez</v>
      </c>
    </row>
    <row r="3" spans="1:41" x14ac:dyDescent="0.25">
      <c r="A3" s="1"/>
    </row>
    <row r="4" spans="1:41" ht="30" x14ac:dyDescent="0.25">
      <c r="A4" s="73"/>
      <c r="B4" s="66" t="s">
        <v>171</v>
      </c>
      <c r="C4" s="66" t="s">
        <v>171</v>
      </c>
      <c r="D4" s="66" t="s">
        <v>171</v>
      </c>
      <c r="E4" s="66" t="s">
        <v>171</v>
      </c>
      <c r="F4" s="67" t="s">
        <v>171</v>
      </c>
      <c r="G4" s="66" t="s">
        <v>171</v>
      </c>
      <c r="H4" s="66" t="s">
        <v>171</v>
      </c>
      <c r="I4" s="66" t="s">
        <v>171</v>
      </c>
      <c r="J4" s="66" t="s">
        <v>171</v>
      </c>
      <c r="K4" s="67" t="s">
        <v>171</v>
      </c>
      <c r="L4" s="66" t="s">
        <v>171</v>
      </c>
      <c r="M4" s="66" t="s">
        <v>171</v>
      </c>
      <c r="N4" s="66" t="s">
        <v>171</v>
      </c>
      <c r="O4" s="66" t="s">
        <v>171</v>
      </c>
      <c r="P4" s="67" t="s">
        <v>171</v>
      </c>
      <c r="Q4" s="66" t="s">
        <v>171</v>
      </c>
      <c r="R4" s="66" t="s">
        <v>171</v>
      </c>
      <c r="S4" s="66" t="s">
        <v>171</v>
      </c>
      <c r="T4" s="66" t="s">
        <v>171</v>
      </c>
      <c r="U4" s="67" t="s">
        <v>171</v>
      </c>
      <c r="V4" s="66" t="s">
        <v>181</v>
      </c>
      <c r="W4" s="66" t="s">
        <v>181</v>
      </c>
      <c r="X4" s="66" t="s">
        <v>181</v>
      </c>
      <c r="Y4" s="66" t="s">
        <v>181</v>
      </c>
      <c r="Z4" s="67" t="s">
        <v>181</v>
      </c>
      <c r="AA4" s="66" t="s">
        <v>181</v>
      </c>
      <c r="AB4" s="66" t="s">
        <v>181</v>
      </c>
      <c r="AC4" s="66" t="s">
        <v>181</v>
      </c>
      <c r="AD4" s="66" t="s">
        <v>181</v>
      </c>
      <c r="AE4" s="67" t="s">
        <v>181</v>
      </c>
      <c r="AF4" s="66" t="s">
        <v>181</v>
      </c>
      <c r="AG4" s="66" t="s">
        <v>181</v>
      </c>
      <c r="AH4" s="66" t="s">
        <v>181</v>
      </c>
      <c r="AI4" s="66" t="s">
        <v>181</v>
      </c>
      <c r="AJ4" s="67" t="s">
        <v>181</v>
      </c>
      <c r="AK4" s="66" t="s">
        <v>181</v>
      </c>
      <c r="AL4" s="66" t="s">
        <v>181</v>
      </c>
      <c r="AM4" s="66" t="s">
        <v>181</v>
      </c>
      <c r="AN4" s="66" t="s">
        <v>181</v>
      </c>
      <c r="AO4" s="67" t="s">
        <v>181</v>
      </c>
    </row>
    <row r="5" spans="1:41" x14ac:dyDescent="0.25">
      <c r="A5" s="82"/>
      <c r="B5" s="65" t="s">
        <v>99</v>
      </c>
      <c r="C5" s="65" t="s">
        <v>99</v>
      </c>
      <c r="D5" s="65" t="s">
        <v>99</v>
      </c>
      <c r="E5" s="65" t="s">
        <v>99</v>
      </c>
      <c r="F5" s="83" t="s">
        <v>99</v>
      </c>
      <c r="G5" s="65" t="s">
        <v>26</v>
      </c>
      <c r="H5" s="65" t="s">
        <v>26</v>
      </c>
      <c r="I5" s="65" t="s">
        <v>26</v>
      </c>
      <c r="J5" s="65" t="s">
        <v>26</v>
      </c>
      <c r="K5" s="83" t="s">
        <v>26</v>
      </c>
      <c r="L5" s="65" t="s">
        <v>99</v>
      </c>
      <c r="M5" s="65" t="s">
        <v>99</v>
      </c>
      <c r="N5" s="65" t="s">
        <v>99</v>
      </c>
      <c r="O5" s="65" t="s">
        <v>99</v>
      </c>
      <c r="P5" s="83" t="s">
        <v>99</v>
      </c>
      <c r="Q5" s="65" t="s">
        <v>26</v>
      </c>
      <c r="R5" s="65" t="s">
        <v>26</v>
      </c>
      <c r="S5" s="65" t="s">
        <v>26</v>
      </c>
      <c r="T5" s="65" t="s">
        <v>26</v>
      </c>
      <c r="U5" s="83" t="s">
        <v>26</v>
      </c>
      <c r="V5" s="65" t="s">
        <v>99</v>
      </c>
      <c r="W5" s="65" t="s">
        <v>99</v>
      </c>
      <c r="X5" s="65" t="s">
        <v>99</v>
      </c>
      <c r="Y5" s="65" t="s">
        <v>99</v>
      </c>
      <c r="Z5" s="83" t="s">
        <v>99</v>
      </c>
      <c r="AA5" s="65" t="s">
        <v>26</v>
      </c>
      <c r="AB5" s="65" t="s">
        <v>26</v>
      </c>
      <c r="AC5" s="65" t="s">
        <v>26</v>
      </c>
      <c r="AD5" s="65" t="s">
        <v>26</v>
      </c>
      <c r="AE5" s="83" t="s">
        <v>26</v>
      </c>
      <c r="AF5" s="65" t="s">
        <v>99</v>
      </c>
      <c r="AG5" s="65" t="s">
        <v>99</v>
      </c>
      <c r="AH5" s="65" t="s">
        <v>99</v>
      </c>
      <c r="AI5" s="65" t="s">
        <v>99</v>
      </c>
      <c r="AJ5" s="83" t="s">
        <v>99</v>
      </c>
      <c r="AK5" s="65" t="s">
        <v>26</v>
      </c>
      <c r="AL5" s="65" t="s">
        <v>26</v>
      </c>
      <c r="AM5" s="65" t="s">
        <v>26</v>
      </c>
      <c r="AN5" s="65" t="s">
        <v>26</v>
      </c>
      <c r="AO5" s="83" t="s">
        <v>26</v>
      </c>
    </row>
    <row r="6" spans="1:41" ht="30" x14ac:dyDescent="0.25">
      <c r="A6" s="82"/>
      <c r="B6" s="65" t="s">
        <v>98</v>
      </c>
      <c r="C6" s="65" t="s">
        <v>98</v>
      </c>
      <c r="D6" s="65" t="s">
        <v>98</v>
      </c>
      <c r="E6" s="65" t="s">
        <v>98</v>
      </c>
      <c r="F6" s="83" t="s">
        <v>98</v>
      </c>
      <c r="G6" s="65" t="s">
        <v>98</v>
      </c>
      <c r="H6" s="65" t="s">
        <v>98</v>
      </c>
      <c r="I6" s="65" t="s">
        <v>98</v>
      </c>
      <c r="J6" s="65" t="s">
        <v>98</v>
      </c>
      <c r="K6" s="83" t="s">
        <v>98</v>
      </c>
      <c r="L6" s="65" t="s">
        <v>59</v>
      </c>
      <c r="M6" s="65" t="s">
        <v>59</v>
      </c>
      <c r="N6" s="65" t="s">
        <v>59</v>
      </c>
      <c r="O6" s="65" t="s">
        <v>59</v>
      </c>
      <c r="P6" s="83" t="s">
        <v>59</v>
      </c>
      <c r="Q6" s="65" t="s">
        <v>59</v>
      </c>
      <c r="R6" s="65" t="s">
        <v>59</v>
      </c>
      <c r="S6" s="65" t="s">
        <v>59</v>
      </c>
      <c r="T6" s="65" t="s">
        <v>59</v>
      </c>
      <c r="U6" s="83" t="s">
        <v>59</v>
      </c>
      <c r="V6" s="65" t="s">
        <v>98</v>
      </c>
      <c r="W6" s="65" t="s">
        <v>98</v>
      </c>
      <c r="X6" s="65" t="s">
        <v>98</v>
      </c>
      <c r="Y6" s="65" t="s">
        <v>98</v>
      </c>
      <c r="Z6" s="83" t="s">
        <v>98</v>
      </c>
      <c r="AA6" s="65" t="s">
        <v>98</v>
      </c>
      <c r="AB6" s="65" t="s">
        <v>98</v>
      </c>
      <c r="AC6" s="65" t="s">
        <v>98</v>
      </c>
      <c r="AD6" s="65" t="s">
        <v>98</v>
      </c>
      <c r="AE6" s="83" t="s">
        <v>98</v>
      </c>
      <c r="AF6" s="65" t="s">
        <v>59</v>
      </c>
      <c r="AG6" s="65" t="s">
        <v>59</v>
      </c>
      <c r="AH6" s="65" t="s">
        <v>59</v>
      </c>
      <c r="AI6" s="65" t="s">
        <v>59</v>
      </c>
      <c r="AJ6" s="83" t="s">
        <v>59</v>
      </c>
      <c r="AK6" s="65" t="s">
        <v>59</v>
      </c>
      <c r="AL6" s="65" t="s">
        <v>59</v>
      </c>
      <c r="AM6" s="65" t="s">
        <v>59</v>
      </c>
      <c r="AN6" s="65" t="s">
        <v>59</v>
      </c>
      <c r="AO6" s="83" t="s">
        <v>59</v>
      </c>
    </row>
    <row r="7" spans="1:41" x14ac:dyDescent="0.25">
      <c r="A7" s="74" t="s">
        <v>58</v>
      </c>
      <c r="B7" s="26">
        <f>DOM_Input!$B$8</f>
        <v>2023</v>
      </c>
      <c r="C7" s="26">
        <f>DOM_Input!$B$9</f>
        <v>2024</v>
      </c>
      <c r="D7" s="26">
        <f>DOM_Input!$B$10</f>
        <v>2025</v>
      </c>
      <c r="E7" s="26">
        <f>DOM_Input!$B$11</f>
        <v>2026</v>
      </c>
      <c r="F7" s="68">
        <f>DOM_Input!$B$12</f>
        <v>2027</v>
      </c>
      <c r="G7" s="26">
        <f>DOM_Input!$B$8</f>
        <v>2023</v>
      </c>
      <c r="H7" s="26">
        <f>DOM_Input!$B$9</f>
        <v>2024</v>
      </c>
      <c r="I7" s="26">
        <f>DOM_Input!$B$10</f>
        <v>2025</v>
      </c>
      <c r="J7" s="26">
        <f>DOM_Input!$B$11</f>
        <v>2026</v>
      </c>
      <c r="K7" s="68">
        <f>DOM_Input!$B$12</f>
        <v>2027</v>
      </c>
      <c r="L7" s="26">
        <f>DOM_Input!$B$8</f>
        <v>2023</v>
      </c>
      <c r="M7" s="26">
        <f>DOM_Input!$B$9</f>
        <v>2024</v>
      </c>
      <c r="N7" s="26">
        <f>DOM_Input!$B$10</f>
        <v>2025</v>
      </c>
      <c r="O7" s="26">
        <f>DOM_Input!$B$11</f>
        <v>2026</v>
      </c>
      <c r="P7" s="68">
        <f>DOM_Input!$B$12</f>
        <v>2027</v>
      </c>
      <c r="Q7" s="26">
        <f>DOM_Input!$B$8</f>
        <v>2023</v>
      </c>
      <c r="R7" s="26">
        <f>DOM_Input!$B$9</f>
        <v>2024</v>
      </c>
      <c r="S7" s="26">
        <f>DOM_Input!$B$10</f>
        <v>2025</v>
      </c>
      <c r="T7" s="26">
        <f>DOM_Input!$B$11</f>
        <v>2026</v>
      </c>
      <c r="U7" s="68">
        <f>DOM_Input!$B$12</f>
        <v>2027</v>
      </c>
      <c r="V7" s="26">
        <f>DOM_Input!$B$8</f>
        <v>2023</v>
      </c>
      <c r="W7" s="26">
        <f>DOM_Input!$B$9</f>
        <v>2024</v>
      </c>
      <c r="X7" s="26">
        <f>DOM_Input!$B$10</f>
        <v>2025</v>
      </c>
      <c r="Y7" s="26">
        <f>DOM_Input!$B$11</f>
        <v>2026</v>
      </c>
      <c r="Z7" s="68">
        <f>DOM_Input!$B$12</f>
        <v>2027</v>
      </c>
      <c r="AA7" s="26">
        <f>DOM_Input!$B$8</f>
        <v>2023</v>
      </c>
      <c r="AB7" s="26">
        <f>DOM_Input!$B$9</f>
        <v>2024</v>
      </c>
      <c r="AC7" s="26">
        <f>DOM_Input!$B$10</f>
        <v>2025</v>
      </c>
      <c r="AD7" s="26">
        <f>DOM_Input!$B$11</f>
        <v>2026</v>
      </c>
      <c r="AE7" s="68">
        <f>DOM_Input!$B$12</f>
        <v>2027</v>
      </c>
      <c r="AF7" s="26">
        <f>DOM_Input!$B$8</f>
        <v>2023</v>
      </c>
      <c r="AG7" s="26">
        <f>DOM_Input!$B$9</f>
        <v>2024</v>
      </c>
      <c r="AH7" s="26">
        <f>DOM_Input!$B$10</f>
        <v>2025</v>
      </c>
      <c r="AI7" s="26">
        <f>DOM_Input!$B$11</f>
        <v>2026</v>
      </c>
      <c r="AJ7" s="68">
        <f>DOM_Input!$B$12</f>
        <v>2027</v>
      </c>
      <c r="AK7" s="26">
        <f>DOM_Input!$B$8</f>
        <v>2023</v>
      </c>
      <c r="AL7" s="26">
        <f>DOM_Input!$B$9</f>
        <v>2024</v>
      </c>
      <c r="AM7" s="26">
        <f>DOM_Input!$B$10</f>
        <v>2025</v>
      </c>
      <c r="AN7" s="26">
        <f>DOM_Input!$B$11</f>
        <v>2026</v>
      </c>
      <c r="AO7" s="68">
        <f>DOM_Input!$B$12</f>
        <v>2027</v>
      </c>
    </row>
    <row r="8" spans="1:41" outlineLevel="1" x14ac:dyDescent="0.25">
      <c r="A8" s="75" t="s">
        <v>36</v>
      </c>
      <c r="B8" s="6">
        <f>'Residential Bills_Yr 1_avg_DOM'!$D$22</f>
        <v>48.21</v>
      </c>
      <c r="C8" s="6">
        <f>'Residential Bills_Yr 2_avg_DOM'!$D$22</f>
        <v>51.699999999999996</v>
      </c>
      <c r="D8" s="6">
        <f>'Residential Bills_Yr 3_avg_DOM'!$D$22</f>
        <v>47.68</v>
      </c>
      <c r="E8" s="6">
        <f>'Residential Bills_Yr 4_avg_DOM'!$D$22</f>
        <v>43.83</v>
      </c>
      <c r="F8" s="69">
        <f>'Residential Bills_Yr 5_avg_DOM'!$D$22</f>
        <v>46.75</v>
      </c>
      <c r="G8" s="6">
        <f>'Residential Bills_Yr 1_avg_DOM'!$D$55</f>
        <v>53.76</v>
      </c>
      <c r="H8" s="6">
        <f>'Residential Bills_Yr 2_avg_DOM'!$D$55</f>
        <v>53.37</v>
      </c>
      <c r="I8" s="6">
        <f>'Residential Bills_Yr 3_avg_DOM'!$D$55</f>
        <v>53.58</v>
      </c>
      <c r="J8" s="6">
        <f>'Residential Bills_Yr 4_avg_DOM'!$D$55</f>
        <v>53.3</v>
      </c>
      <c r="K8" s="69">
        <f>'Residential Bills_Yr 5_avg_DOM'!$D$55</f>
        <v>49.730000000000004</v>
      </c>
      <c r="L8" s="6">
        <f>'Residential Bills_Yr 1_avg_DOM'!$D$76</f>
        <v>51.55</v>
      </c>
      <c r="M8" s="6">
        <f>'Residential Bills_Yr 2_avg_DOM'!$D$76</f>
        <v>55.28</v>
      </c>
      <c r="N8" s="6">
        <f>'Residential Bills_Yr 3_avg_DOM'!$D$76</f>
        <v>55.43</v>
      </c>
      <c r="O8" s="6">
        <f>'Residential Bills_Yr 4_avg_DOM'!$D$76</f>
        <v>50.129999999999995</v>
      </c>
      <c r="P8" s="69">
        <f>'Residential Bills_Yr 5_avg_DOM'!$D$76</f>
        <v>53.44</v>
      </c>
      <c r="Q8" s="6">
        <f>'Residential Bills_Yr 1_avg_DOM'!$D$110</f>
        <v>43.51</v>
      </c>
      <c r="R8" s="6">
        <f>'Residential Bills_Yr 2_avg_DOM'!$D$110</f>
        <v>42.86</v>
      </c>
      <c r="S8" s="6">
        <f>'Residential Bills_Yr 3_avg_DOM'!$D$110</f>
        <v>44.679999999999993</v>
      </c>
      <c r="T8" s="6">
        <f>'Residential Bills_Yr 4_avg_DOM'!$D$110</f>
        <v>45.069999999999993</v>
      </c>
      <c r="U8" s="69">
        <f>'Residential Bills_Yr 5_avg_DOM'!$D$110</f>
        <v>39.869999999999997</v>
      </c>
      <c r="V8" s="6">
        <f>'Residential Bills_Yr 1_6 Units'!$D$22</f>
        <v>44.870000000000005</v>
      </c>
      <c r="W8" s="6">
        <f>'Residential Bills_Yr 2_6 Units'!$D$22</f>
        <v>48.12</v>
      </c>
      <c r="X8" s="6">
        <f>'Residential Bills_Yr 3_6 Units'!$D$22</f>
        <v>39.93</v>
      </c>
      <c r="Y8" s="6">
        <f>'Residential Bills_Yr 4_6 Units'!$D$22</f>
        <v>37.53</v>
      </c>
      <c r="Z8" s="69">
        <f>'Residential Bills_Yr 5_6 Units'!$D$22</f>
        <v>40.06</v>
      </c>
      <c r="AA8" s="6">
        <f>'Residential Bills_Yr 1_6 Units'!$D$55</f>
        <v>49.750000000000007</v>
      </c>
      <c r="AB8" s="6">
        <f>'Residential Bills_Yr 2_6 Units'!$D$55</f>
        <v>49.370000000000005</v>
      </c>
      <c r="AC8" s="6">
        <f>'Residential Bills_Yr 3_6 Units'!$D$55</f>
        <v>44.919999999999995</v>
      </c>
      <c r="AD8" s="6">
        <f>'Residential Bills_Yr 4_6 Units'!$D$55</f>
        <v>45.67</v>
      </c>
      <c r="AE8" s="69">
        <f>'Residential Bills_Yr 5_6 Units'!$D$55</f>
        <v>42.63</v>
      </c>
      <c r="AF8" s="6">
        <f>'Residential Bills_Yr 1_6 Units'!$D$76</f>
        <v>44.870000000000005</v>
      </c>
      <c r="AG8" s="6">
        <f>'Residential Bills_Yr 2_6 Units'!$D$76</f>
        <v>48.12</v>
      </c>
      <c r="AH8" s="6">
        <f>'Residential Bills_Yr 3_6 Units'!$D$76</f>
        <v>39.93</v>
      </c>
      <c r="AI8" s="6">
        <f>'Residential Bills_Yr 4_6 Units'!$D$76</f>
        <v>37.53</v>
      </c>
      <c r="AJ8" s="69">
        <f>'Residential Bills_Yr 5_6 Units'!$D$76</f>
        <v>40.06</v>
      </c>
      <c r="AK8" s="6">
        <f>'Residential Bills_Yr 1_6 Units'!$D$110</f>
        <v>35.750000000000007</v>
      </c>
      <c r="AL8" s="6">
        <f>'Residential Bills_Yr 2_6 Units'!$D$110</f>
        <v>34.369999999999997</v>
      </c>
      <c r="AM8" s="6">
        <f>'Residential Bills_Yr 3_6 Units'!$D$110</f>
        <v>28.12</v>
      </c>
      <c r="AN8" s="6">
        <f>'Residential Bills_Yr 4_6 Units'!$D$110</f>
        <v>30.230000000000004</v>
      </c>
      <c r="AO8" s="69">
        <f>'Residential Bills_Yr 5_6 Units'!$D$110</f>
        <v>26.12</v>
      </c>
    </row>
    <row r="9" spans="1:41" outlineLevel="1" x14ac:dyDescent="0.25">
      <c r="A9" s="75" t="s">
        <v>37</v>
      </c>
      <c r="B9" s="6">
        <f>'Residential Bills_Yr 1_avg_DOM'!$H$22</f>
        <v>48.21</v>
      </c>
      <c r="C9" s="6">
        <f>'Residential Bills_Yr 2_avg_DOM'!$H$22</f>
        <v>51.699599999999997</v>
      </c>
      <c r="D9" s="6">
        <f>'Residential Bills_Yr 3_avg_DOM'!$H$22</f>
        <v>47.68</v>
      </c>
      <c r="E9" s="6">
        <f>'Residential Bills_Yr 4_avg_DOM'!$H$22</f>
        <v>43.83</v>
      </c>
      <c r="F9" s="69">
        <f>'Residential Bills_Yr 5_avg_DOM'!$H$22</f>
        <v>46.75</v>
      </c>
      <c r="G9" s="6">
        <f>'Residential Bills_Yr 1_avg_DOM'!$H$55</f>
        <v>53.76</v>
      </c>
      <c r="H9" s="6">
        <f>'Residential Bills_Yr 2_avg_DOM'!$H$55</f>
        <v>53.739599999999996</v>
      </c>
      <c r="I9" s="6">
        <f>'Residential Bills_Yr 3_avg_DOM'!$H$55</f>
        <v>53.58</v>
      </c>
      <c r="J9" s="6">
        <f>'Residential Bills_Yr 4_avg_DOM'!$H$55</f>
        <v>53.3</v>
      </c>
      <c r="K9" s="69">
        <f>'Residential Bills_Yr 5_avg_DOM'!$H$55</f>
        <v>49.730000000000004</v>
      </c>
      <c r="L9" s="6">
        <f>'Residential Bills_Yr 1_avg_DOM'!$H$76</f>
        <v>51.55</v>
      </c>
      <c r="M9" s="6">
        <f>'Residential Bills_Yr 2_avg_DOM'!$H$76</f>
        <v>55.282399999999996</v>
      </c>
      <c r="N9" s="6">
        <f>'Residential Bills_Yr 3_avg_DOM'!$H$76</f>
        <v>55.43</v>
      </c>
      <c r="O9" s="6">
        <f>'Residential Bills_Yr 4_avg_DOM'!$H$76</f>
        <v>50.129999999999995</v>
      </c>
      <c r="P9" s="69">
        <f>'Residential Bills_Yr 5_avg_DOM'!$H$76</f>
        <v>53.44</v>
      </c>
      <c r="Q9" s="6">
        <f>'Residential Bills_Yr 1_avg_DOM'!$H$110</f>
        <v>42.68</v>
      </c>
      <c r="R9" s="6">
        <f>'Residential Bills_Yr 2_avg_DOM'!$H$110</f>
        <v>42.862399999999994</v>
      </c>
      <c r="S9" s="6">
        <f>'Residential Bills_Yr 3_avg_DOM'!$H$110</f>
        <v>44.679999999999993</v>
      </c>
      <c r="T9" s="6">
        <f>'Residential Bills_Yr 4_avg_DOM'!$H$110</f>
        <v>45.069999999999993</v>
      </c>
      <c r="U9" s="69">
        <f>'Residential Bills_Yr 5_avg_DOM'!$H$110</f>
        <v>39.869999999999997</v>
      </c>
      <c r="V9" s="6">
        <f>'Residential Bills_Yr 1_6 Units'!$H$22</f>
        <v>44.870000000000005</v>
      </c>
      <c r="W9" s="6">
        <f>'Residential Bills_Yr 2_6 Units'!$H$22</f>
        <v>48.12</v>
      </c>
      <c r="X9" s="6">
        <f>'Residential Bills_Yr 3_6 Units'!$H$22</f>
        <v>39.93</v>
      </c>
      <c r="Y9" s="6">
        <f>'Residential Bills_Yr 4_6 Units'!$H$22</f>
        <v>37.53</v>
      </c>
      <c r="Z9" s="69">
        <f>'Residential Bills_Yr 5_6 Units'!$H$22</f>
        <v>40.06</v>
      </c>
      <c r="AA9" s="6">
        <f>'Residential Bills_Yr 1_6 Units'!$H$55</f>
        <v>49.750000000000007</v>
      </c>
      <c r="AB9" s="6">
        <f>'Residential Bills_Yr 2_6 Units'!$H$55</f>
        <v>49.370000000000005</v>
      </c>
      <c r="AC9" s="6">
        <f>'Residential Bills_Yr 3_6 Units'!$H$55</f>
        <v>44.919999999999995</v>
      </c>
      <c r="AD9" s="6">
        <f>'Residential Bills_Yr 4_6 Units'!$H$55</f>
        <v>45.67</v>
      </c>
      <c r="AE9" s="69">
        <f>'Residential Bills_Yr 5_6 Units'!$H$55</f>
        <v>42.63</v>
      </c>
      <c r="AF9" s="6">
        <f>'Residential Bills_Yr 1_6 Units'!$H$76</f>
        <v>44.870000000000005</v>
      </c>
      <c r="AG9" s="6">
        <f>'Residential Bills_Yr 2_6 Units'!$H$76</f>
        <v>48.12</v>
      </c>
      <c r="AH9" s="6">
        <f>'Residential Bills_Yr 3_6 Units'!$H$76</f>
        <v>39.93</v>
      </c>
      <c r="AI9" s="6">
        <f>'Residential Bills_Yr 4_6 Units'!$H$76</f>
        <v>37.53</v>
      </c>
      <c r="AJ9" s="69">
        <f>'Residential Bills_Yr 5_6 Units'!$H$76</f>
        <v>40.06</v>
      </c>
      <c r="AK9" s="6">
        <f>'Residential Bills_Yr 1_6 Units'!$H$110</f>
        <v>34.980000000000004</v>
      </c>
      <c r="AL9" s="6">
        <f>'Residential Bills_Yr 2_6 Units'!$H$110</f>
        <v>34.369999999999997</v>
      </c>
      <c r="AM9" s="6">
        <f>'Residential Bills_Yr 3_6 Units'!$H$110</f>
        <v>28.12</v>
      </c>
      <c r="AN9" s="6">
        <f>'Residential Bills_Yr 4_6 Units'!$H$110</f>
        <v>30.230000000000004</v>
      </c>
      <c r="AO9" s="69">
        <f>'Residential Bills_Yr 5_6 Units'!$H$110</f>
        <v>26.12</v>
      </c>
    </row>
    <row r="10" spans="1:41" outlineLevel="1" x14ac:dyDescent="0.25">
      <c r="A10" s="75" t="s">
        <v>38</v>
      </c>
      <c r="B10" s="6">
        <f>'Residential Bills_Yr 1_avg_DOM'!$L$22</f>
        <v>48.21</v>
      </c>
      <c r="C10" s="6">
        <f>'Residential Bills_Yr 2_avg_DOM'!$L$22</f>
        <v>51.699599999999997</v>
      </c>
      <c r="D10" s="6">
        <f>'Residential Bills_Yr 3_avg_DOM'!$L$22</f>
        <v>47.68</v>
      </c>
      <c r="E10" s="6">
        <f>'Residential Bills_Yr 4_avg_DOM'!$L$22</f>
        <v>43.83</v>
      </c>
      <c r="F10" s="69">
        <f>'Residential Bills_Yr 5_avg_DOM'!$L$22</f>
        <v>46.75</v>
      </c>
      <c r="G10" s="6">
        <f>'Residential Bills_Yr 1_avg_DOM'!$L$55</f>
        <v>53.76</v>
      </c>
      <c r="H10" s="6">
        <f>'Residential Bills_Yr 2_avg_DOM'!$L$55</f>
        <v>53.739599999999996</v>
      </c>
      <c r="I10" s="6">
        <f>'Residential Bills_Yr 3_avg_DOM'!$L$55</f>
        <v>53.58</v>
      </c>
      <c r="J10" s="6">
        <f>'Residential Bills_Yr 4_avg_DOM'!$L$55</f>
        <v>53.3</v>
      </c>
      <c r="K10" s="69">
        <f>'Residential Bills_Yr 5_avg_DOM'!$L$55</f>
        <v>49.730000000000004</v>
      </c>
      <c r="L10" s="6">
        <f>'Residential Bills_Yr 1_avg_DOM'!$L$76</f>
        <v>51.55</v>
      </c>
      <c r="M10" s="6">
        <f>'Residential Bills_Yr 2_avg_DOM'!$L$76</f>
        <v>55.282399999999996</v>
      </c>
      <c r="N10" s="6">
        <f>'Residential Bills_Yr 3_avg_DOM'!$L$76</f>
        <v>55.43</v>
      </c>
      <c r="O10" s="6">
        <f>'Residential Bills_Yr 4_avg_DOM'!$L$76</f>
        <v>50.129999999999995</v>
      </c>
      <c r="P10" s="69">
        <f>'Residential Bills_Yr 5_avg_DOM'!$L$76</f>
        <v>53.44</v>
      </c>
      <c r="Q10" s="6">
        <f>'Residential Bills_Yr 1_avg_DOM'!$L$110</f>
        <v>43.51</v>
      </c>
      <c r="R10" s="6">
        <f>'Residential Bills_Yr 2_avg_DOM'!$L$110</f>
        <v>42.862399999999994</v>
      </c>
      <c r="S10" s="6">
        <f>'Residential Bills_Yr 3_avg_DOM'!$L$110</f>
        <v>44.679999999999993</v>
      </c>
      <c r="T10" s="6">
        <f>'Residential Bills_Yr 4_avg_DOM'!$L$110</f>
        <v>45.069999999999993</v>
      </c>
      <c r="U10" s="69">
        <f>'Residential Bills_Yr 5_avg_DOM'!$L$110</f>
        <v>39.869999999999997</v>
      </c>
      <c r="V10" s="6">
        <f>'Residential Bills_Yr 1_6 Units'!$L$22</f>
        <v>44.870000000000005</v>
      </c>
      <c r="W10" s="6">
        <f>'Residential Bills_Yr 2_6 Units'!$L$22</f>
        <v>48.12</v>
      </c>
      <c r="X10" s="6">
        <f>'Residential Bills_Yr 3_6 Units'!$L$22</f>
        <v>39.93</v>
      </c>
      <c r="Y10" s="6">
        <f>'Residential Bills_Yr 4_6 Units'!$L$22</f>
        <v>37.53</v>
      </c>
      <c r="Z10" s="69">
        <f>'Residential Bills_Yr 5_6 Units'!$L$22</f>
        <v>40.06</v>
      </c>
      <c r="AA10" s="6">
        <f>'Residential Bills_Yr 1_6 Units'!$L$55</f>
        <v>49.750000000000007</v>
      </c>
      <c r="AB10" s="6">
        <f>'Residential Bills_Yr 2_6 Units'!$L$55</f>
        <v>49.370000000000005</v>
      </c>
      <c r="AC10" s="6">
        <f>'Residential Bills_Yr 3_6 Units'!$L$55</f>
        <v>44.919999999999995</v>
      </c>
      <c r="AD10" s="6">
        <f>'Residential Bills_Yr 4_6 Units'!$L$55</f>
        <v>45.67</v>
      </c>
      <c r="AE10" s="69">
        <f>'Residential Bills_Yr 5_6 Units'!$L$55</f>
        <v>42.63</v>
      </c>
      <c r="AF10" s="6">
        <f>'Residential Bills_Yr 1_6 Units'!$L$76</f>
        <v>44.870000000000005</v>
      </c>
      <c r="AG10" s="6">
        <f>'Residential Bills_Yr 2_6 Units'!$L$76</f>
        <v>48.12</v>
      </c>
      <c r="AH10" s="6">
        <f>'Residential Bills_Yr 3_6 Units'!$L$76</f>
        <v>39.93</v>
      </c>
      <c r="AI10" s="6">
        <f>'Residential Bills_Yr 4_6 Units'!$L$76</f>
        <v>37.53</v>
      </c>
      <c r="AJ10" s="69">
        <f>'Residential Bills_Yr 5_6 Units'!$L$76</f>
        <v>40.06</v>
      </c>
      <c r="AK10" s="6">
        <f>'Residential Bills_Yr 1_6 Units'!$L$110</f>
        <v>35.750000000000007</v>
      </c>
      <c r="AL10" s="6">
        <f>'Residential Bills_Yr 2_6 Units'!$L$110</f>
        <v>34.369999999999997</v>
      </c>
      <c r="AM10" s="6">
        <f>'Residential Bills_Yr 3_6 Units'!$L$110</f>
        <v>28.12</v>
      </c>
      <c r="AN10" s="6">
        <f>'Residential Bills_Yr 4_6 Units'!$L$110</f>
        <v>30.230000000000004</v>
      </c>
      <c r="AO10" s="69">
        <f>'Residential Bills_Yr 5_6 Units'!$L$110</f>
        <v>26.12</v>
      </c>
    </row>
    <row r="11" spans="1:41" outlineLevel="1" x14ac:dyDescent="0.25">
      <c r="A11" s="75" t="s">
        <v>39</v>
      </c>
      <c r="B11" s="6">
        <f>'Residential Bills_Yr 1_avg_DOM'!$P$22</f>
        <v>48.21</v>
      </c>
      <c r="C11" s="6">
        <f>'Residential Bills_Yr 2_avg_DOM'!$P$22</f>
        <v>51.699599999999997</v>
      </c>
      <c r="D11" s="6">
        <f>'Residential Bills_Yr 3_avg_DOM'!$P$22</f>
        <v>47.68</v>
      </c>
      <c r="E11" s="6">
        <f>'Residential Bills_Yr 4_avg_DOM'!$P$22</f>
        <v>43.83</v>
      </c>
      <c r="F11" s="69">
        <f>'Residential Bills_Yr 5_avg_DOM'!$P$22</f>
        <v>46.75</v>
      </c>
      <c r="G11" s="6">
        <f>'Residential Bills_Yr 1_avg_DOM'!$P$55</f>
        <v>48.6</v>
      </c>
      <c r="H11" s="6">
        <f>'Residential Bills_Yr 2_avg_DOM'!$P$55</f>
        <v>53.739599999999996</v>
      </c>
      <c r="I11" s="6">
        <f>'Residential Bills_Yr 3_avg_DOM'!$P$55</f>
        <v>53.6</v>
      </c>
      <c r="J11" s="6">
        <f>'Residential Bills_Yr 4_avg_DOM'!$P$55</f>
        <v>53.279999999999994</v>
      </c>
      <c r="K11" s="69">
        <f>'Residential Bills_Yr 5_avg_DOM'!$P$55</f>
        <v>49.730000000000004</v>
      </c>
      <c r="L11" s="6">
        <f>'Residential Bills_Yr 1_avg_DOM'!$P$76</f>
        <v>51.55</v>
      </c>
      <c r="M11" s="6">
        <f>'Residential Bills_Yr 2_avg_DOM'!$P$76</f>
        <v>55.282399999999996</v>
      </c>
      <c r="N11" s="6">
        <f>'Residential Bills_Yr 3_avg_DOM'!$P$76</f>
        <v>55.43</v>
      </c>
      <c r="O11" s="6">
        <f>'Residential Bills_Yr 4_avg_DOM'!$P$76</f>
        <v>50.129999999999995</v>
      </c>
      <c r="P11" s="69">
        <f>'Residential Bills_Yr 5_avg_DOM'!$P$76</f>
        <v>53.44</v>
      </c>
      <c r="Q11" s="6">
        <f>'Residential Bills_Yr 1_avg_DOM'!$P$110</f>
        <v>39.44</v>
      </c>
      <c r="R11" s="6">
        <f>'Residential Bills_Yr 2_avg_DOM'!$P$110</f>
        <v>42.862399999999994</v>
      </c>
      <c r="S11" s="6">
        <f>'Residential Bills_Yr 3_avg_DOM'!$P$110</f>
        <v>44.709999999999994</v>
      </c>
      <c r="T11" s="6">
        <f>'Residential Bills_Yr 4_avg_DOM'!$P$110</f>
        <v>45.039999999999992</v>
      </c>
      <c r="U11" s="69">
        <f>'Residential Bills_Yr 5_avg_DOM'!$P$110</f>
        <v>39.869999999999997</v>
      </c>
      <c r="V11" s="6">
        <f>'Residential Bills_Yr 1_6 Units'!$P$22</f>
        <v>44.870000000000005</v>
      </c>
      <c r="W11" s="6">
        <f>'Residential Bills_Yr 2_6 Units'!$P$22</f>
        <v>48.12</v>
      </c>
      <c r="X11" s="6">
        <f>'Residential Bills_Yr 3_6 Units'!$P$22</f>
        <v>39.93</v>
      </c>
      <c r="Y11" s="6">
        <f>'Residential Bills_Yr 4_6 Units'!$P$22</f>
        <v>37.53</v>
      </c>
      <c r="Z11" s="69">
        <f>'Residential Bills_Yr 5_6 Units'!$P$22</f>
        <v>40.06</v>
      </c>
      <c r="AA11" s="6">
        <f>'Residential Bills_Yr 1_6 Units'!$P$55</f>
        <v>45.230000000000004</v>
      </c>
      <c r="AB11" s="6">
        <f>'Residential Bills_Yr 2_6 Units'!$P$55</f>
        <v>49.370000000000005</v>
      </c>
      <c r="AC11" s="6">
        <f>'Residential Bills_Yr 3_6 Units'!$P$55</f>
        <v>44.94</v>
      </c>
      <c r="AD11" s="6">
        <f>'Residential Bills_Yr 4_6 Units'!$P$55</f>
        <v>45.65</v>
      </c>
      <c r="AE11" s="69">
        <f>'Residential Bills_Yr 5_6 Units'!$P$55</f>
        <v>42.63</v>
      </c>
      <c r="AF11" s="6">
        <f>'Residential Bills_Yr 1_6 Units'!$P$76</f>
        <v>44.870000000000005</v>
      </c>
      <c r="AG11" s="6">
        <f>'Residential Bills_Yr 2_6 Units'!$P$76</f>
        <v>48.12</v>
      </c>
      <c r="AH11" s="6">
        <f>'Residential Bills_Yr 3_6 Units'!$P$76</f>
        <v>39.93</v>
      </c>
      <c r="AI11" s="6">
        <f>'Residential Bills_Yr 4_6 Units'!$P$76</f>
        <v>37.53</v>
      </c>
      <c r="AJ11" s="69">
        <f>'Residential Bills_Yr 5_6 Units'!$P$76</f>
        <v>40.06</v>
      </c>
      <c r="AK11" s="6">
        <f>'Residential Bills_Yr 1_6 Units'!$P$110</f>
        <v>32.71</v>
      </c>
      <c r="AL11" s="6">
        <f>'Residential Bills_Yr 2_6 Units'!$P$110</f>
        <v>34.369999999999997</v>
      </c>
      <c r="AM11" s="6">
        <f>'Residential Bills_Yr 3_6 Units'!$P$110</f>
        <v>28.14</v>
      </c>
      <c r="AN11" s="6">
        <f>'Residential Bills_Yr 4_6 Units'!$P$110</f>
        <v>30.21</v>
      </c>
      <c r="AO11" s="69">
        <f>'Residential Bills_Yr 5_6 Units'!$P$110</f>
        <v>26.12</v>
      </c>
    </row>
    <row r="12" spans="1:41" outlineLevel="1" x14ac:dyDescent="0.25">
      <c r="A12" s="75" t="s">
        <v>40</v>
      </c>
      <c r="B12" s="6">
        <f>'Residential Bills_Yr 1_avg_DOM'!$T$22</f>
        <v>50.14</v>
      </c>
      <c r="C12" s="6">
        <f>'Residential Bills_Yr 2_avg_DOM'!$T$22</f>
        <v>44.168099999999995</v>
      </c>
      <c r="D12" s="6">
        <f>'Residential Bills_Yr 3_avg_DOM'!$T$22</f>
        <v>47.68</v>
      </c>
      <c r="E12" s="6">
        <f>'Residential Bills_Yr 4_avg_DOM'!$T$22</f>
        <v>43.83</v>
      </c>
      <c r="F12" s="69">
        <f>'Residential Bills_Yr 5_avg_DOM'!$T$22</f>
        <v>46.75</v>
      </c>
      <c r="G12" s="6">
        <f>'Residential Bills_Yr 1_avg_DOM'!$T$55</f>
        <v>54.03</v>
      </c>
      <c r="H12" s="6">
        <f>'Residential Bills_Yr 2_avg_DOM'!$T$55</f>
        <v>45.908099999999997</v>
      </c>
      <c r="I12" s="6">
        <f>'Residential Bills_Yr 3_avg_DOM'!$T$55</f>
        <v>53.6</v>
      </c>
      <c r="J12" s="6">
        <f>'Residential Bills_Yr 4_avg_DOM'!$T$55</f>
        <v>53.279999999999994</v>
      </c>
      <c r="K12" s="69">
        <f>'Residential Bills_Yr 5_avg_DOM'!$T$55</f>
        <v>49.730000000000004</v>
      </c>
      <c r="L12" s="6">
        <f>'Residential Bills_Yr 1_avg_DOM'!$T$76</f>
        <v>53.61</v>
      </c>
      <c r="M12" s="6">
        <f>'Residential Bills_Yr 2_avg_DOM'!$T$76</f>
        <v>51.099800000000002</v>
      </c>
      <c r="N12" s="6">
        <f>'Residential Bills_Yr 3_avg_DOM'!$T$76</f>
        <v>55.43</v>
      </c>
      <c r="O12" s="6">
        <f>'Residential Bills_Yr 4_avg_DOM'!$T$76</f>
        <v>50.129999999999995</v>
      </c>
      <c r="P12" s="69">
        <f>'Residential Bills_Yr 5_avg_DOM'!$T$76</f>
        <v>53.44</v>
      </c>
      <c r="Q12" s="6">
        <f>'Residential Bills_Yr 1_avg_DOM'!$T$110</f>
        <v>43.39</v>
      </c>
      <c r="R12" s="6">
        <f>'Residential Bills_Yr 2_avg_DOM'!$T$110</f>
        <v>38.469800000000006</v>
      </c>
      <c r="S12" s="6">
        <f>'Residential Bills_Yr 3_avg_DOM'!$T$110</f>
        <v>44.709999999999994</v>
      </c>
      <c r="T12" s="6">
        <f>'Residential Bills_Yr 4_avg_DOM'!$T$110</f>
        <v>45.039999999999992</v>
      </c>
      <c r="U12" s="69">
        <f>'Residential Bills_Yr 5_avg_DOM'!$T$110</f>
        <v>39.869999999999997</v>
      </c>
      <c r="V12" s="6">
        <f>'Residential Bills_Yr 1_6 Units'!$T$22</f>
        <v>46.67</v>
      </c>
      <c r="W12" s="6">
        <f>'Residential Bills_Yr 2_6 Units'!$T$22</f>
        <v>37.24</v>
      </c>
      <c r="X12" s="6">
        <f>'Residential Bills_Yr 3_6 Units'!$T$22</f>
        <v>39.93</v>
      </c>
      <c r="Y12" s="6">
        <f>'Residential Bills_Yr 4_6 Units'!$T$22</f>
        <v>37.53</v>
      </c>
      <c r="Z12" s="69">
        <f>'Residential Bills_Yr 5_6 Units'!$T$22</f>
        <v>40.06</v>
      </c>
      <c r="AA12" s="6">
        <f>'Residential Bills_Yr 1_6 Units'!$T$55</f>
        <v>49.87</v>
      </c>
      <c r="AB12" s="6">
        <f>'Residential Bills_Yr 2_6 Units'!$T$55</f>
        <v>38.050000000000004</v>
      </c>
      <c r="AC12" s="6">
        <f>'Residential Bills_Yr 3_6 Units'!$T$55</f>
        <v>44.94</v>
      </c>
      <c r="AD12" s="6">
        <f>'Residential Bills_Yr 4_6 Units'!$T$55</f>
        <v>45.65</v>
      </c>
      <c r="AE12" s="69">
        <f>'Residential Bills_Yr 5_6 Units'!$T$55</f>
        <v>42.63</v>
      </c>
      <c r="AF12" s="6">
        <f>'Residential Bills_Yr 1_6 Units'!$T$76</f>
        <v>46.67</v>
      </c>
      <c r="AG12" s="6">
        <f>'Residential Bills_Yr 2_6 Units'!$T$76</f>
        <v>37.24</v>
      </c>
      <c r="AH12" s="6">
        <f>'Residential Bills_Yr 3_6 Units'!$T$76</f>
        <v>39.93</v>
      </c>
      <c r="AI12" s="6">
        <f>'Residential Bills_Yr 4_6 Units'!$T$76</f>
        <v>37.53</v>
      </c>
      <c r="AJ12" s="69">
        <f>'Residential Bills_Yr 5_6 Units'!$T$76</f>
        <v>40.06</v>
      </c>
      <c r="AK12" s="6">
        <f>'Residential Bills_Yr 1_6 Units'!$T$110</f>
        <v>35.290000000000006</v>
      </c>
      <c r="AL12" s="6">
        <f>'Residential Bills_Yr 2_6 Units'!$T$110</f>
        <v>23.23</v>
      </c>
      <c r="AM12" s="6">
        <f>'Residential Bills_Yr 3_6 Units'!$T$110</f>
        <v>28.14</v>
      </c>
      <c r="AN12" s="6">
        <f>'Residential Bills_Yr 4_6 Units'!$T$110</f>
        <v>30.21</v>
      </c>
      <c r="AO12" s="69">
        <f>'Residential Bills_Yr 5_6 Units'!$T$110</f>
        <v>26.12</v>
      </c>
    </row>
    <row r="13" spans="1:41" outlineLevel="1" x14ac:dyDescent="0.25">
      <c r="A13" s="75" t="s">
        <v>41</v>
      </c>
      <c r="B13" s="6">
        <f>'Residential Bills_Yr 1_avg_DOM'!$X$22</f>
        <v>50.14</v>
      </c>
      <c r="C13" s="6">
        <f>'Residential Bills_Yr 2_avg_DOM'!$X$22</f>
        <v>44.168099999999995</v>
      </c>
      <c r="D13" s="6">
        <f>'Residential Bills_Yr 3_avg_DOM'!$X$22</f>
        <v>47.68</v>
      </c>
      <c r="E13" s="6">
        <f>'Residential Bills_Yr 4_avg_DOM'!$X$22</f>
        <v>43.83</v>
      </c>
      <c r="F13" s="69">
        <f>'Residential Bills_Yr 5_avg_DOM'!$X$22</f>
        <v>46.75</v>
      </c>
      <c r="G13" s="6">
        <f>'Residential Bills_Yr 1_avg_DOM'!$X$55</f>
        <v>54.03</v>
      </c>
      <c r="H13" s="6">
        <f>'Residential Bills_Yr 2_avg_DOM'!$X$55</f>
        <v>44.088099999999997</v>
      </c>
      <c r="I13" s="6">
        <f>'Residential Bills_Yr 3_avg_DOM'!$X$55</f>
        <v>53.6</v>
      </c>
      <c r="J13" s="6">
        <f>'Residential Bills_Yr 4_avg_DOM'!$X$55</f>
        <v>53.279999999999994</v>
      </c>
      <c r="K13" s="69">
        <f>'Residential Bills_Yr 5_avg_DOM'!$X$55</f>
        <v>49.730000000000004</v>
      </c>
      <c r="L13" s="6">
        <f>'Residential Bills_Yr 1_avg_DOM'!$X$76</f>
        <v>53.61</v>
      </c>
      <c r="M13" s="6">
        <f>'Residential Bills_Yr 2_avg_DOM'!$X$76</f>
        <v>51.099800000000002</v>
      </c>
      <c r="N13" s="6">
        <f>'Residential Bills_Yr 3_avg_DOM'!$X$76</f>
        <v>55.43</v>
      </c>
      <c r="O13" s="6">
        <f>'Residential Bills_Yr 4_avg_DOM'!$X$76</f>
        <v>50.129999999999995</v>
      </c>
      <c r="P13" s="69">
        <f>'Residential Bills_Yr 5_avg_DOM'!$X$76</f>
        <v>53.44</v>
      </c>
      <c r="Q13" s="6">
        <f>'Residential Bills_Yr 1_avg_DOM'!$X$110</f>
        <v>43.39</v>
      </c>
      <c r="R13" s="6">
        <f>'Residential Bills_Yr 2_avg_DOM'!$X$110</f>
        <v>36.089800000000004</v>
      </c>
      <c r="S13" s="6">
        <f>'Residential Bills_Yr 3_avg_DOM'!$X$110</f>
        <v>44.709999999999994</v>
      </c>
      <c r="T13" s="6">
        <f>'Residential Bills_Yr 4_avg_DOM'!$X$110</f>
        <v>45.039999999999992</v>
      </c>
      <c r="U13" s="69">
        <f>'Residential Bills_Yr 5_avg_DOM'!$X$110</f>
        <v>39.869999999999997</v>
      </c>
      <c r="V13" s="6">
        <f>'Residential Bills_Yr 1_6 Units'!$X$22</f>
        <v>46.67</v>
      </c>
      <c r="W13" s="6">
        <f>'Residential Bills_Yr 2_6 Units'!$X$22</f>
        <v>37.24</v>
      </c>
      <c r="X13" s="6">
        <f>'Residential Bills_Yr 3_6 Units'!$X$22</f>
        <v>39.93</v>
      </c>
      <c r="Y13" s="6">
        <f>'Residential Bills_Yr 4_6 Units'!$X$22</f>
        <v>37.53</v>
      </c>
      <c r="Z13" s="69">
        <f>'Residential Bills_Yr 5_6 Units'!$X$22</f>
        <v>40.06</v>
      </c>
      <c r="AA13" s="6">
        <f>'Residential Bills_Yr 1_6 Units'!$X$55</f>
        <v>49.87</v>
      </c>
      <c r="AB13" s="6">
        <f>'Residential Bills_Yr 2_6 Units'!$X$55</f>
        <v>36.79</v>
      </c>
      <c r="AC13" s="6">
        <f>'Residential Bills_Yr 3_6 Units'!$X$55</f>
        <v>44.94</v>
      </c>
      <c r="AD13" s="6">
        <f>'Residential Bills_Yr 4_6 Units'!$X$55</f>
        <v>45.65</v>
      </c>
      <c r="AE13" s="69">
        <f>'Residential Bills_Yr 5_6 Units'!$X$55</f>
        <v>42.63</v>
      </c>
      <c r="AF13" s="6">
        <f>'Residential Bills_Yr 1_6 Units'!$X$76</f>
        <v>46.67</v>
      </c>
      <c r="AG13" s="6">
        <f>'Residential Bills_Yr 2_6 Units'!$X$76</f>
        <v>37.24</v>
      </c>
      <c r="AH13" s="6">
        <f>'Residential Bills_Yr 3_6 Units'!$X$76</f>
        <v>39.93</v>
      </c>
      <c r="AI13" s="6">
        <f>'Residential Bills_Yr 4_6 Units'!$X$76</f>
        <v>37.53</v>
      </c>
      <c r="AJ13" s="69">
        <f>'Residential Bills_Yr 5_6 Units'!$X$76</f>
        <v>40.06</v>
      </c>
      <c r="AK13" s="6">
        <f>'Residential Bills_Yr 1_6 Units'!$X$110</f>
        <v>35.290000000000006</v>
      </c>
      <c r="AL13" s="6">
        <f>'Residential Bills_Yr 2_6 Units'!$X$110</f>
        <v>21.96</v>
      </c>
      <c r="AM13" s="6">
        <f>'Residential Bills_Yr 3_6 Units'!$X$110</f>
        <v>28.14</v>
      </c>
      <c r="AN13" s="6">
        <f>'Residential Bills_Yr 4_6 Units'!$X$110</f>
        <v>30.21</v>
      </c>
      <c r="AO13" s="69">
        <f>'Residential Bills_Yr 5_6 Units'!$X$110</f>
        <v>26.12</v>
      </c>
    </row>
    <row r="14" spans="1:41" outlineLevel="1" x14ac:dyDescent="0.25">
      <c r="A14" s="75" t="s">
        <v>42</v>
      </c>
      <c r="B14" s="6">
        <f>'Residential Bills_Yr 1_avg_DOM'!$AB$22</f>
        <v>50.14</v>
      </c>
      <c r="C14" s="6">
        <f>'Residential Bills_Yr 2_avg_DOM'!$AB$22</f>
        <v>44.168099999999995</v>
      </c>
      <c r="D14" s="6">
        <f>'Residential Bills_Yr 3_avg_DOM'!$AB$22</f>
        <v>47.68</v>
      </c>
      <c r="E14" s="6">
        <f>'Residential Bills_Yr 4_avg_DOM'!$AB$22</f>
        <v>43.83</v>
      </c>
      <c r="F14" s="69">
        <f>'Residential Bills_Yr 5_avg_DOM'!$AB$22</f>
        <v>46.75</v>
      </c>
      <c r="G14" s="6">
        <f>'Residential Bills_Yr 1_avg_DOM'!$AB$55</f>
        <v>54.03</v>
      </c>
      <c r="H14" s="6">
        <f>'Residential Bills_Yr 2_avg_DOM'!$AB$55</f>
        <v>44.088099999999997</v>
      </c>
      <c r="I14" s="6">
        <f>'Residential Bills_Yr 3_avg_DOM'!$AB$55</f>
        <v>53.6</v>
      </c>
      <c r="J14" s="6">
        <f>'Residential Bills_Yr 4_avg_DOM'!$AB$55</f>
        <v>53.709999999999994</v>
      </c>
      <c r="K14" s="69">
        <f>'Residential Bills_Yr 5_avg_DOM'!$AB$55</f>
        <v>49.290000000000006</v>
      </c>
      <c r="L14" s="6">
        <f>'Residential Bills_Yr 1_avg_DOM'!$AB$76</f>
        <v>53.61</v>
      </c>
      <c r="M14" s="6">
        <f>'Residential Bills_Yr 2_avg_DOM'!$AB$76</f>
        <v>51.099800000000002</v>
      </c>
      <c r="N14" s="6">
        <f>'Residential Bills_Yr 3_avg_DOM'!$AB$76</f>
        <v>55.43</v>
      </c>
      <c r="O14" s="6">
        <f>'Residential Bills_Yr 4_avg_DOM'!$AB$76</f>
        <v>50.129999999999995</v>
      </c>
      <c r="P14" s="69">
        <f>'Residential Bills_Yr 5_avg_DOM'!$AB$76</f>
        <v>53.44</v>
      </c>
      <c r="Q14" s="6">
        <f>'Residential Bills_Yr 1_avg_DOM'!$AB$110</f>
        <v>43.39</v>
      </c>
      <c r="R14" s="6">
        <f>'Residential Bills_Yr 2_avg_DOM'!$AB$110</f>
        <v>36.089800000000004</v>
      </c>
      <c r="S14" s="6">
        <f>'Residential Bills_Yr 3_avg_DOM'!$AB$110</f>
        <v>44.709999999999994</v>
      </c>
      <c r="T14" s="6">
        <f>'Residential Bills_Yr 4_avg_DOM'!$AB$110</f>
        <v>45.54999999999999</v>
      </c>
      <c r="U14" s="69">
        <f>'Residential Bills_Yr 5_avg_DOM'!$AB$110</f>
        <v>39.36</v>
      </c>
      <c r="V14" s="6">
        <f>'Residential Bills_Yr 1_6 Units'!$AB$22</f>
        <v>46.67</v>
      </c>
      <c r="W14" s="6">
        <f>'Residential Bills_Yr 2_6 Units'!$AB$22</f>
        <v>37.24</v>
      </c>
      <c r="X14" s="6">
        <f>'Residential Bills_Yr 3_6 Units'!$AB$22</f>
        <v>39.93</v>
      </c>
      <c r="Y14" s="6">
        <f>'Residential Bills_Yr 4_6 Units'!$AB$22</f>
        <v>37.53</v>
      </c>
      <c r="Z14" s="69">
        <f>'Residential Bills_Yr 5_6 Units'!$AB$22</f>
        <v>40.06</v>
      </c>
      <c r="AA14" s="6">
        <f>'Residential Bills_Yr 1_6 Units'!$AB$55</f>
        <v>49.87</v>
      </c>
      <c r="AB14" s="6">
        <f>'Residential Bills_Yr 2_6 Units'!$AB$55</f>
        <v>36.79</v>
      </c>
      <c r="AC14" s="6">
        <f>'Residential Bills_Yr 3_6 Units'!$AB$55</f>
        <v>44.94</v>
      </c>
      <c r="AD14" s="6">
        <f>'Residential Bills_Yr 4_6 Units'!$AB$55</f>
        <v>46.03</v>
      </c>
      <c r="AE14" s="69">
        <f>'Residential Bills_Yr 5_6 Units'!$AB$55</f>
        <v>42.24</v>
      </c>
      <c r="AF14" s="6">
        <f>'Residential Bills_Yr 1_6 Units'!$AB$76</f>
        <v>46.67</v>
      </c>
      <c r="AG14" s="6">
        <f>'Residential Bills_Yr 2_6 Units'!$AB$76</f>
        <v>37.24</v>
      </c>
      <c r="AH14" s="6">
        <f>'Residential Bills_Yr 3_6 Units'!$AB$76</f>
        <v>39.93</v>
      </c>
      <c r="AI14" s="6">
        <f>'Residential Bills_Yr 4_6 Units'!$AB$76</f>
        <v>37.53</v>
      </c>
      <c r="AJ14" s="69">
        <f>'Residential Bills_Yr 5_6 Units'!$AB$76</f>
        <v>40.06</v>
      </c>
      <c r="AK14" s="6">
        <f>'Residential Bills_Yr 1_6 Units'!$AB$110</f>
        <v>35.290000000000006</v>
      </c>
      <c r="AL14" s="6">
        <f>'Residential Bills_Yr 2_6 Units'!$AB$110</f>
        <v>21.96</v>
      </c>
      <c r="AM14" s="6">
        <f>'Residential Bills_Yr 3_6 Units'!$AB$110</f>
        <v>28.14</v>
      </c>
      <c r="AN14" s="6">
        <f>'Residential Bills_Yr 4_6 Units'!$AB$110</f>
        <v>30.590000000000003</v>
      </c>
      <c r="AO14" s="69">
        <f>'Residential Bills_Yr 5_6 Units'!$AB$110</f>
        <v>25.740000000000002</v>
      </c>
    </row>
    <row r="15" spans="1:41" outlineLevel="1" x14ac:dyDescent="0.25">
      <c r="A15" s="75" t="s">
        <v>43</v>
      </c>
      <c r="B15" s="6">
        <f>'Residential Bills_Yr 1_avg_DOM'!$AF$22</f>
        <v>50.51</v>
      </c>
      <c r="C15" s="6">
        <f>'Residential Bills_Yr 2_avg_DOM'!$AF$22</f>
        <v>44.168099999999995</v>
      </c>
      <c r="D15" s="6">
        <f>'Residential Bills_Yr 3_avg_DOM'!$AF$22</f>
        <v>48.43</v>
      </c>
      <c r="E15" s="6">
        <f>'Residential Bills_Yr 4_avg_DOM'!$AF$22</f>
        <v>43.83</v>
      </c>
      <c r="F15" s="69">
        <f>'Residential Bills_Yr 5_avg_DOM'!$AF$22</f>
        <v>46.75</v>
      </c>
      <c r="G15" s="6">
        <f>'Residential Bills_Yr 1_avg_DOM'!$AF$55</f>
        <v>52.55</v>
      </c>
      <c r="H15" s="6">
        <f>'Residential Bills_Yr 2_avg_DOM'!$AF$55</f>
        <v>45.948099999999997</v>
      </c>
      <c r="I15" s="6">
        <f>'Residential Bills_Yr 3_avg_DOM'!$AF$55</f>
        <v>54.389999999999993</v>
      </c>
      <c r="J15" s="6">
        <f>'Residential Bills_Yr 4_avg_DOM'!$AF$55</f>
        <v>53.709999999999994</v>
      </c>
      <c r="K15" s="69">
        <f>'Residential Bills_Yr 5_avg_DOM'!$AF$55</f>
        <v>49.290000000000006</v>
      </c>
      <c r="L15" s="6">
        <f>'Residential Bills_Yr 1_avg_DOM'!$AF$76</f>
        <v>54.01</v>
      </c>
      <c r="M15" s="6">
        <f>'Residential Bills_Yr 2_avg_DOM'!$AF$76</f>
        <v>51.099800000000002</v>
      </c>
      <c r="N15" s="6">
        <f>'Residential Bills_Yr 3_avg_DOM'!$AF$76</f>
        <v>56.3</v>
      </c>
      <c r="O15" s="6">
        <f>'Residential Bills_Yr 4_avg_DOM'!$AF$76</f>
        <v>50.129999999999995</v>
      </c>
      <c r="P15" s="69">
        <f>'Residential Bills_Yr 5_avg_DOM'!$AF$76</f>
        <v>53.44</v>
      </c>
      <c r="Q15" s="6">
        <f>'Residential Bills_Yr 1_avg_DOM'!$AF$110</f>
        <v>41.919999999999995</v>
      </c>
      <c r="R15" s="6">
        <f>'Residential Bills_Yr 2_avg_DOM'!$AF$110</f>
        <v>37.869799999999998</v>
      </c>
      <c r="S15" s="6">
        <f>'Residential Bills_Yr 3_avg_DOM'!$AF$110</f>
        <v>45.36</v>
      </c>
      <c r="T15" s="6">
        <f>'Residential Bills_Yr 4_avg_DOM'!$AF$110</f>
        <v>45.54999999999999</v>
      </c>
      <c r="U15" s="69">
        <f>'Residential Bills_Yr 5_avg_DOM'!$AF$110</f>
        <v>39.36</v>
      </c>
      <c r="V15" s="6">
        <f>'Residential Bills_Yr 1_6 Units'!$AF$22</f>
        <v>47.01</v>
      </c>
      <c r="W15" s="6">
        <f>'Residential Bills_Yr 2_6 Units'!$AF$22</f>
        <v>37.24</v>
      </c>
      <c r="X15" s="6">
        <f>'Residential Bills_Yr 3_6 Units'!$AF$22</f>
        <v>40.56</v>
      </c>
      <c r="Y15" s="6">
        <f>'Residential Bills_Yr 4_6 Units'!$AF$22</f>
        <v>37.53</v>
      </c>
      <c r="Z15" s="69">
        <f>'Residential Bills_Yr 5_6 Units'!$AF$22</f>
        <v>40.06</v>
      </c>
      <c r="AA15" s="6">
        <f>'Residential Bills_Yr 1_6 Units'!$AF$55</f>
        <v>48.26</v>
      </c>
      <c r="AB15" s="6">
        <f>'Residential Bills_Yr 2_6 Units'!$AF$55</f>
        <v>38.74</v>
      </c>
      <c r="AC15" s="6">
        <f>'Residential Bills_Yr 3_6 Units'!$AF$55</f>
        <v>45.620000000000005</v>
      </c>
      <c r="AD15" s="6">
        <f>'Residential Bills_Yr 4_6 Units'!$AF$55</f>
        <v>46.03</v>
      </c>
      <c r="AE15" s="69">
        <f>'Residential Bills_Yr 5_6 Units'!$AF$55</f>
        <v>42.24</v>
      </c>
      <c r="AF15" s="6">
        <f>'Residential Bills_Yr 1_6 Units'!$AF$76</f>
        <v>47.01</v>
      </c>
      <c r="AG15" s="6">
        <f>'Residential Bills_Yr 2_6 Units'!$AF$76</f>
        <v>37.24</v>
      </c>
      <c r="AH15" s="6">
        <f>'Residential Bills_Yr 3_6 Units'!$AF$76</f>
        <v>40.56</v>
      </c>
      <c r="AI15" s="6">
        <f>'Residential Bills_Yr 4_6 Units'!$AF$76</f>
        <v>37.53</v>
      </c>
      <c r="AJ15" s="69">
        <f>'Residential Bills_Yr 5_6 Units'!$AF$76</f>
        <v>40.06</v>
      </c>
      <c r="AK15" s="6">
        <f>'Residential Bills_Yr 1_6 Units'!$AF$110</f>
        <v>33.590000000000003</v>
      </c>
      <c r="AL15" s="6">
        <f>'Residential Bills_Yr 2_6 Units'!$AF$110</f>
        <v>23.92</v>
      </c>
      <c r="AM15" s="6">
        <f>'Residential Bills_Yr 3_6 Units'!$AF$110</f>
        <v>28.540000000000003</v>
      </c>
      <c r="AN15" s="6">
        <f>'Residential Bills_Yr 4_6 Units'!$AF$110</f>
        <v>30.590000000000003</v>
      </c>
      <c r="AO15" s="69">
        <f>'Residential Bills_Yr 5_6 Units'!$AF$110</f>
        <v>25.740000000000002</v>
      </c>
    </row>
    <row r="16" spans="1:41" outlineLevel="1" x14ac:dyDescent="0.25">
      <c r="A16" s="75" t="s">
        <v>44</v>
      </c>
      <c r="B16" s="6">
        <f>'Residential Bills_Yr 1_avg_DOM'!$AJ$22</f>
        <v>50.51</v>
      </c>
      <c r="C16" s="6">
        <f>'Residential Bills_Yr 2_avg_DOM'!$AJ$22</f>
        <v>44.168099999999995</v>
      </c>
      <c r="D16" s="6">
        <f>'Residential Bills_Yr 3_avg_DOM'!$AJ$22</f>
        <v>48.43</v>
      </c>
      <c r="E16" s="6">
        <f>'Residential Bills_Yr 4_avg_DOM'!$AJ$22</f>
        <v>43.83</v>
      </c>
      <c r="F16" s="69">
        <f>'Residential Bills_Yr 5_avg_DOM'!$AJ$22</f>
        <v>46.75</v>
      </c>
      <c r="G16" s="6">
        <f>'Residential Bills_Yr 1_avg_DOM'!$AJ$55</f>
        <v>52.55</v>
      </c>
      <c r="H16" s="6">
        <f>'Residential Bills_Yr 2_avg_DOM'!$AJ$55</f>
        <v>45.948099999999997</v>
      </c>
      <c r="I16" s="6">
        <f>'Residential Bills_Yr 3_avg_DOM'!$AJ$55</f>
        <v>54.389999999999993</v>
      </c>
      <c r="J16" s="6">
        <f>'Residential Bills_Yr 4_avg_DOM'!$AJ$55</f>
        <v>53.709999999999994</v>
      </c>
      <c r="K16" s="69">
        <f>'Residential Bills_Yr 5_avg_DOM'!$AJ$55</f>
        <v>49.290000000000006</v>
      </c>
      <c r="L16" s="6">
        <f>'Residential Bills_Yr 1_avg_DOM'!$AJ$76</f>
        <v>54.01</v>
      </c>
      <c r="M16" s="6">
        <f>'Residential Bills_Yr 2_avg_DOM'!$AJ$76</f>
        <v>51.099800000000002</v>
      </c>
      <c r="N16" s="6">
        <f>'Residential Bills_Yr 3_avg_DOM'!$AJ$76</f>
        <v>56.3</v>
      </c>
      <c r="O16" s="6">
        <f>'Residential Bills_Yr 4_avg_DOM'!$AJ$76</f>
        <v>50.129999999999995</v>
      </c>
      <c r="P16" s="69">
        <f>'Residential Bills_Yr 5_avg_DOM'!$AJ$76</f>
        <v>53.44</v>
      </c>
      <c r="Q16" s="6">
        <f>'Residential Bills_Yr 1_avg_DOM'!$AJ$110</f>
        <v>41.919999999999995</v>
      </c>
      <c r="R16" s="6">
        <f>'Residential Bills_Yr 2_avg_DOM'!$AJ$110</f>
        <v>37.869799999999998</v>
      </c>
      <c r="S16" s="6">
        <f>'Residential Bills_Yr 3_avg_DOM'!$AJ$110</f>
        <v>45.36</v>
      </c>
      <c r="T16" s="6">
        <f>'Residential Bills_Yr 4_avg_DOM'!$AJ$110</f>
        <v>45.54999999999999</v>
      </c>
      <c r="U16" s="69">
        <f>'Residential Bills_Yr 5_avg_DOM'!$AJ$110</f>
        <v>39.36</v>
      </c>
      <c r="V16" s="6">
        <f>'Residential Bills_Yr 1_6 Units'!$AJ$22</f>
        <v>47.01</v>
      </c>
      <c r="W16" s="6">
        <f>'Residential Bills_Yr 2_6 Units'!$AJ$22</f>
        <v>37.24</v>
      </c>
      <c r="X16" s="6">
        <f>'Residential Bills_Yr 3_6 Units'!$AJ$22</f>
        <v>40.56</v>
      </c>
      <c r="Y16" s="6">
        <f>'Residential Bills_Yr 4_6 Units'!$AJ$22</f>
        <v>37.53</v>
      </c>
      <c r="Z16" s="69">
        <f>'Residential Bills_Yr 5_6 Units'!$AJ$22</f>
        <v>40.06</v>
      </c>
      <c r="AA16" s="6">
        <f>'Residential Bills_Yr 1_6 Units'!$AJ$55</f>
        <v>48.26</v>
      </c>
      <c r="AB16" s="6">
        <f>'Residential Bills_Yr 2_6 Units'!$AJ$55</f>
        <v>38.74</v>
      </c>
      <c r="AC16" s="6">
        <f>'Residential Bills_Yr 3_6 Units'!$AJ$55</f>
        <v>45.620000000000005</v>
      </c>
      <c r="AD16" s="6">
        <f>'Residential Bills_Yr 4_6 Units'!$AJ$55</f>
        <v>46.03</v>
      </c>
      <c r="AE16" s="69">
        <f>'Residential Bills_Yr 5_6 Units'!$AJ$55</f>
        <v>42.24</v>
      </c>
      <c r="AF16" s="6">
        <f>'Residential Bills_Yr 1_6 Units'!$AJ$76</f>
        <v>47.01</v>
      </c>
      <c r="AG16" s="6">
        <f>'Residential Bills_Yr 2_6 Units'!$AJ$76</f>
        <v>37.24</v>
      </c>
      <c r="AH16" s="6">
        <f>'Residential Bills_Yr 3_6 Units'!$AJ$76</f>
        <v>40.56</v>
      </c>
      <c r="AI16" s="6">
        <f>'Residential Bills_Yr 4_6 Units'!$AJ$76</f>
        <v>37.53</v>
      </c>
      <c r="AJ16" s="69">
        <f>'Residential Bills_Yr 5_6 Units'!$AJ$76</f>
        <v>40.06</v>
      </c>
      <c r="AK16" s="6">
        <f>'Residential Bills_Yr 1_6 Units'!$AJ$110</f>
        <v>33.590000000000003</v>
      </c>
      <c r="AL16" s="6">
        <f>'Residential Bills_Yr 2_6 Units'!$AJ$110</f>
        <v>23.92</v>
      </c>
      <c r="AM16" s="6">
        <f>'Residential Bills_Yr 3_6 Units'!$AJ$110</f>
        <v>28.540000000000003</v>
      </c>
      <c r="AN16" s="6">
        <f>'Residential Bills_Yr 4_6 Units'!$AJ$110</f>
        <v>30.590000000000003</v>
      </c>
      <c r="AO16" s="69">
        <f>'Residential Bills_Yr 5_6 Units'!$AJ$110</f>
        <v>25.740000000000002</v>
      </c>
    </row>
    <row r="17" spans="1:41" outlineLevel="1" x14ac:dyDescent="0.25">
      <c r="A17" s="75" t="s">
        <v>45</v>
      </c>
      <c r="B17" s="6">
        <f>'Residential Bills_Yr 1_avg_DOM'!$AN$22</f>
        <v>50.51</v>
      </c>
      <c r="C17" s="6">
        <f>'Residential Bills_Yr 2_avg_DOM'!$AN$22</f>
        <v>44.168099999999995</v>
      </c>
      <c r="D17" s="6">
        <f>'Residential Bills_Yr 3_avg_DOM'!$AN$22</f>
        <v>48.43</v>
      </c>
      <c r="E17" s="6">
        <f>'Residential Bills_Yr 4_avg_DOM'!$AN$22</f>
        <v>43.83</v>
      </c>
      <c r="F17" s="69">
        <f>'Residential Bills_Yr 5_avg_DOM'!$AN$22</f>
        <v>46.75</v>
      </c>
      <c r="G17" s="6">
        <f>'Residential Bills_Yr 1_avg_DOM'!$AN$55</f>
        <v>52.55</v>
      </c>
      <c r="H17" s="6">
        <f>'Residential Bills_Yr 2_avg_DOM'!$AN$55</f>
        <v>49.258099999999999</v>
      </c>
      <c r="I17" s="6">
        <f>'Residential Bills_Yr 3_avg_DOM'!$AN$55</f>
        <v>58.14</v>
      </c>
      <c r="J17" s="6">
        <f>'Residential Bills_Yr 4_avg_DOM'!$AN$55</f>
        <v>46.64</v>
      </c>
      <c r="K17" s="69">
        <f>'Residential Bills_Yr 5_avg_DOM'!$AN$55</f>
        <v>49.290000000000006</v>
      </c>
      <c r="L17" s="6">
        <f>'Residential Bills_Yr 1_avg_DOM'!$AN$76</f>
        <v>54.01</v>
      </c>
      <c r="M17" s="6">
        <f>'Residential Bills_Yr 2_avg_DOM'!$AN$76</f>
        <v>51.099800000000002</v>
      </c>
      <c r="N17" s="6">
        <f>'Residential Bills_Yr 3_avg_DOM'!$AN$76</f>
        <v>56.3</v>
      </c>
      <c r="O17" s="6">
        <f>'Residential Bills_Yr 4_avg_DOM'!$AN$76</f>
        <v>50.129999999999995</v>
      </c>
      <c r="P17" s="69">
        <f>'Residential Bills_Yr 5_avg_DOM'!$AN$76</f>
        <v>53.44</v>
      </c>
      <c r="Q17" s="6">
        <f>'Residential Bills_Yr 1_avg_DOM'!$AN$110</f>
        <v>41.919999999999995</v>
      </c>
      <c r="R17" s="6">
        <f>'Residential Bills_Yr 2_avg_DOM'!$AN$110</f>
        <v>41.079799999999999</v>
      </c>
      <c r="S17" s="6">
        <f>'Residential Bills_Yr 3_avg_DOM'!$AN$110</f>
        <v>50.22</v>
      </c>
      <c r="T17" s="6">
        <f>'Residential Bills_Yr 4_avg_DOM'!$AN$110</f>
        <v>37.479999999999997</v>
      </c>
      <c r="U17" s="69">
        <f>'Residential Bills_Yr 5_avg_DOM'!$AN$110</f>
        <v>39.36</v>
      </c>
      <c r="V17" s="6">
        <f>'Residential Bills_Yr 1_6 Units'!$AN$22</f>
        <v>47.01</v>
      </c>
      <c r="W17" s="6">
        <f>'Residential Bills_Yr 2_6 Units'!$AN$22</f>
        <v>37.24</v>
      </c>
      <c r="X17" s="6">
        <f>'Residential Bills_Yr 3_6 Units'!$AN$22</f>
        <v>40.56</v>
      </c>
      <c r="Y17" s="6">
        <f>'Residential Bills_Yr 4_6 Units'!$AN$22</f>
        <v>37.53</v>
      </c>
      <c r="Z17" s="69">
        <f>'Residential Bills_Yr 5_6 Units'!$AN$22</f>
        <v>40.06</v>
      </c>
      <c r="AA17" s="6">
        <f>'Residential Bills_Yr 1_6 Units'!$AN$55</f>
        <v>48.26</v>
      </c>
      <c r="AB17" s="6">
        <f>'Residential Bills_Yr 2_6 Units'!$AN$55</f>
        <v>41.58</v>
      </c>
      <c r="AC17" s="6">
        <f>'Residential Bills_Yr 3_6 Units'!$AN$55</f>
        <v>48.85</v>
      </c>
      <c r="AD17" s="6">
        <f>'Residential Bills_Yr 4_6 Units'!$AN$55</f>
        <v>39.96</v>
      </c>
      <c r="AE17" s="69">
        <f>'Residential Bills_Yr 5_6 Units'!$AN$55</f>
        <v>42.24</v>
      </c>
      <c r="AF17" s="6">
        <f>'Residential Bills_Yr 1_6 Units'!$AN$76</f>
        <v>47.01</v>
      </c>
      <c r="AG17" s="6">
        <f>'Residential Bills_Yr 2_6 Units'!$AN$76</f>
        <v>37.24</v>
      </c>
      <c r="AH17" s="6">
        <f>'Residential Bills_Yr 3_6 Units'!$AN$76</f>
        <v>40.56</v>
      </c>
      <c r="AI17" s="6">
        <f>'Residential Bills_Yr 4_6 Units'!$AN$76</f>
        <v>37.53</v>
      </c>
      <c r="AJ17" s="69">
        <f>'Residential Bills_Yr 5_6 Units'!$AN$76</f>
        <v>40.06</v>
      </c>
      <c r="AK17" s="6">
        <f>'Residential Bills_Yr 1_6 Units'!$AN$110</f>
        <v>33.590000000000003</v>
      </c>
      <c r="AL17" s="6">
        <f>'Residential Bills_Yr 2_6 Units'!$AN$110</f>
        <v>26.160000000000004</v>
      </c>
      <c r="AM17" s="6">
        <f>'Residential Bills_Yr 3_6 Units'!$AN$110</f>
        <v>32.370000000000005</v>
      </c>
      <c r="AN17" s="6">
        <f>'Residential Bills_Yr 4_6 Units'!$AN$110</f>
        <v>24.520000000000003</v>
      </c>
      <c r="AO17" s="69">
        <f>'Residential Bills_Yr 5_6 Units'!$AN$110</f>
        <v>25.740000000000002</v>
      </c>
    </row>
    <row r="18" spans="1:41" outlineLevel="1" x14ac:dyDescent="0.25">
      <c r="A18" s="75" t="s">
        <v>46</v>
      </c>
      <c r="B18" s="6">
        <f>'Residential Bills_Yr 1_avg_DOM'!$AR$22</f>
        <v>50.51</v>
      </c>
      <c r="C18" s="6">
        <f>'Residential Bills_Yr 2_avg_DOM'!$AR$22</f>
        <v>44.168099999999995</v>
      </c>
      <c r="D18" s="6">
        <f>'Residential Bills_Yr 3_avg_DOM'!$AR$22</f>
        <v>48.43</v>
      </c>
      <c r="E18" s="6">
        <f>'Residential Bills_Yr 4_avg_DOM'!$AR$22</f>
        <v>43.83</v>
      </c>
      <c r="F18" s="69">
        <f>'Residential Bills_Yr 5_avg_DOM'!$AR$22</f>
        <v>46.75</v>
      </c>
      <c r="G18" s="6">
        <f>'Residential Bills_Yr 1_avg_DOM'!$AR$55</f>
        <v>52.55</v>
      </c>
      <c r="H18" s="6">
        <f>'Residential Bills_Yr 2_avg_DOM'!$AR$55</f>
        <v>49.258099999999999</v>
      </c>
      <c r="I18" s="6">
        <f>'Residential Bills_Yr 3_avg_DOM'!$AR$55</f>
        <v>58.14</v>
      </c>
      <c r="J18" s="6">
        <f>'Residential Bills_Yr 4_avg_DOM'!$AR$55</f>
        <v>46.64</v>
      </c>
      <c r="K18" s="69">
        <f>'Residential Bills_Yr 5_avg_DOM'!$AR$55</f>
        <v>49.290000000000006</v>
      </c>
      <c r="L18" s="6">
        <f>'Residential Bills_Yr 1_avg_DOM'!$AR$76</f>
        <v>54.01</v>
      </c>
      <c r="M18" s="6">
        <f>'Residential Bills_Yr 2_avg_DOM'!$AR$76</f>
        <v>51.099800000000002</v>
      </c>
      <c r="N18" s="6">
        <f>'Residential Bills_Yr 3_avg_DOM'!$AR$76</f>
        <v>56.3</v>
      </c>
      <c r="O18" s="6">
        <f>'Residential Bills_Yr 4_avg_DOM'!$AR$76</f>
        <v>50.129999999999995</v>
      </c>
      <c r="P18" s="69">
        <f>'Residential Bills_Yr 5_avg_DOM'!$AR$76</f>
        <v>53.44</v>
      </c>
      <c r="Q18" s="6">
        <f>'Residential Bills_Yr 1_avg_DOM'!$AR$110</f>
        <v>41.919999999999995</v>
      </c>
      <c r="R18" s="6">
        <f>'Residential Bills_Yr 2_avg_DOM'!$AR$110</f>
        <v>41.079799999999999</v>
      </c>
      <c r="S18" s="6">
        <f>'Residential Bills_Yr 3_avg_DOM'!$AR$110</f>
        <v>50.22</v>
      </c>
      <c r="T18" s="6">
        <f>'Residential Bills_Yr 4_avg_DOM'!$AR$110</f>
        <v>37.479999999999997</v>
      </c>
      <c r="U18" s="69">
        <f>'Residential Bills_Yr 5_avg_DOM'!$AR$110</f>
        <v>39.36</v>
      </c>
      <c r="V18" s="6">
        <f>'Residential Bills_Yr 1_6 Units'!$AR$22</f>
        <v>47.01</v>
      </c>
      <c r="W18" s="6">
        <f>'Residential Bills_Yr 2_6 Units'!$AR$22</f>
        <v>37.24</v>
      </c>
      <c r="X18" s="6">
        <f>'Residential Bills_Yr 3_6 Units'!$AR$22</f>
        <v>40.56</v>
      </c>
      <c r="Y18" s="6">
        <f>'Residential Bills_Yr 4_6 Units'!$AR$22</f>
        <v>37.53</v>
      </c>
      <c r="Z18" s="69">
        <f>'Residential Bills_Yr 5_6 Units'!$AR$22</f>
        <v>40.06</v>
      </c>
      <c r="AA18" s="6">
        <f>'Residential Bills_Yr 1_6 Units'!$AR$55</f>
        <v>48.26</v>
      </c>
      <c r="AB18" s="6">
        <f>'Residential Bills_Yr 2_6 Units'!$AR$55</f>
        <v>41.58</v>
      </c>
      <c r="AC18" s="6">
        <f>'Residential Bills_Yr 3_6 Units'!$AR$55</f>
        <v>48.85</v>
      </c>
      <c r="AD18" s="6">
        <f>'Residential Bills_Yr 4_6 Units'!$AR$55</f>
        <v>39.96</v>
      </c>
      <c r="AE18" s="69">
        <f>'Residential Bills_Yr 5_6 Units'!$AR$55</f>
        <v>42.24</v>
      </c>
      <c r="AF18" s="6">
        <f>'Residential Bills_Yr 1_6 Units'!$AR$76</f>
        <v>47.01</v>
      </c>
      <c r="AG18" s="6">
        <f>'Residential Bills_Yr 2_6 Units'!$AR$76</f>
        <v>37.24</v>
      </c>
      <c r="AH18" s="6">
        <f>'Residential Bills_Yr 3_6 Units'!$AR$76</f>
        <v>40.56</v>
      </c>
      <c r="AI18" s="6">
        <f>'Residential Bills_Yr 4_6 Units'!$AR$76</f>
        <v>37.53</v>
      </c>
      <c r="AJ18" s="69">
        <f>'Residential Bills_Yr 5_6 Units'!$AR$76</f>
        <v>40.06</v>
      </c>
      <c r="AK18" s="6">
        <f>'Residential Bills_Yr 1_6 Units'!$AR$110</f>
        <v>33.590000000000003</v>
      </c>
      <c r="AL18" s="6">
        <f>'Residential Bills_Yr 2_6 Units'!$AR$110</f>
        <v>26.160000000000004</v>
      </c>
      <c r="AM18" s="6">
        <f>'Residential Bills_Yr 3_6 Units'!$AR$110</f>
        <v>32.370000000000005</v>
      </c>
      <c r="AN18" s="6">
        <f>'Residential Bills_Yr 4_6 Units'!$AR$110</f>
        <v>24.520000000000003</v>
      </c>
      <c r="AO18" s="69">
        <f>'Residential Bills_Yr 5_6 Units'!$AR$110</f>
        <v>25.740000000000002</v>
      </c>
    </row>
    <row r="19" spans="1:41" outlineLevel="1" x14ac:dyDescent="0.25">
      <c r="A19" s="75" t="s">
        <v>47</v>
      </c>
      <c r="B19" s="6">
        <f>'Residential Bills_Yr 1_avg_DOM'!$AV$22</f>
        <v>50.51</v>
      </c>
      <c r="C19" s="6">
        <f>'Residential Bills_Yr 2_avg_DOM'!$AV$22</f>
        <v>44.168099999999995</v>
      </c>
      <c r="D19" s="6">
        <f>'Residential Bills_Yr 3_avg_DOM'!$AV$22</f>
        <v>48.43</v>
      </c>
      <c r="E19" s="6">
        <f>'Residential Bills_Yr 4_avg_DOM'!$AV$22</f>
        <v>43.83</v>
      </c>
      <c r="F19" s="69">
        <f>'Residential Bills_Yr 5_avg_DOM'!$AV$22</f>
        <v>46.75</v>
      </c>
      <c r="G19" s="6">
        <f>'Residential Bills_Yr 1_avg_DOM'!$AV$55</f>
        <v>52.55</v>
      </c>
      <c r="H19" s="6">
        <f>'Residential Bills_Yr 2_avg_DOM'!$AV$55</f>
        <v>49.258099999999999</v>
      </c>
      <c r="I19" s="6">
        <f>'Residential Bills_Yr 3_avg_DOM'!$AV$55</f>
        <v>58.14</v>
      </c>
      <c r="J19" s="6">
        <f>'Residential Bills_Yr 4_avg_DOM'!$AV$55</f>
        <v>46.64</v>
      </c>
      <c r="K19" s="69">
        <f>'Residential Bills_Yr 5_avg_DOM'!$AV$55</f>
        <v>49.290000000000006</v>
      </c>
      <c r="L19" s="6">
        <f>'Residential Bills_Yr 1_avg_DOM'!$AV$76</f>
        <v>54.01</v>
      </c>
      <c r="M19" s="6">
        <f>'Residential Bills_Yr 2_avg_DOM'!$AV$76</f>
        <v>51.099800000000002</v>
      </c>
      <c r="N19" s="6">
        <f>'Residential Bills_Yr 3_avg_DOM'!$AV$76</f>
        <v>56.3</v>
      </c>
      <c r="O19" s="6">
        <f>'Residential Bills_Yr 4_avg_DOM'!$AV$76</f>
        <v>50.129999999999995</v>
      </c>
      <c r="P19" s="69">
        <f>'Residential Bills_Yr 5_avg_DOM'!$AV$76</f>
        <v>53.44</v>
      </c>
      <c r="Q19" s="6">
        <f>'Residential Bills_Yr 1_avg_DOM'!$AV$110</f>
        <v>41.919999999999995</v>
      </c>
      <c r="R19" s="6">
        <f>'Residential Bills_Yr 2_avg_DOM'!$AV$110</f>
        <v>41.079799999999999</v>
      </c>
      <c r="S19" s="6">
        <f>'Residential Bills_Yr 3_avg_DOM'!$AV$110</f>
        <v>50.22</v>
      </c>
      <c r="T19" s="6">
        <f>'Residential Bills_Yr 4_avg_DOM'!$AV$110</f>
        <v>37.479999999999997</v>
      </c>
      <c r="U19" s="69">
        <f>'Residential Bills_Yr 5_avg_DOM'!$AV$110</f>
        <v>39.36</v>
      </c>
      <c r="V19" s="6">
        <f>'Residential Bills_Yr 1_6 Units'!$AV$22</f>
        <v>47.01</v>
      </c>
      <c r="W19" s="6">
        <f>'Residential Bills_Yr 2_6 Units'!$AV$22</f>
        <v>37.24</v>
      </c>
      <c r="X19" s="6">
        <f>'Residential Bills_Yr 3_6 Units'!$AV$22</f>
        <v>40.56</v>
      </c>
      <c r="Y19" s="6">
        <f>'Residential Bills_Yr 4_6 Units'!$AV$22</f>
        <v>37.53</v>
      </c>
      <c r="Z19" s="69">
        <f>'Residential Bills_Yr 5_6 Units'!$AV$22</f>
        <v>40.06</v>
      </c>
      <c r="AA19" s="6">
        <f>'Residential Bills_Yr 1_6 Units'!$AV$55</f>
        <v>48.26</v>
      </c>
      <c r="AB19" s="6">
        <f>'Residential Bills_Yr 2_6 Units'!$AV$55</f>
        <v>41.58</v>
      </c>
      <c r="AC19" s="6">
        <f>'Residential Bills_Yr 3_6 Units'!$AV$55</f>
        <v>48.85</v>
      </c>
      <c r="AD19" s="6">
        <f>'Residential Bills_Yr 4_6 Units'!$AV$55</f>
        <v>39.96</v>
      </c>
      <c r="AE19" s="69">
        <f>'Residential Bills_Yr 5_6 Units'!$AV$55</f>
        <v>42.24</v>
      </c>
      <c r="AF19" s="6">
        <f>'Residential Bills_Yr 1_6 Units'!$AV$76</f>
        <v>47.01</v>
      </c>
      <c r="AG19" s="6">
        <f>'Residential Bills_Yr 2_6 Units'!$AV$76</f>
        <v>37.24</v>
      </c>
      <c r="AH19" s="6">
        <f>'Residential Bills_Yr 3_6 Units'!$AV$76</f>
        <v>40.56</v>
      </c>
      <c r="AI19" s="6">
        <f>'Residential Bills_Yr 4_6 Units'!$AV$76</f>
        <v>37.53</v>
      </c>
      <c r="AJ19" s="69">
        <f>'Residential Bills_Yr 5_6 Units'!$AV$76</f>
        <v>40.06</v>
      </c>
      <c r="AK19" s="6">
        <f>'Residential Bills_Yr 1_6 Units'!$AV$110</f>
        <v>33.590000000000003</v>
      </c>
      <c r="AL19" s="6">
        <f>'Residential Bills_Yr 2_6 Units'!$AV$110</f>
        <v>26.160000000000004</v>
      </c>
      <c r="AM19" s="6">
        <f>'Residential Bills_Yr 3_6 Units'!$AV$110</f>
        <v>32.370000000000005</v>
      </c>
      <c r="AN19" s="6">
        <f>'Residential Bills_Yr 4_6 Units'!$AV$110</f>
        <v>24.520000000000003</v>
      </c>
      <c r="AO19" s="69">
        <f>'Residential Bills_Yr 5_6 Units'!$AV$110</f>
        <v>25.740000000000002</v>
      </c>
    </row>
    <row r="20" spans="1:41" x14ac:dyDescent="0.25">
      <c r="A20" s="75" t="s">
        <v>6</v>
      </c>
      <c r="B20" s="2">
        <f>'Residential Bills_Yr 1_avg_DOM'!$B$7</f>
        <v>7</v>
      </c>
      <c r="C20" s="2">
        <f>'Residential Bills_Yr 2_avg_DOM'!$B$7</f>
        <v>7</v>
      </c>
      <c r="D20" s="2">
        <f>'Residential Bills_Yr 3_avg_DOM'!$B$7</f>
        <v>7</v>
      </c>
      <c r="E20" s="2">
        <f>'Residential Bills_Yr 4_avg_DOM'!$B$7</f>
        <v>7</v>
      </c>
      <c r="F20" s="112">
        <f>'Residential Bills_Yr 5_avg_DOM'!$B$7</f>
        <v>7</v>
      </c>
      <c r="G20" s="2">
        <f>'Residential Bills_Yr 1_avg_DOM'!$B$7</f>
        <v>7</v>
      </c>
      <c r="H20" s="2">
        <f>'Residential Bills_Yr 2_avg_DOM'!$B$7</f>
        <v>7</v>
      </c>
      <c r="I20" s="2">
        <f>'Residential Bills_Yr 3_avg_DOM'!$B$7</f>
        <v>7</v>
      </c>
      <c r="J20" s="2">
        <f>'Residential Bills_Yr 4_avg_DOM'!$B$7</f>
        <v>7</v>
      </c>
      <c r="K20" s="112">
        <f>'Residential Bills_Yr 5_avg_DOM'!$B$7</f>
        <v>7</v>
      </c>
      <c r="L20" s="2">
        <f>'Residential Bills_Yr 1_avg_DOM'!$B$61</f>
        <v>8</v>
      </c>
      <c r="M20" s="2">
        <f>'Residential Bills_Yr 2_avg_DOM'!$B$61</f>
        <v>8</v>
      </c>
      <c r="N20" s="2">
        <f>'Residential Bills_Yr 3_avg_DOM'!$B$61</f>
        <v>8</v>
      </c>
      <c r="O20" s="2">
        <f>'Residential Bills_Yr 4_avg_DOM'!$B$61</f>
        <v>8</v>
      </c>
      <c r="P20" s="112">
        <f>'Residential Bills_Yr 5_avg_DOM'!$B$61</f>
        <v>8</v>
      </c>
      <c r="Q20" s="2">
        <f>'Residential Bills_Yr 1_avg_DOM'!$B$61</f>
        <v>8</v>
      </c>
      <c r="R20" s="2">
        <f>'Residential Bills_Yr 2_avg_DOM'!$B$61</f>
        <v>8</v>
      </c>
      <c r="S20" s="2">
        <f>'Residential Bills_Yr 3_avg_DOM'!$B$61</f>
        <v>8</v>
      </c>
      <c r="T20" s="2">
        <f>'Residential Bills_Yr 4_avg_DOM'!$B$61</f>
        <v>8</v>
      </c>
      <c r="U20" s="112">
        <f>'Residential Bills_Yr 5_avg_DOM'!$B$61</f>
        <v>8</v>
      </c>
      <c r="V20" s="2">
        <f>'Residential Bills_Yr 1_6 Units'!$B$7</f>
        <v>6</v>
      </c>
      <c r="W20" s="2">
        <f>'Residential Bills_Yr 2_6 Units'!$B$7</f>
        <v>6</v>
      </c>
      <c r="X20" s="2">
        <f>'Residential Bills_Yr 3_6 Units'!$B$7</f>
        <v>6</v>
      </c>
      <c r="Y20" s="2">
        <f>'Residential Bills_Yr 4_6 Units'!$B$7</f>
        <v>6</v>
      </c>
      <c r="Z20" s="112">
        <f>'Residential Bills_Yr 5_6 Units'!$B$7</f>
        <v>6</v>
      </c>
      <c r="AA20" s="2">
        <f>'Residential Bills_Yr 1_6 Units'!$B$7</f>
        <v>6</v>
      </c>
      <c r="AB20" s="2">
        <f>'Residential Bills_Yr 2_6 Units'!$B$7</f>
        <v>6</v>
      </c>
      <c r="AC20" s="2">
        <f>'Residential Bills_Yr 3_6 Units'!$B$7</f>
        <v>6</v>
      </c>
      <c r="AD20" s="2">
        <f>'Residential Bills_Yr 4_6 Units'!$B$7</f>
        <v>6</v>
      </c>
      <c r="AE20" s="112">
        <f>'Residential Bills_Yr 5_6 Units'!$B$7</f>
        <v>6</v>
      </c>
      <c r="AF20" s="2">
        <f>'Residential Bills_Yr 1_6 Units'!$B$61</f>
        <v>6</v>
      </c>
      <c r="AG20" s="2">
        <f>'Residential Bills_Yr 2_6 Units'!$B$61</f>
        <v>6</v>
      </c>
      <c r="AH20" s="2">
        <f>'Residential Bills_Yr 3_6 Units'!$B$61</f>
        <v>6</v>
      </c>
      <c r="AI20" s="2">
        <f>'Residential Bills_Yr 4_6 Units'!$B$61</f>
        <v>6</v>
      </c>
      <c r="AJ20" s="112">
        <f>'Residential Bills_Yr 5_6 Units'!$B$61</f>
        <v>6</v>
      </c>
      <c r="AK20" s="2">
        <f>'Residential Bills_Yr 1_6 Units'!$B$61</f>
        <v>6</v>
      </c>
      <c r="AL20" s="2">
        <f>'Residential Bills_Yr 2_6 Units'!$B$61</f>
        <v>6</v>
      </c>
      <c r="AM20" s="2">
        <f>'Residential Bills_Yr 3_6 Units'!$B$61</f>
        <v>6</v>
      </c>
      <c r="AN20" s="2">
        <f>'Residential Bills_Yr 4_6 Units'!$B$61</f>
        <v>6</v>
      </c>
      <c r="AO20" s="112">
        <f>'Residential Bills_Yr 5_6 Units'!$B$61</f>
        <v>6</v>
      </c>
    </row>
    <row r="21" spans="1:41" x14ac:dyDescent="0.25">
      <c r="A21" s="76" t="s">
        <v>167</v>
      </c>
      <c r="B21" s="70"/>
      <c r="C21" s="71"/>
      <c r="D21" s="70"/>
      <c r="E21" s="70"/>
      <c r="F21" s="72"/>
      <c r="G21" s="70"/>
      <c r="H21" s="71"/>
      <c r="I21" s="70"/>
      <c r="J21" s="70"/>
      <c r="K21" s="72"/>
      <c r="L21" s="70"/>
      <c r="M21" s="71"/>
      <c r="N21" s="70"/>
      <c r="O21" s="70"/>
      <c r="P21" s="72"/>
      <c r="Q21" s="70"/>
      <c r="R21" s="71"/>
      <c r="S21" s="70"/>
      <c r="T21" s="70"/>
      <c r="U21" s="72"/>
      <c r="V21" s="70"/>
      <c r="W21" s="71"/>
      <c r="X21" s="70"/>
      <c r="Y21" s="70"/>
      <c r="Z21" s="72"/>
      <c r="AA21" s="70"/>
      <c r="AB21" s="71"/>
      <c r="AC21" s="70"/>
      <c r="AD21" s="70"/>
      <c r="AE21" s="72"/>
      <c r="AF21" s="70"/>
      <c r="AG21" s="71"/>
      <c r="AH21" s="70"/>
      <c r="AI21" s="70"/>
      <c r="AJ21" s="72"/>
      <c r="AK21" s="70"/>
      <c r="AL21" s="71"/>
      <c r="AM21" s="70"/>
      <c r="AN21" s="70"/>
      <c r="AO21" s="72"/>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4"/>
      <c r="D39" s="4"/>
      <c r="E39" s="4"/>
      <c r="F39" s="4"/>
    </row>
    <row r="40" spans="1:6" x14ac:dyDescent="0.25">
      <c r="A40" s="1"/>
      <c r="C40" s="32"/>
      <c r="D40" s="32"/>
      <c r="E40" s="32"/>
      <c r="F40" s="32"/>
    </row>
  </sheetData>
  <pageMargins left="0.7" right="0.7" top="0.75" bottom="0.75" header="0.3" footer="0.3"/>
  <pageSetup orientation="portrait" horizontalDpi="4294967293"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112"/>
  <sheetViews>
    <sheetView topLeftCell="A80" zoomScale="115" zoomScaleNormal="115" workbookViewId="0">
      <pane xSplit="1" topLeftCell="B1" activePane="topRight" state="frozen"/>
      <selection activeCell="A97" sqref="A97"/>
      <selection pane="topRight" activeCell="A97" sqref="A97"/>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DOM_Input!A1</f>
        <v>CALIFORNIA WATER SERVICE COMPANY</v>
      </c>
    </row>
    <row r="2" spans="1:48" x14ac:dyDescent="0.25">
      <c r="A2" s="1" t="s">
        <v>0</v>
      </c>
    </row>
    <row r="3" spans="1:48" x14ac:dyDescent="0.25">
      <c r="A3" s="1" t="str">
        <f>DOM_Input!A84</f>
        <v>Dominguez</v>
      </c>
    </row>
    <row r="4" spans="1:48" ht="15.75" thickBot="1" x14ac:dyDescent="0.3">
      <c r="A4" s="1"/>
    </row>
    <row r="5" spans="1:48" x14ac:dyDescent="0.25">
      <c r="A5" s="8" t="s">
        <v>55</v>
      </c>
      <c r="B5" s="9">
        <f>DOM_Input!$B$8</f>
        <v>2023</v>
      </c>
    </row>
    <row r="6" spans="1:48" x14ac:dyDescent="0.25">
      <c r="A6" s="10" t="s">
        <v>5</v>
      </c>
      <c r="B6" s="142" t="s">
        <v>203</v>
      </c>
      <c r="C6" t="s">
        <v>23</v>
      </c>
    </row>
    <row r="7" spans="1:48" x14ac:dyDescent="0.25">
      <c r="A7" s="10" t="s">
        <v>27</v>
      </c>
      <c r="B7" s="11">
        <f>DOM_Input!C8</f>
        <v>7</v>
      </c>
    </row>
    <row r="8" spans="1:48" x14ac:dyDescent="0.25">
      <c r="A8" s="10" t="s">
        <v>7</v>
      </c>
      <c r="B8" s="11" t="s">
        <v>10</v>
      </c>
    </row>
    <row r="9" spans="1:48" x14ac:dyDescent="0.25">
      <c r="A9" s="10" t="s">
        <v>60</v>
      </c>
      <c r="B9" s="11" t="s">
        <v>13</v>
      </c>
    </row>
    <row r="10" spans="1:48" x14ac:dyDescent="0.25">
      <c r="A10" s="10" t="s">
        <v>35</v>
      </c>
      <c r="B10" s="11" t="str">
        <f>DOM_Input!B84</f>
        <v>Monthly</v>
      </c>
    </row>
    <row r="11" spans="1:48" ht="15.75" thickBot="1" x14ac:dyDescent="0.3">
      <c r="A11" s="12" t="s">
        <v>14</v>
      </c>
      <c r="B11" s="25" t="str">
        <f>DOM_Input!$A$84</f>
        <v>Dominguez</v>
      </c>
    </row>
    <row r="12" spans="1:48" ht="15.75" thickBot="1" x14ac:dyDescent="0.3">
      <c r="A12" s="1"/>
      <c r="B12" s="2"/>
    </row>
    <row r="13" spans="1:48" ht="15.75" thickBot="1" x14ac:dyDescent="0.3">
      <c r="A13" s="1"/>
      <c r="B13" s="157" t="str">
        <f>CONCATENATE("January"," ",$B$5)</f>
        <v>January 2023</v>
      </c>
      <c r="C13" s="158"/>
      <c r="D13" s="159"/>
      <c r="F13" s="157" t="str">
        <f>CONCATENATE("February"," ",$B$5)</f>
        <v>February 2023</v>
      </c>
      <c r="G13" s="158"/>
      <c r="H13" s="159"/>
      <c r="J13" s="157" t="str">
        <f>CONCATENATE("March"," ",$B$5)</f>
        <v>March 2023</v>
      </c>
      <c r="K13" s="158"/>
      <c r="L13" s="159"/>
      <c r="N13" s="157" t="str">
        <f>CONCATENATE("April"," ",$B$5)</f>
        <v>April 2023</v>
      </c>
      <c r="O13" s="158"/>
      <c r="P13" s="159"/>
      <c r="R13" s="157" t="str">
        <f>CONCATENATE("May"," ",$B$5)</f>
        <v>May 2023</v>
      </c>
      <c r="S13" s="158"/>
      <c r="T13" s="159"/>
      <c r="V13" s="157" t="str">
        <f>CONCATENATE("June"," ",$B$5)</f>
        <v>June 2023</v>
      </c>
      <c r="W13" s="158"/>
      <c r="X13" s="159"/>
      <c r="Z13" s="157" t="str">
        <f>CONCATENATE("July"," ",$B$5)</f>
        <v>July 2023</v>
      </c>
      <c r="AA13" s="158"/>
      <c r="AB13" s="159"/>
      <c r="AD13" s="157" t="str">
        <f>CONCATENATE("August"," ",$B$5)</f>
        <v>August 2023</v>
      </c>
      <c r="AE13" s="158"/>
      <c r="AF13" s="159"/>
      <c r="AH13" s="157" t="str">
        <f>CONCATENATE("September"," ",$B$5)</f>
        <v>September 2023</v>
      </c>
      <c r="AI13" s="158"/>
      <c r="AJ13" s="159"/>
      <c r="AL13" s="157" t="str">
        <f>CONCATENATE("October"," ",$B$5)</f>
        <v>October 2023</v>
      </c>
      <c r="AM13" s="158"/>
      <c r="AN13" s="159"/>
      <c r="AP13" s="157" t="str">
        <f>CONCATENATE("November"," ",$B$5)</f>
        <v>November 2023</v>
      </c>
      <c r="AQ13" s="158"/>
      <c r="AR13" s="159"/>
      <c r="AS13" s="91"/>
      <c r="AT13" s="157" t="str">
        <f>CONCATENATE("December"," ",$B$5)</f>
        <v>December 2023</v>
      </c>
      <c r="AU13" s="158"/>
      <c r="AV13" s="159"/>
    </row>
    <row r="14" spans="1:48" x14ac:dyDescent="0.25">
      <c r="A14" s="1" t="s">
        <v>4</v>
      </c>
      <c r="B14" s="13"/>
      <c r="D14" s="14">
        <f>INDEX(DOM_Input!$B$29:$AK$29,MATCH('Residential Bills_Yr 1_avg_DOM'!$B$6,DOM_Input!$A$29:$A$29,0),MATCH('Residential Bills_Yr 1_avg_DOM'!B$13,DOM_Input!$B$28:$AK$28,0))</f>
        <v>24.84</v>
      </c>
      <c r="F14" s="13"/>
      <c r="H14" s="14">
        <f>INDEX(DOM_Input!$B$29:$AK$29,MATCH('Residential Bills_Yr 1_avg_DOM'!$B$6,DOM_Input!$A$29:$A$29,0),MATCH('Residential Bills_Yr 1_avg_DOM'!F$13,DOM_Input!$B$28:$AK$28,0))</f>
        <v>24.84</v>
      </c>
      <c r="J14" s="13"/>
      <c r="L14" s="14">
        <f>INDEX(DOM_Input!$B$29:$AK$29,MATCH('Residential Bills_Yr 1_avg_DOM'!$B$6,DOM_Input!$A$29:$A$29,0),MATCH('Residential Bills_Yr 1_avg_DOM'!J$13,DOM_Input!$B$28:$AK$28,0))</f>
        <v>24.84</v>
      </c>
      <c r="N14" s="13"/>
      <c r="P14" s="14">
        <f>INDEX(DOM_Input!$B$29:$AK$29,MATCH('Residential Bills_Yr 1_avg_DOM'!$B$6,DOM_Input!$A$29:$A$29,0),MATCH('Residential Bills_Yr 1_avg_DOM'!N$13,DOM_Input!$B$28:$AK$28,0))</f>
        <v>24.84</v>
      </c>
      <c r="R14" s="13"/>
      <c r="T14" s="14">
        <f>INDEX(DOM_Input!$B$29:$AK$29,MATCH('Residential Bills_Yr 1_avg_DOM'!$B$6,DOM_Input!$A$29:$A$29,0),MATCH('Residential Bills_Yr 1_avg_DOM'!R$13,DOM_Input!$B$28:$AK$28,0))</f>
        <v>25.83</v>
      </c>
      <c r="V14" s="13"/>
      <c r="X14" s="14">
        <f>INDEX(DOM_Input!$B$29:$AK$29,MATCH('Residential Bills_Yr 1_avg_DOM'!$B$6,DOM_Input!$A$29:$A$29,0),MATCH('Residential Bills_Yr 1_avg_DOM'!V$13,DOM_Input!$B$28:$AK$28,0))</f>
        <v>25.83</v>
      </c>
      <c r="Z14" s="13"/>
      <c r="AB14" s="14">
        <f>INDEX(DOM_Input!$B$29:$AK$29,MATCH('Residential Bills_Yr 1_avg_DOM'!$B$6,DOM_Input!$A$29:$A$29,0),MATCH('Residential Bills_Yr 1_avg_DOM'!Z$13,DOM_Input!$B$28:$AK$28,0))</f>
        <v>25.83</v>
      </c>
      <c r="AD14" s="13"/>
      <c r="AF14" s="14">
        <f>INDEX(DOM_Input!$B$29:$AK$29,MATCH('Residential Bills_Yr 1_avg_DOM'!$B$6,DOM_Input!$A$29:$A$29,0),MATCH('Residential Bills_Yr 1_avg_DOM'!AD$13,DOM_Input!$B$28:$AK$28,0))</f>
        <v>26.02</v>
      </c>
      <c r="AH14" s="13"/>
      <c r="AJ14" s="14">
        <f>INDEX(DOM_Input!$B$29:$AK$29,MATCH('Residential Bills_Yr 1_avg_DOM'!$B$6,DOM_Input!$A$29:$A$29,0),MATCH('Residential Bills_Yr 1_avg_DOM'!AH$13,DOM_Input!$B$28:$AK$28,0))</f>
        <v>26.02</v>
      </c>
      <c r="AL14" s="13"/>
      <c r="AN14" s="14">
        <f>INDEX(DOM_Input!$B$29:$AK$29,MATCH('Residential Bills_Yr 1_avg_DOM'!$B$6,DOM_Input!$A$29:$A$29,0),MATCH('Residential Bills_Yr 1_avg_DOM'!AL$13,DOM_Input!$B$28:$AK$28,0))</f>
        <v>26.02</v>
      </c>
      <c r="AP14" s="13"/>
      <c r="AR14" s="14">
        <f>INDEX(DOM_Input!$B$29:$AK$29,MATCH('Residential Bills_Yr 1_avg_DOM'!$B$6,DOM_Input!$A$29:$A$29,0),MATCH('Residential Bills_Yr 1_avg_DOM'!AP$13,DOM_Input!$B$28:$AK$28,0))</f>
        <v>26.02</v>
      </c>
      <c r="AS14" s="6"/>
      <c r="AT14" s="13"/>
      <c r="AV14" s="14">
        <f>INDEX(DOM_Input!$B$29:$AK$29,MATCH('Residential Bills_Yr 1_avg_DOM'!$B$6,DOM_Input!$A$29:$A$29,0),MATCH('Residential Bills_Yr 1_avg_DOM'!AT$13,DOM_Input!$B$28:$AK$28,0))</f>
        <v>26.02</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DOM_Input!A22</f>
        <v>Tier 1</v>
      </c>
      <c r="B17" s="18">
        <f>INDEX(DOM_Input!$B$22:$BI$26,MATCH('Residential Bills_Yr 1_avg_DOM'!$A17,DOM_Input!$A$22:$A$26,0),MATCH('Residential Bills_Yr 1_avg_DOM'!B$13,DOM_Input!$B$21:$AK$21,0))</f>
        <v>3.339</v>
      </c>
      <c r="C17" s="2">
        <f>IF($B$7&gt;DOM_Input!F92,DOM_Input!F92,'Residential Bills_Yr 1_avg_DOM'!$B$7)</f>
        <v>7</v>
      </c>
      <c r="D17" s="14">
        <f>ROUND(IFERROR(B17*C17," "),2)</f>
        <v>23.37</v>
      </c>
      <c r="F17" s="18">
        <f>INDEX(DOM_Input!$B$22:$AK$26,MATCH('Residential Bills_Yr 1_avg_DOM'!$A17,DOM_Input!$A$22:$A$26,0),MATCH('Residential Bills_Yr 1_avg_DOM'!F$13,DOM_Input!$B$21:$AK$21,0))</f>
        <v>3.339</v>
      </c>
      <c r="G17" s="2">
        <f>IF($B$7&gt;DOM_Input!G92,DOM_Input!G92,'Residential Bills_Yr 1_avg_DOM'!$B$7)</f>
        <v>7</v>
      </c>
      <c r="H17" s="14">
        <f>ROUND(IFERROR(F17*G17," "),2)</f>
        <v>23.37</v>
      </c>
      <c r="J17" s="18">
        <f>INDEX(DOM_Input!$B$22:$AK$26,MATCH('Residential Bills_Yr 1_avg_DOM'!$A17,DOM_Input!$A$22:$A$26,0),MATCH('Residential Bills_Yr 1_avg_DOM'!J$13,DOM_Input!$B$21:$AK$21,0))</f>
        <v>3.339</v>
      </c>
      <c r="K17" s="2">
        <f>IF($B$7&gt;DOM_Input!H92,DOM_Input!H92,'Residential Bills_Yr 1_avg_DOM'!$B$7)</f>
        <v>7</v>
      </c>
      <c r="L17" s="14">
        <f>ROUND(IFERROR(J17*K17," "),2)</f>
        <v>23.37</v>
      </c>
      <c r="N17" s="18">
        <f>INDEX(DOM_Input!$B$22:$AK$26,MATCH('Residential Bills_Yr 1_avg_DOM'!$A17,DOM_Input!$A$22:$A$26,0),MATCH('Residential Bills_Yr 1_avg_DOM'!N$13,DOM_Input!$B$21:$AK$21,0))</f>
        <v>3.339</v>
      </c>
      <c r="O17" s="2">
        <f>IF($B$7&gt;DOM_Input!I92,DOM_Input!I92,'Residential Bills_Yr 1_avg_DOM'!$B$7)</f>
        <v>7</v>
      </c>
      <c r="P17" s="14">
        <f>ROUND(IFERROR(N17*O17," "),2)</f>
        <v>23.37</v>
      </c>
      <c r="R17" s="18">
        <f>INDEX(DOM_Input!$B$22:$AK$26,MATCH('Residential Bills_Yr 1_avg_DOM'!$A17,DOM_Input!$A$22:$A$26,0),MATCH('Residential Bills_Yr 1_avg_DOM'!R$13,DOM_Input!$B$21:$AK$21,0))</f>
        <v>3.4725999999999999</v>
      </c>
      <c r="S17" s="2">
        <f>IF($B$7&gt;DOM_Input!J92,DOM_Input!J92,'Residential Bills_Yr 1_avg_DOM'!$B$7)</f>
        <v>7</v>
      </c>
      <c r="T17" s="14">
        <f>ROUND(IFERROR(R17*S17," "),2)</f>
        <v>24.31</v>
      </c>
      <c r="V17" s="18">
        <f>INDEX(DOM_Input!$B$22:$AK$26,MATCH('Residential Bills_Yr 1_avg_DOM'!$A17,DOM_Input!$A$22:$A$26,0),MATCH('Residential Bills_Yr 1_avg_DOM'!V$13,DOM_Input!$B$21:$AK$21,0))</f>
        <v>3.4725999999999999</v>
      </c>
      <c r="W17" s="2">
        <f>IF($B$7&gt;DOM_Input!K92,DOM_Input!K92,'Residential Bills_Yr 1_avg_DOM'!$B$7)</f>
        <v>7</v>
      </c>
      <c r="X17" s="14">
        <f>ROUND(IFERROR(V17*W17," "),2)</f>
        <v>24.31</v>
      </c>
      <c r="Z17" s="18">
        <f>INDEX(DOM_Input!$B$22:$AK$26,MATCH('Residential Bills_Yr 1_avg_DOM'!$A17,DOM_Input!$A$22:$A$26,0),MATCH('Residential Bills_Yr 1_avg_DOM'!Z$13,DOM_Input!$B$21:$AK$21,0))</f>
        <v>3.4725999999999999</v>
      </c>
      <c r="AA17" s="2">
        <f>IF($B$7&gt;DOM_Input!L92,DOM_Input!L92,'Residential Bills_Yr 1_avg_DOM'!$B$7)</f>
        <v>7</v>
      </c>
      <c r="AB17" s="14">
        <f>ROUND(IFERROR(Z17*AA17," "),2)</f>
        <v>24.31</v>
      </c>
      <c r="AD17" s="18">
        <f>INDEX(DOM_Input!$B$22:$AK$26,MATCH('Residential Bills_Yr 1_avg_DOM'!$A17,DOM_Input!$A$22:$A$26,0),MATCH('Residential Bills_Yr 1_avg_DOM'!AD$13,DOM_Input!$B$21:$AK$21,0))</f>
        <v>3.4990999999999999</v>
      </c>
      <c r="AE17" s="2">
        <f>IF($B$7&gt;DOM_Input!M92,DOM_Input!M92,'Residential Bills_Yr 1_avg_DOM'!$B$7)</f>
        <v>7</v>
      </c>
      <c r="AF17" s="14">
        <f>ROUND(IFERROR(AD17*AE17," "),2)</f>
        <v>24.49</v>
      </c>
      <c r="AH17" s="18">
        <f>INDEX(DOM_Input!$B$22:$AK$26,MATCH('Residential Bills_Yr 1_avg_DOM'!$A17,DOM_Input!$A$22:$A$26,0),MATCH('Residential Bills_Yr 1_avg_DOM'!AH$13,DOM_Input!$B$21:$AK$21,0))</f>
        <v>3.4990999999999999</v>
      </c>
      <c r="AI17" s="2">
        <f>IF($B$7&gt;DOM_Input!N92,DOM_Input!N92,'Residential Bills_Yr 1_avg_DOM'!$B$7)</f>
        <v>7</v>
      </c>
      <c r="AJ17" s="14">
        <f>ROUND(IFERROR(AH17*AI17," "),2)</f>
        <v>24.49</v>
      </c>
      <c r="AL17" s="18">
        <f>INDEX(DOM_Input!$B$22:$AK$26,MATCH('Residential Bills_Yr 1_avg_DOM'!$A17,DOM_Input!$A$22:$A$26,0),MATCH('Residential Bills_Yr 1_avg_DOM'!AL$13,DOM_Input!$B$21:$AK$21,0))</f>
        <v>3.4990999999999999</v>
      </c>
      <c r="AM17" s="2">
        <f>IF($B$7&gt;DOM_Input!O92,DOM_Input!O92,'Residential Bills_Yr 1_avg_DOM'!$B$7)</f>
        <v>7</v>
      </c>
      <c r="AN17" s="14">
        <f>ROUND(IFERROR(AL17*AM17," "),2)</f>
        <v>24.49</v>
      </c>
      <c r="AP17" s="18">
        <f>INDEX(DOM_Input!$B$22:$AK$26,MATCH('Residential Bills_Yr 1_avg_DOM'!$A17,DOM_Input!$A$22:$A$26,0),MATCH('Residential Bills_Yr 1_avg_DOM'!AP$13,DOM_Input!$B$21:$AK$21,0))</f>
        <v>3.4990999999999999</v>
      </c>
      <c r="AQ17" s="2">
        <f>IF($B$7&gt;DOM_Input!P92,DOM_Input!P92,'Residential Bills_Yr 1_avg_DOM'!$B$7)</f>
        <v>7</v>
      </c>
      <c r="AR17" s="14">
        <f>ROUND(IFERROR(AP17*AQ17," "),2)</f>
        <v>24.49</v>
      </c>
      <c r="AS17" s="6"/>
      <c r="AT17" s="18">
        <f>INDEX(DOM_Input!$B$22:$AK$26,MATCH('Residential Bills_Yr 1_avg_DOM'!$A17,DOM_Input!$A$22:$A$26,0),MATCH('Residential Bills_Yr 1_avg_DOM'!AT$13,DOM_Input!$B$21:$AK$21,0))</f>
        <v>3.4990999999999999</v>
      </c>
      <c r="AU17" s="2">
        <f>IF($B$7&gt;DOM_Input!Q92,DOM_Input!Q92,'Residential Bills_Yr 1_avg_DOM'!$B$7)</f>
        <v>7</v>
      </c>
      <c r="AV17" s="14">
        <f>ROUND(IFERROR(AT17*AU17," "),2)</f>
        <v>24.49</v>
      </c>
    </row>
    <row r="18" spans="1:48" x14ac:dyDescent="0.25">
      <c r="A18" t="str">
        <f>DOM_Input!A23</f>
        <v>Tier 2</v>
      </c>
      <c r="B18" s="18">
        <f>INDEX(DOM_Input!$B$22:$AK$26,MATCH('Residential Bills_Yr 1_avg_DOM'!$A18,DOM_Input!$A$22:$A$26,0),MATCH('Residential Bills_Yr 1_avg_DOM'!B$13,DOM_Input!$B$21:$AK$21,0))</f>
        <v>4.1759000000000004</v>
      </c>
      <c r="C18" s="2">
        <f>IF(($B$7-C17)&gt;DOM_Input!F93,DOM_Input!F93,($B$7-C17))</f>
        <v>0</v>
      </c>
      <c r="D18" s="14">
        <f>ROUND(IFERROR(B18*C18," "),2)</f>
        <v>0</v>
      </c>
      <c r="F18" s="18">
        <f>INDEX(DOM_Input!$B$22:$AK$26,MATCH('Residential Bills_Yr 1_avg_DOM'!$A18,DOM_Input!$A$22:$A$26,0),MATCH('Residential Bills_Yr 1_avg_DOM'!F$13,DOM_Input!$B$21:$AK$21,0))</f>
        <v>4.1759000000000004</v>
      </c>
      <c r="G18" s="2">
        <f>IF(($B$7-G17)&gt;DOM_Input!G93,DOM_Input!G93,($B$7-G17))</f>
        <v>0</v>
      </c>
      <c r="H18" s="14">
        <f>ROUND(IFERROR(F18*G18," "),2)</f>
        <v>0</v>
      </c>
      <c r="J18" s="18">
        <f>INDEX(DOM_Input!$B$22:$AK$26,MATCH('Residential Bills_Yr 1_avg_DOM'!$A18,DOM_Input!$A$22:$A$26,0),MATCH('Residential Bills_Yr 1_avg_DOM'!J$13,DOM_Input!$B$21:$AK$21,0))</f>
        <v>4.1759000000000004</v>
      </c>
      <c r="K18" s="2">
        <f>IF(($B$7-K17)&gt;DOM_Input!H93,DOM_Input!H93,($B$7-K17))</f>
        <v>0</v>
      </c>
      <c r="L18" s="14">
        <f>ROUND(IFERROR(J18*K18," "),2)</f>
        <v>0</v>
      </c>
      <c r="N18" s="18">
        <f>INDEX(DOM_Input!$B$22:$AK$26,MATCH('Residential Bills_Yr 1_avg_DOM'!$A18,DOM_Input!$A$22:$A$26,0),MATCH('Residential Bills_Yr 1_avg_DOM'!N$13,DOM_Input!$B$21:$AK$21,0))</f>
        <v>4.1759000000000004</v>
      </c>
      <c r="O18" s="2">
        <f>IF(($B$7-O17)&gt;DOM_Input!I93,DOM_Input!I93,($B$7-O17))</f>
        <v>0</v>
      </c>
      <c r="P18" s="14">
        <f>ROUND(IFERROR(N18*O18," "),2)</f>
        <v>0</v>
      </c>
      <c r="R18" s="18">
        <f>INDEX(DOM_Input!$B$22:$AK$26,MATCH('Residential Bills_Yr 1_avg_DOM'!$A18,DOM_Input!$A$22:$A$26,0),MATCH('Residential Bills_Yr 1_avg_DOM'!R$13,DOM_Input!$B$21:$AK$21,0))</f>
        <v>4.3429000000000002</v>
      </c>
      <c r="S18" s="2">
        <f>IF(($B$7-S17)&gt;DOM_Input!J93,DOM_Input!J93,($B$7-S17))</f>
        <v>0</v>
      </c>
      <c r="T18" s="14">
        <f>ROUND(IFERROR(R18*S18," "),2)</f>
        <v>0</v>
      </c>
      <c r="V18" s="18">
        <f>INDEX(DOM_Input!$B$22:$AK$26,MATCH('Residential Bills_Yr 1_avg_DOM'!$A18,DOM_Input!$A$22:$A$26,0),MATCH('Residential Bills_Yr 1_avg_DOM'!V$13,DOM_Input!$B$21:$AK$21,0))</f>
        <v>4.3429000000000002</v>
      </c>
      <c r="W18" s="2">
        <f>IF(($B$7-W17)&gt;DOM_Input!K93,DOM_Input!K93,($B$7-W17))</f>
        <v>0</v>
      </c>
      <c r="X18" s="14">
        <f>ROUND(IFERROR(V18*W18," "),2)</f>
        <v>0</v>
      </c>
      <c r="Z18" s="18">
        <f>INDEX(DOM_Input!$B$22:$AK$26,MATCH('Residential Bills_Yr 1_avg_DOM'!$A18,DOM_Input!$A$22:$A$26,0),MATCH('Residential Bills_Yr 1_avg_DOM'!Z$13,DOM_Input!$B$21:$AK$21,0))</f>
        <v>4.3429000000000002</v>
      </c>
      <c r="AA18" s="2">
        <f>IF(($B$7-AA17)&gt;DOM_Input!L93,DOM_Input!L93,($B$7-AA17))</f>
        <v>0</v>
      </c>
      <c r="AB18" s="14">
        <f>ROUND(IFERROR(Z18*AA18," "),2)</f>
        <v>0</v>
      </c>
      <c r="AD18" s="18">
        <f>INDEX(DOM_Input!$B$22:$AK$26,MATCH('Residential Bills_Yr 1_avg_DOM'!$A18,DOM_Input!$A$22:$A$26,0),MATCH('Residential Bills_Yr 1_avg_DOM'!AD$13,DOM_Input!$B$21:$AK$21,0))</f>
        <v>4.3759999999999994</v>
      </c>
      <c r="AE18" s="2">
        <f>IF(($B$7-AE17)&gt;DOM_Input!M93,DOM_Input!M93,($B$7-AE17))</f>
        <v>0</v>
      </c>
      <c r="AF18" s="14">
        <f>ROUND(IFERROR(AD18*AE18," "),2)</f>
        <v>0</v>
      </c>
      <c r="AH18" s="18">
        <f>INDEX(DOM_Input!$B$22:$AK$26,MATCH('Residential Bills_Yr 1_avg_DOM'!$A18,DOM_Input!$A$22:$A$26,0),MATCH('Residential Bills_Yr 1_avg_DOM'!AH$13,DOM_Input!$B$21:$AK$21,0))</f>
        <v>4.3759999999999994</v>
      </c>
      <c r="AI18" s="2">
        <f>IF(($B$7-AI17)&gt;DOM_Input!N93,DOM_Input!N93,($B$7-AI17))</f>
        <v>0</v>
      </c>
      <c r="AJ18" s="14">
        <f>ROUND(IFERROR(AH18*AI18," "),2)</f>
        <v>0</v>
      </c>
      <c r="AL18" s="18">
        <f>INDEX(DOM_Input!$B$22:$AK$26,MATCH('Residential Bills_Yr 1_avg_DOM'!$A18,DOM_Input!$A$22:$A$26,0),MATCH('Residential Bills_Yr 1_avg_DOM'!AL$13,DOM_Input!$B$21:$AK$21,0))</f>
        <v>4.3759999999999994</v>
      </c>
      <c r="AM18" s="2">
        <f>IF(($B$7-AM17)&gt;DOM_Input!O93,DOM_Input!O93,($B$7-AM17))</f>
        <v>0</v>
      </c>
      <c r="AN18" s="14">
        <f>ROUND(IFERROR(AL18*AM18," "),2)</f>
        <v>0</v>
      </c>
      <c r="AP18" s="18">
        <f>INDEX(DOM_Input!$B$22:$AK$26,MATCH('Residential Bills_Yr 1_avg_DOM'!$A18,DOM_Input!$A$22:$A$26,0),MATCH('Residential Bills_Yr 1_avg_DOM'!AP$13,DOM_Input!$B$21:$AK$21,0))</f>
        <v>4.3759999999999994</v>
      </c>
      <c r="AQ18" s="2">
        <f>IF(($B$7-AQ17)&gt;DOM_Input!P93,DOM_Input!P93,($B$7-AQ17))</f>
        <v>0</v>
      </c>
      <c r="AR18" s="14">
        <f>ROUND(IFERROR(AP18*AQ18," "),2)</f>
        <v>0</v>
      </c>
      <c r="AS18" s="6"/>
      <c r="AT18" s="18">
        <f>INDEX(DOM_Input!$B$22:$AK$26,MATCH('Residential Bills_Yr 1_avg_DOM'!$A18,DOM_Input!$A$22:$A$26,0),MATCH('Residential Bills_Yr 1_avg_DOM'!AT$13,DOM_Input!$B$21:$AK$21,0))</f>
        <v>4.3759999999999994</v>
      </c>
      <c r="AU18" s="2">
        <f>IF(($B$7-AU17)&gt;DOM_Input!Q93,DOM_Input!Q93,($B$7-AU17))</f>
        <v>0</v>
      </c>
      <c r="AV18" s="14">
        <f>ROUND(IFERROR(AT18*AU18," "),2)</f>
        <v>0</v>
      </c>
    </row>
    <row r="19" spans="1:48" x14ac:dyDescent="0.25">
      <c r="A19" t="str">
        <f>DOM_Input!A24</f>
        <v>Tier 3</v>
      </c>
      <c r="B19" s="18">
        <f>INDEX(DOM_Input!$B$22:$AK$26,MATCH('Residential Bills_Yr 1_avg_DOM'!$A19,DOM_Input!$A$22:$A$26,0),MATCH('Residential Bills_Yr 1_avg_DOM'!B$13,DOM_Input!$B$21:$AK$21,0))</f>
        <v>6.2679</v>
      </c>
      <c r="C19" s="2">
        <f>IF(OR(DOM_Input!F90="Tier 4",DOM_Input!F90="Tier 5"),IF(('Residential Bills_Yr 1_avg_DOM'!$B$7-'Residential Bills_Yr 1_avg_DOM'!C17-'Residential Bills_Yr 1_avg_DOM'!C18)&gt;DOM_Input!F94,DOM_Input!F94,('Residential Bills_Yr 1_avg_DOM'!$B$7-'Residential Bills_Yr 1_avg_DOM'!C17-'Residential Bills_Yr 1_avg_DOM'!C18)),('Residential Bills_Yr 1_avg_DOM'!$B$7-'Residential Bills_Yr 1_avg_DOM'!C17-'Residential Bills_Yr 1_avg_DOM'!C18))</f>
        <v>0</v>
      </c>
      <c r="D19" s="14">
        <f>ROUND(IFERROR(B19*C19," "),2)</f>
        <v>0</v>
      </c>
      <c r="F19" s="18">
        <f>INDEX(DOM_Input!$B$22:$AK$26,MATCH('Residential Bills_Yr 1_avg_DOM'!$A19,DOM_Input!$A$22:$A$26,0),MATCH('Residential Bills_Yr 1_avg_DOM'!F$13,DOM_Input!$B$21:$AK$21,0))</f>
        <v>6.2679</v>
      </c>
      <c r="G19" s="2">
        <f>IF(OR(DOM_Input!G90="Tier 4",DOM_Input!G90="Tier 5"),IF(('Residential Bills_Yr 1_avg_DOM'!$B$7-'Residential Bills_Yr 1_avg_DOM'!G17-'Residential Bills_Yr 1_avg_DOM'!G18)&gt;DOM_Input!G94,DOM_Input!G94,('Residential Bills_Yr 1_avg_DOM'!$B$7-'Residential Bills_Yr 1_avg_DOM'!G17-'Residential Bills_Yr 1_avg_DOM'!G18)),('Residential Bills_Yr 1_avg_DOM'!$B$7-'Residential Bills_Yr 1_avg_DOM'!G17-'Residential Bills_Yr 1_avg_DOM'!G18))</f>
        <v>0</v>
      </c>
      <c r="H19" s="14">
        <f>ROUND(IFERROR(F19*G19," "),2)</f>
        <v>0</v>
      </c>
      <c r="J19" s="18">
        <f>INDEX(DOM_Input!$B$22:$AK$26,MATCH('Residential Bills_Yr 1_avg_DOM'!$A19,DOM_Input!$A$22:$A$26,0),MATCH('Residential Bills_Yr 1_avg_DOM'!J$13,DOM_Input!$B$21:$AK$21,0))</f>
        <v>6.2679</v>
      </c>
      <c r="K19" s="2">
        <f>IF(OR(DOM_Input!H90="Tier 4",DOM_Input!H90="Tier 5"),IF(('Residential Bills_Yr 1_avg_DOM'!$B$7-'Residential Bills_Yr 1_avg_DOM'!K17-'Residential Bills_Yr 1_avg_DOM'!K18)&gt;DOM_Input!H94,DOM_Input!H94,('Residential Bills_Yr 1_avg_DOM'!$B$7-'Residential Bills_Yr 1_avg_DOM'!K17-'Residential Bills_Yr 1_avg_DOM'!K18)),('Residential Bills_Yr 1_avg_DOM'!$B$7-'Residential Bills_Yr 1_avg_DOM'!K17-'Residential Bills_Yr 1_avg_DOM'!K18))</f>
        <v>0</v>
      </c>
      <c r="L19" s="14">
        <f>ROUND(IFERROR(J19*K19," "),2)</f>
        <v>0</v>
      </c>
      <c r="N19" s="18">
        <f>INDEX(DOM_Input!$B$22:$AK$26,MATCH('Residential Bills_Yr 1_avg_DOM'!$A19,DOM_Input!$A$22:$A$26,0),MATCH('Residential Bills_Yr 1_avg_DOM'!N$13,DOM_Input!$B$21:$AK$21,0))</f>
        <v>6.2679</v>
      </c>
      <c r="O19" s="2">
        <f>IF(OR(DOM_Input!I90="Tier 4",DOM_Input!I90="Tier 5"),IF(('Residential Bills_Yr 1_avg_DOM'!$B$7-'Residential Bills_Yr 1_avg_DOM'!O17-'Residential Bills_Yr 1_avg_DOM'!O18)&gt;DOM_Input!I94,DOM_Input!I94,('Residential Bills_Yr 1_avg_DOM'!$B$7-'Residential Bills_Yr 1_avg_DOM'!O17-'Residential Bills_Yr 1_avg_DOM'!O18)),('Residential Bills_Yr 1_avg_DOM'!$B$7-'Residential Bills_Yr 1_avg_DOM'!O17-'Residential Bills_Yr 1_avg_DOM'!O18))</f>
        <v>0</v>
      </c>
      <c r="P19" s="14">
        <f>ROUND(IFERROR(N19*O19," "),2)</f>
        <v>0</v>
      </c>
      <c r="R19" s="18">
        <f>INDEX(DOM_Input!$B$22:$AK$26,MATCH('Residential Bills_Yr 1_avg_DOM'!$A19,DOM_Input!$A$22:$A$26,0),MATCH('Residential Bills_Yr 1_avg_DOM'!R$13,DOM_Input!$B$21:$AK$21,0))</f>
        <v>6.5186000000000002</v>
      </c>
      <c r="S19" s="2">
        <f>IF(OR(DOM_Input!J90="Tier 4",DOM_Input!J90="Tier 5"),IF(('Residential Bills_Yr 1_avg_DOM'!$B$7-'Residential Bills_Yr 1_avg_DOM'!S17-'Residential Bills_Yr 1_avg_DOM'!S18)&gt;DOM_Input!J94,DOM_Input!J94,('Residential Bills_Yr 1_avg_DOM'!$B$7-'Residential Bills_Yr 1_avg_DOM'!S17-'Residential Bills_Yr 1_avg_DOM'!S18)),('Residential Bills_Yr 1_avg_DOM'!$B$7-'Residential Bills_Yr 1_avg_DOM'!S17-'Residential Bills_Yr 1_avg_DOM'!S18))</f>
        <v>0</v>
      </c>
      <c r="T19" s="14">
        <f>ROUND(IFERROR(R19*S19," "),2)</f>
        <v>0</v>
      </c>
      <c r="V19" s="18">
        <f>INDEX(DOM_Input!$B$22:$AK$26,MATCH('Residential Bills_Yr 1_avg_DOM'!$A19,DOM_Input!$A$22:$A$26,0),MATCH('Residential Bills_Yr 1_avg_DOM'!V$13,DOM_Input!$B$21:$AK$21,0))</f>
        <v>6.5186000000000002</v>
      </c>
      <c r="W19" s="2">
        <f>IF(OR(DOM_Input!K90="Tier 4",DOM_Input!K90="Tier 5"),IF(('Residential Bills_Yr 1_avg_DOM'!$B$7-'Residential Bills_Yr 1_avg_DOM'!W17-'Residential Bills_Yr 1_avg_DOM'!W18)&gt;DOM_Input!K94,DOM_Input!K94,('Residential Bills_Yr 1_avg_DOM'!$B$7-'Residential Bills_Yr 1_avg_DOM'!W17-'Residential Bills_Yr 1_avg_DOM'!W18)),('Residential Bills_Yr 1_avg_DOM'!$B$7-'Residential Bills_Yr 1_avg_DOM'!W17-'Residential Bills_Yr 1_avg_DOM'!W18))</f>
        <v>0</v>
      </c>
      <c r="X19" s="14">
        <f>ROUND(IFERROR(V19*W19," "),2)</f>
        <v>0</v>
      </c>
      <c r="Z19" s="18">
        <f>INDEX(DOM_Input!$B$22:$AK$26,MATCH('Residential Bills_Yr 1_avg_DOM'!$A19,DOM_Input!$A$22:$A$26,0),MATCH('Residential Bills_Yr 1_avg_DOM'!Z$13,DOM_Input!$B$21:$AK$21,0))</f>
        <v>6.5186000000000002</v>
      </c>
      <c r="AA19" s="2">
        <f>IF(OR(DOM_Input!L90="Tier 4",DOM_Input!L90="Tier 5"),IF(('Residential Bills_Yr 1_avg_DOM'!$B$7-'Residential Bills_Yr 1_avg_DOM'!AA17-'Residential Bills_Yr 1_avg_DOM'!AA18)&gt;DOM_Input!L94,DOM_Input!L94,('Residential Bills_Yr 1_avg_DOM'!$B$7-'Residential Bills_Yr 1_avg_DOM'!AA17-'Residential Bills_Yr 1_avg_DOM'!AA18)),('Residential Bills_Yr 1_avg_DOM'!$B$7-'Residential Bills_Yr 1_avg_DOM'!AA17-'Residential Bills_Yr 1_avg_DOM'!AA18))</f>
        <v>0</v>
      </c>
      <c r="AB19" s="14">
        <f>ROUND(IFERROR(Z19*AA19," "),2)</f>
        <v>0</v>
      </c>
      <c r="AD19" s="18">
        <f>INDEX(DOM_Input!$B$22:$AK$26,MATCH('Residential Bills_Yr 1_avg_DOM'!$A19,DOM_Input!$A$22:$A$26,0),MATCH('Residential Bills_Yr 1_avg_DOM'!AD$13,DOM_Input!$B$21:$AK$21,0))</f>
        <v>6.5682999999999998</v>
      </c>
      <c r="AE19" s="2">
        <f>IF(OR(DOM_Input!M90="Tier 4",DOM_Input!M90="Tier 5"),IF(('Residential Bills_Yr 1_avg_DOM'!$B$7-'Residential Bills_Yr 1_avg_DOM'!AE17-'Residential Bills_Yr 1_avg_DOM'!AE18)&gt;DOM_Input!M94,DOM_Input!M94,('Residential Bills_Yr 1_avg_DOM'!$B$7-'Residential Bills_Yr 1_avg_DOM'!AE17-'Residential Bills_Yr 1_avg_DOM'!AE18)),('Residential Bills_Yr 1_avg_DOM'!$B$7-'Residential Bills_Yr 1_avg_DOM'!AE17-'Residential Bills_Yr 1_avg_DOM'!AE18))</f>
        <v>0</v>
      </c>
      <c r="AF19" s="14">
        <f>ROUND(IFERROR(AD19*AE19," "),2)</f>
        <v>0</v>
      </c>
      <c r="AH19" s="18">
        <f>INDEX(DOM_Input!$B$22:$AK$26,MATCH('Residential Bills_Yr 1_avg_DOM'!$A19,DOM_Input!$A$22:$A$26,0),MATCH('Residential Bills_Yr 1_avg_DOM'!AH$13,DOM_Input!$B$21:$AK$21,0))</f>
        <v>6.5682999999999998</v>
      </c>
      <c r="AI19" s="2">
        <f>IF(OR(DOM_Input!N90="Tier 4",DOM_Input!N90="Tier 5"),IF(('Residential Bills_Yr 1_avg_DOM'!$B$7-'Residential Bills_Yr 1_avg_DOM'!AI17-'Residential Bills_Yr 1_avg_DOM'!AI18)&gt;DOM_Input!N94,DOM_Input!N94,('Residential Bills_Yr 1_avg_DOM'!$B$7-'Residential Bills_Yr 1_avg_DOM'!AI17-'Residential Bills_Yr 1_avg_DOM'!AI18)),('Residential Bills_Yr 1_avg_DOM'!$B$7-'Residential Bills_Yr 1_avg_DOM'!AI17-'Residential Bills_Yr 1_avg_DOM'!AI18))</f>
        <v>0</v>
      </c>
      <c r="AJ19" s="14">
        <f>ROUND(IFERROR(AH19*AI19," "),2)</f>
        <v>0</v>
      </c>
      <c r="AL19" s="18">
        <f>INDEX(DOM_Input!$B$22:$AK$26,MATCH('Residential Bills_Yr 1_avg_DOM'!$A19,DOM_Input!$A$22:$A$26,0),MATCH('Residential Bills_Yr 1_avg_DOM'!AL$13,DOM_Input!$B$21:$AK$21,0))</f>
        <v>6.5682999999999998</v>
      </c>
      <c r="AM19" s="2">
        <f>IF(OR(DOM_Input!O90="Tier 4",DOM_Input!O90="Tier 5"),IF(('Residential Bills_Yr 1_avg_DOM'!$B$7-'Residential Bills_Yr 1_avg_DOM'!AM17-'Residential Bills_Yr 1_avg_DOM'!AM18)&gt;DOM_Input!O94,DOM_Input!O94,('Residential Bills_Yr 1_avg_DOM'!$B$7-'Residential Bills_Yr 1_avg_DOM'!AM17-'Residential Bills_Yr 1_avg_DOM'!AM18)),('Residential Bills_Yr 1_avg_DOM'!$B$7-'Residential Bills_Yr 1_avg_DOM'!AM17-'Residential Bills_Yr 1_avg_DOM'!AM18))</f>
        <v>0</v>
      </c>
      <c r="AN19" s="14">
        <f>ROUND(IFERROR(AL19*AM19," "),2)</f>
        <v>0</v>
      </c>
      <c r="AP19" s="18">
        <f>INDEX(DOM_Input!$B$22:$AK$26,MATCH('Residential Bills_Yr 1_avg_DOM'!$A19,DOM_Input!$A$22:$A$26,0),MATCH('Residential Bills_Yr 1_avg_DOM'!AP$13,DOM_Input!$B$21:$AK$21,0))</f>
        <v>6.5682999999999998</v>
      </c>
      <c r="AQ19" s="2">
        <f>IF(OR(DOM_Input!P90="Tier 4",DOM_Input!P90="Tier 5"),IF(('Residential Bills_Yr 1_avg_DOM'!$B$7-'Residential Bills_Yr 1_avg_DOM'!AQ17-'Residential Bills_Yr 1_avg_DOM'!AQ18)&gt;DOM_Input!P94,DOM_Input!P94,('Residential Bills_Yr 1_avg_DOM'!$B$7-'Residential Bills_Yr 1_avg_DOM'!AQ17-'Residential Bills_Yr 1_avg_DOM'!AQ18)),('Residential Bills_Yr 1_avg_DOM'!$B$7-'Residential Bills_Yr 1_avg_DOM'!AQ17-'Residential Bills_Yr 1_avg_DOM'!AQ18))</f>
        <v>0</v>
      </c>
      <c r="AR19" s="14">
        <f>ROUND(IFERROR(AP19*AQ19," "),2)</f>
        <v>0</v>
      </c>
      <c r="AS19" s="6"/>
      <c r="AT19" s="18">
        <f>INDEX(DOM_Input!$B$22:$AK$26,MATCH('Residential Bills_Yr 1_avg_DOM'!$A19,DOM_Input!$A$22:$A$26,0),MATCH('Residential Bills_Yr 1_avg_DOM'!AT$13,DOM_Input!$B$21:$AK$21,0))</f>
        <v>6.5682999999999998</v>
      </c>
      <c r="AU19" s="2">
        <f>IF(OR(DOM_Input!Q90="Tier 4",DOM_Input!Q90="Tier 5"),IF(('Residential Bills_Yr 1_avg_DOM'!$B$7-'Residential Bills_Yr 1_avg_DOM'!AU17-'Residential Bills_Yr 1_avg_DOM'!AU18)&gt;DOM_Input!Q94,DOM_Input!Q94,('Residential Bills_Yr 1_avg_DOM'!$B$7-'Residential Bills_Yr 1_avg_DOM'!AU17-'Residential Bills_Yr 1_avg_DOM'!AU18)),('Residential Bills_Yr 1_avg_DOM'!$B$7-'Residential Bills_Yr 1_avg_DOM'!AU17-'Residential Bills_Yr 1_avg_DOM'!AU18))</f>
        <v>0</v>
      </c>
      <c r="AV19" s="14">
        <f>ROUND(IFERROR(AT19*AU19," "),2)</f>
        <v>0</v>
      </c>
    </row>
    <row r="20" spans="1:48" ht="14.45" hidden="1" customHeight="1" x14ac:dyDescent="0.25">
      <c r="A20" t="str">
        <f>DOM_Input!A25</f>
        <v>Tier 4</v>
      </c>
      <c r="B20" s="18">
        <f>INDEX(DOM_Input!$B$22:$AK$26,MATCH('Residential Bills_Yr 1_avg_DOM'!$A20,DOM_Input!$A$22:$A$26,0),MATCH('Residential Bills_Yr 1_avg_DOM'!B$13,DOM_Input!$B$21:$AK$21,0))</f>
        <v>0</v>
      </c>
      <c r="C20" s="2" t="str">
        <f>IF(DOM_Input!F90="Tier 4",($B$7-C17-C18-C19),IF(DOM_Input!F90="Tier 5",IF(('Residential Bills_Yr 1_avg_DOM'!$B$7-'Residential Bills_Yr 1_avg_DOM'!C17-'Residential Bills_Yr 1_avg_DOM'!C18-'Residential Bills_Yr 1_avg_DOM'!C19)&gt;DOM_Input!F95,DOM_Input!F95,('Residential Bills_Yr 1_avg_DOM'!$B$7-'Residential Bills_Yr 1_avg_DOM'!C17-'Residential Bills_Yr 1_avg_DOM'!C18-'Residential Bills_Yr 1_avg_DOM'!C19))," "))</f>
        <v xml:space="preserve"> </v>
      </c>
      <c r="D20" s="14" t="str">
        <f>IFERROR(B20*C20," ")</f>
        <v xml:space="preserve"> </v>
      </c>
      <c r="F20" s="18">
        <f>INDEX(DOM_Input!$B$22:$AK$26,MATCH('Residential Bills_Yr 1_avg_DOM'!$A20,DOM_Input!$A$22:$A$26,0),MATCH('Residential Bills_Yr 1_avg_DOM'!F$13,DOM_Input!$B$21:$AK$21,0))</f>
        <v>0</v>
      </c>
      <c r="G20" s="2" t="str">
        <f>IF(DOM_Input!G90="Tier 4",($B$7-G17-G18-G19),IF(DOM_Input!G90="Tier 5",IF(('Residential Bills_Yr 1_avg_DOM'!$B$7-'Residential Bills_Yr 1_avg_DOM'!G17-'Residential Bills_Yr 1_avg_DOM'!G18-'Residential Bills_Yr 1_avg_DOM'!G19)&gt;DOM_Input!G95,DOM_Input!G95,('Residential Bills_Yr 1_avg_DOM'!$B$7-'Residential Bills_Yr 1_avg_DOM'!G17-'Residential Bills_Yr 1_avg_DOM'!G18-'Residential Bills_Yr 1_avg_DOM'!G19))," "))</f>
        <v xml:space="preserve"> </v>
      </c>
      <c r="H20" s="14" t="str">
        <f>IFERROR(F20*G20," ")</f>
        <v xml:space="preserve"> </v>
      </c>
      <c r="J20" s="18">
        <f>INDEX(DOM_Input!$B$22:$AK$26,MATCH('Residential Bills_Yr 1_avg_DOM'!$A20,DOM_Input!$A$22:$A$26,0),MATCH('Residential Bills_Yr 1_avg_DOM'!J$13,DOM_Input!$B$21:$AK$21,0))</f>
        <v>0</v>
      </c>
      <c r="K20" s="2" t="str">
        <f>IF(DOM_Input!H90="Tier 4",($B$7-K17-K18-K19),IF(DOM_Input!H90="Tier 5",IF(('Residential Bills_Yr 1_avg_DOM'!$B$7-'Residential Bills_Yr 1_avg_DOM'!K17-'Residential Bills_Yr 1_avg_DOM'!K18-'Residential Bills_Yr 1_avg_DOM'!K19)&gt;DOM_Input!H95,DOM_Input!H95,('Residential Bills_Yr 1_avg_DOM'!$B$7-'Residential Bills_Yr 1_avg_DOM'!K17-'Residential Bills_Yr 1_avg_DOM'!K18-'Residential Bills_Yr 1_avg_DOM'!K19))," "))</f>
        <v xml:space="preserve"> </v>
      </c>
      <c r="L20" s="14" t="str">
        <f>IFERROR(J20*K20," ")</f>
        <v xml:space="preserve"> </v>
      </c>
      <c r="N20" s="18">
        <f>INDEX(DOM_Input!$B$22:$AK$26,MATCH('Residential Bills_Yr 1_avg_DOM'!$A20,DOM_Input!$A$22:$A$26,0),MATCH('Residential Bills_Yr 1_avg_DOM'!N$13,DOM_Input!$B$21:$AK$21,0))</f>
        <v>0</v>
      </c>
      <c r="O20" s="2" t="str">
        <f>IF(DOM_Input!I90="Tier 4",($B$7-O17-O18-O19),IF(DOM_Input!I90="Tier 5",IF(('Residential Bills_Yr 1_avg_DOM'!$B$7-'Residential Bills_Yr 1_avg_DOM'!O17-'Residential Bills_Yr 1_avg_DOM'!O18-'Residential Bills_Yr 1_avg_DOM'!O19)&gt;DOM_Input!I95,DOM_Input!I95,('Residential Bills_Yr 1_avg_DOM'!$B$7-'Residential Bills_Yr 1_avg_DOM'!O17-'Residential Bills_Yr 1_avg_DOM'!O18-'Residential Bills_Yr 1_avg_DOM'!O19))," "))</f>
        <v xml:space="preserve"> </v>
      </c>
      <c r="P20" s="14" t="str">
        <f>IFERROR(N20*O20," ")</f>
        <v xml:space="preserve"> </v>
      </c>
      <c r="R20" s="18">
        <f>INDEX(DOM_Input!$B$22:$AK$26,MATCH('Residential Bills_Yr 1_avg_DOM'!$A20,DOM_Input!$A$22:$A$26,0),MATCH('Residential Bills_Yr 1_avg_DOM'!R$13,DOM_Input!$B$21:$AK$21,0))</f>
        <v>0</v>
      </c>
      <c r="S20" s="2" t="str">
        <f>IF(DOM_Input!J90="Tier 4",($B$7-S17-S18-S19),IF(DOM_Input!J90="Tier 5",IF(('Residential Bills_Yr 1_avg_DOM'!$B$7-'Residential Bills_Yr 1_avg_DOM'!S17-'Residential Bills_Yr 1_avg_DOM'!S18-'Residential Bills_Yr 1_avg_DOM'!S19)&gt;DOM_Input!J95,DOM_Input!J95,('Residential Bills_Yr 1_avg_DOM'!$B$7-'Residential Bills_Yr 1_avg_DOM'!S17-'Residential Bills_Yr 1_avg_DOM'!S18-'Residential Bills_Yr 1_avg_DOM'!S19))," "))</f>
        <v xml:space="preserve"> </v>
      </c>
      <c r="T20" s="14" t="str">
        <f>IFERROR(R20*S20," ")</f>
        <v xml:space="preserve"> </v>
      </c>
      <c r="V20" s="18">
        <f>INDEX(DOM_Input!$B$22:$AK$26,MATCH('Residential Bills_Yr 1_avg_DOM'!$A20,DOM_Input!$A$22:$A$26,0),MATCH('Residential Bills_Yr 1_avg_DOM'!V$13,DOM_Input!$B$21:$AK$21,0))</f>
        <v>0</v>
      </c>
      <c r="W20" s="2" t="str">
        <f>IF(DOM_Input!K90="Tier 4",($B$7-W17-W18-W19),IF(DOM_Input!K90="Tier 5",IF(('Residential Bills_Yr 1_avg_DOM'!$B$7-'Residential Bills_Yr 1_avg_DOM'!W17-'Residential Bills_Yr 1_avg_DOM'!W18-'Residential Bills_Yr 1_avg_DOM'!W19)&gt;DOM_Input!K95,DOM_Input!K95,('Residential Bills_Yr 1_avg_DOM'!$B$7-'Residential Bills_Yr 1_avg_DOM'!W17-'Residential Bills_Yr 1_avg_DOM'!W18-'Residential Bills_Yr 1_avg_DOM'!W19))," "))</f>
        <v xml:space="preserve"> </v>
      </c>
      <c r="X20" s="14" t="str">
        <f>IFERROR(V20*W20," ")</f>
        <v xml:space="preserve"> </v>
      </c>
      <c r="Z20" s="18">
        <f>INDEX(DOM_Input!$B$22:$AK$26,MATCH('Residential Bills_Yr 1_avg_DOM'!$A20,DOM_Input!$A$22:$A$26,0),MATCH('Residential Bills_Yr 1_avg_DOM'!Z$13,DOM_Input!$B$21:$AK$21,0))</f>
        <v>0</v>
      </c>
      <c r="AA20" s="2" t="str">
        <f>IF(DOM_Input!L90="Tier 4",($B$7-AA17-AA18-AA19),IF(DOM_Input!L90="Tier 5",IF(('Residential Bills_Yr 1_avg_DOM'!$B$7-'Residential Bills_Yr 1_avg_DOM'!AA17-'Residential Bills_Yr 1_avg_DOM'!AA18-'Residential Bills_Yr 1_avg_DOM'!AA19)&gt;DOM_Input!L95,DOM_Input!L95,('Residential Bills_Yr 1_avg_DOM'!$B$7-'Residential Bills_Yr 1_avg_DOM'!AA17-'Residential Bills_Yr 1_avg_DOM'!AA18-'Residential Bills_Yr 1_avg_DOM'!AA19))," "))</f>
        <v xml:space="preserve"> </v>
      </c>
      <c r="AB20" s="14" t="str">
        <f>IFERROR(Z20*AA20," ")</f>
        <v xml:space="preserve"> </v>
      </c>
      <c r="AD20" s="18">
        <f>INDEX(DOM_Input!$B$22:$AK$26,MATCH('Residential Bills_Yr 1_avg_DOM'!$A20,DOM_Input!$A$22:$A$26,0),MATCH('Residential Bills_Yr 1_avg_DOM'!AD$13,DOM_Input!$B$21:$AK$21,0))</f>
        <v>0</v>
      </c>
      <c r="AE20" s="2" t="str">
        <f>IF(DOM_Input!M90="Tier 4",($B$7-AE17-AE18-AE19),IF(DOM_Input!M90="Tier 5",IF(('Residential Bills_Yr 1_avg_DOM'!$B$7-'Residential Bills_Yr 1_avg_DOM'!AE17-'Residential Bills_Yr 1_avg_DOM'!AE18-'Residential Bills_Yr 1_avg_DOM'!AE19)&gt;DOM_Input!M95,DOM_Input!M95,('Residential Bills_Yr 1_avg_DOM'!$B$7-'Residential Bills_Yr 1_avg_DOM'!AE17-'Residential Bills_Yr 1_avg_DOM'!AE18-'Residential Bills_Yr 1_avg_DOM'!AE19))," "))</f>
        <v xml:space="preserve"> </v>
      </c>
      <c r="AF20" s="14" t="str">
        <f>IFERROR(AD20*AE20," ")</f>
        <v xml:space="preserve"> </v>
      </c>
      <c r="AH20" s="18">
        <f>INDEX(DOM_Input!$B$22:$AK$26,MATCH('Residential Bills_Yr 1_avg_DOM'!$A20,DOM_Input!$A$22:$A$26,0),MATCH('Residential Bills_Yr 1_avg_DOM'!AH$13,DOM_Input!$B$21:$AK$21,0))</f>
        <v>0</v>
      </c>
      <c r="AI20" s="2" t="str">
        <f>IF(DOM_Input!N90="Tier 4",($B$7-AI17-AI18-AI19),IF(DOM_Input!N90="Tier 5",IF(('Residential Bills_Yr 1_avg_DOM'!$B$7-'Residential Bills_Yr 1_avg_DOM'!AI17-'Residential Bills_Yr 1_avg_DOM'!AI18-'Residential Bills_Yr 1_avg_DOM'!AI19)&gt;DOM_Input!N95,DOM_Input!N95,('Residential Bills_Yr 1_avg_DOM'!$B$7-'Residential Bills_Yr 1_avg_DOM'!AI17-'Residential Bills_Yr 1_avg_DOM'!AI18-'Residential Bills_Yr 1_avg_DOM'!AI19))," "))</f>
        <v xml:space="preserve"> </v>
      </c>
      <c r="AJ20" s="14" t="str">
        <f>IFERROR(AH20*AI20," ")</f>
        <v xml:space="preserve"> </v>
      </c>
      <c r="AL20" s="18">
        <f>INDEX(DOM_Input!$B$22:$AK$26,MATCH('Residential Bills_Yr 1_avg_DOM'!$A20,DOM_Input!$A$22:$A$26,0),MATCH('Residential Bills_Yr 1_avg_DOM'!AL$13,DOM_Input!$B$21:$AK$21,0))</f>
        <v>0</v>
      </c>
      <c r="AM20" s="2" t="str">
        <f>IF(DOM_Input!O90="Tier 4",($B$7-AM17-AM18-AM19),IF(DOM_Input!O90="Tier 5",IF(('Residential Bills_Yr 1_avg_DOM'!$B$7-'Residential Bills_Yr 1_avg_DOM'!AM17-'Residential Bills_Yr 1_avg_DOM'!AM18-'Residential Bills_Yr 1_avg_DOM'!AM19)&gt;DOM_Input!O95,DOM_Input!O95,('Residential Bills_Yr 1_avg_DOM'!$B$7-'Residential Bills_Yr 1_avg_DOM'!AM17-'Residential Bills_Yr 1_avg_DOM'!AM18-'Residential Bills_Yr 1_avg_DOM'!AM19))," "))</f>
        <v xml:space="preserve"> </v>
      </c>
      <c r="AN20" s="14" t="str">
        <f>IFERROR(AL20*AM20," ")</f>
        <v xml:space="preserve"> </v>
      </c>
      <c r="AP20" s="18">
        <f>INDEX(DOM_Input!$B$22:$AK$26,MATCH('Residential Bills_Yr 1_avg_DOM'!$A20,DOM_Input!$A$22:$A$26,0),MATCH('Residential Bills_Yr 1_avg_DOM'!AP$13,DOM_Input!$B$21:$AK$21,0))</f>
        <v>0</v>
      </c>
      <c r="AQ20" s="2" t="str">
        <f>IF(DOM_Input!P90="Tier 4",($B$7-AQ17-AQ18-AQ19),IF(DOM_Input!P90="Tier 5",IF(('Residential Bills_Yr 1_avg_DOM'!$B$7-'Residential Bills_Yr 1_avg_DOM'!AQ17-'Residential Bills_Yr 1_avg_DOM'!AQ18-'Residential Bills_Yr 1_avg_DOM'!AQ19)&gt;DOM_Input!P95,DOM_Input!P95,('Residential Bills_Yr 1_avg_DOM'!$B$7-'Residential Bills_Yr 1_avg_DOM'!AQ17-'Residential Bills_Yr 1_avg_DOM'!AQ18-'Residential Bills_Yr 1_avg_DOM'!AQ19))," "))</f>
        <v xml:space="preserve"> </v>
      </c>
      <c r="AR20" s="14" t="str">
        <f>IFERROR(AP20*AQ20," ")</f>
        <v xml:space="preserve"> </v>
      </c>
      <c r="AS20" s="6"/>
      <c r="AT20" s="18">
        <f>INDEX(DOM_Input!$B$22:$AK$26,MATCH('Residential Bills_Yr 1_avg_DOM'!$A20,DOM_Input!$A$22:$A$26,0),MATCH('Residential Bills_Yr 1_avg_DOM'!AT$13,DOM_Input!$B$21:$AK$21,0))</f>
        <v>0</v>
      </c>
      <c r="AU20" s="2" t="str">
        <f>IF(DOM_Input!Q90="Tier 4",($B$7-AU17-AU18-AU19),IF(DOM_Input!Q90="Tier 5",IF(('Residential Bills_Yr 1_avg_DOM'!$B$7-'Residential Bills_Yr 1_avg_DOM'!AU17-'Residential Bills_Yr 1_avg_DOM'!AU18-'Residential Bills_Yr 1_avg_DOM'!AU19)&gt;DOM_Input!Q95,DOM_Input!Q95,('Residential Bills_Yr 1_avg_DOM'!$B$7-'Residential Bills_Yr 1_avg_DOM'!AU17-'Residential Bills_Yr 1_avg_DOM'!AU18-'Residential Bills_Yr 1_avg_DOM'!AU19))," "))</f>
        <v xml:space="preserve"> </v>
      </c>
      <c r="AV20" s="14" t="str">
        <f>IFERROR(AT20*AU20," ")</f>
        <v xml:space="preserve"> </v>
      </c>
    </row>
    <row r="21" spans="1:48" ht="14.45" hidden="1" customHeight="1" x14ac:dyDescent="0.25">
      <c r="A21" t="str">
        <f>DOM_Input!A26</f>
        <v>Tier 5</v>
      </c>
      <c r="B21" s="18">
        <f>INDEX(DOM_Input!$B$22:$AK$26,MATCH('Residential Bills_Yr 1_avg_DOM'!$A21,DOM_Input!$A$22:$A$26,0),MATCH('Residential Bills_Yr 1_avg_DOM'!B$13,DOM_Input!$B$21:$AK$21,0))</f>
        <v>0</v>
      </c>
      <c r="C21" s="2" t="str">
        <f>IF(DOM_Input!F90="Tier 5",('Residential Bills_Yr 1_avg_DOM'!$B$7-'Residential Bills_Yr 1_avg_DOM'!C17-'Residential Bills_Yr 1_avg_DOM'!C18-'Residential Bills_Yr 1_avg_DOM'!C19-'Residential Bills_Yr 1_avg_DOM'!C20)," ")</f>
        <v xml:space="preserve"> </v>
      </c>
      <c r="D21" s="14" t="str">
        <f t="shared" ref="D21" si="0">IFERROR(B21*C21," ")</f>
        <v xml:space="preserve"> </v>
      </c>
      <c r="F21" s="18">
        <f>INDEX(DOM_Input!$B$22:$AK$26,MATCH('Residential Bills_Yr 1_avg_DOM'!$A21,DOM_Input!$A$22:$A$26,0),MATCH('Residential Bills_Yr 1_avg_DOM'!F$13,DOM_Input!$B$21:$AK$21,0))</f>
        <v>0</v>
      </c>
      <c r="G21" s="2" t="str">
        <f>IF(DOM_Input!G90="Tier 5",('Residential Bills_Yr 1_avg_DOM'!$B$7-'Residential Bills_Yr 1_avg_DOM'!G17-'Residential Bills_Yr 1_avg_DOM'!G18-'Residential Bills_Yr 1_avg_DOM'!G19-'Residential Bills_Yr 1_avg_DOM'!G20)," ")</f>
        <v xml:space="preserve"> </v>
      </c>
      <c r="H21" s="14" t="str">
        <f t="shared" ref="H21" si="1">IFERROR(F21*G21," ")</f>
        <v xml:space="preserve"> </v>
      </c>
      <c r="J21" s="18">
        <f>INDEX(DOM_Input!$B$22:$AK$26,MATCH('Residential Bills_Yr 1_avg_DOM'!$A21,DOM_Input!$A$22:$A$26,0),MATCH('Residential Bills_Yr 1_avg_DOM'!J$13,DOM_Input!$B$21:$AK$21,0))</f>
        <v>0</v>
      </c>
      <c r="K21" s="2" t="str">
        <f>IF(DOM_Input!H90="Tier 5",('Residential Bills_Yr 1_avg_DOM'!$B$7-'Residential Bills_Yr 1_avg_DOM'!K$17-'Residential Bills_Yr 1_avg_DOM'!K$18-'Residential Bills_Yr 1_avg_DOM'!K$19-'Residential Bills_Yr 1_avg_DOM'!K$20)," ")</f>
        <v xml:space="preserve"> </v>
      </c>
      <c r="L21" s="14" t="str">
        <f t="shared" ref="L21" si="2">IFERROR(J21*K21," ")</f>
        <v xml:space="preserve"> </v>
      </c>
      <c r="N21" s="18">
        <f>INDEX(DOM_Input!$B$22:$AK$26,MATCH('Residential Bills_Yr 1_avg_DOM'!$A21,DOM_Input!$A$22:$A$26,0),MATCH('Residential Bills_Yr 1_avg_DOM'!N$13,DOM_Input!$B$21:$AK$21,0))</f>
        <v>0</v>
      </c>
      <c r="O21" s="2" t="str">
        <f>IF(DOM_Input!I90="Tier 5",('Residential Bills_Yr 1_avg_DOM'!$B$7-'Residential Bills_Yr 1_avg_DOM'!O$17-'Residential Bills_Yr 1_avg_DOM'!O$18-'Residential Bills_Yr 1_avg_DOM'!O$19-'Residential Bills_Yr 1_avg_DOM'!O$20)," ")</f>
        <v xml:space="preserve"> </v>
      </c>
      <c r="P21" s="14" t="str">
        <f t="shared" ref="P21" si="3">IFERROR(N21*O21," ")</f>
        <v xml:space="preserve"> </v>
      </c>
      <c r="R21" s="18">
        <f>INDEX(DOM_Input!$B$22:$AK$26,MATCH('Residential Bills_Yr 1_avg_DOM'!$A21,DOM_Input!$A$22:$A$26,0),MATCH('Residential Bills_Yr 1_avg_DOM'!R$13,DOM_Input!$B$21:$AK$21,0))</f>
        <v>0</v>
      </c>
      <c r="S21" s="2" t="str">
        <f>IF(DOM_Input!J90="Tier 5",('Residential Bills_Yr 1_avg_DOM'!$B$7-'Residential Bills_Yr 1_avg_DOM'!S$17-'Residential Bills_Yr 1_avg_DOM'!S$18-'Residential Bills_Yr 1_avg_DOM'!S$19-'Residential Bills_Yr 1_avg_DOM'!S$20)," ")</f>
        <v xml:space="preserve"> </v>
      </c>
      <c r="T21" s="14" t="str">
        <f t="shared" ref="T21" si="4">IFERROR(R21*S21," ")</f>
        <v xml:space="preserve"> </v>
      </c>
      <c r="V21" s="18">
        <f>INDEX(DOM_Input!$B$22:$AK$26,MATCH('Residential Bills_Yr 1_avg_DOM'!$A21,DOM_Input!$A$22:$A$26,0),MATCH('Residential Bills_Yr 1_avg_DOM'!V$13,DOM_Input!$B$21:$AK$21,0))</f>
        <v>0</v>
      </c>
      <c r="W21" s="2" t="str">
        <f>IF(DOM_Input!K90="Tier 5",('Residential Bills_Yr 1_avg_DOM'!$B$7-'Residential Bills_Yr 1_avg_DOM'!W$17-'Residential Bills_Yr 1_avg_DOM'!W$18-'Residential Bills_Yr 1_avg_DOM'!W$19-'Residential Bills_Yr 1_avg_DOM'!W$20)," ")</f>
        <v xml:space="preserve"> </v>
      </c>
      <c r="X21" s="14" t="str">
        <f t="shared" ref="X21" si="5">IFERROR(V21*W21," ")</f>
        <v xml:space="preserve"> </v>
      </c>
      <c r="Z21" s="18">
        <f>INDEX(DOM_Input!$B$22:$AK$26,MATCH('Residential Bills_Yr 1_avg_DOM'!$A21,DOM_Input!$A$22:$A$26,0),MATCH('Residential Bills_Yr 1_avg_DOM'!Z$13,DOM_Input!$B$21:$AK$21,0))</f>
        <v>0</v>
      </c>
      <c r="AA21" s="2" t="str">
        <f>IF(DOM_Input!L90="Tier 5",('Residential Bills_Yr 1_avg_DOM'!$B$7-'Residential Bills_Yr 1_avg_DOM'!AA$17-'Residential Bills_Yr 1_avg_DOM'!AA$18-'Residential Bills_Yr 1_avg_DOM'!AA$19-'Residential Bills_Yr 1_avg_DOM'!AA$20)," ")</f>
        <v xml:space="preserve"> </v>
      </c>
      <c r="AB21" s="14" t="str">
        <f t="shared" ref="AB21" si="6">IFERROR(Z21*AA21," ")</f>
        <v xml:space="preserve"> </v>
      </c>
      <c r="AD21" s="18">
        <f>INDEX(DOM_Input!$B$22:$AK$26,MATCH('Residential Bills_Yr 1_avg_DOM'!$A21,DOM_Input!$A$22:$A$26,0),MATCH('Residential Bills_Yr 1_avg_DOM'!AD$13,DOM_Input!$B$21:$AK$21,0))</f>
        <v>0</v>
      </c>
      <c r="AE21" s="2" t="str">
        <f>IF(DOM_Input!M90="Tier 5",('Residential Bills_Yr 1_avg_DOM'!$B$7-'Residential Bills_Yr 1_avg_DOM'!AE$17-'Residential Bills_Yr 1_avg_DOM'!AE$18-'Residential Bills_Yr 1_avg_DOM'!AE$19-'Residential Bills_Yr 1_avg_DOM'!AE$20)," ")</f>
        <v xml:space="preserve"> </v>
      </c>
      <c r="AF21" s="14" t="str">
        <f t="shared" ref="AF21" si="7">IFERROR(AD21*AE21," ")</f>
        <v xml:space="preserve"> </v>
      </c>
      <c r="AH21" s="18">
        <f>INDEX(DOM_Input!$B$22:$AK$26,MATCH('Residential Bills_Yr 1_avg_DOM'!$A21,DOM_Input!$A$22:$A$26,0),MATCH('Residential Bills_Yr 1_avg_DOM'!AH$13,DOM_Input!$B$21:$AK$21,0))</f>
        <v>0</v>
      </c>
      <c r="AI21" s="2" t="str">
        <f>IF(DOM_Input!N90="Tier 5",('Residential Bills_Yr 1_avg_DOM'!$B$7-'Residential Bills_Yr 1_avg_DOM'!AI$17-'Residential Bills_Yr 1_avg_DOM'!AI$18-'Residential Bills_Yr 1_avg_DOM'!AI$19-'Residential Bills_Yr 1_avg_DOM'!AI$20)," ")</f>
        <v xml:space="preserve"> </v>
      </c>
      <c r="AJ21" s="14" t="str">
        <f t="shared" ref="AJ21" si="8">IFERROR(AH21*AI21," ")</f>
        <v xml:space="preserve"> </v>
      </c>
      <c r="AL21" s="18">
        <f>INDEX(DOM_Input!$B$22:$AK$26,MATCH('Residential Bills_Yr 1_avg_DOM'!$A21,DOM_Input!$A$22:$A$26,0),MATCH('Residential Bills_Yr 1_avg_DOM'!AL$13,DOM_Input!$B$21:$AK$21,0))</f>
        <v>0</v>
      </c>
      <c r="AM21" s="2" t="str">
        <f>IF(DOM_Input!O90="Tier 5",('Residential Bills_Yr 1_avg_DOM'!$B$7-'Residential Bills_Yr 1_avg_DOM'!AM$17-'Residential Bills_Yr 1_avg_DOM'!AM$18-'Residential Bills_Yr 1_avg_DOM'!AM$19-'Residential Bills_Yr 1_avg_DOM'!AM$20)," ")</f>
        <v xml:space="preserve"> </v>
      </c>
      <c r="AN21" s="14" t="str">
        <f t="shared" ref="AN21" si="9">IFERROR(AL21*AM21," ")</f>
        <v xml:space="preserve"> </v>
      </c>
      <c r="AP21" s="18">
        <f>INDEX(DOM_Input!$B$22:$AK$26,MATCH('Residential Bills_Yr 1_avg_DOM'!$A21,DOM_Input!$A$22:$A$26,0),MATCH('Residential Bills_Yr 1_avg_DOM'!AP$13,DOM_Input!$B$21:$AK$21,0))</f>
        <v>0</v>
      </c>
      <c r="AQ21" s="2" t="str">
        <f>IF(DOM_Input!P90="Tier 5",('Residential Bills_Yr 1_avg_DOM'!$B$7-'Residential Bills_Yr 1_avg_DOM'!AQ$17-'Residential Bills_Yr 1_avg_DOM'!AQ$18-'Residential Bills_Yr 1_avg_DOM'!AQ$19-'Residential Bills_Yr 1_avg_DOM'!AQ$20)," ")</f>
        <v xml:space="preserve"> </v>
      </c>
      <c r="AR21" s="14" t="str">
        <f t="shared" ref="AR21" si="10">IFERROR(AP21*AQ21," ")</f>
        <v xml:space="preserve"> </v>
      </c>
      <c r="AS21" s="6"/>
      <c r="AT21" s="18">
        <f>INDEX(DOM_Input!$B$22:$AK$26,MATCH('Residential Bills_Yr 1_avg_DOM'!$A21,DOM_Input!$A$22:$A$26,0),MATCH('Residential Bills_Yr 1_avg_DOM'!AT$13,DOM_Input!$B$21:$AK$21,0))</f>
        <v>0</v>
      </c>
      <c r="AU21" s="2" t="str">
        <f>IF(DOM_Input!Q90="Tier 5",('Residential Bills_Yr 1_avg_DOM'!$B$7-'Residential Bills_Yr 1_avg_DOM'!AU$17-'Residential Bills_Yr 1_avg_DOM'!AU$18-'Residential Bills_Yr 1_avg_DOM'!AU$19-'Residential Bills_Yr 1_avg_DOM'!AU$20)," ")</f>
        <v xml:space="preserve"> </v>
      </c>
      <c r="AV21" s="14" t="str">
        <f t="shared" ref="AV21" si="11">IFERROR(AT21*AU21," ")</f>
        <v xml:space="preserve"> </v>
      </c>
    </row>
    <row r="22" spans="1:48" x14ac:dyDescent="0.25">
      <c r="A22" t="s">
        <v>25</v>
      </c>
      <c r="B22" s="13"/>
      <c r="C22" s="2">
        <f>SUM(C17:C21)</f>
        <v>7</v>
      </c>
      <c r="D22" s="19">
        <f>SUM(D17:D21)+D14</f>
        <v>48.21</v>
      </c>
      <c r="F22" s="13"/>
      <c r="G22" s="2">
        <f>SUM(G17:G21)</f>
        <v>7</v>
      </c>
      <c r="H22" s="19">
        <f>SUM(H17:H21)+H14</f>
        <v>48.21</v>
      </c>
      <c r="J22" s="13"/>
      <c r="K22" s="2">
        <f>SUM(K17:K21)</f>
        <v>7</v>
      </c>
      <c r="L22" s="19">
        <f>SUM(L17:L21)+L14</f>
        <v>48.21</v>
      </c>
      <c r="N22" s="13"/>
      <c r="O22" s="2">
        <f>SUM(O17:O21)</f>
        <v>7</v>
      </c>
      <c r="P22" s="19">
        <f>SUM(P17:P21)+P14</f>
        <v>48.21</v>
      </c>
      <c r="R22" s="13"/>
      <c r="S22" s="2">
        <f>SUM(S17:S21)</f>
        <v>7</v>
      </c>
      <c r="T22" s="19">
        <f>SUM(T17:T21)+T14</f>
        <v>50.14</v>
      </c>
      <c r="V22" s="13"/>
      <c r="W22" s="2">
        <f>SUM(W17:W21)</f>
        <v>7</v>
      </c>
      <c r="X22" s="19">
        <f>SUM(X17:X21)+X14</f>
        <v>50.14</v>
      </c>
      <c r="Z22" s="13"/>
      <c r="AA22" s="2">
        <f>SUM(AA17:AA21)</f>
        <v>7</v>
      </c>
      <c r="AB22" s="19">
        <f>SUM(AB17:AB21)+AB14</f>
        <v>50.14</v>
      </c>
      <c r="AD22" s="13"/>
      <c r="AE22" s="2">
        <f>SUM(AE17:AE21)</f>
        <v>7</v>
      </c>
      <c r="AF22" s="19">
        <f>SUM(AF17:AF21)+AF14</f>
        <v>50.51</v>
      </c>
      <c r="AH22" s="13"/>
      <c r="AI22" s="2">
        <f>SUM(AI17:AI21)</f>
        <v>7</v>
      </c>
      <c r="AJ22" s="19">
        <f>SUM(AJ17:AJ21)+AJ14</f>
        <v>50.51</v>
      </c>
      <c r="AL22" s="13"/>
      <c r="AM22" s="2">
        <f>SUM(AM17:AM21)</f>
        <v>7</v>
      </c>
      <c r="AN22" s="19">
        <f>SUM(AN17:AN21)+AN14</f>
        <v>50.51</v>
      </c>
      <c r="AP22" s="13"/>
      <c r="AQ22" s="2">
        <f>SUM(AQ17:AQ21)</f>
        <v>7</v>
      </c>
      <c r="AR22" s="19">
        <f>SUM(AR17:AR21)+AR14</f>
        <v>50.51</v>
      </c>
      <c r="AS22" s="43"/>
      <c r="AT22" s="13"/>
      <c r="AU22" s="2">
        <f>SUM(AU17:AU21)</f>
        <v>7</v>
      </c>
      <c r="AV22" s="19">
        <f>SUM(AV17:AV21)+AV14</f>
        <v>50.51</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IF($B$9="No",DOM_Input!A33,"CAP Discount")</f>
        <v>CAP Surcharge</v>
      </c>
      <c r="B25" s="93">
        <f>INDEX(DOM_Input!$C$33:$AL$50,MATCH($A25,DOM_Input!$A$33:$A$50,0),MATCH(B$13,DOM_Input!$C$32:$AL$32,0))</f>
        <v>2.4590000000000001E-2</v>
      </c>
      <c r="C25" s="23">
        <f>IF(VLOOKUP($A25,DOM_Input!$A$33:$B$50,2,FALSE)="Percentage",D$22,IF(VLOOKUP($A25,DOM_Input!$A$33:$B$50,2,FALSE)="Fixed","Fixed",(C$22)))</f>
        <v>48.21</v>
      </c>
      <c r="D25" s="14">
        <f t="shared" ref="D25:D36" si="12">ROUND(IF(C25="Fixed",B25,(B25*C25)),2)</f>
        <v>1.19</v>
      </c>
      <c r="F25" s="93">
        <f>INDEX(DOM_Input!$C$33:$AL$50,MATCH($A25,DOM_Input!$A$33:$A$50,0),MATCH(F$13,DOM_Input!$C$32:$AL$32,0))</f>
        <v>2.4590000000000001E-2</v>
      </c>
      <c r="G25" s="23">
        <f>IF(VLOOKUP($A25,DOM_Input!$A$33:$B$50,2,FALSE)="Percentage",H$22,IF(VLOOKUP($A25,DOM_Input!$A$33:$B$50,2,FALSE)="Fixed","Fixed",(G$22)))</f>
        <v>48.21</v>
      </c>
      <c r="H25" s="14">
        <f t="shared" ref="H25:H36" si="13">ROUND(IF(G25="Fixed",F25,(F25*G25)),2)</f>
        <v>1.19</v>
      </c>
      <c r="J25" s="93">
        <f>INDEX(DOM_Input!$C$33:$AL$50,MATCH($A25,DOM_Input!$A$33:$A$50,0),MATCH(J$13,DOM_Input!$C$32:$AL$32,0))</f>
        <v>2.4590000000000001E-2</v>
      </c>
      <c r="K25" s="23">
        <f>IF(VLOOKUP($A25,DOM_Input!$A$33:$B$50,2,FALSE)="Percentage",L$22,IF(VLOOKUP($A25,DOM_Input!$A$33:$B$50,2,FALSE)="Fixed","Fixed",(K$22)))</f>
        <v>48.21</v>
      </c>
      <c r="L25" s="14">
        <f t="shared" ref="L25:L36" si="14">ROUND(IF(K25="Fixed",J25,(J25*K25)),2)</f>
        <v>1.19</v>
      </c>
      <c r="N25" s="93">
        <f>INDEX(DOM_Input!$C$33:$AL$50,MATCH($A25,DOM_Input!$A$33:$A$50,0),MATCH(N$13,DOM_Input!$C$32:$AL$32,0))</f>
        <v>0</v>
      </c>
      <c r="O25" s="23">
        <f>IF(VLOOKUP($A25,DOM_Input!$A$33:$B$50,2,FALSE)="Percentage",P$22,IF(VLOOKUP($A25,DOM_Input!$A$33:$B$50,2,FALSE)="Fixed","Fixed",(O$22)))</f>
        <v>48.21</v>
      </c>
      <c r="P25" s="14">
        <f t="shared" ref="P25:P36" si="15">ROUND(IF(O25="Fixed",N25,(N25*O25)),2)</f>
        <v>0</v>
      </c>
      <c r="R25" s="93">
        <f>INDEX(DOM_Input!$C$33:$AL$50,MATCH($A25,DOM_Input!$A$33:$A$50,0),MATCH(R$13,DOM_Input!$C$32:$AL$32,0))</f>
        <v>2.4590000000000001E-2</v>
      </c>
      <c r="S25" s="23">
        <f>IF(VLOOKUP($A25,DOM_Input!$A$33:$B$50,2,FALSE)="Percentage",T$22,IF(VLOOKUP($A25,DOM_Input!$A$33:$B$50,2,FALSE)="Fixed","Fixed",(S$22)))</f>
        <v>50.14</v>
      </c>
      <c r="T25" s="14">
        <f t="shared" ref="T25:T36" si="16">ROUND(IF(S25="Fixed",R25,(R25*S25)),2)</f>
        <v>1.23</v>
      </c>
      <c r="V25" s="93">
        <f>INDEX(DOM_Input!$C$33:$AL$50,MATCH($A25,DOM_Input!$A$33:$A$50,0),MATCH(V$13,DOM_Input!$C$32:$AL$32,0))</f>
        <v>2.4590000000000001E-2</v>
      </c>
      <c r="W25" s="23">
        <f>IF(VLOOKUP($A25,DOM_Input!$A$33:$B$50,2,FALSE)="Percentage",X$22,IF(VLOOKUP($A25,DOM_Input!$A$33:$B$50,2,FALSE)="Fixed","Fixed",(W$22)))</f>
        <v>50.14</v>
      </c>
      <c r="X25" s="14">
        <f t="shared" ref="X25:X36" si="17">ROUND(IF(W25="Fixed",V25,(V25*W25)),2)</f>
        <v>1.23</v>
      </c>
      <c r="Z25" s="93">
        <f>INDEX(DOM_Input!$C$33:$AL$50,MATCH($A25,DOM_Input!$A$33:$A$50,0),MATCH(Z$13,DOM_Input!$C$32:$AL$32,0))</f>
        <v>2.4590000000000001E-2</v>
      </c>
      <c r="AA25" s="23">
        <f>IF(VLOOKUP($A25,DOM_Input!$A$33:$B$50,2,FALSE)="Percentage",AB$22,IF(VLOOKUP($A25,DOM_Input!$A$33:$B$50,2,FALSE)="Fixed","Fixed",(AA$22)))</f>
        <v>50.14</v>
      </c>
      <c r="AB25" s="14">
        <f t="shared" ref="AB25:AB36" si="18">ROUND(IF(AA25="Fixed",Z25,(Z25*AA25)),2)</f>
        <v>1.23</v>
      </c>
      <c r="AD25" s="93">
        <f>INDEX(DOM_Input!$C$33:$AL$50,MATCH($A25,DOM_Input!$A$33:$A$50,0),MATCH(AD$13,DOM_Input!$C$32:$AL$32,0))</f>
        <v>2.4590000000000001E-2</v>
      </c>
      <c r="AE25" s="23">
        <f>IF(VLOOKUP($A25,DOM_Input!$A$33:$B$50,2,FALSE)="Percentage",AF$22,IF(VLOOKUP($A25,DOM_Input!$A$33:$B$50,2,FALSE)="Fixed","Fixed",(AE$22)))</f>
        <v>50.51</v>
      </c>
      <c r="AF25" s="14">
        <f t="shared" ref="AF25:AF36" si="19">ROUND(IF(AE25="Fixed",AD25,(AD25*AE25)),2)</f>
        <v>1.24</v>
      </c>
      <c r="AH25" s="93">
        <f>INDEX(DOM_Input!$C$33:$AL$50,MATCH($A25,DOM_Input!$A$33:$A$50,0),MATCH(AH$13,DOM_Input!$C$32:$AL$32,0))</f>
        <v>2.4590000000000001E-2</v>
      </c>
      <c r="AI25" s="23">
        <f>IF(VLOOKUP($A25,DOM_Input!$A$33:$B$50,2,FALSE)="Percentage",AJ$22,IF(VLOOKUP($A25,DOM_Input!$A$33:$B$50,2,FALSE)="Fixed","Fixed",(AI$22)))</f>
        <v>50.51</v>
      </c>
      <c r="AJ25" s="14">
        <f t="shared" ref="AJ25:AJ36" si="20">ROUND(IF(AI25="Fixed",AH25,(AH25*AI25)),2)</f>
        <v>1.24</v>
      </c>
      <c r="AL25" s="93">
        <f>INDEX(DOM_Input!$C$33:$AL$50,MATCH($A25,DOM_Input!$A$33:$A$50,0),MATCH(AL$13,DOM_Input!$C$32:$AL$32,0))</f>
        <v>2.4590000000000001E-2</v>
      </c>
      <c r="AM25" s="23">
        <f>IF(VLOOKUP($A25,DOM_Input!$A$33:$B$50,2,FALSE)="Percentage",AN$22,IF(VLOOKUP($A25,DOM_Input!$A$33:$B$50,2,FALSE)="Fixed","Fixed",(AM$22)))</f>
        <v>50.51</v>
      </c>
      <c r="AN25" s="14">
        <f t="shared" ref="AN25:AN36" si="21">ROUND(IF(AM25="Fixed",AL25,(AL25*AM25)),2)</f>
        <v>1.24</v>
      </c>
      <c r="AP25" s="93">
        <f>INDEX(DOM_Input!$C$33:$AL$50,MATCH($A25,DOM_Input!$A$33:$A$50,0),MATCH(AP$13,DOM_Input!$C$32:$AL$32,0))</f>
        <v>2.4590000000000001E-2</v>
      </c>
      <c r="AQ25" s="23">
        <f>IF(VLOOKUP($A25,DOM_Input!$A$33:$B$50,2,FALSE)="Percentage",AR$22,IF(VLOOKUP($A25,DOM_Input!$A$33:$B$50,2,FALSE)="Fixed","Fixed",(AQ$22)))</f>
        <v>50.51</v>
      </c>
      <c r="AR25" s="14">
        <f t="shared" ref="AR25:AR36" si="22">ROUND(IF(AQ25="Fixed",AP25,(AP25*AQ25)),2)</f>
        <v>1.24</v>
      </c>
      <c r="AT25" s="93">
        <f>INDEX(DOM_Input!$C$33:$AL$50,MATCH($A25,DOM_Input!$A$33:$A$50,0),MATCH(AT$13,DOM_Input!$C$32:$AL$32,0))</f>
        <v>2.4590000000000001E-2</v>
      </c>
      <c r="AU25" s="23">
        <f>IF(VLOOKUP($A25,DOM_Input!$A$33:$B$50,2,FALSE)="Percentage",AV$22,IF(VLOOKUP($A25,DOM_Input!$A$33:$B$50,2,FALSE)="Fixed","Fixed",(AU$22)))</f>
        <v>50.51</v>
      </c>
      <c r="AV25" s="14">
        <f t="shared" ref="AV25:AV36" si="23">ROUND(IF(AU25="Fixed",AT25,(AT25*AU25)),2)</f>
        <v>1.24</v>
      </c>
    </row>
    <row r="26" spans="1:48" x14ac:dyDescent="0.25">
      <c r="A26" t="str">
        <f>DOM_Input!A34</f>
        <v>RSF Surcharge</v>
      </c>
      <c r="B26" s="93">
        <f>INDEX(DOM_Input!$C$33:$AL$50,MATCH($A26,DOM_Input!$A$33:$A$50,0),MATCH(B$13,DOM_Input!$C$32:$AL$32,0))</f>
        <v>8.3169999999999997E-3</v>
      </c>
      <c r="C26" s="23">
        <f>IF(VLOOKUP($A26,DOM_Input!$A$33:$B$50,2,FALSE)="Percentage",D$22,IF(VLOOKUP($A26,DOM_Input!$A$33:$B$50,2,FALSE)="Fixed","Fixed",(C$22)))</f>
        <v>48.21</v>
      </c>
      <c r="D26" s="14">
        <f t="shared" si="12"/>
        <v>0.4</v>
      </c>
      <c r="F26" s="93">
        <f>INDEX(DOM_Input!$C$33:$AL$50,MATCH($A26,DOM_Input!$A$33:$A$50,0),MATCH(F$13,DOM_Input!$C$32:$AL$32,0))</f>
        <v>8.3169999999999997E-3</v>
      </c>
      <c r="G26" s="23">
        <f>IF(VLOOKUP($A26,DOM_Input!$A$33:$B$50,2,FALSE)="Percentage",H$22,IF(VLOOKUP($A26,DOM_Input!$A$33:$B$50,2,FALSE)="Fixed","Fixed",(G$22)))</f>
        <v>48.21</v>
      </c>
      <c r="H26" s="14">
        <f t="shared" si="13"/>
        <v>0.4</v>
      </c>
      <c r="J26" s="93">
        <f>INDEX(DOM_Input!$C$33:$AL$50,MATCH($A26,DOM_Input!$A$33:$A$50,0),MATCH(J$13,DOM_Input!$C$32:$AL$32,0))</f>
        <v>8.3169999999999997E-3</v>
      </c>
      <c r="K26" s="23">
        <f>IF(VLOOKUP($A26,DOM_Input!$A$33:$B$50,2,FALSE)="Percentage",L$22,IF(VLOOKUP($A26,DOM_Input!$A$33:$B$50,2,FALSE)="Fixed","Fixed",(K$22)))</f>
        <v>48.21</v>
      </c>
      <c r="L26" s="14">
        <f t="shared" si="14"/>
        <v>0.4</v>
      </c>
      <c r="N26" s="93">
        <f>INDEX(DOM_Input!$C$33:$AL$50,MATCH($A26,DOM_Input!$A$33:$A$50,0),MATCH(N$13,DOM_Input!$C$32:$AL$32,0))</f>
        <v>0</v>
      </c>
      <c r="O26" s="23">
        <f>IF(VLOOKUP($A26,DOM_Input!$A$33:$B$50,2,FALSE)="Percentage",P$22,IF(VLOOKUP($A26,DOM_Input!$A$33:$B$50,2,FALSE)="Fixed","Fixed",(O$22)))</f>
        <v>48.21</v>
      </c>
      <c r="P26" s="14">
        <f t="shared" si="15"/>
        <v>0</v>
      </c>
      <c r="R26" s="93">
        <f>INDEX(DOM_Input!$C$33:$AL$50,MATCH($A26,DOM_Input!$A$33:$A$50,0),MATCH(R$13,DOM_Input!$C$32:$AL$32,0))</f>
        <v>8.3169999999999997E-3</v>
      </c>
      <c r="S26" s="23">
        <f>IF(VLOOKUP($A26,DOM_Input!$A$33:$B$50,2,FALSE)="Percentage",T$22,IF(VLOOKUP($A26,DOM_Input!$A$33:$B$50,2,FALSE)="Fixed","Fixed",(S$22)))</f>
        <v>50.14</v>
      </c>
      <c r="T26" s="14">
        <f t="shared" si="16"/>
        <v>0.42</v>
      </c>
      <c r="V26" s="93">
        <f>INDEX(DOM_Input!$C$33:$AL$50,MATCH($A26,DOM_Input!$A$33:$A$50,0),MATCH(V$13,DOM_Input!$C$32:$AL$32,0))</f>
        <v>8.3169999999999997E-3</v>
      </c>
      <c r="W26" s="23">
        <f>IF(VLOOKUP($A26,DOM_Input!$A$33:$B$50,2,FALSE)="Percentage",X$22,IF(VLOOKUP($A26,DOM_Input!$A$33:$B$50,2,FALSE)="Fixed","Fixed",(W$22)))</f>
        <v>50.14</v>
      </c>
      <c r="X26" s="14">
        <f t="shared" si="17"/>
        <v>0.42</v>
      </c>
      <c r="Z26" s="93">
        <f>INDEX(DOM_Input!$C$33:$AL$50,MATCH($A26,DOM_Input!$A$33:$A$50,0),MATCH(Z$13,DOM_Input!$C$32:$AL$32,0))</f>
        <v>8.3169999999999997E-3</v>
      </c>
      <c r="AA26" s="23">
        <f>IF(VLOOKUP($A26,DOM_Input!$A$33:$B$50,2,FALSE)="Percentage",AB$22,IF(VLOOKUP($A26,DOM_Input!$A$33:$B$50,2,FALSE)="Fixed","Fixed",(AA$22)))</f>
        <v>50.14</v>
      </c>
      <c r="AB26" s="14">
        <f t="shared" si="18"/>
        <v>0.42</v>
      </c>
      <c r="AD26" s="93">
        <f>INDEX(DOM_Input!$C$33:$AL$50,MATCH($A26,DOM_Input!$A$33:$A$50,0),MATCH(AD$13,DOM_Input!$C$32:$AL$32,0))</f>
        <v>8.3169999999999997E-3</v>
      </c>
      <c r="AE26" s="23">
        <f>IF(VLOOKUP($A26,DOM_Input!$A$33:$B$50,2,FALSE)="Percentage",AF$22,IF(VLOOKUP($A26,DOM_Input!$A$33:$B$50,2,FALSE)="Fixed","Fixed",(AE$22)))</f>
        <v>50.51</v>
      </c>
      <c r="AF26" s="14">
        <f t="shared" si="19"/>
        <v>0.42</v>
      </c>
      <c r="AH26" s="93">
        <f>INDEX(DOM_Input!$C$33:$AL$50,MATCH($A26,DOM_Input!$A$33:$A$50,0),MATCH(AH$13,DOM_Input!$C$32:$AL$32,0))</f>
        <v>8.3169999999999997E-3</v>
      </c>
      <c r="AI26" s="23">
        <f>IF(VLOOKUP($A26,DOM_Input!$A$33:$B$50,2,FALSE)="Percentage",AJ$22,IF(VLOOKUP($A26,DOM_Input!$A$33:$B$50,2,FALSE)="Fixed","Fixed",(AI$22)))</f>
        <v>50.51</v>
      </c>
      <c r="AJ26" s="14">
        <f t="shared" si="20"/>
        <v>0.42</v>
      </c>
      <c r="AL26" s="93">
        <f>INDEX(DOM_Input!$C$33:$AL$50,MATCH($A26,DOM_Input!$A$33:$A$50,0),MATCH(AL$13,DOM_Input!$C$32:$AL$32,0))</f>
        <v>8.3169999999999997E-3</v>
      </c>
      <c r="AM26" s="23">
        <f>IF(VLOOKUP($A26,DOM_Input!$A$33:$B$50,2,FALSE)="Percentage",AN$22,IF(VLOOKUP($A26,DOM_Input!$A$33:$B$50,2,FALSE)="Fixed","Fixed",(AM$22)))</f>
        <v>50.51</v>
      </c>
      <c r="AN26" s="14">
        <f t="shared" si="21"/>
        <v>0.42</v>
      </c>
      <c r="AP26" s="93">
        <f>INDEX(DOM_Input!$C$33:$AL$50,MATCH($A26,DOM_Input!$A$33:$A$50,0),MATCH(AP$13,DOM_Input!$C$32:$AL$32,0))</f>
        <v>8.3169999999999997E-3</v>
      </c>
      <c r="AQ26" s="23">
        <f>IF(VLOOKUP($A26,DOM_Input!$A$33:$B$50,2,FALSE)="Percentage",AR$22,IF(VLOOKUP($A26,DOM_Input!$A$33:$B$50,2,FALSE)="Fixed","Fixed",(AQ$22)))</f>
        <v>50.51</v>
      </c>
      <c r="AR26" s="14">
        <f t="shared" si="22"/>
        <v>0.42</v>
      </c>
      <c r="AT26" s="93">
        <f>INDEX(DOM_Input!$C$33:$AL$50,MATCH($A26,DOM_Input!$A$33:$A$50,0),MATCH(AT$13,DOM_Input!$C$32:$AL$32,0))</f>
        <v>8.3169999999999997E-3</v>
      </c>
      <c r="AU26" s="23">
        <f>IF(VLOOKUP($A26,DOM_Input!$A$33:$B$50,2,FALSE)="Percentage",AV$22,IF(VLOOKUP($A26,DOM_Input!$A$33:$B$50,2,FALSE)="Fixed","Fixed",(AU$22)))</f>
        <v>50.51</v>
      </c>
      <c r="AV26" s="14">
        <f t="shared" si="23"/>
        <v>0.42</v>
      </c>
    </row>
    <row r="27" spans="1:48" x14ac:dyDescent="0.25">
      <c r="A27" t="str">
        <f>DOM_Input!A35</f>
        <v>WRAM/MCBA</v>
      </c>
      <c r="B27" s="93">
        <f>INDEX(DOM_Input!$C$33:$AL$50,MATCH($A27,DOM_Input!$A$33:$A$50,0),MATCH(B$13,DOM_Input!$C$32:$AL$32,0))</f>
        <v>0.504</v>
      </c>
      <c r="C27" s="23">
        <f>IF(VLOOKUP($A27,DOM_Input!$A$33:$B$50,2,FALSE)="Percentage",D$22,IF(VLOOKUP($A27,DOM_Input!$A$33:$B$50,2,FALSE)="Fixed","Fixed",(C$22)))</f>
        <v>7</v>
      </c>
      <c r="D27" s="14">
        <f t="shared" si="12"/>
        <v>3.53</v>
      </c>
      <c r="F27" s="93">
        <f>INDEX(DOM_Input!$C$33:$AL$50,MATCH($A27,DOM_Input!$A$33:$A$50,0),MATCH(F$13,DOM_Input!$C$32:$AL$32,0))</f>
        <v>0.504</v>
      </c>
      <c r="G27" s="23">
        <f>IF(VLOOKUP($A27,DOM_Input!$A$33:$B$50,2,FALSE)="Percentage",H$22,IF(VLOOKUP($A27,DOM_Input!$A$33:$B$50,2,FALSE)="Fixed","Fixed",(G$22)))</f>
        <v>7</v>
      </c>
      <c r="H27" s="14">
        <f t="shared" si="13"/>
        <v>3.53</v>
      </c>
      <c r="J27" s="93">
        <f>INDEX(DOM_Input!$C$33:$AL$50,MATCH($A27,DOM_Input!$A$33:$A$50,0),MATCH(J$13,DOM_Input!$C$32:$AL$32,0))</f>
        <v>0.504</v>
      </c>
      <c r="K27" s="23">
        <f>IF(VLOOKUP($A27,DOM_Input!$A$33:$B$50,2,FALSE)="Percentage",L$22,IF(VLOOKUP($A27,DOM_Input!$A$33:$B$50,2,FALSE)="Fixed","Fixed",(K$22)))</f>
        <v>7</v>
      </c>
      <c r="L27" s="14">
        <f t="shared" si="14"/>
        <v>3.53</v>
      </c>
      <c r="N27" s="93">
        <f>INDEX(DOM_Input!$C$33:$AL$50,MATCH($A27,DOM_Input!$A$33:$A$50,0),MATCH(N$13,DOM_Input!$C$32:$AL$32,0))</f>
        <v>0</v>
      </c>
      <c r="O27" s="23">
        <f>IF(VLOOKUP($A27,DOM_Input!$A$33:$B$50,2,FALSE)="Percentage",P$22,IF(VLOOKUP($A27,DOM_Input!$A$33:$B$50,2,FALSE)="Fixed","Fixed",(O$22)))</f>
        <v>7</v>
      </c>
      <c r="P27" s="14">
        <f t="shared" si="15"/>
        <v>0</v>
      </c>
      <c r="R27" s="93">
        <f>INDEX(DOM_Input!$C$33:$AL$50,MATCH($A27,DOM_Input!$A$33:$A$50,0),MATCH(R$13,DOM_Input!$C$32:$AL$32,0))</f>
        <v>0.55430000000000001</v>
      </c>
      <c r="S27" s="23">
        <f>IF(VLOOKUP($A27,DOM_Input!$A$33:$B$50,2,FALSE)="Percentage",T$22,IF(VLOOKUP($A27,DOM_Input!$A$33:$B$50,2,FALSE)="Fixed","Fixed",(S$22)))</f>
        <v>7</v>
      </c>
      <c r="T27" s="14">
        <f t="shared" si="16"/>
        <v>3.88</v>
      </c>
      <c r="V27" s="93">
        <f>INDEX(DOM_Input!$C$33:$AL$50,MATCH($A27,DOM_Input!$A$33:$A$50,0),MATCH(V$13,DOM_Input!$C$32:$AL$32,0))</f>
        <v>0.55430000000000001</v>
      </c>
      <c r="W27" s="23">
        <f>IF(VLOOKUP($A27,DOM_Input!$A$33:$B$50,2,FALSE)="Percentage",X$22,IF(VLOOKUP($A27,DOM_Input!$A$33:$B$50,2,FALSE)="Fixed","Fixed",(W$22)))</f>
        <v>7</v>
      </c>
      <c r="X27" s="14">
        <f t="shared" si="17"/>
        <v>3.88</v>
      </c>
      <c r="Z27" s="93">
        <f>INDEX(DOM_Input!$C$33:$AL$50,MATCH($A27,DOM_Input!$A$33:$A$50,0),MATCH(Z$13,DOM_Input!$C$32:$AL$32,0))</f>
        <v>0.55430000000000001</v>
      </c>
      <c r="AA27" s="23">
        <f>IF(VLOOKUP($A27,DOM_Input!$A$33:$B$50,2,FALSE)="Percentage",AB$22,IF(VLOOKUP($A27,DOM_Input!$A$33:$B$50,2,FALSE)="Fixed","Fixed",(AA$22)))</f>
        <v>7</v>
      </c>
      <c r="AB27" s="14">
        <f t="shared" si="18"/>
        <v>3.88</v>
      </c>
      <c r="AD27" s="93">
        <f>INDEX(DOM_Input!$C$33:$AL$50,MATCH($A27,DOM_Input!$A$33:$A$50,0),MATCH(AD$13,DOM_Input!$C$32:$AL$32,0))</f>
        <v>0.55430000000000001</v>
      </c>
      <c r="AE27" s="23">
        <f>IF(VLOOKUP($A27,DOM_Input!$A$33:$B$50,2,FALSE)="Percentage",AF$22,IF(VLOOKUP($A27,DOM_Input!$A$33:$B$50,2,FALSE)="Fixed","Fixed",(AE$22)))</f>
        <v>7</v>
      </c>
      <c r="AF27" s="14">
        <f t="shared" si="19"/>
        <v>3.88</v>
      </c>
      <c r="AH27" s="93">
        <f>INDEX(DOM_Input!$C$33:$AL$50,MATCH($A27,DOM_Input!$A$33:$A$50,0),MATCH(AH$13,DOM_Input!$C$32:$AL$32,0))</f>
        <v>0.55430000000000001</v>
      </c>
      <c r="AI27" s="23">
        <f>IF(VLOOKUP($A27,DOM_Input!$A$33:$B$50,2,FALSE)="Percentage",AJ$22,IF(VLOOKUP($A27,DOM_Input!$A$33:$B$50,2,FALSE)="Fixed","Fixed",(AI$22)))</f>
        <v>7</v>
      </c>
      <c r="AJ27" s="14">
        <f t="shared" si="20"/>
        <v>3.88</v>
      </c>
      <c r="AL27" s="93">
        <f>INDEX(DOM_Input!$C$33:$AL$50,MATCH($A27,DOM_Input!$A$33:$A$50,0),MATCH(AL$13,DOM_Input!$C$32:$AL$32,0))</f>
        <v>0.55430000000000001</v>
      </c>
      <c r="AM27" s="23">
        <f>IF(VLOOKUP($A27,DOM_Input!$A$33:$B$50,2,FALSE)="Percentage",AN$22,IF(VLOOKUP($A27,DOM_Input!$A$33:$B$50,2,FALSE)="Fixed","Fixed",(AM$22)))</f>
        <v>7</v>
      </c>
      <c r="AN27" s="14">
        <f t="shared" si="21"/>
        <v>3.88</v>
      </c>
      <c r="AP27" s="93">
        <f>INDEX(DOM_Input!$C$33:$AL$50,MATCH($A27,DOM_Input!$A$33:$A$50,0),MATCH(AP$13,DOM_Input!$C$32:$AL$32,0))</f>
        <v>0.55430000000000001</v>
      </c>
      <c r="AQ27" s="23">
        <f>IF(VLOOKUP($A27,DOM_Input!$A$33:$B$50,2,FALSE)="Percentage",AR$22,IF(VLOOKUP($A27,DOM_Input!$A$33:$B$50,2,FALSE)="Fixed","Fixed",(AQ$22)))</f>
        <v>7</v>
      </c>
      <c r="AR27" s="14">
        <f t="shared" si="22"/>
        <v>3.88</v>
      </c>
      <c r="AT27" s="93">
        <f>INDEX(DOM_Input!$C$33:$AL$50,MATCH($A27,DOM_Input!$A$33:$A$50,0),MATCH(AT$13,DOM_Input!$C$32:$AL$32,0))</f>
        <v>0.55430000000000001</v>
      </c>
      <c r="AU27" s="23">
        <f>IF(VLOOKUP($A27,DOM_Input!$A$33:$B$50,2,FALSE)="Percentage",AV$22,IF(VLOOKUP($A27,DOM_Input!$A$33:$B$50,2,FALSE)="Fixed","Fixed",(AU$22)))</f>
        <v>7</v>
      </c>
      <c r="AV27" s="14">
        <f t="shared" si="23"/>
        <v>3.88</v>
      </c>
    </row>
    <row r="28" spans="1:48" x14ac:dyDescent="0.25">
      <c r="A28" t="str">
        <f>DOM_Input!A36</f>
        <v>PCBA</v>
      </c>
      <c r="B28" s="93">
        <f>INDEX(DOM_Input!$C$33:$AL$50,MATCH($A28,DOM_Input!$A$33:$A$50,0),MATCH(B$13,DOM_Input!$C$32:$AL$32,0))</f>
        <v>0</v>
      </c>
      <c r="C28" s="23">
        <f>IF(VLOOKUP($A28,DOM_Input!$A$33:$B$50,2,FALSE)="Percentage",D$22,IF(VLOOKUP($A28,DOM_Input!$A$33:$B$50,2,FALSE)="Fixed","Fixed",(C$22)))</f>
        <v>7</v>
      </c>
      <c r="D28" s="14">
        <f t="shared" si="12"/>
        <v>0</v>
      </c>
      <c r="F28" s="93">
        <f>INDEX(DOM_Input!$C$33:$AL$50,MATCH($A28,DOM_Input!$A$33:$A$50,0),MATCH(F$13,DOM_Input!$C$32:$AL$32,0))</f>
        <v>0</v>
      </c>
      <c r="G28" s="23">
        <f>IF(VLOOKUP($A28,DOM_Input!$A$33:$B$50,2,FALSE)="Percentage",H$22,IF(VLOOKUP($A28,DOM_Input!$A$33:$B$50,2,FALSE)="Fixed","Fixed",(G$22)))</f>
        <v>7</v>
      </c>
      <c r="H28" s="14">
        <f t="shared" si="13"/>
        <v>0</v>
      </c>
      <c r="J28" s="93">
        <f>INDEX(DOM_Input!$C$33:$AL$50,MATCH($A28,DOM_Input!$A$33:$A$50,0),MATCH(J$13,DOM_Input!$C$32:$AL$32,0))</f>
        <v>0</v>
      </c>
      <c r="K28" s="23">
        <f>IF(VLOOKUP($A28,DOM_Input!$A$33:$B$50,2,FALSE)="Percentage",L$22,IF(VLOOKUP($A28,DOM_Input!$A$33:$B$50,2,FALSE)="Fixed","Fixed",(K$22)))</f>
        <v>7</v>
      </c>
      <c r="L28" s="14">
        <f t="shared" si="14"/>
        <v>0</v>
      </c>
      <c r="N28" s="93">
        <f>INDEX(DOM_Input!$C$33:$AL$50,MATCH($A28,DOM_Input!$A$33:$A$50,0),MATCH(N$13,DOM_Input!$C$32:$AL$32,0))</f>
        <v>0</v>
      </c>
      <c r="O28" s="23">
        <f>IF(VLOOKUP($A28,DOM_Input!$A$33:$B$50,2,FALSE)="Percentage",P$22,IF(VLOOKUP($A28,DOM_Input!$A$33:$B$50,2,FALSE)="Fixed","Fixed",(O$22)))</f>
        <v>7</v>
      </c>
      <c r="P28" s="14">
        <f t="shared" si="15"/>
        <v>0</v>
      </c>
      <c r="R28" s="93">
        <f>INDEX(DOM_Input!$C$33:$AL$50,MATCH($A28,DOM_Input!$A$33:$A$50,0),MATCH(R$13,DOM_Input!$C$32:$AL$32,0))</f>
        <v>0</v>
      </c>
      <c r="S28" s="23">
        <f>IF(VLOOKUP($A28,DOM_Input!$A$33:$B$50,2,FALSE)="Percentage",T$22,IF(VLOOKUP($A28,DOM_Input!$A$33:$B$50,2,FALSE)="Fixed","Fixed",(S$22)))</f>
        <v>7</v>
      </c>
      <c r="T28" s="14">
        <f t="shared" si="16"/>
        <v>0</v>
      </c>
      <c r="V28" s="93">
        <f>INDEX(DOM_Input!$C$33:$AL$50,MATCH($A28,DOM_Input!$A$33:$A$50,0),MATCH(V$13,DOM_Input!$C$32:$AL$32,0))</f>
        <v>0</v>
      </c>
      <c r="W28" s="23">
        <f>IF(VLOOKUP($A28,DOM_Input!$A$33:$B$50,2,FALSE)="Percentage",X$22,IF(VLOOKUP($A28,DOM_Input!$A$33:$B$50,2,FALSE)="Fixed","Fixed",(W$22)))</f>
        <v>7</v>
      </c>
      <c r="X28" s="14">
        <f t="shared" si="17"/>
        <v>0</v>
      </c>
      <c r="Z28" s="93">
        <f>INDEX(DOM_Input!$C$33:$AL$50,MATCH($A28,DOM_Input!$A$33:$A$50,0),MATCH(Z$13,DOM_Input!$C$32:$AL$32,0))</f>
        <v>0</v>
      </c>
      <c r="AA28" s="23">
        <f>IF(VLOOKUP($A28,DOM_Input!$A$33:$B$50,2,FALSE)="Percentage",AB$22,IF(VLOOKUP($A28,DOM_Input!$A$33:$B$50,2,FALSE)="Fixed","Fixed",(AA$22)))</f>
        <v>7</v>
      </c>
      <c r="AB28" s="14">
        <f t="shared" si="18"/>
        <v>0</v>
      </c>
      <c r="AD28" s="93">
        <f>INDEX(DOM_Input!$C$33:$AL$50,MATCH($A28,DOM_Input!$A$33:$A$50,0),MATCH(AD$13,DOM_Input!$C$32:$AL$32,0))</f>
        <v>8.3699999999999997E-2</v>
      </c>
      <c r="AE28" s="23">
        <f>IF(VLOOKUP($A28,DOM_Input!$A$33:$B$50,2,FALSE)="Percentage",AF$22,IF(VLOOKUP($A28,DOM_Input!$A$33:$B$50,2,FALSE)="Fixed","Fixed",(AE$22)))</f>
        <v>7</v>
      </c>
      <c r="AF28" s="14">
        <f t="shared" si="19"/>
        <v>0.59</v>
      </c>
      <c r="AH28" s="93">
        <f>INDEX(DOM_Input!$C$33:$AL$50,MATCH($A28,DOM_Input!$A$33:$A$50,0),MATCH(AH$13,DOM_Input!$C$32:$AL$32,0))</f>
        <v>8.3699999999999997E-2</v>
      </c>
      <c r="AI28" s="23">
        <f>IF(VLOOKUP($A28,DOM_Input!$A$33:$B$50,2,FALSE)="Percentage",AJ$22,IF(VLOOKUP($A28,DOM_Input!$A$33:$B$50,2,FALSE)="Fixed","Fixed",(AI$22)))</f>
        <v>7</v>
      </c>
      <c r="AJ28" s="14">
        <f t="shared" si="20"/>
        <v>0.59</v>
      </c>
      <c r="AL28" s="93">
        <f>INDEX(DOM_Input!$C$33:$AL$50,MATCH($A28,DOM_Input!$A$33:$A$50,0),MATCH(AL$13,DOM_Input!$C$32:$AL$32,0))</f>
        <v>8.3699999999999997E-2</v>
      </c>
      <c r="AM28" s="23">
        <f>IF(VLOOKUP($A28,DOM_Input!$A$33:$B$50,2,FALSE)="Percentage",AN$22,IF(VLOOKUP($A28,DOM_Input!$A$33:$B$50,2,FALSE)="Fixed","Fixed",(AM$22)))</f>
        <v>7</v>
      </c>
      <c r="AN28" s="14">
        <f t="shared" si="21"/>
        <v>0.59</v>
      </c>
      <c r="AP28" s="93">
        <f>INDEX(DOM_Input!$C$33:$AL$50,MATCH($A28,DOM_Input!$A$33:$A$50,0),MATCH(AP$13,DOM_Input!$C$32:$AL$32,0))</f>
        <v>8.3699999999999997E-2</v>
      </c>
      <c r="AQ28" s="23">
        <f>IF(VLOOKUP($A28,DOM_Input!$A$33:$B$50,2,FALSE)="Percentage",AR$22,IF(VLOOKUP($A28,DOM_Input!$A$33:$B$50,2,FALSE)="Fixed","Fixed",(AQ$22)))</f>
        <v>7</v>
      </c>
      <c r="AR28" s="14">
        <f t="shared" si="22"/>
        <v>0.59</v>
      </c>
      <c r="AT28" s="93">
        <f>INDEX(DOM_Input!$C$33:$AL$50,MATCH($A28,DOM_Input!$A$33:$A$50,0),MATCH(AT$13,DOM_Input!$C$32:$AL$32,0))</f>
        <v>8.3699999999999997E-2</v>
      </c>
      <c r="AU28" s="23">
        <f>IF(VLOOKUP($A28,DOM_Input!$A$33:$B$50,2,FALSE)="Percentage",AV$22,IF(VLOOKUP($A28,DOM_Input!$A$33:$B$50,2,FALSE)="Fixed","Fixed",(AU$22)))</f>
        <v>7</v>
      </c>
      <c r="AV28" s="14">
        <f t="shared" si="23"/>
        <v>0.59</v>
      </c>
    </row>
    <row r="29" spans="1:48" x14ac:dyDescent="0.25">
      <c r="A29" t="str">
        <f>DOM_Input!A37</f>
        <v>HCBA</v>
      </c>
      <c r="B29" s="93">
        <f>INDEX(DOM_Input!$C$33:$AL$50,MATCH($A29,DOM_Input!$A$33:$A$50,0),MATCH(B$13,DOM_Input!$C$32:$AL$32,0))</f>
        <v>0</v>
      </c>
      <c r="C29" s="23" t="str">
        <f>IF(VLOOKUP($A29,DOM_Input!$A$33:$B$50,2,FALSE)="Percentage",D$22,IF(VLOOKUP($A29,DOM_Input!$A$33:$B$50,2,FALSE)="Fixed","Fixed",(C$22)))</f>
        <v>Fixed</v>
      </c>
      <c r="D29" s="14">
        <f t="shared" si="12"/>
        <v>0</v>
      </c>
      <c r="F29" s="93">
        <f>INDEX(DOM_Input!$C$33:$AL$50,MATCH($A29,DOM_Input!$A$33:$A$50,0),MATCH(F$13,DOM_Input!$C$32:$AL$32,0))</f>
        <v>0</v>
      </c>
      <c r="G29" s="23" t="str">
        <f>IF(VLOOKUP($A29,DOM_Input!$A$33:$B$50,2,FALSE)="Percentage",H$22,IF(VLOOKUP($A29,DOM_Input!$A$33:$B$50,2,FALSE)="Fixed","Fixed",(G$22)))</f>
        <v>Fixed</v>
      </c>
      <c r="H29" s="14">
        <f t="shared" si="13"/>
        <v>0</v>
      </c>
      <c r="J29" s="93">
        <f>INDEX(DOM_Input!$C$33:$AL$50,MATCH($A29,DOM_Input!$A$33:$A$50,0),MATCH(J$13,DOM_Input!$C$32:$AL$32,0))</f>
        <v>0</v>
      </c>
      <c r="K29" s="23" t="str">
        <f>IF(VLOOKUP($A29,DOM_Input!$A$33:$B$50,2,FALSE)="Percentage",L$22,IF(VLOOKUP($A29,DOM_Input!$A$33:$B$50,2,FALSE)="Fixed","Fixed",(K$22)))</f>
        <v>Fixed</v>
      </c>
      <c r="L29" s="14">
        <f t="shared" si="14"/>
        <v>0</v>
      </c>
      <c r="N29" s="93">
        <f>INDEX(DOM_Input!$C$33:$AL$50,MATCH($A29,DOM_Input!$A$33:$A$50,0),MATCH(N$13,DOM_Input!$C$32:$AL$32,0))</f>
        <v>0</v>
      </c>
      <c r="O29" s="23" t="str">
        <f>IF(VLOOKUP($A29,DOM_Input!$A$33:$B$50,2,FALSE)="Percentage",P$22,IF(VLOOKUP($A29,DOM_Input!$A$33:$B$50,2,FALSE)="Fixed","Fixed",(O$22)))</f>
        <v>Fixed</v>
      </c>
      <c r="P29" s="14">
        <f t="shared" si="15"/>
        <v>0</v>
      </c>
      <c r="R29" s="93">
        <f>INDEX(DOM_Input!$C$33:$AL$50,MATCH($A29,DOM_Input!$A$33:$A$50,0),MATCH(R$13,DOM_Input!$C$32:$AL$32,0))</f>
        <v>0</v>
      </c>
      <c r="S29" s="23" t="str">
        <f>IF(VLOOKUP($A29,DOM_Input!$A$33:$B$50,2,FALSE)="Percentage",T$22,IF(VLOOKUP($A29,DOM_Input!$A$33:$B$50,2,FALSE)="Fixed","Fixed",(S$22)))</f>
        <v>Fixed</v>
      </c>
      <c r="T29" s="14">
        <f t="shared" si="16"/>
        <v>0</v>
      </c>
      <c r="V29" s="93">
        <f>INDEX(DOM_Input!$C$33:$AL$50,MATCH($A29,DOM_Input!$A$33:$A$50,0),MATCH(V$13,DOM_Input!$C$32:$AL$32,0))</f>
        <v>0</v>
      </c>
      <c r="W29" s="23" t="str">
        <f>IF(VLOOKUP($A29,DOM_Input!$A$33:$B$50,2,FALSE)="Percentage",X$22,IF(VLOOKUP($A29,DOM_Input!$A$33:$B$50,2,FALSE)="Fixed","Fixed",(W$22)))</f>
        <v>Fixed</v>
      </c>
      <c r="X29" s="14">
        <f t="shared" si="17"/>
        <v>0</v>
      </c>
      <c r="Z29" s="93">
        <f>INDEX(DOM_Input!$C$33:$AL$50,MATCH($A29,DOM_Input!$A$33:$A$50,0),MATCH(Z$13,DOM_Input!$C$32:$AL$32,0))</f>
        <v>0</v>
      </c>
      <c r="AA29" s="23" t="str">
        <f>IF(VLOOKUP($A29,DOM_Input!$A$33:$B$50,2,FALSE)="Percentage",AB$22,IF(VLOOKUP($A29,DOM_Input!$A$33:$B$50,2,FALSE)="Fixed","Fixed",(AA$22)))</f>
        <v>Fixed</v>
      </c>
      <c r="AB29" s="14">
        <f t="shared" si="18"/>
        <v>0</v>
      </c>
      <c r="AD29" s="93">
        <f>INDEX(DOM_Input!$C$33:$AL$50,MATCH($A29,DOM_Input!$A$33:$A$50,0),MATCH(AD$13,DOM_Input!$C$32:$AL$32,0))</f>
        <v>-2.44</v>
      </c>
      <c r="AE29" s="23" t="str">
        <f>IF(VLOOKUP($A29,DOM_Input!$A$33:$B$50,2,FALSE)="Percentage",AF$22,IF(VLOOKUP($A29,DOM_Input!$A$33:$B$50,2,FALSE)="Fixed","Fixed",(AE$22)))</f>
        <v>Fixed</v>
      </c>
      <c r="AF29" s="14">
        <f t="shared" si="19"/>
        <v>-2.44</v>
      </c>
      <c r="AH29" s="93">
        <f>INDEX(DOM_Input!$C$33:$AL$50,MATCH($A29,DOM_Input!$A$33:$A$50,0),MATCH(AH$13,DOM_Input!$C$32:$AL$32,0))</f>
        <v>-2.44</v>
      </c>
      <c r="AI29" s="23" t="str">
        <f>IF(VLOOKUP($A29,DOM_Input!$A$33:$B$50,2,FALSE)="Percentage",AJ$22,IF(VLOOKUP($A29,DOM_Input!$A$33:$B$50,2,FALSE)="Fixed","Fixed",(AI$22)))</f>
        <v>Fixed</v>
      </c>
      <c r="AJ29" s="14">
        <f t="shared" si="20"/>
        <v>-2.44</v>
      </c>
      <c r="AL29" s="93">
        <f>INDEX(DOM_Input!$C$33:$AL$50,MATCH($A29,DOM_Input!$A$33:$A$50,0),MATCH(AL$13,DOM_Input!$C$32:$AL$32,0))</f>
        <v>-2.44</v>
      </c>
      <c r="AM29" s="23" t="str">
        <f>IF(VLOOKUP($A29,DOM_Input!$A$33:$B$50,2,FALSE)="Percentage",AN$22,IF(VLOOKUP($A29,DOM_Input!$A$33:$B$50,2,FALSE)="Fixed","Fixed",(AM$22)))</f>
        <v>Fixed</v>
      </c>
      <c r="AN29" s="14">
        <f t="shared" si="21"/>
        <v>-2.44</v>
      </c>
      <c r="AP29" s="93">
        <f>INDEX(DOM_Input!$C$33:$AL$50,MATCH($A29,DOM_Input!$A$33:$A$50,0),MATCH(AP$13,DOM_Input!$C$32:$AL$32,0))</f>
        <v>-2.44</v>
      </c>
      <c r="AQ29" s="23" t="str">
        <f>IF(VLOOKUP($A29,DOM_Input!$A$33:$B$50,2,FALSE)="Percentage",AR$22,IF(VLOOKUP($A29,DOM_Input!$A$33:$B$50,2,FALSE)="Fixed","Fixed",(AQ$22)))</f>
        <v>Fixed</v>
      </c>
      <c r="AR29" s="14">
        <f t="shared" si="22"/>
        <v>-2.44</v>
      </c>
      <c r="AT29" s="93">
        <f>INDEX(DOM_Input!$C$33:$AL$50,MATCH($A29,DOM_Input!$A$33:$A$50,0),MATCH(AT$13,DOM_Input!$C$32:$AL$32,0))</f>
        <v>-2.44</v>
      </c>
      <c r="AU29" s="23" t="str">
        <f>IF(VLOOKUP($A29,DOM_Input!$A$33:$B$50,2,FALSE)="Percentage",AV$22,IF(VLOOKUP($A29,DOM_Input!$A$33:$B$50,2,FALSE)="Fixed","Fixed",(AU$22)))</f>
        <v>Fixed</v>
      </c>
      <c r="AV29" s="14">
        <f t="shared" si="23"/>
        <v>-2.44</v>
      </c>
    </row>
    <row r="30" spans="1:48" x14ac:dyDescent="0.25">
      <c r="A30" t="str">
        <f>DOM_Input!A38</f>
        <v>DRMA</v>
      </c>
      <c r="B30" s="93">
        <f>INDEX(DOM_Input!$C$33:$AL$50,MATCH($A30,DOM_Input!$A$33:$A$50,0),MATCH(B$13,DOM_Input!$C$32:$AL$32,0))</f>
        <v>0</v>
      </c>
      <c r="C30" s="23">
        <f>IF(VLOOKUP($A30,DOM_Input!$A$33:$B$50,2,FALSE)="Percentage",D$22,IF(VLOOKUP($A30,DOM_Input!$A$33:$B$50,2,FALSE)="Fixed","Fixed",(C$22)))</f>
        <v>7</v>
      </c>
      <c r="D30" s="14">
        <f t="shared" si="12"/>
        <v>0</v>
      </c>
      <c r="F30" s="93">
        <f>INDEX(DOM_Input!$C$33:$AL$50,MATCH($A30,DOM_Input!$A$33:$A$50,0),MATCH(F$13,DOM_Input!$C$32:$AL$32,0))</f>
        <v>0</v>
      </c>
      <c r="G30" s="23">
        <f>IF(VLOOKUP($A30,DOM_Input!$A$33:$B$50,2,FALSE)="Percentage",H$22,IF(VLOOKUP($A30,DOM_Input!$A$33:$B$50,2,FALSE)="Fixed","Fixed",(G$22)))</f>
        <v>7</v>
      </c>
      <c r="H30" s="14">
        <f t="shared" si="13"/>
        <v>0</v>
      </c>
      <c r="J30" s="93">
        <f>INDEX(DOM_Input!$C$33:$AL$50,MATCH($A30,DOM_Input!$A$33:$A$50,0),MATCH(J$13,DOM_Input!$C$32:$AL$32,0))</f>
        <v>0</v>
      </c>
      <c r="K30" s="23">
        <f>IF(VLOOKUP($A30,DOM_Input!$A$33:$B$50,2,FALSE)="Percentage",L$22,IF(VLOOKUP($A30,DOM_Input!$A$33:$B$50,2,FALSE)="Fixed","Fixed",(K$22)))</f>
        <v>7</v>
      </c>
      <c r="L30" s="14">
        <f t="shared" si="14"/>
        <v>0</v>
      </c>
      <c r="N30" s="93">
        <f>INDEX(DOM_Input!$C$33:$AL$50,MATCH($A30,DOM_Input!$A$33:$A$50,0),MATCH(N$13,DOM_Input!$C$32:$AL$32,0))</f>
        <v>0</v>
      </c>
      <c r="O30" s="23">
        <f>IF(VLOOKUP($A30,DOM_Input!$A$33:$B$50,2,FALSE)="Percentage",P$22,IF(VLOOKUP($A30,DOM_Input!$A$33:$B$50,2,FALSE)="Fixed","Fixed",(O$22)))</f>
        <v>7</v>
      </c>
      <c r="P30" s="14">
        <f t="shared" si="15"/>
        <v>0</v>
      </c>
      <c r="R30" s="93">
        <f>INDEX(DOM_Input!$C$33:$AL$50,MATCH($A30,DOM_Input!$A$33:$A$50,0),MATCH(R$13,DOM_Input!$C$32:$AL$32,0))</f>
        <v>0</v>
      </c>
      <c r="S30" s="23">
        <f>IF(VLOOKUP($A30,DOM_Input!$A$33:$B$50,2,FALSE)="Percentage",T$22,IF(VLOOKUP($A30,DOM_Input!$A$33:$B$50,2,FALSE)="Fixed","Fixed",(S$22)))</f>
        <v>7</v>
      </c>
      <c r="T30" s="14">
        <f t="shared" si="16"/>
        <v>0</v>
      </c>
      <c r="V30" s="93">
        <f>INDEX(DOM_Input!$C$33:$AL$50,MATCH($A30,DOM_Input!$A$33:$A$50,0),MATCH(V$13,DOM_Input!$C$32:$AL$32,0))</f>
        <v>0</v>
      </c>
      <c r="W30" s="23">
        <f>IF(VLOOKUP($A30,DOM_Input!$A$33:$B$50,2,FALSE)="Percentage",X$22,IF(VLOOKUP($A30,DOM_Input!$A$33:$B$50,2,FALSE)="Fixed","Fixed",(W$22)))</f>
        <v>7</v>
      </c>
      <c r="X30" s="14">
        <f t="shared" si="17"/>
        <v>0</v>
      </c>
      <c r="Z30" s="93">
        <f>INDEX(DOM_Input!$C$33:$AL$50,MATCH($A30,DOM_Input!$A$33:$A$50,0),MATCH(Z$13,DOM_Input!$C$32:$AL$32,0))</f>
        <v>0</v>
      </c>
      <c r="AA30" s="23">
        <f>IF(VLOOKUP($A30,DOM_Input!$A$33:$B$50,2,FALSE)="Percentage",AB$22,IF(VLOOKUP($A30,DOM_Input!$A$33:$B$50,2,FALSE)="Fixed","Fixed",(AA$22)))</f>
        <v>7</v>
      </c>
      <c r="AB30" s="14">
        <f t="shared" si="18"/>
        <v>0</v>
      </c>
      <c r="AD30" s="93">
        <f>INDEX(DOM_Input!$C$33:$AL$50,MATCH($A30,DOM_Input!$A$33:$A$50,0),MATCH(AD$13,DOM_Input!$C$32:$AL$32,0))</f>
        <v>0</v>
      </c>
      <c r="AE30" s="23">
        <f>IF(VLOOKUP($A30,DOM_Input!$A$33:$B$50,2,FALSE)="Percentage",AF$22,IF(VLOOKUP($A30,DOM_Input!$A$33:$B$50,2,FALSE)="Fixed","Fixed",(AE$22)))</f>
        <v>7</v>
      </c>
      <c r="AF30" s="14">
        <f t="shared" si="19"/>
        <v>0</v>
      </c>
      <c r="AH30" s="93">
        <f>INDEX(DOM_Input!$C$33:$AL$50,MATCH($A30,DOM_Input!$A$33:$A$50,0),MATCH(AH$13,DOM_Input!$C$32:$AL$32,0))</f>
        <v>0</v>
      </c>
      <c r="AI30" s="23">
        <f>IF(VLOOKUP($A30,DOM_Input!$A$33:$B$50,2,FALSE)="Percentage",AJ$22,IF(VLOOKUP($A30,DOM_Input!$A$33:$B$50,2,FALSE)="Fixed","Fixed",(AI$22)))</f>
        <v>7</v>
      </c>
      <c r="AJ30" s="14">
        <f t="shared" si="20"/>
        <v>0</v>
      </c>
      <c r="AL30" s="93">
        <f>INDEX(DOM_Input!$C$33:$AL$50,MATCH($A30,DOM_Input!$A$33:$A$50,0),MATCH(AL$13,DOM_Input!$C$32:$AL$32,0))</f>
        <v>0</v>
      </c>
      <c r="AM30" s="23">
        <f>IF(VLOOKUP($A30,DOM_Input!$A$33:$B$50,2,FALSE)="Percentage",AN$22,IF(VLOOKUP($A30,DOM_Input!$A$33:$B$50,2,FALSE)="Fixed","Fixed",(AM$22)))</f>
        <v>7</v>
      </c>
      <c r="AN30" s="14">
        <f t="shared" si="21"/>
        <v>0</v>
      </c>
      <c r="AP30" s="93">
        <f>INDEX(DOM_Input!$C$33:$AL$50,MATCH($A30,DOM_Input!$A$33:$A$50,0),MATCH(AP$13,DOM_Input!$C$32:$AL$32,0))</f>
        <v>0</v>
      </c>
      <c r="AQ30" s="23">
        <f>IF(VLOOKUP($A30,DOM_Input!$A$33:$B$50,2,FALSE)="Percentage",AR$22,IF(VLOOKUP($A30,DOM_Input!$A$33:$B$50,2,FALSE)="Fixed","Fixed",(AQ$22)))</f>
        <v>7</v>
      </c>
      <c r="AR30" s="14">
        <f t="shared" si="22"/>
        <v>0</v>
      </c>
      <c r="AT30" s="93">
        <f>INDEX(DOM_Input!$C$33:$AL$50,MATCH($A30,DOM_Input!$A$33:$A$50,0),MATCH(AT$13,DOM_Input!$C$32:$AL$32,0))</f>
        <v>0</v>
      </c>
      <c r="AU30" s="23">
        <f>IF(VLOOKUP($A30,DOM_Input!$A$33:$B$50,2,FALSE)="Percentage",AV$22,IF(VLOOKUP($A30,DOM_Input!$A$33:$B$50,2,FALSE)="Fixed","Fixed",(AU$22)))</f>
        <v>7</v>
      </c>
      <c r="AV30" s="14">
        <f t="shared" si="23"/>
        <v>0</v>
      </c>
    </row>
    <row r="31" spans="1:48" x14ac:dyDescent="0.25">
      <c r="A31" t="str">
        <f>DOM_Input!A39</f>
        <v>CEBA</v>
      </c>
      <c r="B31" s="93">
        <f>INDEX(DOM_Input!$C$33:$AL$50,MATCH($A31,DOM_Input!$A$33:$A$50,0),MATCH(B$13,DOM_Input!$C$32:$AL$32,0))</f>
        <v>0</v>
      </c>
      <c r="C31" s="23" t="str">
        <f>IF(VLOOKUP($A31,DOM_Input!$A$33:$B$50,2,FALSE)="Percentage",D$22,IF(VLOOKUP($A31,DOM_Input!$A$33:$B$50,2,FALSE)="Fixed","Fixed",(C$22)))</f>
        <v>Fixed</v>
      </c>
      <c r="D31" s="14">
        <f t="shared" si="12"/>
        <v>0</v>
      </c>
      <c r="F31" s="93">
        <f>INDEX(DOM_Input!$C$33:$AL$50,MATCH($A31,DOM_Input!$A$33:$A$50,0),MATCH(F$13,DOM_Input!$C$32:$AL$32,0))</f>
        <v>0</v>
      </c>
      <c r="G31" s="23" t="str">
        <f>IF(VLOOKUP($A31,DOM_Input!$A$33:$B$50,2,FALSE)="Percentage",H$22,IF(VLOOKUP($A31,DOM_Input!$A$33:$B$50,2,FALSE)="Fixed","Fixed",(G$22)))</f>
        <v>Fixed</v>
      </c>
      <c r="H31" s="14">
        <f t="shared" si="13"/>
        <v>0</v>
      </c>
      <c r="J31" s="93">
        <f>INDEX(DOM_Input!$C$33:$AL$50,MATCH($A31,DOM_Input!$A$33:$A$50,0),MATCH(J$13,DOM_Input!$C$32:$AL$32,0))</f>
        <v>0</v>
      </c>
      <c r="K31" s="23" t="str">
        <f>IF(VLOOKUP($A31,DOM_Input!$A$33:$B$50,2,FALSE)="Percentage",L$22,IF(VLOOKUP($A31,DOM_Input!$A$33:$B$50,2,FALSE)="Fixed","Fixed",(K$22)))</f>
        <v>Fixed</v>
      </c>
      <c r="L31" s="14">
        <f t="shared" si="14"/>
        <v>0</v>
      </c>
      <c r="N31" s="93">
        <f>INDEX(DOM_Input!$C$33:$AL$50,MATCH($A31,DOM_Input!$A$33:$A$50,0),MATCH(N$13,DOM_Input!$C$32:$AL$32,0))</f>
        <v>0</v>
      </c>
      <c r="O31" s="23" t="str">
        <f>IF(VLOOKUP($A31,DOM_Input!$A$33:$B$50,2,FALSE)="Percentage",P$22,IF(VLOOKUP($A31,DOM_Input!$A$33:$B$50,2,FALSE)="Fixed","Fixed",(O$22)))</f>
        <v>Fixed</v>
      </c>
      <c r="P31" s="14">
        <f t="shared" si="15"/>
        <v>0</v>
      </c>
      <c r="R31" s="93">
        <f>INDEX(DOM_Input!$C$33:$AL$50,MATCH($A31,DOM_Input!$A$33:$A$50,0),MATCH(R$13,DOM_Input!$C$32:$AL$32,0))</f>
        <v>-2.0699999999999998</v>
      </c>
      <c r="S31" s="23" t="str">
        <f>IF(VLOOKUP($A31,DOM_Input!$A$33:$B$50,2,FALSE)="Percentage",T$22,IF(VLOOKUP($A31,DOM_Input!$A$33:$B$50,2,FALSE)="Fixed","Fixed",(S$22)))</f>
        <v>Fixed</v>
      </c>
      <c r="T31" s="14">
        <f t="shared" si="16"/>
        <v>-2.0699999999999998</v>
      </c>
      <c r="V31" s="93">
        <f>INDEX(DOM_Input!$C$33:$AL$50,MATCH($A31,DOM_Input!$A$33:$A$50,0),MATCH(V$13,DOM_Input!$C$32:$AL$32,0))</f>
        <v>-2.0699999999999998</v>
      </c>
      <c r="W31" s="23" t="str">
        <f>IF(VLOOKUP($A31,DOM_Input!$A$33:$B$50,2,FALSE)="Percentage",X$22,IF(VLOOKUP($A31,DOM_Input!$A$33:$B$50,2,FALSE)="Fixed","Fixed",(W$22)))</f>
        <v>Fixed</v>
      </c>
      <c r="X31" s="14">
        <f t="shared" si="17"/>
        <v>-2.0699999999999998</v>
      </c>
      <c r="Z31" s="93">
        <f>INDEX(DOM_Input!$C$33:$AL$50,MATCH($A31,DOM_Input!$A$33:$A$50,0),MATCH(Z$13,DOM_Input!$C$32:$AL$32,0))</f>
        <v>-2.0699999999999998</v>
      </c>
      <c r="AA31" s="23" t="str">
        <f>IF(VLOOKUP($A31,DOM_Input!$A$33:$B$50,2,FALSE)="Percentage",AB$22,IF(VLOOKUP($A31,DOM_Input!$A$33:$B$50,2,FALSE)="Fixed","Fixed",(AA$22)))</f>
        <v>Fixed</v>
      </c>
      <c r="AB31" s="14">
        <f t="shared" si="18"/>
        <v>-2.0699999999999998</v>
      </c>
      <c r="AD31" s="93">
        <f>INDEX(DOM_Input!$C$33:$AL$50,MATCH($A31,DOM_Input!$A$33:$A$50,0),MATCH(AD$13,DOM_Input!$C$32:$AL$32,0))</f>
        <v>-2.0699999999999998</v>
      </c>
      <c r="AE31" s="23" t="str">
        <f>IF(VLOOKUP($A31,DOM_Input!$A$33:$B$50,2,FALSE)="Percentage",AF$22,IF(VLOOKUP($A31,DOM_Input!$A$33:$B$50,2,FALSE)="Fixed","Fixed",(AE$22)))</f>
        <v>Fixed</v>
      </c>
      <c r="AF31" s="14">
        <f t="shared" si="19"/>
        <v>-2.0699999999999998</v>
      </c>
      <c r="AH31" s="93">
        <f>INDEX(DOM_Input!$C$33:$AL$50,MATCH($A31,DOM_Input!$A$33:$A$50,0),MATCH(AH$13,DOM_Input!$C$32:$AL$32,0))</f>
        <v>-2.0699999999999998</v>
      </c>
      <c r="AI31" s="23" t="str">
        <f>IF(VLOOKUP($A31,DOM_Input!$A$33:$B$50,2,FALSE)="Percentage",AJ$22,IF(VLOOKUP($A31,DOM_Input!$A$33:$B$50,2,FALSE)="Fixed","Fixed",(AI$22)))</f>
        <v>Fixed</v>
      </c>
      <c r="AJ31" s="14">
        <f t="shared" si="20"/>
        <v>-2.0699999999999998</v>
      </c>
      <c r="AL31" s="93">
        <f>INDEX(DOM_Input!$C$33:$AL$50,MATCH($A31,DOM_Input!$A$33:$A$50,0),MATCH(AL$13,DOM_Input!$C$32:$AL$32,0))</f>
        <v>-2.0699999999999998</v>
      </c>
      <c r="AM31" s="23" t="str">
        <f>IF(VLOOKUP($A31,DOM_Input!$A$33:$B$50,2,FALSE)="Percentage",AN$22,IF(VLOOKUP($A31,DOM_Input!$A$33:$B$50,2,FALSE)="Fixed","Fixed",(AM$22)))</f>
        <v>Fixed</v>
      </c>
      <c r="AN31" s="14">
        <f t="shared" si="21"/>
        <v>-2.0699999999999998</v>
      </c>
      <c r="AP31" s="93">
        <f>INDEX(DOM_Input!$C$33:$AL$50,MATCH($A31,DOM_Input!$A$33:$A$50,0),MATCH(AP$13,DOM_Input!$C$32:$AL$32,0))</f>
        <v>-2.0699999999999998</v>
      </c>
      <c r="AQ31" s="23" t="str">
        <f>IF(VLOOKUP($A31,DOM_Input!$A$33:$B$50,2,FALSE)="Percentage",AR$22,IF(VLOOKUP($A31,DOM_Input!$A$33:$B$50,2,FALSE)="Fixed","Fixed",(AQ$22)))</f>
        <v>Fixed</v>
      </c>
      <c r="AR31" s="14">
        <f t="shared" si="22"/>
        <v>-2.0699999999999998</v>
      </c>
      <c r="AT31" s="93">
        <f>INDEX(DOM_Input!$C$33:$AL$50,MATCH($A31,DOM_Input!$A$33:$A$50,0),MATCH(AT$13,DOM_Input!$C$32:$AL$32,0))</f>
        <v>-2.0699999999999998</v>
      </c>
      <c r="AU31" s="23" t="str">
        <f>IF(VLOOKUP($A31,DOM_Input!$A$33:$B$50,2,FALSE)="Percentage",AV$22,IF(VLOOKUP($A31,DOM_Input!$A$33:$B$50,2,FALSE)="Fixed","Fixed",(AU$22)))</f>
        <v>Fixed</v>
      </c>
      <c r="AV31" s="14">
        <f t="shared" si="23"/>
        <v>-2.0699999999999998</v>
      </c>
    </row>
    <row r="32" spans="1:48" x14ac:dyDescent="0.25">
      <c r="A32" t="str">
        <f>DOM_Input!A40</f>
        <v>IRMA</v>
      </c>
      <c r="B32" s="93">
        <f>INDEX(DOM_Input!$C$33:$AL$50,MATCH($A32,DOM_Input!$A$33:$A$50,0),MATCH(B$13,DOM_Input!$C$32:$AL$32,0))</f>
        <v>0</v>
      </c>
      <c r="C32" s="23">
        <f>IF(VLOOKUP($A32,DOM_Input!$A$33:$B$50,2,FALSE)="Percentage",D$22,IF(VLOOKUP($A32,DOM_Input!$A$33:$B$50,2,FALSE)="Fixed","Fixed",(C$22)))</f>
        <v>7</v>
      </c>
      <c r="D32" s="14">
        <f t="shared" si="12"/>
        <v>0</v>
      </c>
      <c r="F32" s="93">
        <f>INDEX(DOM_Input!$C$33:$AL$50,MATCH($A32,DOM_Input!$A$33:$A$50,0),MATCH(F$13,DOM_Input!$C$32:$AL$32,0))</f>
        <v>0</v>
      </c>
      <c r="G32" s="23">
        <f>IF(VLOOKUP($A32,DOM_Input!$A$33:$B$50,2,FALSE)="Percentage",H$22,IF(VLOOKUP($A32,DOM_Input!$A$33:$B$50,2,FALSE)="Fixed","Fixed",(G$22)))</f>
        <v>7</v>
      </c>
      <c r="H32" s="14">
        <f t="shared" si="13"/>
        <v>0</v>
      </c>
      <c r="J32" s="93">
        <f>INDEX(DOM_Input!$C$33:$AL$50,MATCH($A32,DOM_Input!$A$33:$A$50,0),MATCH(J$13,DOM_Input!$C$32:$AL$32,0))</f>
        <v>0</v>
      </c>
      <c r="K32" s="23">
        <f>IF(VLOOKUP($A32,DOM_Input!$A$33:$B$50,2,FALSE)="Percentage",L$22,IF(VLOOKUP($A32,DOM_Input!$A$33:$B$50,2,FALSE)="Fixed","Fixed",(K$22)))</f>
        <v>7</v>
      </c>
      <c r="L32" s="14">
        <f t="shared" si="14"/>
        <v>0</v>
      </c>
      <c r="N32" s="93">
        <f>INDEX(DOM_Input!$C$33:$AL$50,MATCH($A32,DOM_Input!$A$33:$A$50,0),MATCH(N$13,DOM_Input!$C$32:$AL$32,0))</f>
        <v>0</v>
      </c>
      <c r="O32" s="23">
        <f>IF(VLOOKUP($A32,DOM_Input!$A$33:$B$50,2,FALSE)="Percentage",P$22,IF(VLOOKUP($A32,DOM_Input!$A$33:$B$50,2,FALSE)="Fixed","Fixed",(O$22)))</f>
        <v>7</v>
      </c>
      <c r="P32" s="14">
        <f t="shared" si="15"/>
        <v>0</v>
      </c>
      <c r="R32" s="93">
        <f>INDEX(DOM_Input!$C$33:$AL$50,MATCH($A32,DOM_Input!$A$33:$A$50,0),MATCH(R$13,DOM_Input!$C$32:$AL$32,0))</f>
        <v>0</v>
      </c>
      <c r="S32" s="23">
        <f>IF(VLOOKUP($A32,DOM_Input!$A$33:$B$50,2,FALSE)="Percentage",T$22,IF(VLOOKUP($A32,DOM_Input!$A$33:$B$50,2,FALSE)="Fixed","Fixed",(S$22)))</f>
        <v>7</v>
      </c>
      <c r="T32" s="14">
        <f t="shared" si="16"/>
        <v>0</v>
      </c>
      <c r="V32" s="93">
        <f>INDEX(DOM_Input!$C$33:$AL$50,MATCH($A32,DOM_Input!$A$33:$A$50,0),MATCH(V$13,DOM_Input!$C$32:$AL$32,0))</f>
        <v>0</v>
      </c>
      <c r="W32" s="23">
        <f>IF(VLOOKUP($A32,DOM_Input!$A$33:$B$50,2,FALSE)="Percentage",X$22,IF(VLOOKUP($A32,DOM_Input!$A$33:$B$50,2,FALSE)="Fixed","Fixed",(W$22)))</f>
        <v>7</v>
      </c>
      <c r="X32" s="14">
        <f t="shared" si="17"/>
        <v>0</v>
      </c>
      <c r="Z32" s="93">
        <f>INDEX(DOM_Input!$C$33:$AL$50,MATCH($A32,DOM_Input!$A$33:$A$50,0),MATCH(Z$13,DOM_Input!$C$32:$AL$32,0))</f>
        <v>0</v>
      </c>
      <c r="AA32" s="23">
        <f>IF(VLOOKUP($A32,DOM_Input!$A$33:$B$50,2,FALSE)="Percentage",AB$22,IF(VLOOKUP($A32,DOM_Input!$A$33:$B$50,2,FALSE)="Fixed","Fixed",(AA$22)))</f>
        <v>7</v>
      </c>
      <c r="AB32" s="14">
        <f t="shared" si="18"/>
        <v>0</v>
      </c>
      <c r="AD32" s="93">
        <f>INDEX(DOM_Input!$C$33:$AL$50,MATCH($A32,DOM_Input!$A$33:$A$50,0),MATCH(AD$13,DOM_Input!$C$32:$AL$32,0))</f>
        <v>0</v>
      </c>
      <c r="AE32" s="23">
        <f>IF(VLOOKUP($A32,DOM_Input!$A$33:$B$50,2,FALSE)="Percentage",AF$22,IF(VLOOKUP($A32,DOM_Input!$A$33:$B$50,2,FALSE)="Fixed","Fixed",(AE$22)))</f>
        <v>7</v>
      </c>
      <c r="AF32" s="14">
        <f t="shared" si="19"/>
        <v>0</v>
      </c>
      <c r="AH32" s="93">
        <f>INDEX(DOM_Input!$C$33:$AL$50,MATCH($A32,DOM_Input!$A$33:$A$50,0),MATCH(AH$13,DOM_Input!$C$32:$AL$32,0))</f>
        <v>0</v>
      </c>
      <c r="AI32" s="23">
        <f>IF(VLOOKUP($A32,DOM_Input!$A$33:$B$50,2,FALSE)="Percentage",AJ$22,IF(VLOOKUP($A32,DOM_Input!$A$33:$B$50,2,FALSE)="Fixed","Fixed",(AI$22)))</f>
        <v>7</v>
      </c>
      <c r="AJ32" s="14">
        <f t="shared" si="20"/>
        <v>0</v>
      </c>
      <c r="AL32" s="93">
        <f>INDEX(DOM_Input!$C$33:$AL$50,MATCH($A32,DOM_Input!$A$33:$A$50,0),MATCH(AL$13,DOM_Input!$C$32:$AL$32,0))</f>
        <v>0</v>
      </c>
      <c r="AM32" s="23">
        <f>IF(VLOOKUP($A32,DOM_Input!$A$33:$B$50,2,FALSE)="Percentage",AN$22,IF(VLOOKUP($A32,DOM_Input!$A$33:$B$50,2,FALSE)="Fixed","Fixed",(AM$22)))</f>
        <v>7</v>
      </c>
      <c r="AN32" s="14">
        <f t="shared" si="21"/>
        <v>0</v>
      </c>
      <c r="AP32" s="93">
        <f>INDEX(DOM_Input!$C$33:$AL$50,MATCH($A32,DOM_Input!$A$33:$A$50,0),MATCH(AP$13,DOM_Input!$C$32:$AL$32,0))</f>
        <v>0</v>
      </c>
      <c r="AQ32" s="23">
        <f>IF(VLOOKUP($A32,DOM_Input!$A$33:$B$50,2,FALSE)="Percentage",AR$22,IF(VLOOKUP($A32,DOM_Input!$A$33:$B$50,2,FALSE)="Fixed","Fixed",(AQ$22)))</f>
        <v>7</v>
      </c>
      <c r="AR32" s="14">
        <f t="shared" si="22"/>
        <v>0</v>
      </c>
      <c r="AT32" s="93">
        <f>INDEX(DOM_Input!$C$33:$AL$50,MATCH($A32,DOM_Input!$A$33:$A$50,0),MATCH(AT$13,DOM_Input!$C$32:$AL$32,0))</f>
        <v>0</v>
      </c>
      <c r="AU32" s="23">
        <f>IF(VLOOKUP($A32,DOM_Input!$A$33:$B$50,2,FALSE)="Percentage",AV$22,IF(VLOOKUP($A32,DOM_Input!$A$33:$B$50,2,FALSE)="Fixed","Fixed",(AU$22)))</f>
        <v>7</v>
      </c>
      <c r="AV32" s="14">
        <f t="shared" si="23"/>
        <v>0</v>
      </c>
    </row>
    <row r="33" spans="1:48" x14ac:dyDescent="0.25">
      <c r="A33" t="str">
        <f>DOM_Input!A41</f>
        <v>General Balancing Account</v>
      </c>
      <c r="B33" s="93">
        <f>INDEX(DOM_Input!$C$33:$AL$50,MATCH($A33,DOM_Input!$A$33:$A$50,0),MATCH(B$13,DOM_Input!$C$32:$AL$32,0))</f>
        <v>0</v>
      </c>
      <c r="C33" s="23">
        <f>IF(VLOOKUP($A33,DOM_Input!$A$33:$B$50,2,FALSE)="Percentage",D$22,IF(VLOOKUP($A33,DOM_Input!$A$33:$B$50,2,FALSE)="Fixed","Fixed",(C$22)))</f>
        <v>7</v>
      </c>
      <c r="D33" s="14">
        <f t="shared" si="12"/>
        <v>0</v>
      </c>
      <c r="F33" s="93">
        <f>INDEX(DOM_Input!$C$33:$AL$50,MATCH($A33,DOM_Input!$A$33:$A$50,0),MATCH(F$13,DOM_Input!$C$32:$AL$32,0))</f>
        <v>0</v>
      </c>
      <c r="G33" s="23">
        <f>IF(VLOOKUP($A33,DOM_Input!$A$33:$B$50,2,FALSE)="Percentage",H$22,IF(VLOOKUP($A33,DOM_Input!$A$33:$B$50,2,FALSE)="Fixed","Fixed",(G$22)))</f>
        <v>7</v>
      </c>
      <c r="H33" s="14">
        <f t="shared" si="13"/>
        <v>0</v>
      </c>
      <c r="J33" s="93">
        <f>INDEX(DOM_Input!$C$33:$AL$50,MATCH($A33,DOM_Input!$A$33:$A$50,0),MATCH(J$13,DOM_Input!$C$32:$AL$32,0))</f>
        <v>0</v>
      </c>
      <c r="K33" s="23">
        <f>IF(VLOOKUP($A33,DOM_Input!$A$33:$B$50,2,FALSE)="Percentage",L$22,IF(VLOOKUP($A33,DOM_Input!$A$33:$B$50,2,FALSE)="Fixed","Fixed",(K$22)))</f>
        <v>7</v>
      </c>
      <c r="L33" s="14">
        <f t="shared" si="14"/>
        <v>0</v>
      </c>
      <c r="N33" s="93">
        <f>INDEX(DOM_Input!$C$33:$AL$50,MATCH($A33,DOM_Input!$A$33:$A$50,0),MATCH(N$13,DOM_Input!$C$32:$AL$32,0))</f>
        <v>0</v>
      </c>
      <c r="O33" s="23">
        <f>IF(VLOOKUP($A33,DOM_Input!$A$33:$B$50,2,FALSE)="Percentage",P$22,IF(VLOOKUP($A33,DOM_Input!$A$33:$B$50,2,FALSE)="Fixed","Fixed",(O$22)))</f>
        <v>7</v>
      </c>
      <c r="P33" s="14">
        <f t="shared" si="15"/>
        <v>0</v>
      </c>
      <c r="R33" s="93">
        <f>INDEX(DOM_Input!$C$33:$AL$50,MATCH($A33,DOM_Input!$A$33:$A$50,0),MATCH(R$13,DOM_Input!$C$32:$AL$32,0))</f>
        <v>0</v>
      </c>
      <c r="S33" s="23">
        <f>IF(VLOOKUP($A33,DOM_Input!$A$33:$B$50,2,FALSE)="Percentage",T$22,IF(VLOOKUP($A33,DOM_Input!$A$33:$B$50,2,FALSE)="Fixed","Fixed",(S$22)))</f>
        <v>7</v>
      </c>
      <c r="T33" s="14">
        <f t="shared" si="16"/>
        <v>0</v>
      </c>
      <c r="V33" s="93">
        <f>INDEX(DOM_Input!$C$33:$AL$50,MATCH($A33,DOM_Input!$A$33:$A$50,0),MATCH(V$13,DOM_Input!$C$32:$AL$32,0))</f>
        <v>0</v>
      </c>
      <c r="W33" s="23">
        <f>IF(VLOOKUP($A33,DOM_Input!$A$33:$B$50,2,FALSE)="Percentage",X$22,IF(VLOOKUP($A33,DOM_Input!$A$33:$B$50,2,FALSE)="Fixed","Fixed",(W$22)))</f>
        <v>7</v>
      </c>
      <c r="X33" s="14">
        <f t="shared" si="17"/>
        <v>0</v>
      </c>
      <c r="Z33" s="93">
        <f>INDEX(DOM_Input!$C$33:$AL$50,MATCH($A33,DOM_Input!$A$33:$A$50,0),MATCH(Z$13,DOM_Input!$C$32:$AL$32,0))</f>
        <v>0</v>
      </c>
      <c r="AA33" s="23">
        <f>IF(VLOOKUP($A33,DOM_Input!$A$33:$B$50,2,FALSE)="Percentage",AB$22,IF(VLOOKUP($A33,DOM_Input!$A$33:$B$50,2,FALSE)="Fixed","Fixed",(AA$22)))</f>
        <v>7</v>
      </c>
      <c r="AB33" s="14">
        <f t="shared" si="18"/>
        <v>0</v>
      </c>
      <c r="AD33" s="93">
        <f>INDEX(DOM_Input!$C$33:$AL$50,MATCH($A33,DOM_Input!$A$33:$A$50,0),MATCH(AD$13,DOM_Input!$C$32:$AL$32,0))</f>
        <v>0</v>
      </c>
      <c r="AE33" s="23">
        <f>IF(VLOOKUP($A33,DOM_Input!$A$33:$B$50,2,FALSE)="Percentage",AF$22,IF(VLOOKUP($A33,DOM_Input!$A$33:$B$50,2,FALSE)="Fixed","Fixed",(AE$22)))</f>
        <v>7</v>
      </c>
      <c r="AF33" s="14">
        <f t="shared" si="19"/>
        <v>0</v>
      </c>
      <c r="AH33" s="93">
        <f>INDEX(DOM_Input!$C$33:$AL$50,MATCH($A33,DOM_Input!$A$33:$A$50,0),MATCH(AH$13,DOM_Input!$C$32:$AL$32,0))</f>
        <v>0</v>
      </c>
      <c r="AI33" s="23">
        <f>IF(VLOOKUP($A33,DOM_Input!$A$33:$B$50,2,FALSE)="Percentage",AJ$22,IF(VLOOKUP($A33,DOM_Input!$A$33:$B$50,2,FALSE)="Fixed","Fixed",(AI$22)))</f>
        <v>7</v>
      </c>
      <c r="AJ33" s="14">
        <f t="shared" si="20"/>
        <v>0</v>
      </c>
      <c r="AL33" s="93">
        <f>INDEX(DOM_Input!$C$33:$AL$50,MATCH($A33,DOM_Input!$A$33:$A$50,0),MATCH(AL$13,DOM_Input!$C$32:$AL$32,0))</f>
        <v>0</v>
      </c>
      <c r="AM33" s="23">
        <f>IF(VLOOKUP($A33,DOM_Input!$A$33:$B$50,2,FALSE)="Percentage",AN$22,IF(VLOOKUP($A33,DOM_Input!$A$33:$B$50,2,FALSE)="Fixed","Fixed",(AM$22)))</f>
        <v>7</v>
      </c>
      <c r="AN33" s="14">
        <f t="shared" si="21"/>
        <v>0</v>
      </c>
      <c r="AP33" s="93">
        <f>INDEX(DOM_Input!$C$33:$AL$50,MATCH($A33,DOM_Input!$A$33:$A$50,0),MATCH(AP$13,DOM_Input!$C$32:$AL$32,0))</f>
        <v>0</v>
      </c>
      <c r="AQ33" s="23">
        <f>IF(VLOOKUP($A33,DOM_Input!$A$33:$B$50,2,FALSE)="Percentage",AR$22,IF(VLOOKUP($A33,DOM_Input!$A$33:$B$50,2,FALSE)="Fixed","Fixed",(AQ$22)))</f>
        <v>7</v>
      </c>
      <c r="AR33" s="14">
        <f t="shared" si="22"/>
        <v>0</v>
      </c>
      <c r="AT33" s="93">
        <f>INDEX(DOM_Input!$C$33:$AL$50,MATCH($A33,DOM_Input!$A$33:$A$50,0),MATCH(AT$13,DOM_Input!$C$32:$AL$32,0))</f>
        <v>0</v>
      </c>
      <c r="AU33" s="23">
        <f>IF(VLOOKUP($A33,DOM_Input!$A$33:$B$50,2,FALSE)="Percentage",AV$22,IF(VLOOKUP($A33,DOM_Input!$A$33:$B$50,2,FALSE)="Fixed","Fixed",(AU$22)))</f>
        <v>7</v>
      </c>
      <c r="AV33" s="14">
        <f t="shared" si="23"/>
        <v>0</v>
      </c>
    </row>
    <row r="34" spans="1:48" x14ac:dyDescent="0.25">
      <c r="A34" t="str">
        <f>DOM_Input!A42</f>
        <v>Lead Service Line</v>
      </c>
      <c r="B34" s="93">
        <f>INDEX(DOM_Input!$C$33:$AL$50,MATCH($A34,DOM_Input!$A$33:$A$50,0),MATCH(B$13,DOM_Input!$C$32:$AL$32,0))</f>
        <v>0</v>
      </c>
      <c r="C34" s="23">
        <f>IF(VLOOKUP($A34,DOM_Input!$A$33:$B$50,2,FALSE)="Percentage",D$22,IF(VLOOKUP($A34,DOM_Input!$A$33:$B$50,2,FALSE)="Fixed","Fixed",(C$22)))</f>
        <v>7</v>
      </c>
      <c r="D34" s="14">
        <f t="shared" si="12"/>
        <v>0</v>
      </c>
      <c r="F34" s="93">
        <f>INDEX(DOM_Input!$C$33:$AL$50,MATCH($A34,DOM_Input!$A$33:$A$50,0),MATCH(F$13,DOM_Input!$C$32:$AL$32,0))</f>
        <v>0</v>
      </c>
      <c r="G34" s="23">
        <f>IF(VLOOKUP($A34,DOM_Input!$A$33:$B$50,2,FALSE)="Percentage",H$22,IF(VLOOKUP($A34,DOM_Input!$A$33:$B$50,2,FALSE)="Fixed","Fixed",(G$22)))</f>
        <v>7</v>
      </c>
      <c r="H34" s="14">
        <f t="shared" si="13"/>
        <v>0</v>
      </c>
      <c r="J34" s="93">
        <f>INDEX(DOM_Input!$C$33:$AL$50,MATCH($A34,DOM_Input!$A$33:$A$50,0),MATCH(J$13,DOM_Input!$C$32:$AL$32,0))</f>
        <v>0</v>
      </c>
      <c r="K34" s="23">
        <f>IF(VLOOKUP($A34,DOM_Input!$A$33:$B$50,2,FALSE)="Percentage",L$22,IF(VLOOKUP($A34,DOM_Input!$A$33:$B$50,2,FALSE)="Fixed","Fixed",(K$22)))</f>
        <v>7</v>
      </c>
      <c r="L34" s="14">
        <f t="shared" si="14"/>
        <v>0</v>
      </c>
      <c r="N34" s="93">
        <f>INDEX(DOM_Input!$C$33:$AL$50,MATCH($A34,DOM_Input!$A$33:$A$50,0),MATCH(N$13,DOM_Input!$C$32:$AL$32,0))</f>
        <v>0</v>
      </c>
      <c r="O34" s="23">
        <f>IF(VLOOKUP($A34,DOM_Input!$A$33:$B$50,2,FALSE)="Percentage",P$22,IF(VLOOKUP($A34,DOM_Input!$A$33:$B$50,2,FALSE)="Fixed","Fixed",(O$22)))</f>
        <v>7</v>
      </c>
      <c r="P34" s="14">
        <f t="shared" si="15"/>
        <v>0</v>
      </c>
      <c r="R34" s="93">
        <f>INDEX(DOM_Input!$C$33:$AL$50,MATCH($A34,DOM_Input!$A$33:$A$50,0),MATCH(R$13,DOM_Input!$C$32:$AL$32,0))</f>
        <v>0</v>
      </c>
      <c r="S34" s="23">
        <f>IF(VLOOKUP($A34,DOM_Input!$A$33:$B$50,2,FALSE)="Percentage",T$22,IF(VLOOKUP($A34,DOM_Input!$A$33:$B$50,2,FALSE)="Fixed","Fixed",(S$22)))</f>
        <v>7</v>
      </c>
      <c r="T34" s="14">
        <f t="shared" si="16"/>
        <v>0</v>
      </c>
      <c r="V34" s="93">
        <f>INDEX(DOM_Input!$C$33:$AL$50,MATCH($A34,DOM_Input!$A$33:$A$50,0),MATCH(V$13,DOM_Input!$C$32:$AL$32,0))</f>
        <v>0</v>
      </c>
      <c r="W34" s="23">
        <f>IF(VLOOKUP($A34,DOM_Input!$A$33:$B$50,2,FALSE)="Percentage",X$22,IF(VLOOKUP($A34,DOM_Input!$A$33:$B$50,2,FALSE)="Fixed","Fixed",(W$22)))</f>
        <v>7</v>
      </c>
      <c r="X34" s="14">
        <f t="shared" si="17"/>
        <v>0</v>
      </c>
      <c r="Z34" s="93">
        <f>INDEX(DOM_Input!$C$33:$AL$50,MATCH($A34,DOM_Input!$A$33:$A$50,0),MATCH(Z$13,DOM_Input!$C$32:$AL$32,0))</f>
        <v>0</v>
      </c>
      <c r="AA34" s="23">
        <f>IF(VLOOKUP($A34,DOM_Input!$A$33:$B$50,2,FALSE)="Percentage",AB$22,IF(VLOOKUP($A34,DOM_Input!$A$33:$B$50,2,FALSE)="Fixed","Fixed",(AA$22)))</f>
        <v>7</v>
      </c>
      <c r="AB34" s="14">
        <f t="shared" si="18"/>
        <v>0</v>
      </c>
      <c r="AD34" s="93">
        <f>INDEX(DOM_Input!$C$33:$AL$50,MATCH($A34,DOM_Input!$A$33:$A$50,0),MATCH(AD$13,DOM_Input!$C$32:$AL$32,0))</f>
        <v>0</v>
      </c>
      <c r="AE34" s="23">
        <f>IF(VLOOKUP($A34,DOM_Input!$A$33:$B$50,2,FALSE)="Percentage",AF$22,IF(VLOOKUP($A34,DOM_Input!$A$33:$B$50,2,FALSE)="Fixed","Fixed",(AE$22)))</f>
        <v>7</v>
      </c>
      <c r="AF34" s="14">
        <f t="shared" si="19"/>
        <v>0</v>
      </c>
      <c r="AH34" s="93">
        <f>INDEX(DOM_Input!$C$33:$AL$50,MATCH($A34,DOM_Input!$A$33:$A$50,0),MATCH(AH$13,DOM_Input!$C$32:$AL$32,0))</f>
        <v>0</v>
      </c>
      <c r="AI34" s="23">
        <f>IF(VLOOKUP($A34,DOM_Input!$A$33:$B$50,2,FALSE)="Percentage",AJ$22,IF(VLOOKUP($A34,DOM_Input!$A$33:$B$50,2,FALSE)="Fixed","Fixed",(AI$22)))</f>
        <v>7</v>
      </c>
      <c r="AJ34" s="14">
        <f t="shared" si="20"/>
        <v>0</v>
      </c>
      <c r="AL34" s="93">
        <f>INDEX(DOM_Input!$C$33:$AL$50,MATCH($A34,DOM_Input!$A$33:$A$50,0),MATCH(AL$13,DOM_Input!$C$32:$AL$32,0))</f>
        <v>0</v>
      </c>
      <c r="AM34" s="23">
        <f>IF(VLOOKUP($A34,DOM_Input!$A$33:$B$50,2,FALSE)="Percentage",AN$22,IF(VLOOKUP($A34,DOM_Input!$A$33:$B$50,2,FALSE)="Fixed","Fixed",(AM$22)))</f>
        <v>7</v>
      </c>
      <c r="AN34" s="14">
        <f t="shared" si="21"/>
        <v>0</v>
      </c>
      <c r="AP34" s="93">
        <f>INDEX(DOM_Input!$C$33:$AL$50,MATCH($A34,DOM_Input!$A$33:$A$50,0),MATCH(AP$13,DOM_Input!$C$32:$AL$32,0))</f>
        <v>0</v>
      </c>
      <c r="AQ34" s="23">
        <f>IF(VLOOKUP($A34,DOM_Input!$A$33:$B$50,2,FALSE)="Percentage",AR$22,IF(VLOOKUP($A34,DOM_Input!$A$33:$B$50,2,FALSE)="Fixed","Fixed",(AQ$22)))</f>
        <v>7</v>
      </c>
      <c r="AR34" s="14">
        <f t="shared" si="22"/>
        <v>0</v>
      </c>
      <c r="AT34" s="93">
        <f>INDEX(DOM_Input!$C$33:$AL$50,MATCH($A34,DOM_Input!$A$33:$A$50,0),MATCH(AT$13,DOM_Input!$C$32:$AL$32,0))</f>
        <v>0</v>
      </c>
      <c r="AU34" s="23">
        <f>IF(VLOOKUP($A34,DOM_Input!$A$33:$B$50,2,FALSE)="Percentage",AV$22,IF(VLOOKUP($A34,DOM_Input!$A$33:$B$50,2,FALSE)="Fixed","Fixed",(AU$22)))</f>
        <v>7</v>
      </c>
      <c r="AV34" s="14">
        <f t="shared" si="23"/>
        <v>0</v>
      </c>
    </row>
    <row r="35" spans="1:48" x14ac:dyDescent="0.25">
      <c r="A35" t="str">
        <f>DOM_Input!A43</f>
        <v>M-WRAM</v>
      </c>
      <c r="B35" s="93">
        <f>INDEX(DOM_Input!$C$33:$AL$50,MATCH($A35,DOM_Input!$A$33:$A$50,0),MATCH(B$13,DOM_Input!$C$32:$AL$32,0))</f>
        <v>0</v>
      </c>
      <c r="C35" s="23">
        <f>IF(VLOOKUP($A35,DOM_Input!$A$33:$B$50,2,FALSE)="Percentage",D$22,IF(VLOOKUP($A35,DOM_Input!$A$33:$B$50,2,FALSE)="Fixed","Fixed",(C$22)))</f>
        <v>7</v>
      </c>
      <c r="D35" s="14">
        <f t="shared" si="12"/>
        <v>0</v>
      </c>
      <c r="F35" s="93">
        <f>INDEX(DOM_Input!$C$33:$AL$50,MATCH($A35,DOM_Input!$A$33:$A$50,0),MATCH(F$13,DOM_Input!$C$32:$AL$32,0))</f>
        <v>0</v>
      </c>
      <c r="G35" s="23">
        <f>IF(VLOOKUP($A35,DOM_Input!$A$33:$B$50,2,FALSE)="Percentage",H$22,IF(VLOOKUP($A35,DOM_Input!$A$33:$B$50,2,FALSE)="Fixed","Fixed",(G$22)))</f>
        <v>7</v>
      </c>
      <c r="H35" s="14">
        <f t="shared" si="13"/>
        <v>0</v>
      </c>
      <c r="J35" s="93">
        <f>INDEX(DOM_Input!$C$33:$AL$50,MATCH($A35,DOM_Input!$A$33:$A$50,0),MATCH(J$13,DOM_Input!$C$32:$AL$32,0))</f>
        <v>0</v>
      </c>
      <c r="K35" s="23">
        <f>IF(VLOOKUP($A35,DOM_Input!$A$33:$B$50,2,FALSE)="Percentage",L$22,IF(VLOOKUP($A35,DOM_Input!$A$33:$B$50,2,FALSE)="Fixed","Fixed",(K$22)))</f>
        <v>7</v>
      </c>
      <c r="L35" s="14">
        <f t="shared" si="14"/>
        <v>0</v>
      </c>
      <c r="N35" s="93">
        <f>INDEX(DOM_Input!$C$33:$AL$50,MATCH($A35,DOM_Input!$A$33:$A$50,0),MATCH(N$13,DOM_Input!$C$32:$AL$32,0))</f>
        <v>0</v>
      </c>
      <c r="O35" s="23">
        <f>IF(VLOOKUP($A35,DOM_Input!$A$33:$B$50,2,FALSE)="Percentage",P$22,IF(VLOOKUP($A35,DOM_Input!$A$33:$B$50,2,FALSE)="Fixed","Fixed",(O$22)))</f>
        <v>7</v>
      </c>
      <c r="P35" s="14">
        <f t="shared" si="15"/>
        <v>0</v>
      </c>
      <c r="R35" s="93">
        <f>INDEX(DOM_Input!$C$33:$AL$50,MATCH($A35,DOM_Input!$A$33:$A$50,0),MATCH(R$13,DOM_Input!$C$32:$AL$32,0))</f>
        <v>0</v>
      </c>
      <c r="S35" s="23">
        <f>IF(VLOOKUP($A35,DOM_Input!$A$33:$B$50,2,FALSE)="Percentage",T$22,IF(VLOOKUP($A35,DOM_Input!$A$33:$B$50,2,FALSE)="Fixed","Fixed",(S$22)))</f>
        <v>7</v>
      </c>
      <c r="T35" s="14">
        <f t="shared" si="16"/>
        <v>0</v>
      </c>
      <c r="V35" s="93">
        <f>INDEX(DOM_Input!$C$33:$AL$50,MATCH($A35,DOM_Input!$A$33:$A$50,0),MATCH(V$13,DOM_Input!$C$32:$AL$32,0))</f>
        <v>0</v>
      </c>
      <c r="W35" s="23">
        <f>IF(VLOOKUP($A35,DOM_Input!$A$33:$B$50,2,FALSE)="Percentage",X$22,IF(VLOOKUP($A35,DOM_Input!$A$33:$B$50,2,FALSE)="Fixed","Fixed",(W$22)))</f>
        <v>7</v>
      </c>
      <c r="X35" s="14">
        <f t="shared" si="17"/>
        <v>0</v>
      </c>
      <c r="Z35" s="93">
        <f>INDEX(DOM_Input!$C$33:$AL$50,MATCH($A35,DOM_Input!$A$33:$A$50,0),MATCH(Z$13,DOM_Input!$C$32:$AL$32,0))</f>
        <v>0</v>
      </c>
      <c r="AA35" s="23">
        <f>IF(VLOOKUP($A35,DOM_Input!$A$33:$B$50,2,FALSE)="Percentage",AB$22,IF(VLOOKUP($A35,DOM_Input!$A$33:$B$50,2,FALSE)="Fixed","Fixed",(AA$22)))</f>
        <v>7</v>
      </c>
      <c r="AB35" s="14">
        <f t="shared" si="18"/>
        <v>0</v>
      </c>
      <c r="AD35" s="93">
        <f>INDEX(DOM_Input!$C$33:$AL$50,MATCH($A35,DOM_Input!$A$33:$A$50,0),MATCH(AD$13,DOM_Input!$C$32:$AL$32,0))</f>
        <v>0</v>
      </c>
      <c r="AE35" s="23">
        <f>IF(VLOOKUP($A35,DOM_Input!$A$33:$B$50,2,FALSE)="Percentage",AF$22,IF(VLOOKUP($A35,DOM_Input!$A$33:$B$50,2,FALSE)="Fixed","Fixed",(AE$22)))</f>
        <v>7</v>
      </c>
      <c r="AF35" s="14">
        <f t="shared" si="19"/>
        <v>0</v>
      </c>
      <c r="AH35" s="93">
        <f>INDEX(DOM_Input!$C$33:$AL$50,MATCH($A35,DOM_Input!$A$33:$A$50,0),MATCH(AH$13,DOM_Input!$C$32:$AL$32,0))</f>
        <v>0</v>
      </c>
      <c r="AI35" s="23">
        <f>IF(VLOOKUP($A35,DOM_Input!$A$33:$B$50,2,FALSE)="Percentage",AJ$22,IF(VLOOKUP($A35,DOM_Input!$A$33:$B$50,2,FALSE)="Fixed","Fixed",(AI$22)))</f>
        <v>7</v>
      </c>
      <c r="AJ35" s="14">
        <f t="shared" si="20"/>
        <v>0</v>
      </c>
      <c r="AL35" s="93">
        <f>INDEX(DOM_Input!$C$33:$AL$50,MATCH($A35,DOM_Input!$A$33:$A$50,0),MATCH(AL$13,DOM_Input!$C$32:$AL$32,0))</f>
        <v>0</v>
      </c>
      <c r="AM35" s="23">
        <f>IF(VLOOKUP($A35,DOM_Input!$A$33:$B$50,2,FALSE)="Percentage",AN$22,IF(VLOOKUP($A35,DOM_Input!$A$33:$B$50,2,FALSE)="Fixed","Fixed",(AM$22)))</f>
        <v>7</v>
      </c>
      <c r="AN35" s="14">
        <f t="shared" si="21"/>
        <v>0</v>
      </c>
      <c r="AP35" s="93">
        <f>INDEX(DOM_Input!$C$33:$AL$50,MATCH($A35,DOM_Input!$A$33:$A$50,0),MATCH(AP$13,DOM_Input!$C$32:$AL$32,0))</f>
        <v>0</v>
      </c>
      <c r="AQ35" s="23">
        <f>IF(VLOOKUP($A35,DOM_Input!$A$33:$B$50,2,FALSE)="Percentage",AR$22,IF(VLOOKUP($A35,DOM_Input!$A$33:$B$50,2,FALSE)="Fixed","Fixed",(AQ$22)))</f>
        <v>7</v>
      </c>
      <c r="AR35" s="14">
        <f t="shared" si="22"/>
        <v>0</v>
      </c>
      <c r="AT35" s="93">
        <f>INDEX(DOM_Input!$C$33:$AL$50,MATCH($A35,DOM_Input!$A$33:$A$50,0),MATCH(AT$13,DOM_Input!$C$32:$AL$32,0))</f>
        <v>0</v>
      </c>
      <c r="AU35" s="23">
        <f>IF(VLOOKUP($A35,DOM_Input!$A$33:$B$50,2,FALSE)="Percentage",AV$22,IF(VLOOKUP($A35,DOM_Input!$A$33:$B$50,2,FALSE)="Fixed","Fixed",(AU$22)))</f>
        <v>7</v>
      </c>
      <c r="AV35" s="14">
        <f t="shared" si="23"/>
        <v>0</v>
      </c>
    </row>
    <row r="36" spans="1:48" x14ac:dyDescent="0.25">
      <c r="A36" t="str">
        <f>DOM_Input!A44</f>
        <v>ICBA</v>
      </c>
      <c r="B36" s="93">
        <f>INDEX(DOM_Input!$C$33:$AL$50,MATCH($A36,DOM_Input!$A$33:$A$50,0),MATCH(B$13,DOM_Input!$C$32:$AL$32,0))</f>
        <v>0</v>
      </c>
      <c r="C36" s="23" t="str">
        <f>IF(VLOOKUP($A36,DOM_Input!$A$33:$B$50,2,FALSE)="Percentage",D$22,IF(VLOOKUP($A36,DOM_Input!$A$33:$B$50,2,FALSE)="Fixed","Fixed",(C$22)))</f>
        <v>Fixed</v>
      </c>
      <c r="D36" s="14">
        <f t="shared" si="12"/>
        <v>0</v>
      </c>
      <c r="F36" s="93">
        <f>INDEX(DOM_Input!$C$33:$AL$50,MATCH($A36,DOM_Input!$A$33:$A$50,0),MATCH(F$13,DOM_Input!$C$32:$AL$32,0))</f>
        <v>0</v>
      </c>
      <c r="G36" s="23" t="str">
        <f>IF(VLOOKUP($A36,DOM_Input!$A$33:$B$50,2,FALSE)="Percentage",H$22,IF(VLOOKUP($A36,DOM_Input!$A$33:$B$50,2,FALSE)="Fixed","Fixed",(G$22)))</f>
        <v>Fixed</v>
      </c>
      <c r="H36" s="14">
        <f t="shared" si="13"/>
        <v>0</v>
      </c>
      <c r="J36" s="93">
        <f>INDEX(DOM_Input!$C$33:$AL$50,MATCH($A36,DOM_Input!$A$33:$A$50,0),MATCH(J$13,DOM_Input!$C$32:$AL$32,0))</f>
        <v>0</v>
      </c>
      <c r="K36" s="23" t="str">
        <f>IF(VLOOKUP($A36,DOM_Input!$A$33:$B$50,2,FALSE)="Percentage",L$22,IF(VLOOKUP($A36,DOM_Input!$A$33:$B$50,2,FALSE)="Fixed","Fixed",(K$22)))</f>
        <v>Fixed</v>
      </c>
      <c r="L36" s="14">
        <f t="shared" si="14"/>
        <v>0</v>
      </c>
      <c r="N36" s="93">
        <f>INDEX(DOM_Input!$C$33:$AL$50,MATCH($A36,DOM_Input!$A$33:$A$50,0),MATCH(N$13,DOM_Input!$C$32:$AL$32,0))</f>
        <v>0</v>
      </c>
      <c r="O36" s="23" t="str">
        <f>IF(VLOOKUP($A36,DOM_Input!$A$33:$B$50,2,FALSE)="Percentage",P$22,IF(VLOOKUP($A36,DOM_Input!$A$33:$B$50,2,FALSE)="Fixed","Fixed",(O$22)))</f>
        <v>Fixed</v>
      </c>
      <c r="P36" s="14">
        <f t="shared" si="15"/>
        <v>0</v>
      </c>
      <c r="R36" s="93">
        <f>INDEX(DOM_Input!$C$33:$AL$50,MATCH($A36,DOM_Input!$A$33:$A$50,0),MATCH(R$13,DOM_Input!$C$32:$AL$32,0))</f>
        <v>0</v>
      </c>
      <c r="S36" s="23" t="str">
        <f>IF(VLOOKUP($A36,DOM_Input!$A$33:$B$50,2,FALSE)="Percentage",T$22,IF(VLOOKUP($A36,DOM_Input!$A$33:$B$50,2,FALSE)="Fixed","Fixed",(S$22)))</f>
        <v>Fixed</v>
      </c>
      <c r="T36" s="14">
        <f t="shared" si="16"/>
        <v>0</v>
      </c>
      <c r="V36" s="93">
        <f>INDEX(DOM_Input!$C$33:$AL$50,MATCH($A36,DOM_Input!$A$33:$A$50,0),MATCH(V$13,DOM_Input!$C$32:$AL$32,0))</f>
        <v>0</v>
      </c>
      <c r="W36" s="23" t="str">
        <f>IF(VLOOKUP($A36,DOM_Input!$A$33:$B$50,2,FALSE)="Percentage",X$22,IF(VLOOKUP($A36,DOM_Input!$A$33:$B$50,2,FALSE)="Fixed","Fixed",(W$22)))</f>
        <v>Fixed</v>
      </c>
      <c r="X36" s="14">
        <f t="shared" si="17"/>
        <v>0</v>
      </c>
      <c r="Z36" s="93">
        <f>INDEX(DOM_Input!$C$33:$AL$50,MATCH($A36,DOM_Input!$A$33:$A$50,0),MATCH(Z$13,DOM_Input!$C$32:$AL$32,0))</f>
        <v>0</v>
      </c>
      <c r="AA36" s="23" t="str">
        <f>IF(VLOOKUP($A36,DOM_Input!$A$33:$B$50,2,FALSE)="Percentage",AB$22,IF(VLOOKUP($A36,DOM_Input!$A$33:$B$50,2,FALSE)="Fixed","Fixed",(AA$22)))</f>
        <v>Fixed</v>
      </c>
      <c r="AB36" s="14">
        <f t="shared" si="18"/>
        <v>0</v>
      </c>
      <c r="AD36" s="93">
        <f>INDEX(DOM_Input!$C$33:$AL$50,MATCH($A36,DOM_Input!$A$33:$A$50,0),MATCH(AD$13,DOM_Input!$C$32:$AL$32,0))</f>
        <v>0</v>
      </c>
      <c r="AE36" s="23" t="str">
        <f>IF(VLOOKUP($A36,DOM_Input!$A$33:$B$50,2,FALSE)="Percentage",AF$22,IF(VLOOKUP($A36,DOM_Input!$A$33:$B$50,2,FALSE)="Fixed","Fixed",(AE$22)))</f>
        <v>Fixed</v>
      </c>
      <c r="AF36" s="14">
        <f t="shared" si="19"/>
        <v>0</v>
      </c>
      <c r="AH36" s="93">
        <f>INDEX(DOM_Input!$C$33:$AL$50,MATCH($A36,DOM_Input!$A$33:$A$50,0),MATCH(AH$13,DOM_Input!$C$32:$AL$32,0))</f>
        <v>0</v>
      </c>
      <c r="AI36" s="23" t="str">
        <f>IF(VLOOKUP($A36,DOM_Input!$A$33:$B$50,2,FALSE)="Percentage",AJ$22,IF(VLOOKUP($A36,DOM_Input!$A$33:$B$50,2,FALSE)="Fixed","Fixed",(AI$22)))</f>
        <v>Fixed</v>
      </c>
      <c r="AJ36" s="14">
        <f t="shared" si="20"/>
        <v>0</v>
      </c>
      <c r="AL36" s="93">
        <f>INDEX(DOM_Input!$C$33:$AL$50,MATCH($A36,DOM_Input!$A$33:$A$50,0),MATCH(AL$13,DOM_Input!$C$32:$AL$32,0))</f>
        <v>0</v>
      </c>
      <c r="AM36" s="23" t="str">
        <f>IF(VLOOKUP($A36,DOM_Input!$A$33:$B$50,2,FALSE)="Percentage",AN$22,IF(VLOOKUP($A36,DOM_Input!$A$33:$B$50,2,FALSE)="Fixed","Fixed",(AM$22)))</f>
        <v>Fixed</v>
      </c>
      <c r="AN36" s="14">
        <f t="shared" si="21"/>
        <v>0</v>
      </c>
      <c r="AP36" s="93">
        <f>INDEX(DOM_Input!$C$33:$AL$50,MATCH($A36,DOM_Input!$A$33:$A$50,0),MATCH(AP$13,DOM_Input!$C$32:$AL$32,0))</f>
        <v>0</v>
      </c>
      <c r="AQ36" s="23" t="str">
        <f>IF(VLOOKUP($A36,DOM_Input!$A$33:$B$50,2,FALSE)="Percentage",AR$22,IF(VLOOKUP($A36,DOM_Input!$A$33:$B$50,2,FALSE)="Fixed","Fixed",(AQ$22)))</f>
        <v>Fixed</v>
      </c>
      <c r="AR36" s="14">
        <f t="shared" si="22"/>
        <v>0</v>
      </c>
      <c r="AT36" s="93">
        <f>INDEX(DOM_Input!$C$33:$AL$50,MATCH($A36,DOM_Input!$A$33:$A$50,0),MATCH(AT$13,DOM_Input!$C$32:$AL$32,0))</f>
        <v>0</v>
      </c>
      <c r="AU36" s="23" t="str">
        <f>IF(VLOOKUP($A36,DOM_Input!$A$33:$B$50,2,FALSE)="Percentage",AV$22,IF(VLOOKUP($A36,DOM_Input!$A$33:$B$50,2,FALSE)="Fixed","Fixed",(AU$22)))</f>
        <v>Fixed</v>
      </c>
      <c r="AV36" s="14">
        <f t="shared" si="23"/>
        <v>0</v>
      </c>
    </row>
    <row r="37" spans="1:48" x14ac:dyDescent="0.25">
      <c r="A37" t="str">
        <f>DOM_Input!A45</f>
        <v>2024 M-WRAM</v>
      </c>
      <c r="B37" s="93">
        <f>INDEX(DOM_Input!$C$33:$AL$50,MATCH($A37,DOM_Input!$A$33:$A$50,0),MATCH(B$13,DOM_Input!$C$32:$AL$32,0))</f>
        <v>0</v>
      </c>
      <c r="C37" s="23">
        <f>IF(VLOOKUP($A37,DOM_Input!$A$33:$B$50,2,FALSE)="Percentage",D$22,IF(VLOOKUP($A37,DOM_Input!$A$33:$B$50,2,FALSE)="Fixed","Fixed",(C$22)))</f>
        <v>7</v>
      </c>
      <c r="D37" s="14">
        <f t="shared" ref="D37:D42" si="24">ROUND(IF(C37="Fixed",B37,(B37*C37)),2)</f>
        <v>0</v>
      </c>
      <c r="F37" s="93">
        <f>INDEX(DOM_Input!$C$33:$AL$50,MATCH($A37,DOM_Input!$A$33:$A$50,0),MATCH(F$13,DOM_Input!$C$32:$AL$32,0))</f>
        <v>0</v>
      </c>
      <c r="G37" s="23">
        <f>IF(VLOOKUP($A37,DOM_Input!$A$33:$B$50,2,FALSE)="Percentage",H$22,IF(VLOOKUP($A37,DOM_Input!$A$33:$B$50,2,FALSE)="Fixed","Fixed",(G$22)))</f>
        <v>7</v>
      </c>
      <c r="H37" s="14">
        <f t="shared" ref="H37:H42" si="25">ROUND(IF(G37="Fixed",F37,(F37*G37)),2)</f>
        <v>0</v>
      </c>
      <c r="J37" s="93">
        <f>INDEX(DOM_Input!$C$33:$AL$50,MATCH($A37,DOM_Input!$A$33:$A$50,0),MATCH(J$13,DOM_Input!$C$32:$AL$32,0))</f>
        <v>0</v>
      </c>
      <c r="K37" s="23">
        <f>IF(VLOOKUP($A37,DOM_Input!$A$33:$B$50,2,FALSE)="Percentage",L$22,IF(VLOOKUP($A37,DOM_Input!$A$33:$B$50,2,FALSE)="Fixed","Fixed",(K$22)))</f>
        <v>7</v>
      </c>
      <c r="L37" s="14">
        <f t="shared" ref="L37:L42" si="26">ROUND(IF(K37="Fixed",J37,(J37*K37)),2)</f>
        <v>0</v>
      </c>
      <c r="N37" s="93">
        <f>INDEX(DOM_Input!$C$33:$AL$50,MATCH($A37,DOM_Input!$A$33:$A$50,0),MATCH(N$13,DOM_Input!$C$32:$AL$32,0))</f>
        <v>0</v>
      </c>
      <c r="O37" s="23">
        <f>IF(VLOOKUP($A37,DOM_Input!$A$33:$B$50,2,FALSE)="Percentage",P$22,IF(VLOOKUP($A37,DOM_Input!$A$33:$B$50,2,FALSE)="Fixed","Fixed",(O$22)))</f>
        <v>7</v>
      </c>
      <c r="P37" s="14">
        <f t="shared" ref="P37:P42" si="27">ROUND(IF(O37="Fixed",N37,(N37*O37)),2)</f>
        <v>0</v>
      </c>
      <c r="R37" s="93">
        <f>INDEX(DOM_Input!$C$33:$AL$50,MATCH($A37,DOM_Input!$A$33:$A$50,0),MATCH(R$13,DOM_Input!$C$32:$AL$32,0))</f>
        <v>0</v>
      </c>
      <c r="S37" s="23">
        <f>IF(VLOOKUP($A37,DOM_Input!$A$33:$B$50,2,FALSE)="Percentage",T$22,IF(VLOOKUP($A37,DOM_Input!$A$33:$B$50,2,FALSE)="Fixed","Fixed",(S$22)))</f>
        <v>7</v>
      </c>
      <c r="T37" s="14">
        <f t="shared" ref="T37:T42" si="28">ROUND(IF(S37="Fixed",R37,(R37*S37)),2)</f>
        <v>0</v>
      </c>
      <c r="V37" s="93">
        <f>INDEX(DOM_Input!$C$33:$AL$50,MATCH($A37,DOM_Input!$A$33:$A$50,0),MATCH(V$13,DOM_Input!$C$32:$AL$32,0))</f>
        <v>0</v>
      </c>
      <c r="W37" s="23">
        <f>IF(VLOOKUP($A37,DOM_Input!$A$33:$B$50,2,FALSE)="Percentage",X$22,IF(VLOOKUP($A37,DOM_Input!$A$33:$B$50,2,FALSE)="Fixed","Fixed",(W$22)))</f>
        <v>7</v>
      </c>
      <c r="X37" s="14">
        <f t="shared" ref="X37:X42" si="29">ROUND(IF(W37="Fixed",V37,(V37*W37)),2)</f>
        <v>0</v>
      </c>
      <c r="Z37" s="93">
        <f>INDEX(DOM_Input!$C$33:$AL$50,MATCH($A37,DOM_Input!$A$33:$A$50,0),MATCH(Z$13,DOM_Input!$C$32:$AL$32,0))</f>
        <v>0</v>
      </c>
      <c r="AA37" s="23">
        <f>IF(VLOOKUP($A37,DOM_Input!$A$33:$B$50,2,FALSE)="Percentage",AB$22,IF(VLOOKUP($A37,DOM_Input!$A$33:$B$50,2,FALSE)="Fixed","Fixed",(AA$22)))</f>
        <v>7</v>
      </c>
      <c r="AB37" s="14">
        <f t="shared" ref="AB37:AB42" si="30">ROUND(IF(AA37="Fixed",Z37,(Z37*AA37)),2)</f>
        <v>0</v>
      </c>
      <c r="AD37" s="93">
        <f>INDEX(DOM_Input!$C$33:$AL$50,MATCH($A37,DOM_Input!$A$33:$A$50,0),MATCH(AD$13,DOM_Input!$C$32:$AL$32,0))</f>
        <v>0</v>
      </c>
      <c r="AE37" s="23">
        <f>IF(VLOOKUP($A37,DOM_Input!$A$33:$B$50,2,FALSE)="Percentage",AF$22,IF(VLOOKUP($A37,DOM_Input!$A$33:$B$50,2,FALSE)="Fixed","Fixed",(AE$22)))</f>
        <v>7</v>
      </c>
      <c r="AF37" s="14">
        <f t="shared" ref="AF37:AF42" si="31">ROUND(IF(AE37="Fixed",AD37,(AD37*AE37)),2)</f>
        <v>0</v>
      </c>
      <c r="AH37" s="93">
        <f>INDEX(DOM_Input!$C$33:$AL$50,MATCH($A37,DOM_Input!$A$33:$A$50,0),MATCH(AH$13,DOM_Input!$C$32:$AL$32,0))</f>
        <v>0</v>
      </c>
      <c r="AI37" s="23">
        <f>IF(VLOOKUP($A37,DOM_Input!$A$33:$B$50,2,FALSE)="Percentage",AJ$22,IF(VLOOKUP($A37,DOM_Input!$A$33:$B$50,2,FALSE)="Fixed","Fixed",(AI$22)))</f>
        <v>7</v>
      </c>
      <c r="AJ37" s="14">
        <f t="shared" ref="AJ37:AJ42" si="32">ROUND(IF(AI37="Fixed",AH37,(AH37*AI37)),2)</f>
        <v>0</v>
      </c>
      <c r="AL37" s="93">
        <f>INDEX(DOM_Input!$C$33:$AL$50,MATCH($A37,DOM_Input!$A$33:$A$50,0),MATCH(AL$13,DOM_Input!$C$32:$AL$32,0))</f>
        <v>0</v>
      </c>
      <c r="AM37" s="23">
        <f>IF(VLOOKUP($A37,DOM_Input!$A$33:$B$50,2,FALSE)="Percentage",AN$22,IF(VLOOKUP($A37,DOM_Input!$A$33:$B$50,2,FALSE)="Fixed","Fixed",(AM$22)))</f>
        <v>7</v>
      </c>
      <c r="AN37" s="14">
        <f t="shared" ref="AN37:AN42" si="33">ROUND(IF(AM37="Fixed",AL37,(AL37*AM37)),2)</f>
        <v>0</v>
      </c>
      <c r="AP37" s="93">
        <f>INDEX(DOM_Input!$C$33:$AL$50,MATCH($A37,DOM_Input!$A$33:$A$50,0),MATCH(AP$13,DOM_Input!$C$32:$AL$32,0))</f>
        <v>0</v>
      </c>
      <c r="AQ37" s="23">
        <f>IF(VLOOKUP($A37,DOM_Input!$A$33:$B$50,2,FALSE)="Percentage",AR$22,IF(VLOOKUP($A37,DOM_Input!$A$33:$B$50,2,FALSE)="Fixed","Fixed",(AQ$22)))</f>
        <v>7</v>
      </c>
      <c r="AR37" s="14">
        <f t="shared" ref="AR37:AR42" si="34">ROUND(IF(AQ37="Fixed",AP37,(AP37*AQ37)),2)</f>
        <v>0</v>
      </c>
      <c r="AT37" s="93">
        <f>INDEX(DOM_Input!$C$33:$AL$50,MATCH($A37,DOM_Input!$A$33:$A$50,0),MATCH(AT$13,DOM_Input!$C$32:$AL$32,0))</f>
        <v>0</v>
      </c>
      <c r="AU37" s="23">
        <f>IF(VLOOKUP($A37,DOM_Input!$A$33:$B$50,2,FALSE)="Percentage",AV$22,IF(VLOOKUP($A37,DOM_Input!$A$33:$B$50,2,FALSE)="Fixed","Fixed",(AU$22)))</f>
        <v>7</v>
      </c>
      <c r="AV37" s="14">
        <f t="shared" ref="AV37:AV42" si="35">ROUND(IF(AU37="Fixed",AT37,(AT37*AU37)),2)</f>
        <v>0</v>
      </c>
    </row>
    <row r="38" spans="1:48" x14ac:dyDescent="0.25">
      <c r="A38" t="str">
        <f>DOM_Input!A46</f>
        <v>2024 ICBA</v>
      </c>
      <c r="B38" s="93">
        <f>INDEX(DOM_Input!$C$33:$AL$50,MATCH($A38,DOM_Input!$A$33:$A$50,0),MATCH(B$13,DOM_Input!$C$32:$AL$32,0))</f>
        <v>0</v>
      </c>
      <c r="C38" s="23">
        <f>IF(VLOOKUP($A38,DOM_Input!$A$33:$B$50,2,FALSE)="Percentage",D$22,IF(VLOOKUP($A38,DOM_Input!$A$33:$B$50,2,FALSE)="Fixed","Fixed",(C$22)))</f>
        <v>7</v>
      </c>
      <c r="D38" s="14">
        <f t="shared" si="24"/>
        <v>0</v>
      </c>
      <c r="F38" s="93">
        <f>INDEX(DOM_Input!$C$33:$AL$50,MATCH($A38,DOM_Input!$A$33:$A$50,0),MATCH(F$13,DOM_Input!$C$32:$AL$32,0))</f>
        <v>0</v>
      </c>
      <c r="G38" s="23">
        <f>IF(VLOOKUP($A38,DOM_Input!$A$33:$B$50,2,FALSE)="Percentage",H$22,IF(VLOOKUP($A38,DOM_Input!$A$33:$B$50,2,FALSE)="Fixed","Fixed",(G$22)))</f>
        <v>7</v>
      </c>
      <c r="H38" s="14">
        <f t="shared" si="25"/>
        <v>0</v>
      </c>
      <c r="J38" s="93">
        <f>INDEX(DOM_Input!$C$33:$AL$50,MATCH($A38,DOM_Input!$A$33:$A$50,0),MATCH(J$13,DOM_Input!$C$32:$AL$32,0))</f>
        <v>0</v>
      </c>
      <c r="K38" s="23">
        <f>IF(VLOOKUP($A38,DOM_Input!$A$33:$B$50,2,FALSE)="Percentage",L$22,IF(VLOOKUP($A38,DOM_Input!$A$33:$B$50,2,FALSE)="Fixed","Fixed",(K$22)))</f>
        <v>7</v>
      </c>
      <c r="L38" s="14">
        <f t="shared" si="26"/>
        <v>0</v>
      </c>
      <c r="N38" s="93">
        <f>INDEX(DOM_Input!$C$33:$AL$50,MATCH($A38,DOM_Input!$A$33:$A$50,0),MATCH(N$13,DOM_Input!$C$32:$AL$32,0))</f>
        <v>0</v>
      </c>
      <c r="O38" s="23">
        <f>IF(VLOOKUP($A38,DOM_Input!$A$33:$B$50,2,FALSE)="Percentage",P$22,IF(VLOOKUP($A38,DOM_Input!$A$33:$B$50,2,FALSE)="Fixed","Fixed",(O$22)))</f>
        <v>7</v>
      </c>
      <c r="P38" s="14">
        <f t="shared" si="27"/>
        <v>0</v>
      </c>
      <c r="R38" s="93">
        <f>INDEX(DOM_Input!$C$33:$AL$50,MATCH($A38,DOM_Input!$A$33:$A$50,0),MATCH(R$13,DOM_Input!$C$32:$AL$32,0))</f>
        <v>0</v>
      </c>
      <c r="S38" s="23">
        <f>IF(VLOOKUP($A38,DOM_Input!$A$33:$B$50,2,FALSE)="Percentage",T$22,IF(VLOOKUP($A38,DOM_Input!$A$33:$B$50,2,FALSE)="Fixed","Fixed",(S$22)))</f>
        <v>7</v>
      </c>
      <c r="T38" s="14">
        <f t="shared" si="28"/>
        <v>0</v>
      </c>
      <c r="V38" s="93">
        <f>INDEX(DOM_Input!$C$33:$AL$50,MATCH($A38,DOM_Input!$A$33:$A$50,0),MATCH(V$13,DOM_Input!$C$32:$AL$32,0))</f>
        <v>0</v>
      </c>
      <c r="W38" s="23">
        <f>IF(VLOOKUP($A38,DOM_Input!$A$33:$B$50,2,FALSE)="Percentage",X$22,IF(VLOOKUP($A38,DOM_Input!$A$33:$B$50,2,FALSE)="Fixed","Fixed",(W$22)))</f>
        <v>7</v>
      </c>
      <c r="X38" s="14">
        <f t="shared" si="29"/>
        <v>0</v>
      </c>
      <c r="Z38" s="93">
        <f>INDEX(DOM_Input!$C$33:$AL$50,MATCH($A38,DOM_Input!$A$33:$A$50,0),MATCH(Z$13,DOM_Input!$C$32:$AL$32,0))</f>
        <v>0</v>
      </c>
      <c r="AA38" s="23">
        <f>IF(VLOOKUP($A38,DOM_Input!$A$33:$B$50,2,FALSE)="Percentage",AB$22,IF(VLOOKUP($A38,DOM_Input!$A$33:$B$50,2,FALSE)="Fixed","Fixed",(AA$22)))</f>
        <v>7</v>
      </c>
      <c r="AB38" s="14">
        <f t="shared" si="30"/>
        <v>0</v>
      </c>
      <c r="AD38" s="93">
        <f>INDEX(DOM_Input!$C$33:$AL$50,MATCH($A38,DOM_Input!$A$33:$A$50,0),MATCH(AD$13,DOM_Input!$C$32:$AL$32,0))</f>
        <v>0</v>
      </c>
      <c r="AE38" s="23">
        <f>IF(VLOOKUP($A38,DOM_Input!$A$33:$B$50,2,FALSE)="Percentage",AF$22,IF(VLOOKUP($A38,DOM_Input!$A$33:$B$50,2,FALSE)="Fixed","Fixed",(AE$22)))</f>
        <v>7</v>
      </c>
      <c r="AF38" s="14">
        <f t="shared" si="31"/>
        <v>0</v>
      </c>
      <c r="AH38" s="93">
        <f>INDEX(DOM_Input!$C$33:$AL$50,MATCH($A38,DOM_Input!$A$33:$A$50,0),MATCH(AH$13,DOM_Input!$C$32:$AL$32,0))</f>
        <v>0</v>
      </c>
      <c r="AI38" s="23">
        <f>IF(VLOOKUP($A38,DOM_Input!$A$33:$B$50,2,FALSE)="Percentage",AJ$22,IF(VLOOKUP($A38,DOM_Input!$A$33:$B$50,2,FALSE)="Fixed","Fixed",(AI$22)))</f>
        <v>7</v>
      </c>
      <c r="AJ38" s="14">
        <f t="shared" si="32"/>
        <v>0</v>
      </c>
      <c r="AL38" s="93">
        <f>INDEX(DOM_Input!$C$33:$AL$50,MATCH($A38,DOM_Input!$A$33:$A$50,0),MATCH(AL$13,DOM_Input!$C$32:$AL$32,0))</f>
        <v>0</v>
      </c>
      <c r="AM38" s="23">
        <f>IF(VLOOKUP($A38,DOM_Input!$A$33:$B$50,2,FALSE)="Percentage",AN$22,IF(VLOOKUP($A38,DOM_Input!$A$33:$B$50,2,FALSE)="Fixed","Fixed",(AM$22)))</f>
        <v>7</v>
      </c>
      <c r="AN38" s="14">
        <f t="shared" si="33"/>
        <v>0</v>
      </c>
      <c r="AP38" s="93">
        <f>INDEX(DOM_Input!$C$33:$AL$50,MATCH($A38,DOM_Input!$A$33:$A$50,0),MATCH(AP$13,DOM_Input!$C$32:$AL$32,0))</f>
        <v>0</v>
      </c>
      <c r="AQ38" s="23">
        <f>IF(VLOOKUP($A38,DOM_Input!$A$33:$B$50,2,FALSE)="Percentage",AR$22,IF(VLOOKUP($A38,DOM_Input!$A$33:$B$50,2,FALSE)="Fixed","Fixed",(AQ$22)))</f>
        <v>7</v>
      </c>
      <c r="AR38" s="14">
        <f t="shared" si="34"/>
        <v>0</v>
      </c>
      <c r="AT38" s="93">
        <f>INDEX(DOM_Input!$C$33:$AL$50,MATCH($A38,DOM_Input!$A$33:$A$50,0),MATCH(AT$13,DOM_Input!$C$32:$AL$32,0))</f>
        <v>0</v>
      </c>
      <c r="AU38" s="23">
        <f>IF(VLOOKUP($A38,DOM_Input!$A$33:$B$50,2,FALSE)="Percentage",AV$22,IF(VLOOKUP($A38,DOM_Input!$A$33:$B$50,2,FALSE)="Fixed","Fixed",(AU$22)))</f>
        <v>7</v>
      </c>
      <c r="AV38" s="14">
        <f t="shared" si="35"/>
        <v>0</v>
      </c>
    </row>
    <row r="39" spans="1:48" x14ac:dyDescent="0.25">
      <c r="A39" t="str">
        <f>DOM_Input!A47</f>
        <v>DRMA2</v>
      </c>
      <c r="B39" s="93">
        <f>INDEX(DOM_Input!$C$33:$AL$50,MATCH($A39,DOM_Input!$A$33:$A$50,0),MATCH(B$13,DOM_Input!$C$32:$AL$32,0))</f>
        <v>0</v>
      </c>
      <c r="C39" s="23">
        <f>IF(VLOOKUP($A39,DOM_Input!$A$33:$B$50,2,FALSE)="Percentage",D$22,IF(VLOOKUP($A39,DOM_Input!$A$33:$B$50,2,FALSE)="Fixed","Fixed",(C$22)))</f>
        <v>7</v>
      </c>
      <c r="D39" s="14">
        <f t="shared" si="24"/>
        <v>0</v>
      </c>
      <c r="F39" s="93">
        <f>INDEX(DOM_Input!$C$33:$AL$50,MATCH($A39,DOM_Input!$A$33:$A$50,0),MATCH(F$13,DOM_Input!$C$32:$AL$32,0))</f>
        <v>0</v>
      </c>
      <c r="G39" s="23">
        <f>IF(VLOOKUP($A39,DOM_Input!$A$33:$B$50,2,FALSE)="Percentage",H$22,IF(VLOOKUP($A39,DOM_Input!$A$33:$B$50,2,FALSE)="Fixed","Fixed",(G$22)))</f>
        <v>7</v>
      </c>
      <c r="H39" s="14">
        <f t="shared" si="25"/>
        <v>0</v>
      </c>
      <c r="J39" s="93">
        <f>INDEX(DOM_Input!$C$33:$AL$50,MATCH($A39,DOM_Input!$A$33:$A$50,0),MATCH(J$13,DOM_Input!$C$32:$AL$32,0))</f>
        <v>0</v>
      </c>
      <c r="K39" s="23">
        <f>IF(VLOOKUP($A39,DOM_Input!$A$33:$B$50,2,FALSE)="Percentage",L$22,IF(VLOOKUP($A39,DOM_Input!$A$33:$B$50,2,FALSE)="Fixed","Fixed",(K$22)))</f>
        <v>7</v>
      </c>
      <c r="L39" s="14">
        <f t="shared" si="26"/>
        <v>0</v>
      </c>
      <c r="N39" s="93">
        <f>INDEX(DOM_Input!$C$33:$AL$50,MATCH($A39,DOM_Input!$A$33:$A$50,0),MATCH(N$13,DOM_Input!$C$32:$AL$32,0))</f>
        <v>0</v>
      </c>
      <c r="O39" s="23">
        <f>IF(VLOOKUP($A39,DOM_Input!$A$33:$B$50,2,FALSE)="Percentage",P$22,IF(VLOOKUP($A39,DOM_Input!$A$33:$B$50,2,FALSE)="Fixed","Fixed",(O$22)))</f>
        <v>7</v>
      </c>
      <c r="P39" s="14">
        <f t="shared" si="27"/>
        <v>0</v>
      </c>
      <c r="R39" s="93">
        <f>INDEX(DOM_Input!$C$33:$AL$50,MATCH($A39,DOM_Input!$A$33:$A$50,0),MATCH(R$13,DOM_Input!$C$32:$AL$32,0))</f>
        <v>0</v>
      </c>
      <c r="S39" s="23">
        <f>IF(VLOOKUP($A39,DOM_Input!$A$33:$B$50,2,FALSE)="Percentage",T$22,IF(VLOOKUP($A39,DOM_Input!$A$33:$B$50,2,FALSE)="Fixed","Fixed",(S$22)))</f>
        <v>7</v>
      </c>
      <c r="T39" s="14">
        <f t="shared" si="28"/>
        <v>0</v>
      </c>
      <c r="V39" s="93">
        <f>INDEX(DOM_Input!$C$33:$AL$50,MATCH($A39,DOM_Input!$A$33:$A$50,0),MATCH(V$13,DOM_Input!$C$32:$AL$32,0))</f>
        <v>0</v>
      </c>
      <c r="W39" s="23">
        <f>IF(VLOOKUP($A39,DOM_Input!$A$33:$B$50,2,FALSE)="Percentage",X$22,IF(VLOOKUP($A39,DOM_Input!$A$33:$B$50,2,FALSE)="Fixed","Fixed",(W$22)))</f>
        <v>7</v>
      </c>
      <c r="X39" s="14">
        <f t="shared" si="29"/>
        <v>0</v>
      </c>
      <c r="Z39" s="93">
        <f>INDEX(DOM_Input!$C$33:$AL$50,MATCH($A39,DOM_Input!$A$33:$A$50,0),MATCH(Z$13,DOM_Input!$C$32:$AL$32,0))</f>
        <v>0</v>
      </c>
      <c r="AA39" s="23">
        <f>IF(VLOOKUP($A39,DOM_Input!$A$33:$B$50,2,FALSE)="Percentage",AB$22,IF(VLOOKUP($A39,DOM_Input!$A$33:$B$50,2,FALSE)="Fixed","Fixed",(AA$22)))</f>
        <v>7</v>
      </c>
      <c r="AB39" s="14">
        <f t="shared" si="30"/>
        <v>0</v>
      </c>
      <c r="AD39" s="93">
        <f>INDEX(DOM_Input!$C$33:$AL$50,MATCH($A39,DOM_Input!$A$33:$A$50,0),MATCH(AD$13,DOM_Input!$C$32:$AL$32,0))</f>
        <v>0</v>
      </c>
      <c r="AE39" s="23">
        <f>IF(VLOOKUP($A39,DOM_Input!$A$33:$B$50,2,FALSE)="Percentage",AF$22,IF(VLOOKUP($A39,DOM_Input!$A$33:$B$50,2,FALSE)="Fixed","Fixed",(AE$22)))</f>
        <v>7</v>
      </c>
      <c r="AF39" s="14">
        <f t="shared" si="31"/>
        <v>0</v>
      </c>
      <c r="AH39" s="93">
        <f>INDEX(DOM_Input!$C$33:$AL$50,MATCH($A39,DOM_Input!$A$33:$A$50,0),MATCH(AH$13,DOM_Input!$C$32:$AL$32,0))</f>
        <v>0</v>
      </c>
      <c r="AI39" s="23">
        <f>IF(VLOOKUP($A39,DOM_Input!$A$33:$B$50,2,FALSE)="Percentage",AJ$22,IF(VLOOKUP($A39,DOM_Input!$A$33:$B$50,2,FALSE)="Fixed","Fixed",(AI$22)))</f>
        <v>7</v>
      </c>
      <c r="AJ39" s="14">
        <f t="shared" si="32"/>
        <v>0</v>
      </c>
      <c r="AL39" s="93">
        <f>INDEX(DOM_Input!$C$33:$AL$50,MATCH($A39,DOM_Input!$A$33:$A$50,0),MATCH(AL$13,DOM_Input!$C$32:$AL$32,0))</f>
        <v>0</v>
      </c>
      <c r="AM39" s="23">
        <f>IF(VLOOKUP($A39,DOM_Input!$A$33:$B$50,2,FALSE)="Percentage",AN$22,IF(VLOOKUP($A39,DOM_Input!$A$33:$B$50,2,FALSE)="Fixed","Fixed",(AM$22)))</f>
        <v>7</v>
      </c>
      <c r="AN39" s="14">
        <f t="shared" si="33"/>
        <v>0</v>
      </c>
      <c r="AP39" s="93">
        <f>INDEX(DOM_Input!$C$33:$AL$50,MATCH($A39,DOM_Input!$A$33:$A$50,0),MATCH(AP$13,DOM_Input!$C$32:$AL$32,0))</f>
        <v>0</v>
      </c>
      <c r="AQ39" s="23">
        <f>IF(VLOOKUP($A39,DOM_Input!$A$33:$B$50,2,FALSE)="Percentage",AR$22,IF(VLOOKUP($A39,DOM_Input!$A$33:$B$50,2,FALSE)="Fixed","Fixed",(AQ$22)))</f>
        <v>7</v>
      </c>
      <c r="AR39" s="14">
        <f t="shared" si="34"/>
        <v>0</v>
      </c>
      <c r="AT39" s="93">
        <f>INDEX(DOM_Input!$C$33:$AL$50,MATCH($A39,DOM_Input!$A$33:$A$50,0),MATCH(AT$13,DOM_Input!$C$32:$AL$32,0))</f>
        <v>0</v>
      </c>
      <c r="AU39" s="23">
        <f>IF(VLOOKUP($A39,DOM_Input!$A$33:$B$50,2,FALSE)="Percentage",AV$22,IF(VLOOKUP($A39,DOM_Input!$A$33:$B$50,2,FALSE)="Fixed","Fixed",(AU$22)))</f>
        <v>7</v>
      </c>
      <c r="AV39" s="14">
        <f t="shared" si="35"/>
        <v>0</v>
      </c>
    </row>
    <row r="40" spans="1:48" x14ac:dyDescent="0.25">
      <c r="A40" t="str">
        <f>DOM_Input!A48</f>
        <v>DREMA</v>
      </c>
      <c r="B40" s="93">
        <f>INDEX(DOM_Input!$C$33:$AL$50,MATCH($A40,DOM_Input!$A$33:$A$50,0),MATCH(B$13,DOM_Input!$C$32:$AL$32,0))</f>
        <v>0</v>
      </c>
      <c r="C40" s="23">
        <f>IF(VLOOKUP($A40,DOM_Input!$A$33:$B$50,2,FALSE)="Percentage",D$22,IF(VLOOKUP($A40,DOM_Input!$A$33:$B$50,2,FALSE)="Fixed","Fixed",(C$22)))</f>
        <v>7</v>
      </c>
      <c r="D40" s="14">
        <f t="shared" si="24"/>
        <v>0</v>
      </c>
      <c r="F40" s="93">
        <f>INDEX(DOM_Input!$C$33:$AL$50,MATCH($A40,DOM_Input!$A$33:$A$50,0),MATCH(F$13,DOM_Input!$C$32:$AL$32,0))</f>
        <v>0</v>
      </c>
      <c r="G40" s="23">
        <f>IF(VLOOKUP($A40,DOM_Input!$A$33:$B$50,2,FALSE)="Percentage",H$22,IF(VLOOKUP($A40,DOM_Input!$A$33:$B$50,2,FALSE)="Fixed","Fixed",(G$22)))</f>
        <v>7</v>
      </c>
      <c r="H40" s="14">
        <f t="shared" si="25"/>
        <v>0</v>
      </c>
      <c r="J40" s="93">
        <f>INDEX(DOM_Input!$C$33:$AL$50,MATCH($A40,DOM_Input!$A$33:$A$50,0),MATCH(J$13,DOM_Input!$C$32:$AL$32,0))</f>
        <v>0</v>
      </c>
      <c r="K40" s="23">
        <f>IF(VLOOKUP($A40,DOM_Input!$A$33:$B$50,2,FALSE)="Percentage",L$22,IF(VLOOKUP($A40,DOM_Input!$A$33:$B$50,2,FALSE)="Fixed","Fixed",(K$22)))</f>
        <v>7</v>
      </c>
      <c r="L40" s="14">
        <f t="shared" si="26"/>
        <v>0</v>
      </c>
      <c r="N40" s="93">
        <f>INDEX(DOM_Input!$C$33:$AL$50,MATCH($A40,DOM_Input!$A$33:$A$50,0),MATCH(N$13,DOM_Input!$C$32:$AL$32,0))</f>
        <v>0</v>
      </c>
      <c r="O40" s="23">
        <f>IF(VLOOKUP($A40,DOM_Input!$A$33:$B$50,2,FALSE)="Percentage",P$22,IF(VLOOKUP($A40,DOM_Input!$A$33:$B$50,2,FALSE)="Fixed","Fixed",(O$22)))</f>
        <v>7</v>
      </c>
      <c r="P40" s="14">
        <f t="shared" si="27"/>
        <v>0</v>
      </c>
      <c r="R40" s="93">
        <f>INDEX(DOM_Input!$C$33:$AL$50,MATCH($A40,DOM_Input!$A$33:$A$50,0),MATCH(R$13,DOM_Input!$C$32:$AL$32,0))</f>
        <v>0</v>
      </c>
      <c r="S40" s="23">
        <f>IF(VLOOKUP($A40,DOM_Input!$A$33:$B$50,2,FALSE)="Percentage",T$22,IF(VLOOKUP($A40,DOM_Input!$A$33:$B$50,2,FALSE)="Fixed","Fixed",(S$22)))</f>
        <v>7</v>
      </c>
      <c r="T40" s="14">
        <f t="shared" si="28"/>
        <v>0</v>
      </c>
      <c r="V40" s="93">
        <f>INDEX(DOM_Input!$C$33:$AL$50,MATCH($A40,DOM_Input!$A$33:$A$50,0),MATCH(V$13,DOM_Input!$C$32:$AL$32,0))</f>
        <v>0</v>
      </c>
      <c r="W40" s="23">
        <f>IF(VLOOKUP($A40,DOM_Input!$A$33:$B$50,2,FALSE)="Percentage",X$22,IF(VLOOKUP($A40,DOM_Input!$A$33:$B$50,2,FALSE)="Fixed","Fixed",(W$22)))</f>
        <v>7</v>
      </c>
      <c r="X40" s="14">
        <f t="shared" si="29"/>
        <v>0</v>
      </c>
      <c r="Z40" s="93">
        <f>INDEX(DOM_Input!$C$33:$AL$50,MATCH($A40,DOM_Input!$A$33:$A$50,0),MATCH(Z$13,DOM_Input!$C$32:$AL$32,0))</f>
        <v>0</v>
      </c>
      <c r="AA40" s="23">
        <f>IF(VLOOKUP($A40,DOM_Input!$A$33:$B$50,2,FALSE)="Percentage",AB$22,IF(VLOOKUP($A40,DOM_Input!$A$33:$B$50,2,FALSE)="Fixed","Fixed",(AA$22)))</f>
        <v>7</v>
      </c>
      <c r="AB40" s="14">
        <f t="shared" si="30"/>
        <v>0</v>
      </c>
      <c r="AD40" s="93">
        <f>INDEX(DOM_Input!$C$33:$AL$50,MATCH($A40,DOM_Input!$A$33:$A$50,0),MATCH(AD$13,DOM_Input!$C$32:$AL$32,0))</f>
        <v>0</v>
      </c>
      <c r="AE40" s="23">
        <f>IF(VLOOKUP($A40,DOM_Input!$A$33:$B$50,2,FALSE)="Percentage",AF$22,IF(VLOOKUP($A40,DOM_Input!$A$33:$B$50,2,FALSE)="Fixed","Fixed",(AE$22)))</f>
        <v>7</v>
      </c>
      <c r="AF40" s="14">
        <f t="shared" si="31"/>
        <v>0</v>
      </c>
      <c r="AH40" s="93">
        <f>INDEX(DOM_Input!$C$33:$AL$50,MATCH($A40,DOM_Input!$A$33:$A$50,0),MATCH(AH$13,DOM_Input!$C$32:$AL$32,0))</f>
        <v>0</v>
      </c>
      <c r="AI40" s="23">
        <f>IF(VLOOKUP($A40,DOM_Input!$A$33:$B$50,2,FALSE)="Percentage",AJ$22,IF(VLOOKUP($A40,DOM_Input!$A$33:$B$50,2,FALSE)="Fixed","Fixed",(AI$22)))</f>
        <v>7</v>
      </c>
      <c r="AJ40" s="14">
        <f t="shared" si="32"/>
        <v>0</v>
      </c>
      <c r="AL40" s="93">
        <f>INDEX(DOM_Input!$C$33:$AL$50,MATCH($A40,DOM_Input!$A$33:$A$50,0),MATCH(AL$13,DOM_Input!$C$32:$AL$32,0))</f>
        <v>0</v>
      </c>
      <c r="AM40" s="23">
        <f>IF(VLOOKUP($A40,DOM_Input!$A$33:$B$50,2,FALSE)="Percentage",AN$22,IF(VLOOKUP($A40,DOM_Input!$A$33:$B$50,2,FALSE)="Fixed","Fixed",(AM$22)))</f>
        <v>7</v>
      </c>
      <c r="AN40" s="14">
        <f t="shared" si="33"/>
        <v>0</v>
      </c>
      <c r="AP40" s="93">
        <f>INDEX(DOM_Input!$C$33:$AL$50,MATCH($A40,DOM_Input!$A$33:$A$50,0),MATCH(AP$13,DOM_Input!$C$32:$AL$32,0))</f>
        <v>0</v>
      </c>
      <c r="AQ40" s="23">
        <f>IF(VLOOKUP($A40,DOM_Input!$A$33:$B$50,2,FALSE)="Percentage",AR$22,IF(VLOOKUP($A40,DOM_Input!$A$33:$B$50,2,FALSE)="Fixed","Fixed",(AQ$22)))</f>
        <v>7</v>
      </c>
      <c r="AR40" s="14">
        <f t="shared" si="34"/>
        <v>0</v>
      </c>
      <c r="AT40" s="93">
        <f>INDEX(DOM_Input!$C$33:$AL$50,MATCH($A40,DOM_Input!$A$33:$A$50,0),MATCH(AT$13,DOM_Input!$C$32:$AL$32,0))</f>
        <v>0</v>
      </c>
      <c r="AU40" s="23">
        <f>IF(VLOOKUP($A40,DOM_Input!$A$33:$B$50,2,FALSE)="Percentage",AV$22,IF(VLOOKUP($A40,DOM_Input!$A$33:$B$50,2,FALSE)="Fixed","Fixed",(AU$22)))</f>
        <v>7</v>
      </c>
      <c r="AV40" s="14">
        <f t="shared" si="35"/>
        <v>0</v>
      </c>
    </row>
    <row r="41" spans="1:48" x14ac:dyDescent="0.25">
      <c r="A41" t="str">
        <f>DOM_Input!A49</f>
        <v>Reserved</v>
      </c>
      <c r="B41" s="93">
        <f>INDEX(DOM_Input!$C$33:$AL$50,MATCH($A41,DOM_Input!$A$33:$A$50,0),MATCH(B$13,DOM_Input!$C$32:$AL$32,0))</f>
        <v>0</v>
      </c>
      <c r="C41" s="23">
        <f>IF(VLOOKUP($A41,DOM_Input!$A$33:$B$50,2,FALSE)="Percentage",D$22,IF(VLOOKUP($A41,DOM_Input!$A$33:$B$50,2,FALSE)="Fixed","Fixed",(C$22)))</f>
        <v>7</v>
      </c>
      <c r="D41" s="14">
        <f t="shared" si="24"/>
        <v>0</v>
      </c>
      <c r="F41" s="93">
        <f>INDEX(DOM_Input!$C$33:$AL$50,MATCH($A41,DOM_Input!$A$33:$A$50,0),MATCH(F$13,DOM_Input!$C$32:$AL$32,0))</f>
        <v>0</v>
      </c>
      <c r="G41" s="23">
        <f>IF(VLOOKUP($A41,DOM_Input!$A$33:$B$50,2,FALSE)="Percentage",H$22,IF(VLOOKUP($A41,DOM_Input!$A$33:$B$50,2,FALSE)="Fixed","Fixed",(G$22)))</f>
        <v>7</v>
      </c>
      <c r="H41" s="14">
        <f t="shared" si="25"/>
        <v>0</v>
      </c>
      <c r="J41" s="93">
        <f>INDEX(DOM_Input!$C$33:$AL$50,MATCH($A41,DOM_Input!$A$33:$A$50,0),MATCH(J$13,DOM_Input!$C$32:$AL$32,0))</f>
        <v>0</v>
      </c>
      <c r="K41" s="23">
        <f>IF(VLOOKUP($A41,DOM_Input!$A$33:$B$50,2,FALSE)="Percentage",L$22,IF(VLOOKUP($A41,DOM_Input!$A$33:$B$50,2,FALSE)="Fixed","Fixed",(K$22)))</f>
        <v>7</v>
      </c>
      <c r="L41" s="14">
        <f t="shared" si="26"/>
        <v>0</v>
      </c>
      <c r="N41" s="93">
        <f>INDEX(DOM_Input!$C$33:$AL$50,MATCH($A41,DOM_Input!$A$33:$A$50,0),MATCH(N$13,DOM_Input!$C$32:$AL$32,0))</f>
        <v>0</v>
      </c>
      <c r="O41" s="23">
        <f>IF(VLOOKUP($A41,DOM_Input!$A$33:$B$50,2,FALSE)="Percentage",P$22,IF(VLOOKUP($A41,DOM_Input!$A$33:$B$50,2,FALSE)="Fixed","Fixed",(O$22)))</f>
        <v>7</v>
      </c>
      <c r="P41" s="14">
        <f t="shared" si="27"/>
        <v>0</v>
      </c>
      <c r="R41" s="93">
        <f>INDEX(DOM_Input!$C$33:$AL$50,MATCH($A41,DOM_Input!$A$33:$A$50,0),MATCH(R$13,DOM_Input!$C$32:$AL$32,0))</f>
        <v>0</v>
      </c>
      <c r="S41" s="23">
        <f>IF(VLOOKUP($A41,DOM_Input!$A$33:$B$50,2,FALSE)="Percentage",T$22,IF(VLOOKUP($A41,DOM_Input!$A$33:$B$50,2,FALSE)="Fixed","Fixed",(S$22)))</f>
        <v>7</v>
      </c>
      <c r="T41" s="14">
        <f t="shared" si="28"/>
        <v>0</v>
      </c>
      <c r="V41" s="93">
        <f>INDEX(DOM_Input!$C$33:$AL$50,MATCH($A41,DOM_Input!$A$33:$A$50,0),MATCH(V$13,DOM_Input!$C$32:$AL$32,0))</f>
        <v>0</v>
      </c>
      <c r="W41" s="23">
        <f>IF(VLOOKUP($A41,DOM_Input!$A$33:$B$50,2,FALSE)="Percentage",X$22,IF(VLOOKUP($A41,DOM_Input!$A$33:$B$50,2,FALSE)="Fixed","Fixed",(W$22)))</f>
        <v>7</v>
      </c>
      <c r="X41" s="14">
        <f t="shared" si="29"/>
        <v>0</v>
      </c>
      <c r="Z41" s="93">
        <f>INDEX(DOM_Input!$C$33:$AL$50,MATCH($A41,DOM_Input!$A$33:$A$50,0),MATCH(Z$13,DOM_Input!$C$32:$AL$32,0))</f>
        <v>0</v>
      </c>
      <c r="AA41" s="23">
        <f>IF(VLOOKUP($A41,DOM_Input!$A$33:$B$50,2,FALSE)="Percentage",AB$22,IF(VLOOKUP($A41,DOM_Input!$A$33:$B$50,2,FALSE)="Fixed","Fixed",(AA$22)))</f>
        <v>7</v>
      </c>
      <c r="AB41" s="14">
        <f t="shared" si="30"/>
        <v>0</v>
      </c>
      <c r="AD41" s="93">
        <f>INDEX(DOM_Input!$C$33:$AL$50,MATCH($A41,DOM_Input!$A$33:$A$50,0),MATCH(AD$13,DOM_Input!$C$32:$AL$32,0))</f>
        <v>0</v>
      </c>
      <c r="AE41" s="23">
        <f>IF(VLOOKUP($A41,DOM_Input!$A$33:$B$50,2,FALSE)="Percentage",AF$22,IF(VLOOKUP($A41,DOM_Input!$A$33:$B$50,2,FALSE)="Fixed","Fixed",(AE$22)))</f>
        <v>7</v>
      </c>
      <c r="AF41" s="14">
        <f t="shared" si="31"/>
        <v>0</v>
      </c>
      <c r="AH41" s="93">
        <f>INDEX(DOM_Input!$C$33:$AL$50,MATCH($A41,DOM_Input!$A$33:$A$50,0),MATCH(AH$13,DOM_Input!$C$32:$AL$32,0))</f>
        <v>0</v>
      </c>
      <c r="AI41" s="23">
        <f>IF(VLOOKUP($A41,DOM_Input!$A$33:$B$50,2,FALSE)="Percentage",AJ$22,IF(VLOOKUP($A41,DOM_Input!$A$33:$B$50,2,FALSE)="Fixed","Fixed",(AI$22)))</f>
        <v>7</v>
      </c>
      <c r="AJ41" s="14">
        <f t="shared" si="32"/>
        <v>0</v>
      </c>
      <c r="AL41" s="93">
        <f>INDEX(DOM_Input!$C$33:$AL$50,MATCH($A41,DOM_Input!$A$33:$A$50,0),MATCH(AL$13,DOM_Input!$C$32:$AL$32,0))</f>
        <v>0</v>
      </c>
      <c r="AM41" s="23">
        <f>IF(VLOOKUP($A41,DOM_Input!$A$33:$B$50,2,FALSE)="Percentage",AN$22,IF(VLOOKUP($A41,DOM_Input!$A$33:$B$50,2,FALSE)="Fixed","Fixed",(AM$22)))</f>
        <v>7</v>
      </c>
      <c r="AN41" s="14">
        <f t="shared" si="33"/>
        <v>0</v>
      </c>
      <c r="AP41" s="93">
        <f>INDEX(DOM_Input!$C$33:$AL$50,MATCH($A41,DOM_Input!$A$33:$A$50,0),MATCH(AP$13,DOM_Input!$C$32:$AL$32,0))</f>
        <v>0</v>
      </c>
      <c r="AQ41" s="23">
        <f>IF(VLOOKUP($A41,DOM_Input!$A$33:$B$50,2,FALSE)="Percentage",AR$22,IF(VLOOKUP($A41,DOM_Input!$A$33:$B$50,2,FALSE)="Fixed","Fixed",(AQ$22)))</f>
        <v>7</v>
      </c>
      <c r="AR41" s="14">
        <f t="shared" si="34"/>
        <v>0</v>
      </c>
      <c r="AT41" s="93">
        <f>INDEX(DOM_Input!$C$33:$AL$50,MATCH($A41,DOM_Input!$A$33:$A$50,0),MATCH(AT$13,DOM_Input!$C$32:$AL$32,0))</f>
        <v>0</v>
      </c>
      <c r="AU41" s="23">
        <f>IF(VLOOKUP($A41,DOM_Input!$A$33:$B$50,2,FALSE)="Percentage",AV$22,IF(VLOOKUP($A41,DOM_Input!$A$33:$B$50,2,FALSE)="Fixed","Fixed",(AU$22)))</f>
        <v>7</v>
      </c>
      <c r="AV41" s="14">
        <f t="shared" si="35"/>
        <v>0</v>
      </c>
    </row>
    <row r="42" spans="1:48" x14ac:dyDescent="0.25">
      <c r="A42" t="str">
        <f>DOM_Input!A50</f>
        <v>Reserved</v>
      </c>
      <c r="B42" s="93">
        <f>INDEX(DOM_Input!$C$33:$AL$50,MATCH($A42,DOM_Input!$A$33:$A$50,0),MATCH(B$13,DOM_Input!$C$32:$AL$32,0))</f>
        <v>0</v>
      </c>
      <c r="C42" s="23">
        <f>IF(VLOOKUP($A42,DOM_Input!$A$33:$B$50,2,FALSE)="Percentage",D$22,IF(VLOOKUP($A42,DOM_Input!$A$33:$B$50,2,FALSE)="Fixed","Fixed",(C$22)))</f>
        <v>7</v>
      </c>
      <c r="D42" s="14">
        <f t="shared" si="24"/>
        <v>0</v>
      </c>
      <c r="F42" s="93">
        <f>INDEX(DOM_Input!$C$33:$AL$50,MATCH($A42,DOM_Input!$A$33:$A$50,0),MATCH(F$13,DOM_Input!$C$32:$AL$32,0))</f>
        <v>0</v>
      </c>
      <c r="G42" s="23">
        <f>IF(VLOOKUP($A42,DOM_Input!$A$33:$B$50,2,FALSE)="Percentage",H$22,IF(VLOOKUP($A42,DOM_Input!$A$33:$B$50,2,FALSE)="Fixed","Fixed",(G$22)))</f>
        <v>7</v>
      </c>
      <c r="H42" s="14">
        <f t="shared" si="25"/>
        <v>0</v>
      </c>
      <c r="J42" s="93">
        <f>INDEX(DOM_Input!$C$33:$AL$50,MATCH($A42,DOM_Input!$A$33:$A$50,0),MATCH(J$13,DOM_Input!$C$32:$AL$32,0))</f>
        <v>0</v>
      </c>
      <c r="K42" s="23">
        <f>IF(VLOOKUP($A42,DOM_Input!$A$33:$B$50,2,FALSE)="Percentage",L$22,IF(VLOOKUP($A42,DOM_Input!$A$33:$B$50,2,FALSE)="Fixed","Fixed",(K$22)))</f>
        <v>7</v>
      </c>
      <c r="L42" s="14">
        <f t="shared" si="26"/>
        <v>0</v>
      </c>
      <c r="N42" s="93">
        <f>INDEX(DOM_Input!$C$33:$AL$50,MATCH($A42,DOM_Input!$A$33:$A$50,0),MATCH(N$13,DOM_Input!$C$32:$AL$32,0))</f>
        <v>0</v>
      </c>
      <c r="O42" s="23">
        <f>IF(VLOOKUP($A42,DOM_Input!$A$33:$B$50,2,FALSE)="Percentage",P$22,IF(VLOOKUP($A42,DOM_Input!$A$33:$B$50,2,FALSE)="Fixed","Fixed",(O$22)))</f>
        <v>7</v>
      </c>
      <c r="P42" s="14">
        <f t="shared" si="27"/>
        <v>0</v>
      </c>
      <c r="R42" s="93">
        <f>INDEX(DOM_Input!$C$33:$AL$50,MATCH($A42,DOM_Input!$A$33:$A$50,0),MATCH(R$13,DOM_Input!$C$32:$AL$32,0))</f>
        <v>0</v>
      </c>
      <c r="S42" s="23">
        <f>IF(VLOOKUP($A42,DOM_Input!$A$33:$B$50,2,FALSE)="Percentage",T$22,IF(VLOOKUP($A42,DOM_Input!$A$33:$B$50,2,FALSE)="Fixed","Fixed",(S$22)))</f>
        <v>7</v>
      </c>
      <c r="T42" s="14">
        <f t="shared" si="28"/>
        <v>0</v>
      </c>
      <c r="V42" s="93">
        <f>INDEX(DOM_Input!$C$33:$AL$50,MATCH($A42,DOM_Input!$A$33:$A$50,0),MATCH(V$13,DOM_Input!$C$32:$AL$32,0))</f>
        <v>0</v>
      </c>
      <c r="W42" s="23">
        <f>IF(VLOOKUP($A42,DOM_Input!$A$33:$B$50,2,FALSE)="Percentage",X$22,IF(VLOOKUP($A42,DOM_Input!$A$33:$B$50,2,FALSE)="Fixed","Fixed",(W$22)))</f>
        <v>7</v>
      </c>
      <c r="X42" s="14">
        <f t="shared" si="29"/>
        <v>0</v>
      </c>
      <c r="Z42" s="93">
        <f>INDEX(DOM_Input!$C$33:$AL$50,MATCH($A42,DOM_Input!$A$33:$A$50,0),MATCH(Z$13,DOM_Input!$C$32:$AL$32,0))</f>
        <v>0</v>
      </c>
      <c r="AA42" s="23">
        <f>IF(VLOOKUP($A42,DOM_Input!$A$33:$B$50,2,FALSE)="Percentage",AB$22,IF(VLOOKUP($A42,DOM_Input!$A$33:$B$50,2,FALSE)="Fixed","Fixed",(AA$22)))</f>
        <v>7</v>
      </c>
      <c r="AB42" s="14">
        <f t="shared" si="30"/>
        <v>0</v>
      </c>
      <c r="AD42" s="93">
        <f>INDEX(DOM_Input!$C$33:$AL$50,MATCH($A42,DOM_Input!$A$33:$A$50,0),MATCH(AD$13,DOM_Input!$C$32:$AL$32,0))</f>
        <v>0</v>
      </c>
      <c r="AE42" s="23">
        <f>IF(VLOOKUP($A42,DOM_Input!$A$33:$B$50,2,FALSE)="Percentage",AF$22,IF(VLOOKUP($A42,DOM_Input!$A$33:$B$50,2,FALSE)="Fixed","Fixed",(AE$22)))</f>
        <v>7</v>
      </c>
      <c r="AF42" s="14">
        <f t="shared" si="31"/>
        <v>0</v>
      </c>
      <c r="AH42" s="93">
        <f>INDEX(DOM_Input!$C$33:$AL$50,MATCH($A42,DOM_Input!$A$33:$A$50,0),MATCH(AH$13,DOM_Input!$C$32:$AL$32,0))</f>
        <v>0</v>
      </c>
      <c r="AI42" s="23">
        <f>IF(VLOOKUP($A42,DOM_Input!$A$33:$B$50,2,FALSE)="Percentage",AJ$22,IF(VLOOKUP($A42,DOM_Input!$A$33:$B$50,2,FALSE)="Fixed","Fixed",(AI$22)))</f>
        <v>7</v>
      </c>
      <c r="AJ42" s="14">
        <f t="shared" si="32"/>
        <v>0</v>
      </c>
      <c r="AL42" s="93">
        <f>INDEX(DOM_Input!$C$33:$AL$50,MATCH($A42,DOM_Input!$A$33:$A$50,0),MATCH(AL$13,DOM_Input!$C$32:$AL$32,0))</f>
        <v>0</v>
      </c>
      <c r="AM42" s="23">
        <f>IF(VLOOKUP($A42,DOM_Input!$A$33:$B$50,2,FALSE)="Percentage",AN$22,IF(VLOOKUP($A42,DOM_Input!$A$33:$B$50,2,FALSE)="Fixed","Fixed",(AM$22)))</f>
        <v>7</v>
      </c>
      <c r="AN42" s="14">
        <f t="shared" si="33"/>
        <v>0</v>
      </c>
      <c r="AP42" s="93">
        <f>INDEX(DOM_Input!$C$33:$AL$50,MATCH($A42,DOM_Input!$A$33:$A$50,0),MATCH(AP$13,DOM_Input!$C$32:$AL$32,0))</f>
        <v>0</v>
      </c>
      <c r="AQ42" s="23">
        <f>IF(VLOOKUP($A42,DOM_Input!$A$33:$B$50,2,FALSE)="Percentage",AR$22,IF(VLOOKUP($A42,DOM_Input!$A$33:$B$50,2,FALSE)="Fixed","Fixed",(AQ$22)))</f>
        <v>7</v>
      </c>
      <c r="AR42" s="14">
        <f t="shared" si="34"/>
        <v>0</v>
      </c>
      <c r="AT42" s="93">
        <f>INDEX(DOM_Input!$C$33:$AL$50,MATCH($A42,DOM_Input!$A$33:$A$50,0),MATCH(AT$13,DOM_Input!$C$32:$AL$32,0))</f>
        <v>0</v>
      </c>
      <c r="AU42" s="23">
        <f>IF(VLOOKUP($A42,DOM_Input!$A$33:$B$50,2,FALSE)="Percentage",AV$22,IF(VLOOKUP($A42,DOM_Input!$A$33:$B$50,2,FALSE)="Fixed","Fixed",(AU$22)))</f>
        <v>7</v>
      </c>
      <c r="AV42" s="14">
        <f t="shared" si="35"/>
        <v>0</v>
      </c>
    </row>
    <row r="43" spans="1:48" x14ac:dyDescent="0.25">
      <c r="B43" s="93"/>
      <c r="C43" s="23"/>
      <c r="D43" s="14"/>
      <c r="F43" s="93"/>
      <c r="G43" s="23"/>
      <c r="H43" s="14"/>
      <c r="J43" s="93"/>
      <c r="K43" s="23"/>
      <c r="L43" s="14"/>
      <c r="N43" s="93"/>
      <c r="O43" s="23"/>
      <c r="P43" s="14"/>
      <c r="R43" s="93"/>
      <c r="S43" s="23"/>
      <c r="T43" s="14"/>
      <c r="V43" s="93"/>
      <c r="W43" s="23"/>
      <c r="X43" s="14"/>
      <c r="Z43" s="93"/>
      <c r="AA43" s="23"/>
      <c r="AB43" s="14"/>
      <c r="AD43" s="93"/>
      <c r="AE43" s="23"/>
      <c r="AF43" s="14"/>
      <c r="AH43" s="93"/>
      <c r="AI43" s="23"/>
      <c r="AJ43" s="14"/>
      <c r="AL43" s="93"/>
      <c r="AM43" s="23"/>
      <c r="AN43" s="14"/>
      <c r="AP43" s="93"/>
      <c r="AQ43" s="23"/>
      <c r="AR43" s="14"/>
      <c r="AT43" s="93"/>
      <c r="AU43" s="23"/>
      <c r="AV43" s="14"/>
    </row>
    <row r="44" spans="1:48" x14ac:dyDescent="0.25">
      <c r="A44" t="s">
        <v>25</v>
      </c>
      <c r="B44" s="13"/>
      <c r="D44" s="19">
        <f>SUM(D25:D43)</f>
        <v>5.1199999999999992</v>
      </c>
      <c r="F44" s="13"/>
      <c r="H44" s="19">
        <f>SUM(H25:H43)</f>
        <v>5.1199999999999992</v>
      </c>
      <c r="J44" s="13"/>
      <c r="L44" s="19">
        <f>SUM(L25:L43)</f>
        <v>5.1199999999999992</v>
      </c>
      <c r="N44" s="13"/>
      <c r="P44" s="19">
        <f>SUM(P25:P43)</f>
        <v>0</v>
      </c>
      <c r="R44" s="13"/>
      <c r="T44" s="19">
        <f>SUM(T25:T43)</f>
        <v>3.4599999999999995</v>
      </c>
      <c r="V44" s="13"/>
      <c r="X44" s="19">
        <f>SUM(X25:X43)</f>
        <v>3.4599999999999995</v>
      </c>
      <c r="Z44" s="13"/>
      <c r="AB44" s="19">
        <f>SUM(AB25:AB43)</f>
        <v>3.4599999999999995</v>
      </c>
      <c r="AD44" s="13"/>
      <c r="AF44" s="19">
        <f>SUM(AF25:AF43)</f>
        <v>1.62</v>
      </c>
      <c r="AH44" s="13"/>
      <c r="AJ44" s="19">
        <f>SUM(AJ25:AJ43)</f>
        <v>1.62</v>
      </c>
      <c r="AL44" s="13"/>
      <c r="AN44" s="19">
        <f>SUM(AN25:AN43)</f>
        <v>1.62</v>
      </c>
      <c r="AP44" s="13"/>
      <c r="AR44" s="19">
        <f>SUM(AR25:AR43)</f>
        <v>1.62</v>
      </c>
      <c r="AS44" s="43"/>
      <c r="AT44" s="13"/>
      <c r="AV44" s="19">
        <f>SUM(AV25:AV43)</f>
        <v>1.62</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+DOM_Input!A75</f>
        <v>CPUC Fee</v>
      </c>
      <c r="B47" s="22" cm="1">
        <f t="array" ref="B47">SUMPRODUCT(($A47=DOM_Input!$A$75:$A$80)*(B$13=DOM_Input!$B$74:$BI$74)*(DOM_Input!$B$75:$BI$80))</f>
        <v>8.0000000000000002E-3</v>
      </c>
      <c r="C47" s="6">
        <f>D44+D22</f>
        <v>53.33</v>
      </c>
      <c r="D47" s="14">
        <f>ROUND(B47*C47,2)</f>
        <v>0.43</v>
      </c>
      <c r="F47" s="22" cm="1">
        <f t="array" ref="F47">SUMPRODUCT(($A47=DOM_Input!$A$75:$A$80)*(F$13=DOM_Input!$B$74:$BI$74)*(DOM_Input!$B$75:$BI$80))</f>
        <v>8.0000000000000002E-3</v>
      </c>
      <c r="G47" s="6">
        <f>H44+H22</f>
        <v>53.33</v>
      </c>
      <c r="H47" s="14">
        <f>ROUND(F47*G47,2)</f>
        <v>0.43</v>
      </c>
      <c r="J47" s="22" cm="1">
        <f t="array" ref="J47">SUMPRODUCT(($A47=DOM_Input!$A$75:$A$80)*(J$13=DOM_Input!$B$74:$BI$74)*(DOM_Input!$B$75:$BI$80))</f>
        <v>8.0000000000000002E-3</v>
      </c>
      <c r="K47" s="6">
        <f>L44+L22</f>
        <v>53.33</v>
      </c>
      <c r="L47" s="14">
        <f>ROUND(J47*K47,2)</f>
        <v>0.43</v>
      </c>
      <c r="N47" s="22" cm="1">
        <f t="array" ref="N47">SUMPRODUCT(($A47=DOM_Input!$A$75:$A$80)*(N$13=DOM_Input!$B$74:$BI$74)*(DOM_Input!$B$75:$BI$80))</f>
        <v>8.0000000000000002E-3</v>
      </c>
      <c r="O47" s="6">
        <f>P44+P22</f>
        <v>48.21</v>
      </c>
      <c r="P47" s="14">
        <f>ROUND(N47*O47,2)</f>
        <v>0.39</v>
      </c>
      <c r="R47" s="22" cm="1">
        <f t="array" ref="R47">SUMPRODUCT(($A47=DOM_Input!$A$75:$A$80)*(R$13=DOM_Input!$B$74:$BI$74)*(DOM_Input!$B$75:$BI$80))</f>
        <v>8.0000000000000002E-3</v>
      </c>
      <c r="S47" s="6">
        <f>T44+T22</f>
        <v>53.6</v>
      </c>
      <c r="T47" s="14">
        <f>ROUND(R47*S47,2)</f>
        <v>0.43</v>
      </c>
      <c r="V47" s="22" cm="1">
        <f t="array" ref="V47">SUMPRODUCT(($A47=DOM_Input!$A$75:$A$80)*(V$13=DOM_Input!$B$74:$BI$74)*(DOM_Input!$B$75:$BI$80))</f>
        <v>8.0000000000000002E-3</v>
      </c>
      <c r="W47" s="6">
        <f>X44+X22</f>
        <v>53.6</v>
      </c>
      <c r="X47" s="14">
        <f>ROUND(V47*W47,2)</f>
        <v>0.43</v>
      </c>
      <c r="Z47" s="22" cm="1">
        <f t="array" ref="Z47">SUMPRODUCT(($A47=DOM_Input!$A$75:$A$80)*(Z$13=DOM_Input!$B$74:$BI$74)*(DOM_Input!$B$75:$BI$80))</f>
        <v>8.0000000000000002E-3</v>
      </c>
      <c r="AA47" s="6">
        <f>AB44+AB22</f>
        <v>53.6</v>
      </c>
      <c r="AB47" s="14">
        <f>ROUND(Z47*AA47,2)</f>
        <v>0.43</v>
      </c>
      <c r="AD47" s="22" cm="1">
        <f t="array" ref="AD47">SUMPRODUCT(($A47=DOM_Input!$A$75:$A$80)*(AD$13=DOM_Input!$B$74:$BI$74)*(DOM_Input!$B$75:$BI$80))</f>
        <v>8.0000000000000002E-3</v>
      </c>
      <c r="AE47" s="6">
        <f>AF44+AF22</f>
        <v>52.129999999999995</v>
      </c>
      <c r="AF47" s="14">
        <f>ROUND(AD47*AE47,2)</f>
        <v>0.42</v>
      </c>
      <c r="AH47" s="22" cm="1">
        <f t="array" ref="AH47">SUMPRODUCT(($A47=DOM_Input!$A$75:$A$80)*(AH$13=DOM_Input!$B$74:$BI$74)*(DOM_Input!$B$75:$BI$80))</f>
        <v>8.0000000000000002E-3</v>
      </c>
      <c r="AI47" s="6">
        <f>AJ44+AJ22</f>
        <v>52.129999999999995</v>
      </c>
      <c r="AJ47" s="14">
        <f>ROUND(AH47*AI47,2)</f>
        <v>0.42</v>
      </c>
      <c r="AL47" s="22" cm="1">
        <f t="array" ref="AL47">SUMPRODUCT(($A47=DOM_Input!$A$75:$A$80)*(AL$13=DOM_Input!$B$74:$BI$74)*(DOM_Input!$B$75:$BI$80))</f>
        <v>8.0000000000000002E-3</v>
      </c>
      <c r="AM47" s="6">
        <f>AN44+AN22</f>
        <v>52.129999999999995</v>
      </c>
      <c r="AN47" s="14">
        <f>ROUND(AL47*AM47,2)</f>
        <v>0.42</v>
      </c>
      <c r="AP47" s="22" cm="1">
        <f t="array" ref="AP47">SUMPRODUCT(($A47=DOM_Input!$A$75:$A$80)*(AP$13=DOM_Input!$B$74:$BI$74)*(DOM_Input!$B$75:$BI$80))</f>
        <v>8.0000000000000002E-3</v>
      </c>
      <c r="AQ47" s="6">
        <f>AR44+AR22</f>
        <v>52.129999999999995</v>
      </c>
      <c r="AR47" s="14">
        <f>ROUND(AP47*AQ47,2)</f>
        <v>0.42</v>
      </c>
      <c r="AS47" s="6"/>
      <c r="AT47" s="22" cm="1">
        <f t="array" ref="AT47">SUMPRODUCT(($A47=DOM_Input!$A$75:$A$80)*(AT$13=DOM_Input!$B$74:$BI$74)*(DOM_Input!$B$75:$BI$80))</f>
        <v>8.0000000000000002E-3</v>
      </c>
      <c r="AU47" s="6">
        <f>AV44+AV22</f>
        <v>52.129999999999995</v>
      </c>
      <c r="AV47" s="14">
        <f>ROUND(AT47*AU47,2)</f>
        <v>0.42</v>
      </c>
    </row>
    <row r="48" spans="1:48" ht="14.45" hidden="1" customHeight="1" x14ac:dyDescent="0.25">
      <c r="A48" t="str">
        <f>+DOM_Input!A76</f>
        <v>Reserved</v>
      </c>
      <c r="B48" s="22" cm="1">
        <f t="array" ref="B48">SUMPRODUCT(($A48=DOM_Input!$A$75:$A$80)*(B$13=DOM_Input!$B$74:$BI$74)*(DOM_Input!$B$75:$BI$80))</f>
        <v>0</v>
      </c>
      <c r="C48" s="6">
        <f>C47</f>
        <v>53.33</v>
      </c>
      <c r="D48" s="14">
        <f t="shared" ref="D48:D52" si="36">ROUND(B48*C48,2)</f>
        <v>0</v>
      </c>
      <c r="F48" s="22" cm="1">
        <f t="array" ref="F48">SUMPRODUCT(($A48=DOM_Input!$A$75:$A$80)*(F$13=DOM_Input!$B$74:$BI$74)*(DOM_Input!$B$75:$BI$80))</f>
        <v>0</v>
      </c>
      <c r="G48" s="6">
        <f>G47</f>
        <v>53.33</v>
      </c>
      <c r="H48" s="14">
        <f t="shared" ref="H48:H52" si="37">ROUND(F48*G48,2)</f>
        <v>0</v>
      </c>
      <c r="J48" s="22" cm="1">
        <f t="array" ref="J48">SUMPRODUCT(($A48=DOM_Input!$A$75:$A$80)*(J$13=DOM_Input!$B$74:$BI$74)*(DOM_Input!$B$75:$BI$80))</f>
        <v>0</v>
      </c>
      <c r="K48" s="6">
        <f>K47</f>
        <v>53.33</v>
      </c>
      <c r="L48" s="14">
        <f t="shared" ref="L48:L52" si="38">ROUND(J48*K48,2)</f>
        <v>0</v>
      </c>
      <c r="N48" s="22" cm="1">
        <f t="array" ref="N48">SUMPRODUCT(($A48=DOM_Input!$A$75:$A$80)*(N$13=DOM_Input!$B$74:$BI$74)*(DOM_Input!$B$75:$BI$80))</f>
        <v>0</v>
      </c>
      <c r="O48" s="6">
        <f>O47</f>
        <v>48.21</v>
      </c>
      <c r="P48" s="14">
        <f t="shared" ref="P48:P52" si="39">ROUND(N48*O48,2)</f>
        <v>0</v>
      </c>
      <c r="R48" s="22" cm="1">
        <f t="array" ref="R48">SUMPRODUCT(($A48=DOM_Input!$A$75:$A$80)*(R$13=DOM_Input!$B$74:$BI$74)*(DOM_Input!$B$75:$BI$80))</f>
        <v>0</v>
      </c>
      <c r="S48" s="6">
        <f>S47</f>
        <v>53.6</v>
      </c>
      <c r="T48" s="14">
        <f t="shared" ref="T48:T52" si="40">ROUND(R48*S48,2)</f>
        <v>0</v>
      </c>
      <c r="V48" s="22" cm="1">
        <f t="array" ref="V48">SUMPRODUCT(($A48=DOM_Input!$A$75:$A$80)*(V$13=DOM_Input!$B$74:$BI$74)*(DOM_Input!$B$75:$BI$80))</f>
        <v>0</v>
      </c>
      <c r="W48" s="6">
        <f>W47</f>
        <v>53.6</v>
      </c>
      <c r="X48" s="14">
        <f t="shared" ref="X48:X52" si="41">ROUND(V48*W48,2)</f>
        <v>0</v>
      </c>
      <c r="Z48" s="22" cm="1">
        <f t="array" ref="Z48">SUMPRODUCT(($A48=DOM_Input!$A$75:$A$80)*(Z$13=DOM_Input!$B$74:$BI$74)*(DOM_Input!$B$75:$BI$80))</f>
        <v>0</v>
      </c>
      <c r="AA48" s="6">
        <f>AA47</f>
        <v>53.6</v>
      </c>
      <c r="AB48" s="14">
        <f t="shared" ref="AB48:AB52" si="42">ROUND(Z48*AA48,2)</f>
        <v>0</v>
      </c>
      <c r="AD48" s="22" cm="1">
        <f t="array" ref="AD48">SUMPRODUCT(($A48=DOM_Input!$A$75:$A$80)*(AD$13=DOM_Input!$B$74:$BI$74)*(DOM_Input!$B$75:$BI$80))</f>
        <v>0</v>
      </c>
      <c r="AE48" s="6">
        <f>AE47</f>
        <v>52.129999999999995</v>
      </c>
      <c r="AF48" s="14">
        <f t="shared" ref="AF48:AF52" si="43">ROUND(AD48*AE48,2)</f>
        <v>0</v>
      </c>
      <c r="AH48" s="22" cm="1">
        <f t="array" ref="AH48">SUMPRODUCT(($A48=DOM_Input!$A$75:$A$80)*(AH$13=DOM_Input!$B$74:$BI$74)*(DOM_Input!$B$75:$BI$80))</f>
        <v>0</v>
      </c>
      <c r="AI48" s="6">
        <f>AI47</f>
        <v>52.129999999999995</v>
      </c>
      <c r="AJ48" s="14">
        <f t="shared" ref="AJ48:AJ52" si="44">ROUND(AH48*AI48,2)</f>
        <v>0</v>
      </c>
      <c r="AL48" s="22" cm="1">
        <f t="array" ref="AL48">SUMPRODUCT(($A48=DOM_Input!$A$75:$A$80)*(AL$13=DOM_Input!$B$74:$BI$74)*(DOM_Input!$B$75:$BI$80))</f>
        <v>0</v>
      </c>
      <c r="AM48" s="6">
        <f>AM47</f>
        <v>52.129999999999995</v>
      </c>
      <c r="AN48" s="14">
        <f t="shared" ref="AN48:AN52" si="45">ROUND(AL48*AM48,2)</f>
        <v>0</v>
      </c>
      <c r="AP48" s="22" cm="1">
        <f t="array" ref="AP48">SUMPRODUCT(($A48=DOM_Input!$A$75:$A$80)*(AP$13=DOM_Input!$B$74:$BI$74)*(DOM_Input!$B$75:$BI$80))</f>
        <v>0</v>
      </c>
      <c r="AQ48" s="6">
        <f>AQ47</f>
        <v>52.129999999999995</v>
      </c>
      <c r="AR48" s="14">
        <f t="shared" ref="AR48:AR52" si="46">ROUND(AP48*AQ48,2)</f>
        <v>0</v>
      </c>
      <c r="AT48" s="22" cm="1">
        <f t="array" ref="AT48">SUMPRODUCT(($A48=DOM_Input!$A$75:$A$80)*(AT$13=DOM_Input!$B$74:$BI$74)*(DOM_Input!$B$75:$BI$80))</f>
        <v>0</v>
      </c>
      <c r="AU48" s="6">
        <f>AU47</f>
        <v>52.129999999999995</v>
      </c>
      <c r="AV48" s="14">
        <f t="shared" ref="AV48:AV52" si="47">ROUND(AT48*AU48,2)</f>
        <v>0</v>
      </c>
    </row>
    <row r="49" spans="1:48" ht="14.45" hidden="1" customHeight="1" x14ac:dyDescent="0.25">
      <c r="A49" t="str">
        <f>+DOM_Input!A77</f>
        <v>Reserved</v>
      </c>
      <c r="B49" s="22" cm="1">
        <f t="array" ref="B49">SUMPRODUCT(($A49=DOM_Input!$A$75:$A$80)*(B$13=DOM_Input!$B$74:$BI$74)*(DOM_Input!$B$75:$BI$80))</f>
        <v>0</v>
      </c>
      <c r="C49" s="6">
        <f t="shared" ref="C49:C52" si="48">C48</f>
        <v>53.33</v>
      </c>
      <c r="D49" s="14">
        <f t="shared" si="36"/>
        <v>0</v>
      </c>
      <c r="F49" s="22" cm="1">
        <f t="array" ref="F49">SUMPRODUCT(($A49=DOM_Input!$A$75:$A$80)*(F$13=DOM_Input!$B$74:$BI$74)*(DOM_Input!$B$75:$BI$80))</f>
        <v>0</v>
      </c>
      <c r="G49" s="6">
        <f t="shared" ref="G49:G52" si="49">G48</f>
        <v>53.33</v>
      </c>
      <c r="H49" s="14">
        <f t="shared" si="37"/>
        <v>0</v>
      </c>
      <c r="J49" s="22" cm="1">
        <f t="array" ref="J49">SUMPRODUCT(($A49=DOM_Input!$A$75:$A$80)*(J$13=DOM_Input!$B$74:$BI$74)*(DOM_Input!$B$75:$BI$80))</f>
        <v>0</v>
      </c>
      <c r="K49" s="6">
        <f t="shared" ref="K49:K52" si="50">K48</f>
        <v>53.33</v>
      </c>
      <c r="L49" s="14">
        <f t="shared" si="38"/>
        <v>0</v>
      </c>
      <c r="N49" s="22" cm="1">
        <f t="array" ref="N49">SUMPRODUCT(($A49=DOM_Input!$A$75:$A$80)*(N$13=DOM_Input!$B$74:$BI$74)*(DOM_Input!$B$75:$BI$80))</f>
        <v>0</v>
      </c>
      <c r="O49" s="6">
        <f t="shared" ref="O49:O52" si="51">O48</f>
        <v>48.21</v>
      </c>
      <c r="P49" s="14">
        <f t="shared" si="39"/>
        <v>0</v>
      </c>
      <c r="R49" s="22" cm="1">
        <f t="array" ref="R49">SUMPRODUCT(($A49=DOM_Input!$A$75:$A$80)*(R$13=DOM_Input!$B$74:$BI$74)*(DOM_Input!$B$75:$BI$80))</f>
        <v>0</v>
      </c>
      <c r="S49" s="6">
        <f t="shared" ref="S49:S52" si="52">S48</f>
        <v>53.6</v>
      </c>
      <c r="T49" s="14">
        <f t="shared" si="40"/>
        <v>0</v>
      </c>
      <c r="V49" s="22" cm="1">
        <f t="array" ref="V49">SUMPRODUCT(($A49=DOM_Input!$A$75:$A$80)*(V$13=DOM_Input!$B$74:$BI$74)*(DOM_Input!$B$75:$BI$80))</f>
        <v>0</v>
      </c>
      <c r="W49" s="6">
        <f t="shared" ref="W49:W52" si="53">W48</f>
        <v>53.6</v>
      </c>
      <c r="X49" s="14">
        <f t="shared" si="41"/>
        <v>0</v>
      </c>
      <c r="Z49" s="22" cm="1">
        <f t="array" ref="Z49">SUMPRODUCT(($A49=DOM_Input!$A$75:$A$80)*(Z$13=DOM_Input!$B$74:$BI$74)*(DOM_Input!$B$75:$BI$80))</f>
        <v>0</v>
      </c>
      <c r="AA49" s="6">
        <f t="shared" ref="AA49:AA52" si="54">AA48</f>
        <v>53.6</v>
      </c>
      <c r="AB49" s="14">
        <f t="shared" si="42"/>
        <v>0</v>
      </c>
      <c r="AD49" s="22" cm="1">
        <f t="array" ref="AD49">SUMPRODUCT(($A49=DOM_Input!$A$75:$A$80)*(AD$13=DOM_Input!$B$74:$BI$74)*(DOM_Input!$B$75:$BI$80))</f>
        <v>0</v>
      </c>
      <c r="AE49" s="6">
        <f t="shared" ref="AE49:AE52" si="55">AE48</f>
        <v>52.129999999999995</v>
      </c>
      <c r="AF49" s="14">
        <f t="shared" si="43"/>
        <v>0</v>
      </c>
      <c r="AH49" s="22" cm="1">
        <f t="array" ref="AH49">SUMPRODUCT(($A49=DOM_Input!$A$75:$A$80)*(AH$13=DOM_Input!$B$74:$BI$74)*(DOM_Input!$B$75:$BI$80))</f>
        <v>0</v>
      </c>
      <c r="AI49" s="6">
        <f t="shared" ref="AI49:AI52" si="56">AI48</f>
        <v>52.129999999999995</v>
      </c>
      <c r="AJ49" s="14">
        <f t="shared" si="44"/>
        <v>0</v>
      </c>
      <c r="AL49" s="22" cm="1">
        <f t="array" ref="AL49">SUMPRODUCT(($A49=DOM_Input!$A$75:$A$80)*(AL$13=DOM_Input!$B$74:$BI$74)*(DOM_Input!$B$75:$BI$80))</f>
        <v>0</v>
      </c>
      <c r="AM49" s="6">
        <f t="shared" ref="AM49:AM52" si="57">AM48</f>
        <v>52.129999999999995</v>
      </c>
      <c r="AN49" s="14">
        <f t="shared" si="45"/>
        <v>0</v>
      </c>
      <c r="AP49" s="22" cm="1">
        <f t="array" ref="AP49">SUMPRODUCT(($A49=DOM_Input!$A$75:$A$80)*(AP$13=DOM_Input!$B$74:$BI$74)*(DOM_Input!$B$75:$BI$80))</f>
        <v>0</v>
      </c>
      <c r="AQ49" s="6">
        <f t="shared" ref="AQ49:AQ52" si="58">AQ48</f>
        <v>52.129999999999995</v>
      </c>
      <c r="AR49" s="14">
        <f t="shared" si="46"/>
        <v>0</v>
      </c>
      <c r="AT49" s="22" cm="1">
        <f t="array" ref="AT49">SUMPRODUCT(($A49=DOM_Input!$A$75:$A$80)*(AT$13=DOM_Input!$B$74:$BI$74)*(DOM_Input!$B$75:$BI$80))</f>
        <v>0</v>
      </c>
      <c r="AU49" s="6">
        <f t="shared" ref="AU49:AU52" si="59">AU48</f>
        <v>52.129999999999995</v>
      </c>
      <c r="AV49" s="14">
        <f t="shared" si="47"/>
        <v>0</v>
      </c>
    </row>
    <row r="50" spans="1:48" ht="14.45" hidden="1" customHeight="1" x14ac:dyDescent="0.25">
      <c r="A50" t="str">
        <f>+DOM_Input!A78</f>
        <v>Reserved</v>
      </c>
      <c r="B50" s="22" cm="1">
        <f t="array" ref="B50">SUMPRODUCT(($A50=DOM_Input!$A$75:$A$80)*(B$13=DOM_Input!$B$74:$BI$74)*(DOM_Input!$B$75:$BI$80))</f>
        <v>0</v>
      </c>
      <c r="C50" s="6">
        <f t="shared" si="48"/>
        <v>53.33</v>
      </c>
      <c r="D50" s="14">
        <f t="shared" si="36"/>
        <v>0</v>
      </c>
      <c r="F50" s="22" cm="1">
        <f t="array" ref="F50">SUMPRODUCT(($A50=DOM_Input!$A$75:$A$80)*(F$13=DOM_Input!$B$74:$BI$74)*(DOM_Input!$B$75:$BI$80))</f>
        <v>0</v>
      </c>
      <c r="G50" s="6">
        <f t="shared" si="49"/>
        <v>53.33</v>
      </c>
      <c r="H50" s="14">
        <f t="shared" si="37"/>
        <v>0</v>
      </c>
      <c r="J50" s="22" cm="1">
        <f t="array" ref="J50">SUMPRODUCT(($A50=DOM_Input!$A$75:$A$80)*(J$13=DOM_Input!$B$74:$BI$74)*(DOM_Input!$B$75:$BI$80))</f>
        <v>0</v>
      </c>
      <c r="K50" s="6">
        <f t="shared" si="50"/>
        <v>53.33</v>
      </c>
      <c r="L50" s="14">
        <f t="shared" si="38"/>
        <v>0</v>
      </c>
      <c r="N50" s="22" cm="1">
        <f t="array" ref="N50">SUMPRODUCT(($A50=DOM_Input!$A$75:$A$80)*(N$13=DOM_Input!$B$74:$BI$74)*(DOM_Input!$B$75:$BI$80))</f>
        <v>0</v>
      </c>
      <c r="O50" s="6">
        <f t="shared" si="51"/>
        <v>48.21</v>
      </c>
      <c r="P50" s="14">
        <f t="shared" si="39"/>
        <v>0</v>
      </c>
      <c r="R50" s="22" cm="1">
        <f t="array" ref="R50">SUMPRODUCT(($A50=DOM_Input!$A$75:$A$80)*(R$13=DOM_Input!$B$74:$BI$74)*(DOM_Input!$B$75:$BI$80))</f>
        <v>0</v>
      </c>
      <c r="S50" s="6">
        <f t="shared" si="52"/>
        <v>53.6</v>
      </c>
      <c r="T50" s="14">
        <f t="shared" si="40"/>
        <v>0</v>
      </c>
      <c r="V50" s="22" cm="1">
        <f t="array" ref="V50">SUMPRODUCT(($A50=DOM_Input!$A$75:$A$80)*(V$13=DOM_Input!$B$74:$BI$74)*(DOM_Input!$B$75:$BI$80))</f>
        <v>0</v>
      </c>
      <c r="W50" s="6">
        <f t="shared" si="53"/>
        <v>53.6</v>
      </c>
      <c r="X50" s="14">
        <f t="shared" si="41"/>
        <v>0</v>
      </c>
      <c r="Z50" s="22" cm="1">
        <f t="array" ref="Z50">SUMPRODUCT(($A50=DOM_Input!$A$75:$A$80)*(Z$13=DOM_Input!$B$74:$BI$74)*(DOM_Input!$B$75:$BI$80))</f>
        <v>0</v>
      </c>
      <c r="AA50" s="6">
        <f t="shared" si="54"/>
        <v>53.6</v>
      </c>
      <c r="AB50" s="14">
        <f t="shared" si="42"/>
        <v>0</v>
      </c>
      <c r="AD50" s="22" cm="1">
        <f t="array" ref="AD50">SUMPRODUCT(($A50=DOM_Input!$A$75:$A$80)*(AD$13=DOM_Input!$B$74:$BI$74)*(DOM_Input!$B$75:$BI$80))</f>
        <v>0</v>
      </c>
      <c r="AE50" s="6">
        <f t="shared" si="55"/>
        <v>52.129999999999995</v>
      </c>
      <c r="AF50" s="14">
        <f t="shared" si="43"/>
        <v>0</v>
      </c>
      <c r="AH50" s="22" cm="1">
        <f t="array" ref="AH50">SUMPRODUCT(($A50=DOM_Input!$A$75:$A$80)*(AH$13=DOM_Input!$B$74:$BI$74)*(DOM_Input!$B$75:$BI$80))</f>
        <v>0</v>
      </c>
      <c r="AI50" s="6">
        <f t="shared" si="56"/>
        <v>52.129999999999995</v>
      </c>
      <c r="AJ50" s="14">
        <f t="shared" si="44"/>
        <v>0</v>
      </c>
      <c r="AL50" s="22" cm="1">
        <f t="array" ref="AL50">SUMPRODUCT(($A50=DOM_Input!$A$75:$A$80)*(AL$13=DOM_Input!$B$74:$BI$74)*(DOM_Input!$B$75:$BI$80))</f>
        <v>0</v>
      </c>
      <c r="AM50" s="6">
        <f t="shared" si="57"/>
        <v>52.129999999999995</v>
      </c>
      <c r="AN50" s="14">
        <f t="shared" si="45"/>
        <v>0</v>
      </c>
      <c r="AP50" s="22" cm="1">
        <f t="array" ref="AP50">SUMPRODUCT(($A50=DOM_Input!$A$75:$A$80)*(AP$13=DOM_Input!$B$74:$BI$74)*(DOM_Input!$B$75:$BI$80))</f>
        <v>0</v>
      </c>
      <c r="AQ50" s="6">
        <f t="shared" si="58"/>
        <v>52.129999999999995</v>
      </c>
      <c r="AR50" s="14">
        <f t="shared" si="46"/>
        <v>0</v>
      </c>
      <c r="AT50" s="22" cm="1">
        <f t="array" ref="AT50">SUMPRODUCT(($A50=DOM_Input!$A$75:$A$80)*(AT$13=DOM_Input!$B$74:$BI$74)*(DOM_Input!$B$75:$BI$80))</f>
        <v>0</v>
      </c>
      <c r="AU50" s="6">
        <f t="shared" si="59"/>
        <v>52.129999999999995</v>
      </c>
      <c r="AV50" s="14">
        <f t="shared" si="47"/>
        <v>0</v>
      </c>
    </row>
    <row r="51" spans="1:48" ht="14.45" hidden="1" customHeight="1" x14ac:dyDescent="0.25">
      <c r="A51" t="str">
        <f>+DOM_Input!A79</f>
        <v>Reserved</v>
      </c>
      <c r="B51" s="22" cm="1">
        <f t="array" ref="B51">SUMPRODUCT(($A51=DOM_Input!$A$75:$A$80)*(B$13=DOM_Input!$B$74:$BI$74)*(DOM_Input!$B$75:$BI$80))</f>
        <v>0</v>
      </c>
      <c r="C51" s="6">
        <f t="shared" si="48"/>
        <v>53.33</v>
      </c>
      <c r="D51" s="14">
        <f t="shared" si="36"/>
        <v>0</v>
      </c>
      <c r="F51" s="22" cm="1">
        <f t="array" ref="F51">SUMPRODUCT(($A51=DOM_Input!$A$75:$A$80)*(F$13=DOM_Input!$B$74:$BI$74)*(DOM_Input!$B$75:$BI$80))</f>
        <v>0</v>
      </c>
      <c r="G51" s="6">
        <f t="shared" si="49"/>
        <v>53.33</v>
      </c>
      <c r="H51" s="14">
        <f t="shared" si="37"/>
        <v>0</v>
      </c>
      <c r="J51" s="22" cm="1">
        <f t="array" ref="J51">SUMPRODUCT(($A51=DOM_Input!$A$75:$A$80)*(J$13=DOM_Input!$B$74:$BI$74)*(DOM_Input!$B$75:$BI$80))</f>
        <v>0</v>
      </c>
      <c r="K51" s="6">
        <f t="shared" si="50"/>
        <v>53.33</v>
      </c>
      <c r="L51" s="14">
        <f t="shared" si="38"/>
        <v>0</v>
      </c>
      <c r="N51" s="22" cm="1">
        <f t="array" ref="N51">SUMPRODUCT(($A51=DOM_Input!$A$75:$A$80)*(N$13=DOM_Input!$B$74:$BI$74)*(DOM_Input!$B$75:$BI$80))</f>
        <v>0</v>
      </c>
      <c r="O51" s="6">
        <f t="shared" si="51"/>
        <v>48.21</v>
      </c>
      <c r="P51" s="14">
        <f t="shared" si="39"/>
        <v>0</v>
      </c>
      <c r="R51" s="22" cm="1">
        <f t="array" ref="R51">SUMPRODUCT(($A51=DOM_Input!$A$75:$A$80)*(R$13=DOM_Input!$B$74:$BI$74)*(DOM_Input!$B$75:$BI$80))</f>
        <v>0</v>
      </c>
      <c r="S51" s="6">
        <f t="shared" si="52"/>
        <v>53.6</v>
      </c>
      <c r="T51" s="14">
        <f t="shared" si="40"/>
        <v>0</v>
      </c>
      <c r="V51" s="22" cm="1">
        <f t="array" ref="V51">SUMPRODUCT(($A51=DOM_Input!$A$75:$A$80)*(V$13=DOM_Input!$B$74:$BI$74)*(DOM_Input!$B$75:$BI$80))</f>
        <v>0</v>
      </c>
      <c r="W51" s="6">
        <f t="shared" si="53"/>
        <v>53.6</v>
      </c>
      <c r="X51" s="14">
        <f t="shared" si="41"/>
        <v>0</v>
      </c>
      <c r="Z51" s="22" cm="1">
        <f t="array" ref="Z51">SUMPRODUCT(($A51=DOM_Input!$A$75:$A$80)*(Z$13=DOM_Input!$B$74:$BI$74)*(DOM_Input!$B$75:$BI$80))</f>
        <v>0</v>
      </c>
      <c r="AA51" s="6">
        <f t="shared" si="54"/>
        <v>53.6</v>
      </c>
      <c r="AB51" s="14">
        <f t="shared" si="42"/>
        <v>0</v>
      </c>
      <c r="AD51" s="22" cm="1">
        <f t="array" ref="AD51">SUMPRODUCT(($A51=DOM_Input!$A$75:$A$80)*(AD$13=DOM_Input!$B$74:$BI$74)*(DOM_Input!$B$75:$BI$80))</f>
        <v>0</v>
      </c>
      <c r="AE51" s="6">
        <f t="shared" si="55"/>
        <v>52.129999999999995</v>
      </c>
      <c r="AF51" s="14">
        <f t="shared" si="43"/>
        <v>0</v>
      </c>
      <c r="AH51" s="22" cm="1">
        <f t="array" ref="AH51">SUMPRODUCT(($A51=DOM_Input!$A$75:$A$80)*(AH$13=DOM_Input!$B$74:$BI$74)*(DOM_Input!$B$75:$BI$80))</f>
        <v>0</v>
      </c>
      <c r="AI51" s="6">
        <f t="shared" si="56"/>
        <v>52.129999999999995</v>
      </c>
      <c r="AJ51" s="14">
        <f t="shared" si="44"/>
        <v>0</v>
      </c>
      <c r="AL51" s="22" cm="1">
        <f t="array" ref="AL51">SUMPRODUCT(($A51=DOM_Input!$A$75:$A$80)*(AL$13=DOM_Input!$B$74:$BI$74)*(DOM_Input!$B$75:$BI$80))</f>
        <v>0</v>
      </c>
      <c r="AM51" s="6">
        <f t="shared" si="57"/>
        <v>52.129999999999995</v>
      </c>
      <c r="AN51" s="14">
        <f t="shared" si="45"/>
        <v>0</v>
      </c>
      <c r="AP51" s="22" cm="1">
        <f t="array" ref="AP51">SUMPRODUCT(($A51=DOM_Input!$A$75:$A$80)*(AP$13=DOM_Input!$B$74:$BI$74)*(DOM_Input!$B$75:$BI$80))</f>
        <v>0</v>
      </c>
      <c r="AQ51" s="6">
        <f t="shared" si="58"/>
        <v>52.129999999999995</v>
      </c>
      <c r="AR51" s="14">
        <f t="shared" si="46"/>
        <v>0</v>
      </c>
      <c r="AT51" s="22" cm="1">
        <f t="array" ref="AT51">SUMPRODUCT(($A51=DOM_Input!$A$75:$A$80)*(AT$13=DOM_Input!$B$74:$BI$74)*(DOM_Input!$B$75:$BI$80))</f>
        <v>0</v>
      </c>
      <c r="AU51" s="6">
        <f t="shared" si="59"/>
        <v>52.129999999999995</v>
      </c>
      <c r="AV51" s="14">
        <f t="shared" si="47"/>
        <v>0</v>
      </c>
    </row>
    <row r="52" spans="1:48" ht="14.45" hidden="1" customHeight="1" x14ac:dyDescent="0.25">
      <c r="A52" t="str">
        <f>+DOM_Input!A80</f>
        <v>Reserved</v>
      </c>
      <c r="B52" s="22" cm="1">
        <f t="array" ref="B52">SUMPRODUCT(($A52=DOM_Input!$A$75:$A$80)*(B$13=DOM_Input!$B$74:$BI$74)*(DOM_Input!$B$75:$BI$80))</f>
        <v>0</v>
      </c>
      <c r="C52" s="6">
        <f t="shared" si="48"/>
        <v>53.33</v>
      </c>
      <c r="D52" s="14">
        <f t="shared" si="36"/>
        <v>0</v>
      </c>
      <c r="F52" s="22" cm="1">
        <f t="array" ref="F52">SUMPRODUCT(($A52=DOM_Input!$A$75:$A$80)*(F$13=DOM_Input!$B$74:$BI$74)*(DOM_Input!$B$75:$BI$80))</f>
        <v>0</v>
      </c>
      <c r="G52" s="6">
        <f t="shared" si="49"/>
        <v>53.33</v>
      </c>
      <c r="H52" s="14">
        <f t="shared" si="37"/>
        <v>0</v>
      </c>
      <c r="J52" s="22" cm="1">
        <f t="array" ref="J52">SUMPRODUCT(($A52=DOM_Input!$A$75:$A$80)*(J$13=DOM_Input!$B$74:$BI$74)*(DOM_Input!$B$75:$BI$80))</f>
        <v>0</v>
      </c>
      <c r="K52" s="6">
        <f t="shared" si="50"/>
        <v>53.33</v>
      </c>
      <c r="L52" s="14">
        <f t="shared" si="38"/>
        <v>0</v>
      </c>
      <c r="N52" s="22" cm="1">
        <f t="array" ref="N52">SUMPRODUCT(($A52=DOM_Input!$A$75:$A$80)*(N$13=DOM_Input!$B$74:$BI$74)*(DOM_Input!$B$75:$BI$80))</f>
        <v>0</v>
      </c>
      <c r="O52" s="6">
        <f t="shared" si="51"/>
        <v>48.21</v>
      </c>
      <c r="P52" s="14">
        <f t="shared" si="39"/>
        <v>0</v>
      </c>
      <c r="R52" s="22" cm="1">
        <f t="array" ref="R52">SUMPRODUCT(($A52=DOM_Input!$A$75:$A$80)*(R$13=DOM_Input!$B$74:$BI$74)*(DOM_Input!$B$75:$BI$80))</f>
        <v>0</v>
      </c>
      <c r="S52" s="6">
        <f t="shared" si="52"/>
        <v>53.6</v>
      </c>
      <c r="T52" s="14">
        <f t="shared" si="40"/>
        <v>0</v>
      </c>
      <c r="V52" s="22" cm="1">
        <f t="array" ref="V52">SUMPRODUCT(($A52=DOM_Input!$A$75:$A$80)*(V$13=DOM_Input!$B$74:$BI$74)*(DOM_Input!$B$75:$BI$80))</f>
        <v>0</v>
      </c>
      <c r="W52" s="6">
        <f t="shared" si="53"/>
        <v>53.6</v>
      </c>
      <c r="X52" s="14">
        <f t="shared" si="41"/>
        <v>0</v>
      </c>
      <c r="Z52" s="22" cm="1">
        <f t="array" ref="Z52">SUMPRODUCT(($A52=DOM_Input!$A$75:$A$80)*(Z$13=DOM_Input!$B$74:$BI$74)*(DOM_Input!$B$75:$BI$80))</f>
        <v>0</v>
      </c>
      <c r="AA52" s="6">
        <f t="shared" si="54"/>
        <v>53.6</v>
      </c>
      <c r="AB52" s="14">
        <f t="shared" si="42"/>
        <v>0</v>
      </c>
      <c r="AD52" s="22" cm="1">
        <f t="array" ref="AD52">SUMPRODUCT(($A52=DOM_Input!$A$75:$A$80)*(AD$13=DOM_Input!$B$74:$BI$74)*(DOM_Input!$B$75:$BI$80))</f>
        <v>0</v>
      </c>
      <c r="AE52" s="6">
        <f t="shared" si="55"/>
        <v>52.129999999999995</v>
      </c>
      <c r="AF52" s="14">
        <f t="shared" si="43"/>
        <v>0</v>
      </c>
      <c r="AH52" s="22" cm="1">
        <f t="array" ref="AH52">SUMPRODUCT(($A52=DOM_Input!$A$75:$A$80)*(AH$13=DOM_Input!$B$74:$BI$74)*(DOM_Input!$B$75:$BI$80))</f>
        <v>0</v>
      </c>
      <c r="AI52" s="6">
        <f t="shared" si="56"/>
        <v>52.129999999999995</v>
      </c>
      <c r="AJ52" s="14">
        <f t="shared" si="44"/>
        <v>0</v>
      </c>
      <c r="AL52" s="22" cm="1">
        <f t="array" ref="AL52">SUMPRODUCT(($A52=DOM_Input!$A$75:$A$80)*(AL$13=DOM_Input!$B$74:$BI$74)*(DOM_Input!$B$75:$BI$80))</f>
        <v>0</v>
      </c>
      <c r="AM52" s="6">
        <f t="shared" si="57"/>
        <v>52.129999999999995</v>
      </c>
      <c r="AN52" s="14">
        <f t="shared" si="45"/>
        <v>0</v>
      </c>
      <c r="AP52" s="22" cm="1">
        <f t="array" ref="AP52">SUMPRODUCT(($A52=DOM_Input!$A$75:$A$80)*(AP$13=DOM_Input!$B$74:$BI$74)*(DOM_Input!$B$75:$BI$80))</f>
        <v>0</v>
      </c>
      <c r="AQ52" s="6">
        <f t="shared" si="58"/>
        <v>52.129999999999995</v>
      </c>
      <c r="AR52" s="14">
        <f t="shared" si="46"/>
        <v>0</v>
      </c>
      <c r="AT52" s="22" cm="1">
        <f t="array" ref="AT52">SUMPRODUCT(($A52=DOM_Input!$A$75:$A$80)*(AT$13=DOM_Input!$B$74:$BI$74)*(DOM_Input!$B$75:$BI$80))</f>
        <v>0</v>
      </c>
      <c r="AU52" s="6">
        <f t="shared" si="59"/>
        <v>52.129999999999995</v>
      </c>
      <c r="AV52" s="14">
        <f t="shared" si="47"/>
        <v>0</v>
      </c>
    </row>
    <row r="53" spans="1:48" x14ac:dyDescent="0.25">
      <c r="A53" t="s">
        <v>25</v>
      </c>
      <c r="B53" s="13"/>
      <c r="D53" s="19">
        <f>SUM(D47:D52)</f>
        <v>0.43</v>
      </c>
      <c r="F53" s="13"/>
      <c r="H53" s="19">
        <f>SUM(H47:H52)</f>
        <v>0.43</v>
      </c>
      <c r="J53" s="13"/>
      <c r="L53" s="19">
        <f>SUM(L47:L52)</f>
        <v>0.43</v>
      </c>
      <c r="N53" s="13"/>
      <c r="P53" s="19">
        <f>SUM(P47:P52)</f>
        <v>0.39</v>
      </c>
      <c r="R53" s="13"/>
      <c r="T53" s="19">
        <f>SUM(T47:T52)</f>
        <v>0.43</v>
      </c>
      <c r="V53" s="13"/>
      <c r="X53" s="19">
        <f>SUM(X47:X52)</f>
        <v>0.43</v>
      </c>
      <c r="Z53" s="13"/>
      <c r="AB53" s="19">
        <f>SUM(AB47:AB52)</f>
        <v>0.43</v>
      </c>
      <c r="AD53" s="13"/>
      <c r="AF53" s="19">
        <f>SUM(AF47:AF52)</f>
        <v>0.42</v>
      </c>
      <c r="AH53" s="13"/>
      <c r="AJ53" s="19">
        <f>SUM(AJ47:AJ52)</f>
        <v>0.42</v>
      </c>
      <c r="AL53" s="13"/>
      <c r="AN53" s="19">
        <f>SUM(AN47:AN52)</f>
        <v>0.42</v>
      </c>
      <c r="AP53" s="13"/>
      <c r="AR53" s="19">
        <f>SUM(AR47:AR52)</f>
        <v>0.42</v>
      </c>
      <c r="AT53" s="13"/>
      <c r="AV53" s="19">
        <f>SUM(AV47:AV52)</f>
        <v>0.42</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53.76</v>
      </c>
      <c r="F55" s="20"/>
      <c r="G55" s="21"/>
      <c r="H55" s="24">
        <f>H22+H44+H47</f>
        <v>53.76</v>
      </c>
      <c r="J55" s="20"/>
      <c r="K55" s="21"/>
      <c r="L55" s="24">
        <f>L22+L44+L47</f>
        <v>53.76</v>
      </c>
      <c r="N55" s="20"/>
      <c r="O55" s="21"/>
      <c r="P55" s="24">
        <f>P22+P44+P47</f>
        <v>48.6</v>
      </c>
      <c r="R55" s="20"/>
      <c r="S55" s="21"/>
      <c r="T55" s="24">
        <f>T22+T44+T47</f>
        <v>54.03</v>
      </c>
      <c r="V55" s="20"/>
      <c r="W55" s="21"/>
      <c r="X55" s="24">
        <f>X22+X44+X47</f>
        <v>54.03</v>
      </c>
      <c r="Z55" s="20"/>
      <c r="AA55" s="21"/>
      <c r="AB55" s="24">
        <f>AB22+AB44+AB47</f>
        <v>54.03</v>
      </c>
      <c r="AD55" s="20"/>
      <c r="AE55" s="21"/>
      <c r="AF55" s="24">
        <f>AF22+AF44+AF47</f>
        <v>52.55</v>
      </c>
      <c r="AH55" s="20"/>
      <c r="AI55" s="21"/>
      <c r="AJ55" s="24">
        <f>AJ22+AJ44+AJ47</f>
        <v>52.55</v>
      </c>
      <c r="AL55" s="20"/>
      <c r="AM55" s="21"/>
      <c r="AN55" s="24">
        <f>AN22+AN44+AN47</f>
        <v>52.55</v>
      </c>
      <c r="AP55" s="20"/>
      <c r="AQ55" s="21"/>
      <c r="AR55" s="24">
        <f>AR22+AR44+AR47</f>
        <v>52.55</v>
      </c>
      <c r="AS55" s="95"/>
      <c r="AT55" s="20"/>
      <c r="AU55" s="21"/>
      <c r="AV55" s="24">
        <f>AV22+AV44+AV47</f>
        <v>52.55</v>
      </c>
    </row>
    <row r="58" spans="1:48" ht="15.75" thickBot="1" x14ac:dyDescent="0.3"/>
    <row r="59" spans="1:48" x14ac:dyDescent="0.25">
      <c r="A59" s="8" t="s">
        <v>55</v>
      </c>
      <c r="B59" s="9">
        <f>DOM_Input!$B$8</f>
        <v>2023</v>
      </c>
    </row>
    <row r="60" spans="1:48" x14ac:dyDescent="0.25">
      <c r="A60" s="10" t="s">
        <v>5</v>
      </c>
      <c r="B60" s="11" t="str">
        <f>B6</f>
        <v>5/8 x 3/4"</v>
      </c>
    </row>
    <row r="61" spans="1:48" x14ac:dyDescent="0.25">
      <c r="A61" s="10" t="s">
        <v>27</v>
      </c>
      <c r="B61" s="11">
        <f>DOM_Input!D8</f>
        <v>8</v>
      </c>
    </row>
    <row r="62" spans="1:48" x14ac:dyDescent="0.25">
      <c r="A62" s="10" t="s">
        <v>7</v>
      </c>
      <c r="B62" s="11" t="s">
        <v>10</v>
      </c>
    </row>
    <row r="63" spans="1:48" x14ac:dyDescent="0.25">
      <c r="A63" s="10" t="s">
        <v>60</v>
      </c>
      <c r="B63" s="11" t="s">
        <v>12</v>
      </c>
    </row>
    <row r="64" spans="1:48" x14ac:dyDescent="0.25">
      <c r="A64" s="10" t="s">
        <v>35</v>
      </c>
      <c r="B64" s="11" t="str">
        <f>VLOOKUP(B65,DOM_Input!$A$84:$C$90,2,FALSE)</f>
        <v>Monthly</v>
      </c>
    </row>
    <row r="65" spans="1:48" ht="15.75" thickBot="1" x14ac:dyDescent="0.3">
      <c r="A65" s="12" t="s">
        <v>14</v>
      </c>
      <c r="B65" s="25" t="str">
        <f>DOM_Input!$A$84</f>
        <v>Dominguez</v>
      </c>
    </row>
    <row r="66" spans="1:48" ht="15.75" thickBot="1" x14ac:dyDescent="0.3">
      <c r="A66" s="1"/>
      <c r="B66" s="2"/>
    </row>
    <row r="67" spans="1:48" ht="15.75" thickBot="1" x14ac:dyDescent="0.3">
      <c r="A67" s="1"/>
      <c r="B67" s="157" t="str">
        <f>CONCATENATE("January"," ",$B$5)</f>
        <v>January 2023</v>
      </c>
      <c r="C67" s="158"/>
      <c r="D67" s="159"/>
      <c r="F67" s="157" t="str">
        <f>CONCATENATE("February"," ",$B$5)</f>
        <v>February 2023</v>
      </c>
      <c r="G67" s="158"/>
      <c r="H67" s="159"/>
      <c r="J67" s="157" t="str">
        <f>CONCATENATE("March"," ",$B$5)</f>
        <v>March 2023</v>
      </c>
      <c r="K67" s="158"/>
      <c r="L67" s="159"/>
      <c r="N67" s="157" t="str">
        <f>CONCATENATE("April"," ",$B$5)</f>
        <v>April 2023</v>
      </c>
      <c r="O67" s="158"/>
      <c r="P67" s="159"/>
      <c r="R67" s="157" t="str">
        <f>CONCATENATE("May"," ",$B$5)</f>
        <v>May 2023</v>
      </c>
      <c r="S67" s="158"/>
      <c r="T67" s="159"/>
      <c r="V67" s="157" t="str">
        <f>CONCATENATE("June"," ",$B$5)</f>
        <v>June 2023</v>
      </c>
      <c r="W67" s="158"/>
      <c r="X67" s="159"/>
      <c r="Z67" s="157" t="str">
        <f>CONCATENATE("July"," ",$B$5)</f>
        <v>July 2023</v>
      </c>
      <c r="AA67" s="158"/>
      <c r="AB67" s="159"/>
      <c r="AD67" s="157" t="str">
        <f>CONCATENATE("August"," ",$B$5)</f>
        <v>August 2023</v>
      </c>
      <c r="AE67" s="158"/>
      <c r="AF67" s="159"/>
      <c r="AH67" s="157" t="str">
        <f>CONCATENATE("September"," ",$B$5)</f>
        <v>September 2023</v>
      </c>
      <c r="AI67" s="158"/>
      <c r="AJ67" s="159"/>
      <c r="AL67" s="157" t="str">
        <f>CONCATENATE("October"," ",$B$5)</f>
        <v>October 2023</v>
      </c>
      <c r="AM67" s="158"/>
      <c r="AN67" s="159"/>
      <c r="AP67" s="157" t="str">
        <f>CONCATENATE("November"," ",$B$5)</f>
        <v>November 2023</v>
      </c>
      <c r="AQ67" s="158"/>
      <c r="AR67" s="159"/>
      <c r="AS67" s="91"/>
      <c r="AT67" s="157" t="str">
        <f>CONCATENATE("December"," ",$B$5)</f>
        <v>December 2023</v>
      </c>
      <c r="AU67" s="158"/>
      <c r="AV67" s="159"/>
    </row>
    <row r="68" spans="1:48" x14ac:dyDescent="0.25">
      <c r="A68" s="1" t="s">
        <v>4</v>
      </c>
      <c r="B68" s="13"/>
      <c r="D68" s="14">
        <f>INDEX(DOM_Input!$B$29:$AK$29,MATCH('Residential Bills_Yr 1_avg_DOM'!$B$60,DOM_Input!$A$29:$A$29,0),MATCH('Residential Bills_Yr 1_avg_DOM'!B$67,DOM_Input!$B$28:$AK$28,0))</f>
        <v>24.84</v>
      </c>
      <c r="F68" s="13"/>
      <c r="H68" s="14">
        <f>INDEX(DOM_Input!$B$29:$AK$29,MATCH('Residential Bills_Yr 1_avg_DOM'!$B$60,DOM_Input!$A$29:$A$29,0),MATCH('Residential Bills_Yr 1_avg_DOM'!F$67,DOM_Input!$B$28:$AK$28,0))</f>
        <v>24.84</v>
      </c>
      <c r="J68" s="13"/>
      <c r="L68" s="14">
        <f>INDEX(DOM_Input!$B$29:$AK$29,MATCH('Residential Bills_Yr 1_avg_DOM'!$B$60,DOM_Input!$A$29:$A$29,0),MATCH('Residential Bills_Yr 1_avg_DOM'!J$67,DOM_Input!$B$28:$AK$28,0))</f>
        <v>24.84</v>
      </c>
      <c r="N68" s="13"/>
      <c r="P68" s="14">
        <f>INDEX(DOM_Input!$B$29:$AK$29,MATCH('Residential Bills_Yr 1_avg_DOM'!$B$60,DOM_Input!$A$29:$A$29,0),MATCH('Residential Bills_Yr 1_avg_DOM'!N$67,DOM_Input!$B$28:$AK$28,0))</f>
        <v>24.84</v>
      </c>
      <c r="R68" s="13"/>
      <c r="T68" s="14">
        <f>INDEX(DOM_Input!$B$29:$AK$29,MATCH('Residential Bills_Yr 1_avg_DOM'!$B$60,DOM_Input!$A$29:$A$29,0),MATCH('Residential Bills_Yr 1_avg_DOM'!R$67,DOM_Input!$B$28:$AK$28,0))</f>
        <v>25.83</v>
      </c>
      <c r="V68" s="13"/>
      <c r="X68" s="14">
        <f>INDEX(DOM_Input!$B$29:$AK$29,MATCH('Residential Bills_Yr 1_avg_DOM'!$B$60,DOM_Input!$A$29:$A$29,0),MATCH('Residential Bills_Yr 1_avg_DOM'!V$67,DOM_Input!$B$28:$AK$28,0))</f>
        <v>25.83</v>
      </c>
      <c r="Z68" s="13"/>
      <c r="AB68" s="14">
        <f>INDEX(DOM_Input!$B$29:$AK$29,MATCH('Residential Bills_Yr 1_avg_DOM'!$B$60,DOM_Input!$A$29:$A$29,0),MATCH('Residential Bills_Yr 1_avg_DOM'!Z$67,DOM_Input!$B$28:$AK$28,0))</f>
        <v>25.83</v>
      </c>
      <c r="AD68" s="13"/>
      <c r="AF68" s="14">
        <f>INDEX(DOM_Input!$B$29:$AK$29,MATCH('Residential Bills_Yr 1_avg_DOM'!$B$60,DOM_Input!$A$29:$A$29,0),MATCH('Residential Bills_Yr 1_avg_DOM'!AD$67,DOM_Input!$B$28:$AK$28,0))</f>
        <v>26.02</v>
      </c>
      <c r="AH68" s="13"/>
      <c r="AJ68" s="14">
        <f>INDEX(DOM_Input!$B$29:$AK$29,MATCH('Residential Bills_Yr 1_avg_DOM'!$B$60,DOM_Input!$A$29:$A$29,0),MATCH('Residential Bills_Yr 1_avg_DOM'!AH$67,DOM_Input!$B$28:$AK$28,0))</f>
        <v>26.02</v>
      </c>
      <c r="AL68" s="13"/>
      <c r="AN68" s="14">
        <f>INDEX(DOM_Input!$B$29:$AK$29,MATCH('Residential Bills_Yr 1_avg_DOM'!$B$60,DOM_Input!$A$29:$A$29,0),MATCH('Residential Bills_Yr 1_avg_DOM'!AL$67,DOM_Input!$B$28:$AK$28,0))</f>
        <v>26.02</v>
      </c>
      <c r="AP68" s="13"/>
      <c r="AR68" s="14">
        <f>INDEX(DOM_Input!$B$29:$AK$29,MATCH('Residential Bills_Yr 1_avg_DOM'!$B$60,DOM_Input!$A$29:$A$29,0),MATCH('Residential Bills_Yr 1_avg_DOM'!AP$67,DOM_Input!$B$28:$AK$28,0))</f>
        <v>26.02</v>
      </c>
      <c r="AS68" s="6"/>
      <c r="AT68" s="13"/>
      <c r="AV68" s="14">
        <f>INDEX(DOM_Input!$B$29:$AK$29,MATCH('Residential Bills_Yr 1_avg_DOM'!$B$60,DOM_Input!$A$29:$A$29,0),MATCH('Residential Bills_Yr 1_avg_DOM'!AT$67,DOM_Input!$B$28:$AK$28,0))</f>
        <v>26.02</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INDEX(DOM_Input!$B$22:$AK$26,MATCH('Residential Bills_Yr 1_avg_DOM'!$A71,DOM_Input!$A$22:$A$26,0),MATCH('Residential Bills_Yr 1_avg_DOM'!B$67,DOM_Input!$B$21:$AK$21,0))</f>
        <v>3.339</v>
      </c>
      <c r="C71" s="2">
        <f>IF($B$61&gt;DOM_Input!F92,DOM_Input!F92,'Residential Bills_Yr 1_avg_DOM'!$B$61)</f>
        <v>8</v>
      </c>
      <c r="D71" s="14">
        <f>ROUND(IFERROR(B71*C71," "),2)</f>
        <v>26.71</v>
      </c>
      <c r="F71" s="18">
        <f>INDEX(DOM_Input!$B$22:$AK$26,MATCH('Residential Bills_Yr 1_avg_DOM'!$A71,DOM_Input!$A$22:$A$26,0),MATCH('Residential Bills_Yr 1_avg_DOM'!F$67,DOM_Input!$B$21:$AK$21,0))</f>
        <v>3.339</v>
      </c>
      <c r="G71" s="2">
        <f>IF($B$61&gt;DOM_Input!G92,DOM_Input!G92,'Residential Bills_Yr 1_avg_DOM'!$B$61)</f>
        <v>8</v>
      </c>
      <c r="H71" s="14">
        <f>ROUND(IFERROR(F71*G71," "),2)</f>
        <v>26.71</v>
      </c>
      <c r="J71" s="18">
        <f>INDEX(DOM_Input!$B$22:$AK$26,MATCH('Residential Bills_Yr 1_avg_DOM'!$A71,DOM_Input!$A$22:$A$26,0),MATCH('Residential Bills_Yr 1_avg_DOM'!J$67,DOM_Input!$B$21:$AK$21,0))</f>
        <v>3.339</v>
      </c>
      <c r="K71" s="2">
        <f>IF($B$61&gt;DOM_Input!H92,DOM_Input!H92,'Residential Bills_Yr 1_avg_DOM'!$B$61)</f>
        <v>8</v>
      </c>
      <c r="L71" s="14">
        <f>ROUND(IFERROR(J71*K71," "),2)</f>
        <v>26.71</v>
      </c>
      <c r="N71" s="18">
        <f>INDEX(DOM_Input!$B$22:$AK$26,MATCH('Residential Bills_Yr 1_avg_DOM'!$A71,DOM_Input!$A$22:$A$26,0),MATCH('Residential Bills_Yr 1_avg_DOM'!N$67,DOM_Input!$B$21:$AK$21,0))</f>
        <v>3.339</v>
      </c>
      <c r="O71" s="2">
        <f>IF($B$61&gt;DOM_Input!I92,DOM_Input!I92,'Residential Bills_Yr 1_avg_DOM'!$B$61)</f>
        <v>8</v>
      </c>
      <c r="P71" s="14">
        <f>ROUND(IFERROR(N71*O71," "),2)</f>
        <v>26.71</v>
      </c>
      <c r="R71" s="18">
        <f>INDEX(DOM_Input!$B$22:$AK$26,MATCH('Residential Bills_Yr 1_avg_DOM'!$A71,DOM_Input!$A$22:$A$26,0),MATCH('Residential Bills_Yr 1_avg_DOM'!R$67,DOM_Input!$B$21:$AK$21,0))</f>
        <v>3.4725999999999999</v>
      </c>
      <c r="S71" s="2">
        <f>IF($B$61&gt;DOM_Input!J92,DOM_Input!J92,'Residential Bills_Yr 1_avg_DOM'!$B$61)</f>
        <v>8</v>
      </c>
      <c r="T71" s="14">
        <f>ROUND(IFERROR(R71*S71," "),2)</f>
        <v>27.78</v>
      </c>
      <c r="V71" s="18">
        <f>INDEX(DOM_Input!$B$22:$AK$26,MATCH('Residential Bills_Yr 1_avg_DOM'!$A71,DOM_Input!$A$22:$A$26,0),MATCH('Residential Bills_Yr 1_avg_DOM'!V$67,DOM_Input!$B$21:$AK$21,0))</f>
        <v>3.4725999999999999</v>
      </c>
      <c r="W71" s="2">
        <f>IF($B$61&gt;DOM_Input!K92,DOM_Input!K92,'Residential Bills_Yr 1_avg_DOM'!$B$61)</f>
        <v>8</v>
      </c>
      <c r="X71" s="14">
        <f>ROUND(IFERROR(V71*W71," "),2)</f>
        <v>27.78</v>
      </c>
      <c r="Z71" s="18">
        <f>INDEX(DOM_Input!$B$22:$AK$26,MATCH('Residential Bills_Yr 1_avg_DOM'!$A71,DOM_Input!$A$22:$A$26,0),MATCH('Residential Bills_Yr 1_avg_DOM'!Z$67,DOM_Input!$B$21:$AK$21,0))</f>
        <v>3.4725999999999999</v>
      </c>
      <c r="AA71" s="2">
        <f>IF($B$61&gt;DOM_Input!L92,DOM_Input!L92,'Residential Bills_Yr 1_avg_DOM'!$B$61)</f>
        <v>8</v>
      </c>
      <c r="AB71" s="14">
        <f>ROUND(IFERROR(Z71*AA71," "),2)</f>
        <v>27.78</v>
      </c>
      <c r="AD71" s="18">
        <f>INDEX(DOM_Input!$B$22:$AK$26,MATCH('Residential Bills_Yr 1_avg_DOM'!$A71,DOM_Input!$A$22:$A$26,0),MATCH('Residential Bills_Yr 1_avg_DOM'!AD$67,DOM_Input!$B$21:$AK$21,0))</f>
        <v>3.4990999999999999</v>
      </c>
      <c r="AE71" s="2">
        <f>IF($B$61&gt;DOM_Input!M92,DOM_Input!M92,'Residential Bills_Yr 1_avg_DOM'!$B$61)</f>
        <v>8</v>
      </c>
      <c r="AF71" s="14">
        <f>ROUND(IFERROR(AD71*AE71," "),2)</f>
        <v>27.99</v>
      </c>
      <c r="AH71" s="18">
        <f>INDEX(DOM_Input!$B$22:$AK$26,MATCH('Residential Bills_Yr 1_avg_DOM'!$A71,DOM_Input!$A$22:$A$26,0),MATCH('Residential Bills_Yr 1_avg_DOM'!AH$67,DOM_Input!$B$21:$AK$21,0))</f>
        <v>3.4990999999999999</v>
      </c>
      <c r="AI71" s="2">
        <f>IF($B$61&gt;DOM_Input!N92,DOM_Input!N92,'Residential Bills_Yr 1_avg_DOM'!$B$61)</f>
        <v>8</v>
      </c>
      <c r="AJ71" s="14">
        <f>ROUND(IFERROR(AH71*AI71," "),2)</f>
        <v>27.99</v>
      </c>
      <c r="AL71" s="18">
        <f>INDEX(DOM_Input!$B$22:$AK$26,MATCH('Residential Bills_Yr 1_avg_DOM'!$A71,DOM_Input!$A$22:$A$26,0),MATCH('Residential Bills_Yr 1_avg_DOM'!AL$67,DOM_Input!$B$21:$AK$21,0))</f>
        <v>3.4990999999999999</v>
      </c>
      <c r="AM71" s="2">
        <f>IF($B$61&gt;DOM_Input!O92,DOM_Input!O92,'Residential Bills_Yr 1_avg_DOM'!$B$61)</f>
        <v>8</v>
      </c>
      <c r="AN71" s="14">
        <f>ROUND(IFERROR(AL71*AM71," "),2)</f>
        <v>27.99</v>
      </c>
      <c r="AP71" s="18">
        <f>INDEX(DOM_Input!$B$22:$AK$26,MATCH('Residential Bills_Yr 1_avg_DOM'!$A71,DOM_Input!$A$22:$A$26,0),MATCH('Residential Bills_Yr 1_avg_DOM'!AP$67,DOM_Input!$B$21:$AK$21,0))</f>
        <v>3.4990999999999999</v>
      </c>
      <c r="AQ71" s="2">
        <f>IF($B$61&gt;DOM_Input!P92,DOM_Input!P92,'Residential Bills_Yr 1_avg_DOM'!$B$61)</f>
        <v>8</v>
      </c>
      <c r="AR71" s="14">
        <f>ROUND(IFERROR(AP71*AQ71," "),2)</f>
        <v>27.99</v>
      </c>
      <c r="AS71" s="6"/>
      <c r="AT71" s="18">
        <f>INDEX(DOM_Input!$B$22:$AK$26,MATCH('Residential Bills_Yr 1_avg_DOM'!$A71,DOM_Input!$A$22:$A$26,0),MATCH('Residential Bills_Yr 1_avg_DOM'!AT$67,DOM_Input!$B$21:$AK$21,0))</f>
        <v>3.4990999999999999</v>
      </c>
      <c r="AU71" s="2">
        <f>IF($B$61&gt;DOM_Input!Q92,DOM_Input!Q92,'Residential Bills_Yr 1_avg_DOM'!$B$61)</f>
        <v>8</v>
      </c>
      <c r="AV71" s="14">
        <f>ROUND(IFERROR(AT71*AU71," "),2)</f>
        <v>27.99</v>
      </c>
    </row>
    <row r="72" spans="1:48" x14ac:dyDescent="0.25">
      <c r="A72" t="str">
        <f>A18</f>
        <v>Tier 2</v>
      </c>
      <c r="B72" s="18">
        <f>INDEX(DOM_Input!$B$22:$AK$26,MATCH('Residential Bills_Yr 1_avg_DOM'!$A72,DOM_Input!$A$22:$A$26,0),MATCH('Residential Bills_Yr 1_avg_DOM'!B$67,DOM_Input!$B$21:$AK$21,0))</f>
        <v>4.1759000000000004</v>
      </c>
      <c r="C72" s="2">
        <f>IF(($B$61-C71)&gt;DOM_Input!F93,DOM_Input!F93,($B$61-C71))</f>
        <v>0</v>
      </c>
      <c r="D72" s="14">
        <f>ROUND(IFERROR(B72*C72," "),2)</f>
        <v>0</v>
      </c>
      <c r="F72" s="18">
        <f>INDEX(DOM_Input!$B$22:$AK$26,MATCH('Residential Bills_Yr 1_avg_DOM'!$A72,DOM_Input!$A$22:$A$26,0),MATCH('Residential Bills_Yr 1_avg_DOM'!F$67,DOM_Input!$B$21:$AK$21,0))</f>
        <v>4.1759000000000004</v>
      </c>
      <c r="G72" s="2">
        <f>IF(($B$61-G71)&gt;DOM_Input!G93,DOM_Input!G93,($B$61-G71))</f>
        <v>0</v>
      </c>
      <c r="H72" s="14">
        <f>ROUND(IFERROR(F72*G72," "),2)</f>
        <v>0</v>
      </c>
      <c r="J72" s="18">
        <f>INDEX(DOM_Input!$B$22:$AK$26,MATCH('Residential Bills_Yr 1_avg_DOM'!$A72,DOM_Input!$A$22:$A$26,0),MATCH('Residential Bills_Yr 1_avg_DOM'!J$67,DOM_Input!$B$21:$AK$21,0))</f>
        <v>4.1759000000000004</v>
      </c>
      <c r="K72" s="2">
        <f>IF(($B$61-K71)&gt;DOM_Input!H93,DOM_Input!H93,($B$61-K71))</f>
        <v>0</v>
      </c>
      <c r="L72" s="14">
        <f>ROUND(IFERROR(J72*K72," "),2)</f>
        <v>0</v>
      </c>
      <c r="N72" s="18">
        <f>INDEX(DOM_Input!$B$22:$AK$26,MATCH('Residential Bills_Yr 1_avg_DOM'!$A72,DOM_Input!$A$22:$A$26,0),MATCH('Residential Bills_Yr 1_avg_DOM'!N$67,DOM_Input!$B$21:$AK$21,0))</f>
        <v>4.1759000000000004</v>
      </c>
      <c r="O72" s="2">
        <f>IF(($B$61-O71)&gt;DOM_Input!I93,DOM_Input!I93,($B$61-O71))</f>
        <v>0</v>
      </c>
      <c r="P72" s="14">
        <f>ROUND(IFERROR(N72*O72," "),2)</f>
        <v>0</v>
      </c>
      <c r="R72" s="18">
        <f>INDEX(DOM_Input!$B$22:$AK$26,MATCH('Residential Bills_Yr 1_avg_DOM'!$A72,DOM_Input!$A$22:$A$26,0),MATCH('Residential Bills_Yr 1_avg_DOM'!R$67,DOM_Input!$B$21:$AK$21,0))</f>
        <v>4.3429000000000002</v>
      </c>
      <c r="S72" s="2">
        <f>IF(($B$61-S71)&gt;DOM_Input!J93,DOM_Input!J93,($B$61-S71))</f>
        <v>0</v>
      </c>
      <c r="T72" s="14">
        <f>ROUND(IFERROR(R72*S72," "),2)</f>
        <v>0</v>
      </c>
      <c r="V72" s="18">
        <f>INDEX(DOM_Input!$B$22:$AK$26,MATCH('Residential Bills_Yr 1_avg_DOM'!$A72,DOM_Input!$A$22:$A$26,0),MATCH('Residential Bills_Yr 1_avg_DOM'!V$67,DOM_Input!$B$21:$AK$21,0))</f>
        <v>4.3429000000000002</v>
      </c>
      <c r="W72" s="2">
        <f>IF(($B$61-W71)&gt;DOM_Input!K93,DOM_Input!K93,($B$61-S71))</f>
        <v>0</v>
      </c>
      <c r="X72" s="14">
        <f>ROUND(IFERROR(V72*W72," "),2)</f>
        <v>0</v>
      </c>
      <c r="Z72" s="18">
        <f>INDEX(DOM_Input!$B$22:$AK$26,MATCH('Residential Bills_Yr 1_avg_DOM'!$A72,DOM_Input!$A$22:$A$26,0),MATCH('Residential Bills_Yr 1_avg_DOM'!Z$67,DOM_Input!$B$21:$AK$21,0))</f>
        <v>4.3429000000000002</v>
      </c>
      <c r="AA72" s="2">
        <f>IF(($B$61-AA71)&gt;DOM_Input!L93,DOM_Input!L93,($B$61-AA71))</f>
        <v>0</v>
      </c>
      <c r="AB72" s="14">
        <f>ROUND(IFERROR(Z72*AA72," "),2)</f>
        <v>0</v>
      </c>
      <c r="AD72" s="18">
        <f>INDEX(DOM_Input!$B$22:$AK$26,MATCH('Residential Bills_Yr 1_avg_DOM'!$A72,DOM_Input!$A$22:$A$26,0),MATCH('Residential Bills_Yr 1_avg_DOM'!AD$67,DOM_Input!$B$21:$AK$21,0))</f>
        <v>4.3759999999999994</v>
      </c>
      <c r="AE72" s="2">
        <f>IF(($B$61-AE71)&gt;DOM_Input!M93,DOM_Input!M93,($B$61-AE71))</f>
        <v>0</v>
      </c>
      <c r="AF72" s="14">
        <f>ROUND(IFERROR(AD72*AE72," "),2)</f>
        <v>0</v>
      </c>
      <c r="AH72" s="18">
        <f>INDEX(DOM_Input!$B$22:$AK$26,MATCH('Residential Bills_Yr 1_avg_DOM'!$A72,DOM_Input!$A$22:$A$26,0),MATCH('Residential Bills_Yr 1_avg_DOM'!AH$67,DOM_Input!$B$21:$AK$21,0))</f>
        <v>4.3759999999999994</v>
      </c>
      <c r="AI72" s="2">
        <f>IF(($B$61-AI71)&gt;DOM_Input!N93,DOM_Input!N93,($B$61-AI71))</f>
        <v>0</v>
      </c>
      <c r="AJ72" s="14">
        <f>ROUND(IFERROR(AH72*AI72," "),2)</f>
        <v>0</v>
      </c>
      <c r="AL72" s="18">
        <f>INDEX(DOM_Input!$B$22:$AK$26,MATCH('Residential Bills_Yr 1_avg_DOM'!$A72,DOM_Input!$A$22:$A$26,0),MATCH('Residential Bills_Yr 1_avg_DOM'!AL$67,DOM_Input!$B$21:$AK$21,0))</f>
        <v>4.3759999999999994</v>
      </c>
      <c r="AM72" s="2">
        <f>IF(($B$61-AM71)&gt;DOM_Input!O93,DOM_Input!O93,($B$61-AM71))</f>
        <v>0</v>
      </c>
      <c r="AN72" s="14">
        <f>ROUND(IFERROR(AL72*AM72," "),2)</f>
        <v>0</v>
      </c>
      <c r="AP72" s="18">
        <f>INDEX(DOM_Input!$B$22:$AK$26,MATCH('Residential Bills_Yr 1_avg_DOM'!$A72,DOM_Input!$A$22:$A$26,0),MATCH('Residential Bills_Yr 1_avg_DOM'!AP$67,DOM_Input!$B$21:$AK$21,0))</f>
        <v>4.3759999999999994</v>
      </c>
      <c r="AQ72" s="2">
        <f>IF(($B$61-AQ71)&gt;DOM_Input!P93,DOM_Input!P93,($B$61-AQ71))</f>
        <v>0</v>
      </c>
      <c r="AR72" s="14">
        <f>ROUND(IFERROR(AP72*AQ72," "),2)</f>
        <v>0</v>
      </c>
      <c r="AS72" s="6"/>
      <c r="AT72" s="18">
        <f>INDEX(DOM_Input!$B$22:$AK$26,MATCH('Residential Bills_Yr 1_avg_DOM'!$A72,DOM_Input!$A$22:$A$26,0),MATCH('Residential Bills_Yr 1_avg_DOM'!AT$67,DOM_Input!$B$21:$AK$21,0))</f>
        <v>4.3759999999999994</v>
      </c>
      <c r="AU72" s="2">
        <f>IF(($B$61-AU71)&gt;DOM_Input!Q93,DOM_Input!Q93,($B$61-AU71))</f>
        <v>0</v>
      </c>
      <c r="AV72" s="14">
        <f>ROUND(IFERROR(AT72*AU72," "),2)</f>
        <v>0</v>
      </c>
    </row>
    <row r="73" spans="1:48" x14ac:dyDescent="0.25">
      <c r="A73" t="str">
        <f>A19</f>
        <v>Tier 3</v>
      </c>
      <c r="B73" s="18">
        <f>INDEX(DOM_Input!$B$22:$AK$26,MATCH('Residential Bills_Yr 1_avg_DOM'!$A73,DOM_Input!$A$22:$A$26,0),MATCH('Residential Bills_Yr 1_avg_DOM'!B$67,DOM_Input!$B$21:$AK$21,0))</f>
        <v>6.2679</v>
      </c>
      <c r="C73" s="2">
        <f>IF(OR(DOM_Input!F90="Tier 4",DOM_Input!F90="Tier 5"),IF(('Residential Bills_Yr 1_avg_DOM'!$B$61-'Residential Bills_Yr 1_avg_DOM'!C71-'Residential Bills_Yr 1_avg_DOM'!C72)&gt;DOM_Input!F90,DOM_Input!F90,('Residential Bills_Yr 1_avg_DOM'!$B$61-'Residential Bills_Yr 1_avg_DOM'!C71-'Residential Bills_Yr 1_avg_DOM'!C72)),('Residential Bills_Yr 1_avg_DOM'!$B$61-'Residential Bills_Yr 1_avg_DOM'!C71-'Residential Bills_Yr 1_avg_DOM'!C72))</f>
        <v>0</v>
      </c>
      <c r="D73" s="14">
        <f>ROUND(IFERROR(B73*C73," "),2)</f>
        <v>0</v>
      </c>
      <c r="F73" s="18">
        <f>INDEX(DOM_Input!$B$22:$AK$26,MATCH('Residential Bills_Yr 1_avg_DOM'!$A73,DOM_Input!$A$22:$A$26,0),MATCH('Residential Bills_Yr 1_avg_DOM'!F$67,DOM_Input!$B$21:$AK$21,0))</f>
        <v>6.2679</v>
      </c>
      <c r="G73" s="2">
        <f>IF(OR(DOM_Input!G90="Tier 4",DOM_Input!G90="Tier 5"),IF(('Residential Bills_Yr 1_avg_DOM'!$B$61-'Residential Bills_Yr 1_avg_DOM'!G71-'Residential Bills_Yr 1_avg_DOM'!G72)&gt;DOM_Input!G90,DOM_Input!G90,('Residential Bills_Yr 1_avg_DOM'!$B$61-'Residential Bills_Yr 1_avg_DOM'!G71-'Residential Bills_Yr 1_avg_DOM'!G72)),('Residential Bills_Yr 1_avg_DOM'!$B$61-'Residential Bills_Yr 1_avg_DOM'!G71-'Residential Bills_Yr 1_avg_DOM'!G72))</f>
        <v>0</v>
      </c>
      <c r="H73" s="14">
        <f>ROUND(IFERROR(F73*G73," "),2)</f>
        <v>0</v>
      </c>
      <c r="J73" s="18">
        <f>INDEX(DOM_Input!$B$22:$AK$26,MATCH('Residential Bills_Yr 1_avg_DOM'!$A73,DOM_Input!$A$22:$A$26,0),MATCH('Residential Bills_Yr 1_avg_DOM'!J$67,DOM_Input!$B$21:$AK$21,0))</f>
        <v>6.2679</v>
      </c>
      <c r="K73" s="2">
        <f>IF(OR(DOM_Input!H90="Tier 4",DOM_Input!H90="Tier 5"),IF(('Residential Bills_Yr 1_avg_DOM'!$B$61-'Residential Bills_Yr 1_avg_DOM'!K71-'Residential Bills_Yr 1_avg_DOM'!K72)&gt;DOM_Input!H90,DOM_Input!H90,('Residential Bills_Yr 1_avg_DOM'!$B$61-'Residential Bills_Yr 1_avg_DOM'!K71-'Residential Bills_Yr 1_avg_DOM'!K72)),('Residential Bills_Yr 1_avg_DOM'!$B$61-'Residential Bills_Yr 1_avg_DOM'!K71-'Residential Bills_Yr 1_avg_DOM'!K72))</f>
        <v>0</v>
      </c>
      <c r="L73" s="14">
        <f>ROUND(IFERROR(J73*K73," "),2)</f>
        <v>0</v>
      </c>
      <c r="N73" s="18">
        <f>INDEX(DOM_Input!$B$22:$AK$26,MATCH('Residential Bills_Yr 1_avg_DOM'!$A73,DOM_Input!$A$22:$A$26,0),MATCH('Residential Bills_Yr 1_avg_DOM'!N$67,DOM_Input!$B$21:$AK$21,0))</f>
        <v>6.2679</v>
      </c>
      <c r="O73" s="2">
        <f>IF(OR(DOM_Input!I90="Tier 4",DOM_Input!I90="Tier 5"),IF(('Residential Bills_Yr 1_avg_DOM'!$B$61-'Residential Bills_Yr 1_avg_DOM'!O71-'Residential Bills_Yr 1_avg_DOM'!O72)&gt;DOM_Input!I90,DOM_Input!I90,('Residential Bills_Yr 1_avg_DOM'!$B$61-'Residential Bills_Yr 1_avg_DOM'!O71-'Residential Bills_Yr 1_avg_DOM'!O72)),('Residential Bills_Yr 1_avg_DOM'!$B$61-'Residential Bills_Yr 1_avg_DOM'!O71-'Residential Bills_Yr 1_avg_DOM'!O72))</f>
        <v>0</v>
      </c>
      <c r="P73" s="14">
        <f>ROUND(IFERROR(N73*O73," "),2)</f>
        <v>0</v>
      </c>
      <c r="R73" s="18">
        <f>INDEX(DOM_Input!$B$22:$AK$26,MATCH('Residential Bills_Yr 1_avg_DOM'!$A73,DOM_Input!$A$22:$A$26,0),MATCH('Residential Bills_Yr 1_avg_DOM'!R$67,DOM_Input!$B$21:$AK$21,0))</f>
        <v>6.5186000000000002</v>
      </c>
      <c r="S73" s="2">
        <f>IF(OR(DOM_Input!J90="Tier 4",DOM_Input!J90="Tier 5"),IF(('Residential Bills_Yr 1_avg_DOM'!$B$61-'Residential Bills_Yr 1_avg_DOM'!S71-'Residential Bills_Yr 1_avg_DOM'!S72)&gt;DOM_Input!J90,DOM_Input!J90,('Residential Bills_Yr 1_avg_DOM'!$B$61-'Residential Bills_Yr 1_avg_DOM'!S71-'Residential Bills_Yr 1_avg_DOM'!S72)),('Residential Bills_Yr 1_avg_DOM'!$B$61-'Residential Bills_Yr 1_avg_DOM'!S71-'Residential Bills_Yr 1_avg_DOM'!S72))</f>
        <v>0</v>
      </c>
      <c r="T73" s="14">
        <f>ROUND(IFERROR(R73*S73," "),2)</f>
        <v>0</v>
      </c>
      <c r="V73" s="18">
        <f>INDEX(DOM_Input!$B$22:$AK$26,MATCH('Residential Bills_Yr 1_avg_DOM'!$A73,DOM_Input!$A$22:$A$26,0),MATCH('Residential Bills_Yr 1_avg_DOM'!V$67,DOM_Input!$B$21:$AK$21,0))</f>
        <v>6.5186000000000002</v>
      </c>
      <c r="W73" s="2">
        <f>IF(OR(DOM_Input!K90="Tier 4",DOM_Input!K90="Tier 5"),IF(('Residential Bills_Yr 1_avg_DOM'!$B$61-'Residential Bills_Yr 1_avg_DOM'!W71-'Residential Bills_Yr 1_avg_DOM'!W72)&gt;DOM_Input!K90,DOM_Input!K90,('Residential Bills_Yr 1_avg_DOM'!$B$61-'Residential Bills_Yr 1_avg_DOM'!W71-'Residential Bills_Yr 1_avg_DOM'!W72)),('Residential Bills_Yr 1_avg_DOM'!$B$61-'Residential Bills_Yr 1_avg_DOM'!W71-'Residential Bills_Yr 1_avg_DOM'!W72))</f>
        <v>0</v>
      </c>
      <c r="X73" s="14">
        <f>ROUND(IFERROR(V73*W73," "),2)</f>
        <v>0</v>
      </c>
      <c r="Z73" s="18">
        <f>INDEX(DOM_Input!$B$22:$AK$26,MATCH('Residential Bills_Yr 1_avg_DOM'!$A73,DOM_Input!$A$22:$A$26,0),MATCH('Residential Bills_Yr 1_avg_DOM'!Z$67,DOM_Input!$B$21:$AK$21,0))</f>
        <v>6.5186000000000002</v>
      </c>
      <c r="AA73" s="2">
        <f>IF(OR(DOM_Input!L90="Tier 4",DOM_Input!L90="Tier 5"),IF(('Residential Bills_Yr 1_avg_DOM'!$B$61-'Residential Bills_Yr 1_avg_DOM'!AA71-'Residential Bills_Yr 1_avg_DOM'!AA72)&gt;DOM_Input!L90,DOM_Input!L90,('Residential Bills_Yr 1_avg_DOM'!$B$61-'Residential Bills_Yr 1_avg_DOM'!AA71-'Residential Bills_Yr 1_avg_DOM'!AA72)),('Residential Bills_Yr 1_avg_DOM'!$B$61-'Residential Bills_Yr 1_avg_DOM'!AA71-'Residential Bills_Yr 1_avg_DOM'!AA72))</f>
        <v>0</v>
      </c>
      <c r="AB73" s="14">
        <f>ROUND(IFERROR(Z73*AA73," "),2)</f>
        <v>0</v>
      </c>
      <c r="AD73" s="18">
        <f>INDEX(DOM_Input!$B$22:$AK$26,MATCH('Residential Bills_Yr 1_avg_DOM'!$A73,DOM_Input!$A$22:$A$26,0),MATCH('Residential Bills_Yr 1_avg_DOM'!AD$67,DOM_Input!$B$21:$AK$21,0))</f>
        <v>6.5682999999999998</v>
      </c>
      <c r="AE73" s="2">
        <f>IF(OR(DOM_Input!M90="Tier 4",DOM_Input!M90="Tier 5"),IF(('Residential Bills_Yr 1_avg_DOM'!$B$61-'Residential Bills_Yr 1_avg_DOM'!AE71-'Residential Bills_Yr 1_avg_DOM'!AE72)&gt;DOM_Input!M90,DOM_Input!M90,('Residential Bills_Yr 1_avg_DOM'!$B$61-'Residential Bills_Yr 1_avg_DOM'!AE71-'Residential Bills_Yr 1_avg_DOM'!AE72)),('Residential Bills_Yr 1_avg_DOM'!$B$61-'Residential Bills_Yr 1_avg_DOM'!AE71-'Residential Bills_Yr 1_avg_DOM'!AE72))</f>
        <v>0</v>
      </c>
      <c r="AF73" s="14">
        <f>ROUND(IFERROR(AD73*AE73," "),2)</f>
        <v>0</v>
      </c>
      <c r="AH73" s="18">
        <f>INDEX(DOM_Input!$B$22:$AK$26,MATCH('Residential Bills_Yr 1_avg_DOM'!$A73,DOM_Input!$A$22:$A$26,0),MATCH('Residential Bills_Yr 1_avg_DOM'!AH$67,DOM_Input!$B$21:$AK$21,0))</f>
        <v>6.5682999999999998</v>
      </c>
      <c r="AI73" s="2">
        <f>IF(OR(DOM_Input!N90="Tier 4",DOM_Input!N90="Tier 5"),IF(('Residential Bills_Yr 1_avg_DOM'!$B$61-'Residential Bills_Yr 1_avg_DOM'!AI71-'Residential Bills_Yr 1_avg_DOM'!AI72)&gt;DOM_Input!N90,DOM_Input!N90,('Residential Bills_Yr 1_avg_DOM'!$B$61-'Residential Bills_Yr 1_avg_DOM'!AI71-'Residential Bills_Yr 1_avg_DOM'!AI72)),('Residential Bills_Yr 1_avg_DOM'!$B$61-'Residential Bills_Yr 1_avg_DOM'!AI71-'Residential Bills_Yr 1_avg_DOM'!AI72))</f>
        <v>0</v>
      </c>
      <c r="AJ73" s="14">
        <f>ROUND(IFERROR(AH73*AI73," "),2)</f>
        <v>0</v>
      </c>
      <c r="AL73" s="18">
        <f>INDEX(DOM_Input!$B$22:$AK$26,MATCH('Residential Bills_Yr 1_avg_DOM'!$A73,DOM_Input!$A$22:$A$26,0),MATCH('Residential Bills_Yr 1_avg_DOM'!AL$67,DOM_Input!$B$21:$AK$21,0))</f>
        <v>6.5682999999999998</v>
      </c>
      <c r="AM73" s="2">
        <f>IF(OR(DOM_Input!O90="Tier 4",DOM_Input!O90="Tier 5"),IF(('Residential Bills_Yr 1_avg_DOM'!$B$61-'Residential Bills_Yr 1_avg_DOM'!AM71-'Residential Bills_Yr 1_avg_DOM'!AM72)&gt;DOM_Input!O90,DOM_Input!O90,('Residential Bills_Yr 1_avg_DOM'!$B$61-'Residential Bills_Yr 1_avg_DOM'!AM71-'Residential Bills_Yr 1_avg_DOM'!AM72)),('Residential Bills_Yr 1_avg_DOM'!$B$61-'Residential Bills_Yr 1_avg_DOM'!AM71-'Residential Bills_Yr 1_avg_DOM'!AM72))</f>
        <v>0</v>
      </c>
      <c r="AN73" s="14">
        <f>ROUND(IFERROR(AL73*AM73," "),2)</f>
        <v>0</v>
      </c>
      <c r="AP73" s="18">
        <f>INDEX(DOM_Input!$B$22:$AK$26,MATCH('Residential Bills_Yr 1_avg_DOM'!$A73,DOM_Input!$A$22:$A$26,0),MATCH('Residential Bills_Yr 1_avg_DOM'!AP$67,DOM_Input!$B$21:$AK$21,0))</f>
        <v>6.5682999999999998</v>
      </c>
      <c r="AQ73" s="2">
        <f>IF(OR(DOM_Input!P90="Tier 4",DOM_Input!P90="Tier 5"),IF(('Residential Bills_Yr 1_avg_DOM'!$B$61-'Residential Bills_Yr 1_avg_DOM'!AQ71-'Residential Bills_Yr 1_avg_DOM'!AQ72)&gt;DOM_Input!P90,DOM_Input!P90,('Residential Bills_Yr 1_avg_DOM'!$B$61-'Residential Bills_Yr 1_avg_DOM'!AQ71-'Residential Bills_Yr 1_avg_DOM'!AQ72)),('Residential Bills_Yr 1_avg_DOM'!$B$61-'Residential Bills_Yr 1_avg_DOM'!AQ71-'Residential Bills_Yr 1_avg_DOM'!AQ72))</f>
        <v>0</v>
      </c>
      <c r="AR73" s="14">
        <f>ROUND(IFERROR(AP73*AQ73," "),2)</f>
        <v>0</v>
      </c>
      <c r="AS73" s="6"/>
      <c r="AT73" s="18">
        <f>INDEX(DOM_Input!$B$22:$AK$26,MATCH('Residential Bills_Yr 1_avg_DOM'!$A73,DOM_Input!$A$22:$A$26,0),MATCH('Residential Bills_Yr 1_avg_DOM'!AT$67,DOM_Input!$B$21:$AK$21,0))</f>
        <v>6.5682999999999998</v>
      </c>
      <c r="AU73" s="2">
        <f>IF(OR(DOM_Input!Q90="Tier 4",DOM_Input!Q90="Tier 5"),IF(('Residential Bills_Yr 1_avg_DOM'!$B$61-'Residential Bills_Yr 1_avg_DOM'!AU71-'Residential Bills_Yr 1_avg_DOM'!AU72)&gt;DOM_Input!Q90,DOM_Input!Q90,('Residential Bills_Yr 1_avg_DOM'!$B$61-'Residential Bills_Yr 1_avg_DOM'!AU71-'Residential Bills_Yr 1_avg_DOM'!AU72)),('Residential Bills_Yr 1_avg_DOM'!$B$61-'Residential Bills_Yr 1_avg_DOM'!AU71-'Residential Bills_Yr 1_avg_DOM'!AU72))</f>
        <v>0</v>
      </c>
      <c r="AV73" s="14">
        <f>ROUND(IFERROR(AT73*AU73," "),2)</f>
        <v>0</v>
      </c>
    </row>
    <row r="74" spans="1:48" ht="14.45" hidden="1" customHeight="1" x14ac:dyDescent="0.25">
      <c r="A74" t="str">
        <f>A20</f>
        <v>Tier 4</v>
      </c>
      <c r="B74" s="18">
        <f>INDEX(DOM_Input!$B$22:$AK$26,MATCH('Residential Bills_Yr 1_avg_DOM'!$A74,DOM_Input!$A$22:$A$26,0),MATCH('Residential Bills_Yr 1_avg_DOM'!B$67,DOM_Input!$B$21:$AK$21,0))</f>
        <v>0</v>
      </c>
      <c r="C74" s="2" t="str">
        <f>IF(DOM_Input!F90="Tier 4",($B$61-C71-C72-C73),IF(DOM_Input!F90="Tier 5",IF(('Residential Bills_Yr 1_avg_DOM'!$B$61-'Residential Bills_Yr 1_avg_DOM'!C71-'Residential Bills_Yr 1_avg_DOM'!C72-'Residential Bills_Yr 1_avg_DOM'!C73)&gt;DOM_Input!F95,DOM_Input!F95,('Residential Bills_Yr 1_avg_DOM'!$B$61-'Residential Bills_Yr 1_avg_DOM'!C71-'Residential Bills_Yr 1_avg_DOM'!C72-'Residential Bills_Yr 1_avg_DOM'!C73))," "))</f>
        <v xml:space="preserve"> </v>
      </c>
      <c r="D74" s="14" t="str">
        <f t="shared" ref="D74:D75" si="60">IFERROR(B74*C74," ")</f>
        <v xml:space="preserve"> </v>
      </c>
      <c r="F74" s="18">
        <f>INDEX(DOM_Input!$B$22:$AK$26,MATCH('Residential Bills_Yr 1_avg_DOM'!$A74,DOM_Input!$A$22:$A$26,0),MATCH('Residential Bills_Yr 1_avg_DOM'!F$67,DOM_Input!$B$21:$AK$21,0))</f>
        <v>0</v>
      </c>
      <c r="G74" s="2" t="str">
        <f>IF(DOM_Input!G90="Tier 4",($B$61-G71-G72-G73),IF(DOM_Input!G90="Tier 5",IF(('Residential Bills_Yr 1_avg_DOM'!$B$61-'Residential Bills_Yr 1_avg_DOM'!G71-'Residential Bills_Yr 1_avg_DOM'!G72-'Residential Bills_Yr 1_avg_DOM'!G73)&gt;DOM_Input!G95,DOM_Input!G95,('Residential Bills_Yr 1_avg_DOM'!$B$61-'Residential Bills_Yr 1_avg_DOM'!G71-'Residential Bills_Yr 1_avg_DOM'!G72-'Residential Bills_Yr 1_avg_DOM'!G73))," "))</f>
        <v xml:space="preserve"> </v>
      </c>
      <c r="H74" s="14" t="str">
        <f t="shared" ref="H74:H75" si="61">IFERROR(F74*G74," ")</f>
        <v xml:space="preserve"> </v>
      </c>
      <c r="J74" s="18">
        <f>INDEX(DOM_Input!$B$22:$AK$26,MATCH('Residential Bills_Yr 1_avg_DOM'!$A74,DOM_Input!$A$22:$A$26,0),MATCH('Residential Bills_Yr 1_avg_DOM'!J$67,DOM_Input!$B$21:$AK$21,0))</f>
        <v>0</v>
      </c>
      <c r="K74" s="2" t="str">
        <f>IF(DOM_Input!H90="Tier 4",($B$61-K71-K72-K73),IF(DOM_Input!H90="Tier 5",IF(('Residential Bills_Yr 1_avg_DOM'!$B$61-'Residential Bills_Yr 1_avg_DOM'!K71-'Residential Bills_Yr 1_avg_DOM'!K72-'Residential Bills_Yr 1_avg_DOM'!K73)&gt;DOM_Input!H95,DOM_Input!H95,('Residential Bills_Yr 1_avg_DOM'!$B$61-'Residential Bills_Yr 1_avg_DOM'!K71-'Residential Bills_Yr 1_avg_DOM'!K72-'Residential Bills_Yr 1_avg_DOM'!K73))," "))</f>
        <v xml:space="preserve"> </v>
      </c>
      <c r="L74" s="14" t="str">
        <f t="shared" ref="L74:L75" si="62">IFERROR(J74*K74," ")</f>
        <v xml:space="preserve"> </v>
      </c>
      <c r="N74" s="18">
        <f>INDEX(DOM_Input!$B$22:$AK$26,MATCH('Residential Bills_Yr 1_avg_DOM'!$A74,DOM_Input!$A$22:$A$26,0),MATCH('Residential Bills_Yr 1_avg_DOM'!N$67,DOM_Input!$B$21:$AK$21,0))</f>
        <v>0</v>
      </c>
      <c r="O74" s="2" t="str">
        <f>IF(DOM_Input!I90="Tier 4",($B$61-O71-O72-O73),IF(DOM_Input!I90="Tier 5",IF(('Residential Bills_Yr 1_avg_DOM'!$B$61-'Residential Bills_Yr 1_avg_DOM'!O71-'Residential Bills_Yr 1_avg_DOM'!O72-'Residential Bills_Yr 1_avg_DOM'!O73)&gt;DOM_Input!I95,DOM_Input!I95,('Residential Bills_Yr 1_avg_DOM'!$B$61-'Residential Bills_Yr 1_avg_DOM'!O71-'Residential Bills_Yr 1_avg_DOM'!O72-'Residential Bills_Yr 1_avg_DOM'!O73))," "))</f>
        <v xml:space="preserve"> </v>
      </c>
      <c r="P74" s="14" t="str">
        <f t="shared" ref="P74:P75" si="63">IFERROR(N74*O74," ")</f>
        <v xml:space="preserve"> </v>
      </c>
      <c r="R74" s="18">
        <f>INDEX(DOM_Input!$B$22:$AK$26,MATCH('Residential Bills_Yr 1_avg_DOM'!$A74,DOM_Input!$A$22:$A$26,0),MATCH('Residential Bills_Yr 1_avg_DOM'!R$67,DOM_Input!$B$21:$AK$21,0))</f>
        <v>0</v>
      </c>
      <c r="S74" s="2" t="str">
        <f>IF(DOM_Input!J90="Tier 4",($B$61-S71-S72-S73),IF(DOM_Input!J90="Tier 5",IF(('Residential Bills_Yr 1_avg_DOM'!$B$61-'Residential Bills_Yr 1_avg_DOM'!S71-'Residential Bills_Yr 1_avg_DOM'!S72-'Residential Bills_Yr 1_avg_DOM'!S73)&gt;DOM_Input!J95,DOM_Input!J95,('Residential Bills_Yr 1_avg_DOM'!$B$61-'Residential Bills_Yr 1_avg_DOM'!S71-'Residential Bills_Yr 1_avg_DOM'!S72-'Residential Bills_Yr 1_avg_DOM'!S73))," "))</f>
        <v xml:space="preserve"> </v>
      </c>
      <c r="T74" s="14" t="str">
        <f t="shared" ref="T74:T75" si="64">IFERROR(R74*S74," ")</f>
        <v xml:space="preserve"> </v>
      </c>
      <c r="V74" s="18">
        <f>INDEX(DOM_Input!$B$22:$AK$26,MATCH('Residential Bills_Yr 1_avg_DOM'!$A74,DOM_Input!$A$22:$A$26,0),MATCH('Residential Bills_Yr 1_avg_DOM'!V$67,DOM_Input!$B$21:$AK$21,0))</f>
        <v>0</v>
      </c>
      <c r="W74" s="2" t="str">
        <f>IF(DOM_Input!K90="Tier 4",($B$61-W71-W72-W73),IF(DOM_Input!K90="Tier 5",IF(('Residential Bills_Yr 1_avg_DOM'!$B$61-'Residential Bills_Yr 1_avg_DOM'!W71-'Residential Bills_Yr 1_avg_DOM'!W72-'Residential Bills_Yr 1_avg_DOM'!W73)&gt;DOM_Input!K95,DOM_Input!K95,('Residential Bills_Yr 1_avg_DOM'!$B$61-'Residential Bills_Yr 1_avg_DOM'!W71-'Residential Bills_Yr 1_avg_DOM'!W72-'Residential Bills_Yr 1_avg_DOM'!W73))," "))</f>
        <v xml:space="preserve"> </v>
      </c>
      <c r="X74" s="14" t="str">
        <f t="shared" ref="X74:X75" si="65">IFERROR(V74*W74," ")</f>
        <v xml:space="preserve"> </v>
      </c>
      <c r="Z74" s="18">
        <f>INDEX(DOM_Input!$B$22:$AK$26,MATCH('Residential Bills_Yr 1_avg_DOM'!$A74,DOM_Input!$A$22:$A$26,0),MATCH('Residential Bills_Yr 1_avg_DOM'!Z$67,DOM_Input!$B$21:$AK$21,0))</f>
        <v>0</v>
      </c>
      <c r="AA74" s="2" t="str">
        <f>IF(DOM_Input!L90="Tier 4",($B$61-AA71-AA72-AA73),IF(DOM_Input!L90="Tier 5",IF(('Residential Bills_Yr 1_avg_DOM'!$B$61-'Residential Bills_Yr 1_avg_DOM'!AA71-'Residential Bills_Yr 1_avg_DOM'!AA72-'Residential Bills_Yr 1_avg_DOM'!AA73)&gt;DOM_Input!L95,DOM_Input!L95,('Residential Bills_Yr 1_avg_DOM'!$B$61-'Residential Bills_Yr 1_avg_DOM'!AA71-'Residential Bills_Yr 1_avg_DOM'!AA72-'Residential Bills_Yr 1_avg_DOM'!AA73))," "))</f>
        <v xml:space="preserve"> </v>
      </c>
      <c r="AB74" s="14" t="str">
        <f t="shared" ref="AB74:AB75" si="66">IFERROR(Z74*AA74," ")</f>
        <v xml:space="preserve"> </v>
      </c>
      <c r="AD74" s="18">
        <f>INDEX(DOM_Input!$B$22:$AK$26,MATCH('Residential Bills_Yr 1_avg_DOM'!$A74,DOM_Input!$A$22:$A$26,0),MATCH('Residential Bills_Yr 1_avg_DOM'!AD$67,DOM_Input!$B$21:$AK$21,0))</f>
        <v>0</v>
      </c>
      <c r="AE74" s="2" t="str">
        <f>IF(DOM_Input!M90="Tier 4",($B$61-AE71-AE72-AE73),IF(DOM_Input!M90="Tier 5",IF(('Residential Bills_Yr 1_avg_DOM'!$B$61-'Residential Bills_Yr 1_avg_DOM'!AE71-'Residential Bills_Yr 1_avg_DOM'!AE72-'Residential Bills_Yr 1_avg_DOM'!AE73)&gt;DOM_Input!M95,DOM_Input!M95,('Residential Bills_Yr 1_avg_DOM'!$B$61-'Residential Bills_Yr 1_avg_DOM'!AE71-'Residential Bills_Yr 1_avg_DOM'!AE72-'Residential Bills_Yr 1_avg_DOM'!AE73))," "))</f>
        <v xml:space="preserve"> </v>
      </c>
      <c r="AF74" s="14" t="str">
        <f t="shared" ref="AF74:AF75" si="67">IFERROR(AD74*AE74," ")</f>
        <v xml:space="preserve"> </v>
      </c>
      <c r="AH74" s="18">
        <f>INDEX(DOM_Input!$B$22:$AK$26,MATCH('Residential Bills_Yr 1_avg_DOM'!$A74,DOM_Input!$A$22:$A$26,0),MATCH('Residential Bills_Yr 1_avg_DOM'!AH$67,DOM_Input!$B$21:$AK$21,0))</f>
        <v>0</v>
      </c>
      <c r="AI74" s="2" t="str">
        <f>IF(DOM_Input!N90="Tier 4",($B$61-AI71-AI72-AI73),IF(DOM_Input!N90="Tier 5",IF(('Residential Bills_Yr 1_avg_DOM'!$B$61-'Residential Bills_Yr 1_avg_DOM'!AI71-'Residential Bills_Yr 1_avg_DOM'!AI72-'Residential Bills_Yr 1_avg_DOM'!AI73)&gt;DOM_Input!N95,DOM_Input!N95,('Residential Bills_Yr 1_avg_DOM'!$B$61-'Residential Bills_Yr 1_avg_DOM'!AI71-'Residential Bills_Yr 1_avg_DOM'!AI72-'Residential Bills_Yr 1_avg_DOM'!AI73))," "))</f>
        <v xml:space="preserve"> </v>
      </c>
      <c r="AJ74" s="14" t="str">
        <f t="shared" ref="AJ74:AJ75" si="68">IFERROR(AH74*AI74," ")</f>
        <v xml:space="preserve"> </v>
      </c>
      <c r="AL74" s="18">
        <f>INDEX(DOM_Input!$B$22:$AK$26,MATCH('Residential Bills_Yr 1_avg_DOM'!$A74,DOM_Input!$A$22:$A$26,0),MATCH('Residential Bills_Yr 1_avg_DOM'!AL$67,DOM_Input!$B$21:$AK$21,0))</f>
        <v>0</v>
      </c>
      <c r="AM74" s="2" t="str">
        <f>IF(DOM_Input!O90="Tier 4",($B$61-AM71-AM72-AM73),IF(DOM_Input!O90="Tier 5",IF(('Residential Bills_Yr 1_avg_DOM'!$B$61-'Residential Bills_Yr 1_avg_DOM'!AM71-'Residential Bills_Yr 1_avg_DOM'!AM72-'Residential Bills_Yr 1_avg_DOM'!AM73)&gt;DOM_Input!O95,DOM_Input!O95,('Residential Bills_Yr 1_avg_DOM'!$B$61-'Residential Bills_Yr 1_avg_DOM'!AM71-'Residential Bills_Yr 1_avg_DOM'!AM72-'Residential Bills_Yr 1_avg_DOM'!AM73))," "))</f>
        <v xml:space="preserve"> </v>
      </c>
      <c r="AN74" s="14" t="str">
        <f t="shared" ref="AN74:AN75" si="69">IFERROR(AL74*AM74," ")</f>
        <v xml:space="preserve"> </v>
      </c>
      <c r="AP74" s="18">
        <f>INDEX(DOM_Input!$B$22:$AK$26,MATCH('Residential Bills_Yr 1_avg_DOM'!$A74,DOM_Input!$A$22:$A$26,0),MATCH('Residential Bills_Yr 1_avg_DOM'!AP$67,DOM_Input!$B$21:$AK$21,0))</f>
        <v>0</v>
      </c>
      <c r="AQ74" s="2" t="str">
        <f>IF(DOM_Input!P90="Tier 4",($B$61-AQ71-AQ72-AQ73),IF(DOM_Input!P90="Tier 5",IF(('Residential Bills_Yr 1_avg_DOM'!$B$61-'Residential Bills_Yr 1_avg_DOM'!AQ71-'Residential Bills_Yr 1_avg_DOM'!AQ72-'Residential Bills_Yr 1_avg_DOM'!AQ73)&gt;DOM_Input!P95,DOM_Input!P95,('Residential Bills_Yr 1_avg_DOM'!$B$61-'Residential Bills_Yr 1_avg_DOM'!AQ71-'Residential Bills_Yr 1_avg_DOM'!AQ72-'Residential Bills_Yr 1_avg_DOM'!AQ73))," "))</f>
        <v xml:space="preserve"> </v>
      </c>
      <c r="AR74" s="14" t="str">
        <f t="shared" ref="AR74:AR75" si="70">IFERROR(AP74*AQ74," ")</f>
        <v xml:space="preserve"> </v>
      </c>
      <c r="AS74" s="6"/>
      <c r="AT74" s="18">
        <f>INDEX(DOM_Input!$B$22:$AK$26,MATCH('Residential Bills_Yr 1_avg_DOM'!$A74,DOM_Input!$A$22:$A$26,0),MATCH('Residential Bills_Yr 1_avg_DOM'!AT$67,DOM_Input!$B$21:$AK$21,0))</f>
        <v>0</v>
      </c>
      <c r="AU74" s="2" t="str">
        <f>IF(DOM_Input!Q90="Tier 4",($B$61-AU71-AU72-AU73),IF(DOM_Input!Q90="Tier 5",IF(('Residential Bills_Yr 1_avg_DOM'!$B$61-'Residential Bills_Yr 1_avg_DOM'!AU71-'Residential Bills_Yr 1_avg_DOM'!AU72-'Residential Bills_Yr 1_avg_DOM'!AU73)&gt;DOM_Input!Q95,DOM_Input!Q95,('Residential Bills_Yr 1_avg_DOM'!$B$61-'Residential Bills_Yr 1_avg_DOM'!AU71-'Residential Bills_Yr 1_avg_DOM'!AU72-'Residential Bills_Yr 1_avg_DOM'!AU73))," "))</f>
        <v xml:space="preserve"> </v>
      </c>
      <c r="AV74" s="14" t="str">
        <f t="shared" ref="AV74:AV75" si="71">IFERROR(AT74*AU74," ")</f>
        <v xml:space="preserve"> </v>
      </c>
    </row>
    <row r="75" spans="1:48" ht="14.45" hidden="1" customHeight="1" x14ac:dyDescent="0.25">
      <c r="A75" t="str">
        <f>A21</f>
        <v>Tier 5</v>
      </c>
      <c r="B75" s="18">
        <f>INDEX(DOM_Input!$B$22:$AK$26,MATCH('Residential Bills_Yr 1_avg_DOM'!$A75,DOM_Input!$A$22:$A$26,0),MATCH('Residential Bills_Yr 1_avg_DOM'!B$67,DOM_Input!$B$21:$AK$21,0))</f>
        <v>0</v>
      </c>
      <c r="C75" s="2" t="str">
        <f>IF(DOM_Input!F90="Tier 5",('Residential Bills_Yr 1_avg_DOM'!$B$61-'Residential Bills_Yr 1_avg_DOM'!C71-'Residential Bills_Yr 1_avg_DOM'!C72-'Residential Bills_Yr 1_avg_DOM'!C73-'Residential Bills_Yr 1_avg_DOM'!C74)," ")</f>
        <v xml:space="preserve"> </v>
      </c>
      <c r="D75" s="14" t="str">
        <f t="shared" si="60"/>
        <v xml:space="preserve"> </v>
      </c>
      <c r="F75" s="18">
        <f>INDEX(DOM_Input!$B$22:$AK$26,MATCH('Residential Bills_Yr 1_avg_DOM'!$A75,DOM_Input!$A$22:$A$26,0),MATCH('Residential Bills_Yr 1_avg_DOM'!F$67,DOM_Input!$B$21:$AK$21,0))</f>
        <v>0</v>
      </c>
      <c r="G75" s="2" t="str">
        <f>IF(DOM_Input!G90="Tier 5",('Residential Bills_Yr 1_avg_DOM'!$B$61-'Residential Bills_Yr 1_avg_DOM'!G71-'Residential Bills_Yr 1_avg_DOM'!G72-'Residential Bills_Yr 1_avg_DOM'!G73-'Residential Bills_Yr 1_avg_DOM'!G74)," ")</f>
        <v xml:space="preserve"> </v>
      </c>
      <c r="H75" s="14" t="str">
        <f t="shared" si="61"/>
        <v xml:space="preserve"> </v>
      </c>
      <c r="J75" s="18">
        <f>INDEX(DOM_Input!$B$22:$AK$26,MATCH('Residential Bills_Yr 1_avg_DOM'!$A75,DOM_Input!$A$22:$A$26,0),MATCH('Residential Bills_Yr 1_avg_DOM'!J$67,DOM_Input!$B$21:$AK$21,0))</f>
        <v>0</v>
      </c>
      <c r="K75" s="2" t="str">
        <f>IF(DOM_Input!H90="Tier 5",('Residential Bills_Yr 1_avg_DOM'!$B$61-'Residential Bills_Yr 1_avg_DOM'!K$17-'Residential Bills_Yr 1_avg_DOM'!K$18-'Residential Bills_Yr 1_avg_DOM'!K$19-'Residential Bills_Yr 1_avg_DOM'!K$20)," ")</f>
        <v xml:space="preserve"> </v>
      </c>
      <c r="L75" s="14" t="str">
        <f t="shared" si="62"/>
        <v xml:space="preserve"> </v>
      </c>
      <c r="N75" s="18">
        <f>INDEX(DOM_Input!$B$22:$AK$26,MATCH('Residential Bills_Yr 1_avg_DOM'!$A75,DOM_Input!$A$22:$A$26,0),MATCH('Residential Bills_Yr 1_avg_DOM'!N$67,DOM_Input!$B$21:$AK$21,0))</f>
        <v>0</v>
      </c>
      <c r="O75" s="2" t="str">
        <f>IF(DOM_Input!I90="Tier 5",('Residential Bills_Yr 1_avg_DOM'!$B$61-'Residential Bills_Yr 1_avg_DOM'!O$17-'Residential Bills_Yr 1_avg_DOM'!O$18-'Residential Bills_Yr 1_avg_DOM'!O$19-'Residential Bills_Yr 1_avg_DOM'!O$20)," ")</f>
        <v xml:space="preserve"> </v>
      </c>
      <c r="P75" s="14" t="str">
        <f t="shared" si="63"/>
        <v xml:space="preserve"> </v>
      </c>
      <c r="R75" s="18">
        <f>INDEX(DOM_Input!$B$22:$AK$26,MATCH('Residential Bills_Yr 1_avg_DOM'!$A75,DOM_Input!$A$22:$A$26,0),MATCH('Residential Bills_Yr 1_avg_DOM'!R$67,DOM_Input!$B$21:$AK$21,0))</f>
        <v>0</v>
      </c>
      <c r="S75" s="2" t="str">
        <f>IF(DOM_Input!J90="Tier 5",('Residential Bills_Yr 1_avg_DOM'!$B$61-'Residential Bills_Yr 1_avg_DOM'!S$17-'Residential Bills_Yr 1_avg_DOM'!S$18-'Residential Bills_Yr 1_avg_DOM'!S$19-'Residential Bills_Yr 1_avg_DOM'!S$20)," ")</f>
        <v xml:space="preserve"> </v>
      </c>
      <c r="T75" s="14" t="str">
        <f t="shared" si="64"/>
        <v xml:space="preserve"> </v>
      </c>
      <c r="V75" s="18">
        <f>INDEX(DOM_Input!$B$22:$AK$26,MATCH('Residential Bills_Yr 1_avg_DOM'!$A75,DOM_Input!$A$22:$A$26,0),MATCH('Residential Bills_Yr 1_avg_DOM'!V$67,DOM_Input!$B$21:$AK$21,0))</f>
        <v>0</v>
      </c>
      <c r="W75" s="2" t="str">
        <f>IF(DOM_Input!K90="Tier 5",('Residential Bills_Yr 1_avg_DOM'!$B$61-'Residential Bills_Yr 1_avg_DOM'!W$17-'Residential Bills_Yr 1_avg_DOM'!W$18-'Residential Bills_Yr 1_avg_DOM'!W$19-'Residential Bills_Yr 1_avg_DOM'!W$20)," ")</f>
        <v xml:space="preserve"> </v>
      </c>
      <c r="X75" s="14" t="str">
        <f t="shared" si="65"/>
        <v xml:space="preserve"> </v>
      </c>
      <c r="Z75" s="18">
        <f>INDEX(DOM_Input!$B$22:$AK$26,MATCH('Residential Bills_Yr 1_avg_DOM'!$A75,DOM_Input!$A$22:$A$26,0),MATCH('Residential Bills_Yr 1_avg_DOM'!Z$67,DOM_Input!$B$21:$AK$21,0))</f>
        <v>0</v>
      </c>
      <c r="AA75" s="2" t="str">
        <f>IF(DOM_Input!L90="Tier 5",('Residential Bills_Yr 1_avg_DOM'!$B$61-'Residential Bills_Yr 1_avg_DOM'!AA$17-'Residential Bills_Yr 1_avg_DOM'!AA$18-'Residential Bills_Yr 1_avg_DOM'!AA$19-'Residential Bills_Yr 1_avg_DOM'!AA$20)," ")</f>
        <v xml:space="preserve"> </v>
      </c>
      <c r="AB75" s="14" t="str">
        <f t="shared" si="66"/>
        <v xml:space="preserve"> </v>
      </c>
      <c r="AD75" s="18">
        <f>INDEX(DOM_Input!$B$22:$AK$26,MATCH('Residential Bills_Yr 1_avg_DOM'!$A75,DOM_Input!$A$22:$A$26,0),MATCH('Residential Bills_Yr 1_avg_DOM'!AD$67,DOM_Input!$B$21:$AK$21,0))</f>
        <v>0</v>
      </c>
      <c r="AE75" s="2" t="str">
        <f>IF(DOM_Input!M90="Tier 5",('Residential Bills_Yr 1_avg_DOM'!$B$61-'Residential Bills_Yr 1_avg_DOM'!AE$17-'Residential Bills_Yr 1_avg_DOM'!AE$18-'Residential Bills_Yr 1_avg_DOM'!AE$19-'Residential Bills_Yr 1_avg_DOM'!AE$20)," ")</f>
        <v xml:space="preserve"> </v>
      </c>
      <c r="AF75" s="14" t="str">
        <f t="shared" si="67"/>
        <v xml:space="preserve"> </v>
      </c>
      <c r="AH75" s="18">
        <f>INDEX(DOM_Input!$B$22:$AK$26,MATCH('Residential Bills_Yr 1_avg_DOM'!$A75,DOM_Input!$A$22:$A$26,0),MATCH('Residential Bills_Yr 1_avg_DOM'!AH$67,DOM_Input!$B$21:$AK$21,0))</f>
        <v>0</v>
      </c>
      <c r="AI75" s="2" t="str">
        <f>IF(DOM_Input!N90="Tier 5",('Residential Bills_Yr 1_avg_DOM'!$B$61-'Residential Bills_Yr 1_avg_DOM'!AI$17-'Residential Bills_Yr 1_avg_DOM'!AI$18-'Residential Bills_Yr 1_avg_DOM'!AI$19-'Residential Bills_Yr 1_avg_DOM'!AI$20)," ")</f>
        <v xml:space="preserve"> </v>
      </c>
      <c r="AJ75" s="14" t="str">
        <f t="shared" si="68"/>
        <v xml:space="preserve"> </v>
      </c>
      <c r="AL75" s="18">
        <f>INDEX(DOM_Input!$B$22:$AK$26,MATCH('Residential Bills_Yr 1_avg_DOM'!$A75,DOM_Input!$A$22:$A$26,0),MATCH('Residential Bills_Yr 1_avg_DOM'!AL$67,DOM_Input!$B$21:$AK$21,0))</f>
        <v>0</v>
      </c>
      <c r="AM75" s="2" t="str">
        <f>IF(DOM_Input!O90="Tier 5",('Residential Bills_Yr 1_avg_DOM'!$B$61-'Residential Bills_Yr 1_avg_DOM'!AM$17-'Residential Bills_Yr 1_avg_DOM'!AM$18-'Residential Bills_Yr 1_avg_DOM'!AM$19-'Residential Bills_Yr 1_avg_DOM'!AM$20)," ")</f>
        <v xml:space="preserve"> </v>
      </c>
      <c r="AN75" s="14" t="str">
        <f t="shared" si="69"/>
        <v xml:space="preserve"> </v>
      </c>
      <c r="AP75" s="18">
        <f>INDEX(DOM_Input!$B$22:$AK$26,MATCH('Residential Bills_Yr 1_avg_DOM'!$A75,DOM_Input!$A$22:$A$26,0),MATCH('Residential Bills_Yr 1_avg_DOM'!AP$67,DOM_Input!$B$21:$AK$21,0))</f>
        <v>0</v>
      </c>
      <c r="AQ75" s="2" t="str">
        <f>IF(DOM_Input!P90="Tier 5",('Residential Bills_Yr 1_avg_DOM'!$B$61-'Residential Bills_Yr 1_avg_DOM'!AQ$17-'Residential Bills_Yr 1_avg_DOM'!AQ$18-'Residential Bills_Yr 1_avg_DOM'!AQ$19-'Residential Bills_Yr 1_avg_DOM'!AQ$20)," ")</f>
        <v xml:space="preserve"> </v>
      </c>
      <c r="AR75" s="14" t="str">
        <f t="shared" si="70"/>
        <v xml:space="preserve"> </v>
      </c>
      <c r="AS75" s="6"/>
      <c r="AT75" s="18">
        <f>INDEX(DOM_Input!$B$22:$AK$26,MATCH('Residential Bills_Yr 1_avg_DOM'!$A75,DOM_Input!$A$22:$A$26,0),MATCH('Residential Bills_Yr 1_avg_DOM'!AT$67,DOM_Input!$B$21:$AK$21,0))</f>
        <v>0</v>
      </c>
      <c r="AU75" s="2" t="str">
        <f>IF(DOM_Input!Q90="Tier 5",('Residential Bills_Yr 1_avg_DOM'!$B$61-'Residential Bills_Yr 1_avg_DOM'!AU$17-'Residential Bills_Yr 1_avg_DOM'!AU$18-'Residential Bills_Yr 1_avg_DOM'!AU$19-'Residential Bills_Yr 1_avg_DOM'!AU$20)," ")</f>
        <v xml:space="preserve"> </v>
      </c>
      <c r="AV75" s="14" t="str">
        <f t="shared" si="71"/>
        <v xml:space="preserve"> </v>
      </c>
    </row>
    <row r="76" spans="1:48" x14ac:dyDescent="0.25">
      <c r="A76" t="s">
        <v>25</v>
      </c>
      <c r="B76" s="13"/>
      <c r="C76" s="2">
        <f>SUM(C71:C75)</f>
        <v>8</v>
      </c>
      <c r="D76" s="19">
        <f>SUM(D71:D75)+D68</f>
        <v>51.55</v>
      </c>
      <c r="F76" s="13"/>
      <c r="G76" s="2">
        <f>SUM(G71:G75)</f>
        <v>8</v>
      </c>
      <c r="H76" s="19">
        <f>SUM(H71:H75)+H68</f>
        <v>51.55</v>
      </c>
      <c r="J76" s="13"/>
      <c r="K76" s="2">
        <f>SUM(K71:K75)</f>
        <v>8</v>
      </c>
      <c r="L76" s="19">
        <f>SUM(L71:L75)+L68</f>
        <v>51.55</v>
      </c>
      <c r="N76" s="13"/>
      <c r="O76" s="2">
        <f>SUM(O71:O75)</f>
        <v>8</v>
      </c>
      <c r="P76" s="19">
        <f>SUM(P71:P75)+P68</f>
        <v>51.55</v>
      </c>
      <c r="R76" s="13"/>
      <c r="S76" s="2">
        <f>SUM(S71:S75)</f>
        <v>8</v>
      </c>
      <c r="T76" s="19">
        <f>SUM(T71:T75)+T68</f>
        <v>53.61</v>
      </c>
      <c r="V76" s="13"/>
      <c r="W76" s="2">
        <f>SUM(W71:W75)</f>
        <v>8</v>
      </c>
      <c r="X76" s="19">
        <f>SUM(X71:X75)+X68</f>
        <v>53.61</v>
      </c>
      <c r="Z76" s="13"/>
      <c r="AA76" s="2">
        <f>SUM(AA71:AA75)</f>
        <v>8</v>
      </c>
      <c r="AB76" s="19">
        <f>SUM(AB71:AB75)+AB68</f>
        <v>53.61</v>
      </c>
      <c r="AD76" s="13"/>
      <c r="AE76" s="2">
        <f>SUM(AE71:AE75)</f>
        <v>8</v>
      </c>
      <c r="AF76" s="19">
        <f>SUM(AF71:AF75)+AF68</f>
        <v>54.01</v>
      </c>
      <c r="AH76" s="13"/>
      <c r="AI76" s="2">
        <f>SUM(AI71:AI75)</f>
        <v>8</v>
      </c>
      <c r="AJ76" s="19">
        <f>SUM(AJ71:AJ75)+AJ68</f>
        <v>54.01</v>
      </c>
      <c r="AL76" s="13"/>
      <c r="AM76" s="2">
        <f>SUM(AM71:AM75)</f>
        <v>8</v>
      </c>
      <c r="AN76" s="19">
        <f>SUM(AN71:AN75)+AN68</f>
        <v>54.01</v>
      </c>
      <c r="AP76" s="13"/>
      <c r="AQ76" s="2">
        <f>SUM(AQ71:AQ75)</f>
        <v>8</v>
      </c>
      <c r="AR76" s="19">
        <f>SUM(AR71:AR75)+AR68</f>
        <v>54.01</v>
      </c>
      <c r="AS76" s="43"/>
      <c r="AT76" s="13"/>
      <c r="AU76" s="2">
        <f>SUM(AU71:AU75)</f>
        <v>8</v>
      </c>
      <c r="AV76" s="19">
        <f>SUM(AV71:AV75)+AV68</f>
        <v>54.01</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DOM_Input!$A54</f>
        <v>CAP Discount</v>
      </c>
      <c r="B79" s="93">
        <f>INDEX(DOM_Input!$C$54:$AL$72,MATCH($A79,DOM_Input!$A$54:$A$72,0),MATCH(B$67,DOM_Input!$C$53:$AL$53,0))</f>
        <v>-12.42</v>
      </c>
      <c r="C79" s="23" t="str">
        <f>IF(VLOOKUP($A79,DOM_Input!$A$54:$B$72,2,FALSE)="Percentage",D$76,IF(VLOOKUP($A79,DOM_Input!$A$54:$B$72,2,FALSE)="Fixed","Fixed",(C$76)))</f>
        <v>Fixed</v>
      </c>
      <c r="D79" s="14">
        <f t="shared" ref="D79:D90" si="72">ROUND(IF(C79="Fixed",B79,(B79*C79)),2)</f>
        <v>-12.42</v>
      </c>
      <c r="F79" s="93">
        <f>INDEX(DOM_Input!$C$54:$AL$72,MATCH($A79,DOM_Input!$A$54:$A$72,0),MATCH(F$67,DOM_Input!$C$53:$AL$53,0))</f>
        <v>-12.42</v>
      </c>
      <c r="G79" s="23" t="str">
        <f>IF(VLOOKUP($A79,DOM_Input!$A$54:$B$72,2,FALSE)="Percentage",H$76,IF(VLOOKUP($A79,DOM_Input!$A$54:$B$72,2,FALSE)="Fixed","Fixed",(G$76)))</f>
        <v>Fixed</v>
      </c>
      <c r="H79" s="14">
        <f t="shared" ref="H79:H90" si="73">ROUND(IF(G79="Fixed",F79,(F79*G79)),2)</f>
        <v>-12.42</v>
      </c>
      <c r="J79" s="93">
        <f>INDEX(DOM_Input!$C$54:$AL$72,MATCH($A79,DOM_Input!$A$54:$A$72,0),MATCH(J$67,DOM_Input!$C$53:$AL$53,0))</f>
        <v>-12.42</v>
      </c>
      <c r="K79" s="23" t="str">
        <f>IF(VLOOKUP($A79,DOM_Input!$A$54:$B$72,2,FALSE)="Percentage",L$76,IF(VLOOKUP($A79,DOM_Input!$A$54:$B$72,2,FALSE)="Fixed","Fixed",(K$76)))</f>
        <v>Fixed</v>
      </c>
      <c r="L79" s="14">
        <f t="shared" ref="L79:L90" si="74">ROUND(IF(K79="Fixed",J79,(J79*K79)),2)</f>
        <v>-12.42</v>
      </c>
      <c r="N79" s="93">
        <f>INDEX(DOM_Input!$C$54:$AL$72,MATCH($A79,DOM_Input!$A$54:$A$72,0),MATCH(N$67,DOM_Input!$C$53:$AL$53,0))</f>
        <v>-12.42</v>
      </c>
      <c r="O79" s="23" t="str">
        <f>IF(VLOOKUP($A79,DOM_Input!$A$54:$B$72,2,FALSE)="Percentage",P$76,IF(VLOOKUP($A79,DOM_Input!$A$54:$B$72,2,FALSE)="Fixed","Fixed",(O$76)))</f>
        <v>Fixed</v>
      </c>
      <c r="P79" s="14">
        <f t="shared" ref="P79:P90" si="75">ROUND(IF(O79="Fixed",N79,(N79*O79)),2)</f>
        <v>-12.42</v>
      </c>
      <c r="R79" s="93">
        <f>INDEX(DOM_Input!$C$54:$AL$72,MATCH($A79,DOM_Input!$A$54:$A$72,0),MATCH(R$67,DOM_Input!$C$53:$AL$53,0))</f>
        <v>-12.914999999999999</v>
      </c>
      <c r="S79" s="23" t="str">
        <f>IF(VLOOKUP($A79,DOM_Input!$A$54:$B$72,2,FALSE)="Percentage",T$76,IF(VLOOKUP($A79,DOM_Input!$A$54:$B$72,2,FALSE)="Fixed","Fixed",(S$76)))</f>
        <v>Fixed</v>
      </c>
      <c r="T79" s="14">
        <f t="shared" ref="T79:T90" si="76">ROUND(IF(S79="Fixed",R79,(R79*S79)),2)</f>
        <v>-12.92</v>
      </c>
      <c r="V79" s="93">
        <f>INDEX(DOM_Input!$C$54:$AL$72,MATCH($A79,DOM_Input!$A$54:$A$72,0),MATCH(V$67,DOM_Input!$C$53:$AL$53,0))</f>
        <v>-12.914999999999999</v>
      </c>
      <c r="W79" s="23" t="str">
        <f>IF(VLOOKUP($A79,DOM_Input!$A$54:$B$72,2,FALSE)="Percentage",X$76,IF(VLOOKUP($A79,DOM_Input!$A$54:$B$72,2,FALSE)="Fixed","Fixed",(W$76)))</f>
        <v>Fixed</v>
      </c>
      <c r="X79" s="14">
        <f t="shared" ref="X79:X90" si="77">ROUND(IF(W79="Fixed",V79,(V79*W79)),2)</f>
        <v>-12.92</v>
      </c>
      <c r="Z79" s="93">
        <f>INDEX(DOM_Input!$C$54:$AL$72,MATCH($A79,DOM_Input!$A$54:$A$72,0),MATCH(Z$67,DOM_Input!$C$53:$AL$53,0))</f>
        <v>-12.914999999999999</v>
      </c>
      <c r="AA79" s="23" t="str">
        <f>IF(VLOOKUP($A79,DOM_Input!$A$54:$B$72,2,FALSE)="Percentage",AB$76,IF(VLOOKUP($A79,DOM_Input!$A$54:$B$72,2,FALSE)="Fixed","Fixed",(AA$76)))</f>
        <v>Fixed</v>
      </c>
      <c r="AB79" s="14">
        <f t="shared" ref="AB79:AB90" si="78">ROUND(IF(AA79="Fixed",Z79,(Z79*AA79)),2)</f>
        <v>-12.92</v>
      </c>
      <c r="AD79" s="93">
        <f>INDEX(DOM_Input!$C$54:$AL$72,MATCH($A79,DOM_Input!$A$54:$A$72,0),MATCH(AD$67,DOM_Input!$C$53:$AL$53,0))</f>
        <v>-13.01</v>
      </c>
      <c r="AE79" s="23" t="str">
        <f>IF(VLOOKUP($A79,DOM_Input!$A$54:$B$72,2,FALSE)="Percentage",AF$76,IF(VLOOKUP($A79,DOM_Input!$A$54:$B$72,2,FALSE)="Fixed","Fixed",(AE$76)))</f>
        <v>Fixed</v>
      </c>
      <c r="AF79" s="14">
        <f t="shared" ref="AF79:AF90" si="79">ROUND(IF(AE79="Fixed",AD79,(AD79*AE79)),2)</f>
        <v>-13.01</v>
      </c>
      <c r="AH79" s="93">
        <f>INDEX(DOM_Input!$C$54:$AL$72,MATCH($A79,DOM_Input!$A$54:$A$72,0),MATCH(AH$67,DOM_Input!$C$53:$AL$53,0))</f>
        <v>-13.01</v>
      </c>
      <c r="AI79" s="23" t="str">
        <f>IF(VLOOKUP($A79,DOM_Input!$A$54:$B$72,2,FALSE)="Percentage",AJ$76,IF(VLOOKUP($A79,DOM_Input!$A$54:$B$72,2,FALSE)="Fixed","Fixed",(AI$76)))</f>
        <v>Fixed</v>
      </c>
      <c r="AJ79" s="14">
        <f t="shared" ref="AJ79:AJ90" si="80">ROUND(IF(AI79="Fixed",AH79,(AH79*AI79)),2)</f>
        <v>-13.01</v>
      </c>
      <c r="AL79" s="93">
        <f>INDEX(DOM_Input!$C$54:$AL$72,MATCH($A79,DOM_Input!$A$54:$A$72,0),MATCH(AL$67,DOM_Input!$C$53:$AL$53,0))</f>
        <v>-13.01</v>
      </c>
      <c r="AM79" s="23" t="str">
        <f>IF(VLOOKUP($A79,DOM_Input!$A$54:$B$72,2,FALSE)="Percentage",AN$76,IF(VLOOKUP($A79,DOM_Input!$A$54:$B$72,2,FALSE)="Fixed","Fixed",(AM$76)))</f>
        <v>Fixed</v>
      </c>
      <c r="AN79" s="14">
        <f t="shared" ref="AN79:AN90" si="81">ROUND(IF(AM79="Fixed",AL79,(AL79*AM79)),2)</f>
        <v>-13.01</v>
      </c>
      <c r="AP79" s="93">
        <f>INDEX(DOM_Input!$C$54:$AL$72,MATCH($A79,DOM_Input!$A$54:$A$72,0),MATCH(AP$67,DOM_Input!$C$53:$AL$53,0))</f>
        <v>-13.01</v>
      </c>
      <c r="AQ79" s="23" t="str">
        <f>IF(VLOOKUP($A79,DOM_Input!$A$54:$B$72,2,FALSE)="Percentage",AR$76,IF(VLOOKUP($A79,DOM_Input!$A$54:$B$72,2,FALSE)="Fixed","Fixed",(AQ$76)))</f>
        <v>Fixed</v>
      </c>
      <c r="AR79" s="14">
        <f t="shared" ref="AR79:AR90" si="82">ROUND(IF(AQ79="Fixed",AP79,(AP79*AQ79)),2)</f>
        <v>-13.01</v>
      </c>
      <c r="AS79" s="6"/>
      <c r="AT79" s="93">
        <f>INDEX(DOM_Input!$C$54:$AL$72,MATCH($A79,DOM_Input!$A$54:$A$72,0),MATCH(AT$67,DOM_Input!$C$53:$AL$53,0))</f>
        <v>-13.01</v>
      </c>
      <c r="AU79" s="23" t="str">
        <f>IF(VLOOKUP($A79,DOM_Input!$A$54:$B$72,2,FALSE)="Percentage",AV$76,IF(VLOOKUP($A79,DOM_Input!$A$54:$B$72,2,FALSE)="Fixed","Fixed",(AU$76)))</f>
        <v>Fixed</v>
      </c>
      <c r="AV79" s="14">
        <f t="shared" ref="AV79:AV90" si="83">ROUND(IF(AU79="Fixed",AT79,(AT79*AU79)),2)</f>
        <v>-13.01</v>
      </c>
    </row>
    <row r="80" spans="1:48" x14ac:dyDescent="0.25">
      <c r="A80" s="28" t="str">
        <f>DOM_Input!$A55</f>
        <v>RSF Surcharge</v>
      </c>
      <c r="B80" s="93">
        <f>INDEX(DOM_Input!$C$54:$AL$72,MATCH($A80,DOM_Input!$A$54:$A$72,0),MATCH(B$67,DOM_Input!$C$53:$AL$53,0))</f>
        <v>0</v>
      </c>
      <c r="C80" s="23">
        <f>IF(VLOOKUP($A80,DOM_Input!$A$54:$B$72,2,FALSE)="Percentage",D$76,IF(VLOOKUP($A80,DOM_Input!$A$54:$B$72,2,FALSE)="Fixed","Fixed",(C$76)))</f>
        <v>51.55</v>
      </c>
      <c r="D80" s="14">
        <f t="shared" si="72"/>
        <v>0</v>
      </c>
      <c r="F80" s="93">
        <f>INDEX(DOM_Input!$C$54:$AL$72,MATCH($A80,DOM_Input!$A$54:$A$72,0),MATCH(F$67,DOM_Input!$C$53:$AL$53,0))</f>
        <v>0</v>
      </c>
      <c r="G80" s="23">
        <f>IF(VLOOKUP($A80,DOM_Input!$A$54:$B$72,2,FALSE)="Percentage",H$76,IF(VLOOKUP($A80,DOM_Input!$A$54:$B$72,2,FALSE)="Fixed","Fixed",(G$76)))</f>
        <v>51.55</v>
      </c>
      <c r="H80" s="14">
        <f t="shared" si="73"/>
        <v>0</v>
      </c>
      <c r="J80" s="93">
        <f>INDEX(DOM_Input!$C$54:$AL$72,MATCH($A80,DOM_Input!$A$54:$A$72,0),MATCH(J$67,DOM_Input!$C$53:$AL$53,0))</f>
        <v>0</v>
      </c>
      <c r="K80" s="23">
        <f>IF(VLOOKUP($A80,DOM_Input!$A$54:$B$72,2,FALSE)="Percentage",L$76,IF(VLOOKUP($A80,DOM_Input!$A$54:$B$72,2,FALSE)="Fixed","Fixed",(K$76)))</f>
        <v>51.55</v>
      </c>
      <c r="L80" s="14">
        <f t="shared" si="74"/>
        <v>0</v>
      </c>
      <c r="N80" s="93">
        <f>INDEX(DOM_Input!$C$54:$AL$72,MATCH($A80,DOM_Input!$A$54:$A$72,0),MATCH(N$67,DOM_Input!$C$53:$AL$53,0))</f>
        <v>0</v>
      </c>
      <c r="O80" s="23">
        <f>IF(VLOOKUP($A80,DOM_Input!$A$54:$B$72,2,FALSE)="Percentage",P$76,IF(VLOOKUP($A80,DOM_Input!$A$54:$B$72,2,FALSE)="Fixed","Fixed",(O$76)))</f>
        <v>51.55</v>
      </c>
      <c r="P80" s="14">
        <f t="shared" si="75"/>
        <v>0</v>
      </c>
      <c r="R80" s="93">
        <f>INDEX(DOM_Input!$C$54:$AL$72,MATCH($A80,DOM_Input!$A$54:$A$72,0),MATCH(R$67,DOM_Input!$C$53:$AL$53,0))</f>
        <v>0</v>
      </c>
      <c r="S80" s="23">
        <f>IF(VLOOKUP($A80,DOM_Input!$A$54:$B$72,2,FALSE)="Percentage",T$76,IF(VLOOKUP($A80,DOM_Input!$A$54:$B$72,2,FALSE)="Fixed","Fixed",(S$76)))</f>
        <v>53.61</v>
      </c>
      <c r="T80" s="14">
        <f t="shared" si="76"/>
        <v>0</v>
      </c>
      <c r="V80" s="93">
        <f>INDEX(DOM_Input!$C$54:$AL$72,MATCH($A80,DOM_Input!$A$54:$A$72,0),MATCH(V$67,DOM_Input!$C$53:$AL$53,0))</f>
        <v>0</v>
      </c>
      <c r="W80" s="23">
        <f>IF(VLOOKUP($A80,DOM_Input!$A$54:$B$72,2,FALSE)="Percentage",X$76,IF(VLOOKUP($A80,DOM_Input!$A$54:$B$72,2,FALSE)="Fixed","Fixed",(W$76)))</f>
        <v>53.61</v>
      </c>
      <c r="X80" s="14">
        <f t="shared" si="77"/>
        <v>0</v>
      </c>
      <c r="Z80" s="93">
        <f>INDEX(DOM_Input!$C$54:$AL$72,MATCH($A80,DOM_Input!$A$54:$A$72,0),MATCH(Z$67,DOM_Input!$C$53:$AL$53,0))</f>
        <v>0</v>
      </c>
      <c r="AA80" s="23">
        <f>IF(VLOOKUP($A80,DOM_Input!$A$54:$B$72,2,FALSE)="Percentage",AB$76,IF(VLOOKUP($A80,DOM_Input!$A$54:$B$72,2,FALSE)="Fixed","Fixed",(AA$76)))</f>
        <v>53.61</v>
      </c>
      <c r="AB80" s="14">
        <f t="shared" si="78"/>
        <v>0</v>
      </c>
      <c r="AD80" s="93">
        <f>INDEX(DOM_Input!$C$54:$AL$72,MATCH($A80,DOM_Input!$A$54:$A$72,0),MATCH(AD$67,DOM_Input!$C$53:$AL$53,0))</f>
        <v>0</v>
      </c>
      <c r="AE80" s="23">
        <f>IF(VLOOKUP($A80,DOM_Input!$A$54:$B$72,2,FALSE)="Percentage",AF$76,IF(VLOOKUP($A80,DOM_Input!$A$54:$B$72,2,FALSE)="Fixed","Fixed",(AE$76)))</f>
        <v>54.01</v>
      </c>
      <c r="AF80" s="14">
        <f t="shared" si="79"/>
        <v>0</v>
      </c>
      <c r="AH80" s="93">
        <f>INDEX(DOM_Input!$C$54:$AL$72,MATCH($A80,DOM_Input!$A$54:$A$72,0),MATCH(AH$67,DOM_Input!$C$53:$AL$53,0))</f>
        <v>0</v>
      </c>
      <c r="AI80" s="23">
        <f>IF(VLOOKUP($A80,DOM_Input!$A$54:$B$72,2,FALSE)="Percentage",AJ$76,IF(VLOOKUP($A80,DOM_Input!$A$54:$B$72,2,FALSE)="Fixed","Fixed",(AI$76)))</f>
        <v>54.01</v>
      </c>
      <c r="AJ80" s="14">
        <f t="shared" si="80"/>
        <v>0</v>
      </c>
      <c r="AL80" s="93">
        <f>INDEX(DOM_Input!$C$54:$AL$72,MATCH($A80,DOM_Input!$A$54:$A$72,0),MATCH(AL$67,DOM_Input!$C$53:$AL$53,0))</f>
        <v>0</v>
      </c>
      <c r="AM80" s="23">
        <f>IF(VLOOKUP($A80,DOM_Input!$A$54:$B$72,2,FALSE)="Percentage",AN$76,IF(VLOOKUP($A80,DOM_Input!$A$54:$B$72,2,FALSE)="Fixed","Fixed",(AM$76)))</f>
        <v>54.01</v>
      </c>
      <c r="AN80" s="14">
        <f t="shared" si="81"/>
        <v>0</v>
      </c>
      <c r="AP80" s="93">
        <f>INDEX(DOM_Input!$C$54:$AL$72,MATCH($A80,DOM_Input!$A$54:$A$72,0),MATCH(AP$67,DOM_Input!$C$53:$AL$53,0))</f>
        <v>0</v>
      </c>
      <c r="AQ80" s="23">
        <f>IF(VLOOKUP($A80,DOM_Input!$A$54:$B$72,2,FALSE)="Percentage",AR$76,IF(VLOOKUP($A80,DOM_Input!$A$54:$B$72,2,FALSE)="Fixed","Fixed",(AQ$76)))</f>
        <v>54.01</v>
      </c>
      <c r="AR80" s="14">
        <f t="shared" si="82"/>
        <v>0</v>
      </c>
      <c r="AS80" s="6"/>
      <c r="AT80" s="93">
        <f>INDEX(DOM_Input!$C$54:$AL$72,MATCH($A80,DOM_Input!$A$54:$A$72,0),MATCH(AT$67,DOM_Input!$C$53:$AL$53,0))</f>
        <v>0</v>
      </c>
      <c r="AU80" s="23">
        <f>IF(VLOOKUP($A80,DOM_Input!$A$54:$B$72,2,FALSE)="Percentage",AV$76,IF(VLOOKUP($A80,DOM_Input!$A$54:$B$72,2,FALSE)="Fixed","Fixed",(AU$76)))</f>
        <v>54.01</v>
      </c>
      <c r="AV80" s="14">
        <f t="shared" si="83"/>
        <v>0</v>
      </c>
    </row>
    <row r="81" spans="1:48" x14ac:dyDescent="0.25">
      <c r="A81" s="28" t="str">
        <f>DOM_Input!$A56</f>
        <v>WRAM/MCBA</v>
      </c>
      <c r="B81" s="93">
        <f>INDEX(DOM_Input!$C$54:$AL$72,MATCH($A81,DOM_Input!$A$54:$A$72,0),MATCH(B$67,DOM_Input!$C$53:$AL$53,0))</f>
        <v>0.504</v>
      </c>
      <c r="C81" s="23">
        <f>IF(VLOOKUP($A81,DOM_Input!$A$54:$B$72,2,FALSE)="Percentage",D$76,IF(VLOOKUP($A81,DOM_Input!$A$54:$B$72,2,FALSE)="Fixed","Fixed",(C$76)))</f>
        <v>8</v>
      </c>
      <c r="D81" s="14">
        <f t="shared" si="72"/>
        <v>4.03</v>
      </c>
      <c r="F81" s="93">
        <f>INDEX(DOM_Input!$C$54:$AL$72,MATCH($A81,DOM_Input!$A$54:$A$72,0),MATCH(F$67,DOM_Input!$C$53:$AL$53,0))</f>
        <v>0</v>
      </c>
      <c r="G81" s="23">
        <f>IF(VLOOKUP($A81,DOM_Input!$A$54:$B$72,2,FALSE)="Percentage",H$76,IF(VLOOKUP($A81,DOM_Input!$A$54:$B$72,2,FALSE)="Fixed","Fixed",(G$76)))</f>
        <v>8</v>
      </c>
      <c r="H81" s="14">
        <f t="shared" si="73"/>
        <v>0</v>
      </c>
      <c r="J81" s="93">
        <f>INDEX(DOM_Input!$C$54:$AL$72,MATCH($A81,DOM_Input!$A$54:$A$72,0),MATCH(J$67,DOM_Input!$C$53:$AL$53,0))</f>
        <v>0.504</v>
      </c>
      <c r="K81" s="23">
        <f>IF(VLOOKUP($A81,DOM_Input!$A$54:$B$72,2,FALSE)="Percentage",L$76,IF(VLOOKUP($A81,DOM_Input!$A$54:$B$72,2,FALSE)="Fixed","Fixed",(K$76)))</f>
        <v>8</v>
      </c>
      <c r="L81" s="14">
        <f t="shared" si="74"/>
        <v>4.03</v>
      </c>
      <c r="N81" s="93">
        <f>INDEX(DOM_Input!$C$54:$AL$72,MATCH($A81,DOM_Input!$A$54:$A$72,0),MATCH(N$67,DOM_Input!$C$53:$AL$53,0))</f>
        <v>0</v>
      </c>
      <c r="O81" s="23">
        <f>IF(VLOOKUP($A81,DOM_Input!$A$54:$B$72,2,FALSE)="Percentage",P$76,IF(VLOOKUP($A81,DOM_Input!$A$54:$B$72,2,FALSE)="Fixed","Fixed",(O$76)))</f>
        <v>8</v>
      </c>
      <c r="P81" s="14">
        <f t="shared" si="75"/>
        <v>0</v>
      </c>
      <c r="R81" s="93">
        <f>INDEX(DOM_Input!$C$54:$AL$72,MATCH($A81,DOM_Input!$A$54:$A$72,0),MATCH(R$67,DOM_Input!$C$53:$AL$53,0))</f>
        <v>0.55430000000000001</v>
      </c>
      <c r="S81" s="23">
        <f>IF(VLOOKUP($A81,DOM_Input!$A$54:$B$72,2,FALSE)="Percentage",T$76,IF(VLOOKUP($A81,DOM_Input!$A$54:$B$72,2,FALSE)="Fixed","Fixed",(S$76)))</f>
        <v>8</v>
      </c>
      <c r="T81" s="14">
        <f t="shared" si="76"/>
        <v>4.43</v>
      </c>
      <c r="V81" s="93">
        <f>INDEX(DOM_Input!$C$54:$AL$72,MATCH($A81,DOM_Input!$A$54:$A$72,0),MATCH(V$67,DOM_Input!$C$53:$AL$53,0))</f>
        <v>0.55430000000000001</v>
      </c>
      <c r="W81" s="23">
        <f>IF(VLOOKUP($A81,DOM_Input!$A$54:$B$72,2,FALSE)="Percentage",X$76,IF(VLOOKUP($A81,DOM_Input!$A$54:$B$72,2,FALSE)="Fixed","Fixed",(W$76)))</f>
        <v>8</v>
      </c>
      <c r="X81" s="14">
        <f t="shared" si="77"/>
        <v>4.43</v>
      </c>
      <c r="Z81" s="93">
        <f>INDEX(DOM_Input!$C$54:$AL$72,MATCH($A81,DOM_Input!$A$54:$A$72,0),MATCH(Z$67,DOM_Input!$C$53:$AL$53,0))</f>
        <v>0.55430000000000001</v>
      </c>
      <c r="AA81" s="23">
        <f>IF(VLOOKUP($A81,DOM_Input!$A$54:$B$72,2,FALSE)="Percentage",AB$76,IF(VLOOKUP($A81,DOM_Input!$A$54:$B$72,2,FALSE)="Fixed","Fixed",(AA$76)))</f>
        <v>8</v>
      </c>
      <c r="AB81" s="14">
        <f t="shared" si="78"/>
        <v>4.43</v>
      </c>
      <c r="AD81" s="93">
        <f>INDEX(DOM_Input!$C$54:$AL$72,MATCH($A81,DOM_Input!$A$54:$A$72,0),MATCH(AD$67,DOM_Input!$C$53:$AL$53,0))</f>
        <v>0.55430000000000001</v>
      </c>
      <c r="AE81" s="23">
        <f>IF(VLOOKUP($A81,DOM_Input!$A$54:$B$72,2,FALSE)="Percentage",AF$76,IF(VLOOKUP($A81,DOM_Input!$A$54:$B$72,2,FALSE)="Fixed","Fixed",(AE$76)))</f>
        <v>8</v>
      </c>
      <c r="AF81" s="14">
        <f t="shared" si="79"/>
        <v>4.43</v>
      </c>
      <c r="AH81" s="93">
        <f>INDEX(DOM_Input!$C$54:$AL$72,MATCH($A81,DOM_Input!$A$54:$A$72,0),MATCH(AH$67,DOM_Input!$C$53:$AL$53,0))</f>
        <v>0.55430000000000001</v>
      </c>
      <c r="AI81" s="23">
        <f>IF(VLOOKUP($A81,DOM_Input!$A$54:$B$72,2,FALSE)="Percentage",AJ$76,IF(VLOOKUP($A81,DOM_Input!$A$54:$B$72,2,FALSE)="Fixed","Fixed",(AI$76)))</f>
        <v>8</v>
      </c>
      <c r="AJ81" s="14">
        <f t="shared" si="80"/>
        <v>4.43</v>
      </c>
      <c r="AL81" s="93">
        <f>INDEX(DOM_Input!$C$54:$AL$72,MATCH($A81,DOM_Input!$A$54:$A$72,0),MATCH(AL$67,DOM_Input!$C$53:$AL$53,0))</f>
        <v>0.55430000000000001</v>
      </c>
      <c r="AM81" s="23">
        <f>IF(VLOOKUP($A81,DOM_Input!$A$54:$B$72,2,FALSE)="Percentage",AN$76,IF(VLOOKUP($A81,DOM_Input!$A$54:$B$72,2,FALSE)="Fixed","Fixed",(AM$76)))</f>
        <v>8</v>
      </c>
      <c r="AN81" s="14">
        <f t="shared" si="81"/>
        <v>4.43</v>
      </c>
      <c r="AP81" s="93">
        <f>INDEX(DOM_Input!$C$54:$AL$72,MATCH($A81,DOM_Input!$A$54:$A$72,0),MATCH(AP$67,DOM_Input!$C$53:$AL$53,0))</f>
        <v>0.55430000000000001</v>
      </c>
      <c r="AQ81" s="23">
        <f>IF(VLOOKUP($A81,DOM_Input!$A$54:$B$72,2,FALSE)="Percentage",AR$76,IF(VLOOKUP($A81,DOM_Input!$A$54:$B$72,2,FALSE)="Fixed","Fixed",(AQ$76)))</f>
        <v>8</v>
      </c>
      <c r="AR81" s="14">
        <f t="shared" si="82"/>
        <v>4.43</v>
      </c>
      <c r="AS81" s="6"/>
      <c r="AT81" s="93">
        <f>INDEX(DOM_Input!$C$54:$AL$72,MATCH($A81,DOM_Input!$A$54:$A$72,0),MATCH(AT$67,DOM_Input!$C$53:$AL$53,0))</f>
        <v>0.55430000000000001</v>
      </c>
      <c r="AU81" s="23">
        <f>IF(VLOOKUP($A81,DOM_Input!$A$54:$B$72,2,FALSE)="Percentage",AV$76,IF(VLOOKUP($A81,DOM_Input!$A$54:$B$72,2,FALSE)="Fixed","Fixed",(AU$76)))</f>
        <v>8</v>
      </c>
      <c r="AV81" s="14">
        <f t="shared" si="83"/>
        <v>4.43</v>
      </c>
    </row>
    <row r="82" spans="1:48" x14ac:dyDescent="0.25">
      <c r="A82" s="28" t="str">
        <f>DOM_Input!$A57</f>
        <v>PCBA</v>
      </c>
      <c r="B82" s="93">
        <f>INDEX(DOM_Input!$C$54:$AL$72,MATCH($A82,DOM_Input!$A$54:$A$72,0),MATCH(B$67,DOM_Input!$C$53:$AL$53,0))</f>
        <v>0</v>
      </c>
      <c r="C82" s="23">
        <f>IF(VLOOKUP($A82,DOM_Input!$A$54:$B$72,2,FALSE)="Percentage",D$76,IF(VLOOKUP($A82,DOM_Input!$A$54:$B$72,2,FALSE)="Fixed","Fixed",(C$76)))</f>
        <v>8</v>
      </c>
      <c r="D82" s="14">
        <f t="shared" si="72"/>
        <v>0</v>
      </c>
      <c r="F82" s="93">
        <f>INDEX(DOM_Input!$C$54:$AL$72,MATCH($A82,DOM_Input!$A$54:$A$72,0),MATCH(F$67,DOM_Input!$C$53:$AL$53,0))</f>
        <v>0</v>
      </c>
      <c r="G82" s="23">
        <f>IF(VLOOKUP($A82,DOM_Input!$A$54:$B$72,2,FALSE)="Percentage",H$76,IF(VLOOKUP($A82,DOM_Input!$A$54:$B$72,2,FALSE)="Fixed","Fixed",(G$76)))</f>
        <v>8</v>
      </c>
      <c r="H82" s="14">
        <f t="shared" si="73"/>
        <v>0</v>
      </c>
      <c r="J82" s="93">
        <f>INDEX(DOM_Input!$C$54:$AL$72,MATCH($A82,DOM_Input!$A$54:$A$72,0),MATCH(J$67,DOM_Input!$C$53:$AL$53,0))</f>
        <v>0</v>
      </c>
      <c r="K82" s="23">
        <f>IF(VLOOKUP($A82,DOM_Input!$A$54:$B$72,2,FALSE)="Percentage",L$76,IF(VLOOKUP($A82,DOM_Input!$A$54:$B$72,2,FALSE)="Fixed","Fixed",(K$76)))</f>
        <v>8</v>
      </c>
      <c r="L82" s="14">
        <f t="shared" si="74"/>
        <v>0</v>
      </c>
      <c r="N82" s="93">
        <f>INDEX(DOM_Input!$C$54:$AL$72,MATCH($A82,DOM_Input!$A$54:$A$72,0),MATCH(N$67,DOM_Input!$C$53:$AL$53,0))</f>
        <v>0</v>
      </c>
      <c r="O82" s="23">
        <f>IF(VLOOKUP($A82,DOM_Input!$A$54:$B$72,2,FALSE)="Percentage",P$76,IF(VLOOKUP($A82,DOM_Input!$A$54:$B$72,2,FALSE)="Fixed","Fixed",(O$76)))</f>
        <v>8</v>
      </c>
      <c r="P82" s="14">
        <f t="shared" si="75"/>
        <v>0</v>
      </c>
      <c r="R82" s="93">
        <f>INDEX(DOM_Input!$C$54:$AL$72,MATCH($A82,DOM_Input!$A$54:$A$72,0),MATCH(R$67,DOM_Input!$C$53:$AL$53,0))</f>
        <v>0</v>
      </c>
      <c r="S82" s="23">
        <f>IF(VLOOKUP($A82,DOM_Input!$A$54:$B$72,2,FALSE)="Percentage",T$76,IF(VLOOKUP($A82,DOM_Input!$A$54:$B$72,2,FALSE)="Fixed","Fixed",(S$76)))</f>
        <v>8</v>
      </c>
      <c r="T82" s="14">
        <f t="shared" si="76"/>
        <v>0</v>
      </c>
      <c r="V82" s="93">
        <f>INDEX(DOM_Input!$C$54:$AL$72,MATCH($A82,DOM_Input!$A$54:$A$72,0),MATCH(V$67,DOM_Input!$C$53:$AL$53,0))</f>
        <v>0</v>
      </c>
      <c r="W82" s="23">
        <f>IF(VLOOKUP($A82,DOM_Input!$A$54:$B$72,2,FALSE)="Percentage",X$76,IF(VLOOKUP($A82,DOM_Input!$A$54:$B$72,2,FALSE)="Fixed","Fixed",(W$76)))</f>
        <v>8</v>
      </c>
      <c r="X82" s="14">
        <f t="shared" si="77"/>
        <v>0</v>
      </c>
      <c r="Z82" s="93">
        <f>INDEX(DOM_Input!$C$54:$AL$72,MATCH($A82,DOM_Input!$A$54:$A$72,0),MATCH(Z$67,DOM_Input!$C$53:$AL$53,0))</f>
        <v>0</v>
      </c>
      <c r="AA82" s="23">
        <f>IF(VLOOKUP($A82,DOM_Input!$A$54:$B$72,2,FALSE)="Percentage",AB$76,IF(VLOOKUP($A82,DOM_Input!$A$54:$B$72,2,FALSE)="Fixed","Fixed",(AA$76)))</f>
        <v>8</v>
      </c>
      <c r="AB82" s="14">
        <f t="shared" si="78"/>
        <v>0</v>
      </c>
      <c r="AD82" s="93">
        <f>INDEX(DOM_Input!$C$54:$AL$72,MATCH($A82,DOM_Input!$A$54:$A$72,0),MATCH(AD$67,DOM_Input!$C$53:$AL$53,0))</f>
        <v>8.3699999999999997E-2</v>
      </c>
      <c r="AE82" s="23">
        <f>IF(VLOOKUP($A82,DOM_Input!$A$54:$B$72,2,FALSE)="Percentage",AF$76,IF(VLOOKUP($A82,DOM_Input!$A$54:$B$72,2,FALSE)="Fixed","Fixed",(AE$76)))</f>
        <v>8</v>
      </c>
      <c r="AF82" s="14">
        <f t="shared" si="79"/>
        <v>0.67</v>
      </c>
      <c r="AH82" s="93">
        <f>INDEX(DOM_Input!$C$54:$AL$72,MATCH($A82,DOM_Input!$A$54:$A$72,0),MATCH(AH$67,DOM_Input!$C$53:$AL$53,0))</f>
        <v>8.3699999999999997E-2</v>
      </c>
      <c r="AI82" s="23">
        <f>IF(VLOOKUP($A82,DOM_Input!$A$54:$B$72,2,FALSE)="Percentage",AJ$76,IF(VLOOKUP($A82,DOM_Input!$A$54:$B$72,2,FALSE)="Fixed","Fixed",(AI$76)))</f>
        <v>8</v>
      </c>
      <c r="AJ82" s="14">
        <f t="shared" si="80"/>
        <v>0.67</v>
      </c>
      <c r="AL82" s="93">
        <f>INDEX(DOM_Input!$C$54:$AL$72,MATCH($A82,DOM_Input!$A$54:$A$72,0),MATCH(AL$67,DOM_Input!$C$53:$AL$53,0))</f>
        <v>8.3699999999999997E-2</v>
      </c>
      <c r="AM82" s="23">
        <f>IF(VLOOKUP($A82,DOM_Input!$A$54:$B$72,2,FALSE)="Percentage",AN$76,IF(VLOOKUP($A82,DOM_Input!$A$54:$B$72,2,FALSE)="Fixed","Fixed",(AM$76)))</f>
        <v>8</v>
      </c>
      <c r="AN82" s="14">
        <f t="shared" si="81"/>
        <v>0.67</v>
      </c>
      <c r="AP82" s="93">
        <f>INDEX(DOM_Input!$C$54:$AL$72,MATCH($A82,DOM_Input!$A$54:$A$72,0),MATCH(AP$67,DOM_Input!$C$53:$AL$53,0))</f>
        <v>8.3699999999999997E-2</v>
      </c>
      <c r="AQ82" s="23">
        <f>IF(VLOOKUP($A82,DOM_Input!$A$54:$B$72,2,FALSE)="Percentage",AR$76,IF(VLOOKUP($A82,DOM_Input!$A$54:$B$72,2,FALSE)="Fixed","Fixed",(AQ$76)))</f>
        <v>8</v>
      </c>
      <c r="AR82" s="14">
        <f t="shared" si="82"/>
        <v>0.67</v>
      </c>
      <c r="AS82" s="6"/>
      <c r="AT82" s="93">
        <f>INDEX(DOM_Input!$C$54:$AL$72,MATCH($A82,DOM_Input!$A$54:$A$72,0),MATCH(AT$67,DOM_Input!$C$53:$AL$53,0))</f>
        <v>8.3699999999999997E-2</v>
      </c>
      <c r="AU82" s="23">
        <f>IF(VLOOKUP($A82,DOM_Input!$A$54:$B$72,2,FALSE)="Percentage",AV$76,IF(VLOOKUP($A82,DOM_Input!$A$54:$B$72,2,FALSE)="Fixed","Fixed",(AU$76)))</f>
        <v>8</v>
      </c>
      <c r="AV82" s="14">
        <f t="shared" si="83"/>
        <v>0.67</v>
      </c>
    </row>
    <row r="83" spans="1:48" x14ac:dyDescent="0.25">
      <c r="A83" s="28" t="str">
        <f>DOM_Input!$A58</f>
        <v>HCBA</v>
      </c>
      <c r="B83" s="93">
        <f>INDEX(DOM_Input!$C$54:$AL$72,MATCH($A83,DOM_Input!$A$54:$A$72,0),MATCH(B$67,DOM_Input!$C$53:$AL$53,0))</f>
        <v>0</v>
      </c>
      <c r="C83" s="23" t="str">
        <f>IF(VLOOKUP($A83,DOM_Input!$A$54:$B$72,2,FALSE)="Percentage",D$76,IF(VLOOKUP($A83,DOM_Input!$A$54:$B$72,2,FALSE)="Fixed","Fixed",(C$76)))</f>
        <v>Fixed</v>
      </c>
      <c r="D83" s="14">
        <f t="shared" si="72"/>
        <v>0</v>
      </c>
      <c r="F83" s="93">
        <f>INDEX(DOM_Input!$C$54:$AL$72,MATCH($A83,DOM_Input!$A$54:$A$72,0),MATCH(F$67,DOM_Input!$C$53:$AL$53,0))</f>
        <v>0</v>
      </c>
      <c r="G83" s="23" t="str">
        <f>IF(VLOOKUP($A83,DOM_Input!$A$54:$B$72,2,FALSE)="Percentage",H$76,IF(VLOOKUP($A83,DOM_Input!$A$54:$B$72,2,FALSE)="Fixed","Fixed",(G$76)))</f>
        <v>Fixed</v>
      </c>
      <c r="H83" s="14">
        <f t="shared" si="73"/>
        <v>0</v>
      </c>
      <c r="J83" s="93">
        <f>INDEX(DOM_Input!$C$54:$AL$72,MATCH($A83,DOM_Input!$A$54:$A$72,0),MATCH(J$67,DOM_Input!$C$53:$AL$53,0))</f>
        <v>0</v>
      </c>
      <c r="K83" s="23" t="str">
        <f>IF(VLOOKUP($A83,DOM_Input!$A$54:$B$72,2,FALSE)="Percentage",L$76,IF(VLOOKUP($A83,DOM_Input!$A$54:$B$72,2,FALSE)="Fixed","Fixed",(K$76)))</f>
        <v>Fixed</v>
      </c>
      <c r="L83" s="14">
        <f t="shared" si="74"/>
        <v>0</v>
      </c>
      <c r="N83" s="93">
        <f>INDEX(DOM_Input!$C$54:$AL$72,MATCH($A83,DOM_Input!$A$54:$A$72,0),MATCH(N$67,DOM_Input!$C$53:$AL$53,0))</f>
        <v>0</v>
      </c>
      <c r="O83" s="23" t="str">
        <f>IF(VLOOKUP($A83,DOM_Input!$A$54:$B$72,2,FALSE)="Percentage",P$76,IF(VLOOKUP($A83,DOM_Input!$A$54:$B$72,2,FALSE)="Fixed","Fixed",(O$76)))</f>
        <v>Fixed</v>
      </c>
      <c r="P83" s="14">
        <f t="shared" si="75"/>
        <v>0</v>
      </c>
      <c r="R83" s="93">
        <f>INDEX(DOM_Input!$C$54:$AL$72,MATCH($A83,DOM_Input!$A$54:$A$72,0),MATCH(R$67,DOM_Input!$C$53:$AL$53,0))</f>
        <v>0</v>
      </c>
      <c r="S83" s="23" t="str">
        <f>IF(VLOOKUP($A83,DOM_Input!$A$54:$B$72,2,FALSE)="Percentage",T$76,IF(VLOOKUP($A83,DOM_Input!$A$54:$B$72,2,FALSE)="Fixed","Fixed",(S$76)))</f>
        <v>Fixed</v>
      </c>
      <c r="T83" s="14">
        <f t="shared" si="76"/>
        <v>0</v>
      </c>
      <c r="V83" s="93">
        <f>INDEX(DOM_Input!$C$54:$AL$72,MATCH($A83,DOM_Input!$A$54:$A$72,0),MATCH(V$67,DOM_Input!$C$53:$AL$53,0))</f>
        <v>0</v>
      </c>
      <c r="W83" s="23" t="str">
        <f>IF(VLOOKUP($A83,DOM_Input!$A$54:$B$72,2,FALSE)="Percentage",X$76,IF(VLOOKUP($A83,DOM_Input!$A$54:$B$72,2,FALSE)="Fixed","Fixed",(W$76)))</f>
        <v>Fixed</v>
      </c>
      <c r="X83" s="14">
        <f t="shared" si="77"/>
        <v>0</v>
      </c>
      <c r="Z83" s="93">
        <f>INDEX(DOM_Input!$C$54:$AL$72,MATCH($A83,DOM_Input!$A$54:$A$72,0),MATCH(Z$67,DOM_Input!$C$53:$AL$53,0))</f>
        <v>0</v>
      </c>
      <c r="AA83" s="23" t="str">
        <f>IF(VLOOKUP($A83,DOM_Input!$A$54:$B$72,2,FALSE)="Percentage",AB$76,IF(VLOOKUP($A83,DOM_Input!$A$54:$B$72,2,FALSE)="Fixed","Fixed",(AA$76)))</f>
        <v>Fixed</v>
      </c>
      <c r="AB83" s="14">
        <f t="shared" si="78"/>
        <v>0</v>
      </c>
      <c r="AD83" s="93">
        <f>INDEX(DOM_Input!$C$54:$AL$72,MATCH($A83,DOM_Input!$A$54:$A$72,0),MATCH(AD$67,DOM_Input!$C$53:$AL$53,0))</f>
        <v>-2.44</v>
      </c>
      <c r="AE83" s="23" t="str">
        <f>IF(VLOOKUP($A83,DOM_Input!$A$54:$B$72,2,FALSE)="Percentage",AF$76,IF(VLOOKUP($A83,DOM_Input!$A$54:$B$72,2,FALSE)="Fixed","Fixed",(AE$76)))</f>
        <v>Fixed</v>
      </c>
      <c r="AF83" s="14">
        <f t="shared" si="79"/>
        <v>-2.44</v>
      </c>
      <c r="AH83" s="93">
        <f>INDEX(DOM_Input!$C$54:$AL$72,MATCH($A83,DOM_Input!$A$54:$A$72,0),MATCH(AH$67,DOM_Input!$C$53:$AL$53,0))</f>
        <v>-2.44</v>
      </c>
      <c r="AI83" s="23" t="str">
        <f>IF(VLOOKUP($A83,DOM_Input!$A$54:$B$72,2,FALSE)="Percentage",AJ$76,IF(VLOOKUP($A83,DOM_Input!$A$54:$B$72,2,FALSE)="Fixed","Fixed",(AI$76)))</f>
        <v>Fixed</v>
      </c>
      <c r="AJ83" s="14">
        <f t="shared" si="80"/>
        <v>-2.44</v>
      </c>
      <c r="AL83" s="93">
        <f>INDEX(DOM_Input!$C$54:$AL$72,MATCH($A83,DOM_Input!$A$54:$A$72,0),MATCH(AL$67,DOM_Input!$C$53:$AL$53,0))</f>
        <v>-2.44</v>
      </c>
      <c r="AM83" s="23" t="str">
        <f>IF(VLOOKUP($A83,DOM_Input!$A$54:$B$72,2,FALSE)="Percentage",AN$76,IF(VLOOKUP($A83,DOM_Input!$A$54:$B$72,2,FALSE)="Fixed","Fixed",(AM$76)))</f>
        <v>Fixed</v>
      </c>
      <c r="AN83" s="14">
        <f t="shared" si="81"/>
        <v>-2.44</v>
      </c>
      <c r="AP83" s="93">
        <f>INDEX(DOM_Input!$C$54:$AL$72,MATCH($A83,DOM_Input!$A$54:$A$72,0),MATCH(AP$67,DOM_Input!$C$53:$AL$53,0))</f>
        <v>-2.44</v>
      </c>
      <c r="AQ83" s="23" t="str">
        <f>IF(VLOOKUP($A83,DOM_Input!$A$54:$B$72,2,FALSE)="Percentage",AR$76,IF(VLOOKUP($A83,DOM_Input!$A$54:$B$72,2,FALSE)="Fixed","Fixed",(AQ$76)))</f>
        <v>Fixed</v>
      </c>
      <c r="AR83" s="14">
        <f t="shared" si="82"/>
        <v>-2.44</v>
      </c>
      <c r="AS83" s="6"/>
      <c r="AT83" s="93">
        <f>INDEX(DOM_Input!$C$54:$AL$72,MATCH($A83,DOM_Input!$A$54:$A$72,0),MATCH(AT$67,DOM_Input!$C$53:$AL$53,0))</f>
        <v>-2.44</v>
      </c>
      <c r="AU83" s="23" t="str">
        <f>IF(VLOOKUP($A83,DOM_Input!$A$54:$B$72,2,FALSE)="Percentage",AV$76,IF(VLOOKUP($A83,DOM_Input!$A$54:$B$72,2,FALSE)="Fixed","Fixed",(AU$76)))</f>
        <v>Fixed</v>
      </c>
      <c r="AV83" s="14">
        <f t="shared" si="83"/>
        <v>-2.44</v>
      </c>
    </row>
    <row r="84" spans="1:48" x14ac:dyDescent="0.25">
      <c r="A84" s="28" t="str">
        <f>DOM_Input!$A59</f>
        <v>DRMA</v>
      </c>
      <c r="B84" s="93">
        <f>INDEX(DOM_Input!$C$54:$AL$72,MATCH($A84,DOM_Input!$A$54:$A$72,0),MATCH(B$67,DOM_Input!$C$53:$AL$53,0))</f>
        <v>0</v>
      </c>
      <c r="C84" s="23">
        <f>IF(VLOOKUP($A84,DOM_Input!$A$54:$B$72,2,FALSE)="Percentage",D$76,IF(VLOOKUP($A84,DOM_Input!$A$54:$B$72,2,FALSE)="Fixed","Fixed",(C$76)))</f>
        <v>8</v>
      </c>
      <c r="D84" s="14">
        <f t="shared" si="72"/>
        <v>0</v>
      </c>
      <c r="F84" s="93">
        <f>INDEX(DOM_Input!$C$54:$AL$72,MATCH($A84,DOM_Input!$A$54:$A$72,0),MATCH(F$67,DOM_Input!$C$53:$AL$53,0))</f>
        <v>3.3E-3</v>
      </c>
      <c r="G84" s="23">
        <f>IF(VLOOKUP($A84,DOM_Input!$A$54:$B$72,2,FALSE)="Percentage",H$76,IF(VLOOKUP($A84,DOM_Input!$A$54:$B$72,2,FALSE)="Fixed","Fixed",(G$76)))</f>
        <v>8</v>
      </c>
      <c r="H84" s="14">
        <f t="shared" si="73"/>
        <v>0.03</v>
      </c>
      <c r="J84" s="93">
        <f>INDEX(DOM_Input!$C$54:$AL$72,MATCH($A84,DOM_Input!$A$54:$A$72,0),MATCH(J$67,DOM_Input!$C$53:$AL$53,0))</f>
        <v>0</v>
      </c>
      <c r="K84" s="23">
        <f>IF(VLOOKUP($A84,DOM_Input!$A$54:$B$72,2,FALSE)="Percentage",L$76,IF(VLOOKUP($A84,DOM_Input!$A$54:$B$72,2,FALSE)="Fixed","Fixed",(K$76)))</f>
        <v>8</v>
      </c>
      <c r="L84" s="14">
        <f t="shared" si="74"/>
        <v>0</v>
      </c>
      <c r="N84" s="93">
        <f>INDEX(DOM_Input!$C$54:$AL$72,MATCH($A84,DOM_Input!$A$54:$A$72,0),MATCH(N$67,DOM_Input!$C$53:$AL$53,0))</f>
        <v>0</v>
      </c>
      <c r="O84" s="23">
        <f>IF(VLOOKUP($A84,DOM_Input!$A$54:$B$72,2,FALSE)="Percentage",P$76,IF(VLOOKUP($A84,DOM_Input!$A$54:$B$72,2,FALSE)="Fixed","Fixed",(O$76)))</f>
        <v>8</v>
      </c>
      <c r="P84" s="14">
        <f t="shared" si="75"/>
        <v>0</v>
      </c>
      <c r="R84" s="93">
        <f>INDEX(DOM_Input!$C$54:$AL$72,MATCH($A84,DOM_Input!$A$54:$A$72,0),MATCH(R$67,DOM_Input!$C$53:$AL$53,0))</f>
        <v>0</v>
      </c>
      <c r="S84" s="23">
        <f>IF(VLOOKUP($A84,DOM_Input!$A$54:$B$72,2,FALSE)="Percentage",T$76,IF(VLOOKUP($A84,DOM_Input!$A$54:$B$72,2,FALSE)="Fixed","Fixed",(S$76)))</f>
        <v>8</v>
      </c>
      <c r="T84" s="14">
        <f t="shared" si="76"/>
        <v>0</v>
      </c>
      <c r="V84" s="93">
        <f>INDEX(DOM_Input!$C$54:$AL$72,MATCH($A84,DOM_Input!$A$54:$A$72,0),MATCH(V$67,DOM_Input!$C$53:$AL$53,0))</f>
        <v>0</v>
      </c>
      <c r="W84" s="23">
        <f>IF(VLOOKUP($A84,DOM_Input!$A$54:$B$72,2,FALSE)="Percentage",X$76,IF(VLOOKUP($A84,DOM_Input!$A$54:$B$72,2,FALSE)="Fixed","Fixed",(W$76)))</f>
        <v>8</v>
      </c>
      <c r="X84" s="14">
        <f t="shared" si="77"/>
        <v>0</v>
      </c>
      <c r="Z84" s="93">
        <f>INDEX(DOM_Input!$C$54:$AL$72,MATCH($A84,DOM_Input!$A$54:$A$72,0),MATCH(Z$67,DOM_Input!$C$53:$AL$53,0))</f>
        <v>0</v>
      </c>
      <c r="AA84" s="23">
        <f>IF(VLOOKUP($A84,DOM_Input!$A$54:$B$72,2,FALSE)="Percentage",AB$76,IF(VLOOKUP($A84,DOM_Input!$A$54:$B$72,2,FALSE)="Fixed","Fixed",(AA$76)))</f>
        <v>8</v>
      </c>
      <c r="AB84" s="14">
        <f t="shared" si="78"/>
        <v>0</v>
      </c>
      <c r="AD84" s="93">
        <f>INDEX(DOM_Input!$C$54:$AL$72,MATCH($A84,DOM_Input!$A$54:$A$72,0),MATCH(AD$67,DOM_Input!$C$53:$AL$53,0))</f>
        <v>0</v>
      </c>
      <c r="AE84" s="23">
        <f>IF(VLOOKUP($A84,DOM_Input!$A$54:$B$72,2,FALSE)="Percentage",AF$76,IF(VLOOKUP($A84,DOM_Input!$A$54:$B$72,2,FALSE)="Fixed","Fixed",(AE$76)))</f>
        <v>8</v>
      </c>
      <c r="AF84" s="14">
        <f t="shared" si="79"/>
        <v>0</v>
      </c>
      <c r="AH84" s="93">
        <f>INDEX(DOM_Input!$C$54:$AL$72,MATCH($A84,DOM_Input!$A$54:$A$72,0),MATCH(AH$67,DOM_Input!$C$53:$AL$53,0))</f>
        <v>0</v>
      </c>
      <c r="AI84" s="23">
        <f>IF(VLOOKUP($A84,DOM_Input!$A$54:$B$72,2,FALSE)="Percentage",AJ$76,IF(VLOOKUP($A84,DOM_Input!$A$54:$B$72,2,FALSE)="Fixed","Fixed",(AI$76)))</f>
        <v>8</v>
      </c>
      <c r="AJ84" s="14">
        <f t="shared" si="80"/>
        <v>0</v>
      </c>
      <c r="AL84" s="93">
        <f>INDEX(DOM_Input!$C$54:$AL$72,MATCH($A84,DOM_Input!$A$54:$A$72,0),MATCH(AL$67,DOM_Input!$C$53:$AL$53,0))</f>
        <v>0</v>
      </c>
      <c r="AM84" s="23">
        <f>IF(VLOOKUP($A84,DOM_Input!$A$54:$B$72,2,FALSE)="Percentage",AN$76,IF(VLOOKUP($A84,DOM_Input!$A$54:$B$72,2,FALSE)="Fixed","Fixed",(AM$76)))</f>
        <v>8</v>
      </c>
      <c r="AN84" s="14">
        <f t="shared" si="81"/>
        <v>0</v>
      </c>
      <c r="AP84" s="93">
        <f>INDEX(DOM_Input!$C$54:$AL$72,MATCH($A84,DOM_Input!$A$54:$A$72,0),MATCH(AP$67,DOM_Input!$C$53:$AL$53,0))</f>
        <v>0</v>
      </c>
      <c r="AQ84" s="23">
        <f>IF(VLOOKUP($A84,DOM_Input!$A$54:$B$72,2,FALSE)="Percentage",AR$76,IF(VLOOKUP($A84,DOM_Input!$A$54:$B$72,2,FALSE)="Fixed","Fixed",(AQ$76)))</f>
        <v>8</v>
      </c>
      <c r="AR84" s="14">
        <f t="shared" si="82"/>
        <v>0</v>
      </c>
      <c r="AS84" s="6"/>
      <c r="AT84" s="93">
        <f>INDEX(DOM_Input!$C$54:$AL$72,MATCH($A84,DOM_Input!$A$54:$A$72,0),MATCH(AT$67,DOM_Input!$C$53:$AL$53,0))</f>
        <v>0</v>
      </c>
      <c r="AU84" s="23">
        <f>IF(VLOOKUP($A84,DOM_Input!$A$54:$B$72,2,FALSE)="Percentage",AV$76,IF(VLOOKUP($A84,DOM_Input!$A$54:$B$72,2,FALSE)="Fixed","Fixed",(AU$76)))</f>
        <v>8</v>
      </c>
      <c r="AV84" s="14">
        <f t="shared" si="83"/>
        <v>0</v>
      </c>
    </row>
    <row r="85" spans="1:48" x14ac:dyDescent="0.25">
      <c r="A85" s="28" t="str">
        <f>DOM_Input!$A60</f>
        <v>CEBA</v>
      </c>
      <c r="B85" s="93">
        <f>INDEX(DOM_Input!$C$54:$AL$72,MATCH($A85,DOM_Input!$A$54:$A$72,0),MATCH(B$67,DOM_Input!$C$53:$AL$53,0))</f>
        <v>0</v>
      </c>
      <c r="C85" s="23" t="str">
        <f>IF(VLOOKUP($A85,DOM_Input!$A$54:$B$72,2,FALSE)="Percentage",D$76,IF(VLOOKUP($A85,DOM_Input!$A$54:$B$72,2,FALSE)="Fixed","Fixed",(C$76)))</f>
        <v>Fixed</v>
      </c>
      <c r="D85" s="14">
        <f t="shared" si="72"/>
        <v>0</v>
      </c>
      <c r="F85" s="93">
        <f>INDEX(DOM_Input!$C$54:$AL$72,MATCH($A85,DOM_Input!$A$54:$A$72,0),MATCH(F$67,DOM_Input!$C$53:$AL$53,0))</f>
        <v>0</v>
      </c>
      <c r="G85" s="23" t="str">
        <f>IF(VLOOKUP($A85,DOM_Input!$A$54:$B$72,2,FALSE)="Percentage",H$76,IF(VLOOKUP($A85,DOM_Input!$A$54:$B$72,2,FALSE)="Fixed","Fixed",(G$76)))</f>
        <v>Fixed</v>
      </c>
      <c r="H85" s="14">
        <f t="shared" si="73"/>
        <v>0</v>
      </c>
      <c r="J85" s="93">
        <f>INDEX(DOM_Input!$C$54:$AL$72,MATCH($A85,DOM_Input!$A$54:$A$72,0),MATCH(J$67,DOM_Input!$C$53:$AL$53,0))</f>
        <v>0</v>
      </c>
      <c r="K85" s="23" t="str">
        <f>IF(VLOOKUP($A85,DOM_Input!$A$54:$B$72,2,FALSE)="Percentage",L$76,IF(VLOOKUP($A85,DOM_Input!$A$54:$B$72,2,FALSE)="Fixed","Fixed",(K$76)))</f>
        <v>Fixed</v>
      </c>
      <c r="L85" s="14">
        <f t="shared" si="74"/>
        <v>0</v>
      </c>
      <c r="N85" s="93">
        <f>INDEX(DOM_Input!$C$54:$AL$72,MATCH($A85,DOM_Input!$A$54:$A$72,0),MATCH(N$67,DOM_Input!$C$53:$AL$53,0))</f>
        <v>0</v>
      </c>
      <c r="O85" s="23" t="str">
        <f>IF(VLOOKUP($A85,DOM_Input!$A$54:$B$72,2,FALSE)="Percentage",P$76,IF(VLOOKUP($A85,DOM_Input!$A$54:$B$72,2,FALSE)="Fixed","Fixed",(O$76)))</f>
        <v>Fixed</v>
      </c>
      <c r="P85" s="14">
        <f t="shared" si="75"/>
        <v>0</v>
      </c>
      <c r="R85" s="93">
        <f>INDEX(DOM_Input!$C$54:$AL$72,MATCH($A85,DOM_Input!$A$54:$A$72,0),MATCH(R$67,DOM_Input!$C$53:$AL$53,0))</f>
        <v>-2.0699999999999998</v>
      </c>
      <c r="S85" s="23" t="str">
        <f>IF(VLOOKUP($A85,DOM_Input!$A$54:$B$72,2,FALSE)="Percentage",T$76,IF(VLOOKUP($A85,DOM_Input!$A$54:$B$72,2,FALSE)="Fixed","Fixed",(S$76)))</f>
        <v>Fixed</v>
      </c>
      <c r="T85" s="14">
        <f t="shared" si="76"/>
        <v>-2.0699999999999998</v>
      </c>
      <c r="V85" s="93">
        <f>INDEX(DOM_Input!$C$54:$AL$72,MATCH($A85,DOM_Input!$A$54:$A$72,0),MATCH(V$67,DOM_Input!$C$53:$AL$53,0))</f>
        <v>-2.0699999999999998</v>
      </c>
      <c r="W85" s="23" t="str">
        <f>IF(VLOOKUP($A85,DOM_Input!$A$54:$B$72,2,FALSE)="Percentage",X$76,IF(VLOOKUP($A85,DOM_Input!$A$54:$B$72,2,FALSE)="Fixed","Fixed",(W$76)))</f>
        <v>Fixed</v>
      </c>
      <c r="X85" s="14">
        <f t="shared" si="77"/>
        <v>-2.0699999999999998</v>
      </c>
      <c r="Z85" s="93">
        <f>INDEX(DOM_Input!$C$54:$AL$72,MATCH($A85,DOM_Input!$A$54:$A$72,0),MATCH(Z$67,DOM_Input!$C$53:$AL$53,0))</f>
        <v>-2.0699999999999998</v>
      </c>
      <c r="AA85" s="23" t="str">
        <f>IF(VLOOKUP($A85,DOM_Input!$A$54:$B$72,2,FALSE)="Percentage",AB$76,IF(VLOOKUP($A85,DOM_Input!$A$54:$B$72,2,FALSE)="Fixed","Fixed",(AA$76)))</f>
        <v>Fixed</v>
      </c>
      <c r="AB85" s="14">
        <f t="shared" si="78"/>
        <v>-2.0699999999999998</v>
      </c>
      <c r="AD85" s="93">
        <f>INDEX(DOM_Input!$C$54:$AL$72,MATCH($A85,DOM_Input!$A$54:$A$72,0),MATCH(AD$67,DOM_Input!$C$53:$AL$53,0))</f>
        <v>-2.0699999999999998</v>
      </c>
      <c r="AE85" s="23" t="str">
        <f>IF(VLOOKUP($A85,DOM_Input!$A$54:$B$72,2,FALSE)="Percentage",AF$76,IF(VLOOKUP($A85,DOM_Input!$A$54:$B$72,2,FALSE)="Fixed","Fixed",(AE$76)))</f>
        <v>Fixed</v>
      </c>
      <c r="AF85" s="14">
        <f t="shared" si="79"/>
        <v>-2.0699999999999998</v>
      </c>
      <c r="AH85" s="93">
        <f>INDEX(DOM_Input!$C$54:$AL$72,MATCH($A85,DOM_Input!$A$54:$A$72,0),MATCH(AH$67,DOM_Input!$C$53:$AL$53,0))</f>
        <v>-2.0699999999999998</v>
      </c>
      <c r="AI85" s="23" t="str">
        <f>IF(VLOOKUP($A85,DOM_Input!$A$54:$B$72,2,FALSE)="Percentage",AJ$76,IF(VLOOKUP($A85,DOM_Input!$A$54:$B$72,2,FALSE)="Fixed","Fixed",(AI$76)))</f>
        <v>Fixed</v>
      </c>
      <c r="AJ85" s="14">
        <f t="shared" si="80"/>
        <v>-2.0699999999999998</v>
      </c>
      <c r="AL85" s="93">
        <f>INDEX(DOM_Input!$C$54:$AL$72,MATCH($A85,DOM_Input!$A$54:$A$72,0),MATCH(AL$67,DOM_Input!$C$53:$AL$53,0))</f>
        <v>-2.0699999999999998</v>
      </c>
      <c r="AM85" s="23" t="str">
        <f>IF(VLOOKUP($A85,DOM_Input!$A$54:$B$72,2,FALSE)="Percentage",AN$76,IF(VLOOKUP($A85,DOM_Input!$A$54:$B$72,2,FALSE)="Fixed","Fixed",(AM$76)))</f>
        <v>Fixed</v>
      </c>
      <c r="AN85" s="14">
        <f t="shared" si="81"/>
        <v>-2.0699999999999998</v>
      </c>
      <c r="AP85" s="93">
        <f>INDEX(DOM_Input!$C$54:$AL$72,MATCH($A85,DOM_Input!$A$54:$A$72,0),MATCH(AP$67,DOM_Input!$C$53:$AL$53,0))</f>
        <v>-2.0699999999999998</v>
      </c>
      <c r="AQ85" s="23" t="str">
        <f>IF(VLOOKUP($A85,DOM_Input!$A$54:$B$72,2,FALSE)="Percentage",AR$76,IF(VLOOKUP($A85,DOM_Input!$A$54:$B$72,2,FALSE)="Fixed","Fixed",(AQ$76)))</f>
        <v>Fixed</v>
      </c>
      <c r="AR85" s="14">
        <f t="shared" si="82"/>
        <v>-2.0699999999999998</v>
      </c>
      <c r="AS85" s="6"/>
      <c r="AT85" s="93">
        <f>INDEX(DOM_Input!$C$54:$AL$72,MATCH($A85,DOM_Input!$A$54:$A$72,0),MATCH(AT$67,DOM_Input!$C$53:$AL$53,0))</f>
        <v>-2.0699999999999998</v>
      </c>
      <c r="AU85" s="23" t="str">
        <f>IF(VLOOKUP($A85,DOM_Input!$A$54:$B$72,2,FALSE)="Percentage",AV$76,IF(VLOOKUP($A85,DOM_Input!$A$54:$B$72,2,FALSE)="Fixed","Fixed",(AU$76)))</f>
        <v>Fixed</v>
      </c>
      <c r="AV85" s="14">
        <f t="shared" si="83"/>
        <v>-2.0699999999999998</v>
      </c>
    </row>
    <row r="86" spans="1:48" x14ac:dyDescent="0.25">
      <c r="A86" s="28" t="str">
        <f>DOM_Input!$A61</f>
        <v>IRMA</v>
      </c>
      <c r="B86" s="93">
        <f>INDEX(DOM_Input!$C$54:$AL$72,MATCH($A86,DOM_Input!$A$54:$A$72,0),MATCH(B$67,DOM_Input!$C$53:$AL$53,0))</f>
        <v>0</v>
      </c>
      <c r="C86" s="23">
        <f>IF(VLOOKUP($A86,DOM_Input!$A$54:$B$72,2,FALSE)="Percentage",D$76,IF(VLOOKUP($A86,DOM_Input!$A$54:$B$72,2,FALSE)="Fixed","Fixed",(C$76)))</f>
        <v>8</v>
      </c>
      <c r="D86" s="14">
        <f t="shared" si="72"/>
        <v>0</v>
      </c>
      <c r="F86" s="93">
        <f>INDEX(DOM_Input!$C$54:$AL$72,MATCH($A86,DOM_Input!$A$54:$A$72,0),MATCH(F$67,DOM_Input!$C$53:$AL$53,0))</f>
        <v>0.2742</v>
      </c>
      <c r="G86" s="23">
        <f>IF(VLOOKUP($A86,DOM_Input!$A$54:$B$72,2,FALSE)="Percentage",H$76,IF(VLOOKUP($A86,DOM_Input!$A$54:$B$72,2,FALSE)="Fixed","Fixed",(G$76)))</f>
        <v>8</v>
      </c>
      <c r="H86" s="14">
        <f t="shared" si="73"/>
        <v>2.19</v>
      </c>
      <c r="J86" s="93">
        <f>INDEX(DOM_Input!$C$54:$AL$72,MATCH($A86,DOM_Input!$A$54:$A$72,0),MATCH(J$67,DOM_Input!$C$53:$AL$53,0))</f>
        <v>0</v>
      </c>
      <c r="K86" s="23">
        <f>IF(VLOOKUP($A86,DOM_Input!$A$54:$B$72,2,FALSE)="Percentage",L$76,IF(VLOOKUP($A86,DOM_Input!$A$54:$B$72,2,FALSE)="Fixed","Fixed",(K$76)))</f>
        <v>8</v>
      </c>
      <c r="L86" s="14">
        <f t="shared" si="74"/>
        <v>0</v>
      </c>
      <c r="N86" s="93">
        <f>INDEX(DOM_Input!$C$54:$AL$72,MATCH($A86,DOM_Input!$A$54:$A$72,0),MATCH(N$67,DOM_Input!$C$53:$AL$53,0))</f>
        <v>0</v>
      </c>
      <c r="O86" s="23">
        <f>IF(VLOOKUP($A86,DOM_Input!$A$54:$B$72,2,FALSE)="Percentage",P$76,IF(VLOOKUP($A86,DOM_Input!$A$54:$B$72,2,FALSE)="Fixed","Fixed",(O$76)))</f>
        <v>8</v>
      </c>
      <c r="P86" s="14">
        <f t="shared" si="75"/>
        <v>0</v>
      </c>
      <c r="R86" s="93">
        <f>INDEX(DOM_Input!$C$54:$AL$72,MATCH($A86,DOM_Input!$A$54:$A$72,0),MATCH(R$67,DOM_Input!$C$53:$AL$53,0))</f>
        <v>0</v>
      </c>
      <c r="S86" s="23">
        <f>IF(VLOOKUP($A86,DOM_Input!$A$54:$B$72,2,FALSE)="Percentage",T$76,IF(VLOOKUP($A86,DOM_Input!$A$54:$B$72,2,FALSE)="Fixed","Fixed",(S$76)))</f>
        <v>8</v>
      </c>
      <c r="T86" s="14">
        <f t="shared" si="76"/>
        <v>0</v>
      </c>
      <c r="V86" s="93">
        <f>INDEX(DOM_Input!$C$54:$AL$72,MATCH($A86,DOM_Input!$A$54:$A$72,0),MATCH(V$67,DOM_Input!$C$53:$AL$53,0))</f>
        <v>0</v>
      </c>
      <c r="W86" s="23">
        <f>IF(VLOOKUP($A86,DOM_Input!$A$54:$B$72,2,FALSE)="Percentage",X$76,IF(VLOOKUP($A86,DOM_Input!$A$54:$B$72,2,FALSE)="Fixed","Fixed",(W$76)))</f>
        <v>8</v>
      </c>
      <c r="X86" s="14">
        <f t="shared" si="77"/>
        <v>0</v>
      </c>
      <c r="Z86" s="93">
        <f>INDEX(DOM_Input!$C$54:$AL$72,MATCH($A86,DOM_Input!$A$54:$A$72,0),MATCH(Z$67,DOM_Input!$C$53:$AL$53,0))</f>
        <v>0</v>
      </c>
      <c r="AA86" s="23">
        <f>IF(VLOOKUP($A86,DOM_Input!$A$54:$B$72,2,FALSE)="Percentage",AB$76,IF(VLOOKUP($A86,DOM_Input!$A$54:$B$72,2,FALSE)="Fixed","Fixed",(AA$76)))</f>
        <v>8</v>
      </c>
      <c r="AB86" s="14">
        <f t="shared" si="78"/>
        <v>0</v>
      </c>
      <c r="AD86" s="93">
        <f>INDEX(DOM_Input!$C$54:$AL$72,MATCH($A86,DOM_Input!$A$54:$A$72,0),MATCH(AD$67,DOM_Input!$C$53:$AL$53,0))</f>
        <v>0</v>
      </c>
      <c r="AE86" s="23">
        <f>IF(VLOOKUP($A86,DOM_Input!$A$54:$B$72,2,FALSE)="Percentage",AF$76,IF(VLOOKUP($A86,DOM_Input!$A$54:$B$72,2,FALSE)="Fixed","Fixed",(AE$76)))</f>
        <v>8</v>
      </c>
      <c r="AF86" s="14">
        <f t="shared" si="79"/>
        <v>0</v>
      </c>
      <c r="AH86" s="93">
        <f>INDEX(DOM_Input!$C$54:$AL$72,MATCH($A86,DOM_Input!$A$54:$A$72,0),MATCH(AH$67,DOM_Input!$C$53:$AL$53,0))</f>
        <v>0</v>
      </c>
      <c r="AI86" s="23">
        <f>IF(VLOOKUP($A86,DOM_Input!$A$54:$B$72,2,FALSE)="Percentage",AJ$76,IF(VLOOKUP($A86,DOM_Input!$A$54:$B$72,2,FALSE)="Fixed","Fixed",(AI$76)))</f>
        <v>8</v>
      </c>
      <c r="AJ86" s="14">
        <f t="shared" si="80"/>
        <v>0</v>
      </c>
      <c r="AL86" s="93">
        <f>INDEX(DOM_Input!$C$54:$AL$72,MATCH($A86,DOM_Input!$A$54:$A$72,0),MATCH(AL$67,DOM_Input!$C$53:$AL$53,0))</f>
        <v>0</v>
      </c>
      <c r="AM86" s="23">
        <f>IF(VLOOKUP($A86,DOM_Input!$A$54:$B$72,2,FALSE)="Percentage",AN$76,IF(VLOOKUP($A86,DOM_Input!$A$54:$B$72,2,FALSE)="Fixed","Fixed",(AM$76)))</f>
        <v>8</v>
      </c>
      <c r="AN86" s="14">
        <f t="shared" si="81"/>
        <v>0</v>
      </c>
      <c r="AP86" s="93">
        <f>INDEX(DOM_Input!$C$54:$AL$72,MATCH($A86,DOM_Input!$A$54:$A$72,0),MATCH(AP$67,DOM_Input!$C$53:$AL$53,0))</f>
        <v>0</v>
      </c>
      <c r="AQ86" s="23">
        <f>IF(VLOOKUP($A86,DOM_Input!$A$54:$B$72,2,FALSE)="Percentage",AR$76,IF(VLOOKUP($A86,DOM_Input!$A$54:$B$72,2,FALSE)="Fixed","Fixed",(AQ$76)))</f>
        <v>8</v>
      </c>
      <c r="AR86" s="14">
        <f t="shared" si="82"/>
        <v>0</v>
      </c>
      <c r="AS86" s="6"/>
      <c r="AT86" s="93">
        <f>INDEX(DOM_Input!$C$54:$AL$72,MATCH($A86,DOM_Input!$A$54:$A$72,0),MATCH(AT$67,DOM_Input!$C$53:$AL$53,0))</f>
        <v>0</v>
      </c>
      <c r="AU86" s="23">
        <f>IF(VLOOKUP($A86,DOM_Input!$A$54:$B$72,2,FALSE)="Percentage",AV$76,IF(VLOOKUP($A86,DOM_Input!$A$54:$B$72,2,FALSE)="Fixed","Fixed",(AU$76)))</f>
        <v>8</v>
      </c>
      <c r="AV86" s="14">
        <f t="shared" si="83"/>
        <v>0</v>
      </c>
    </row>
    <row r="87" spans="1:48" x14ac:dyDescent="0.25">
      <c r="A87" s="28" t="str">
        <f>DOM_Input!$A62</f>
        <v>General Balancing Account</v>
      </c>
      <c r="B87" s="93">
        <f>INDEX(DOM_Input!$C$54:$AL$72,MATCH($A87,DOM_Input!$A$54:$A$72,0),MATCH(B$67,DOM_Input!$C$53:$AL$53,0))</f>
        <v>0</v>
      </c>
      <c r="C87" s="23">
        <f>IF(VLOOKUP($A87,DOM_Input!$A$54:$B$72,2,FALSE)="Percentage",D$76,IF(VLOOKUP($A87,DOM_Input!$A$54:$B$72,2,FALSE)="Fixed","Fixed",(C$76)))</f>
        <v>8</v>
      </c>
      <c r="D87" s="14">
        <f t="shared" si="72"/>
        <v>0</v>
      </c>
      <c r="F87" s="93">
        <f>INDEX(DOM_Input!$C$54:$AL$72,MATCH($A87,DOM_Input!$A$54:$A$72,0),MATCH(F$67,DOM_Input!$C$53:$AL$53,0))</f>
        <v>4.4000000000000003E-3</v>
      </c>
      <c r="G87" s="23">
        <f>IF(VLOOKUP($A87,DOM_Input!$A$54:$B$72,2,FALSE)="Percentage",H$76,IF(VLOOKUP($A87,DOM_Input!$A$54:$B$72,2,FALSE)="Fixed","Fixed",(G$76)))</f>
        <v>8</v>
      </c>
      <c r="H87" s="14">
        <f t="shared" si="73"/>
        <v>0.04</v>
      </c>
      <c r="J87" s="93">
        <f>INDEX(DOM_Input!$C$54:$AL$72,MATCH($A87,DOM_Input!$A$54:$A$72,0),MATCH(J$67,DOM_Input!$C$53:$AL$53,0))</f>
        <v>0</v>
      </c>
      <c r="K87" s="23">
        <f>IF(VLOOKUP($A87,DOM_Input!$A$54:$B$72,2,FALSE)="Percentage",L$76,IF(VLOOKUP($A87,DOM_Input!$A$54:$B$72,2,FALSE)="Fixed","Fixed",(K$76)))</f>
        <v>8</v>
      </c>
      <c r="L87" s="14">
        <f t="shared" si="74"/>
        <v>0</v>
      </c>
      <c r="N87" s="93">
        <f>INDEX(DOM_Input!$C$54:$AL$72,MATCH($A87,DOM_Input!$A$54:$A$72,0),MATCH(N$67,DOM_Input!$C$53:$AL$53,0))</f>
        <v>0</v>
      </c>
      <c r="O87" s="23">
        <f>IF(VLOOKUP($A87,DOM_Input!$A$54:$B$72,2,FALSE)="Percentage",P$76,IF(VLOOKUP($A87,DOM_Input!$A$54:$B$72,2,FALSE)="Fixed","Fixed",(O$76)))</f>
        <v>8</v>
      </c>
      <c r="P87" s="14">
        <f t="shared" si="75"/>
        <v>0</v>
      </c>
      <c r="R87" s="93">
        <f>INDEX(DOM_Input!$C$54:$AL$72,MATCH($A87,DOM_Input!$A$54:$A$72,0),MATCH(R$67,DOM_Input!$C$53:$AL$53,0))</f>
        <v>0</v>
      </c>
      <c r="S87" s="23">
        <f>IF(VLOOKUP($A87,DOM_Input!$A$54:$B$72,2,FALSE)="Percentage",T$76,IF(VLOOKUP($A87,DOM_Input!$A$54:$B$72,2,FALSE)="Fixed","Fixed",(S$76)))</f>
        <v>8</v>
      </c>
      <c r="T87" s="14">
        <f t="shared" si="76"/>
        <v>0</v>
      </c>
      <c r="V87" s="93">
        <f>INDEX(DOM_Input!$C$54:$AL$72,MATCH($A87,DOM_Input!$A$54:$A$72,0),MATCH(V$67,DOM_Input!$C$53:$AL$53,0))</f>
        <v>0</v>
      </c>
      <c r="W87" s="23">
        <f>IF(VLOOKUP($A87,DOM_Input!$A$54:$B$72,2,FALSE)="Percentage",X$76,IF(VLOOKUP($A87,DOM_Input!$A$54:$B$72,2,FALSE)="Fixed","Fixed",(W$76)))</f>
        <v>8</v>
      </c>
      <c r="X87" s="14">
        <f t="shared" si="77"/>
        <v>0</v>
      </c>
      <c r="Z87" s="93">
        <f>INDEX(DOM_Input!$C$54:$AL$72,MATCH($A87,DOM_Input!$A$54:$A$72,0),MATCH(Z$67,DOM_Input!$C$53:$AL$53,0))</f>
        <v>0</v>
      </c>
      <c r="AA87" s="23">
        <f>IF(VLOOKUP($A87,DOM_Input!$A$54:$B$72,2,FALSE)="Percentage",AB$76,IF(VLOOKUP($A87,DOM_Input!$A$54:$B$72,2,FALSE)="Fixed","Fixed",(AA$76)))</f>
        <v>8</v>
      </c>
      <c r="AB87" s="14">
        <f t="shared" si="78"/>
        <v>0</v>
      </c>
      <c r="AD87" s="93">
        <f>INDEX(DOM_Input!$C$54:$AL$72,MATCH($A87,DOM_Input!$A$54:$A$72,0),MATCH(AD$67,DOM_Input!$C$53:$AL$53,0))</f>
        <v>0</v>
      </c>
      <c r="AE87" s="23">
        <f>IF(VLOOKUP($A87,DOM_Input!$A$54:$B$72,2,FALSE)="Percentage",AF$76,IF(VLOOKUP($A87,DOM_Input!$A$54:$B$72,2,FALSE)="Fixed","Fixed",(AE$76)))</f>
        <v>8</v>
      </c>
      <c r="AF87" s="14">
        <f t="shared" si="79"/>
        <v>0</v>
      </c>
      <c r="AH87" s="93">
        <f>INDEX(DOM_Input!$C$54:$AL$72,MATCH($A87,DOM_Input!$A$54:$A$72,0),MATCH(AH$67,DOM_Input!$C$53:$AL$53,0))</f>
        <v>0</v>
      </c>
      <c r="AI87" s="23">
        <f>IF(VLOOKUP($A87,DOM_Input!$A$54:$B$72,2,FALSE)="Percentage",AJ$76,IF(VLOOKUP($A87,DOM_Input!$A$54:$B$72,2,FALSE)="Fixed","Fixed",(AI$76)))</f>
        <v>8</v>
      </c>
      <c r="AJ87" s="14">
        <f t="shared" si="80"/>
        <v>0</v>
      </c>
      <c r="AL87" s="93">
        <f>INDEX(DOM_Input!$C$54:$AL$72,MATCH($A87,DOM_Input!$A$54:$A$72,0),MATCH(AL$67,DOM_Input!$C$53:$AL$53,0))</f>
        <v>0</v>
      </c>
      <c r="AM87" s="23">
        <f>IF(VLOOKUP($A87,DOM_Input!$A$54:$B$72,2,FALSE)="Percentage",AN$76,IF(VLOOKUP($A87,DOM_Input!$A$54:$B$72,2,FALSE)="Fixed","Fixed",(AM$76)))</f>
        <v>8</v>
      </c>
      <c r="AN87" s="14">
        <f t="shared" si="81"/>
        <v>0</v>
      </c>
      <c r="AP87" s="93">
        <f>INDEX(DOM_Input!$C$54:$AL$72,MATCH($A87,DOM_Input!$A$54:$A$72,0),MATCH(AP$67,DOM_Input!$C$53:$AL$53,0))</f>
        <v>0</v>
      </c>
      <c r="AQ87" s="23">
        <f>IF(VLOOKUP($A87,DOM_Input!$A$54:$B$72,2,FALSE)="Percentage",AR$76,IF(VLOOKUP($A87,DOM_Input!$A$54:$B$72,2,FALSE)="Fixed","Fixed",(AQ$76)))</f>
        <v>8</v>
      </c>
      <c r="AR87" s="14">
        <f t="shared" si="82"/>
        <v>0</v>
      </c>
      <c r="AS87" s="6"/>
      <c r="AT87" s="93">
        <f>INDEX(DOM_Input!$C$54:$AL$72,MATCH($A87,DOM_Input!$A$54:$A$72,0),MATCH(AT$67,DOM_Input!$C$53:$AL$53,0))</f>
        <v>0</v>
      </c>
      <c r="AU87" s="23">
        <f>IF(VLOOKUP($A87,DOM_Input!$A$54:$B$72,2,FALSE)="Percentage",AV$76,IF(VLOOKUP($A87,DOM_Input!$A$54:$B$72,2,FALSE)="Fixed","Fixed",(AU$76)))</f>
        <v>8</v>
      </c>
      <c r="AV87" s="14">
        <f t="shared" si="83"/>
        <v>0</v>
      </c>
    </row>
    <row r="88" spans="1:48" x14ac:dyDescent="0.25">
      <c r="A88" s="28" t="str">
        <f>DOM_Input!$A63</f>
        <v>Lead Service Line</v>
      </c>
      <c r="B88" s="93">
        <f>INDEX(DOM_Input!$C$54:$AL$72,MATCH($A88,DOM_Input!$A$54:$A$72,0),MATCH(B$67,DOM_Input!$C$53:$AL$53,0))</f>
        <v>0</v>
      </c>
      <c r="C88" s="23">
        <f>IF(VLOOKUP($A88,DOM_Input!$A$54:$B$72,2,FALSE)="Percentage",D$76,IF(VLOOKUP($A88,DOM_Input!$A$54:$B$72,2,FALSE)="Fixed","Fixed",(C$76)))</f>
        <v>8</v>
      </c>
      <c r="D88" s="14">
        <f t="shared" si="72"/>
        <v>0</v>
      </c>
      <c r="F88" s="93">
        <f>INDEX(DOM_Input!$C$54:$AL$72,MATCH($A88,DOM_Input!$A$54:$A$72,0),MATCH(F$67,DOM_Input!$C$53:$AL$53,0))</f>
        <v>2.5000000000000001E-3</v>
      </c>
      <c r="G88" s="23">
        <f>IF(VLOOKUP($A88,DOM_Input!$A$54:$B$72,2,FALSE)="Percentage",H$76,IF(VLOOKUP($A88,DOM_Input!$A$54:$B$72,2,FALSE)="Fixed","Fixed",(G$76)))</f>
        <v>8</v>
      </c>
      <c r="H88" s="14">
        <f t="shared" si="73"/>
        <v>0.02</v>
      </c>
      <c r="J88" s="93">
        <f>INDEX(DOM_Input!$C$54:$AL$72,MATCH($A88,DOM_Input!$A$54:$A$72,0),MATCH(J$67,DOM_Input!$C$53:$AL$53,0))</f>
        <v>0</v>
      </c>
      <c r="K88" s="23">
        <f>IF(VLOOKUP($A88,DOM_Input!$A$54:$B$72,2,FALSE)="Percentage",L$76,IF(VLOOKUP($A88,DOM_Input!$A$54:$B$72,2,FALSE)="Fixed","Fixed",(K$76)))</f>
        <v>8</v>
      </c>
      <c r="L88" s="14">
        <f t="shared" si="74"/>
        <v>0</v>
      </c>
      <c r="N88" s="93">
        <f>INDEX(DOM_Input!$C$54:$AL$72,MATCH($A88,DOM_Input!$A$54:$A$72,0),MATCH(N$67,DOM_Input!$C$53:$AL$53,0))</f>
        <v>0</v>
      </c>
      <c r="O88" s="23">
        <f>IF(VLOOKUP($A88,DOM_Input!$A$54:$B$72,2,FALSE)="Percentage",P$76,IF(VLOOKUP($A88,DOM_Input!$A$54:$B$72,2,FALSE)="Fixed","Fixed",(O$76)))</f>
        <v>8</v>
      </c>
      <c r="P88" s="14">
        <f t="shared" si="75"/>
        <v>0</v>
      </c>
      <c r="R88" s="93">
        <f>INDEX(DOM_Input!$C$54:$AL$72,MATCH($A88,DOM_Input!$A$54:$A$72,0),MATCH(R$67,DOM_Input!$C$53:$AL$53,0))</f>
        <v>0</v>
      </c>
      <c r="S88" s="23">
        <f>IF(VLOOKUP($A88,DOM_Input!$A$54:$B$72,2,FALSE)="Percentage",T$76,IF(VLOOKUP($A88,DOM_Input!$A$54:$B$72,2,FALSE)="Fixed","Fixed",(S$76)))</f>
        <v>8</v>
      </c>
      <c r="T88" s="14">
        <f t="shared" si="76"/>
        <v>0</v>
      </c>
      <c r="V88" s="93">
        <f>INDEX(DOM_Input!$C$54:$AL$72,MATCH($A88,DOM_Input!$A$54:$A$72,0),MATCH(V$67,DOM_Input!$C$53:$AL$53,0))</f>
        <v>0</v>
      </c>
      <c r="W88" s="23">
        <f>IF(VLOOKUP($A88,DOM_Input!$A$54:$B$72,2,FALSE)="Percentage",X$76,IF(VLOOKUP($A88,DOM_Input!$A$54:$B$72,2,FALSE)="Fixed","Fixed",(W$76)))</f>
        <v>8</v>
      </c>
      <c r="X88" s="14">
        <f t="shared" si="77"/>
        <v>0</v>
      </c>
      <c r="Z88" s="93">
        <f>INDEX(DOM_Input!$C$54:$AL$72,MATCH($A88,DOM_Input!$A$54:$A$72,0),MATCH(Z$67,DOM_Input!$C$53:$AL$53,0))</f>
        <v>0</v>
      </c>
      <c r="AA88" s="23">
        <f>IF(VLOOKUP($A88,DOM_Input!$A$54:$B$72,2,FALSE)="Percentage",AB$76,IF(VLOOKUP($A88,DOM_Input!$A$54:$B$72,2,FALSE)="Fixed","Fixed",(AA$76)))</f>
        <v>8</v>
      </c>
      <c r="AB88" s="14">
        <f t="shared" si="78"/>
        <v>0</v>
      </c>
      <c r="AD88" s="93">
        <f>INDEX(DOM_Input!$C$54:$AL$72,MATCH($A88,DOM_Input!$A$54:$A$72,0),MATCH(AD$67,DOM_Input!$C$53:$AL$53,0))</f>
        <v>0</v>
      </c>
      <c r="AE88" s="23">
        <f>IF(VLOOKUP($A88,DOM_Input!$A$54:$B$72,2,FALSE)="Percentage",AF$76,IF(VLOOKUP($A88,DOM_Input!$A$54:$B$72,2,FALSE)="Fixed","Fixed",(AE$76)))</f>
        <v>8</v>
      </c>
      <c r="AF88" s="14">
        <f t="shared" si="79"/>
        <v>0</v>
      </c>
      <c r="AH88" s="93">
        <f>INDEX(DOM_Input!$C$54:$AL$72,MATCH($A88,DOM_Input!$A$54:$A$72,0),MATCH(AH$67,DOM_Input!$C$53:$AL$53,0))</f>
        <v>0</v>
      </c>
      <c r="AI88" s="23">
        <f>IF(VLOOKUP($A88,DOM_Input!$A$54:$B$72,2,FALSE)="Percentage",AJ$76,IF(VLOOKUP($A88,DOM_Input!$A$54:$B$72,2,FALSE)="Fixed","Fixed",(AI$76)))</f>
        <v>8</v>
      </c>
      <c r="AJ88" s="14">
        <f t="shared" si="80"/>
        <v>0</v>
      </c>
      <c r="AL88" s="93">
        <f>INDEX(DOM_Input!$C$54:$AL$72,MATCH($A88,DOM_Input!$A$54:$A$72,0),MATCH(AL$67,DOM_Input!$C$53:$AL$53,0))</f>
        <v>0</v>
      </c>
      <c r="AM88" s="23">
        <f>IF(VLOOKUP($A88,DOM_Input!$A$54:$B$72,2,FALSE)="Percentage",AN$76,IF(VLOOKUP($A88,DOM_Input!$A$54:$B$72,2,FALSE)="Fixed","Fixed",(AM$76)))</f>
        <v>8</v>
      </c>
      <c r="AN88" s="14">
        <f t="shared" si="81"/>
        <v>0</v>
      </c>
      <c r="AP88" s="93">
        <f>INDEX(DOM_Input!$C$54:$AL$72,MATCH($A88,DOM_Input!$A$54:$A$72,0),MATCH(AP$67,DOM_Input!$C$53:$AL$53,0))</f>
        <v>0</v>
      </c>
      <c r="AQ88" s="23">
        <f>IF(VLOOKUP($A88,DOM_Input!$A$54:$B$72,2,FALSE)="Percentage",AR$76,IF(VLOOKUP($A88,DOM_Input!$A$54:$B$72,2,FALSE)="Fixed","Fixed",(AQ$76)))</f>
        <v>8</v>
      </c>
      <c r="AR88" s="14">
        <f t="shared" si="82"/>
        <v>0</v>
      </c>
      <c r="AS88" s="6"/>
      <c r="AT88" s="93">
        <f>INDEX(DOM_Input!$C$54:$AL$72,MATCH($A88,DOM_Input!$A$54:$A$72,0),MATCH(AT$67,DOM_Input!$C$53:$AL$53,0))</f>
        <v>0</v>
      </c>
      <c r="AU88" s="23">
        <f>IF(VLOOKUP($A88,DOM_Input!$A$54:$B$72,2,FALSE)="Percentage",AV$76,IF(VLOOKUP($A88,DOM_Input!$A$54:$B$72,2,FALSE)="Fixed","Fixed",(AU$76)))</f>
        <v>8</v>
      </c>
      <c r="AV88" s="14">
        <f t="shared" si="83"/>
        <v>0</v>
      </c>
    </row>
    <row r="89" spans="1:48" x14ac:dyDescent="0.25">
      <c r="A89" s="28" t="str">
        <f>DOM_Input!$A64</f>
        <v>M-WRAM</v>
      </c>
      <c r="B89" s="93">
        <f>INDEX(DOM_Input!$C$54:$AL$72,MATCH($A89,DOM_Input!$A$54:$A$72,0),MATCH(B$67,DOM_Input!$C$53:$AL$53,0))</f>
        <v>0</v>
      </c>
      <c r="C89" s="23">
        <f>IF(VLOOKUP($A89,DOM_Input!$A$54:$B$72,2,FALSE)="Percentage",D$76,IF(VLOOKUP($A89,DOM_Input!$A$54:$B$72,2,FALSE)="Fixed","Fixed",(C$76)))</f>
        <v>8</v>
      </c>
      <c r="D89" s="14">
        <f t="shared" si="72"/>
        <v>0</v>
      </c>
      <c r="F89" s="93">
        <f>INDEX(DOM_Input!$C$54:$AL$72,MATCH($A89,DOM_Input!$A$54:$A$72,0),MATCH(F$67,DOM_Input!$C$53:$AL$53,0))</f>
        <v>0.20250000000000001</v>
      </c>
      <c r="G89" s="23">
        <f>IF(VLOOKUP($A89,DOM_Input!$A$54:$B$72,2,FALSE)="Percentage",H$76,IF(VLOOKUP($A89,DOM_Input!$A$54:$B$72,2,FALSE)="Fixed","Fixed",(G$76)))</f>
        <v>8</v>
      </c>
      <c r="H89" s="14">
        <f t="shared" si="73"/>
        <v>1.62</v>
      </c>
      <c r="J89" s="93">
        <f>INDEX(DOM_Input!$C$54:$AL$72,MATCH($A89,DOM_Input!$A$54:$A$72,0),MATCH(J$67,DOM_Input!$C$53:$AL$53,0))</f>
        <v>0</v>
      </c>
      <c r="K89" s="23">
        <f>IF(VLOOKUP($A89,DOM_Input!$A$54:$B$72,2,FALSE)="Percentage",L$76,IF(VLOOKUP($A89,DOM_Input!$A$54:$B$72,2,FALSE)="Fixed","Fixed",(K$76)))</f>
        <v>8</v>
      </c>
      <c r="L89" s="14">
        <f t="shared" si="74"/>
        <v>0</v>
      </c>
      <c r="N89" s="93">
        <f>INDEX(DOM_Input!$C$54:$AL$72,MATCH($A89,DOM_Input!$A$54:$A$72,0),MATCH(N$67,DOM_Input!$C$53:$AL$53,0))</f>
        <v>0</v>
      </c>
      <c r="O89" s="23">
        <f>IF(VLOOKUP($A89,DOM_Input!$A$54:$B$72,2,FALSE)="Percentage",P$76,IF(VLOOKUP($A89,DOM_Input!$A$54:$B$72,2,FALSE)="Fixed","Fixed",(O$76)))</f>
        <v>8</v>
      </c>
      <c r="P89" s="14">
        <f t="shared" si="75"/>
        <v>0</v>
      </c>
      <c r="R89" s="93">
        <f>INDEX(DOM_Input!$C$54:$AL$72,MATCH($A89,DOM_Input!$A$54:$A$72,0),MATCH(R$67,DOM_Input!$C$53:$AL$53,0))</f>
        <v>0</v>
      </c>
      <c r="S89" s="23">
        <f>IF(VLOOKUP($A89,DOM_Input!$A$54:$B$72,2,FALSE)="Percentage",T$76,IF(VLOOKUP($A89,DOM_Input!$A$54:$B$72,2,FALSE)="Fixed","Fixed",(S$76)))</f>
        <v>8</v>
      </c>
      <c r="T89" s="14">
        <f t="shared" si="76"/>
        <v>0</v>
      </c>
      <c r="V89" s="93">
        <f>INDEX(DOM_Input!$C$54:$AL$72,MATCH($A89,DOM_Input!$A$54:$A$72,0),MATCH(V$67,DOM_Input!$C$53:$AL$53,0))</f>
        <v>0</v>
      </c>
      <c r="W89" s="23">
        <f>IF(VLOOKUP($A89,DOM_Input!$A$54:$B$72,2,FALSE)="Percentage",X$76,IF(VLOOKUP($A89,DOM_Input!$A$54:$B$72,2,FALSE)="Fixed","Fixed",(W$76)))</f>
        <v>8</v>
      </c>
      <c r="X89" s="14">
        <f t="shared" si="77"/>
        <v>0</v>
      </c>
      <c r="Z89" s="93">
        <f>INDEX(DOM_Input!$C$54:$AL$72,MATCH($A89,DOM_Input!$A$54:$A$72,0),MATCH(Z$67,DOM_Input!$C$53:$AL$53,0))</f>
        <v>0</v>
      </c>
      <c r="AA89" s="23">
        <f>IF(VLOOKUP($A89,DOM_Input!$A$54:$B$72,2,FALSE)="Percentage",AB$76,IF(VLOOKUP($A89,DOM_Input!$A$54:$B$72,2,FALSE)="Fixed","Fixed",(AA$76)))</f>
        <v>8</v>
      </c>
      <c r="AB89" s="14">
        <f t="shared" si="78"/>
        <v>0</v>
      </c>
      <c r="AD89" s="93">
        <f>INDEX(DOM_Input!$C$54:$AL$72,MATCH($A89,DOM_Input!$A$54:$A$72,0),MATCH(AD$67,DOM_Input!$C$53:$AL$53,0))</f>
        <v>0</v>
      </c>
      <c r="AE89" s="23">
        <f>IF(VLOOKUP($A89,DOM_Input!$A$54:$B$72,2,FALSE)="Percentage",AF$76,IF(VLOOKUP($A89,DOM_Input!$A$54:$B$72,2,FALSE)="Fixed","Fixed",(AE$76)))</f>
        <v>8</v>
      </c>
      <c r="AF89" s="14">
        <f t="shared" si="79"/>
        <v>0</v>
      </c>
      <c r="AH89" s="93">
        <f>INDEX(DOM_Input!$C$54:$AL$72,MATCH($A89,DOM_Input!$A$54:$A$72,0),MATCH(AH$67,DOM_Input!$C$53:$AL$53,0))</f>
        <v>0</v>
      </c>
      <c r="AI89" s="23">
        <f>IF(VLOOKUP($A89,DOM_Input!$A$54:$B$72,2,FALSE)="Percentage",AJ$76,IF(VLOOKUP($A89,DOM_Input!$A$54:$B$72,2,FALSE)="Fixed","Fixed",(AI$76)))</f>
        <v>8</v>
      </c>
      <c r="AJ89" s="14">
        <f t="shared" si="80"/>
        <v>0</v>
      </c>
      <c r="AL89" s="93">
        <f>INDEX(DOM_Input!$C$54:$AL$72,MATCH($A89,DOM_Input!$A$54:$A$72,0),MATCH(AL$67,DOM_Input!$C$53:$AL$53,0))</f>
        <v>0</v>
      </c>
      <c r="AM89" s="23">
        <f>IF(VLOOKUP($A89,DOM_Input!$A$54:$B$72,2,FALSE)="Percentage",AN$76,IF(VLOOKUP($A89,DOM_Input!$A$54:$B$72,2,FALSE)="Fixed","Fixed",(AM$76)))</f>
        <v>8</v>
      </c>
      <c r="AN89" s="14">
        <f t="shared" si="81"/>
        <v>0</v>
      </c>
      <c r="AP89" s="93">
        <f>INDEX(DOM_Input!$C$54:$AL$72,MATCH($A89,DOM_Input!$A$54:$A$72,0),MATCH(AP$67,DOM_Input!$C$53:$AL$53,0))</f>
        <v>0</v>
      </c>
      <c r="AQ89" s="23">
        <f>IF(VLOOKUP($A89,DOM_Input!$A$54:$B$72,2,FALSE)="Percentage",AR$76,IF(VLOOKUP($A89,DOM_Input!$A$54:$B$72,2,FALSE)="Fixed","Fixed",(AQ$76)))</f>
        <v>8</v>
      </c>
      <c r="AR89" s="14">
        <f t="shared" si="82"/>
        <v>0</v>
      </c>
      <c r="AS89" s="6"/>
      <c r="AT89" s="93">
        <f>INDEX(DOM_Input!$C$54:$AL$72,MATCH($A89,DOM_Input!$A$54:$A$72,0),MATCH(AT$67,DOM_Input!$C$53:$AL$53,0))</f>
        <v>0</v>
      </c>
      <c r="AU89" s="23">
        <f>IF(VLOOKUP($A89,DOM_Input!$A$54:$B$72,2,FALSE)="Percentage",AV$76,IF(VLOOKUP($A89,DOM_Input!$A$54:$B$72,2,FALSE)="Fixed","Fixed",(AU$76)))</f>
        <v>8</v>
      </c>
      <c r="AV89" s="14">
        <f t="shared" si="83"/>
        <v>0</v>
      </c>
    </row>
    <row r="90" spans="1:48" x14ac:dyDescent="0.25">
      <c r="A90" s="28" t="str">
        <f>DOM_Input!$A65</f>
        <v>ICBA</v>
      </c>
      <c r="B90" s="93">
        <f>INDEX(DOM_Input!$C$54:$AL$72,MATCH($A90,DOM_Input!$A$54:$A$72,0),MATCH(B$67,DOM_Input!$C$53:$AL$53,0))</f>
        <v>0</v>
      </c>
      <c r="C90" s="23" t="str">
        <f>IF(VLOOKUP($A90,DOM_Input!$A$54:$B$72,2,FALSE)="Percentage",D$76,IF(VLOOKUP($A90,DOM_Input!$A$54:$B$72,2,FALSE)="Fixed","Fixed",(C$76)))</f>
        <v>Fixed</v>
      </c>
      <c r="D90" s="14">
        <f t="shared" si="72"/>
        <v>0</v>
      </c>
      <c r="F90" s="93">
        <f>INDEX(DOM_Input!$C$54:$AL$72,MATCH($A90,DOM_Input!$A$54:$A$72,0),MATCH(F$67,DOM_Input!$C$53:$AL$53,0))</f>
        <v>-0.1</v>
      </c>
      <c r="G90" s="23" t="str">
        <f>IF(VLOOKUP($A90,DOM_Input!$A$54:$B$72,2,FALSE)="Percentage",H$76,IF(VLOOKUP($A90,DOM_Input!$A$54:$B$72,2,FALSE)="Fixed","Fixed",(G$76)))</f>
        <v>Fixed</v>
      </c>
      <c r="H90" s="14">
        <f t="shared" si="73"/>
        <v>-0.1</v>
      </c>
      <c r="J90" s="93">
        <f>INDEX(DOM_Input!$C$54:$AL$72,MATCH($A90,DOM_Input!$A$54:$A$72,0),MATCH(J$67,DOM_Input!$C$53:$AL$53,0))</f>
        <v>0</v>
      </c>
      <c r="K90" s="23" t="str">
        <f>IF(VLOOKUP($A90,DOM_Input!$A$54:$B$72,2,FALSE)="Percentage",L$76,IF(VLOOKUP($A90,DOM_Input!$A$54:$B$72,2,FALSE)="Fixed","Fixed",(K$76)))</f>
        <v>Fixed</v>
      </c>
      <c r="L90" s="14">
        <f t="shared" si="74"/>
        <v>0</v>
      </c>
      <c r="N90" s="93">
        <f>INDEX(DOM_Input!$C$54:$AL$72,MATCH($A90,DOM_Input!$A$54:$A$72,0),MATCH(N$67,DOM_Input!$C$53:$AL$53,0))</f>
        <v>0</v>
      </c>
      <c r="O90" s="23" t="str">
        <f>IF(VLOOKUP($A90,DOM_Input!$A$54:$B$72,2,FALSE)="Percentage",P$76,IF(VLOOKUP($A90,DOM_Input!$A$54:$B$72,2,FALSE)="Fixed","Fixed",(O$76)))</f>
        <v>Fixed</v>
      </c>
      <c r="P90" s="14">
        <f t="shared" si="75"/>
        <v>0</v>
      </c>
      <c r="R90" s="93">
        <f>INDEX(DOM_Input!$C$54:$AL$72,MATCH($A90,DOM_Input!$A$54:$A$72,0),MATCH(R$67,DOM_Input!$C$53:$AL$53,0))</f>
        <v>0</v>
      </c>
      <c r="S90" s="23" t="str">
        <f>IF(VLOOKUP($A90,DOM_Input!$A$54:$B$72,2,FALSE)="Percentage",T$76,IF(VLOOKUP($A90,DOM_Input!$A$54:$B$72,2,FALSE)="Fixed","Fixed",(S$76)))</f>
        <v>Fixed</v>
      </c>
      <c r="T90" s="14">
        <f t="shared" si="76"/>
        <v>0</v>
      </c>
      <c r="V90" s="93">
        <f>INDEX(DOM_Input!$C$54:$AL$72,MATCH($A90,DOM_Input!$A$54:$A$72,0),MATCH(V$67,DOM_Input!$C$53:$AL$53,0))</f>
        <v>0</v>
      </c>
      <c r="W90" s="23" t="str">
        <f>IF(VLOOKUP($A90,DOM_Input!$A$54:$B$72,2,FALSE)="Percentage",X$76,IF(VLOOKUP($A90,DOM_Input!$A$54:$B$72,2,FALSE)="Fixed","Fixed",(W$76)))</f>
        <v>Fixed</v>
      </c>
      <c r="X90" s="14">
        <f t="shared" si="77"/>
        <v>0</v>
      </c>
      <c r="Z90" s="93">
        <f>INDEX(DOM_Input!$C$54:$AL$72,MATCH($A90,DOM_Input!$A$54:$A$72,0),MATCH(Z$67,DOM_Input!$C$53:$AL$53,0))</f>
        <v>0</v>
      </c>
      <c r="AA90" s="23" t="str">
        <f>IF(VLOOKUP($A90,DOM_Input!$A$54:$B$72,2,FALSE)="Percentage",AB$76,IF(VLOOKUP($A90,DOM_Input!$A$54:$B$72,2,FALSE)="Fixed","Fixed",(AA$76)))</f>
        <v>Fixed</v>
      </c>
      <c r="AB90" s="14">
        <f t="shared" si="78"/>
        <v>0</v>
      </c>
      <c r="AD90" s="93">
        <f>INDEX(DOM_Input!$C$54:$AL$72,MATCH($A90,DOM_Input!$A$54:$A$72,0),MATCH(AD$67,DOM_Input!$C$53:$AL$53,0))</f>
        <v>0</v>
      </c>
      <c r="AE90" s="23" t="str">
        <f>IF(VLOOKUP($A90,DOM_Input!$A$54:$B$72,2,FALSE)="Percentage",AF$76,IF(VLOOKUP($A90,DOM_Input!$A$54:$B$72,2,FALSE)="Fixed","Fixed",(AE$76)))</f>
        <v>Fixed</v>
      </c>
      <c r="AF90" s="14">
        <f t="shared" si="79"/>
        <v>0</v>
      </c>
      <c r="AH90" s="93">
        <f>INDEX(DOM_Input!$C$54:$AL$72,MATCH($A90,DOM_Input!$A$54:$A$72,0),MATCH(AH$67,DOM_Input!$C$53:$AL$53,0))</f>
        <v>0</v>
      </c>
      <c r="AI90" s="23" t="str">
        <f>IF(VLOOKUP($A90,DOM_Input!$A$54:$B$72,2,FALSE)="Percentage",AJ$76,IF(VLOOKUP($A90,DOM_Input!$A$54:$B$72,2,FALSE)="Fixed","Fixed",(AI$76)))</f>
        <v>Fixed</v>
      </c>
      <c r="AJ90" s="14">
        <f t="shared" si="80"/>
        <v>0</v>
      </c>
      <c r="AL90" s="93">
        <f>INDEX(DOM_Input!$C$54:$AL$72,MATCH($A90,DOM_Input!$A$54:$A$72,0),MATCH(AL$67,DOM_Input!$C$53:$AL$53,0))</f>
        <v>0</v>
      </c>
      <c r="AM90" s="23" t="str">
        <f>IF(VLOOKUP($A90,DOM_Input!$A$54:$B$72,2,FALSE)="Percentage",AN$76,IF(VLOOKUP($A90,DOM_Input!$A$54:$B$72,2,FALSE)="Fixed","Fixed",(AM$76)))</f>
        <v>Fixed</v>
      </c>
      <c r="AN90" s="14">
        <f t="shared" si="81"/>
        <v>0</v>
      </c>
      <c r="AP90" s="93">
        <f>INDEX(DOM_Input!$C$54:$AL$72,MATCH($A90,DOM_Input!$A$54:$A$72,0),MATCH(AP$67,DOM_Input!$C$53:$AL$53,0))</f>
        <v>0</v>
      </c>
      <c r="AQ90" s="23" t="str">
        <f>IF(VLOOKUP($A90,DOM_Input!$A$54:$B$72,2,FALSE)="Percentage",AR$76,IF(VLOOKUP($A90,DOM_Input!$A$54:$B$72,2,FALSE)="Fixed","Fixed",(AQ$76)))</f>
        <v>Fixed</v>
      </c>
      <c r="AR90" s="14">
        <f t="shared" si="82"/>
        <v>0</v>
      </c>
      <c r="AS90" s="6"/>
      <c r="AT90" s="93">
        <f>INDEX(DOM_Input!$C$54:$AL$72,MATCH($A90,DOM_Input!$A$54:$A$72,0),MATCH(AT$67,DOM_Input!$C$53:$AL$53,0))</f>
        <v>0</v>
      </c>
      <c r="AU90" s="23" t="str">
        <f>IF(VLOOKUP($A90,DOM_Input!$A$54:$B$72,2,FALSE)="Percentage",AV$76,IF(VLOOKUP($A90,DOM_Input!$A$54:$B$72,2,FALSE)="Fixed","Fixed",(AU$76)))</f>
        <v>Fixed</v>
      </c>
      <c r="AV90" s="14">
        <f t="shared" si="83"/>
        <v>0</v>
      </c>
    </row>
    <row r="91" spans="1:48" x14ac:dyDescent="0.25">
      <c r="A91" s="28" t="str">
        <f>DOM_Input!$A66</f>
        <v>2024 M-WRAM</v>
      </c>
      <c r="B91" s="93">
        <f>INDEX(DOM_Input!$C$54:$AL$72,MATCH($A91,DOM_Input!$A$54:$A$72,0),MATCH(B$67,DOM_Input!$C$53:$AL$53,0))</f>
        <v>0</v>
      </c>
      <c r="C91" s="23">
        <f>IF(VLOOKUP($A91,DOM_Input!$A$54:$B$72,2,FALSE)="Percentage",D$76,IF(VLOOKUP($A91,DOM_Input!$A$54:$B$72,2,FALSE)="Fixed","Fixed",(C$76)))</f>
        <v>8</v>
      </c>
      <c r="D91" s="14">
        <f t="shared" ref="D91:D97" si="84">ROUND(IF(C91="Fixed",B91,(B91*C91)),2)</f>
        <v>0</v>
      </c>
      <c r="F91" s="93">
        <f>INDEX(DOM_Input!$C$54:$AL$72,MATCH($A91,DOM_Input!$A$54:$A$72,0),MATCH(F$67,DOM_Input!$C$53:$AL$53,0))</f>
        <v>0</v>
      </c>
      <c r="G91" s="23">
        <f>IF(VLOOKUP($A91,DOM_Input!$A$54:$B$72,2,FALSE)="Percentage",H$76,IF(VLOOKUP($A91,DOM_Input!$A$54:$B$72,2,FALSE)="Fixed","Fixed",(G$76)))</f>
        <v>8</v>
      </c>
      <c r="H91" s="14">
        <f t="shared" ref="H91:H97" si="85">ROUND(IF(G91="Fixed",F91,(F91*G91)),2)</f>
        <v>0</v>
      </c>
      <c r="J91" s="93">
        <f>INDEX(DOM_Input!$C$54:$AL$72,MATCH($A91,DOM_Input!$A$54:$A$72,0),MATCH(J$67,DOM_Input!$C$53:$AL$53,0))</f>
        <v>0</v>
      </c>
      <c r="K91" s="23">
        <f>IF(VLOOKUP($A91,DOM_Input!$A$54:$B$72,2,FALSE)="Percentage",L$76,IF(VLOOKUP($A91,DOM_Input!$A$54:$B$72,2,FALSE)="Fixed","Fixed",(K$76)))</f>
        <v>8</v>
      </c>
      <c r="L91" s="14">
        <f t="shared" ref="L91:L97" si="86">ROUND(IF(K91="Fixed",J91,(J91*K91)),2)</f>
        <v>0</v>
      </c>
      <c r="N91" s="93">
        <f>INDEX(DOM_Input!$C$54:$AL$72,MATCH($A91,DOM_Input!$A$54:$A$72,0),MATCH(N$67,DOM_Input!$C$53:$AL$53,0))</f>
        <v>0</v>
      </c>
      <c r="O91" s="23">
        <f>IF(VLOOKUP($A91,DOM_Input!$A$54:$B$72,2,FALSE)="Percentage",P$76,IF(VLOOKUP($A91,DOM_Input!$A$54:$B$72,2,FALSE)="Fixed","Fixed",(O$76)))</f>
        <v>8</v>
      </c>
      <c r="P91" s="14">
        <f t="shared" ref="P91:P97" si="87">ROUND(IF(O91="Fixed",N91,(N91*O91)),2)</f>
        <v>0</v>
      </c>
      <c r="R91" s="93">
        <f>INDEX(DOM_Input!$C$54:$AL$72,MATCH($A91,DOM_Input!$A$54:$A$72,0),MATCH(R$67,DOM_Input!$C$53:$AL$53,0))</f>
        <v>0</v>
      </c>
      <c r="S91" s="23">
        <f>IF(VLOOKUP($A91,DOM_Input!$A$54:$B$72,2,FALSE)="Percentage",T$76,IF(VLOOKUP($A91,DOM_Input!$A$54:$B$72,2,FALSE)="Fixed","Fixed",(S$76)))</f>
        <v>8</v>
      </c>
      <c r="T91" s="14">
        <f t="shared" ref="T91:T97" si="88">ROUND(IF(S91="Fixed",R91,(R91*S91)),2)</f>
        <v>0</v>
      </c>
      <c r="V91" s="93">
        <f>INDEX(DOM_Input!$C$54:$AL$72,MATCH($A91,DOM_Input!$A$54:$A$72,0),MATCH(V$67,DOM_Input!$C$53:$AL$53,0))</f>
        <v>0</v>
      </c>
      <c r="W91" s="23">
        <f>IF(VLOOKUP($A91,DOM_Input!$A$54:$B$72,2,FALSE)="Percentage",X$76,IF(VLOOKUP($A91,DOM_Input!$A$54:$B$72,2,FALSE)="Fixed","Fixed",(W$76)))</f>
        <v>8</v>
      </c>
      <c r="X91" s="14">
        <f t="shared" ref="X91:X97" si="89">ROUND(IF(W91="Fixed",V91,(V91*W91)),2)</f>
        <v>0</v>
      </c>
      <c r="Z91" s="93">
        <f>INDEX(DOM_Input!$C$54:$AL$72,MATCH($A91,DOM_Input!$A$54:$A$72,0),MATCH(Z$67,DOM_Input!$C$53:$AL$53,0))</f>
        <v>0</v>
      </c>
      <c r="AA91" s="23">
        <f>IF(VLOOKUP($A91,DOM_Input!$A$54:$B$72,2,FALSE)="Percentage",AB$76,IF(VLOOKUP($A91,DOM_Input!$A$54:$B$72,2,FALSE)="Fixed","Fixed",(AA$76)))</f>
        <v>8</v>
      </c>
      <c r="AB91" s="14">
        <f t="shared" ref="AB91:AB97" si="90">ROUND(IF(AA91="Fixed",Z91,(Z91*AA91)),2)</f>
        <v>0</v>
      </c>
      <c r="AD91" s="93">
        <f>INDEX(DOM_Input!$C$54:$AL$72,MATCH($A91,DOM_Input!$A$54:$A$72,0),MATCH(AD$67,DOM_Input!$C$53:$AL$53,0))</f>
        <v>0</v>
      </c>
      <c r="AE91" s="23">
        <f>IF(VLOOKUP($A91,DOM_Input!$A$54:$B$72,2,FALSE)="Percentage",AF$76,IF(VLOOKUP($A91,DOM_Input!$A$54:$B$72,2,FALSE)="Fixed","Fixed",(AE$76)))</f>
        <v>8</v>
      </c>
      <c r="AF91" s="14">
        <f t="shared" ref="AF91:AF97" si="91">ROUND(IF(AE91="Fixed",AD91,(AD91*AE91)),2)</f>
        <v>0</v>
      </c>
      <c r="AH91" s="93">
        <f>INDEX(DOM_Input!$C$54:$AL$72,MATCH($A91,DOM_Input!$A$54:$A$72,0),MATCH(AH$67,DOM_Input!$C$53:$AL$53,0))</f>
        <v>0</v>
      </c>
      <c r="AI91" s="23">
        <f>IF(VLOOKUP($A91,DOM_Input!$A$54:$B$72,2,FALSE)="Percentage",AJ$76,IF(VLOOKUP($A91,DOM_Input!$A$54:$B$72,2,FALSE)="Fixed","Fixed",(AI$76)))</f>
        <v>8</v>
      </c>
      <c r="AJ91" s="14">
        <f t="shared" ref="AJ91:AJ97" si="92">ROUND(IF(AI91="Fixed",AH91,(AH91*AI91)),2)</f>
        <v>0</v>
      </c>
      <c r="AL91" s="93">
        <f>INDEX(DOM_Input!$C$54:$AL$72,MATCH($A91,DOM_Input!$A$54:$A$72,0),MATCH(AL$67,DOM_Input!$C$53:$AL$53,0))</f>
        <v>0</v>
      </c>
      <c r="AM91" s="23">
        <f>IF(VLOOKUP($A91,DOM_Input!$A$54:$B$72,2,FALSE)="Percentage",AN$76,IF(VLOOKUP($A91,DOM_Input!$A$54:$B$72,2,FALSE)="Fixed","Fixed",(AM$76)))</f>
        <v>8</v>
      </c>
      <c r="AN91" s="14">
        <f t="shared" ref="AN91:AN97" si="93">ROUND(IF(AM91="Fixed",AL91,(AL91*AM91)),2)</f>
        <v>0</v>
      </c>
      <c r="AP91" s="93">
        <f>INDEX(DOM_Input!$C$54:$AL$72,MATCH($A91,DOM_Input!$A$54:$A$72,0),MATCH(AP$67,DOM_Input!$C$53:$AL$53,0))</f>
        <v>0</v>
      </c>
      <c r="AQ91" s="23">
        <f>IF(VLOOKUP($A91,DOM_Input!$A$54:$B$72,2,FALSE)="Percentage",AR$76,IF(VLOOKUP($A91,DOM_Input!$A$54:$B$72,2,FALSE)="Fixed","Fixed",(AQ$76)))</f>
        <v>8</v>
      </c>
      <c r="AR91" s="14">
        <f t="shared" ref="AR91:AR97" si="94">ROUND(IF(AQ91="Fixed",AP91,(AP91*AQ91)),2)</f>
        <v>0</v>
      </c>
      <c r="AS91" s="6"/>
      <c r="AT91" s="93">
        <f>INDEX(DOM_Input!$C$54:$AL$72,MATCH($A91,DOM_Input!$A$54:$A$72,0),MATCH(AT$67,DOM_Input!$C$53:$AL$53,0))</f>
        <v>0</v>
      </c>
      <c r="AU91" s="23">
        <f>IF(VLOOKUP($A91,DOM_Input!$A$54:$B$72,2,FALSE)="Percentage",AV$76,IF(VLOOKUP($A91,DOM_Input!$A$54:$B$72,2,FALSE)="Fixed","Fixed",(AU$76)))</f>
        <v>8</v>
      </c>
      <c r="AV91" s="14">
        <f t="shared" ref="AV91:AV97" si="95">ROUND(IF(AU91="Fixed",AT91,(AT91*AU91)),2)</f>
        <v>0</v>
      </c>
    </row>
    <row r="92" spans="1:48" x14ac:dyDescent="0.25">
      <c r="A92" s="28" t="str">
        <f>DOM_Input!$A67</f>
        <v>2024 ICBA</v>
      </c>
      <c r="B92" s="93">
        <f>INDEX(DOM_Input!$C$54:$AL$72,MATCH($A92,DOM_Input!$A$54:$A$72,0),MATCH(B$67,DOM_Input!$C$53:$AL$53,0))</f>
        <v>0</v>
      </c>
      <c r="C92" s="23">
        <f>IF(VLOOKUP($A92,DOM_Input!$A$54:$B$72,2,FALSE)="Percentage",D$76,IF(VLOOKUP($A92,DOM_Input!$A$54:$B$72,2,FALSE)="Fixed","Fixed",(C$76)))</f>
        <v>8</v>
      </c>
      <c r="D92" s="14">
        <f t="shared" si="84"/>
        <v>0</v>
      </c>
      <c r="F92" s="93">
        <f>INDEX(DOM_Input!$C$54:$AL$72,MATCH($A92,DOM_Input!$A$54:$A$72,0),MATCH(F$67,DOM_Input!$C$53:$AL$53,0))</f>
        <v>0</v>
      </c>
      <c r="G92" s="23">
        <f>IF(VLOOKUP($A92,DOM_Input!$A$54:$B$72,2,FALSE)="Percentage",H$76,IF(VLOOKUP($A92,DOM_Input!$A$54:$B$72,2,FALSE)="Fixed","Fixed",(G$76)))</f>
        <v>8</v>
      </c>
      <c r="H92" s="14">
        <f t="shared" si="85"/>
        <v>0</v>
      </c>
      <c r="J92" s="93">
        <f>INDEX(DOM_Input!$C$54:$AL$72,MATCH($A92,DOM_Input!$A$54:$A$72,0),MATCH(J$67,DOM_Input!$C$53:$AL$53,0))</f>
        <v>0</v>
      </c>
      <c r="K92" s="23">
        <f>IF(VLOOKUP($A92,DOM_Input!$A$54:$B$72,2,FALSE)="Percentage",L$76,IF(VLOOKUP($A92,DOM_Input!$A$54:$B$72,2,FALSE)="Fixed","Fixed",(K$76)))</f>
        <v>8</v>
      </c>
      <c r="L92" s="14">
        <f t="shared" si="86"/>
        <v>0</v>
      </c>
      <c r="N92" s="93">
        <f>INDEX(DOM_Input!$C$54:$AL$72,MATCH($A92,DOM_Input!$A$54:$A$72,0),MATCH(N$67,DOM_Input!$C$53:$AL$53,0))</f>
        <v>0</v>
      </c>
      <c r="O92" s="23">
        <f>IF(VLOOKUP($A92,DOM_Input!$A$54:$B$72,2,FALSE)="Percentage",P$76,IF(VLOOKUP($A92,DOM_Input!$A$54:$B$72,2,FALSE)="Fixed","Fixed",(O$76)))</f>
        <v>8</v>
      </c>
      <c r="P92" s="14">
        <f t="shared" si="87"/>
        <v>0</v>
      </c>
      <c r="R92" s="93">
        <f>INDEX(DOM_Input!$C$54:$AL$72,MATCH($A92,DOM_Input!$A$54:$A$72,0),MATCH(R$67,DOM_Input!$C$53:$AL$53,0))</f>
        <v>0</v>
      </c>
      <c r="S92" s="23">
        <f>IF(VLOOKUP($A92,DOM_Input!$A$54:$B$72,2,FALSE)="Percentage",T$76,IF(VLOOKUP($A92,DOM_Input!$A$54:$B$72,2,FALSE)="Fixed","Fixed",(S$76)))</f>
        <v>8</v>
      </c>
      <c r="T92" s="14">
        <f t="shared" si="88"/>
        <v>0</v>
      </c>
      <c r="V92" s="93">
        <f>INDEX(DOM_Input!$C$54:$AL$72,MATCH($A92,DOM_Input!$A$54:$A$72,0),MATCH(V$67,DOM_Input!$C$53:$AL$53,0))</f>
        <v>0</v>
      </c>
      <c r="W92" s="23">
        <f>IF(VLOOKUP($A92,DOM_Input!$A$54:$B$72,2,FALSE)="Percentage",X$76,IF(VLOOKUP($A92,DOM_Input!$A$54:$B$72,2,FALSE)="Fixed","Fixed",(W$76)))</f>
        <v>8</v>
      </c>
      <c r="X92" s="14">
        <f t="shared" si="89"/>
        <v>0</v>
      </c>
      <c r="Z92" s="93">
        <f>INDEX(DOM_Input!$C$54:$AL$72,MATCH($A92,DOM_Input!$A$54:$A$72,0),MATCH(Z$67,DOM_Input!$C$53:$AL$53,0))</f>
        <v>0</v>
      </c>
      <c r="AA92" s="23">
        <f>IF(VLOOKUP($A92,DOM_Input!$A$54:$B$72,2,FALSE)="Percentage",AB$76,IF(VLOOKUP($A92,DOM_Input!$A$54:$B$72,2,FALSE)="Fixed","Fixed",(AA$76)))</f>
        <v>8</v>
      </c>
      <c r="AB92" s="14">
        <f t="shared" si="90"/>
        <v>0</v>
      </c>
      <c r="AD92" s="93">
        <f>INDEX(DOM_Input!$C$54:$AL$72,MATCH($A92,DOM_Input!$A$54:$A$72,0),MATCH(AD$67,DOM_Input!$C$53:$AL$53,0))</f>
        <v>0</v>
      </c>
      <c r="AE92" s="23">
        <f>IF(VLOOKUP($A92,DOM_Input!$A$54:$B$72,2,FALSE)="Percentage",AF$76,IF(VLOOKUP($A92,DOM_Input!$A$54:$B$72,2,FALSE)="Fixed","Fixed",(AE$76)))</f>
        <v>8</v>
      </c>
      <c r="AF92" s="14">
        <f t="shared" si="91"/>
        <v>0</v>
      </c>
      <c r="AH92" s="93">
        <f>INDEX(DOM_Input!$C$54:$AL$72,MATCH($A92,DOM_Input!$A$54:$A$72,0),MATCH(AH$67,DOM_Input!$C$53:$AL$53,0))</f>
        <v>0</v>
      </c>
      <c r="AI92" s="23">
        <f>IF(VLOOKUP($A92,DOM_Input!$A$54:$B$72,2,FALSE)="Percentage",AJ$76,IF(VLOOKUP($A92,DOM_Input!$A$54:$B$72,2,FALSE)="Fixed","Fixed",(AI$76)))</f>
        <v>8</v>
      </c>
      <c r="AJ92" s="14">
        <f t="shared" si="92"/>
        <v>0</v>
      </c>
      <c r="AL92" s="93">
        <f>INDEX(DOM_Input!$C$54:$AL$72,MATCH($A92,DOM_Input!$A$54:$A$72,0),MATCH(AL$67,DOM_Input!$C$53:$AL$53,0))</f>
        <v>0</v>
      </c>
      <c r="AM92" s="23">
        <f>IF(VLOOKUP($A92,DOM_Input!$A$54:$B$72,2,FALSE)="Percentage",AN$76,IF(VLOOKUP($A92,DOM_Input!$A$54:$B$72,2,FALSE)="Fixed","Fixed",(AM$76)))</f>
        <v>8</v>
      </c>
      <c r="AN92" s="14">
        <f t="shared" si="93"/>
        <v>0</v>
      </c>
      <c r="AP92" s="93">
        <f>INDEX(DOM_Input!$C$54:$AL$72,MATCH($A92,DOM_Input!$A$54:$A$72,0),MATCH(AP$67,DOM_Input!$C$53:$AL$53,0))</f>
        <v>0</v>
      </c>
      <c r="AQ92" s="23">
        <f>IF(VLOOKUP($A92,DOM_Input!$A$54:$B$72,2,FALSE)="Percentage",AR$76,IF(VLOOKUP($A92,DOM_Input!$A$54:$B$72,2,FALSE)="Fixed","Fixed",(AQ$76)))</f>
        <v>8</v>
      </c>
      <c r="AR92" s="14">
        <f t="shared" si="94"/>
        <v>0</v>
      </c>
      <c r="AS92" s="6"/>
      <c r="AT92" s="93">
        <f>INDEX(DOM_Input!$C$54:$AL$72,MATCH($A92,DOM_Input!$A$54:$A$72,0),MATCH(AT$67,DOM_Input!$C$53:$AL$53,0))</f>
        <v>0</v>
      </c>
      <c r="AU92" s="23">
        <f>IF(VLOOKUP($A92,DOM_Input!$A$54:$B$72,2,FALSE)="Percentage",AV$76,IF(VLOOKUP($A92,DOM_Input!$A$54:$B$72,2,FALSE)="Fixed","Fixed",(AU$76)))</f>
        <v>8</v>
      </c>
      <c r="AV92" s="14">
        <f t="shared" si="95"/>
        <v>0</v>
      </c>
    </row>
    <row r="93" spans="1:48" x14ac:dyDescent="0.25">
      <c r="A93" s="28" t="str">
        <f>DOM_Input!$A68</f>
        <v>DRMA2</v>
      </c>
      <c r="B93" s="93">
        <f>INDEX(DOM_Input!$C$54:$AL$72,MATCH($A93,DOM_Input!$A$54:$A$72,0),MATCH(B$67,DOM_Input!$C$53:$AL$53,0))</f>
        <v>0</v>
      </c>
      <c r="C93" s="23">
        <f>IF(VLOOKUP($A93,DOM_Input!$A$54:$B$72,2,FALSE)="Percentage",D$76,IF(VLOOKUP($A93,DOM_Input!$A$54:$B$72,2,FALSE)="Fixed","Fixed",(C$76)))</f>
        <v>8</v>
      </c>
      <c r="D93" s="14">
        <f t="shared" si="84"/>
        <v>0</v>
      </c>
      <c r="F93" s="93">
        <f>INDEX(DOM_Input!$C$54:$AL$72,MATCH($A93,DOM_Input!$A$54:$A$72,0),MATCH(F$67,DOM_Input!$C$53:$AL$53,0))</f>
        <v>0</v>
      </c>
      <c r="G93" s="23">
        <f>IF(VLOOKUP($A93,DOM_Input!$A$54:$B$72,2,FALSE)="Percentage",H$76,IF(VLOOKUP($A93,DOM_Input!$A$54:$B$72,2,FALSE)="Fixed","Fixed",(G$76)))</f>
        <v>8</v>
      </c>
      <c r="H93" s="14">
        <f t="shared" si="85"/>
        <v>0</v>
      </c>
      <c r="J93" s="93">
        <f>INDEX(DOM_Input!$C$54:$AL$72,MATCH($A93,DOM_Input!$A$54:$A$72,0),MATCH(J$67,DOM_Input!$C$53:$AL$53,0))</f>
        <v>0</v>
      </c>
      <c r="K93" s="23">
        <f>IF(VLOOKUP($A93,DOM_Input!$A$54:$B$72,2,FALSE)="Percentage",L$76,IF(VLOOKUP($A93,DOM_Input!$A$54:$B$72,2,FALSE)="Fixed","Fixed",(K$76)))</f>
        <v>8</v>
      </c>
      <c r="L93" s="14">
        <f t="shared" si="86"/>
        <v>0</v>
      </c>
      <c r="N93" s="93">
        <f>INDEX(DOM_Input!$C$54:$AL$72,MATCH($A93,DOM_Input!$A$54:$A$72,0),MATCH(N$67,DOM_Input!$C$53:$AL$53,0))</f>
        <v>0</v>
      </c>
      <c r="O93" s="23">
        <f>IF(VLOOKUP($A93,DOM_Input!$A$54:$B$72,2,FALSE)="Percentage",P$76,IF(VLOOKUP($A93,DOM_Input!$A$54:$B$72,2,FALSE)="Fixed","Fixed",(O$76)))</f>
        <v>8</v>
      </c>
      <c r="P93" s="14">
        <f t="shared" si="87"/>
        <v>0</v>
      </c>
      <c r="R93" s="93">
        <f>INDEX(DOM_Input!$C$54:$AL$72,MATCH($A93,DOM_Input!$A$54:$A$72,0),MATCH(R$67,DOM_Input!$C$53:$AL$53,0))</f>
        <v>0</v>
      </c>
      <c r="S93" s="23">
        <f>IF(VLOOKUP($A93,DOM_Input!$A$54:$B$72,2,FALSE)="Percentage",T$76,IF(VLOOKUP($A93,DOM_Input!$A$54:$B$72,2,FALSE)="Fixed","Fixed",(S$76)))</f>
        <v>8</v>
      </c>
      <c r="T93" s="14">
        <f t="shared" si="88"/>
        <v>0</v>
      </c>
      <c r="V93" s="93">
        <f>INDEX(DOM_Input!$C$54:$AL$72,MATCH($A93,DOM_Input!$A$54:$A$72,0),MATCH(V$67,DOM_Input!$C$53:$AL$53,0))</f>
        <v>0</v>
      </c>
      <c r="W93" s="23">
        <f>IF(VLOOKUP($A93,DOM_Input!$A$54:$B$72,2,FALSE)="Percentage",X$76,IF(VLOOKUP($A93,DOM_Input!$A$54:$B$72,2,FALSE)="Fixed","Fixed",(W$76)))</f>
        <v>8</v>
      </c>
      <c r="X93" s="14">
        <f t="shared" si="89"/>
        <v>0</v>
      </c>
      <c r="Z93" s="93">
        <f>INDEX(DOM_Input!$C$54:$AL$72,MATCH($A93,DOM_Input!$A$54:$A$72,0),MATCH(Z$67,DOM_Input!$C$53:$AL$53,0))</f>
        <v>0</v>
      </c>
      <c r="AA93" s="23">
        <f>IF(VLOOKUP($A93,DOM_Input!$A$54:$B$72,2,FALSE)="Percentage",AB$76,IF(VLOOKUP($A93,DOM_Input!$A$54:$B$72,2,FALSE)="Fixed","Fixed",(AA$76)))</f>
        <v>8</v>
      </c>
      <c r="AB93" s="14">
        <f t="shared" si="90"/>
        <v>0</v>
      </c>
      <c r="AD93" s="93">
        <f>INDEX(DOM_Input!$C$54:$AL$72,MATCH($A93,DOM_Input!$A$54:$A$72,0),MATCH(AD$67,DOM_Input!$C$53:$AL$53,0))</f>
        <v>0</v>
      </c>
      <c r="AE93" s="23">
        <f>IF(VLOOKUP($A93,DOM_Input!$A$54:$B$72,2,FALSE)="Percentage",AF$76,IF(VLOOKUP($A93,DOM_Input!$A$54:$B$72,2,FALSE)="Fixed","Fixed",(AE$76)))</f>
        <v>8</v>
      </c>
      <c r="AF93" s="14">
        <f t="shared" si="91"/>
        <v>0</v>
      </c>
      <c r="AH93" s="93">
        <f>INDEX(DOM_Input!$C$54:$AL$72,MATCH($A93,DOM_Input!$A$54:$A$72,0),MATCH(AH$67,DOM_Input!$C$53:$AL$53,0))</f>
        <v>0</v>
      </c>
      <c r="AI93" s="23">
        <f>IF(VLOOKUP($A93,DOM_Input!$A$54:$B$72,2,FALSE)="Percentage",AJ$76,IF(VLOOKUP($A93,DOM_Input!$A$54:$B$72,2,FALSE)="Fixed","Fixed",(AI$76)))</f>
        <v>8</v>
      </c>
      <c r="AJ93" s="14">
        <f t="shared" si="92"/>
        <v>0</v>
      </c>
      <c r="AL93" s="93">
        <f>INDEX(DOM_Input!$C$54:$AL$72,MATCH($A93,DOM_Input!$A$54:$A$72,0),MATCH(AL$67,DOM_Input!$C$53:$AL$53,0))</f>
        <v>0</v>
      </c>
      <c r="AM93" s="23">
        <f>IF(VLOOKUP($A93,DOM_Input!$A$54:$B$72,2,FALSE)="Percentage",AN$76,IF(VLOOKUP($A93,DOM_Input!$A$54:$B$72,2,FALSE)="Fixed","Fixed",(AM$76)))</f>
        <v>8</v>
      </c>
      <c r="AN93" s="14">
        <f t="shared" si="93"/>
        <v>0</v>
      </c>
      <c r="AP93" s="93">
        <f>INDEX(DOM_Input!$C$54:$AL$72,MATCH($A93,DOM_Input!$A$54:$A$72,0),MATCH(AP$67,DOM_Input!$C$53:$AL$53,0))</f>
        <v>0</v>
      </c>
      <c r="AQ93" s="23">
        <f>IF(VLOOKUP($A93,DOM_Input!$A$54:$B$72,2,FALSE)="Percentage",AR$76,IF(VLOOKUP($A93,DOM_Input!$A$54:$B$72,2,FALSE)="Fixed","Fixed",(AQ$76)))</f>
        <v>8</v>
      </c>
      <c r="AR93" s="14">
        <f t="shared" si="94"/>
        <v>0</v>
      </c>
      <c r="AS93" s="6"/>
      <c r="AT93" s="93">
        <f>INDEX(DOM_Input!$C$54:$AL$72,MATCH($A93,DOM_Input!$A$54:$A$72,0),MATCH(AT$67,DOM_Input!$C$53:$AL$53,0))</f>
        <v>0</v>
      </c>
      <c r="AU93" s="23">
        <f>IF(VLOOKUP($A93,DOM_Input!$A$54:$B$72,2,FALSE)="Percentage",AV$76,IF(VLOOKUP($A93,DOM_Input!$A$54:$B$72,2,FALSE)="Fixed","Fixed",(AU$76)))</f>
        <v>8</v>
      </c>
      <c r="AV93" s="14">
        <f t="shared" si="95"/>
        <v>0</v>
      </c>
    </row>
    <row r="94" spans="1:48" x14ac:dyDescent="0.25">
      <c r="A94" s="28" t="str">
        <f>DOM_Input!$A69</f>
        <v>DREMA</v>
      </c>
      <c r="B94" s="93">
        <f>INDEX(DOM_Input!$C$54:$AL$72,MATCH($A94,DOM_Input!$A$54:$A$72,0),MATCH(B$67,DOM_Input!$C$53:$AL$53,0))</f>
        <v>0</v>
      </c>
      <c r="C94" s="23">
        <f>IF(VLOOKUP($A94,DOM_Input!$A$54:$B$72,2,FALSE)="Percentage",D$76,IF(VLOOKUP($A94,DOM_Input!$A$54:$B$72,2,FALSE)="Fixed","Fixed",(C$76)))</f>
        <v>8</v>
      </c>
      <c r="D94" s="14">
        <f t="shared" si="84"/>
        <v>0</v>
      </c>
      <c r="F94" s="93">
        <f>INDEX(DOM_Input!$C$54:$AL$72,MATCH($A94,DOM_Input!$A$54:$A$72,0),MATCH(F$67,DOM_Input!$C$53:$AL$53,0))</f>
        <v>0</v>
      </c>
      <c r="G94" s="23">
        <f>IF(VLOOKUP($A94,DOM_Input!$A$54:$B$72,2,FALSE)="Percentage",H$76,IF(VLOOKUP($A94,DOM_Input!$A$54:$B$72,2,FALSE)="Fixed","Fixed",(G$76)))</f>
        <v>8</v>
      </c>
      <c r="H94" s="14">
        <f t="shared" si="85"/>
        <v>0</v>
      </c>
      <c r="J94" s="93">
        <f>INDEX(DOM_Input!$C$54:$AL$72,MATCH($A94,DOM_Input!$A$54:$A$72,0),MATCH(J$67,DOM_Input!$C$53:$AL$53,0))</f>
        <v>0</v>
      </c>
      <c r="K94" s="23">
        <f>IF(VLOOKUP($A94,DOM_Input!$A$54:$B$72,2,FALSE)="Percentage",L$76,IF(VLOOKUP($A94,DOM_Input!$A$54:$B$72,2,FALSE)="Fixed","Fixed",(K$76)))</f>
        <v>8</v>
      </c>
      <c r="L94" s="14">
        <f t="shared" si="86"/>
        <v>0</v>
      </c>
      <c r="N94" s="93">
        <f>INDEX(DOM_Input!$C$54:$AL$72,MATCH($A94,DOM_Input!$A$54:$A$72,0),MATCH(N$67,DOM_Input!$C$53:$AL$53,0))</f>
        <v>0</v>
      </c>
      <c r="O94" s="23">
        <f>IF(VLOOKUP($A94,DOM_Input!$A$54:$B$72,2,FALSE)="Percentage",P$76,IF(VLOOKUP($A94,DOM_Input!$A$54:$B$72,2,FALSE)="Fixed","Fixed",(O$76)))</f>
        <v>8</v>
      </c>
      <c r="P94" s="14">
        <f t="shared" si="87"/>
        <v>0</v>
      </c>
      <c r="R94" s="93">
        <f>INDEX(DOM_Input!$C$54:$AL$72,MATCH($A94,DOM_Input!$A$54:$A$72,0),MATCH(R$67,DOM_Input!$C$53:$AL$53,0))</f>
        <v>0</v>
      </c>
      <c r="S94" s="23">
        <f>IF(VLOOKUP($A94,DOM_Input!$A$54:$B$72,2,FALSE)="Percentage",T$76,IF(VLOOKUP($A94,DOM_Input!$A$54:$B$72,2,FALSE)="Fixed","Fixed",(S$76)))</f>
        <v>8</v>
      </c>
      <c r="T94" s="14">
        <f t="shared" si="88"/>
        <v>0</v>
      </c>
      <c r="V94" s="93">
        <f>INDEX(DOM_Input!$C$54:$AL$72,MATCH($A94,DOM_Input!$A$54:$A$72,0),MATCH(V$67,DOM_Input!$C$53:$AL$53,0))</f>
        <v>0</v>
      </c>
      <c r="W94" s="23">
        <f>IF(VLOOKUP($A94,DOM_Input!$A$54:$B$72,2,FALSE)="Percentage",X$76,IF(VLOOKUP($A94,DOM_Input!$A$54:$B$72,2,FALSE)="Fixed","Fixed",(W$76)))</f>
        <v>8</v>
      </c>
      <c r="X94" s="14">
        <f t="shared" si="89"/>
        <v>0</v>
      </c>
      <c r="Z94" s="93">
        <f>INDEX(DOM_Input!$C$54:$AL$72,MATCH($A94,DOM_Input!$A$54:$A$72,0),MATCH(Z$67,DOM_Input!$C$53:$AL$53,0))</f>
        <v>0</v>
      </c>
      <c r="AA94" s="23">
        <f>IF(VLOOKUP($A94,DOM_Input!$A$54:$B$72,2,FALSE)="Percentage",AB$76,IF(VLOOKUP($A94,DOM_Input!$A$54:$B$72,2,FALSE)="Fixed","Fixed",(AA$76)))</f>
        <v>8</v>
      </c>
      <c r="AB94" s="14">
        <f t="shared" si="90"/>
        <v>0</v>
      </c>
      <c r="AD94" s="93">
        <f>INDEX(DOM_Input!$C$54:$AL$72,MATCH($A94,DOM_Input!$A$54:$A$72,0),MATCH(AD$67,DOM_Input!$C$53:$AL$53,0))</f>
        <v>0</v>
      </c>
      <c r="AE94" s="23">
        <f>IF(VLOOKUP($A94,DOM_Input!$A$54:$B$72,2,FALSE)="Percentage",AF$76,IF(VLOOKUP($A94,DOM_Input!$A$54:$B$72,2,FALSE)="Fixed","Fixed",(AE$76)))</f>
        <v>8</v>
      </c>
      <c r="AF94" s="14">
        <f t="shared" si="91"/>
        <v>0</v>
      </c>
      <c r="AH94" s="93">
        <f>INDEX(DOM_Input!$C$54:$AL$72,MATCH($A94,DOM_Input!$A$54:$A$72,0),MATCH(AH$67,DOM_Input!$C$53:$AL$53,0))</f>
        <v>0</v>
      </c>
      <c r="AI94" s="23">
        <f>IF(VLOOKUP($A94,DOM_Input!$A$54:$B$72,2,FALSE)="Percentage",AJ$76,IF(VLOOKUP($A94,DOM_Input!$A$54:$B$72,2,FALSE)="Fixed","Fixed",(AI$76)))</f>
        <v>8</v>
      </c>
      <c r="AJ94" s="14">
        <f t="shared" si="92"/>
        <v>0</v>
      </c>
      <c r="AL94" s="93">
        <f>INDEX(DOM_Input!$C$54:$AL$72,MATCH($A94,DOM_Input!$A$54:$A$72,0),MATCH(AL$67,DOM_Input!$C$53:$AL$53,0))</f>
        <v>0</v>
      </c>
      <c r="AM94" s="23">
        <f>IF(VLOOKUP($A94,DOM_Input!$A$54:$B$72,2,FALSE)="Percentage",AN$76,IF(VLOOKUP($A94,DOM_Input!$A$54:$B$72,2,FALSE)="Fixed","Fixed",(AM$76)))</f>
        <v>8</v>
      </c>
      <c r="AN94" s="14">
        <f t="shared" si="93"/>
        <v>0</v>
      </c>
      <c r="AP94" s="93">
        <f>INDEX(DOM_Input!$C$54:$AL$72,MATCH($A94,DOM_Input!$A$54:$A$72,0),MATCH(AP$67,DOM_Input!$C$53:$AL$53,0))</f>
        <v>0</v>
      </c>
      <c r="AQ94" s="23">
        <f>IF(VLOOKUP($A94,DOM_Input!$A$54:$B$72,2,FALSE)="Percentage",AR$76,IF(VLOOKUP($A94,DOM_Input!$A$54:$B$72,2,FALSE)="Fixed","Fixed",(AQ$76)))</f>
        <v>8</v>
      </c>
      <c r="AR94" s="14">
        <f t="shared" si="94"/>
        <v>0</v>
      </c>
      <c r="AS94" s="6"/>
      <c r="AT94" s="93">
        <f>INDEX(DOM_Input!$C$54:$AL$72,MATCH($A94,DOM_Input!$A$54:$A$72,0),MATCH(AT$67,DOM_Input!$C$53:$AL$53,0))</f>
        <v>0</v>
      </c>
      <c r="AU94" s="23">
        <f>IF(VLOOKUP($A94,DOM_Input!$A$54:$B$72,2,FALSE)="Percentage",AV$76,IF(VLOOKUP($A94,DOM_Input!$A$54:$B$72,2,FALSE)="Fixed","Fixed",(AU$76)))</f>
        <v>8</v>
      </c>
      <c r="AV94" s="14">
        <f t="shared" si="95"/>
        <v>0</v>
      </c>
    </row>
    <row r="95" spans="1:48" x14ac:dyDescent="0.25">
      <c r="A95" s="28" t="str">
        <f>DOM_Input!$A70</f>
        <v>Reserved</v>
      </c>
      <c r="B95" s="93">
        <f>INDEX(DOM_Input!$C$54:$AL$72,MATCH($A95,DOM_Input!$A$54:$A$72,0),MATCH(B$67,DOM_Input!$C$53:$AL$53,0))</f>
        <v>0</v>
      </c>
      <c r="C95" s="23">
        <f>IF(VLOOKUP($A95,DOM_Input!$A$54:$B$72,2,FALSE)="Percentage",D$76,IF(VLOOKUP($A95,DOM_Input!$A$54:$B$72,2,FALSE)="Fixed","Fixed",(C$76)))</f>
        <v>8</v>
      </c>
      <c r="D95" s="14">
        <f t="shared" ref="D95:D96" si="96">ROUND(IF(C95="Fixed",B95,(B95*C95)),2)</f>
        <v>0</v>
      </c>
      <c r="F95" s="93">
        <f>INDEX(DOM_Input!$C$54:$AL$72,MATCH($A95,DOM_Input!$A$54:$A$72,0),MATCH(F$67,DOM_Input!$C$53:$AL$53,0))</f>
        <v>0</v>
      </c>
      <c r="G95" s="23">
        <f>IF(VLOOKUP($A95,DOM_Input!$A$54:$B$72,2,FALSE)="Percentage",H$76,IF(VLOOKUP($A95,DOM_Input!$A$54:$B$72,2,FALSE)="Fixed","Fixed",(G$76)))</f>
        <v>8</v>
      </c>
      <c r="H95" s="14">
        <f t="shared" ref="H95:H96" si="97">ROUND(IF(G95="Fixed",F95,(F95*G95)),2)</f>
        <v>0</v>
      </c>
      <c r="J95" s="93">
        <f>INDEX(DOM_Input!$C$54:$AL$72,MATCH($A95,DOM_Input!$A$54:$A$72,0),MATCH(J$67,DOM_Input!$C$53:$AL$53,0))</f>
        <v>0</v>
      </c>
      <c r="K95" s="23">
        <f>IF(VLOOKUP($A95,DOM_Input!$A$54:$B$72,2,FALSE)="Percentage",L$76,IF(VLOOKUP($A95,DOM_Input!$A$54:$B$72,2,FALSE)="Fixed","Fixed",(K$76)))</f>
        <v>8</v>
      </c>
      <c r="L95" s="14">
        <f t="shared" ref="L95:L96" si="98">ROUND(IF(K95="Fixed",J95,(J95*K95)),2)</f>
        <v>0</v>
      </c>
      <c r="N95" s="93">
        <f>INDEX(DOM_Input!$C$54:$AL$72,MATCH($A95,DOM_Input!$A$54:$A$72,0),MATCH(N$67,DOM_Input!$C$53:$AL$53,0))</f>
        <v>0</v>
      </c>
      <c r="O95" s="23">
        <f>IF(VLOOKUP($A95,DOM_Input!$A$54:$B$72,2,FALSE)="Percentage",P$76,IF(VLOOKUP($A95,DOM_Input!$A$54:$B$72,2,FALSE)="Fixed","Fixed",(O$76)))</f>
        <v>8</v>
      </c>
      <c r="P95" s="14">
        <f t="shared" ref="P95:P96" si="99">ROUND(IF(O95="Fixed",N95,(N95*O95)),2)</f>
        <v>0</v>
      </c>
      <c r="R95" s="93">
        <f>INDEX(DOM_Input!$C$54:$AL$72,MATCH($A95,DOM_Input!$A$54:$A$72,0),MATCH(R$67,DOM_Input!$C$53:$AL$53,0))</f>
        <v>0</v>
      </c>
      <c r="S95" s="23">
        <f>IF(VLOOKUP($A95,DOM_Input!$A$54:$B$72,2,FALSE)="Percentage",T$76,IF(VLOOKUP($A95,DOM_Input!$A$54:$B$72,2,FALSE)="Fixed","Fixed",(S$76)))</f>
        <v>8</v>
      </c>
      <c r="T95" s="14">
        <f t="shared" ref="T95:T96" si="100">ROUND(IF(S95="Fixed",R95,(R95*S95)),2)</f>
        <v>0</v>
      </c>
      <c r="V95" s="93">
        <f>INDEX(DOM_Input!$C$54:$AL$72,MATCH($A95,DOM_Input!$A$54:$A$72,0),MATCH(V$67,DOM_Input!$C$53:$AL$53,0))</f>
        <v>0</v>
      </c>
      <c r="W95" s="23">
        <f>IF(VLOOKUP($A95,DOM_Input!$A$54:$B$72,2,FALSE)="Percentage",X$76,IF(VLOOKUP($A95,DOM_Input!$A$54:$B$72,2,FALSE)="Fixed","Fixed",(W$76)))</f>
        <v>8</v>
      </c>
      <c r="X95" s="14">
        <f t="shared" ref="X95:X96" si="101">ROUND(IF(W95="Fixed",V95,(V95*W95)),2)</f>
        <v>0</v>
      </c>
      <c r="Z95" s="93">
        <f>INDEX(DOM_Input!$C$54:$AL$72,MATCH($A95,DOM_Input!$A$54:$A$72,0),MATCH(Z$67,DOM_Input!$C$53:$AL$53,0))</f>
        <v>0</v>
      </c>
      <c r="AA95" s="23">
        <f>IF(VLOOKUP($A95,DOM_Input!$A$54:$B$72,2,FALSE)="Percentage",AB$76,IF(VLOOKUP($A95,DOM_Input!$A$54:$B$72,2,FALSE)="Fixed","Fixed",(AA$76)))</f>
        <v>8</v>
      </c>
      <c r="AB95" s="14">
        <f t="shared" ref="AB95:AB96" si="102">ROUND(IF(AA95="Fixed",Z95,(Z95*AA95)),2)</f>
        <v>0</v>
      </c>
      <c r="AD95" s="93">
        <f>INDEX(DOM_Input!$C$54:$AL$72,MATCH($A95,DOM_Input!$A$54:$A$72,0),MATCH(AD$67,DOM_Input!$C$53:$AL$53,0))</f>
        <v>0</v>
      </c>
      <c r="AE95" s="23">
        <f>IF(VLOOKUP($A95,DOM_Input!$A$54:$B$72,2,FALSE)="Percentage",AF$76,IF(VLOOKUP($A95,DOM_Input!$A$54:$B$72,2,FALSE)="Fixed","Fixed",(AE$76)))</f>
        <v>8</v>
      </c>
      <c r="AF95" s="14">
        <f t="shared" ref="AF95:AF96" si="103">ROUND(IF(AE95="Fixed",AD95,(AD95*AE95)),2)</f>
        <v>0</v>
      </c>
      <c r="AH95" s="93">
        <f>INDEX(DOM_Input!$C$54:$AL$72,MATCH($A95,DOM_Input!$A$54:$A$72,0),MATCH(AH$67,DOM_Input!$C$53:$AL$53,0))</f>
        <v>0</v>
      </c>
      <c r="AI95" s="23">
        <f>IF(VLOOKUP($A95,DOM_Input!$A$54:$B$72,2,FALSE)="Percentage",AJ$76,IF(VLOOKUP($A95,DOM_Input!$A$54:$B$72,2,FALSE)="Fixed","Fixed",(AI$76)))</f>
        <v>8</v>
      </c>
      <c r="AJ95" s="14">
        <f t="shared" ref="AJ95:AJ96" si="104">ROUND(IF(AI95="Fixed",AH95,(AH95*AI95)),2)</f>
        <v>0</v>
      </c>
      <c r="AL95" s="93">
        <f>INDEX(DOM_Input!$C$54:$AL$72,MATCH($A95,DOM_Input!$A$54:$A$72,0),MATCH(AL$67,DOM_Input!$C$53:$AL$53,0))</f>
        <v>0</v>
      </c>
      <c r="AM95" s="23">
        <f>IF(VLOOKUP($A95,DOM_Input!$A$54:$B$72,2,FALSE)="Percentage",AN$76,IF(VLOOKUP($A95,DOM_Input!$A$54:$B$72,2,FALSE)="Fixed","Fixed",(AM$76)))</f>
        <v>8</v>
      </c>
      <c r="AN95" s="14">
        <f t="shared" ref="AN95:AN96" si="105">ROUND(IF(AM95="Fixed",AL95,(AL95*AM95)),2)</f>
        <v>0</v>
      </c>
      <c r="AP95" s="93">
        <f>INDEX(DOM_Input!$C$54:$AL$72,MATCH($A95,DOM_Input!$A$54:$A$72,0),MATCH(AP$67,DOM_Input!$C$53:$AL$53,0))</f>
        <v>0</v>
      </c>
      <c r="AQ95" s="23">
        <f>IF(VLOOKUP($A95,DOM_Input!$A$54:$B$72,2,FALSE)="Percentage",AR$76,IF(VLOOKUP($A95,DOM_Input!$A$54:$B$72,2,FALSE)="Fixed","Fixed",(AQ$76)))</f>
        <v>8</v>
      </c>
      <c r="AR95" s="14">
        <f t="shared" ref="AR95:AR96" si="106">ROUND(IF(AQ95="Fixed",AP95,(AP95*AQ95)),2)</f>
        <v>0</v>
      </c>
      <c r="AS95" s="6"/>
      <c r="AT95" s="93">
        <f>INDEX(DOM_Input!$C$54:$AL$72,MATCH($A95,DOM_Input!$A$54:$A$72,0),MATCH(AT$67,DOM_Input!$C$53:$AL$53,0))</f>
        <v>0</v>
      </c>
      <c r="AU95" s="23">
        <f>IF(VLOOKUP($A95,DOM_Input!$A$54:$B$72,2,FALSE)="Percentage",AV$76,IF(VLOOKUP($A95,DOM_Input!$A$54:$B$72,2,FALSE)="Fixed","Fixed",(AU$76)))</f>
        <v>8</v>
      </c>
      <c r="AV95" s="14">
        <f t="shared" ref="AV95:AV96" si="107">ROUND(IF(AU95="Fixed",AT95,(AT95*AU95)),2)</f>
        <v>0</v>
      </c>
    </row>
    <row r="96" spans="1:48" x14ac:dyDescent="0.25">
      <c r="A96" s="28" t="str">
        <f>DOM_Input!$A71</f>
        <v>Reserved</v>
      </c>
      <c r="B96" s="93">
        <f>INDEX(DOM_Input!$C$54:$AL$72,MATCH($A96,DOM_Input!$A$54:$A$72,0),MATCH(B$67,DOM_Input!$C$53:$AL$53,0))</f>
        <v>0</v>
      </c>
      <c r="C96" s="23">
        <f>IF(VLOOKUP($A96,DOM_Input!$A$54:$B$72,2,FALSE)="Percentage",D$76,IF(VLOOKUP($A96,DOM_Input!$A$54:$B$72,2,FALSE)="Fixed","Fixed",(C$76)))</f>
        <v>8</v>
      </c>
      <c r="D96" s="14">
        <f t="shared" si="96"/>
        <v>0</v>
      </c>
      <c r="F96" s="93">
        <f>INDEX(DOM_Input!$C$54:$AL$72,MATCH($A96,DOM_Input!$A$54:$A$72,0),MATCH(F$67,DOM_Input!$C$53:$AL$53,0))</f>
        <v>0</v>
      </c>
      <c r="G96" s="23">
        <f>IF(VLOOKUP($A96,DOM_Input!$A$54:$B$72,2,FALSE)="Percentage",H$76,IF(VLOOKUP($A96,DOM_Input!$A$54:$B$72,2,FALSE)="Fixed","Fixed",(G$76)))</f>
        <v>8</v>
      </c>
      <c r="H96" s="14">
        <f t="shared" si="97"/>
        <v>0</v>
      </c>
      <c r="J96" s="93">
        <f>INDEX(DOM_Input!$C$54:$AL$72,MATCH($A96,DOM_Input!$A$54:$A$72,0),MATCH(J$67,DOM_Input!$C$53:$AL$53,0))</f>
        <v>0</v>
      </c>
      <c r="K96" s="23">
        <f>IF(VLOOKUP($A96,DOM_Input!$A$54:$B$72,2,FALSE)="Percentage",L$76,IF(VLOOKUP($A96,DOM_Input!$A$54:$B$72,2,FALSE)="Fixed","Fixed",(K$76)))</f>
        <v>8</v>
      </c>
      <c r="L96" s="14">
        <f t="shared" si="98"/>
        <v>0</v>
      </c>
      <c r="N96" s="93">
        <f>INDEX(DOM_Input!$C$54:$AL$72,MATCH($A96,DOM_Input!$A$54:$A$72,0),MATCH(N$67,DOM_Input!$C$53:$AL$53,0))</f>
        <v>0</v>
      </c>
      <c r="O96" s="23">
        <f>IF(VLOOKUP($A96,DOM_Input!$A$54:$B$72,2,FALSE)="Percentage",P$76,IF(VLOOKUP($A96,DOM_Input!$A$54:$B$72,2,FALSE)="Fixed","Fixed",(O$76)))</f>
        <v>8</v>
      </c>
      <c r="P96" s="14">
        <f t="shared" si="99"/>
        <v>0</v>
      </c>
      <c r="R96" s="93">
        <f>INDEX(DOM_Input!$C$54:$AL$72,MATCH($A96,DOM_Input!$A$54:$A$72,0),MATCH(R$67,DOM_Input!$C$53:$AL$53,0))</f>
        <v>0</v>
      </c>
      <c r="S96" s="23">
        <f>IF(VLOOKUP($A96,DOM_Input!$A$54:$B$72,2,FALSE)="Percentage",T$76,IF(VLOOKUP($A96,DOM_Input!$A$54:$B$72,2,FALSE)="Fixed","Fixed",(S$76)))</f>
        <v>8</v>
      </c>
      <c r="T96" s="14">
        <f t="shared" si="100"/>
        <v>0</v>
      </c>
      <c r="V96" s="93">
        <f>INDEX(DOM_Input!$C$54:$AL$72,MATCH($A96,DOM_Input!$A$54:$A$72,0),MATCH(V$67,DOM_Input!$C$53:$AL$53,0))</f>
        <v>0</v>
      </c>
      <c r="W96" s="23">
        <f>IF(VLOOKUP($A96,DOM_Input!$A$54:$B$72,2,FALSE)="Percentage",X$76,IF(VLOOKUP($A96,DOM_Input!$A$54:$B$72,2,FALSE)="Fixed","Fixed",(W$76)))</f>
        <v>8</v>
      </c>
      <c r="X96" s="14">
        <f t="shared" si="101"/>
        <v>0</v>
      </c>
      <c r="Z96" s="93">
        <f>INDEX(DOM_Input!$C$54:$AL$72,MATCH($A96,DOM_Input!$A$54:$A$72,0),MATCH(Z$67,DOM_Input!$C$53:$AL$53,0))</f>
        <v>0</v>
      </c>
      <c r="AA96" s="23">
        <f>IF(VLOOKUP($A96,DOM_Input!$A$54:$B$72,2,FALSE)="Percentage",AB$76,IF(VLOOKUP($A96,DOM_Input!$A$54:$B$72,2,FALSE)="Fixed","Fixed",(AA$76)))</f>
        <v>8</v>
      </c>
      <c r="AB96" s="14">
        <f t="shared" si="102"/>
        <v>0</v>
      </c>
      <c r="AD96" s="93">
        <f>INDEX(DOM_Input!$C$54:$AL$72,MATCH($A96,DOM_Input!$A$54:$A$72,0),MATCH(AD$67,DOM_Input!$C$53:$AL$53,0))</f>
        <v>0</v>
      </c>
      <c r="AE96" s="23">
        <f>IF(VLOOKUP($A96,DOM_Input!$A$54:$B$72,2,FALSE)="Percentage",AF$76,IF(VLOOKUP($A96,DOM_Input!$A$54:$B$72,2,FALSE)="Fixed","Fixed",(AE$76)))</f>
        <v>8</v>
      </c>
      <c r="AF96" s="14">
        <f t="shared" si="103"/>
        <v>0</v>
      </c>
      <c r="AH96" s="93">
        <f>INDEX(DOM_Input!$C$54:$AL$72,MATCH($A96,DOM_Input!$A$54:$A$72,0),MATCH(AH$67,DOM_Input!$C$53:$AL$53,0))</f>
        <v>0</v>
      </c>
      <c r="AI96" s="23">
        <f>IF(VLOOKUP($A96,DOM_Input!$A$54:$B$72,2,FALSE)="Percentage",AJ$76,IF(VLOOKUP($A96,DOM_Input!$A$54:$B$72,2,FALSE)="Fixed","Fixed",(AI$76)))</f>
        <v>8</v>
      </c>
      <c r="AJ96" s="14">
        <f t="shared" si="104"/>
        <v>0</v>
      </c>
      <c r="AL96" s="93">
        <f>INDEX(DOM_Input!$C$54:$AL$72,MATCH($A96,DOM_Input!$A$54:$A$72,0),MATCH(AL$67,DOM_Input!$C$53:$AL$53,0))</f>
        <v>0</v>
      </c>
      <c r="AM96" s="23">
        <f>IF(VLOOKUP($A96,DOM_Input!$A$54:$B$72,2,FALSE)="Percentage",AN$76,IF(VLOOKUP($A96,DOM_Input!$A$54:$B$72,2,FALSE)="Fixed","Fixed",(AM$76)))</f>
        <v>8</v>
      </c>
      <c r="AN96" s="14">
        <f t="shared" si="105"/>
        <v>0</v>
      </c>
      <c r="AP96" s="93">
        <f>INDEX(DOM_Input!$C$54:$AL$72,MATCH($A96,DOM_Input!$A$54:$A$72,0),MATCH(AP$67,DOM_Input!$C$53:$AL$53,0))</f>
        <v>0</v>
      </c>
      <c r="AQ96" s="23">
        <f>IF(VLOOKUP($A96,DOM_Input!$A$54:$B$72,2,FALSE)="Percentage",AR$76,IF(VLOOKUP($A96,DOM_Input!$A$54:$B$72,2,FALSE)="Fixed","Fixed",(AQ$76)))</f>
        <v>8</v>
      </c>
      <c r="AR96" s="14">
        <f t="shared" si="106"/>
        <v>0</v>
      </c>
      <c r="AS96" s="6"/>
      <c r="AT96" s="93">
        <f>INDEX(DOM_Input!$C$54:$AL$72,MATCH($A96,DOM_Input!$A$54:$A$72,0),MATCH(AT$67,DOM_Input!$C$53:$AL$53,0))</f>
        <v>0</v>
      </c>
      <c r="AU96" s="23">
        <f>IF(VLOOKUP($A96,DOM_Input!$A$54:$B$72,2,FALSE)="Percentage",AV$76,IF(VLOOKUP($A96,DOM_Input!$A$54:$B$72,2,FALSE)="Fixed","Fixed",(AU$76)))</f>
        <v>8</v>
      </c>
      <c r="AV96" s="14">
        <f t="shared" si="107"/>
        <v>0</v>
      </c>
    </row>
    <row r="97" spans="1:48" x14ac:dyDescent="0.25">
      <c r="A97" s="28" t="str">
        <f>DOM_Input!$A72</f>
        <v>IRMA Cap Credit</v>
      </c>
      <c r="B97" s="93">
        <f>INDEX(DOM_Input!$C$54:$AL$72,MATCH($A97,DOM_Input!$A$54:$A$72,0),MATCH(B$67,DOM_Input!$C$53:$AL$53,0))</f>
        <v>0</v>
      </c>
      <c r="C97" s="23" t="str">
        <f>IF(VLOOKUP($A97,DOM_Input!$A$54:$B$72,2,FALSE)="Percentage",D$76,IF(VLOOKUP($A97,DOM_Input!$A$54:$B$72,2,FALSE)="Fixed","Fixed",(C$76)))</f>
        <v>Fixed</v>
      </c>
      <c r="D97" s="14">
        <f t="shared" si="84"/>
        <v>0</v>
      </c>
      <c r="F97" s="93">
        <f>INDEX(DOM_Input!$C$54:$AL$72,MATCH($A97,DOM_Input!$A$54:$A$72,0),MATCH(F$67,DOM_Input!$C$53:$AL$53,0))</f>
        <v>-0.59</v>
      </c>
      <c r="G97" s="23" t="str">
        <f>IF(VLOOKUP($A97,DOM_Input!$A$54:$B$72,2,FALSE)="Percentage",H$76,IF(VLOOKUP($A97,DOM_Input!$A$54:$B$72,2,FALSE)="Fixed","Fixed",(G$76)))</f>
        <v>Fixed</v>
      </c>
      <c r="H97" s="14">
        <f t="shared" si="85"/>
        <v>-0.59</v>
      </c>
      <c r="J97" s="93">
        <f>INDEX(DOM_Input!$C$54:$AL$72,MATCH($A97,DOM_Input!$A$54:$A$72,0),MATCH(J$67,DOM_Input!$C$53:$AL$53,0))</f>
        <v>0</v>
      </c>
      <c r="K97" s="23" t="str">
        <f>IF(VLOOKUP($A97,DOM_Input!$A$54:$B$72,2,FALSE)="Percentage",L$76,IF(VLOOKUP($A97,DOM_Input!$A$54:$B$72,2,FALSE)="Fixed","Fixed",(K$76)))</f>
        <v>Fixed</v>
      </c>
      <c r="L97" s="14">
        <f t="shared" si="86"/>
        <v>0</v>
      </c>
      <c r="N97" s="93">
        <f>INDEX(DOM_Input!$C$54:$AL$72,MATCH($A97,DOM_Input!$A$54:$A$72,0),MATCH(N$67,DOM_Input!$C$53:$AL$53,0))</f>
        <v>0</v>
      </c>
      <c r="O97" s="23" t="str">
        <f>IF(VLOOKUP($A97,DOM_Input!$A$54:$B$72,2,FALSE)="Percentage",P$76,IF(VLOOKUP($A97,DOM_Input!$A$54:$B$72,2,FALSE)="Fixed","Fixed",(O$76)))</f>
        <v>Fixed</v>
      </c>
      <c r="P97" s="14">
        <f t="shared" si="87"/>
        <v>0</v>
      </c>
      <c r="R97" s="93">
        <f>INDEX(DOM_Input!$C$54:$AL$72,MATCH($A97,DOM_Input!$A$54:$A$72,0),MATCH(R$67,DOM_Input!$C$53:$AL$53,0))</f>
        <v>0</v>
      </c>
      <c r="S97" s="23" t="str">
        <f>IF(VLOOKUP($A97,DOM_Input!$A$54:$B$72,2,FALSE)="Percentage",T$76,IF(VLOOKUP($A97,DOM_Input!$A$54:$B$72,2,FALSE)="Fixed","Fixed",(S$76)))</f>
        <v>Fixed</v>
      </c>
      <c r="T97" s="14">
        <f t="shared" si="88"/>
        <v>0</v>
      </c>
      <c r="V97" s="93">
        <f>INDEX(DOM_Input!$C$54:$AL$72,MATCH($A97,DOM_Input!$A$54:$A$72,0),MATCH(V$67,DOM_Input!$C$53:$AL$53,0))</f>
        <v>0</v>
      </c>
      <c r="W97" s="23" t="str">
        <f>IF(VLOOKUP($A97,DOM_Input!$A$54:$B$72,2,FALSE)="Percentage",X$76,IF(VLOOKUP($A97,DOM_Input!$A$54:$B$72,2,FALSE)="Fixed","Fixed",(W$76)))</f>
        <v>Fixed</v>
      </c>
      <c r="X97" s="14">
        <f t="shared" si="89"/>
        <v>0</v>
      </c>
      <c r="Z97" s="93">
        <f>INDEX(DOM_Input!$C$54:$AL$72,MATCH($A97,DOM_Input!$A$54:$A$72,0),MATCH(Z$67,DOM_Input!$C$53:$AL$53,0))</f>
        <v>0</v>
      </c>
      <c r="AA97" s="23" t="str">
        <f>IF(VLOOKUP($A97,DOM_Input!$A$54:$B$72,2,FALSE)="Percentage",AB$76,IF(VLOOKUP($A97,DOM_Input!$A$54:$B$72,2,FALSE)="Fixed","Fixed",(AA$76)))</f>
        <v>Fixed</v>
      </c>
      <c r="AB97" s="14">
        <f t="shared" si="90"/>
        <v>0</v>
      </c>
      <c r="AD97" s="93">
        <f>INDEX(DOM_Input!$C$54:$AL$72,MATCH($A97,DOM_Input!$A$54:$A$72,0),MATCH(AD$67,DOM_Input!$C$53:$AL$53,0))</f>
        <v>0</v>
      </c>
      <c r="AE97" s="23" t="str">
        <f>IF(VLOOKUP($A97,DOM_Input!$A$54:$B$72,2,FALSE)="Percentage",AF$76,IF(VLOOKUP($A97,DOM_Input!$A$54:$B$72,2,FALSE)="Fixed","Fixed",(AE$76)))</f>
        <v>Fixed</v>
      </c>
      <c r="AF97" s="14">
        <f t="shared" si="91"/>
        <v>0</v>
      </c>
      <c r="AH97" s="93">
        <f>INDEX(DOM_Input!$C$54:$AL$72,MATCH($A97,DOM_Input!$A$54:$A$72,0),MATCH(AH$67,DOM_Input!$C$53:$AL$53,0))</f>
        <v>0</v>
      </c>
      <c r="AI97" s="23" t="str">
        <f>IF(VLOOKUP($A97,DOM_Input!$A$54:$B$72,2,FALSE)="Percentage",AJ$76,IF(VLOOKUP($A97,DOM_Input!$A$54:$B$72,2,FALSE)="Fixed","Fixed",(AI$76)))</f>
        <v>Fixed</v>
      </c>
      <c r="AJ97" s="14">
        <f t="shared" si="92"/>
        <v>0</v>
      </c>
      <c r="AL97" s="93">
        <f>INDEX(DOM_Input!$C$54:$AL$72,MATCH($A97,DOM_Input!$A$54:$A$72,0),MATCH(AL$67,DOM_Input!$C$53:$AL$53,0))</f>
        <v>0</v>
      </c>
      <c r="AM97" s="23" t="str">
        <f>IF(VLOOKUP($A97,DOM_Input!$A$54:$B$72,2,FALSE)="Percentage",AN$76,IF(VLOOKUP($A97,DOM_Input!$A$54:$B$72,2,FALSE)="Fixed","Fixed",(AM$76)))</f>
        <v>Fixed</v>
      </c>
      <c r="AN97" s="14">
        <f t="shared" si="93"/>
        <v>0</v>
      </c>
      <c r="AP97" s="93">
        <f>INDEX(DOM_Input!$C$54:$AL$72,MATCH($A97,DOM_Input!$A$54:$A$72,0),MATCH(AP$67,DOM_Input!$C$53:$AL$53,0))</f>
        <v>0</v>
      </c>
      <c r="AQ97" s="23" t="str">
        <f>IF(VLOOKUP($A97,DOM_Input!$A$54:$B$72,2,FALSE)="Percentage",AR$76,IF(VLOOKUP($A97,DOM_Input!$A$54:$B$72,2,FALSE)="Fixed","Fixed",(AQ$76)))</f>
        <v>Fixed</v>
      </c>
      <c r="AR97" s="14">
        <f t="shared" si="94"/>
        <v>0</v>
      </c>
      <c r="AS97" s="6"/>
      <c r="AT97" s="93">
        <f>INDEX(DOM_Input!$C$54:$AL$72,MATCH($A97,DOM_Input!$A$54:$A$72,0),MATCH(AT$67,DOM_Input!$C$53:$AL$53,0))</f>
        <v>0</v>
      </c>
      <c r="AU97" s="23" t="str">
        <f>IF(VLOOKUP($A97,DOM_Input!$A$54:$B$72,2,FALSE)="Percentage",AV$76,IF(VLOOKUP($A97,DOM_Input!$A$54:$B$72,2,FALSE)="Fixed","Fixed",(AU$76)))</f>
        <v>Fixed</v>
      </c>
      <c r="AV97" s="14">
        <f t="shared" si="95"/>
        <v>0</v>
      </c>
    </row>
    <row r="98" spans="1:48" x14ac:dyDescent="0.25">
      <c r="A98" s="28"/>
      <c r="B98" s="93"/>
      <c r="C98" s="23"/>
      <c r="D98" s="14"/>
      <c r="F98" s="93"/>
      <c r="G98" s="23"/>
      <c r="H98" s="14"/>
      <c r="J98" s="93"/>
      <c r="K98" s="23"/>
      <c r="L98" s="14"/>
      <c r="N98" s="93"/>
      <c r="O98" s="23"/>
      <c r="P98" s="14"/>
      <c r="R98" s="93"/>
      <c r="S98" s="23"/>
      <c r="T98" s="14"/>
      <c r="V98" s="93"/>
      <c r="W98" s="23"/>
      <c r="X98" s="14"/>
      <c r="Z98" s="93"/>
      <c r="AA98" s="23"/>
      <c r="AB98" s="14"/>
      <c r="AD98" s="93"/>
      <c r="AE98" s="23"/>
      <c r="AF98" s="14"/>
      <c r="AH98" s="93"/>
      <c r="AI98" s="23"/>
      <c r="AJ98" s="14"/>
      <c r="AL98" s="93"/>
      <c r="AM98" s="23"/>
      <c r="AN98" s="14"/>
      <c r="AP98" s="93"/>
      <c r="AQ98" s="23"/>
      <c r="AR98" s="14"/>
      <c r="AS98" s="6"/>
      <c r="AT98" s="93"/>
      <c r="AU98" s="23"/>
      <c r="AV98" s="14"/>
    </row>
    <row r="99" spans="1:48" x14ac:dyDescent="0.25">
      <c r="A99" t="s">
        <v>25</v>
      </c>
      <c r="B99" s="13"/>
      <c r="D99" s="19">
        <f>SUM(D79:D98)</f>
        <v>-8.39</v>
      </c>
      <c r="F99" s="13"/>
      <c r="H99" s="19">
        <f>SUM(H79:H98)</f>
        <v>-9.2100000000000026</v>
      </c>
      <c r="J99" s="13"/>
      <c r="L99" s="19">
        <f>SUM(L79:L98)</f>
        <v>-8.39</v>
      </c>
      <c r="N99" s="13"/>
      <c r="P99" s="19">
        <f>SUM(P79:P98)</f>
        <v>-12.42</v>
      </c>
      <c r="R99" s="13"/>
      <c r="T99" s="19">
        <f>SUM(T79:T98)</f>
        <v>-10.56</v>
      </c>
      <c r="V99" s="13"/>
      <c r="X99" s="19">
        <f>SUM(X79:X98)</f>
        <v>-10.56</v>
      </c>
      <c r="Z99" s="13"/>
      <c r="AB99" s="19">
        <f>SUM(AB79:AB98)</f>
        <v>-10.56</v>
      </c>
      <c r="AD99" s="13"/>
      <c r="AF99" s="19">
        <f>SUM(AF79:AF98)</f>
        <v>-12.42</v>
      </c>
      <c r="AH99" s="13"/>
      <c r="AJ99" s="19">
        <f>SUM(AJ79:AJ98)</f>
        <v>-12.42</v>
      </c>
      <c r="AL99" s="13"/>
      <c r="AN99" s="19">
        <f>SUM(AN79:AN98)</f>
        <v>-12.42</v>
      </c>
      <c r="AP99" s="13"/>
      <c r="AR99" s="19">
        <f>SUM(AR79:AR98)</f>
        <v>-12.42</v>
      </c>
      <c r="AS99" s="43"/>
      <c r="AT99" s="13"/>
      <c r="AV99" s="19">
        <f>SUM(AV79:AV98)</f>
        <v>-12.42</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SUMPRODUCT(($A102=DOM_Input!$A$75:$A$80)*(B$13=DOM_Input!$B$74:$BI$74)*(DOM_Input!$B$75:$BI$80))</f>
        <v>8.0000000000000002E-3</v>
      </c>
      <c r="C102" s="6">
        <f>D99+D76</f>
        <v>43.16</v>
      </c>
      <c r="D102" s="14">
        <f>ROUND(B102*C102,2)</f>
        <v>0.35</v>
      </c>
      <c r="F102" s="22" cm="1">
        <f t="array" ref="F102">SUMPRODUCT(($A102=DOM_Input!$A$75:$A$80)*(F$13=DOM_Input!$B$74:$BI$74)*(DOM_Input!$B$75:$BI$80))</f>
        <v>8.0000000000000002E-3</v>
      </c>
      <c r="G102" s="6">
        <f>H99+H76</f>
        <v>42.339999999999996</v>
      </c>
      <c r="H102" s="14">
        <f>ROUND(F102*G102,2)</f>
        <v>0.34</v>
      </c>
      <c r="J102" s="22" cm="1">
        <f t="array" ref="J102">SUMPRODUCT(($A102=DOM_Input!$A$75:$A$80)*(J$13=DOM_Input!$B$74:$BI$74)*(DOM_Input!$B$75:$BI$80))</f>
        <v>8.0000000000000002E-3</v>
      </c>
      <c r="K102" s="6">
        <f>L99+L76</f>
        <v>43.16</v>
      </c>
      <c r="L102" s="14">
        <f>ROUND(J102*K102,2)</f>
        <v>0.35</v>
      </c>
      <c r="N102" s="22" cm="1">
        <f t="array" ref="N102">SUMPRODUCT(($A102=DOM_Input!$A$75:$A$80)*(N$13=DOM_Input!$B$74:$BI$74)*(DOM_Input!$B$75:$BI$80))</f>
        <v>8.0000000000000002E-3</v>
      </c>
      <c r="O102" s="6">
        <f>P99+P76</f>
        <v>39.129999999999995</v>
      </c>
      <c r="P102" s="14">
        <f>ROUND(N102*O102,2)</f>
        <v>0.31</v>
      </c>
      <c r="R102" s="22" cm="1">
        <f t="array" ref="R102">SUMPRODUCT(($A102=DOM_Input!$A$75:$A$80)*(R$13=DOM_Input!$B$74:$BI$74)*(DOM_Input!$B$75:$BI$80))</f>
        <v>8.0000000000000002E-3</v>
      </c>
      <c r="S102" s="6">
        <f>T99+T76</f>
        <v>43.05</v>
      </c>
      <c r="T102" s="14">
        <f>ROUND(R102*S102,2)</f>
        <v>0.34</v>
      </c>
      <c r="V102" s="22" cm="1">
        <f t="array" ref="V102">SUMPRODUCT(($A102=DOM_Input!$A$75:$A$80)*(V$13=DOM_Input!$B$74:$BI$74)*(DOM_Input!$B$75:$BI$80))</f>
        <v>8.0000000000000002E-3</v>
      </c>
      <c r="W102" s="6">
        <f>X99+X76</f>
        <v>43.05</v>
      </c>
      <c r="X102" s="14">
        <f>ROUND(V102*W102,2)</f>
        <v>0.34</v>
      </c>
      <c r="Z102" s="22" cm="1">
        <f t="array" ref="Z102">SUMPRODUCT(($A102=DOM_Input!$A$75:$A$80)*(Z$13=DOM_Input!$B$74:$BI$74)*(DOM_Input!$B$75:$BI$80))</f>
        <v>8.0000000000000002E-3</v>
      </c>
      <c r="AA102" s="6">
        <f>AB99+AB76</f>
        <v>43.05</v>
      </c>
      <c r="AB102" s="14">
        <f>ROUND(Z102*AA102,2)</f>
        <v>0.34</v>
      </c>
      <c r="AD102" s="22" cm="1">
        <f t="array" ref="AD102">SUMPRODUCT(($A102=DOM_Input!$A$75:$A$80)*(AD$13=DOM_Input!$B$74:$BI$74)*(DOM_Input!$B$75:$BI$80))</f>
        <v>8.0000000000000002E-3</v>
      </c>
      <c r="AE102" s="6">
        <f>AF99+AF76</f>
        <v>41.589999999999996</v>
      </c>
      <c r="AF102" s="14">
        <f>ROUND(AD102*AE102,2)</f>
        <v>0.33</v>
      </c>
      <c r="AH102" s="22" cm="1">
        <f t="array" ref="AH102">SUMPRODUCT(($A102=DOM_Input!$A$75:$A$80)*(AH$13=DOM_Input!$B$74:$BI$74)*(DOM_Input!$B$75:$BI$80))</f>
        <v>8.0000000000000002E-3</v>
      </c>
      <c r="AI102" s="6">
        <f>AJ99+AJ76</f>
        <v>41.589999999999996</v>
      </c>
      <c r="AJ102" s="14">
        <f>ROUND(AH102*AI102,2)</f>
        <v>0.33</v>
      </c>
      <c r="AL102" s="22" cm="1">
        <f t="array" ref="AL102">SUMPRODUCT(($A102=DOM_Input!$A$75:$A$80)*(AL$13=DOM_Input!$B$74:$BI$74)*(DOM_Input!$B$75:$BI$80))</f>
        <v>8.0000000000000002E-3</v>
      </c>
      <c r="AM102" s="6">
        <f>AN99+AN76</f>
        <v>41.589999999999996</v>
      </c>
      <c r="AN102" s="14">
        <f>ROUND(AL102*AM102,2)</f>
        <v>0.33</v>
      </c>
      <c r="AP102" s="22" cm="1">
        <f t="array" ref="AP102">SUMPRODUCT(($A102=DOM_Input!$A$75:$A$80)*(AP$13=DOM_Input!$B$74:$BI$74)*(DOM_Input!$B$75:$BI$80))</f>
        <v>8.0000000000000002E-3</v>
      </c>
      <c r="AQ102" s="6">
        <f>AR99+AR76</f>
        <v>41.589999999999996</v>
      </c>
      <c r="AR102" s="14">
        <f>ROUND(AP102*AQ102,2)</f>
        <v>0.33</v>
      </c>
      <c r="AS102" s="6"/>
      <c r="AT102" s="22" cm="1">
        <f t="array" ref="AT102">SUMPRODUCT(($A102=DOM_Input!$A$75:$A$80)*(AT$13=DOM_Input!$B$74:$BI$74)*(DOM_Input!$B$75:$BI$80))</f>
        <v>8.0000000000000002E-3</v>
      </c>
      <c r="AU102" s="6">
        <f>AV99+AV76</f>
        <v>41.589999999999996</v>
      </c>
      <c r="AV102" s="14">
        <f>ROUND(AT102*AU102,2)</f>
        <v>0.33</v>
      </c>
    </row>
    <row r="103" spans="1:48" ht="14.45" hidden="1" customHeight="1" x14ac:dyDescent="0.25">
      <c r="A103">
        <f>+DOM_Input!A120</f>
        <v>0</v>
      </c>
      <c r="B103" s="22" cm="1">
        <f t="array" ref="B103">SUMPRODUCT(($A103=DOM_Input!$A$75:$A$80)*(B$13=DOM_Input!$B$74:$BI$74)*(DOM_Input!$B$75:$BI$80))</f>
        <v>0</v>
      </c>
      <c r="C103" s="6">
        <f>C102</f>
        <v>43.16</v>
      </c>
      <c r="D103" s="14">
        <f t="shared" ref="D103:D107" si="108">ROUND(B103*C103,2)</f>
        <v>0</v>
      </c>
      <c r="F103" s="22" cm="1">
        <f t="array" ref="F103">SUMPRODUCT(($A103=DOM_Input!$A$75:$A$80)*(F$13=DOM_Input!$B$74:$BI$74)*(DOM_Input!$B$75:$BI$80))</f>
        <v>0</v>
      </c>
      <c r="G103" s="6">
        <f>G102</f>
        <v>42.339999999999996</v>
      </c>
      <c r="H103" s="14">
        <f t="shared" ref="H103:H107" si="109">ROUND(F103*G103,2)</f>
        <v>0</v>
      </c>
      <c r="J103" s="22" cm="1">
        <f t="array" ref="J103">SUMPRODUCT(($A103=DOM_Input!$A$75:$A$80)*(J$13=DOM_Input!$B$74:$BI$74)*(DOM_Input!$B$75:$BI$80))</f>
        <v>0</v>
      </c>
      <c r="K103" s="6">
        <f>K102</f>
        <v>43.16</v>
      </c>
      <c r="L103" s="14">
        <f t="shared" ref="L103:L107" si="110">ROUND(J103*K103,2)</f>
        <v>0</v>
      </c>
      <c r="N103" s="22" cm="1">
        <f t="array" ref="N103">SUMPRODUCT(($A103=DOM_Input!$A$75:$A$80)*(N$13=DOM_Input!$B$74:$BI$74)*(DOM_Input!$B$75:$BI$80))</f>
        <v>0</v>
      </c>
      <c r="O103" s="6">
        <f>O102</f>
        <v>39.129999999999995</v>
      </c>
      <c r="P103" s="14">
        <f t="shared" ref="P103:P107" si="111">ROUND(N103*O103,2)</f>
        <v>0</v>
      </c>
      <c r="R103" s="22" cm="1">
        <f t="array" ref="R103">SUMPRODUCT(($A103=DOM_Input!$A$75:$A$80)*(R$13=DOM_Input!$B$74:$BI$74)*(DOM_Input!$B$75:$BI$80))</f>
        <v>0</v>
      </c>
      <c r="S103" s="6">
        <f>S102</f>
        <v>43.05</v>
      </c>
      <c r="T103" s="14">
        <f t="shared" ref="T103:T107" si="112">ROUND(R103*S103,2)</f>
        <v>0</v>
      </c>
      <c r="V103" s="22" cm="1">
        <f t="array" ref="V103">SUMPRODUCT(($A103=DOM_Input!$A$75:$A$80)*(V$13=DOM_Input!$B$74:$BI$74)*(DOM_Input!$B$75:$BI$80))</f>
        <v>0</v>
      </c>
      <c r="W103" s="6">
        <f>W102</f>
        <v>43.05</v>
      </c>
      <c r="X103" s="14">
        <f t="shared" ref="X103:X107" si="113">ROUND(V103*W103,2)</f>
        <v>0</v>
      </c>
      <c r="Z103" s="22" cm="1">
        <f t="array" ref="Z103">SUMPRODUCT(($A103=DOM_Input!$A$75:$A$80)*(Z$13=DOM_Input!$B$74:$BI$74)*(DOM_Input!$B$75:$BI$80))</f>
        <v>0</v>
      </c>
      <c r="AA103" s="6">
        <f>AA102</f>
        <v>43.05</v>
      </c>
      <c r="AB103" s="14">
        <f t="shared" ref="AB103:AB107" si="114">ROUND(Z103*AA103,2)</f>
        <v>0</v>
      </c>
      <c r="AD103" s="22" cm="1">
        <f t="array" ref="AD103">SUMPRODUCT(($A103=DOM_Input!$A$75:$A$80)*(AD$13=DOM_Input!$B$74:$BI$74)*(DOM_Input!$B$75:$BI$80))</f>
        <v>0</v>
      </c>
      <c r="AE103" s="6">
        <f>AE102</f>
        <v>41.589999999999996</v>
      </c>
      <c r="AF103" s="14">
        <f t="shared" ref="AF103:AF107" si="115">ROUND(AD103*AE103,2)</f>
        <v>0</v>
      </c>
      <c r="AH103" s="22" cm="1">
        <f t="array" ref="AH103">SUMPRODUCT(($A103=DOM_Input!$A$75:$A$80)*(AH$13=DOM_Input!$B$74:$BI$74)*(DOM_Input!$B$75:$BI$80))</f>
        <v>0</v>
      </c>
      <c r="AI103" s="6">
        <f>AI102</f>
        <v>41.589999999999996</v>
      </c>
      <c r="AJ103" s="14">
        <f t="shared" ref="AJ103:AJ107" si="116">ROUND(AH103*AI103,2)</f>
        <v>0</v>
      </c>
      <c r="AL103" s="22" cm="1">
        <f t="array" ref="AL103">SUMPRODUCT(($A103=DOM_Input!$A$75:$A$80)*(AL$13=DOM_Input!$B$74:$BI$74)*(DOM_Input!$B$75:$BI$80))</f>
        <v>0</v>
      </c>
      <c r="AM103" s="6">
        <f>AM102</f>
        <v>41.589999999999996</v>
      </c>
      <c r="AN103" s="14">
        <f t="shared" ref="AN103:AN107" si="117">ROUND(AL103*AM103,2)</f>
        <v>0</v>
      </c>
      <c r="AP103" s="22" cm="1">
        <f t="array" ref="AP103">SUMPRODUCT(($A103=DOM_Input!$A$75:$A$80)*(AP$13=DOM_Input!$B$74:$BI$74)*(DOM_Input!$B$75:$BI$80))</f>
        <v>0</v>
      </c>
      <c r="AQ103" s="6">
        <f>AQ102</f>
        <v>41.589999999999996</v>
      </c>
      <c r="AR103" s="14">
        <f t="shared" ref="AR103:AR107" si="118">ROUND(AP103*AQ103,2)</f>
        <v>0</v>
      </c>
      <c r="AT103" s="22" cm="1">
        <f t="array" ref="AT103">SUMPRODUCT(($A103=DOM_Input!$A$75:$A$80)*(AT$13=DOM_Input!$B$74:$BI$74)*(DOM_Input!$B$75:$BI$80))</f>
        <v>0</v>
      </c>
      <c r="AU103" s="6">
        <f>AU102</f>
        <v>41.589999999999996</v>
      </c>
      <c r="AV103" s="14">
        <f t="shared" ref="AV103:AV107" si="119">ROUND(AT103*AU103,2)</f>
        <v>0</v>
      </c>
    </row>
    <row r="104" spans="1:48" ht="14.45" hidden="1" customHeight="1" x14ac:dyDescent="0.25">
      <c r="A104">
        <f>+DOM_Input!A121</f>
        <v>0</v>
      </c>
      <c r="B104" s="22" cm="1">
        <f t="array" ref="B104">SUMPRODUCT(($A104=DOM_Input!$A$75:$A$80)*(B$13=DOM_Input!$B$74:$BI$74)*(DOM_Input!$B$75:$BI$80))</f>
        <v>0</v>
      </c>
      <c r="C104" s="6">
        <f t="shared" ref="C104:C107" si="120">C103</f>
        <v>43.16</v>
      </c>
      <c r="D104" s="14">
        <f t="shared" si="108"/>
        <v>0</v>
      </c>
      <c r="F104" s="22" cm="1">
        <f t="array" ref="F104">SUMPRODUCT(($A104=DOM_Input!$A$75:$A$80)*(F$13=DOM_Input!$B$74:$BI$74)*(DOM_Input!$B$75:$BI$80))</f>
        <v>0</v>
      </c>
      <c r="G104" s="6">
        <f t="shared" ref="G104:G107" si="121">G103</f>
        <v>42.339999999999996</v>
      </c>
      <c r="H104" s="14">
        <f t="shared" si="109"/>
        <v>0</v>
      </c>
      <c r="J104" s="22" cm="1">
        <f t="array" ref="J104">SUMPRODUCT(($A104=DOM_Input!$A$75:$A$80)*(J$13=DOM_Input!$B$74:$BI$74)*(DOM_Input!$B$75:$BI$80))</f>
        <v>0</v>
      </c>
      <c r="K104" s="6">
        <f t="shared" ref="K104:K107" si="122">K103</f>
        <v>43.16</v>
      </c>
      <c r="L104" s="14">
        <f t="shared" si="110"/>
        <v>0</v>
      </c>
      <c r="N104" s="22" cm="1">
        <f t="array" ref="N104">SUMPRODUCT(($A104=DOM_Input!$A$75:$A$80)*(N$13=DOM_Input!$B$74:$BI$74)*(DOM_Input!$B$75:$BI$80))</f>
        <v>0</v>
      </c>
      <c r="O104" s="6">
        <f t="shared" ref="O104:O107" si="123">O103</f>
        <v>39.129999999999995</v>
      </c>
      <c r="P104" s="14">
        <f t="shared" si="111"/>
        <v>0</v>
      </c>
      <c r="R104" s="22" cm="1">
        <f t="array" ref="R104">SUMPRODUCT(($A104=DOM_Input!$A$75:$A$80)*(R$13=DOM_Input!$B$74:$BI$74)*(DOM_Input!$B$75:$BI$80))</f>
        <v>0</v>
      </c>
      <c r="S104" s="6">
        <f t="shared" ref="S104:S107" si="124">S103</f>
        <v>43.05</v>
      </c>
      <c r="T104" s="14">
        <f t="shared" si="112"/>
        <v>0</v>
      </c>
      <c r="V104" s="22" cm="1">
        <f t="array" ref="V104">SUMPRODUCT(($A104=DOM_Input!$A$75:$A$80)*(V$13=DOM_Input!$B$74:$BI$74)*(DOM_Input!$B$75:$BI$80))</f>
        <v>0</v>
      </c>
      <c r="W104" s="6">
        <f t="shared" ref="W104:W107" si="125">W103</f>
        <v>43.05</v>
      </c>
      <c r="X104" s="14">
        <f t="shared" si="113"/>
        <v>0</v>
      </c>
      <c r="Z104" s="22" cm="1">
        <f t="array" ref="Z104">SUMPRODUCT(($A104=DOM_Input!$A$75:$A$80)*(Z$13=DOM_Input!$B$74:$BI$74)*(DOM_Input!$B$75:$BI$80))</f>
        <v>0</v>
      </c>
      <c r="AA104" s="6">
        <f t="shared" ref="AA104:AA107" si="126">AA103</f>
        <v>43.05</v>
      </c>
      <c r="AB104" s="14">
        <f t="shared" si="114"/>
        <v>0</v>
      </c>
      <c r="AD104" s="22" cm="1">
        <f t="array" ref="AD104">SUMPRODUCT(($A104=DOM_Input!$A$75:$A$80)*(AD$13=DOM_Input!$B$74:$BI$74)*(DOM_Input!$B$75:$BI$80))</f>
        <v>0</v>
      </c>
      <c r="AE104" s="6">
        <f t="shared" ref="AE104:AE107" si="127">AE103</f>
        <v>41.589999999999996</v>
      </c>
      <c r="AF104" s="14">
        <f t="shared" si="115"/>
        <v>0</v>
      </c>
      <c r="AH104" s="22" cm="1">
        <f t="array" ref="AH104">SUMPRODUCT(($A104=DOM_Input!$A$75:$A$80)*(AH$13=DOM_Input!$B$74:$BI$74)*(DOM_Input!$B$75:$BI$80))</f>
        <v>0</v>
      </c>
      <c r="AI104" s="6">
        <f t="shared" ref="AI104:AI107" si="128">AI103</f>
        <v>41.589999999999996</v>
      </c>
      <c r="AJ104" s="14">
        <f t="shared" si="116"/>
        <v>0</v>
      </c>
      <c r="AL104" s="22" cm="1">
        <f t="array" ref="AL104">SUMPRODUCT(($A104=DOM_Input!$A$75:$A$80)*(AL$13=DOM_Input!$B$74:$BI$74)*(DOM_Input!$B$75:$BI$80))</f>
        <v>0</v>
      </c>
      <c r="AM104" s="6">
        <f t="shared" ref="AM104:AM107" si="129">AM103</f>
        <v>41.589999999999996</v>
      </c>
      <c r="AN104" s="14">
        <f t="shared" si="117"/>
        <v>0</v>
      </c>
      <c r="AP104" s="22" cm="1">
        <f t="array" ref="AP104">SUMPRODUCT(($A104=DOM_Input!$A$75:$A$80)*(AP$13=DOM_Input!$B$74:$BI$74)*(DOM_Input!$B$75:$BI$80))</f>
        <v>0</v>
      </c>
      <c r="AQ104" s="6">
        <f t="shared" ref="AQ104:AQ107" si="130">AQ103</f>
        <v>41.589999999999996</v>
      </c>
      <c r="AR104" s="14">
        <f t="shared" si="118"/>
        <v>0</v>
      </c>
      <c r="AT104" s="22" cm="1">
        <f t="array" ref="AT104">SUMPRODUCT(($A104=DOM_Input!$A$75:$A$80)*(AT$13=DOM_Input!$B$74:$BI$74)*(DOM_Input!$B$75:$BI$80))</f>
        <v>0</v>
      </c>
      <c r="AU104" s="6">
        <f t="shared" ref="AU104:AU107" si="131">AU103</f>
        <v>41.589999999999996</v>
      </c>
      <c r="AV104" s="14">
        <f t="shared" si="119"/>
        <v>0</v>
      </c>
    </row>
    <row r="105" spans="1:48" ht="14.45" hidden="1" customHeight="1" x14ac:dyDescent="0.25">
      <c r="A105">
        <f>+DOM_Input!A122</f>
        <v>0</v>
      </c>
      <c r="B105" s="22" cm="1">
        <f t="array" ref="B105">SUMPRODUCT(($A105=DOM_Input!$A$75:$A$80)*(B$13=DOM_Input!$B$74:$BI$74)*(DOM_Input!$B$75:$BI$80))</f>
        <v>0</v>
      </c>
      <c r="C105" s="6">
        <f t="shared" si="120"/>
        <v>43.16</v>
      </c>
      <c r="D105" s="14">
        <f t="shared" si="108"/>
        <v>0</v>
      </c>
      <c r="F105" s="22" cm="1">
        <f t="array" ref="F105">SUMPRODUCT(($A105=DOM_Input!$A$75:$A$80)*(F$13=DOM_Input!$B$74:$BI$74)*(DOM_Input!$B$75:$BI$80))</f>
        <v>0</v>
      </c>
      <c r="G105" s="6">
        <f t="shared" si="121"/>
        <v>42.339999999999996</v>
      </c>
      <c r="H105" s="14">
        <f t="shared" si="109"/>
        <v>0</v>
      </c>
      <c r="J105" s="22" cm="1">
        <f t="array" ref="J105">SUMPRODUCT(($A105=DOM_Input!$A$75:$A$80)*(J$13=DOM_Input!$B$74:$BI$74)*(DOM_Input!$B$75:$BI$80))</f>
        <v>0</v>
      </c>
      <c r="K105" s="6">
        <f t="shared" si="122"/>
        <v>43.16</v>
      </c>
      <c r="L105" s="14">
        <f t="shared" si="110"/>
        <v>0</v>
      </c>
      <c r="N105" s="22" cm="1">
        <f t="array" ref="N105">SUMPRODUCT(($A105=DOM_Input!$A$75:$A$80)*(N$13=DOM_Input!$B$74:$BI$74)*(DOM_Input!$B$75:$BI$80))</f>
        <v>0</v>
      </c>
      <c r="O105" s="6">
        <f t="shared" si="123"/>
        <v>39.129999999999995</v>
      </c>
      <c r="P105" s="14">
        <f t="shared" si="111"/>
        <v>0</v>
      </c>
      <c r="R105" s="22" cm="1">
        <f t="array" ref="R105">SUMPRODUCT(($A105=DOM_Input!$A$75:$A$80)*(R$13=DOM_Input!$B$74:$BI$74)*(DOM_Input!$B$75:$BI$80))</f>
        <v>0</v>
      </c>
      <c r="S105" s="6">
        <f t="shared" si="124"/>
        <v>43.05</v>
      </c>
      <c r="T105" s="14">
        <f t="shared" si="112"/>
        <v>0</v>
      </c>
      <c r="V105" s="22" cm="1">
        <f t="array" ref="V105">SUMPRODUCT(($A105=DOM_Input!$A$75:$A$80)*(V$13=DOM_Input!$B$74:$BI$74)*(DOM_Input!$B$75:$BI$80))</f>
        <v>0</v>
      </c>
      <c r="W105" s="6">
        <f t="shared" si="125"/>
        <v>43.05</v>
      </c>
      <c r="X105" s="14">
        <f t="shared" si="113"/>
        <v>0</v>
      </c>
      <c r="Z105" s="22" cm="1">
        <f t="array" ref="Z105">SUMPRODUCT(($A105=DOM_Input!$A$75:$A$80)*(Z$13=DOM_Input!$B$74:$BI$74)*(DOM_Input!$B$75:$BI$80))</f>
        <v>0</v>
      </c>
      <c r="AA105" s="6">
        <f t="shared" si="126"/>
        <v>43.05</v>
      </c>
      <c r="AB105" s="14">
        <f t="shared" si="114"/>
        <v>0</v>
      </c>
      <c r="AD105" s="22" cm="1">
        <f t="array" ref="AD105">SUMPRODUCT(($A105=DOM_Input!$A$75:$A$80)*(AD$13=DOM_Input!$B$74:$BI$74)*(DOM_Input!$B$75:$BI$80))</f>
        <v>0</v>
      </c>
      <c r="AE105" s="6">
        <f t="shared" si="127"/>
        <v>41.589999999999996</v>
      </c>
      <c r="AF105" s="14">
        <f t="shared" si="115"/>
        <v>0</v>
      </c>
      <c r="AH105" s="22" cm="1">
        <f t="array" ref="AH105">SUMPRODUCT(($A105=DOM_Input!$A$75:$A$80)*(AH$13=DOM_Input!$B$74:$BI$74)*(DOM_Input!$B$75:$BI$80))</f>
        <v>0</v>
      </c>
      <c r="AI105" s="6">
        <f t="shared" si="128"/>
        <v>41.589999999999996</v>
      </c>
      <c r="AJ105" s="14">
        <f t="shared" si="116"/>
        <v>0</v>
      </c>
      <c r="AL105" s="22" cm="1">
        <f t="array" ref="AL105">SUMPRODUCT(($A105=DOM_Input!$A$75:$A$80)*(AL$13=DOM_Input!$B$74:$BI$74)*(DOM_Input!$B$75:$BI$80))</f>
        <v>0</v>
      </c>
      <c r="AM105" s="6">
        <f t="shared" si="129"/>
        <v>41.589999999999996</v>
      </c>
      <c r="AN105" s="14">
        <f t="shared" si="117"/>
        <v>0</v>
      </c>
      <c r="AP105" s="22" cm="1">
        <f t="array" ref="AP105">SUMPRODUCT(($A105=DOM_Input!$A$75:$A$80)*(AP$13=DOM_Input!$B$74:$BI$74)*(DOM_Input!$B$75:$BI$80))</f>
        <v>0</v>
      </c>
      <c r="AQ105" s="6">
        <f t="shared" si="130"/>
        <v>41.589999999999996</v>
      </c>
      <c r="AR105" s="14">
        <f t="shared" si="118"/>
        <v>0</v>
      </c>
      <c r="AT105" s="22" cm="1">
        <f t="array" ref="AT105">SUMPRODUCT(($A105=DOM_Input!$A$75:$A$80)*(AT$13=DOM_Input!$B$74:$BI$74)*(DOM_Input!$B$75:$BI$80))</f>
        <v>0</v>
      </c>
      <c r="AU105" s="6">
        <f t="shared" si="131"/>
        <v>41.589999999999996</v>
      </c>
      <c r="AV105" s="14">
        <f t="shared" si="119"/>
        <v>0</v>
      </c>
    </row>
    <row r="106" spans="1:48" ht="14.45" hidden="1" customHeight="1" x14ac:dyDescent="0.25">
      <c r="A106">
        <f>+DOM_Input!A123</f>
        <v>0</v>
      </c>
      <c r="B106" s="22" cm="1">
        <f t="array" ref="B106">SUMPRODUCT(($A106=DOM_Input!$A$75:$A$80)*(B$13=DOM_Input!$B$74:$BI$74)*(DOM_Input!$B$75:$BI$80))</f>
        <v>0</v>
      </c>
      <c r="C106" s="6">
        <f t="shared" si="120"/>
        <v>43.16</v>
      </c>
      <c r="D106" s="14">
        <f t="shared" si="108"/>
        <v>0</v>
      </c>
      <c r="F106" s="22" cm="1">
        <f t="array" ref="F106">SUMPRODUCT(($A106=DOM_Input!$A$75:$A$80)*(F$13=DOM_Input!$B$74:$BI$74)*(DOM_Input!$B$75:$BI$80))</f>
        <v>0</v>
      </c>
      <c r="G106" s="6">
        <f t="shared" si="121"/>
        <v>42.339999999999996</v>
      </c>
      <c r="H106" s="14">
        <f t="shared" si="109"/>
        <v>0</v>
      </c>
      <c r="J106" s="22" cm="1">
        <f t="array" ref="J106">SUMPRODUCT(($A106=DOM_Input!$A$75:$A$80)*(J$13=DOM_Input!$B$74:$BI$74)*(DOM_Input!$B$75:$BI$80))</f>
        <v>0</v>
      </c>
      <c r="K106" s="6">
        <f t="shared" si="122"/>
        <v>43.16</v>
      </c>
      <c r="L106" s="14">
        <f t="shared" si="110"/>
        <v>0</v>
      </c>
      <c r="N106" s="22" cm="1">
        <f t="array" ref="N106">SUMPRODUCT(($A106=DOM_Input!$A$75:$A$80)*(N$13=DOM_Input!$B$74:$BI$74)*(DOM_Input!$B$75:$BI$80))</f>
        <v>0</v>
      </c>
      <c r="O106" s="6">
        <f t="shared" si="123"/>
        <v>39.129999999999995</v>
      </c>
      <c r="P106" s="14">
        <f t="shared" si="111"/>
        <v>0</v>
      </c>
      <c r="R106" s="22" cm="1">
        <f t="array" ref="R106">SUMPRODUCT(($A106=DOM_Input!$A$75:$A$80)*(R$13=DOM_Input!$B$74:$BI$74)*(DOM_Input!$B$75:$BI$80))</f>
        <v>0</v>
      </c>
      <c r="S106" s="6">
        <f t="shared" si="124"/>
        <v>43.05</v>
      </c>
      <c r="T106" s="14">
        <f t="shared" si="112"/>
        <v>0</v>
      </c>
      <c r="V106" s="22" cm="1">
        <f t="array" ref="V106">SUMPRODUCT(($A106=DOM_Input!$A$75:$A$80)*(V$13=DOM_Input!$B$74:$BI$74)*(DOM_Input!$B$75:$BI$80))</f>
        <v>0</v>
      </c>
      <c r="W106" s="6">
        <f t="shared" si="125"/>
        <v>43.05</v>
      </c>
      <c r="X106" s="14">
        <f t="shared" si="113"/>
        <v>0</v>
      </c>
      <c r="Z106" s="22" cm="1">
        <f t="array" ref="Z106">SUMPRODUCT(($A106=DOM_Input!$A$75:$A$80)*(Z$13=DOM_Input!$B$74:$BI$74)*(DOM_Input!$B$75:$BI$80))</f>
        <v>0</v>
      </c>
      <c r="AA106" s="6">
        <f t="shared" si="126"/>
        <v>43.05</v>
      </c>
      <c r="AB106" s="14">
        <f t="shared" si="114"/>
        <v>0</v>
      </c>
      <c r="AD106" s="22" cm="1">
        <f t="array" ref="AD106">SUMPRODUCT(($A106=DOM_Input!$A$75:$A$80)*(AD$13=DOM_Input!$B$74:$BI$74)*(DOM_Input!$B$75:$BI$80))</f>
        <v>0</v>
      </c>
      <c r="AE106" s="6">
        <f t="shared" si="127"/>
        <v>41.589999999999996</v>
      </c>
      <c r="AF106" s="14">
        <f t="shared" si="115"/>
        <v>0</v>
      </c>
      <c r="AH106" s="22" cm="1">
        <f t="array" ref="AH106">SUMPRODUCT(($A106=DOM_Input!$A$75:$A$80)*(AH$13=DOM_Input!$B$74:$BI$74)*(DOM_Input!$B$75:$BI$80))</f>
        <v>0</v>
      </c>
      <c r="AI106" s="6">
        <f t="shared" si="128"/>
        <v>41.589999999999996</v>
      </c>
      <c r="AJ106" s="14">
        <f t="shared" si="116"/>
        <v>0</v>
      </c>
      <c r="AL106" s="22" cm="1">
        <f t="array" ref="AL106">SUMPRODUCT(($A106=DOM_Input!$A$75:$A$80)*(AL$13=DOM_Input!$B$74:$BI$74)*(DOM_Input!$B$75:$BI$80))</f>
        <v>0</v>
      </c>
      <c r="AM106" s="6">
        <f t="shared" si="129"/>
        <v>41.589999999999996</v>
      </c>
      <c r="AN106" s="14">
        <f t="shared" si="117"/>
        <v>0</v>
      </c>
      <c r="AP106" s="22" cm="1">
        <f t="array" ref="AP106">SUMPRODUCT(($A106=DOM_Input!$A$75:$A$80)*(AP$13=DOM_Input!$B$74:$BI$74)*(DOM_Input!$B$75:$BI$80))</f>
        <v>0</v>
      </c>
      <c r="AQ106" s="6">
        <f t="shared" si="130"/>
        <v>41.589999999999996</v>
      </c>
      <c r="AR106" s="14">
        <f t="shared" si="118"/>
        <v>0</v>
      </c>
      <c r="AT106" s="22" cm="1">
        <f t="array" ref="AT106">SUMPRODUCT(($A106=DOM_Input!$A$75:$A$80)*(AT$13=DOM_Input!$B$74:$BI$74)*(DOM_Input!$B$75:$BI$80))</f>
        <v>0</v>
      </c>
      <c r="AU106" s="6">
        <f t="shared" si="131"/>
        <v>41.589999999999996</v>
      </c>
      <c r="AV106" s="14">
        <f t="shared" si="119"/>
        <v>0</v>
      </c>
    </row>
    <row r="107" spans="1:48" ht="14.45" hidden="1" customHeight="1" x14ac:dyDescent="0.25">
      <c r="A107">
        <f>+DOM_Input!A124</f>
        <v>0</v>
      </c>
      <c r="B107" s="22" cm="1">
        <f t="array" ref="B107">SUMPRODUCT(($A107=DOM_Input!$A$75:$A$80)*(B$13=DOM_Input!$B$74:$BI$74)*(DOM_Input!$B$75:$BI$80))</f>
        <v>0</v>
      </c>
      <c r="C107" s="6">
        <f t="shared" si="120"/>
        <v>43.16</v>
      </c>
      <c r="D107" s="14">
        <f t="shared" si="108"/>
        <v>0</v>
      </c>
      <c r="F107" s="22" cm="1">
        <f t="array" ref="F107">SUMPRODUCT(($A107=DOM_Input!$A$75:$A$80)*(F$13=DOM_Input!$B$74:$BI$74)*(DOM_Input!$B$75:$BI$80))</f>
        <v>0</v>
      </c>
      <c r="G107" s="6">
        <f t="shared" si="121"/>
        <v>42.339999999999996</v>
      </c>
      <c r="H107" s="14">
        <f t="shared" si="109"/>
        <v>0</v>
      </c>
      <c r="J107" s="22" cm="1">
        <f t="array" ref="J107">SUMPRODUCT(($A107=DOM_Input!$A$75:$A$80)*(J$13=DOM_Input!$B$74:$BI$74)*(DOM_Input!$B$75:$BI$80))</f>
        <v>0</v>
      </c>
      <c r="K107" s="6">
        <f t="shared" si="122"/>
        <v>43.16</v>
      </c>
      <c r="L107" s="14">
        <f t="shared" si="110"/>
        <v>0</v>
      </c>
      <c r="N107" s="22" cm="1">
        <f t="array" ref="N107">SUMPRODUCT(($A107=DOM_Input!$A$75:$A$80)*(N$13=DOM_Input!$B$74:$BI$74)*(DOM_Input!$B$75:$BI$80))</f>
        <v>0</v>
      </c>
      <c r="O107" s="6">
        <f t="shared" si="123"/>
        <v>39.129999999999995</v>
      </c>
      <c r="P107" s="14">
        <f t="shared" si="111"/>
        <v>0</v>
      </c>
      <c r="R107" s="22" cm="1">
        <f t="array" ref="R107">SUMPRODUCT(($A107=DOM_Input!$A$75:$A$80)*(R$13=DOM_Input!$B$74:$BI$74)*(DOM_Input!$B$75:$BI$80))</f>
        <v>0</v>
      </c>
      <c r="S107" s="6">
        <f t="shared" si="124"/>
        <v>43.05</v>
      </c>
      <c r="T107" s="14">
        <f t="shared" si="112"/>
        <v>0</v>
      </c>
      <c r="V107" s="22" cm="1">
        <f t="array" ref="V107">SUMPRODUCT(($A107=DOM_Input!$A$75:$A$80)*(V$13=DOM_Input!$B$74:$BI$74)*(DOM_Input!$B$75:$BI$80))</f>
        <v>0</v>
      </c>
      <c r="W107" s="6">
        <f t="shared" si="125"/>
        <v>43.05</v>
      </c>
      <c r="X107" s="14">
        <f t="shared" si="113"/>
        <v>0</v>
      </c>
      <c r="Z107" s="22" cm="1">
        <f t="array" ref="Z107">SUMPRODUCT(($A107=DOM_Input!$A$75:$A$80)*(Z$13=DOM_Input!$B$74:$BI$74)*(DOM_Input!$B$75:$BI$80))</f>
        <v>0</v>
      </c>
      <c r="AA107" s="6">
        <f t="shared" si="126"/>
        <v>43.05</v>
      </c>
      <c r="AB107" s="14">
        <f t="shared" si="114"/>
        <v>0</v>
      </c>
      <c r="AD107" s="22" cm="1">
        <f t="array" ref="AD107">SUMPRODUCT(($A107=DOM_Input!$A$75:$A$80)*(AD$13=DOM_Input!$B$74:$BI$74)*(DOM_Input!$B$75:$BI$80))</f>
        <v>0</v>
      </c>
      <c r="AE107" s="6">
        <f t="shared" si="127"/>
        <v>41.589999999999996</v>
      </c>
      <c r="AF107" s="14">
        <f t="shared" si="115"/>
        <v>0</v>
      </c>
      <c r="AH107" s="22" cm="1">
        <f t="array" ref="AH107">SUMPRODUCT(($A107=DOM_Input!$A$75:$A$80)*(AH$13=DOM_Input!$B$74:$BI$74)*(DOM_Input!$B$75:$BI$80))</f>
        <v>0</v>
      </c>
      <c r="AI107" s="6">
        <f t="shared" si="128"/>
        <v>41.589999999999996</v>
      </c>
      <c r="AJ107" s="14">
        <f t="shared" si="116"/>
        <v>0</v>
      </c>
      <c r="AL107" s="22" cm="1">
        <f t="array" ref="AL107">SUMPRODUCT(($A107=DOM_Input!$A$75:$A$80)*(AL$13=DOM_Input!$B$74:$BI$74)*(DOM_Input!$B$75:$BI$80))</f>
        <v>0</v>
      </c>
      <c r="AM107" s="6">
        <f t="shared" si="129"/>
        <v>41.589999999999996</v>
      </c>
      <c r="AN107" s="14">
        <f t="shared" si="117"/>
        <v>0</v>
      </c>
      <c r="AP107" s="22" cm="1">
        <f t="array" ref="AP107">SUMPRODUCT(($A107=DOM_Input!$A$75:$A$80)*(AP$13=DOM_Input!$B$74:$BI$74)*(DOM_Input!$B$75:$BI$80))</f>
        <v>0</v>
      </c>
      <c r="AQ107" s="6">
        <f t="shared" si="130"/>
        <v>41.589999999999996</v>
      </c>
      <c r="AR107" s="14">
        <f t="shared" si="118"/>
        <v>0</v>
      </c>
      <c r="AT107" s="22" cm="1">
        <f t="array" ref="AT107">SUMPRODUCT(($A107=DOM_Input!$A$75:$A$80)*(AT$13=DOM_Input!$B$74:$BI$74)*(DOM_Input!$B$75:$BI$80))</f>
        <v>0</v>
      </c>
      <c r="AU107" s="6">
        <f t="shared" si="131"/>
        <v>41.589999999999996</v>
      </c>
      <c r="AV107" s="14">
        <f t="shared" si="119"/>
        <v>0</v>
      </c>
    </row>
    <row r="108" spans="1:48" x14ac:dyDescent="0.25">
      <c r="A108" t="s">
        <v>25</v>
      </c>
      <c r="B108" s="13"/>
      <c r="D108" s="19">
        <f>SUM(D102:D107)</f>
        <v>0.35</v>
      </c>
      <c r="F108" s="13"/>
      <c r="H108" s="19">
        <f>SUM(H102:H107)</f>
        <v>0.34</v>
      </c>
      <c r="J108" s="13"/>
      <c r="L108" s="19">
        <f>SUM(L102:L107)</f>
        <v>0.35</v>
      </c>
      <c r="N108" s="13"/>
      <c r="P108" s="19">
        <f>SUM(P102:P107)</f>
        <v>0.31</v>
      </c>
      <c r="R108" s="13"/>
      <c r="T108" s="19">
        <f>SUM(T102:T107)</f>
        <v>0.34</v>
      </c>
      <c r="V108" s="13"/>
      <c r="X108" s="19">
        <f>SUM(X102:X107)</f>
        <v>0.34</v>
      </c>
      <c r="Z108" s="13"/>
      <c r="AB108" s="19">
        <f>SUM(AB102:AB107)</f>
        <v>0.34</v>
      </c>
      <c r="AD108" s="13"/>
      <c r="AF108" s="19">
        <f>SUM(AF102:AF107)</f>
        <v>0.33</v>
      </c>
      <c r="AH108" s="13"/>
      <c r="AJ108" s="19">
        <f>SUM(AJ102:AJ107)</f>
        <v>0.33</v>
      </c>
      <c r="AL108" s="13"/>
      <c r="AN108" s="19">
        <f>SUM(AN102:AN107)</f>
        <v>0.33</v>
      </c>
      <c r="AP108" s="13"/>
      <c r="AR108" s="19">
        <f>SUM(AR102:AR107)</f>
        <v>0.33</v>
      </c>
      <c r="AT108" s="13"/>
      <c r="AV108" s="19">
        <f>SUM(AV102:AV107)</f>
        <v>0.33</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s="116" customFormat="1" ht="15.75" thickBot="1" x14ac:dyDescent="0.3">
      <c r="A110" s="116" t="s">
        <v>26</v>
      </c>
      <c r="B110" s="117"/>
      <c r="C110" s="118"/>
      <c r="D110" s="119">
        <f>D76+D99+D108</f>
        <v>43.51</v>
      </c>
      <c r="F110" s="117"/>
      <c r="G110" s="118"/>
      <c r="H110" s="119">
        <f>H76+H99+H108</f>
        <v>42.68</v>
      </c>
      <c r="J110" s="117"/>
      <c r="K110" s="118"/>
      <c r="L110" s="119">
        <f>L76+L99+L108</f>
        <v>43.51</v>
      </c>
      <c r="N110" s="117"/>
      <c r="O110" s="118"/>
      <c r="P110" s="119">
        <f>P76+P99+P108</f>
        <v>39.44</v>
      </c>
      <c r="R110" s="117"/>
      <c r="S110" s="118"/>
      <c r="T110" s="119">
        <f>T76+T99+T108</f>
        <v>43.39</v>
      </c>
      <c r="V110" s="117"/>
      <c r="W110" s="118"/>
      <c r="X110" s="119">
        <f>X76+X99+X108</f>
        <v>43.39</v>
      </c>
      <c r="Z110" s="117"/>
      <c r="AA110" s="118"/>
      <c r="AB110" s="119">
        <f>AB76+AB99+AB108</f>
        <v>43.39</v>
      </c>
      <c r="AD110" s="117"/>
      <c r="AE110" s="118"/>
      <c r="AF110" s="119">
        <f>AF76+AF99+AF108</f>
        <v>41.919999999999995</v>
      </c>
      <c r="AH110" s="117"/>
      <c r="AI110" s="118"/>
      <c r="AJ110" s="119">
        <f>AJ76+AJ99+AJ108</f>
        <v>41.919999999999995</v>
      </c>
      <c r="AL110" s="117"/>
      <c r="AM110" s="118"/>
      <c r="AN110" s="119">
        <f>AN76+AN99+AN108</f>
        <v>41.919999999999995</v>
      </c>
      <c r="AP110" s="117"/>
      <c r="AQ110" s="118"/>
      <c r="AR110" s="119">
        <f>AR76+AR99+AR108</f>
        <v>41.919999999999995</v>
      </c>
      <c r="AS110" s="120"/>
      <c r="AT110" s="117"/>
      <c r="AU110" s="118"/>
      <c r="AV110" s="119">
        <f>AV76+AV99+AV108</f>
        <v>41.919999999999995</v>
      </c>
    </row>
    <row r="112" spans="1:48" x14ac:dyDescent="0.25">
      <c r="A112" t="s">
        <v>53</v>
      </c>
    </row>
  </sheetData>
  <mergeCells count="24">
    <mergeCell ref="B13:D13"/>
    <mergeCell ref="AL13:AN13"/>
    <mergeCell ref="AP13:AR13"/>
    <mergeCell ref="V13:X13"/>
    <mergeCell ref="F13:H13"/>
    <mergeCell ref="J13:L13"/>
    <mergeCell ref="N13:P13"/>
    <mergeCell ref="R13:T13"/>
    <mergeCell ref="AT13:AV13"/>
    <mergeCell ref="B67:D67"/>
    <mergeCell ref="F67:H67"/>
    <mergeCell ref="J67:L67"/>
    <mergeCell ref="N67:P67"/>
    <mergeCell ref="R67:T67"/>
    <mergeCell ref="V67:X67"/>
    <mergeCell ref="Z67:AB67"/>
    <mergeCell ref="AD67:AF67"/>
    <mergeCell ref="AH67:AJ67"/>
    <mergeCell ref="AL67:AN67"/>
    <mergeCell ref="AP67:AR67"/>
    <mergeCell ref="AT67:AV67"/>
    <mergeCell ref="Z13:AB13"/>
    <mergeCell ref="AD13:AF13"/>
    <mergeCell ref="AH13:AJ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3" id="{71C94205-C5EA-4EFA-9F2D-ECE145F75919}">
            <xm:f>OR(DOM_Input!$B33="Fixed",DOM_Input!$B33="Volumetric")</xm:f>
            <x14:dxf>
              <numFmt numFmtId="172" formatCode="&quot;$&quot;#,##0.000"/>
            </x14:dxf>
          </x14:cfRule>
          <x14:cfRule type="expression" priority="44" id="{A4C3D488-32CC-4E99-ACC2-167C786FE3B8}">
            <xm:f>DOM_Input!$B33="Percentage"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5025" id="{71C94205-C5EA-4EFA-9F2D-ECE145F75919}">
            <xm:f>OR(DOM_Input!$B50="Fixed",DOM_Input!$B50="Volumetric")</xm:f>
            <x14:dxf>
              <numFmt numFmtId="172" formatCode="&quot;$&quot;#,##0.000"/>
            </x14:dxf>
          </x14:cfRule>
          <x14:cfRule type="expression" priority="5026" id="{A4C3D488-32CC-4E99-ACC2-167C786FE3B8}">
            <xm:f>DOM_Input!$B50="Percentage"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21665" id="{600ECE55-F101-493E-9D14-322A12AFF536}">
            <xm:f>OR(DOM_Input!$B54="Fixed",DOM_Input!$B54="Volumetric")</xm:f>
            <x14:dxf>
              <numFmt numFmtId="172" formatCode="&quot;$&quot;#,##0.000"/>
            </x14:dxf>
          </x14:cfRule>
          <x14:cfRule type="expression" priority="21666" id="{145E9C2D-2954-40D1-9B16-6047754081E4}">
            <xm:f>DOM_Input!$B54="Percentage"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1" id="{600ECE55-F101-493E-9D14-322A12AFF536}">
            <xm:f>OR(DOM_Input!$B72="Fixed",DOM_Input!$B72="Volumetric")</xm:f>
            <x14:dxf>
              <numFmt numFmtId="172" formatCode="&quot;$&quot;#,##0.000"/>
            </x14:dxf>
          </x14:cfRule>
          <x14:cfRule type="expression" priority="2" id="{145E9C2D-2954-40D1-9B16-6047754081E4}">
            <xm:f>DOM_Input!$B72="Percentage"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DOM_Input!$A$84:$A$90</xm:f>
          </x14:formula1>
          <xm:sqref>B12 B66</xm:sqref>
        </x14:dataValidation>
        <x14:dataValidation type="list" allowBlank="1" showInputMessage="1" showErrorMessage="1" xr:uid="{00000000-0002-0000-0700-000000000000}">
          <x14:formula1>
            <xm:f>DOM_Input!$A$29:$A$29</xm:f>
          </x14:formula1>
          <xm:sqref>B60</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112"/>
  <sheetViews>
    <sheetView topLeftCell="A9" zoomScale="115" zoomScaleNormal="115" workbookViewId="0">
      <pane xSplit="1" topLeftCell="B1" activePane="topRight" state="frozen"/>
      <selection activeCell="A97" sqref="A97"/>
      <selection pane="topRight" activeCell="A97" sqref="A97"/>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DOM_Input!A1</f>
        <v>CALIFORNIA WATER SERVICE COMPANY</v>
      </c>
    </row>
    <row r="2" spans="1:48" x14ac:dyDescent="0.25">
      <c r="A2" s="1" t="s">
        <v>0</v>
      </c>
    </row>
    <row r="3" spans="1:48" x14ac:dyDescent="0.25">
      <c r="A3" s="1" t="str">
        <f>DOM_Input!A84</f>
        <v>Dominguez</v>
      </c>
    </row>
    <row r="4" spans="1:48" ht="15.75" thickBot="1" x14ac:dyDescent="0.3">
      <c r="A4" s="1"/>
    </row>
    <row r="5" spans="1:48" x14ac:dyDescent="0.25">
      <c r="A5" s="8" t="s">
        <v>55</v>
      </c>
      <c r="B5" s="9">
        <f>DOM_Input!$B$9</f>
        <v>2024</v>
      </c>
    </row>
    <row r="6" spans="1:48" x14ac:dyDescent="0.25">
      <c r="A6" s="10" t="s">
        <v>5</v>
      </c>
      <c r="B6" s="142" t="s">
        <v>203</v>
      </c>
    </row>
    <row r="7" spans="1:48" x14ac:dyDescent="0.25">
      <c r="A7" s="10" t="s">
        <v>27</v>
      </c>
      <c r="B7" s="11">
        <f>DOM_Input!C9</f>
        <v>7</v>
      </c>
    </row>
    <row r="8" spans="1:48" x14ac:dyDescent="0.25">
      <c r="A8" s="10" t="s">
        <v>7</v>
      </c>
      <c r="B8" s="11" t="s">
        <v>10</v>
      </c>
    </row>
    <row r="9" spans="1:48" x14ac:dyDescent="0.25">
      <c r="A9" s="10" t="s">
        <v>60</v>
      </c>
      <c r="B9" s="11" t="s">
        <v>13</v>
      </c>
    </row>
    <row r="10" spans="1:48" x14ac:dyDescent="0.25">
      <c r="A10" s="10" t="s">
        <v>35</v>
      </c>
      <c r="B10" s="11" t="str">
        <f>VLOOKUP(B11,DOM_Input!$A$84:$C$90,2,FALSE)</f>
        <v>Monthly</v>
      </c>
    </row>
    <row r="11" spans="1:48" ht="15.75" thickBot="1" x14ac:dyDescent="0.3">
      <c r="A11" s="12" t="s">
        <v>14</v>
      </c>
      <c r="B11" s="25" t="str">
        <f>DOM_Input!$A$84</f>
        <v>Dominguez</v>
      </c>
    </row>
    <row r="12" spans="1:48" ht="15.75" thickBot="1" x14ac:dyDescent="0.3">
      <c r="A12" s="1"/>
      <c r="B12" s="2"/>
    </row>
    <row r="13" spans="1:48" ht="15.75" thickBot="1" x14ac:dyDescent="0.3">
      <c r="A13" s="1"/>
      <c r="B13" s="157" t="str">
        <f>CONCATENATE("January"," ",$B$5)</f>
        <v>January 2024</v>
      </c>
      <c r="C13" s="158"/>
      <c r="D13" s="159"/>
      <c r="F13" s="157" t="str">
        <f>CONCATENATE("February"," ",$B$5)</f>
        <v>February 2024</v>
      </c>
      <c r="G13" s="158"/>
      <c r="H13" s="159"/>
      <c r="J13" s="157" t="str">
        <f>CONCATENATE("March"," ",$B$5)</f>
        <v>March 2024</v>
      </c>
      <c r="K13" s="158"/>
      <c r="L13" s="159"/>
      <c r="N13" s="157" t="str">
        <f>CONCATENATE("April"," ",$B$5)</f>
        <v>April 2024</v>
      </c>
      <c r="O13" s="158"/>
      <c r="P13" s="159"/>
      <c r="R13" s="157" t="str">
        <f>CONCATENATE("May"," ",$B$5)</f>
        <v>May 2024</v>
      </c>
      <c r="S13" s="158"/>
      <c r="T13" s="159"/>
      <c r="V13" s="157" t="str">
        <f>CONCATENATE("June"," ",$B$5)</f>
        <v>June 2024</v>
      </c>
      <c r="W13" s="158"/>
      <c r="X13" s="159"/>
      <c r="Z13" s="157" t="str">
        <f>CONCATENATE("July"," ",$B$5)</f>
        <v>July 2024</v>
      </c>
      <c r="AA13" s="158"/>
      <c r="AB13" s="159"/>
      <c r="AD13" s="157" t="str">
        <f>CONCATENATE("August"," ",$B$5)</f>
        <v>August 2024</v>
      </c>
      <c r="AE13" s="158"/>
      <c r="AF13" s="159"/>
      <c r="AH13" s="157" t="str">
        <f>CONCATENATE("September"," ",$B$5)</f>
        <v>September 2024</v>
      </c>
      <c r="AI13" s="158"/>
      <c r="AJ13" s="159"/>
      <c r="AL13" s="157" t="str">
        <f>CONCATENATE("October"," ",$B$5)</f>
        <v>October 2024</v>
      </c>
      <c r="AM13" s="158"/>
      <c r="AN13" s="159"/>
      <c r="AP13" s="157" t="str">
        <f>CONCATENATE("November"," ",$B$5)</f>
        <v>November 2024</v>
      </c>
      <c r="AQ13" s="158"/>
      <c r="AR13" s="159"/>
      <c r="AS13" s="91"/>
      <c r="AT13" s="157" t="str">
        <f>CONCATENATE("December"," ",$B$5)</f>
        <v>December 2024</v>
      </c>
      <c r="AU13" s="158"/>
      <c r="AV13" s="159"/>
    </row>
    <row r="14" spans="1:48" x14ac:dyDescent="0.25">
      <c r="A14" s="1" t="s">
        <v>4</v>
      </c>
      <c r="B14" s="13"/>
      <c r="D14" s="14">
        <f>INDEX(DOM_Input!$B$29:$AK$29,MATCH('Residential Bills_Yr 2_avg_DOM'!$B$6,DOM_Input!$A$29:$A$29,0),MATCH('Residential Bills_Yr 2_avg_DOM'!B$13,DOM_Input!$B$28:$AK$28,0))</f>
        <v>26.619999999999997</v>
      </c>
      <c r="F14" s="13"/>
      <c r="H14" s="14">
        <f>INDEX(DOM_Input!$B$29:$AK$29,MATCH('Residential Bills_Yr 2_avg_DOM'!$B$6,DOM_Input!$A$29:$A$29,0),MATCH('Residential Bills_Yr 2_avg_DOM'!F$13,DOM_Input!$B$28:$AK$28,0))</f>
        <v>26.619999999999997</v>
      </c>
      <c r="J14" s="13"/>
      <c r="L14" s="14">
        <f>INDEX(DOM_Input!$B$29:$AK$29,MATCH('Residential Bills_Yr 2_avg_DOM'!$B$6,DOM_Input!$A$29:$A$29,0),MATCH('Residential Bills_Yr 2_avg_DOM'!J$13,DOM_Input!$B$28:$AK$28,0))</f>
        <v>26.619999999999997</v>
      </c>
      <c r="N14" s="13"/>
      <c r="P14" s="14">
        <f>INDEX(DOM_Input!$B$29:$AK$29,MATCH('Residential Bills_Yr 2_avg_DOM'!$B$6,DOM_Input!$A$29:$A$29,0),MATCH('Residential Bills_Yr 2_avg_DOM'!N$13,DOM_Input!$B$28:$AK$28,0))</f>
        <v>26.619999999999997</v>
      </c>
      <c r="R14" s="13"/>
      <c r="T14" s="14">
        <f>INDEX(DOM_Input!$B$29:$AK$29,MATCH('Residential Bills_Yr 2_avg_DOM'!$B$6,DOM_Input!$A$29:$A$29,0),MATCH('Residential Bills_Yr 2_avg_DOM'!R$13,DOM_Input!$B$28:$AK$28,0))</f>
        <v>26.98</v>
      </c>
      <c r="V14" s="13"/>
      <c r="X14" s="14">
        <f>INDEX(DOM_Input!$B$29:$AK$29,MATCH('Residential Bills_Yr 2_avg_DOM'!$B$6,DOM_Input!$A$29:$A$29,0),MATCH('Residential Bills_Yr 2_avg_DOM'!V$13,DOM_Input!$B$28:$AK$28,0))</f>
        <v>26.98</v>
      </c>
      <c r="Z14" s="13"/>
      <c r="AB14" s="14">
        <f>INDEX(DOM_Input!$B$29:$AK$29,MATCH('Residential Bills_Yr 2_avg_DOM'!$B$6,DOM_Input!$A$29:$A$29,0),MATCH('Residential Bills_Yr 2_avg_DOM'!Z$13,DOM_Input!$B$28:$AK$28,0))</f>
        <v>26.98</v>
      </c>
      <c r="AD14" s="13"/>
      <c r="AF14" s="14">
        <f>INDEX(DOM_Input!$B$29:$AK$29,MATCH('Residential Bills_Yr 2_avg_DOM'!$B$6,DOM_Input!$A$29:$A$29,0),MATCH('Residential Bills_Yr 2_avg_DOM'!AD$13,DOM_Input!$B$28:$AK$28,0))</f>
        <v>26.98</v>
      </c>
      <c r="AH14" s="13"/>
      <c r="AJ14" s="14">
        <f>INDEX(DOM_Input!$B$29:$AK$29,MATCH('Residential Bills_Yr 2_avg_DOM'!$B$6,DOM_Input!$A$29:$A$29,0),MATCH('Residential Bills_Yr 2_avg_DOM'!AH$13,DOM_Input!$B$28:$AK$28,0))</f>
        <v>26.98</v>
      </c>
      <c r="AL14" s="13"/>
      <c r="AN14" s="14">
        <f>INDEX(DOM_Input!$B$29:$AK$29,MATCH('Residential Bills_Yr 2_avg_DOM'!$B$6,DOM_Input!$A$29:$A$29,0),MATCH('Residential Bills_Yr 2_avg_DOM'!AL$13,DOM_Input!$B$28:$AK$28,0))</f>
        <v>26.98</v>
      </c>
      <c r="AP14" s="13"/>
      <c r="AR14" s="14">
        <f>INDEX(DOM_Input!$B$29:$AK$29,MATCH('Residential Bills_Yr 2_avg_DOM'!$B$6,DOM_Input!$A$29:$A$29,0),MATCH('Residential Bills_Yr 2_avg_DOM'!AP$13,DOM_Input!$B$28:$AK$28,0))</f>
        <v>26.98</v>
      </c>
      <c r="AS14" s="6"/>
      <c r="AT14" s="13"/>
      <c r="AV14" s="14">
        <f>INDEX(DOM_Input!$B$29:$AK$29,MATCH('Residential Bills_Yr 2_avg_DOM'!$B$6,DOM_Input!$A$29:$A$29,0),MATCH('Residential Bills_Yr 2_avg_DOM'!AT$13,DOM_Input!$B$28:$AK$28,0))</f>
        <v>26.98</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DOM_Input!A22</f>
        <v>Tier 1</v>
      </c>
      <c r="B17" s="18">
        <f>INDEX(DOM_Input!$B$22:$AK$26,MATCH('Residential Bills_Yr 2_avg_DOM'!$A17,DOM_Input!$A$22:$A$26,0),MATCH('Residential Bills_Yr 2_avg_DOM'!B$13,DOM_Input!$B$21:$AK$21,0))</f>
        <v>3.5827999999999998</v>
      </c>
      <c r="C17" s="2">
        <f>IF($B$7&gt;DOM_Input!F99,DOM_Input!F99,'Residential Bills_Yr 2_avg_DOM'!$B$7)</f>
        <v>7</v>
      </c>
      <c r="D17" s="14">
        <f>ROUND(IFERROR(B17*C17," "),2)</f>
        <v>25.08</v>
      </c>
      <c r="F17" s="18">
        <f>INDEX(DOM_Input!$B$22:$AK$26,MATCH('Residential Bills_Yr 2_avg_DOM'!$A17,DOM_Input!$A$22:$A$26,0),MATCH('Residential Bills_Yr 2_avg_DOM'!F$13,DOM_Input!$B$21:$AK$21,0))</f>
        <v>3.5827999999999998</v>
      </c>
      <c r="G17" s="2">
        <f>IF($B$7&gt;DOM_Input!G99,DOM_Input!G99,'Residential Bills_Yr 2_avg_DOM'!$B$7)</f>
        <v>7</v>
      </c>
      <c r="H17" s="14">
        <f>IFERROR(F17*G17," ")</f>
        <v>25.079599999999999</v>
      </c>
      <c r="J17" s="18">
        <f>INDEX(DOM_Input!$B$22:$AK$26,MATCH('Residential Bills_Yr 2_avg_DOM'!$A17,DOM_Input!$A$22:$A$26,0),MATCH('Residential Bills_Yr 2_avg_DOM'!J$13,DOM_Input!$B$21:$AK$21,0))</f>
        <v>3.5827999999999998</v>
      </c>
      <c r="K17" s="2">
        <f>IF($B$7&gt;DOM_Input!H99,DOM_Input!H99,'Residential Bills_Yr 2_avg_DOM'!$B$7)</f>
        <v>7</v>
      </c>
      <c r="L17" s="14">
        <f>IFERROR(J17*K17," ")</f>
        <v>25.079599999999999</v>
      </c>
      <c r="N17" s="18">
        <f>INDEX(DOM_Input!$B$22:$AK$26,MATCH('Residential Bills_Yr 2_avg_DOM'!$A17,DOM_Input!$A$22:$A$26,0),MATCH('Residential Bills_Yr 2_avg_DOM'!N$13,DOM_Input!$B$21:$AK$21,0))</f>
        <v>3.5827999999999998</v>
      </c>
      <c r="O17" s="2">
        <f>IF($B$7&gt;DOM_Input!I99,DOM_Input!I99,'Residential Bills_Yr 2_avg_DOM'!$B$7)</f>
        <v>7</v>
      </c>
      <c r="P17" s="14">
        <f>IFERROR(N17*O17," ")</f>
        <v>25.079599999999999</v>
      </c>
      <c r="R17" s="18">
        <f>INDEX(DOM_Input!$B$22:$AK$26,MATCH('Residential Bills_Yr 2_avg_DOM'!$A17,DOM_Input!$A$22:$A$26,0),MATCH('Residential Bills_Yr 2_avg_DOM'!R$13,DOM_Input!$B$21:$AK$21,0))</f>
        <v>1.7094</v>
      </c>
      <c r="S17" s="2">
        <f>IF($B$7&gt;DOM_Input!J99,DOM_Input!J99,'Residential Bills_Yr 2_avg_DOM'!$B$7)</f>
        <v>6</v>
      </c>
      <c r="T17" s="14">
        <f>IFERROR(R17*S17," ")</f>
        <v>10.256399999999999</v>
      </c>
      <c r="V17" s="18">
        <f>INDEX(DOM_Input!$B$22:$AK$26,MATCH('Residential Bills_Yr 2_avg_DOM'!$A17,DOM_Input!$A$22:$A$26,0),MATCH('Residential Bills_Yr 2_avg_DOM'!V$13,DOM_Input!$B$21:$AK$21,0))</f>
        <v>1.7094</v>
      </c>
      <c r="W17" s="2">
        <f>IF($B$7&gt;DOM_Input!K99,DOM_Input!K99,'Residential Bills_Yr 2_avg_DOM'!$B$7)</f>
        <v>6</v>
      </c>
      <c r="X17" s="14">
        <f>IFERROR(V17*W17," ")</f>
        <v>10.256399999999999</v>
      </c>
      <c r="Z17" s="18">
        <f>INDEX(DOM_Input!$B$22:$AK$26,MATCH('Residential Bills_Yr 2_avg_DOM'!$A17,DOM_Input!$A$22:$A$26,0),MATCH('Residential Bills_Yr 2_avg_DOM'!Z$13,DOM_Input!$B$21:$AK$21,0))</f>
        <v>1.7094</v>
      </c>
      <c r="AA17" s="2">
        <f>IF($B$7&gt;DOM_Input!L99,DOM_Input!L99,'Residential Bills_Yr 2_avg_DOM'!$B$7)</f>
        <v>6</v>
      </c>
      <c r="AB17" s="14">
        <f>IFERROR(Z17*AA17," ")</f>
        <v>10.256399999999999</v>
      </c>
      <c r="AD17" s="18">
        <f>INDEX(DOM_Input!$B$22:$AK$26,MATCH('Residential Bills_Yr 2_avg_DOM'!$A17,DOM_Input!$A$22:$A$26,0),MATCH('Residential Bills_Yr 2_avg_DOM'!AD$13,DOM_Input!$B$21:$AK$21,0))</f>
        <v>1.7094</v>
      </c>
      <c r="AE17" s="2">
        <f>IF($B$7&gt;DOM_Input!M99,DOM_Input!M99,'Residential Bills_Yr 2_avg_DOM'!$B$7)</f>
        <v>6</v>
      </c>
      <c r="AF17" s="14">
        <f>IFERROR(AD17*AE17," ")</f>
        <v>10.256399999999999</v>
      </c>
      <c r="AH17" s="18">
        <f>INDEX(DOM_Input!$B$22:$AK$26,MATCH('Residential Bills_Yr 2_avg_DOM'!$A17,DOM_Input!$A$22:$A$26,0),MATCH('Residential Bills_Yr 2_avg_DOM'!AH$13,DOM_Input!$B$21:$AK$21,0))</f>
        <v>1.7094</v>
      </c>
      <c r="AI17" s="2">
        <f>IF($B$7&gt;DOM_Input!N99,DOM_Input!N99,'Residential Bills_Yr 2_avg_DOM'!$B$7)</f>
        <v>6</v>
      </c>
      <c r="AJ17" s="14">
        <f>IFERROR(AH17*AI17," ")</f>
        <v>10.256399999999999</v>
      </c>
      <c r="AL17" s="18">
        <f>INDEX(DOM_Input!$B$22:$AK$26,MATCH('Residential Bills_Yr 2_avg_DOM'!$A17,DOM_Input!$A$22:$A$26,0),MATCH('Residential Bills_Yr 2_avg_DOM'!AL$13,DOM_Input!$B$21:$AK$21,0))</f>
        <v>1.7094</v>
      </c>
      <c r="AM17" s="2">
        <f>IF($B$7&gt;DOM_Input!O99,DOM_Input!O99,'Residential Bills_Yr 2_avg_DOM'!$B$7)</f>
        <v>6</v>
      </c>
      <c r="AN17" s="14">
        <f>IFERROR(AL17*AM17," ")</f>
        <v>10.256399999999999</v>
      </c>
      <c r="AP17" s="18">
        <f>INDEX(DOM_Input!$B$22:$AK$26,MATCH('Residential Bills_Yr 2_avg_DOM'!$A17,DOM_Input!$A$22:$A$26,0),MATCH('Residential Bills_Yr 2_avg_DOM'!AP$13,DOM_Input!$B$21:$AK$21,0))</f>
        <v>1.7094</v>
      </c>
      <c r="AQ17" s="2">
        <f>IF($B$7&gt;DOM_Input!P99,DOM_Input!P99,'Residential Bills_Yr 2_avg_DOM'!$B$7)</f>
        <v>6</v>
      </c>
      <c r="AR17" s="14">
        <f>IFERROR(AP17*AQ17," ")</f>
        <v>10.256399999999999</v>
      </c>
      <c r="AS17" s="6"/>
      <c r="AT17" s="18">
        <f>INDEX(DOM_Input!$B$22:$AK$26,MATCH('Residential Bills_Yr 2_avg_DOM'!$A17,DOM_Input!$A$22:$A$26,0),MATCH('Residential Bills_Yr 2_avg_DOM'!AT$13,DOM_Input!$B$21:$AK$21,0))</f>
        <v>1.7094</v>
      </c>
      <c r="AU17" s="2">
        <f>IF($B$7&gt;DOM_Input!Q99,DOM_Input!Q99,'Residential Bills_Yr 2_avg_DOM'!$B$7)</f>
        <v>6</v>
      </c>
      <c r="AV17" s="14">
        <f>IFERROR(AT17*AU17," ")</f>
        <v>10.256399999999999</v>
      </c>
    </row>
    <row r="18" spans="1:48" x14ac:dyDescent="0.25">
      <c r="A18" t="str">
        <f>DOM_Input!A23</f>
        <v>Tier 2</v>
      </c>
      <c r="B18" s="18">
        <f>INDEX(DOM_Input!$B$22:$AK$26,MATCH('Residential Bills_Yr 2_avg_DOM'!$A18,DOM_Input!$A$22:$A$26,0),MATCH('Residential Bills_Yr 2_avg_DOM'!B$13,DOM_Input!$B$21:$AK$21,0))</f>
        <v>4.4805999999999999</v>
      </c>
      <c r="C18" s="2">
        <f>IF(($B$7-C17)&gt;DOM_Input!F100,DOM_Input!F100,($B$7-C17))</f>
        <v>0</v>
      </c>
      <c r="D18" s="14">
        <f>ROUND(IFERROR(B18*C18," "),2)</f>
        <v>0</v>
      </c>
      <c r="F18" s="18">
        <f>INDEX(DOM_Input!$B$22:$AK$26,MATCH('Residential Bills_Yr 2_avg_DOM'!$A18,DOM_Input!$A$22:$A$26,0),MATCH('Residential Bills_Yr 2_avg_DOM'!F$13,DOM_Input!$B$21:$AK$21,0))</f>
        <v>4.4805999999999999</v>
      </c>
      <c r="G18" s="2">
        <f>IF(($B$7-G17)&gt;DOM_Input!G100,DOM_Input!G100,($B$7-G17))</f>
        <v>0</v>
      </c>
      <c r="H18" s="14">
        <f t="shared" ref="H18:H21" si="0">IFERROR(F18*G18," ")</f>
        <v>0</v>
      </c>
      <c r="J18" s="18">
        <f>INDEX(DOM_Input!$B$22:$AK$26,MATCH('Residential Bills_Yr 2_avg_DOM'!$A18,DOM_Input!$A$22:$A$26,0),MATCH('Residential Bills_Yr 2_avg_DOM'!J$13,DOM_Input!$B$21:$AK$21,0))</f>
        <v>4.4805999999999999</v>
      </c>
      <c r="K18" s="2">
        <f>IF(($B$7-K17)&gt;DOM_Input!H100,DOM_Input!H100,($B$7-K17))</f>
        <v>0</v>
      </c>
      <c r="L18" s="14">
        <f t="shared" ref="L18:L21" si="1">IFERROR(J18*K18," ")</f>
        <v>0</v>
      </c>
      <c r="N18" s="18">
        <f>INDEX(DOM_Input!$B$22:$AK$26,MATCH('Residential Bills_Yr 2_avg_DOM'!$A18,DOM_Input!$A$22:$A$26,0),MATCH('Residential Bills_Yr 2_avg_DOM'!N$13,DOM_Input!$B$21:$AK$21,0))</f>
        <v>4.4805999999999999</v>
      </c>
      <c r="O18" s="2">
        <f>IF(($B$7-O17)&gt;DOM_Input!I100,DOM_Input!I100,($B$7-O17))</f>
        <v>0</v>
      </c>
      <c r="P18" s="14">
        <f t="shared" ref="P18:P21" si="2">IFERROR(N18*O18," ")</f>
        <v>0</v>
      </c>
      <c r="R18" s="18">
        <f>INDEX(DOM_Input!$B$22:$AK$26,MATCH('Residential Bills_Yr 2_avg_DOM'!$A18,DOM_Input!$A$22:$A$26,0),MATCH('Residential Bills_Yr 2_avg_DOM'!R$13,DOM_Input!$B$21:$AK$21,0))</f>
        <v>6.9317000000000002</v>
      </c>
      <c r="S18" s="2">
        <f>IF(($B$7-S17)&gt;DOM_Input!J100,DOM_Input!J100,($B$7-S17))</f>
        <v>1</v>
      </c>
      <c r="T18" s="14">
        <f t="shared" ref="T18:T21" si="3">IFERROR(R18*S18," ")</f>
        <v>6.9317000000000002</v>
      </c>
      <c r="V18" s="18">
        <f>INDEX(DOM_Input!$B$22:$AK$26,MATCH('Residential Bills_Yr 2_avg_DOM'!$A18,DOM_Input!$A$22:$A$26,0),MATCH('Residential Bills_Yr 2_avg_DOM'!V$13,DOM_Input!$B$21:$AK$21,0))</f>
        <v>6.9317000000000002</v>
      </c>
      <c r="W18" s="2">
        <f>IF(($B$7-W17)&gt;DOM_Input!K100,DOM_Input!K100,($B$7-W17))</f>
        <v>1</v>
      </c>
      <c r="X18" s="14">
        <f t="shared" ref="X18:X21" si="4">IFERROR(V18*W18," ")</f>
        <v>6.9317000000000002</v>
      </c>
      <c r="Z18" s="18">
        <f>INDEX(DOM_Input!$B$22:$AK$26,MATCH('Residential Bills_Yr 2_avg_DOM'!$A18,DOM_Input!$A$22:$A$26,0),MATCH('Residential Bills_Yr 2_avg_DOM'!Z$13,DOM_Input!$B$21:$AK$21,0))</f>
        <v>6.9317000000000002</v>
      </c>
      <c r="AA18" s="2">
        <f>IF(($B$7-AA17)&gt;DOM_Input!L100,DOM_Input!L100,($B$7-AA17))</f>
        <v>1</v>
      </c>
      <c r="AB18" s="14">
        <f t="shared" ref="AB18:AB21" si="5">IFERROR(Z18*AA18," ")</f>
        <v>6.9317000000000002</v>
      </c>
      <c r="AD18" s="18">
        <f>INDEX(DOM_Input!$B$22:$AK$26,MATCH('Residential Bills_Yr 2_avg_DOM'!$A18,DOM_Input!$A$22:$A$26,0),MATCH('Residential Bills_Yr 2_avg_DOM'!AD$13,DOM_Input!$B$21:$AK$21,0))</f>
        <v>6.9317000000000002</v>
      </c>
      <c r="AE18" s="2">
        <f>IF(($B$7-AE17)&gt;DOM_Input!M100,DOM_Input!M100,($B$7-AE17))</f>
        <v>1</v>
      </c>
      <c r="AF18" s="14">
        <f t="shared" ref="AF18:AF21" si="6">IFERROR(AD18*AE18," ")</f>
        <v>6.9317000000000002</v>
      </c>
      <c r="AH18" s="18">
        <f>INDEX(DOM_Input!$B$22:$AK$26,MATCH('Residential Bills_Yr 2_avg_DOM'!$A18,DOM_Input!$A$22:$A$26,0),MATCH('Residential Bills_Yr 2_avg_DOM'!AH$13,DOM_Input!$B$21:$AK$21,0))</f>
        <v>6.9317000000000002</v>
      </c>
      <c r="AI18" s="2">
        <f>IF(($B$7-AI17)&gt;DOM_Input!N100,DOM_Input!N100,($B$7-AI17))</f>
        <v>1</v>
      </c>
      <c r="AJ18" s="14">
        <f t="shared" ref="AJ18:AJ21" si="7">IFERROR(AH18*AI18," ")</f>
        <v>6.9317000000000002</v>
      </c>
      <c r="AL18" s="18">
        <f>INDEX(DOM_Input!$B$22:$AK$26,MATCH('Residential Bills_Yr 2_avg_DOM'!$A18,DOM_Input!$A$22:$A$26,0),MATCH('Residential Bills_Yr 2_avg_DOM'!AL$13,DOM_Input!$B$21:$AK$21,0))</f>
        <v>6.9317000000000002</v>
      </c>
      <c r="AM18" s="2">
        <f>IF(($B$7-AM17)&gt;DOM_Input!O100,DOM_Input!O100,($B$7-AM17))</f>
        <v>1</v>
      </c>
      <c r="AN18" s="14">
        <f t="shared" ref="AN18:AN21" si="8">IFERROR(AL18*AM18," ")</f>
        <v>6.9317000000000002</v>
      </c>
      <c r="AP18" s="18">
        <f>INDEX(DOM_Input!$B$22:$AK$26,MATCH('Residential Bills_Yr 2_avg_DOM'!$A18,DOM_Input!$A$22:$A$26,0),MATCH('Residential Bills_Yr 2_avg_DOM'!AP$13,DOM_Input!$B$21:$AK$21,0))</f>
        <v>6.9317000000000002</v>
      </c>
      <c r="AQ18" s="2">
        <f>IF(($B$7-AQ17)&gt;DOM_Input!P100,DOM_Input!P100,($B$7-AQ17))</f>
        <v>1</v>
      </c>
      <c r="AR18" s="14">
        <f t="shared" ref="AR18:AR21" si="9">IFERROR(AP18*AQ18," ")</f>
        <v>6.9317000000000002</v>
      </c>
      <c r="AS18" s="6"/>
      <c r="AT18" s="18">
        <f>INDEX(DOM_Input!$B$22:$AK$26,MATCH('Residential Bills_Yr 2_avg_DOM'!$A18,DOM_Input!$A$22:$A$26,0),MATCH('Residential Bills_Yr 2_avg_DOM'!AT$13,DOM_Input!$B$21:$AK$21,0))</f>
        <v>6.9317000000000002</v>
      </c>
      <c r="AU18" s="2">
        <f>IF(($B$7-AU17)&gt;DOM_Input!Q100,DOM_Input!Q100,($B$7-AU17))</f>
        <v>1</v>
      </c>
      <c r="AV18" s="14">
        <f t="shared" ref="AV18:AV21" si="10">IFERROR(AT18*AU18," ")</f>
        <v>6.9317000000000002</v>
      </c>
    </row>
    <row r="19" spans="1:48" x14ac:dyDescent="0.25">
      <c r="A19" t="str">
        <f>DOM_Input!A24</f>
        <v>Tier 3</v>
      </c>
      <c r="B19" s="18">
        <f>INDEX(DOM_Input!$B$22:$AK$26,MATCH('Residential Bills_Yr 2_avg_DOM'!$A19,DOM_Input!$A$22:$A$26,0),MATCH('Residential Bills_Yr 2_avg_DOM'!B$13,DOM_Input!$B$21:$AK$21,0))</f>
        <v>6.7252999999999998</v>
      </c>
      <c r="C19" s="2">
        <f>IF(OR(DOM_Input!F97="Tier 4",DOM_Input!F97="Tier 5"),IF(('Residential Bills_Yr 2_avg_DOM'!$B$7-'Residential Bills_Yr 2_avg_DOM'!C17-'Residential Bills_Yr 2_avg_DOM'!C18)&gt;DOM_Input!F101,DOM_Input!F101,('Residential Bills_Yr 2_avg_DOM'!$B$7-'Residential Bills_Yr 2_avg_DOM'!C17-'Residential Bills_Yr 2_avg_DOM'!C18)),('Residential Bills_Yr 2_avg_DOM'!$B$7-'Residential Bills_Yr 2_avg_DOM'!C17-'Residential Bills_Yr 2_avg_DOM'!C18))</f>
        <v>0</v>
      </c>
      <c r="D19" s="14">
        <f>ROUND(IFERROR(B19*C19," "),2)</f>
        <v>0</v>
      </c>
      <c r="F19" s="18">
        <f>INDEX(DOM_Input!$B$22:$AK$26,MATCH('Residential Bills_Yr 2_avg_DOM'!$A19,DOM_Input!$A$22:$A$26,0),MATCH('Residential Bills_Yr 2_avg_DOM'!F$13,DOM_Input!$B$21:$AK$21,0))</f>
        <v>6.7252999999999998</v>
      </c>
      <c r="G19" s="2">
        <f>IF(OR(DOM_Input!G97="Tier 4",DOM_Input!G97="Tier 5"),IF(('Residential Bills_Yr 2_avg_DOM'!$B$7-'Residential Bills_Yr 2_avg_DOM'!G17-'Residential Bills_Yr 2_avg_DOM'!G18)&gt;DOM_Input!G101,DOM_Input!G101,('Residential Bills_Yr 2_avg_DOM'!$B$7-'Residential Bills_Yr 2_avg_DOM'!G17-'Residential Bills_Yr 2_avg_DOM'!G18)),('Residential Bills_Yr 2_avg_DOM'!$B$7-'Residential Bills_Yr 2_avg_DOM'!G17-'Residential Bills_Yr 2_avg_DOM'!G18))</f>
        <v>0</v>
      </c>
      <c r="H19" s="14">
        <f t="shared" si="0"/>
        <v>0</v>
      </c>
      <c r="J19" s="18">
        <f>INDEX(DOM_Input!$B$22:$AK$26,MATCH('Residential Bills_Yr 2_avg_DOM'!$A19,DOM_Input!$A$22:$A$26,0),MATCH('Residential Bills_Yr 2_avg_DOM'!J$13,DOM_Input!$B$21:$AK$21,0))</f>
        <v>6.7252999999999998</v>
      </c>
      <c r="K19" s="2">
        <f>IF(OR(DOM_Input!H97="Tier 4",DOM_Input!H97="Tier 5"),IF(('Residential Bills_Yr 2_avg_DOM'!$B$7-'Residential Bills_Yr 2_avg_DOM'!K17-'Residential Bills_Yr 2_avg_DOM'!K18)&gt;DOM_Input!H101,DOM_Input!H101,('Residential Bills_Yr 2_avg_DOM'!$B$7-'Residential Bills_Yr 2_avg_DOM'!K17-'Residential Bills_Yr 2_avg_DOM'!K18)),('Residential Bills_Yr 2_avg_DOM'!$B$7-'Residential Bills_Yr 2_avg_DOM'!K17-'Residential Bills_Yr 2_avg_DOM'!K18))</f>
        <v>0</v>
      </c>
      <c r="L19" s="14">
        <f t="shared" si="1"/>
        <v>0</v>
      </c>
      <c r="N19" s="18">
        <f>INDEX(DOM_Input!$B$22:$AK$26,MATCH('Residential Bills_Yr 2_avg_DOM'!$A19,DOM_Input!$A$22:$A$26,0),MATCH('Residential Bills_Yr 2_avg_DOM'!N$13,DOM_Input!$B$21:$AK$21,0))</f>
        <v>6.7252999999999998</v>
      </c>
      <c r="O19" s="2">
        <f>IF(OR(DOM_Input!I97="Tier 4",DOM_Input!I97="Tier 5"),IF(('Residential Bills_Yr 2_avg_DOM'!$B$7-'Residential Bills_Yr 2_avg_DOM'!O17-'Residential Bills_Yr 2_avg_DOM'!O18)&gt;DOM_Input!I101,DOM_Input!I101,('Residential Bills_Yr 2_avg_DOM'!$B$7-'Residential Bills_Yr 2_avg_DOM'!O17-'Residential Bills_Yr 2_avg_DOM'!O18)),('Residential Bills_Yr 2_avg_DOM'!$B$7-'Residential Bills_Yr 2_avg_DOM'!O17-'Residential Bills_Yr 2_avg_DOM'!O18))</f>
        <v>0</v>
      </c>
      <c r="P19" s="14">
        <f t="shared" si="2"/>
        <v>0</v>
      </c>
      <c r="R19" s="18">
        <f>INDEX(DOM_Input!$B$22:$AK$26,MATCH('Residential Bills_Yr 2_avg_DOM'!$A19,DOM_Input!$A$22:$A$26,0),MATCH('Residential Bills_Yr 2_avg_DOM'!R$13,DOM_Input!$B$21:$AK$21,0))</f>
        <v>8.6723999999999997</v>
      </c>
      <c r="S19" s="2">
        <f>IF(OR(DOM_Input!J97="Tier 4",DOM_Input!J97="Tier 5"),IF(('Residential Bills_Yr 2_avg_DOM'!$B$7-'Residential Bills_Yr 2_avg_DOM'!S17-'Residential Bills_Yr 2_avg_DOM'!S18)&gt;DOM_Input!J101,DOM_Input!J101,('Residential Bills_Yr 2_avg_DOM'!$B$7-'Residential Bills_Yr 2_avg_DOM'!S17-'Residential Bills_Yr 2_avg_DOM'!S18)),('Residential Bills_Yr 2_avg_DOM'!$B$7-'Residential Bills_Yr 2_avg_DOM'!S17-'Residential Bills_Yr 2_avg_DOM'!S18))</f>
        <v>0</v>
      </c>
      <c r="T19" s="14">
        <f t="shared" si="3"/>
        <v>0</v>
      </c>
      <c r="V19" s="18">
        <f>INDEX(DOM_Input!$B$22:$AK$26,MATCH('Residential Bills_Yr 2_avg_DOM'!$A19,DOM_Input!$A$22:$A$26,0),MATCH('Residential Bills_Yr 2_avg_DOM'!V$13,DOM_Input!$B$21:$AK$21,0))</f>
        <v>8.6723999999999997</v>
      </c>
      <c r="W19" s="2">
        <f>IF(OR(DOM_Input!K97="Tier 4",DOM_Input!K97="Tier 5"),IF(('Residential Bills_Yr 2_avg_DOM'!$B$7-'Residential Bills_Yr 2_avg_DOM'!W17-'Residential Bills_Yr 2_avg_DOM'!W18)&gt;DOM_Input!K101,DOM_Input!K101,('Residential Bills_Yr 2_avg_DOM'!$B$7-'Residential Bills_Yr 2_avg_DOM'!W17-'Residential Bills_Yr 2_avg_DOM'!W18)),('Residential Bills_Yr 2_avg_DOM'!$B$7-'Residential Bills_Yr 2_avg_DOM'!W17-'Residential Bills_Yr 2_avg_DOM'!W18))</f>
        <v>0</v>
      </c>
      <c r="X19" s="14">
        <f t="shared" si="4"/>
        <v>0</v>
      </c>
      <c r="Z19" s="18">
        <f>INDEX(DOM_Input!$B$22:$AK$26,MATCH('Residential Bills_Yr 2_avg_DOM'!$A19,DOM_Input!$A$22:$A$26,0),MATCH('Residential Bills_Yr 2_avg_DOM'!Z$13,DOM_Input!$B$21:$AK$21,0))</f>
        <v>8.6723999999999997</v>
      </c>
      <c r="AA19" s="2">
        <f>IF(OR(DOM_Input!L97="Tier 4",DOM_Input!L97="Tier 5"),IF(('Residential Bills_Yr 2_avg_DOM'!$B$7-'Residential Bills_Yr 2_avg_DOM'!AA17-'Residential Bills_Yr 2_avg_DOM'!AA18)&gt;DOM_Input!L101,DOM_Input!L101,('Residential Bills_Yr 2_avg_DOM'!$B$7-'Residential Bills_Yr 2_avg_DOM'!AA17-'Residential Bills_Yr 2_avg_DOM'!AA18)),('Residential Bills_Yr 2_avg_DOM'!$B$7-'Residential Bills_Yr 2_avg_DOM'!AA17-'Residential Bills_Yr 2_avg_DOM'!AA18))</f>
        <v>0</v>
      </c>
      <c r="AB19" s="14">
        <f t="shared" si="5"/>
        <v>0</v>
      </c>
      <c r="AD19" s="18">
        <f>INDEX(DOM_Input!$B$22:$AK$26,MATCH('Residential Bills_Yr 2_avg_DOM'!$A19,DOM_Input!$A$22:$A$26,0),MATCH('Residential Bills_Yr 2_avg_DOM'!AD$13,DOM_Input!$B$21:$AK$21,0))</f>
        <v>8.6723999999999997</v>
      </c>
      <c r="AE19" s="2">
        <f>IF(OR(DOM_Input!M97="Tier 4",DOM_Input!M97="Tier 5"),IF(('Residential Bills_Yr 2_avg_DOM'!$B$7-'Residential Bills_Yr 2_avg_DOM'!AE17-'Residential Bills_Yr 2_avg_DOM'!AE18)&gt;DOM_Input!M101,DOM_Input!M101,('Residential Bills_Yr 2_avg_DOM'!$B$7-'Residential Bills_Yr 2_avg_DOM'!AE17-'Residential Bills_Yr 2_avg_DOM'!AE18)),('Residential Bills_Yr 2_avg_DOM'!$B$7-'Residential Bills_Yr 2_avg_DOM'!AE17-'Residential Bills_Yr 2_avg_DOM'!AE18))</f>
        <v>0</v>
      </c>
      <c r="AF19" s="14">
        <f t="shared" si="6"/>
        <v>0</v>
      </c>
      <c r="AH19" s="18">
        <f>INDEX(DOM_Input!$B$22:$AK$26,MATCH('Residential Bills_Yr 2_avg_DOM'!$A19,DOM_Input!$A$22:$A$26,0),MATCH('Residential Bills_Yr 2_avg_DOM'!AH$13,DOM_Input!$B$21:$AK$21,0))</f>
        <v>8.6723999999999997</v>
      </c>
      <c r="AI19" s="2">
        <f>IF(OR(DOM_Input!N97="Tier 4",DOM_Input!N97="Tier 5"),IF(('Residential Bills_Yr 2_avg_DOM'!$B$7-'Residential Bills_Yr 2_avg_DOM'!AI17-'Residential Bills_Yr 2_avg_DOM'!AI18)&gt;DOM_Input!N101,DOM_Input!N101,('Residential Bills_Yr 2_avg_DOM'!$B$7-'Residential Bills_Yr 2_avg_DOM'!AI17-'Residential Bills_Yr 2_avg_DOM'!AI18)),('Residential Bills_Yr 2_avg_DOM'!$B$7-'Residential Bills_Yr 2_avg_DOM'!AI17-'Residential Bills_Yr 2_avg_DOM'!AI18))</f>
        <v>0</v>
      </c>
      <c r="AJ19" s="14">
        <f t="shared" si="7"/>
        <v>0</v>
      </c>
      <c r="AL19" s="18">
        <f>INDEX(DOM_Input!$B$22:$AK$26,MATCH('Residential Bills_Yr 2_avg_DOM'!$A19,DOM_Input!$A$22:$A$26,0),MATCH('Residential Bills_Yr 2_avg_DOM'!AL$13,DOM_Input!$B$21:$AK$21,0))</f>
        <v>8.6723999999999997</v>
      </c>
      <c r="AM19" s="2">
        <f>IF(OR(DOM_Input!O97="Tier 4",DOM_Input!O97="Tier 5"),IF(('Residential Bills_Yr 2_avg_DOM'!$B$7-'Residential Bills_Yr 2_avg_DOM'!AM17-'Residential Bills_Yr 2_avg_DOM'!AM18)&gt;DOM_Input!O101,DOM_Input!O101,('Residential Bills_Yr 2_avg_DOM'!$B$7-'Residential Bills_Yr 2_avg_DOM'!AM17-'Residential Bills_Yr 2_avg_DOM'!AM18)),('Residential Bills_Yr 2_avg_DOM'!$B$7-'Residential Bills_Yr 2_avg_DOM'!AM17-'Residential Bills_Yr 2_avg_DOM'!AM18))</f>
        <v>0</v>
      </c>
      <c r="AN19" s="14">
        <f t="shared" si="8"/>
        <v>0</v>
      </c>
      <c r="AP19" s="18">
        <f>INDEX(DOM_Input!$B$22:$AK$26,MATCH('Residential Bills_Yr 2_avg_DOM'!$A19,DOM_Input!$A$22:$A$26,0),MATCH('Residential Bills_Yr 2_avg_DOM'!AP$13,DOM_Input!$B$21:$AK$21,0))</f>
        <v>8.6723999999999997</v>
      </c>
      <c r="AQ19" s="2">
        <f>IF(OR(DOM_Input!P97="Tier 4",DOM_Input!P97="Tier 5"),IF(('Residential Bills_Yr 2_avg_DOM'!$B$7-'Residential Bills_Yr 2_avg_DOM'!AQ17-'Residential Bills_Yr 2_avg_DOM'!AQ18)&gt;DOM_Input!P101,DOM_Input!P101,('Residential Bills_Yr 2_avg_DOM'!$B$7-'Residential Bills_Yr 2_avg_DOM'!AQ17-'Residential Bills_Yr 2_avg_DOM'!AQ18)),('Residential Bills_Yr 2_avg_DOM'!$B$7-'Residential Bills_Yr 2_avg_DOM'!AQ17-'Residential Bills_Yr 2_avg_DOM'!AQ18))</f>
        <v>0</v>
      </c>
      <c r="AR19" s="14">
        <f t="shared" si="9"/>
        <v>0</v>
      </c>
      <c r="AS19" s="6"/>
      <c r="AT19" s="18">
        <f>INDEX(DOM_Input!$B$22:$AK$26,MATCH('Residential Bills_Yr 2_avg_DOM'!$A19,DOM_Input!$A$22:$A$26,0),MATCH('Residential Bills_Yr 2_avg_DOM'!AT$13,DOM_Input!$B$21:$AK$21,0))</f>
        <v>8.6723999999999997</v>
      </c>
      <c r="AU19" s="2">
        <f>IF(OR(DOM_Input!Q97="Tier 4",DOM_Input!Q97="Tier 5"),IF(('Residential Bills_Yr 2_avg_DOM'!$B$7-'Residential Bills_Yr 2_avg_DOM'!AU17-'Residential Bills_Yr 2_avg_DOM'!AU18)&gt;DOM_Input!Q101,DOM_Input!Q101,('Residential Bills_Yr 2_avg_DOM'!$B$7-'Residential Bills_Yr 2_avg_DOM'!AU17-'Residential Bills_Yr 2_avg_DOM'!AU18)),('Residential Bills_Yr 2_avg_DOM'!$B$7-'Residential Bills_Yr 2_avg_DOM'!AU17-'Residential Bills_Yr 2_avg_DOM'!AU18))</f>
        <v>0</v>
      </c>
      <c r="AV19" s="14">
        <f t="shared" si="10"/>
        <v>0</v>
      </c>
    </row>
    <row r="20" spans="1:48" ht="14.45" hidden="1" customHeight="1" x14ac:dyDescent="0.25">
      <c r="A20" t="str">
        <f>DOM_Input!A25</f>
        <v>Tier 4</v>
      </c>
      <c r="B20" s="18">
        <f>INDEX(DOM_Input!$B$22:$AK$26,MATCH('Residential Bills_Yr 2_avg_DOM'!$A20,DOM_Input!$A$22:$A$26,0),MATCH('Residential Bills_Yr 2_avg_DOM'!B$13,DOM_Input!$B$21:$AK$21,0))</f>
        <v>0</v>
      </c>
      <c r="C20" s="2" t="str">
        <f>IF(DOM_Input!F97="Tier 4",($B$7-C17-C18-C19),IF(DOM_Input!F97="Tier 5",IF(('Residential Bills_Yr 2_avg_DOM'!$B$7-'Residential Bills_Yr 2_avg_DOM'!C17-'Residential Bills_Yr 2_avg_DOM'!C18-'Residential Bills_Yr 2_avg_DOM'!C19)&gt;DOM_Input!F102,DOM_Input!F102,('Residential Bills_Yr 2_avg_DOM'!$B$7-'Residential Bills_Yr 2_avg_DOM'!C17-'Residential Bills_Yr 2_avg_DOM'!C18-'Residential Bills_Yr 2_avg_DOM'!C19))," "))</f>
        <v xml:space="preserve"> </v>
      </c>
      <c r="D20" s="14" t="str">
        <f t="shared" ref="D20:D21" si="11">IFERROR(B20*C20," ")</f>
        <v xml:space="preserve"> </v>
      </c>
      <c r="F20" s="18">
        <f>INDEX(DOM_Input!$B$22:$AK$26,MATCH('Residential Bills_Yr 2_avg_DOM'!$A20,DOM_Input!$A$22:$A$26,0),MATCH('Residential Bills_Yr 2_avg_DOM'!F$13,DOM_Input!$B$21:$AK$21,0))</f>
        <v>0</v>
      </c>
      <c r="G20" s="2" t="str">
        <f>IF(DOM_Input!G97="Tier 4",($B$7-G17-G18-G19),IF(DOM_Input!G97="Tier 5",IF(('Residential Bills_Yr 2_avg_DOM'!$B$7-'Residential Bills_Yr 2_avg_DOM'!G17-'Residential Bills_Yr 2_avg_DOM'!G18-'Residential Bills_Yr 2_avg_DOM'!G19)&gt;DOM_Input!G102,DOM_Input!G102,('Residential Bills_Yr 2_avg_DOM'!$B$7-'Residential Bills_Yr 2_avg_DOM'!G17-'Residential Bills_Yr 2_avg_DOM'!G18-'Residential Bills_Yr 2_avg_DOM'!G19))," "))</f>
        <v xml:space="preserve"> </v>
      </c>
      <c r="H20" s="14" t="str">
        <f t="shared" si="0"/>
        <v xml:space="preserve"> </v>
      </c>
      <c r="J20" s="18">
        <f>INDEX(DOM_Input!$B$22:$AK$26,MATCH('Residential Bills_Yr 2_avg_DOM'!$A20,DOM_Input!$A$22:$A$26,0),MATCH('Residential Bills_Yr 2_avg_DOM'!J$13,DOM_Input!$B$21:$AK$21,0))</f>
        <v>0</v>
      </c>
      <c r="K20" s="2" t="str">
        <f>IF(DOM_Input!H97="Tier 4",($B$7-K17-K18-K19),IF(DOM_Input!H97="Tier 5",IF(('Residential Bills_Yr 2_avg_DOM'!$B$7-'Residential Bills_Yr 2_avg_DOM'!K17-'Residential Bills_Yr 2_avg_DOM'!K18-'Residential Bills_Yr 2_avg_DOM'!K19)&gt;DOM_Input!H102,DOM_Input!H102,('Residential Bills_Yr 2_avg_DOM'!$B$7-'Residential Bills_Yr 2_avg_DOM'!K17-'Residential Bills_Yr 2_avg_DOM'!K18-'Residential Bills_Yr 2_avg_DOM'!K19))," "))</f>
        <v xml:space="preserve"> </v>
      </c>
      <c r="L20" s="14" t="str">
        <f t="shared" si="1"/>
        <v xml:space="preserve"> </v>
      </c>
      <c r="N20" s="18">
        <f>INDEX(DOM_Input!$B$22:$AK$26,MATCH('Residential Bills_Yr 2_avg_DOM'!$A20,DOM_Input!$A$22:$A$26,0),MATCH('Residential Bills_Yr 2_avg_DOM'!N$13,DOM_Input!$B$21:$AK$21,0))</f>
        <v>0</v>
      </c>
      <c r="O20" s="2" t="str">
        <f>IF(DOM_Input!I97="Tier 4",($B$7-O17-O18-O19),IF(DOM_Input!I97="Tier 5",IF(('Residential Bills_Yr 2_avg_DOM'!$B$7-'Residential Bills_Yr 2_avg_DOM'!O17-'Residential Bills_Yr 2_avg_DOM'!O18-'Residential Bills_Yr 2_avg_DOM'!O19)&gt;DOM_Input!I102,DOM_Input!I102,('Residential Bills_Yr 2_avg_DOM'!$B$7-'Residential Bills_Yr 2_avg_DOM'!O17-'Residential Bills_Yr 2_avg_DOM'!O18-'Residential Bills_Yr 2_avg_DOM'!O19))," "))</f>
        <v xml:space="preserve"> </v>
      </c>
      <c r="P20" s="14" t="str">
        <f t="shared" si="2"/>
        <v xml:space="preserve"> </v>
      </c>
      <c r="R20" s="18">
        <f>INDEX(DOM_Input!$B$22:$AK$26,MATCH('Residential Bills_Yr 2_avg_DOM'!$A20,DOM_Input!$A$22:$A$26,0),MATCH('Residential Bills_Yr 2_avg_DOM'!R$13,DOM_Input!$B$21:$AK$21,0))</f>
        <v>13.0243</v>
      </c>
      <c r="S20" s="2">
        <f>IF(DOM_Input!J97="Tier 4",($B$7-S17-S18-S19),IF(DOM_Input!J97="Tier 5",IF(('Residential Bills_Yr 2_avg_DOM'!$B$7-'Residential Bills_Yr 2_avg_DOM'!S17-'Residential Bills_Yr 2_avg_DOM'!S18-'Residential Bills_Yr 2_avg_DOM'!S19)&gt;DOM_Input!J102,DOM_Input!J102,('Residential Bills_Yr 2_avg_DOM'!$B$7-'Residential Bills_Yr 2_avg_DOM'!S17-'Residential Bills_Yr 2_avg_DOM'!S18-'Residential Bills_Yr 2_avg_DOM'!S19))," "))</f>
        <v>0</v>
      </c>
      <c r="T20" s="14">
        <f t="shared" si="3"/>
        <v>0</v>
      </c>
      <c r="V20" s="18">
        <f>INDEX(DOM_Input!$B$22:$AK$26,MATCH('Residential Bills_Yr 2_avg_DOM'!$A20,DOM_Input!$A$22:$A$26,0),MATCH('Residential Bills_Yr 2_avg_DOM'!V$13,DOM_Input!$B$21:$AK$21,0))</f>
        <v>13.0243</v>
      </c>
      <c r="W20" s="2">
        <f>IF(DOM_Input!K97="Tier 4",($B$7-W17-W18-W19),IF(DOM_Input!K97="Tier 5",IF(('Residential Bills_Yr 2_avg_DOM'!$B$7-'Residential Bills_Yr 2_avg_DOM'!W17-'Residential Bills_Yr 2_avg_DOM'!W18-'Residential Bills_Yr 2_avg_DOM'!W19)&gt;DOM_Input!K102,DOM_Input!K102,('Residential Bills_Yr 2_avg_DOM'!$B$7-'Residential Bills_Yr 2_avg_DOM'!W17-'Residential Bills_Yr 2_avg_DOM'!W18-'Residential Bills_Yr 2_avg_DOM'!W19))," "))</f>
        <v>0</v>
      </c>
      <c r="X20" s="14">
        <f t="shared" si="4"/>
        <v>0</v>
      </c>
      <c r="Z20" s="18">
        <f>INDEX(DOM_Input!$B$22:$AK$26,MATCH('Residential Bills_Yr 2_avg_DOM'!$A20,DOM_Input!$A$22:$A$26,0),MATCH('Residential Bills_Yr 2_avg_DOM'!Z$13,DOM_Input!$B$21:$AK$21,0))</f>
        <v>13.0243</v>
      </c>
      <c r="AA20" s="2">
        <f>IF(DOM_Input!L97="Tier 4",($B$7-AA17-AA18-AA19),IF(DOM_Input!L97="Tier 5",IF(('Residential Bills_Yr 2_avg_DOM'!$B$7-'Residential Bills_Yr 2_avg_DOM'!AA17-'Residential Bills_Yr 2_avg_DOM'!AA18-'Residential Bills_Yr 2_avg_DOM'!AA19)&gt;DOM_Input!L102,DOM_Input!L102,('Residential Bills_Yr 2_avg_DOM'!$B$7-'Residential Bills_Yr 2_avg_DOM'!AA17-'Residential Bills_Yr 2_avg_DOM'!AA18-'Residential Bills_Yr 2_avg_DOM'!AA19))," "))</f>
        <v>0</v>
      </c>
      <c r="AB20" s="14">
        <f t="shared" si="5"/>
        <v>0</v>
      </c>
      <c r="AD20" s="18">
        <f>INDEX(DOM_Input!$B$22:$AK$26,MATCH('Residential Bills_Yr 2_avg_DOM'!$A20,DOM_Input!$A$22:$A$26,0),MATCH('Residential Bills_Yr 2_avg_DOM'!AD$13,DOM_Input!$B$21:$AK$21,0))</f>
        <v>13.0243</v>
      </c>
      <c r="AE20" s="2">
        <f>IF(DOM_Input!M97="Tier 4",($B$7-AE17-AE18-AE19),IF(DOM_Input!M97="Tier 5",IF(('Residential Bills_Yr 2_avg_DOM'!$B$7-'Residential Bills_Yr 2_avg_DOM'!AE17-'Residential Bills_Yr 2_avg_DOM'!AE18-'Residential Bills_Yr 2_avg_DOM'!AE19)&gt;DOM_Input!M102,DOM_Input!M102,('Residential Bills_Yr 2_avg_DOM'!$B$7-'Residential Bills_Yr 2_avg_DOM'!AE17-'Residential Bills_Yr 2_avg_DOM'!AE18-'Residential Bills_Yr 2_avg_DOM'!AE19))," "))</f>
        <v>0</v>
      </c>
      <c r="AF20" s="14">
        <f t="shared" si="6"/>
        <v>0</v>
      </c>
      <c r="AH20" s="18">
        <f>INDEX(DOM_Input!$B$22:$AK$26,MATCH('Residential Bills_Yr 2_avg_DOM'!$A20,DOM_Input!$A$22:$A$26,0),MATCH('Residential Bills_Yr 2_avg_DOM'!AH$13,DOM_Input!$B$21:$AK$21,0))</f>
        <v>13.0243</v>
      </c>
      <c r="AI20" s="2">
        <f>IF(DOM_Input!N97="Tier 4",($B$7-AI17-AI18-AI19),IF(DOM_Input!N97="Tier 5",IF(('Residential Bills_Yr 2_avg_DOM'!$B$7-'Residential Bills_Yr 2_avg_DOM'!AI17-'Residential Bills_Yr 2_avg_DOM'!AI18-'Residential Bills_Yr 2_avg_DOM'!AI19)&gt;DOM_Input!N102,DOM_Input!N102,('Residential Bills_Yr 2_avg_DOM'!$B$7-'Residential Bills_Yr 2_avg_DOM'!AI17-'Residential Bills_Yr 2_avg_DOM'!AI18-'Residential Bills_Yr 2_avg_DOM'!AI19))," "))</f>
        <v>0</v>
      </c>
      <c r="AJ20" s="14">
        <f t="shared" si="7"/>
        <v>0</v>
      </c>
      <c r="AL20" s="18">
        <f>INDEX(DOM_Input!$B$22:$AK$26,MATCH('Residential Bills_Yr 2_avg_DOM'!$A20,DOM_Input!$A$22:$A$26,0),MATCH('Residential Bills_Yr 2_avg_DOM'!AL$13,DOM_Input!$B$21:$AK$21,0))</f>
        <v>13.0243</v>
      </c>
      <c r="AM20" s="2">
        <f>IF(DOM_Input!O97="Tier 4",($B$7-AM17-AM18-AM19),IF(DOM_Input!O97="Tier 5",IF(('Residential Bills_Yr 2_avg_DOM'!$B$7-'Residential Bills_Yr 2_avg_DOM'!AM17-'Residential Bills_Yr 2_avg_DOM'!AM18-'Residential Bills_Yr 2_avg_DOM'!AM19)&gt;DOM_Input!O102,DOM_Input!O102,('Residential Bills_Yr 2_avg_DOM'!$B$7-'Residential Bills_Yr 2_avg_DOM'!AM17-'Residential Bills_Yr 2_avg_DOM'!AM18-'Residential Bills_Yr 2_avg_DOM'!AM19))," "))</f>
        <v>0</v>
      </c>
      <c r="AN20" s="14">
        <f t="shared" si="8"/>
        <v>0</v>
      </c>
      <c r="AP20" s="18">
        <f>INDEX(DOM_Input!$B$22:$AK$26,MATCH('Residential Bills_Yr 2_avg_DOM'!$A20,DOM_Input!$A$22:$A$26,0),MATCH('Residential Bills_Yr 2_avg_DOM'!AP$13,DOM_Input!$B$21:$AK$21,0))</f>
        <v>13.0243</v>
      </c>
      <c r="AQ20" s="2">
        <f>IF(DOM_Input!P97="Tier 4",($B$7-AQ17-AQ18-AQ19),IF(DOM_Input!P97="Tier 5",IF(('Residential Bills_Yr 2_avg_DOM'!$B$7-'Residential Bills_Yr 2_avg_DOM'!AQ17-'Residential Bills_Yr 2_avg_DOM'!AQ18-'Residential Bills_Yr 2_avg_DOM'!AQ19)&gt;DOM_Input!P102,DOM_Input!P102,('Residential Bills_Yr 2_avg_DOM'!$B$7-'Residential Bills_Yr 2_avg_DOM'!AQ17-'Residential Bills_Yr 2_avg_DOM'!AQ18-'Residential Bills_Yr 2_avg_DOM'!AQ19))," "))</f>
        <v>0</v>
      </c>
      <c r="AR20" s="14">
        <f t="shared" si="9"/>
        <v>0</v>
      </c>
      <c r="AS20" s="6"/>
      <c r="AT20" s="18">
        <f>INDEX(DOM_Input!$B$22:$AK$26,MATCH('Residential Bills_Yr 2_avg_DOM'!$A20,DOM_Input!$A$22:$A$26,0),MATCH('Residential Bills_Yr 2_avg_DOM'!AT$13,DOM_Input!$B$21:$AK$21,0))</f>
        <v>13.0243</v>
      </c>
      <c r="AU20" s="2">
        <f>IF(DOM_Input!Q97="Tier 4",($B$7-AU17-AU18-AU19),IF(DOM_Input!Q97="Tier 5",IF(('Residential Bills_Yr 2_avg_DOM'!$B$7-'Residential Bills_Yr 2_avg_DOM'!AU17-'Residential Bills_Yr 2_avg_DOM'!AU18-'Residential Bills_Yr 2_avg_DOM'!AU19)&gt;DOM_Input!Q102,DOM_Input!Q102,('Residential Bills_Yr 2_avg_DOM'!$B$7-'Residential Bills_Yr 2_avg_DOM'!AU17-'Residential Bills_Yr 2_avg_DOM'!AU18-'Residential Bills_Yr 2_avg_DOM'!AU19))," "))</f>
        <v>0</v>
      </c>
      <c r="AV20" s="14">
        <f t="shared" si="10"/>
        <v>0</v>
      </c>
    </row>
    <row r="21" spans="1:48" ht="14.45" hidden="1" customHeight="1" x14ac:dyDescent="0.25">
      <c r="A21" t="str">
        <f>DOM_Input!A26</f>
        <v>Tier 5</v>
      </c>
      <c r="B21" s="18">
        <f>INDEX(DOM_Input!$B$22:$AK$26,MATCH('Residential Bills_Yr 2_avg_DOM'!$A21,DOM_Input!$A$22:$A$26,0),MATCH('Residential Bills_Yr 2_avg_DOM'!B$13,DOM_Input!$B$21:$AK$21,0))</f>
        <v>0</v>
      </c>
      <c r="C21" s="2" t="str">
        <f>IF(DOM_Input!F97="Tier 5",('Residential Bills_Yr 2_avg_DOM'!$B$7-'Residential Bills_Yr 2_avg_DOM'!C17-'Residential Bills_Yr 2_avg_DOM'!C18-'Residential Bills_Yr 2_avg_DOM'!C19-'Residential Bills_Yr 2_avg_DOM'!C20)," ")</f>
        <v xml:space="preserve"> </v>
      </c>
      <c r="D21" s="14" t="str">
        <f t="shared" si="11"/>
        <v xml:space="preserve"> </v>
      </c>
      <c r="F21" s="18">
        <f>INDEX(DOM_Input!$B$22:$AK$26,MATCH('Residential Bills_Yr 2_avg_DOM'!$A21,DOM_Input!$A$22:$A$26,0),MATCH('Residential Bills_Yr 2_avg_DOM'!F$13,DOM_Input!$B$21:$AK$21,0))</f>
        <v>0</v>
      </c>
      <c r="G21" s="2" t="str">
        <f>IF(DOM_Input!G97="Tier 5",('Residential Bills_Yr 2_avg_DOM'!$B$7-'Residential Bills_Yr 2_avg_DOM'!G17-'Residential Bills_Yr 2_avg_DOM'!G18-'Residential Bills_Yr 2_avg_DOM'!G19-'Residential Bills_Yr 2_avg_DOM'!G20)," ")</f>
        <v xml:space="preserve"> </v>
      </c>
      <c r="H21" s="14" t="str">
        <f t="shared" si="0"/>
        <v xml:space="preserve"> </v>
      </c>
      <c r="J21" s="18">
        <f>INDEX(DOM_Input!$B$22:$AK$26,MATCH('Residential Bills_Yr 2_avg_DOM'!$A21,DOM_Input!$A$22:$A$26,0),MATCH('Residential Bills_Yr 2_avg_DOM'!J$13,DOM_Input!$B$21:$AK$21,0))</f>
        <v>0</v>
      </c>
      <c r="K21" s="2" t="str">
        <f>IF(DOM_Input!H97="Tier 5",('Residential Bills_Yr 2_avg_DOM'!$B$7-'Residential Bills_Yr 2_avg_DOM'!K$17-'Residential Bills_Yr 2_avg_DOM'!K$18-'Residential Bills_Yr 2_avg_DOM'!K$19-'Residential Bills_Yr 2_avg_DOM'!K$20)," ")</f>
        <v xml:space="preserve"> </v>
      </c>
      <c r="L21" s="14" t="str">
        <f t="shared" si="1"/>
        <v xml:space="preserve"> </v>
      </c>
      <c r="N21" s="18">
        <f>INDEX(DOM_Input!$B$22:$AK$26,MATCH('Residential Bills_Yr 2_avg_DOM'!$A21,DOM_Input!$A$22:$A$26,0),MATCH('Residential Bills_Yr 2_avg_DOM'!N$13,DOM_Input!$B$21:$AK$21,0))</f>
        <v>0</v>
      </c>
      <c r="O21" s="2" t="str">
        <f>IF(DOM_Input!I97="Tier 5",('Residential Bills_Yr 2_avg_DOM'!$B$7-'Residential Bills_Yr 2_avg_DOM'!O$17-'Residential Bills_Yr 2_avg_DOM'!O$18-'Residential Bills_Yr 2_avg_DOM'!O$19-'Residential Bills_Yr 2_avg_DOM'!O$20)," ")</f>
        <v xml:space="preserve"> </v>
      </c>
      <c r="P21" s="14" t="str">
        <f t="shared" si="2"/>
        <v xml:space="preserve"> </v>
      </c>
      <c r="R21" s="18">
        <f>INDEX(DOM_Input!$B$22:$AK$26,MATCH('Residential Bills_Yr 2_avg_DOM'!$A21,DOM_Input!$A$22:$A$26,0),MATCH('Residential Bills_Yr 2_avg_DOM'!R$13,DOM_Input!$B$21:$AK$21,0))</f>
        <v>0</v>
      </c>
      <c r="S21" s="2" t="str">
        <f>IF(DOM_Input!J97="Tier 5",('Residential Bills_Yr 2_avg_DOM'!$B$7-'Residential Bills_Yr 2_avg_DOM'!S$17-'Residential Bills_Yr 2_avg_DOM'!S$18-'Residential Bills_Yr 2_avg_DOM'!S$19-'Residential Bills_Yr 2_avg_DOM'!S$20)," ")</f>
        <v xml:space="preserve"> </v>
      </c>
      <c r="T21" s="14" t="str">
        <f t="shared" si="3"/>
        <v xml:space="preserve"> </v>
      </c>
      <c r="V21" s="18">
        <f>INDEX(DOM_Input!$B$22:$AK$26,MATCH('Residential Bills_Yr 2_avg_DOM'!$A21,DOM_Input!$A$22:$A$26,0),MATCH('Residential Bills_Yr 2_avg_DOM'!V$13,DOM_Input!$B$21:$AK$21,0))</f>
        <v>0</v>
      </c>
      <c r="W21" s="2" t="str">
        <f>IF(DOM_Input!K97="Tier 5",('Residential Bills_Yr 2_avg_DOM'!$B$7-'Residential Bills_Yr 2_avg_DOM'!W$17-'Residential Bills_Yr 2_avg_DOM'!W$18-'Residential Bills_Yr 2_avg_DOM'!W$19-'Residential Bills_Yr 2_avg_DOM'!W$20)," ")</f>
        <v xml:space="preserve"> </v>
      </c>
      <c r="X21" s="14" t="str">
        <f t="shared" si="4"/>
        <v xml:space="preserve"> </v>
      </c>
      <c r="Z21" s="18">
        <f>INDEX(DOM_Input!$B$22:$AK$26,MATCH('Residential Bills_Yr 2_avg_DOM'!$A21,DOM_Input!$A$22:$A$26,0),MATCH('Residential Bills_Yr 2_avg_DOM'!Z$13,DOM_Input!$B$21:$AK$21,0))</f>
        <v>0</v>
      </c>
      <c r="AA21" s="2" t="str">
        <f>IF(DOM_Input!L97="Tier 5",('Residential Bills_Yr 2_avg_DOM'!$B$7-'Residential Bills_Yr 2_avg_DOM'!AA$17-'Residential Bills_Yr 2_avg_DOM'!AA$18-'Residential Bills_Yr 2_avg_DOM'!AA$19-'Residential Bills_Yr 2_avg_DOM'!AA$20)," ")</f>
        <v xml:space="preserve"> </v>
      </c>
      <c r="AB21" s="14" t="str">
        <f t="shared" si="5"/>
        <v xml:space="preserve"> </v>
      </c>
      <c r="AD21" s="18">
        <f>INDEX(DOM_Input!$B$22:$AK$26,MATCH('Residential Bills_Yr 2_avg_DOM'!$A21,DOM_Input!$A$22:$A$26,0),MATCH('Residential Bills_Yr 2_avg_DOM'!AD$13,DOM_Input!$B$21:$AK$21,0))</f>
        <v>0</v>
      </c>
      <c r="AE21" s="2" t="str">
        <f>IF(DOM_Input!M97="Tier 5",('Residential Bills_Yr 2_avg_DOM'!$B$7-'Residential Bills_Yr 2_avg_DOM'!AE$17-'Residential Bills_Yr 2_avg_DOM'!AE$18-'Residential Bills_Yr 2_avg_DOM'!AE$19-'Residential Bills_Yr 2_avg_DOM'!AE$20)," ")</f>
        <v xml:space="preserve"> </v>
      </c>
      <c r="AF21" s="14" t="str">
        <f t="shared" si="6"/>
        <v xml:space="preserve"> </v>
      </c>
      <c r="AH21" s="18">
        <f>INDEX(DOM_Input!$B$22:$AK$26,MATCH('Residential Bills_Yr 2_avg_DOM'!$A21,DOM_Input!$A$22:$A$26,0),MATCH('Residential Bills_Yr 2_avg_DOM'!AH$13,DOM_Input!$B$21:$AK$21,0))</f>
        <v>0</v>
      </c>
      <c r="AI21" s="2" t="str">
        <f>IF(DOM_Input!N97="Tier 5",('Residential Bills_Yr 2_avg_DOM'!$B$7-'Residential Bills_Yr 2_avg_DOM'!AI$17-'Residential Bills_Yr 2_avg_DOM'!AI$18-'Residential Bills_Yr 2_avg_DOM'!AI$19-'Residential Bills_Yr 2_avg_DOM'!AI$20)," ")</f>
        <v xml:space="preserve"> </v>
      </c>
      <c r="AJ21" s="14" t="str">
        <f t="shared" si="7"/>
        <v xml:space="preserve"> </v>
      </c>
      <c r="AL21" s="18">
        <f>INDEX(DOM_Input!$B$22:$AK$26,MATCH('Residential Bills_Yr 2_avg_DOM'!$A21,DOM_Input!$A$22:$A$26,0),MATCH('Residential Bills_Yr 2_avg_DOM'!AL$13,DOM_Input!$B$21:$AK$21,0))</f>
        <v>0</v>
      </c>
      <c r="AM21" s="2" t="str">
        <f>IF(DOM_Input!O97="Tier 5",('Residential Bills_Yr 2_avg_DOM'!$B$7-'Residential Bills_Yr 2_avg_DOM'!AM$17-'Residential Bills_Yr 2_avg_DOM'!AM$18-'Residential Bills_Yr 2_avg_DOM'!AM$19-'Residential Bills_Yr 2_avg_DOM'!AM$20)," ")</f>
        <v xml:space="preserve"> </v>
      </c>
      <c r="AN21" s="14" t="str">
        <f t="shared" si="8"/>
        <v xml:space="preserve"> </v>
      </c>
      <c r="AP21" s="18">
        <f>INDEX(DOM_Input!$B$22:$AK$26,MATCH('Residential Bills_Yr 2_avg_DOM'!$A21,DOM_Input!$A$22:$A$26,0),MATCH('Residential Bills_Yr 2_avg_DOM'!AP$13,DOM_Input!$B$21:$AK$21,0))</f>
        <v>0</v>
      </c>
      <c r="AQ21" s="2" t="str">
        <f>IF(DOM_Input!P97="Tier 5",('Residential Bills_Yr 2_avg_DOM'!$B$7-'Residential Bills_Yr 2_avg_DOM'!AQ$17-'Residential Bills_Yr 2_avg_DOM'!AQ$18-'Residential Bills_Yr 2_avg_DOM'!AQ$19-'Residential Bills_Yr 2_avg_DOM'!AQ$20)," ")</f>
        <v xml:space="preserve"> </v>
      </c>
      <c r="AR21" s="14" t="str">
        <f t="shared" si="9"/>
        <v xml:space="preserve"> </v>
      </c>
      <c r="AS21" s="6"/>
      <c r="AT21" s="18">
        <f>INDEX(DOM_Input!$B$22:$AK$26,MATCH('Residential Bills_Yr 2_avg_DOM'!$A21,DOM_Input!$A$22:$A$26,0),MATCH('Residential Bills_Yr 2_avg_DOM'!AT$13,DOM_Input!$B$21:$AK$21,0))</f>
        <v>0</v>
      </c>
      <c r="AU21" s="2" t="str">
        <f>IF(DOM_Input!Q97="Tier 5",('Residential Bills_Yr 2_avg_DOM'!$B$7-'Residential Bills_Yr 2_avg_DOM'!AU$17-'Residential Bills_Yr 2_avg_DOM'!AU$18-'Residential Bills_Yr 2_avg_DOM'!AU$19-'Residential Bills_Yr 2_avg_DOM'!AU$20)," ")</f>
        <v xml:space="preserve"> </v>
      </c>
      <c r="AV21" s="14" t="str">
        <f t="shared" si="10"/>
        <v xml:space="preserve"> </v>
      </c>
    </row>
    <row r="22" spans="1:48" x14ac:dyDescent="0.25">
      <c r="A22" t="s">
        <v>25</v>
      </c>
      <c r="B22" s="13"/>
      <c r="C22" s="2">
        <f>SUM(C17:C21)</f>
        <v>7</v>
      </c>
      <c r="D22" s="19">
        <f>SUM(D17:D21)+D14</f>
        <v>51.699999999999996</v>
      </c>
      <c r="F22" s="13"/>
      <c r="G22" s="2">
        <f>SUM(G17:G21)</f>
        <v>7</v>
      </c>
      <c r="H22" s="19">
        <f>SUM(H17:H21)+H14</f>
        <v>51.699599999999997</v>
      </c>
      <c r="J22" s="13"/>
      <c r="K22" s="2">
        <f>SUM(K17:K21)</f>
        <v>7</v>
      </c>
      <c r="L22" s="19">
        <f>SUM(L17:L21)+L14</f>
        <v>51.699599999999997</v>
      </c>
      <c r="N22" s="13"/>
      <c r="O22" s="2">
        <f>SUM(O17:O21)</f>
        <v>7</v>
      </c>
      <c r="P22" s="19">
        <f>SUM(P17:P21)+P14</f>
        <v>51.699599999999997</v>
      </c>
      <c r="R22" s="13"/>
      <c r="S22" s="2">
        <f>SUM(S17:S21)</f>
        <v>7</v>
      </c>
      <c r="T22" s="19">
        <f>SUM(T17:T21)+T14</f>
        <v>44.168099999999995</v>
      </c>
      <c r="V22" s="13"/>
      <c r="W22" s="2">
        <f>SUM(W17:W21)</f>
        <v>7</v>
      </c>
      <c r="X22" s="19">
        <f>SUM(X17:X21)+X14</f>
        <v>44.168099999999995</v>
      </c>
      <c r="Z22" s="13"/>
      <c r="AA22" s="2">
        <f>SUM(AA17:AA21)</f>
        <v>7</v>
      </c>
      <c r="AB22" s="19">
        <f>SUM(AB17:AB21)+AB14</f>
        <v>44.168099999999995</v>
      </c>
      <c r="AD22" s="13"/>
      <c r="AE22" s="2">
        <f>SUM(AE17:AE21)</f>
        <v>7</v>
      </c>
      <c r="AF22" s="19">
        <f>SUM(AF17:AF21)+AF14</f>
        <v>44.168099999999995</v>
      </c>
      <c r="AH22" s="13"/>
      <c r="AI22" s="2">
        <f>SUM(AI17:AI21)</f>
        <v>7</v>
      </c>
      <c r="AJ22" s="19">
        <f>SUM(AJ17:AJ21)+AJ14</f>
        <v>44.168099999999995</v>
      </c>
      <c r="AL22" s="13"/>
      <c r="AM22" s="2">
        <f>SUM(AM17:AM21)</f>
        <v>7</v>
      </c>
      <c r="AN22" s="19">
        <f>SUM(AN17:AN21)+AN14</f>
        <v>44.168099999999995</v>
      </c>
      <c r="AP22" s="13"/>
      <c r="AQ22" s="2">
        <f>SUM(AQ17:AQ21)</f>
        <v>7</v>
      </c>
      <c r="AR22" s="19">
        <f>SUM(AR17:AR21)+AR14</f>
        <v>44.168099999999995</v>
      </c>
      <c r="AS22" s="43"/>
      <c r="AT22" s="13"/>
      <c r="AU22" s="2">
        <f>SUM(AU17:AU21)</f>
        <v>7</v>
      </c>
      <c r="AV22" s="19">
        <f>SUM(AV17:AV21)+AV14</f>
        <v>44.168099999999995</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IF($B$9="No",DOM_Input!A33,"CAP Discount")</f>
        <v>CAP Surcharge</v>
      </c>
      <c r="B25" s="93">
        <f>INDEX(DOM_Input!$C$33:$AL$50,MATCH($A25,DOM_Input!$A$33:$A$50,0),MATCH(B$13,DOM_Input!$C$32:$AL$32,0))</f>
        <v>2.69E-2</v>
      </c>
      <c r="C25" s="23">
        <f>IF(VLOOKUP($A25,DOM_Input!$A$33:$B$50,2,FALSE)="Percentage",D$22,IF(VLOOKUP($A25,DOM_Input!$A$33:$B$50,2,FALSE)="Fixed","Fixed",(C$22)))</f>
        <v>51.699999999999996</v>
      </c>
      <c r="D25" s="14">
        <f t="shared" ref="D25:D36" si="12">ROUND(IF(C25="Fixed",B25,(B25*C25)),2)</f>
        <v>1.39</v>
      </c>
      <c r="F25" s="93">
        <f>INDEX(DOM_Input!$C$33:$AL$50,MATCH($A25,DOM_Input!$A$33:$A$50,0),MATCH(F$13,DOM_Input!$C$32:$AL$32,0))</f>
        <v>2.69E-2</v>
      </c>
      <c r="G25" s="23">
        <f>IF(VLOOKUP($A25,DOM_Input!$A$33:$B$50,2,FALSE)="Percentage",H$22,IF(VLOOKUP($A25,DOM_Input!$A$33:$B$50,2,FALSE)="Fixed","Fixed",(G$22)))</f>
        <v>51.699599999999997</v>
      </c>
      <c r="H25" s="14">
        <f t="shared" ref="H25:H36" si="13">ROUND(IF(G25="Fixed",F25,(F25*G25)),2)</f>
        <v>1.39</v>
      </c>
      <c r="J25" s="93">
        <f>INDEX(DOM_Input!$C$33:$AL$50,MATCH($A25,DOM_Input!$A$33:$A$50,0),MATCH(J$13,DOM_Input!$C$32:$AL$32,0))</f>
        <v>2.69E-2</v>
      </c>
      <c r="K25" s="23">
        <f>IF(VLOOKUP($A25,DOM_Input!$A$33:$B$50,2,FALSE)="Percentage",L$22,IF(VLOOKUP($A25,DOM_Input!$A$33:$B$50,2,FALSE)="Fixed","Fixed",(K$22)))</f>
        <v>51.699599999999997</v>
      </c>
      <c r="L25" s="14">
        <f t="shared" ref="L25:L36" si="14">ROUND(IF(K25="Fixed",J25,(J25*K25)),2)</f>
        <v>1.39</v>
      </c>
      <c r="N25" s="93">
        <f>INDEX(DOM_Input!$C$33:$AL$50,MATCH($A25,DOM_Input!$A$33:$A$50,0),MATCH(N$13,DOM_Input!$C$32:$AL$32,0))</f>
        <v>2.69E-2</v>
      </c>
      <c r="O25" s="23">
        <f>IF(VLOOKUP($A25,DOM_Input!$A$33:$B$50,2,FALSE)="Percentage",P$22,IF(VLOOKUP($A25,DOM_Input!$A$33:$B$50,2,FALSE)="Fixed","Fixed",(O$22)))</f>
        <v>51.699599999999997</v>
      </c>
      <c r="P25" s="14">
        <f t="shared" ref="P25:P36" si="15">ROUND(IF(O25="Fixed",N25,(N25*O25)),2)</f>
        <v>1.39</v>
      </c>
      <c r="R25" s="93">
        <f>INDEX(DOM_Input!$C$33:$AL$50,MATCH($A25,DOM_Input!$A$33:$A$50,0),MATCH(R$13,DOM_Input!$C$32:$AL$32,0))</f>
        <v>2.69E-2</v>
      </c>
      <c r="S25" s="23">
        <f>IF(VLOOKUP($A25,DOM_Input!$A$33:$B$50,2,FALSE)="Percentage",T$22,IF(VLOOKUP($A25,DOM_Input!$A$33:$B$50,2,FALSE)="Fixed","Fixed",(S$22)))</f>
        <v>44.168099999999995</v>
      </c>
      <c r="T25" s="14">
        <f t="shared" ref="T25:T36" si="16">ROUND(IF(S25="Fixed",R25,(R25*S25)),2)</f>
        <v>1.19</v>
      </c>
      <c r="V25" s="93">
        <f>INDEX(DOM_Input!$C$33:$AL$50,MATCH($A25,DOM_Input!$A$33:$A$50,0),MATCH(V$13,DOM_Input!$C$32:$AL$32,0))</f>
        <v>2.69E-2</v>
      </c>
      <c r="W25" s="23">
        <f>IF(VLOOKUP($A25,DOM_Input!$A$33:$B$50,2,FALSE)="Percentage",X$22,IF(VLOOKUP($A25,DOM_Input!$A$33:$B$50,2,FALSE)="Fixed","Fixed",(W$22)))</f>
        <v>44.168099999999995</v>
      </c>
      <c r="X25" s="14">
        <f t="shared" ref="X25:X36" si="17">ROUND(IF(W25="Fixed",V25,(V25*W25)),2)</f>
        <v>1.19</v>
      </c>
      <c r="Z25" s="93">
        <f>INDEX(DOM_Input!$C$33:$AL$50,MATCH($A25,DOM_Input!$A$33:$A$50,0),MATCH(Z$13,DOM_Input!$C$32:$AL$32,0))</f>
        <v>2.69E-2</v>
      </c>
      <c r="AA25" s="23">
        <f>IF(VLOOKUP($A25,DOM_Input!$A$33:$B$50,2,FALSE)="Percentage",AB$22,IF(VLOOKUP($A25,DOM_Input!$A$33:$B$50,2,FALSE)="Fixed","Fixed",(AA$22)))</f>
        <v>44.168099999999995</v>
      </c>
      <c r="AB25" s="14">
        <f t="shared" ref="AB25:AB36" si="18">ROUND(IF(AA25="Fixed",Z25,(Z25*AA25)),2)</f>
        <v>1.19</v>
      </c>
      <c r="AD25" s="93">
        <f>INDEX(DOM_Input!$C$33:$AL$50,MATCH($A25,DOM_Input!$A$33:$A$50,0),MATCH(AD$13,DOM_Input!$C$32:$AL$32,0))</f>
        <v>2.69E-2</v>
      </c>
      <c r="AE25" s="23">
        <f>IF(VLOOKUP($A25,DOM_Input!$A$33:$B$50,2,FALSE)="Percentage",AF$22,IF(VLOOKUP($A25,DOM_Input!$A$33:$B$50,2,FALSE)="Fixed","Fixed",(AE$22)))</f>
        <v>44.168099999999995</v>
      </c>
      <c r="AF25" s="14">
        <f t="shared" ref="AF25:AF36" si="19">ROUND(IF(AE25="Fixed",AD25,(AD25*AE25)),2)</f>
        <v>1.19</v>
      </c>
      <c r="AH25" s="93">
        <f>INDEX(DOM_Input!$C$33:$AL$50,MATCH($A25,DOM_Input!$A$33:$A$50,0),MATCH(AH$13,DOM_Input!$C$32:$AL$32,0))</f>
        <v>2.69E-2</v>
      </c>
      <c r="AI25" s="23">
        <f>IF(VLOOKUP($A25,DOM_Input!$A$33:$B$50,2,FALSE)="Percentage",AJ$22,IF(VLOOKUP($A25,DOM_Input!$A$33:$B$50,2,FALSE)="Fixed","Fixed",(AI$22)))</f>
        <v>44.168099999999995</v>
      </c>
      <c r="AJ25" s="14">
        <f t="shared" ref="AJ25:AJ36" si="20">ROUND(IF(AI25="Fixed",AH25,(AH25*AI25)),2)</f>
        <v>1.19</v>
      </c>
      <c r="AL25" s="93">
        <f>INDEX(DOM_Input!$C$33:$AL$50,MATCH($A25,DOM_Input!$A$33:$A$50,0),MATCH(AL$13,DOM_Input!$C$32:$AL$32,0))</f>
        <v>2.69E-2</v>
      </c>
      <c r="AM25" s="23">
        <f>IF(VLOOKUP($A25,DOM_Input!$A$33:$B$50,2,FALSE)="Percentage",AN$22,IF(VLOOKUP($A25,DOM_Input!$A$33:$B$50,2,FALSE)="Fixed","Fixed",(AM$22)))</f>
        <v>44.168099999999995</v>
      </c>
      <c r="AN25" s="14">
        <f t="shared" ref="AN25:AN36" si="21">ROUND(IF(AM25="Fixed",AL25,(AL25*AM25)),2)</f>
        <v>1.19</v>
      </c>
      <c r="AP25" s="93">
        <f>INDEX(DOM_Input!$C$33:$AL$50,MATCH($A25,DOM_Input!$A$33:$A$50,0),MATCH(AP$13,DOM_Input!$C$32:$AL$32,0))</f>
        <v>2.69E-2</v>
      </c>
      <c r="AQ25" s="23">
        <f>IF(VLOOKUP($A25,DOM_Input!$A$33:$B$50,2,FALSE)="Percentage",AR$22,IF(VLOOKUP($A25,DOM_Input!$A$33:$B$50,2,FALSE)="Fixed","Fixed",(AQ$22)))</f>
        <v>44.168099999999995</v>
      </c>
      <c r="AR25" s="14">
        <f t="shared" ref="AR25:AR36" si="22">ROUND(IF(AQ25="Fixed",AP25,(AP25*AQ25)),2)</f>
        <v>1.19</v>
      </c>
      <c r="AT25" s="93">
        <f>INDEX(DOM_Input!$C$33:$AL$50,MATCH($A25,DOM_Input!$A$33:$A$50,0),MATCH(AT$13,DOM_Input!$C$32:$AL$32,0))</f>
        <v>2.69E-2</v>
      </c>
      <c r="AU25" s="23">
        <f>IF(VLOOKUP($A25,DOM_Input!$A$33:$B$50,2,FALSE)="Percentage",AV$22,IF(VLOOKUP($A25,DOM_Input!$A$33:$B$50,2,FALSE)="Fixed","Fixed",(AU$22)))</f>
        <v>44.168099999999995</v>
      </c>
      <c r="AV25" s="14">
        <f t="shared" ref="AV25:AV36" si="23">ROUND(IF(AU25="Fixed",AT25,(AT25*AU25)),2)</f>
        <v>1.19</v>
      </c>
    </row>
    <row r="26" spans="1:48" x14ac:dyDescent="0.25">
      <c r="A26" t="str">
        <f>DOM_Input!A34</f>
        <v>RSF Surcharge</v>
      </c>
      <c r="B26" s="93">
        <f>INDEX(DOM_Input!$C$33:$AL$50,MATCH($A26,DOM_Input!$A$33:$A$50,0),MATCH(B$13,DOM_Input!$C$32:$AL$32,0))</f>
        <v>6.2179999999999996E-3</v>
      </c>
      <c r="C26" s="23">
        <f>IF(VLOOKUP($A26,DOM_Input!$A$33:$B$50,2,FALSE)="Percentage",D$22,IF(VLOOKUP($A26,DOM_Input!$A$33:$B$50,2,FALSE)="Fixed","Fixed",(C$22)))</f>
        <v>51.699999999999996</v>
      </c>
      <c r="D26" s="14">
        <f t="shared" si="12"/>
        <v>0.32</v>
      </c>
      <c r="F26" s="93">
        <f>INDEX(DOM_Input!$C$33:$AL$50,MATCH($A26,DOM_Input!$A$33:$A$50,0),MATCH(F$13,DOM_Input!$C$32:$AL$32,0))</f>
        <v>6.2179999999999996E-3</v>
      </c>
      <c r="G26" s="23">
        <f>IF(VLOOKUP($A26,DOM_Input!$A$33:$B$50,2,FALSE)="Percentage",H$22,IF(VLOOKUP($A26,DOM_Input!$A$33:$B$50,2,FALSE)="Fixed","Fixed",(G$22)))</f>
        <v>51.699599999999997</v>
      </c>
      <c r="H26" s="14">
        <f t="shared" si="13"/>
        <v>0.32</v>
      </c>
      <c r="J26" s="93">
        <f>INDEX(DOM_Input!$C$33:$AL$50,MATCH($A26,DOM_Input!$A$33:$A$50,0),MATCH(J$13,DOM_Input!$C$32:$AL$32,0))</f>
        <v>6.2179999999999996E-3</v>
      </c>
      <c r="K26" s="23">
        <f>IF(VLOOKUP($A26,DOM_Input!$A$33:$B$50,2,FALSE)="Percentage",L$22,IF(VLOOKUP($A26,DOM_Input!$A$33:$B$50,2,FALSE)="Fixed","Fixed",(K$22)))</f>
        <v>51.699599999999997</v>
      </c>
      <c r="L26" s="14">
        <f t="shared" si="14"/>
        <v>0.32</v>
      </c>
      <c r="N26" s="93">
        <f>INDEX(DOM_Input!$C$33:$AL$50,MATCH($A26,DOM_Input!$A$33:$A$50,0),MATCH(N$13,DOM_Input!$C$32:$AL$32,0))</f>
        <v>6.2179999999999996E-3</v>
      </c>
      <c r="O26" s="23">
        <f>IF(VLOOKUP($A26,DOM_Input!$A$33:$B$50,2,FALSE)="Percentage",P$22,IF(VLOOKUP($A26,DOM_Input!$A$33:$B$50,2,FALSE)="Fixed","Fixed",(O$22)))</f>
        <v>51.699599999999997</v>
      </c>
      <c r="P26" s="14">
        <f t="shared" si="15"/>
        <v>0.32</v>
      </c>
      <c r="R26" s="93">
        <f>INDEX(DOM_Input!$C$33:$AL$50,MATCH($A26,DOM_Input!$A$33:$A$50,0),MATCH(R$13,DOM_Input!$C$32:$AL$32,0))</f>
        <v>6.2179999999999996E-3</v>
      </c>
      <c r="S26" s="23">
        <f>IF(VLOOKUP($A26,DOM_Input!$A$33:$B$50,2,FALSE)="Percentage",T$22,IF(VLOOKUP($A26,DOM_Input!$A$33:$B$50,2,FALSE)="Fixed","Fixed",(S$22)))</f>
        <v>44.168099999999995</v>
      </c>
      <c r="T26" s="14">
        <f t="shared" si="16"/>
        <v>0.27</v>
      </c>
      <c r="V26" s="93">
        <f>INDEX(DOM_Input!$C$33:$AL$50,MATCH($A26,DOM_Input!$A$33:$A$50,0),MATCH(V$13,DOM_Input!$C$32:$AL$32,0))</f>
        <v>6.2179999999999996E-3</v>
      </c>
      <c r="W26" s="23">
        <f>IF(VLOOKUP($A26,DOM_Input!$A$33:$B$50,2,FALSE)="Percentage",X$22,IF(VLOOKUP($A26,DOM_Input!$A$33:$B$50,2,FALSE)="Fixed","Fixed",(W$22)))</f>
        <v>44.168099999999995</v>
      </c>
      <c r="X26" s="14">
        <f t="shared" si="17"/>
        <v>0.27</v>
      </c>
      <c r="Z26" s="93">
        <f>INDEX(DOM_Input!$C$33:$AL$50,MATCH($A26,DOM_Input!$A$33:$A$50,0),MATCH(Z$13,DOM_Input!$C$32:$AL$32,0))</f>
        <v>6.2179999999999996E-3</v>
      </c>
      <c r="AA26" s="23">
        <f>IF(VLOOKUP($A26,DOM_Input!$A$33:$B$50,2,FALSE)="Percentage",AB$22,IF(VLOOKUP($A26,DOM_Input!$A$33:$B$50,2,FALSE)="Fixed","Fixed",(AA$22)))</f>
        <v>44.168099999999995</v>
      </c>
      <c r="AB26" s="14">
        <f t="shared" si="18"/>
        <v>0.27</v>
      </c>
      <c r="AD26" s="93">
        <f>INDEX(DOM_Input!$C$33:$AL$50,MATCH($A26,DOM_Input!$A$33:$A$50,0),MATCH(AD$13,DOM_Input!$C$32:$AL$32,0))</f>
        <v>6.2179999999999996E-3</v>
      </c>
      <c r="AE26" s="23">
        <f>IF(VLOOKUP($A26,DOM_Input!$A$33:$B$50,2,FALSE)="Percentage",AF$22,IF(VLOOKUP($A26,DOM_Input!$A$33:$B$50,2,FALSE)="Fixed","Fixed",(AE$22)))</f>
        <v>44.168099999999995</v>
      </c>
      <c r="AF26" s="14">
        <f t="shared" si="19"/>
        <v>0.27</v>
      </c>
      <c r="AH26" s="93">
        <f>INDEX(DOM_Input!$C$33:$AL$50,MATCH($A26,DOM_Input!$A$33:$A$50,0),MATCH(AH$13,DOM_Input!$C$32:$AL$32,0))</f>
        <v>6.2179999999999996E-3</v>
      </c>
      <c r="AI26" s="23">
        <f>IF(VLOOKUP($A26,DOM_Input!$A$33:$B$50,2,FALSE)="Percentage",AJ$22,IF(VLOOKUP($A26,DOM_Input!$A$33:$B$50,2,FALSE)="Fixed","Fixed",(AI$22)))</f>
        <v>44.168099999999995</v>
      </c>
      <c r="AJ26" s="14">
        <f t="shared" si="20"/>
        <v>0.27</v>
      </c>
      <c r="AL26" s="93">
        <f>INDEX(DOM_Input!$C$33:$AL$50,MATCH($A26,DOM_Input!$A$33:$A$50,0),MATCH(AL$13,DOM_Input!$C$32:$AL$32,0))</f>
        <v>6.2179999999999996E-3</v>
      </c>
      <c r="AM26" s="23">
        <f>IF(VLOOKUP($A26,DOM_Input!$A$33:$B$50,2,FALSE)="Percentage",AN$22,IF(VLOOKUP($A26,DOM_Input!$A$33:$B$50,2,FALSE)="Fixed","Fixed",(AM$22)))</f>
        <v>44.168099999999995</v>
      </c>
      <c r="AN26" s="14">
        <f t="shared" si="21"/>
        <v>0.27</v>
      </c>
      <c r="AP26" s="93">
        <f>INDEX(DOM_Input!$C$33:$AL$50,MATCH($A26,DOM_Input!$A$33:$A$50,0),MATCH(AP$13,DOM_Input!$C$32:$AL$32,0))</f>
        <v>6.2179999999999996E-3</v>
      </c>
      <c r="AQ26" s="23">
        <f>IF(VLOOKUP($A26,DOM_Input!$A$33:$B$50,2,FALSE)="Percentage",AR$22,IF(VLOOKUP($A26,DOM_Input!$A$33:$B$50,2,FALSE)="Fixed","Fixed",(AQ$22)))</f>
        <v>44.168099999999995</v>
      </c>
      <c r="AR26" s="14">
        <f t="shared" si="22"/>
        <v>0.27</v>
      </c>
      <c r="AT26" s="93">
        <f>INDEX(DOM_Input!$C$33:$AL$50,MATCH($A26,DOM_Input!$A$33:$A$50,0),MATCH(AT$13,DOM_Input!$C$32:$AL$32,0))</f>
        <v>6.2179999999999996E-3</v>
      </c>
      <c r="AU26" s="23">
        <f>IF(VLOOKUP($A26,DOM_Input!$A$33:$B$50,2,FALSE)="Percentage",AV$22,IF(VLOOKUP($A26,DOM_Input!$A$33:$B$50,2,FALSE)="Fixed","Fixed",(AU$22)))</f>
        <v>44.168099999999995</v>
      </c>
      <c r="AV26" s="14">
        <f t="shared" si="23"/>
        <v>0.27</v>
      </c>
    </row>
    <row r="27" spans="1:48" x14ac:dyDescent="0.25">
      <c r="A27" t="str">
        <f>DOM_Input!A35</f>
        <v>WRAM/MCBA</v>
      </c>
      <c r="B27" s="93">
        <f>INDEX(DOM_Input!$C$33:$AL$50,MATCH($A27,DOM_Input!$A$33:$A$50,0),MATCH(B$13,DOM_Input!$C$32:$AL$32,0))</f>
        <v>0.55430000000000001</v>
      </c>
      <c r="C27" s="23">
        <f>IF(VLOOKUP($A27,DOM_Input!$A$33:$B$50,2,FALSE)="Percentage",D$22,IF(VLOOKUP($A27,DOM_Input!$A$33:$B$50,2,FALSE)="Fixed","Fixed",(C$22)))</f>
        <v>7</v>
      </c>
      <c r="D27" s="14">
        <f t="shared" si="12"/>
        <v>3.88</v>
      </c>
      <c r="F27" s="93">
        <f>INDEX(DOM_Input!$C$33:$AL$50,MATCH($A27,DOM_Input!$A$33:$A$50,0),MATCH(F$13,DOM_Input!$C$32:$AL$32,0))</f>
        <v>0.55430000000000001</v>
      </c>
      <c r="G27" s="23">
        <f>IF(VLOOKUP($A27,DOM_Input!$A$33:$B$50,2,FALSE)="Percentage",H$22,IF(VLOOKUP($A27,DOM_Input!$A$33:$B$50,2,FALSE)="Fixed","Fixed",(G$22)))</f>
        <v>7</v>
      </c>
      <c r="H27" s="14">
        <f t="shared" si="13"/>
        <v>3.88</v>
      </c>
      <c r="J27" s="93">
        <f>INDEX(DOM_Input!$C$33:$AL$50,MATCH($A27,DOM_Input!$A$33:$A$50,0),MATCH(J$13,DOM_Input!$C$32:$AL$32,0))</f>
        <v>0.55430000000000001</v>
      </c>
      <c r="K27" s="23">
        <f>IF(VLOOKUP($A27,DOM_Input!$A$33:$B$50,2,FALSE)="Percentage",L$22,IF(VLOOKUP($A27,DOM_Input!$A$33:$B$50,2,FALSE)="Fixed","Fixed",(K$22)))</f>
        <v>7</v>
      </c>
      <c r="L27" s="14">
        <f t="shared" si="14"/>
        <v>3.88</v>
      </c>
      <c r="N27" s="93">
        <f>INDEX(DOM_Input!$C$33:$AL$50,MATCH($A27,DOM_Input!$A$33:$A$50,0),MATCH(N$13,DOM_Input!$C$32:$AL$32,0))</f>
        <v>0.55430000000000001</v>
      </c>
      <c r="O27" s="23">
        <f>IF(VLOOKUP($A27,DOM_Input!$A$33:$B$50,2,FALSE)="Percentage",P$22,IF(VLOOKUP($A27,DOM_Input!$A$33:$B$50,2,FALSE)="Fixed","Fixed",(O$22)))</f>
        <v>7</v>
      </c>
      <c r="P27" s="14">
        <f t="shared" si="15"/>
        <v>3.88</v>
      </c>
      <c r="R27" s="93">
        <f>INDEX(DOM_Input!$C$33:$AL$50,MATCH($A27,DOM_Input!$A$33:$A$50,0),MATCH(R$13,DOM_Input!$C$32:$AL$32,0))</f>
        <v>0.55430000000000001</v>
      </c>
      <c r="S27" s="23">
        <f>IF(VLOOKUP($A27,DOM_Input!$A$33:$B$50,2,FALSE)="Percentage",T$22,IF(VLOOKUP($A27,DOM_Input!$A$33:$B$50,2,FALSE)="Fixed","Fixed",(S$22)))</f>
        <v>7</v>
      </c>
      <c r="T27" s="14">
        <f t="shared" si="16"/>
        <v>3.88</v>
      </c>
      <c r="V27" s="93">
        <f>INDEX(DOM_Input!$C$33:$AL$50,MATCH($A27,DOM_Input!$A$33:$A$50,0),MATCH(V$13,DOM_Input!$C$32:$AL$32,0))</f>
        <v>0</v>
      </c>
      <c r="W27" s="23">
        <f>IF(VLOOKUP($A27,DOM_Input!$A$33:$B$50,2,FALSE)="Percentage",X$22,IF(VLOOKUP($A27,DOM_Input!$A$33:$B$50,2,FALSE)="Fixed","Fixed",(W$22)))</f>
        <v>7</v>
      </c>
      <c r="X27" s="14">
        <f t="shared" si="17"/>
        <v>0</v>
      </c>
      <c r="Z27" s="93">
        <f>INDEX(DOM_Input!$C$33:$AL$50,MATCH($A27,DOM_Input!$A$33:$A$50,0),MATCH(Z$13,DOM_Input!$C$32:$AL$32,0))</f>
        <v>0</v>
      </c>
      <c r="AA27" s="23">
        <f>IF(VLOOKUP($A27,DOM_Input!$A$33:$B$50,2,FALSE)="Percentage",AB$22,IF(VLOOKUP($A27,DOM_Input!$A$33:$B$50,2,FALSE)="Fixed","Fixed",(AA$22)))</f>
        <v>7</v>
      </c>
      <c r="AB27" s="14">
        <f t="shared" si="18"/>
        <v>0</v>
      </c>
      <c r="AD27" s="93">
        <f>INDEX(DOM_Input!$C$33:$AL$50,MATCH($A27,DOM_Input!$A$33:$A$50,0),MATCH(AD$13,DOM_Input!$C$32:$AL$32,0))</f>
        <v>0</v>
      </c>
      <c r="AE27" s="23">
        <f>IF(VLOOKUP($A27,DOM_Input!$A$33:$B$50,2,FALSE)="Percentage",AF$22,IF(VLOOKUP($A27,DOM_Input!$A$33:$B$50,2,FALSE)="Fixed","Fixed",(AE$22)))</f>
        <v>7</v>
      </c>
      <c r="AF27" s="14">
        <f t="shared" si="19"/>
        <v>0</v>
      </c>
      <c r="AH27" s="93">
        <f>INDEX(DOM_Input!$C$33:$AL$50,MATCH($A27,DOM_Input!$A$33:$A$50,0),MATCH(AH$13,DOM_Input!$C$32:$AL$32,0))</f>
        <v>0</v>
      </c>
      <c r="AI27" s="23">
        <f>IF(VLOOKUP($A27,DOM_Input!$A$33:$B$50,2,FALSE)="Percentage",AJ$22,IF(VLOOKUP($A27,DOM_Input!$A$33:$B$50,2,FALSE)="Fixed","Fixed",(AI$22)))</f>
        <v>7</v>
      </c>
      <c r="AJ27" s="14">
        <f t="shared" si="20"/>
        <v>0</v>
      </c>
      <c r="AL27" s="93">
        <f>INDEX(DOM_Input!$C$33:$AL$50,MATCH($A27,DOM_Input!$A$33:$A$50,0),MATCH(AL$13,DOM_Input!$C$32:$AL$32,0))</f>
        <v>0</v>
      </c>
      <c r="AM27" s="23">
        <f>IF(VLOOKUP($A27,DOM_Input!$A$33:$B$50,2,FALSE)="Percentage",AN$22,IF(VLOOKUP($A27,DOM_Input!$A$33:$B$50,2,FALSE)="Fixed","Fixed",(AM$22)))</f>
        <v>7</v>
      </c>
      <c r="AN27" s="14">
        <f t="shared" si="21"/>
        <v>0</v>
      </c>
      <c r="AP27" s="93">
        <f>INDEX(DOM_Input!$C$33:$AL$50,MATCH($A27,DOM_Input!$A$33:$A$50,0),MATCH(AP$13,DOM_Input!$C$32:$AL$32,0))</f>
        <v>0</v>
      </c>
      <c r="AQ27" s="23">
        <f>IF(VLOOKUP($A27,DOM_Input!$A$33:$B$50,2,FALSE)="Percentage",AR$22,IF(VLOOKUP($A27,DOM_Input!$A$33:$B$50,2,FALSE)="Fixed","Fixed",(AQ$22)))</f>
        <v>7</v>
      </c>
      <c r="AR27" s="14">
        <f t="shared" si="22"/>
        <v>0</v>
      </c>
      <c r="AT27" s="93">
        <f>INDEX(DOM_Input!$C$33:$AL$50,MATCH($A27,DOM_Input!$A$33:$A$50,0),MATCH(AT$13,DOM_Input!$C$32:$AL$32,0))</f>
        <v>0</v>
      </c>
      <c r="AU27" s="23">
        <f>IF(VLOOKUP($A27,DOM_Input!$A$33:$B$50,2,FALSE)="Percentage",AV$22,IF(VLOOKUP($A27,DOM_Input!$A$33:$B$50,2,FALSE)="Fixed","Fixed",(AU$22)))</f>
        <v>7</v>
      </c>
      <c r="AV27" s="14">
        <f t="shared" si="23"/>
        <v>0</v>
      </c>
    </row>
    <row r="28" spans="1:48" x14ac:dyDescent="0.25">
      <c r="A28" t="str">
        <f>DOM_Input!A36</f>
        <v>PCBA</v>
      </c>
      <c r="B28" s="93">
        <f>INDEX(DOM_Input!$C$33:$AL$50,MATCH($A28,DOM_Input!$A$33:$A$50,0),MATCH(B$13,DOM_Input!$C$32:$AL$32,0))</f>
        <v>8.3699999999999997E-2</v>
      </c>
      <c r="C28" s="23">
        <f>IF(VLOOKUP($A28,DOM_Input!$A$33:$B$50,2,FALSE)="Percentage",D$22,IF(VLOOKUP($A28,DOM_Input!$A$33:$B$50,2,FALSE)="Fixed","Fixed",(C$22)))</f>
        <v>7</v>
      </c>
      <c r="D28" s="14">
        <f t="shared" si="12"/>
        <v>0.59</v>
      </c>
      <c r="F28" s="93">
        <f>INDEX(DOM_Input!$C$33:$AL$50,MATCH($A28,DOM_Input!$A$33:$A$50,0),MATCH(F$13,DOM_Input!$C$32:$AL$32,0))</f>
        <v>8.3699999999999997E-2</v>
      </c>
      <c r="G28" s="23">
        <f>IF(VLOOKUP($A28,DOM_Input!$A$33:$B$50,2,FALSE)="Percentage",H$22,IF(VLOOKUP($A28,DOM_Input!$A$33:$B$50,2,FALSE)="Fixed","Fixed",(G$22)))</f>
        <v>7</v>
      </c>
      <c r="H28" s="14">
        <f t="shared" si="13"/>
        <v>0.59</v>
      </c>
      <c r="J28" s="93">
        <f>INDEX(DOM_Input!$C$33:$AL$50,MATCH($A28,DOM_Input!$A$33:$A$50,0),MATCH(J$13,DOM_Input!$C$32:$AL$32,0))</f>
        <v>8.3699999999999997E-2</v>
      </c>
      <c r="K28" s="23">
        <f>IF(VLOOKUP($A28,DOM_Input!$A$33:$B$50,2,FALSE)="Percentage",L$22,IF(VLOOKUP($A28,DOM_Input!$A$33:$B$50,2,FALSE)="Fixed","Fixed",(K$22)))</f>
        <v>7</v>
      </c>
      <c r="L28" s="14">
        <f t="shared" si="14"/>
        <v>0.59</v>
      </c>
      <c r="N28" s="93">
        <f>INDEX(DOM_Input!$C$33:$AL$50,MATCH($A28,DOM_Input!$A$33:$A$50,0),MATCH(N$13,DOM_Input!$C$32:$AL$32,0))</f>
        <v>8.3699999999999997E-2</v>
      </c>
      <c r="O28" s="23">
        <f>IF(VLOOKUP($A28,DOM_Input!$A$33:$B$50,2,FALSE)="Percentage",P$22,IF(VLOOKUP($A28,DOM_Input!$A$33:$B$50,2,FALSE)="Fixed","Fixed",(O$22)))</f>
        <v>7</v>
      </c>
      <c r="P28" s="14">
        <f t="shared" si="15"/>
        <v>0.59</v>
      </c>
      <c r="R28" s="93">
        <f>INDEX(DOM_Input!$C$33:$AL$50,MATCH($A28,DOM_Input!$A$33:$A$50,0),MATCH(R$13,DOM_Input!$C$32:$AL$32,0))</f>
        <v>8.3699999999999997E-2</v>
      </c>
      <c r="S28" s="23">
        <f>IF(VLOOKUP($A28,DOM_Input!$A$33:$B$50,2,FALSE)="Percentage",T$22,IF(VLOOKUP($A28,DOM_Input!$A$33:$B$50,2,FALSE)="Fixed","Fixed",(S$22)))</f>
        <v>7</v>
      </c>
      <c r="T28" s="14">
        <f t="shared" si="16"/>
        <v>0.59</v>
      </c>
      <c r="V28" s="93">
        <f>INDEX(DOM_Input!$C$33:$AL$50,MATCH($A28,DOM_Input!$A$33:$A$50,0),MATCH(V$13,DOM_Input!$C$32:$AL$32,0))</f>
        <v>8.3699999999999997E-2</v>
      </c>
      <c r="W28" s="23">
        <f>IF(VLOOKUP($A28,DOM_Input!$A$33:$B$50,2,FALSE)="Percentage",X$22,IF(VLOOKUP($A28,DOM_Input!$A$33:$B$50,2,FALSE)="Fixed","Fixed",(W$22)))</f>
        <v>7</v>
      </c>
      <c r="X28" s="14">
        <f t="shared" si="17"/>
        <v>0.59</v>
      </c>
      <c r="Z28" s="93">
        <f>INDEX(DOM_Input!$C$33:$AL$50,MATCH($A28,DOM_Input!$A$33:$A$50,0),MATCH(Z$13,DOM_Input!$C$32:$AL$32,0))</f>
        <v>8.3699999999999997E-2</v>
      </c>
      <c r="AA28" s="23">
        <f>IF(VLOOKUP($A28,DOM_Input!$A$33:$B$50,2,FALSE)="Percentage",AB$22,IF(VLOOKUP($A28,DOM_Input!$A$33:$B$50,2,FALSE)="Fixed","Fixed",(AA$22)))</f>
        <v>7</v>
      </c>
      <c r="AB28" s="14">
        <f t="shared" si="18"/>
        <v>0.59</v>
      </c>
      <c r="AD28" s="93">
        <f>INDEX(DOM_Input!$C$33:$AL$50,MATCH($A28,DOM_Input!$A$33:$A$50,0),MATCH(AD$13,DOM_Input!$C$32:$AL$32,0))</f>
        <v>0</v>
      </c>
      <c r="AE28" s="23">
        <f>IF(VLOOKUP($A28,DOM_Input!$A$33:$B$50,2,FALSE)="Percentage",AF$22,IF(VLOOKUP($A28,DOM_Input!$A$33:$B$50,2,FALSE)="Fixed","Fixed",(AE$22)))</f>
        <v>7</v>
      </c>
      <c r="AF28" s="14">
        <f t="shared" si="19"/>
        <v>0</v>
      </c>
      <c r="AH28" s="93">
        <f>INDEX(DOM_Input!$C$33:$AL$50,MATCH($A28,DOM_Input!$A$33:$A$50,0),MATCH(AH$13,DOM_Input!$C$32:$AL$32,0))</f>
        <v>0</v>
      </c>
      <c r="AI28" s="23">
        <f>IF(VLOOKUP($A28,DOM_Input!$A$33:$B$50,2,FALSE)="Percentage",AJ$22,IF(VLOOKUP($A28,DOM_Input!$A$33:$B$50,2,FALSE)="Fixed","Fixed",(AI$22)))</f>
        <v>7</v>
      </c>
      <c r="AJ28" s="14">
        <f t="shared" si="20"/>
        <v>0</v>
      </c>
      <c r="AL28" s="93">
        <f>INDEX(DOM_Input!$C$33:$AL$50,MATCH($A28,DOM_Input!$A$33:$A$50,0),MATCH(AL$13,DOM_Input!$C$32:$AL$32,0))</f>
        <v>0</v>
      </c>
      <c r="AM28" s="23">
        <f>IF(VLOOKUP($A28,DOM_Input!$A$33:$B$50,2,FALSE)="Percentage",AN$22,IF(VLOOKUP($A28,DOM_Input!$A$33:$B$50,2,FALSE)="Fixed","Fixed",(AM$22)))</f>
        <v>7</v>
      </c>
      <c r="AN28" s="14">
        <f t="shared" si="21"/>
        <v>0</v>
      </c>
      <c r="AP28" s="93">
        <f>INDEX(DOM_Input!$C$33:$AL$50,MATCH($A28,DOM_Input!$A$33:$A$50,0),MATCH(AP$13,DOM_Input!$C$32:$AL$32,0))</f>
        <v>0</v>
      </c>
      <c r="AQ28" s="23">
        <f>IF(VLOOKUP($A28,DOM_Input!$A$33:$B$50,2,FALSE)="Percentage",AR$22,IF(VLOOKUP($A28,DOM_Input!$A$33:$B$50,2,FALSE)="Fixed","Fixed",(AQ$22)))</f>
        <v>7</v>
      </c>
      <c r="AR28" s="14">
        <f t="shared" si="22"/>
        <v>0</v>
      </c>
      <c r="AT28" s="93">
        <f>INDEX(DOM_Input!$C$33:$AL$50,MATCH($A28,DOM_Input!$A$33:$A$50,0),MATCH(AT$13,DOM_Input!$C$32:$AL$32,0))</f>
        <v>0</v>
      </c>
      <c r="AU28" s="23">
        <f>IF(VLOOKUP($A28,DOM_Input!$A$33:$B$50,2,FALSE)="Percentage",AV$22,IF(VLOOKUP($A28,DOM_Input!$A$33:$B$50,2,FALSE)="Fixed","Fixed",(AU$22)))</f>
        <v>7</v>
      </c>
      <c r="AV28" s="14">
        <f t="shared" si="23"/>
        <v>0</v>
      </c>
    </row>
    <row r="29" spans="1:48" x14ac:dyDescent="0.25">
      <c r="A29" t="str">
        <f>DOM_Input!A37</f>
        <v>HCBA</v>
      </c>
      <c r="B29" s="93">
        <f>INDEX(DOM_Input!$C$33:$AL$50,MATCH($A29,DOM_Input!$A$33:$A$50,0),MATCH(B$13,DOM_Input!$C$32:$AL$32,0))</f>
        <v>-2.44</v>
      </c>
      <c r="C29" s="23" t="str">
        <f>IF(VLOOKUP($A29,DOM_Input!$A$33:$B$50,2,FALSE)="Percentage",D$22,IF(VLOOKUP($A29,DOM_Input!$A$33:$B$50,2,FALSE)="Fixed","Fixed",(C$22)))</f>
        <v>Fixed</v>
      </c>
      <c r="D29" s="14">
        <f t="shared" si="12"/>
        <v>-2.44</v>
      </c>
      <c r="F29" s="93">
        <f>INDEX(DOM_Input!$C$33:$AL$50,MATCH($A29,DOM_Input!$A$33:$A$50,0),MATCH(F$13,DOM_Input!$C$32:$AL$32,0))</f>
        <v>-2.44</v>
      </c>
      <c r="G29" s="23" t="str">
        <f>IF(VLOOKUP($A29,DOM_Input!$A$33:$B$50,2,FALSE)="Percentage",H$22,IF(VLOOKUP($A29,DOM_Input!$A$33:$B$50,2,FALSE)="Fixed","Fixed",(G$22)))</f>
        <v>Fixed</v>
      </c>
      <c r="H29" s="14">
        <f t="shared" si="13"/>
        <v>-2.44</v>
      </c>
      <c r="J29" s="93">
        <f>INDEX(DOM_Input!$C$33:$AL$50,MATCH($A29,DOM_Input!$A$33:$A$50,0),MATCH(J$13,DOM_Input!$C$32:$AL$32,0))</f>
        <v>-2.44</v>
      </c>
      <c r="K29" s="23" t="str">
        <f>IF(VLOOKUP($A29,DOM_Input!$A$33:$B$50,2,FALSE)="Percentage",L$22,IF(VLOOKUP($A29,DOM_Input!$A$33:$B$50,2,FALSE)="Fixed","Fixed",(K$22)))</f>
        <v>Fixed</v>
      </c>
      <c r="L29" s="14">
        <f t="shared" si="14"/>
        <v>-2.44</v>
      </c>
      <c r="N29" s="93">
        <f>INDEX(DOM_Input!$C$33:$AL$50,MATCH($A29,DOM_Input!$A$33:$A$50,0),MATCH(N$13,DOM_Input!$C$32:$AL$32,0))</f>
        <v>-2.44</v>
      </c>
      <c r="O29" s="23" t="str">
        <f>IF(VLOOKUP($A29,DOM_Input!$A$33:$B$50,2,FALSE)="Percentage",P$22,IF(VLOOKUP($A29,DOM_Input!$A$33:$B$50,2,FALSE)="Fixed","Fixed",(O$22)))</f>
        <v>Fixed</v>
      </c>
      <c r="P29" s="14">
        <f t="shared" si="15"/>
        <v>-2.44</v>
      </c>
      <c r="R29" s="93">
        <f>INDEX(DOM_Input!$C$33:$AL$50,MATCH($A29,DOM_Input!$A$33:$A$50,0),MATCH(R$13,DOM_Input!$C$32:$AL$32,0))</f>
        <v>-2.44</v>
      </c>
      <c r="S29" s="23" t="str">
        <f>IF(VLOOKUP($A29,DOM_Input!$A$33:$B$50,2,FALSE)="Percentage",T$22,IF(VLOOKUP($A29,DOM_Input!$A$33:$B$50,2,FALSE)="Fixed","Fixed",(S$22)))</f>
        <v>Fixed</v>
      </c>
      <c r="T29" s="14">
        <f t="shared" si="16"/>
        <v>-2.44</v>
      </c>
      <c r="V29" s="93">
        <f>INDEX(DOM_Input!$C$33:$AL$50,MATCH($A29,DOM_Input!$A$33:$A$50,0),MATCH(V$13,DOM_Input!$C$32:$AL$32,0))</f>
        <v>-2.44</v>
      </c>
      <c r="W29" s="23" t="str">
        <f>IF(VLOOKUP($A29,DOM_Input!$A$33:$B$50,2,FALSE)="Percentage",X$22,IF(VLOOKUP($A29,DOM_Input!$A$33:$B$50,2,FALSE)="Fixed","Fixed",(W$22)))</f>
        <v>Fixed</v>
      </c>
      <c r="X29" s="14">
        <f t="shared" si="17"/>
        <v>-2.44</v>
      </c>
      <c r="Z29" s="93">
        <f>INDEX(DOM_Input!$C$33:$AL$50,MATCH($A29,DOM_Input!$A$33:$A$50,0),MATCH(Z$13,DOM_Input!$C$32:$AL$32,0))</f>
        <v>-2.44</v>
      </c>
      <c r="AA29" s="23" t="str">
        <f>IF(VLOOKUP($A29,DOM_Input!$A$33:$B$50,2,FALSE)="Percentage",AB$22,IF(VLOOKUP($A29,DOM_Input!$A$33:$B$50,2,FALSE)="Fixed","Fixed",(AA$22)))</f>
        <v>Fixed</v>
      </c>
      <c r="AB29" s="14">
        <f t="shared" si="18"/>
        <v>-2.44</v>
      </c>
      <c r="AD29" s="93">
        <f>INDEX(DOM_Input!$C$33:$AL$50,MATCH($A29,DOM_Input!$A$33:$A$50,0),MATCH(AD$13,DOM_Input!$C$32:$AL$32,0))</f>
        <v>0</v>
      </c>
      <c r="AE29" s="23" t="str">
        <f>IF(VLOOKUP($A29,DOM_Input!$A$33:$B$50,2,FALSE)="Percentage",AF$22,IF(VLOOKUP($A29,DOM_Input!$A$33:$B$50,2,FALSE)="Fixed","Fixed",(AE$22)))</f>
        <v>Fixed</v>
      </c>
      <c r="AF29" s="14">
        <f t="shared" si="19"/>
        <v>0</v>
      </c>
      <c r="AH29" s="93">
        <f>INDEX(DOM_Input!$C$33:$AL$50,MATCH($A29,DOM_Input!$A$33:$A$50,0),MATCH(AH$13,DOM_Input!$C$32:$AL$32,0))</f>
        <v>0</v>
      </c>
      <c r="AI29" s="23" t="str">
        <f>IF(VLOOKUP($A29,DOM_Input!$A$33:$B$50,2,FALSE)="Percentage",AJ$22,IF(VLOOKUP($A29,DOM_Input!$A$33:$B$50,2,FALSE)="Fixed","Fixed",(AI$22)))</f>
        <v>Fixed</v>
      </c>
      <c r="AJ29" s="14">
        <f t="shared" si="20"/>
        <v>0</v>
      </c>
      <c r="AL29" s="93">
        <f>INDEX(DOM_Input!$C$33:$AL$50,MATCH($A29,DOM_Input!$A$33:$A$50,0),MATCH(AL$13,DOM_Input!$C$32:$AL$32,0))</f>
        <v>0</v>
      </c>
      <c r="AM29" s="23" t="str">
        <f>IF(VLOOKUP($A29,DOM_Input!$A$33:$B$50,2,FALSE)="Percentage",AN$22,IF(VLOOKUP($A29,DOM_Input!$A$33:$B$50,2,FALSE)="Fixed","Fixed",(AM$22)))</f>
        <v>Fixed</v>
      </c>
      <c r="AN29" s="14">
        <f t="shared" si="21"/>
        <v>0</v>
      </c>
      <c r="AP29" s="93">
        <f>INDEX(DOM_Input!$C$33:$AL$50,MATCH($A29,DOM_Input!$A$33:$A$50,0),MATCH(AP$13,DOM_Input!$C$32:$AL$32,0))</f>
        <v>0</v>
      </c>
      <c r="AQ29" s="23" t="str">
        <f>IF(VLOOKUP($A29,DOM_Input!$A$33:$B$50,2,FALSE)="Percentage",AR$22,IF(VLOOKUP($A29,DOM_Input!$A$33:$B$50,2,FALSE)="Fixed","Fixed",(AQ$22)))</f>
        <v>Fixed</v>
      </c>
      <c r="AR29" s="14">
        <f t="shared" si="22"/>
        <v>0</v>
      </c>
      <c r="AT29" s="93">
        <f>INDEX(DOM_Input!$C$33:$AL$50,MATCH($A29,DOM_Input!$A$33:$A$50,0),MATCH(AT$13,DOM_Input!$C$32:$AL$32,0))</f>
        <v>0</v>
      </c>
      <c r="AU29" s="23" t="str">
        <f>IF(VLOOKUP($A29,DOM_Input!$A$33:$B$50,2,FALSE)="Percentage",AV$22,IF(VLOOKUP($A29,DOM_Input!$A$33:$B$50,2,FALSE)="Fixed","Fixed",(AU$22)))</f>
        <v>Fixed</v>
      </c>
      <c r="AV29" s="14">
        <f t="shared" si="23"/>
        <v>0</v>
      </c>
    </row>
    <row r="30" spans="1:48" x14ac:dyDescent="0.25">
      <c r="A30" t="str">
        <f>DOM_Input!A38</f>
        <v>DRMA</v>
      </c>
      <c r="B30" s="93">
        <f>INDEX(DOM_Input!$C$33:$AL$50,MATCH($A30,DOM_Input!$A$33:$A$50,0),MATCH(B$13,DOM_Input!$C$32:$AL$32,0))</f>
        <v>0</v>
      </c>
      <c r="C30" s="23">
        <f>IF(VLOOKUP($A30,DOM_Input!$A$33:$B$50,2,FALSE)="Percentage",D$22,IF(VLOOKUP($A30,DOM_Input!$A$33:$B$50,2,FALSE)="Fixed","Fixed",(C$22)))</f>
        <v>7</v>
      </c>
      <c r="D30" s="14">
        <f t="shared" si="12"/>
        <v>0</v>
      </c>
      <c r="F30" s="93">
        <f>INDEX(DOM_Input!$C$33:$AL$50,MATCH($A30,DOM_Input!$A$33:$A$50,0),MATCH(F$13,DOM_Input!$C$32:$AL$32,0))</f>
        <v>0</v>
      </c>
      <c r="G30" s="23">
        <f>IF(VLOOKUP($A30,DOM_Input!$A$33:$B$50,2,FALSE)="Percentage",H$22,IF(VLOOKUP($A30,DOM_Input!$A$33:$B$50,2,FALSE)="Fixed","Fixed",(G$22)))</f>
        <v>7</v>
      </c>
      <c r="H30" s="14">
        <f t="shared" si="13"/>
        <v>0</v>
      </c>
      <c r="J30" s="93">
        <f>INDEX(DOM_Input!$C$33:$AL$50,MATCH($A30,DOM_Input!$A$33:$A$50,0),MATCH(J$13,DOM_Input!$C$32:$AL$32,0))</f>
        <v>0</v>
      </c>
      <c r="K30" s="23">
        <f>IF(VLOOKUP($A30,DOM_Input!$A$33:$B$50,2,FALSE)="Percentage",L$22,IF(VLOOKUP($A30,DOM_Input!$A$33:$B$50,2,FALSE)="Fixed","Fixed",(K$22)))</f>
        <v>7</v>
      </c>
      <c r="L30" s="14">
        <f t="shared" si="14"/>
        <v>0</v>
      </c>
      <c r="N30" s="93">
        <f>INDEX(DOM_Input!$C$33:$AL$50,MATCH($A30,DOM_Input!$A$33:$A$50,0),MATCH(N$13,DOM_Input!$C$32:$AL$32,0))</f>
        <v>0</v>
      </c>
      <c r="O30" s="23">
        <f>IF(VLOOKUP($A30,DOM_Input!$A$33:$B$50,2,FALSE)="Percentage",P$22,IF(VLOOKUP($A30,DOM_Input!$A$33:$B$50,2,FALSE)="Fixed","Fixed",(O$22)))</f>
        <v>7</v>
      </c>
      <c r="P30" s="14">
        <f t="shared" si="15"/>
        <v>0</v>
      </c>
      <c r="R30" s="93">
        <f>INDEX(DOM_Input!$C$33:$AL$50,MATCH($A30,DOM_Input!$A$33:$A$50,0),MATCH(R$13,DOM_Input!$C$32:$AL$32,0))</f>
        <v>0</v>
      </c>
      <c r="S30" s="23">
        <f>IF(VLOOKUP($A30,DOM_Input!$A$33:$B$50,2,FALSE)="Percentage",T$22,IF(VLOOKUP($A30,DOM_Input!$A$33:$B$50,2,FALSE)="Fixed","Fixed",(S$22)))</f>
        <v>7</v>
      </c>
      <c r="T30" s="14">
        <f t="shared" si="16"/>
        <v>0</v>
      </c>
      <c r="V30" s="93">
        <f>INDEX(DOM_Input!$C$33:$AL$50,MATCH($A30,DOM_Input!$A$33:$A$50,0),MATCH(V$13,DOM_Input!$C$32:$AL$32,0))</f>
        <v>0</v>
      </c>
      <c r="W30" s="23">
        <f>IF(VLOOKUP($A30,DOM_Input!$A$33:$B$50,2,FALSE)="Percentage",X$22,IF(VLOOKUP($A30,DOM_Input!$A$33:$B$50,2,FALSE)="Fixed","Fixed",(W$22)))</f>
        <v>7</v>
      </c>
      <c r="X30" s="14">
        <f t="shared" si="17"/>
        <v>0</v>
      </c>
      <c r="Z30" s="93">
        <f>INDEX(DOM_Input!$C$33:$AL$50,MATCH($A30,DOM_Input!$A$33:$A$50,0),MATCH(Z$13,DOM_Input!$C$32:$AL$32,0))</f>
        <v>0</v>
      </c>
      <c r="AA30" s="23">
        <f>IF(VLOOKUP($A30,DOM_Input!$A$33:$B$50,2,FALSE)="Percentage",AB$22,IF(VLOOKUP($A30,DOM_Input!$A$33:$B$50,2,FALSE)="Fixed","Fixed",(AA$22)))</f>
        <v>7</v>
      </c>
      <c r="AB30" s="14">
        <f t="shared" si="18"/>
        <v>0</v>
      </c>
      <c r="AD30" s="93">
        <f>INDEX(DOM_Input!$C$33:$AL$50,MATCH($A30,DOM_Input!$A$33:$A$50,0),MATCH(AD$13,DOM_Input!$C$32:$AL$32,0))</f>
        <v>0</v>
      </c>
      <c r="AE30" s="23">
        <f>IF(VLOOKUP($A30,DOM_Input!$A$33:$B$50,2,FALSE)="Percentage",AF$22,IF(VLOOKUP($A30,DOM_Input!$A$33:$B$50,2,FALSE)="Fixed","Fixed",(AE$22)))</f>
        <v>7</v>
      </c>
      <c r="AF30" s="14">
        <f t="shared" si="19"/>
        <v>0</v>
      </c>
      <c r="AH30" s="93">
        <f>INDEX(DOM_Input!$C$33:$AL$50,MATCH($A30,DOM_Input!$A$33:$A$50,0),MATCH(AH$13,DOM_Input!$C$32:$AL$32,0))</f>
        <v>0</v>
      </c>
      <c r="AI30" s="23">
        <f>IF(VLOOKUP($A30,DOM_Input!$A$33:$B$50,2,FALSE)="Percentage",AJ$22,IF(VLOOKUP($A30,DOM_Input!$A$33:$B$50,2,FALSE)="Fixed","Fixed",(AI$22)))</f>
        <v>7</v>
      </c>
      <c r="AJ30" s="14">
        <f t="shared" si="20"/>
        <v>0</v>
      </c>
      <c r="AL30" s="93">
        <f>INDEX(DOM_Input!$C$33:$AL$50,MATCH($A30,DOM_Input!$A$33:$A$50,0),MATCH(AL$13,DOM_Input!$C$32:$AL$32,0))</f>
        <v>0</v>
      </c>
      <c r="AM30" s="23">
        <f>IF(VLOOKUP($A30,DOM_Input!$A$33:$B$50,2,FALSE)="Percentage",AN$22,IF(VLOOKUP($A30,DOM_Input!$A$33:$B$50,2,FALSE)="Fixed","Fixed",(AM$22)))</f>
        <v>7</v>
      </c>
      <c r="AN30" s="14">
        <f t="shared" si="21"/>
        <v>0</v>
      </c>
      <c r="AP30" s="93">
        <f>INDEX(DOM_Input!$C$33:$AL$50,MATCH($A30,DOM_Input!$A$33:$A$50,0),MATCH(AP$13,DOM_Input!$C$32:$AL$32,0))</f>
        <v>0</v>
      </c>
      <c r="AQ30" s="23">
        <f>IF(VLOOKUP($A30,DOM_Input!$A$33:$B$50,2,FALSE)="Percentage",AR$22,IF(VLOOKUP($A30,DOM_Input!$A$33:$B$50,2,FALSE)="Fixed","Fixed",(AQ$22)))</f>
        <v>7</v>
      </c>
      <c r="AR30" s="14">
        <f t="shared" si="22"/>
        <v>0</v>
      </c>
      <c r="AT30" s="93">
        <f>INDEX(DOM_Input!$C$33:$AL$50,MATCH($A30,DOM_Input!$A$33:$A$50,0),MATCH(AT$13,DOM_Input!$C$32:$AL$32,0))</f>
        <v>0</v>
      </c>
      <c r="AU30" s="23">
        <f>IF(VLOOKUP($A30,DOM_Input!$A$33:$B$50,2,FALSE)="Percentage",AV$22,IF(VLOOKUP($A30,DOM_Input!$A$33:$B$50,2,FALSE)="Fixed","Fixed",(AU$22)))</f>
        <v>7</v>
      </c>
      <c r="AV30" s="14">
        <f t="shared" si="23"/>
        <v>0</v>
      </c>
    </row>
    <row r="31" spans="1:48" x14ac:dyDescent="0.25">
      <c r="A31" t="str">
        <f>DOM_Input!A39</f>
        <v>CEBA</v>
      </c>
      <c r="B31" s="93">
        <f>INDEX(DOM_Input!$C$33:$AL$50,MATCH($A31,DOM_Input!$A$33:$A$50,0),MATCH(B$13,DOM_Input!$C$32:$AL$32,0))</f>
        <v>-2.0699999999999998</v>
      </c>
      <c r="C31" s="23" t="str">
        <f>IF(VLOOKUP($A31,DOM_Input!$A$33:$B$50,2,FALSE)="Percentage",D$22,IF(VLOOKUP($A31,DOM_Input!$A$33:$B$50,2,FALSE)="Fixed","Fixed",(C$22)))</f>
        <v>Fixed</v>
      </c>
      <c r="D31" s="14">
        <f t="shared" si="12"/>
        <v>-2.0699999999999998</v>
      </c>
      <c r="F31" s="93">
        <f>INDEX(DOM_Input!$C$33:$AL$50,MATCH($A31,DOM_Input!$A$33:$A$50,0),MATCH(F$13,DOM_Input!$C$32:$AL$32,0))</f>
        <v>-2.0699999999999998</v>
      </c>
      <c r="G31" s="23" t="str">
        <f>IF(VLOOKUP($A31,DOM_Input!$A$33:$B$50,2,FALSE)="Percentage",H$22,IF(VLOOKUP($A31,DOM_Input!$A$33:$B$50,2,FALSE)="Fixed","Fixed",(G$22)))</f>
        <v>Fixed</v>
      </c>
      <c r="H31" s="14">
        <f t="shared" si="13"/>
        <v>-2.0699999999999998</v>
      </c>
      <c r="J31" s="93">
        <f>INDEX(DOM_Input!$C$33:$AL$50,MATCH($A31,DOM_Input!$A$33:$A$50,0),MATCH(J$13,DOM_Input!$C$32:$AL$32,0))</f>
        <v>-2.0699999999999998</v>
      </c>
      <c r="K31" s="23" t="str">
        <f>IF(VLOOKUP($A31,DOM_Input!$A$33:$B$50,2,FALSE)="Percentage",L$22,IF(VLOOKUP($A31,DOM_Input!$A$33:$B$50,2,FALSE)="Fixed","Fixed",(K$22)))</f>
        <v>Fixed</v>
      </c>
      <c r="L31" s="14">
        <f t="shared" si="14"/>
        <v>-2.0699999999999998</v>
      </c>
      <c r="N31" s="93">
        <f>INDEX(DOM_Input!$C$33:$AL$50,MATCH($A31,DOM_Input!$A$33:$A$50,0),MATCH(N$13,DOM_Input!$C$32:$AL$32,0))</f>
        <v>-2.0699999999999998</v>
      </c>
      <c r="O31" s="23" t="str">
        <f>IF(VLOOKUP($A31,DOM_Input!$A$33:$B$50,2,FALSE)="Percentage",P$22,IF(VLOOKUP($A31,DOM_Input!$A$33:$B$50,2,FALSE)="Fixed","Fixed",(O$22)))</f>
        <v>Fixed</v>
      </c>
      <c r="P31" s="14">
        <f t="shared" si="15"/>
        <v>-2.0699999999999998</v>
      </c>
      <c r="R31" s="93">
        <f>INDEX(DOM_Input!$C$33:$AL$50,MATCH($A31,DOM_Input!$A$33:$A$50,0),MATCH(R$13,DOM_Input!$C$32:$AL$32,0))</f>
        <v>-2.0699999999999998</v>
      </c>
      <c r="S31" s="23" t="str">
        <f>IF(VLOOKUP($A31,DOM_Input!$A$33:$B$50,2,FALSE)="Percentage",T$22,IF(VLOOKUP($A31,DOM_Input!$A$33:$B$50,2,FALSE)="Fixed","Fixed",(S$22)))</f>
        <v>Fixed</v>
      </c>
      <c r="T31" s="14">
        <f t="shared" si="16"/>
        <v>-2.0699999999999998</v>
      </c>
      <c r="V31" s="93">
        <f>INDEX(DOM_Input!$C$33:$AL$50,MATCH($A31,DOM_Input!$A$33:$A$50,0),MATCH(V$13,DOM_Input!$C$32:$AL$32,0))</f>
        <v>0</v>
      </c>
      <c r="W31" s="23" t="str">
        <f>IF(VLOOKUP($A31,DOM_Input!$A$33:$B$50,2,FALSE)="Percentage",X$22,IF(VLOOKUP($A31,DOM_Input!$A$33:$B$50,2,FALSE)="Fixed","Fixed",(W$22)))</f>
        <v>Fixed</v>
      </c>
      <c r="X31" s="14">
        <f t="shared" si="17"/>
        <v>0</v>
      </c>
      <c r="Z31" s="93">
        <f>INDEX(DOM_Input!$C$33:$AL$50,MATCH($A31,DOM_Input!$A$33:$A$50,0),MATCH(Z$13,DOM_Input!$C$32:$AL$32,0))</f>
        <v>0</v>
      </c>
      <c r="AA31" s="23" t="str">
        <f>IF(VLOOKUP($A31,DOM_Input!$A$33:$B$50,2,FALSE)="Percentage",AB$22,IF(VLOOKUP($A31,DOM_Input!$A$33:$B$50,2,FALSE)="Fixed","Fixed",(AA$22)))</f>
        <v>Fixed</v>
      </c>
      <c r="AB31" s="14">
        <f t="shared" si="18"/>
        <v>0</v>
      </c>
      <c r="AD31" s="93">
        <f>INDEX(DOM_Input!$C$33:$AL$50,MATCH($A31,DOM_Input!$A$33:$A$50,0),MATCH(AD$13,DOM_Input!$C$32:$AL$32,0))</f>
        <v>0</v>
      </c>
      <c r="AE31" s="23" t="str">
        <f>IF(VLOOKUP($A31,DOM_Input!$A$33:$B$50,2,FALSE)="Percentage",AF$22,IF(VLOOKUP($A31,DOM_Input!$A$33:$B$50,2,FALSE)="Fixed","Fixed",(AE$22)))</f>
        <v>Fixed</v>
      </c>
      <c r="AF31" s="14">
        <f t="shared" si="19"/>
        <v>0</v>
      </c>
      <c r="AH31" s="93">
        <f>INDEX(DOM_Input!$C$33:$AL$50,MATCH($A31,DOM_Input!$A$33:$A$50,0),MATCH(AH$13,DOM_Input!$C$32:$AL$32,0))</f>
        <v>0</v>
      </c>
      <c r="AI31" s="23" t="str">
        <f>IF(VLOOKUP($A31,DOM_Input!$A$33:$B$50,2,FALSE)="Percentage",AJ$22,IF(VLOOKUP($A31,DOM_Input!$A$33:$B$50,2,FALSE)="Fixed","Fixed",(AI$22)))</f>
        <v>Fixed</v>
      </c>
      <c r="AJ31" s="14">
        <f t="shared" si="20"/>
        <v>0</v>
      </c>
      <c r="AL31" s="93">
        <f>INDEX(DOM_Input!$C$33:$AL$50,MATCH($A31,DOM_Input!$A$33:$A$50,0),MATCH(AL$13,DOM_Input!$C$32:$AL$32,0))</f>
        <v>0</v>
      </c>
      <c r="AM31" s="23" t="str">
        <f>IF(VLOOKUP($A31,DOM_Input!$A$33:$B$50,2,FALSE)="Percentage",AN$22,IF(VLOOKUP($A31,DOM_Input!$A$33:$B$50,2,FALSE)="Fixed","Fixed",(AM$22)))</f>
        <v>Fixed</v>
      </c>
      <c r="AN31" s="14">
        <f t="shared" si="21"/>
        <v>0</v>
      </c>
      <c r="AP31" s="93">
        <f>INDEX(DOM_Input!$C$33:$AL$50,MATCH($A31,DOM_Input!$A$33:$A$50,0),MATCH(AP$13,DOM_Input!$C$32:$AL$32,0))</f>
        <v>0</v>
      </c>
      <c r="AQ31" s="23" t="str">
        <f>IF(VLOOKUP($A31,DOM_Input!$A$33:$B$50,2,FALSE)="Percentage",AR$22,IF(VLOOKUP($A31,DOM_Input!$A$33:$B$50,2,FALSE)="Fixed","Fixed",(AQ$22)))</f>
        <v>Fixed</v>
      </c>
      <c r="AR31" s="14">
        <f t="shared" si="22"/>
        <v>0</v>
      </c>
      <c r="AT31" s="93">
        <f>INDEX(DOM_Input!$C$33:$AL$50,MATCH($A31,DOM_Input!$A$33:$A$50,0),MATCH(AT$13,DOM_Input!$C$32:$AL$32,0))</f>
        <v>0</v>
      </c>
      <c r="AU31" s="23" t="str">
        <f>IF(VLOOKUP($A31,DOM_Input!$A$33:$B$50,2,FALSE)="Percentage",AV$22,IF(VLOOKUP($A31,DOM_Input!$A$33:$B$50,2,FALSE)="Fixed","Fixed",(AU$22)))</f>
        <v>Fixed</v>
      </c>
      <c r="AV31" s="14">
        <f t="shared" si="23"/>
        <v>0</v>
      </c>
    </row>
    <row r="32" spans="1:48" x14ac:dyDescent="0.25">
      <c r="A32" t="str">
        <f>DOM_Input!A40</f>
        <v>IRMA</v>
      </c>
      <c r="B32" s="93">
        <f>INDEX(DOM_Input!$C$33:$AL$50,MATCH($A32,DOM_Input!$A$33:$A$50,0),MATCH(B$13,DOM_Input!$C$32:$AL$32,0))</f>
        <v>0</v>
      </c>
      <c r="C32" s="23">
        <f>IF(VLOOKUP($A32,DOM_Input!$A$33:$B$50,2,FALSE)="Percentage",D$22,IF(VLOOKUP($A32,DOM_Input!$A$33:$B$50,2,FALSE)="Fixed","Fixed",(C$22)))</f>
        <v>7</v>
      </c>
      <c r="D32" s="14">
        <f t="shared" si="12"/>
        <v>0</v>
      </c>
      <c r="F32" s="93">
        <f>INDEX(DOM_Input!$C$33:$AL$50,MATCH($A32,DOM_Input!$A$33:$A$50,0),MATCH(F$13,DOM_Input!$C$32:$AL$32,0))</f>
        <v>0</v>
      </c>
      <c r="G32" s="23">
        <f>IF(VLOOKUP($A32,DOM_Input!$A$33:$B$50,2,FALSE)="Percentage",H$22,IF(VLOOKUP($A32,DOM_Input!$A$33:$B$50,2,FALSE)="Fixed","Fixed",(G$22)))</f>
        <v>7</v>
      </c>
      <c r="H32" s="14">
        <f t="shared" si="13"/>
        <v>0</v>
      </c>
      <c r="J32" s="93">
        <f>INDEX(DOM_Input!$C$33:$AL$50,MATCH($A32,DOM_Input!$A$33:$A$50,0),MATCH(J$13,DOM_Input!$C$32:$AL$32,0))</f>
        <v>0</v>
      </c>
      <c r="K32" s="23">
        <f>IF(VLOOKUP($A32,DOM_Input!$A$33:$B$50,2,FALSE)="Percentage",L$22,IF(VLOOKUP($A32,DOM_Input!$A$33:$B$50,2,FALSE)="Fixed","Fixed",(K$22)))</f>
        <v>7</v>
      </c>
      <c r="L32" s="14">
        <f t="shared" si="14"/>
        <v>0</v>
      </c>
      <c r="N32" s="93">
        <f>INDEX(DOM_Input!$C$33:$AL$50,MATCH($A32,DOM_Input!$A$33:$A$50,0),MATCH(N$13,DOM_Input!$C$32:$AL$32,0))</f>
        <v>0</v>
      </c>
      <c r="O32" s="23">
        <f>IF(VLOOKUP($A32,DOM_Input!$A$33:$B$50,2,FALSE)="Percentage",P$22,IF(VLOOKUP($A32,DOM_Input!$A$33:$B$50,2,FALSE)="Fixed","Fixed",(O$22)))</f>
        <v>7</v>
      </c>
      <c r="P32" s="14">
        <f t="shared" si="15"/>
        <v>0</v>
      </c>
      <c r="R32" s="93">
        <f>INDEX(DOM_Input!$C$33:$AL$50,MATCH($A32,DOM_Input!$A$33:$A$50,0),MATCH(R$13,DOM_Input!$C$32:$AL$32,0))</f>
        <v>0</v>
      </c>
      <c r="S32" s="23">
        <f>IF(VLOOKUP($A32,DOM_Input!$A$33:$B$50,2,FALSE)="Percentage",T$22,IF(VLOOKUP($A32,DOM_Input!$A$33:$B$50,2,FALSE)="Fixed","Fixed",(S$22)))</f>
        <v>7</v>
      </c>
      <c r="T32" s="14">
        <f t="shared" si="16"/>
        <v>0</v>
      </c>
      <c r="V32" s="93">
        <f>INDEX(DOM_Input!$C$33:$AL$50,MATCH($A32,DOM_Input!$A$33:$A$50,0),MATCH(V$13,DOM_Input!$C$32:$AL$32,0))</f>
        <v>0</v>
      </c>
      <c r="W32" s="23">
        <f>IF(VLOOKUP($A32,DOM_Input!$A$33:$B$50,2,FALSE)="Percentage",X$22,IF(VLOOKUP($A32,DOM_Input!$A$33:$B$50,2,FALSE)="Fixed","Fixed",(W$22)))</f>
        <v>7</v>
      </c>
      <c r="X32" s="14">
        <f t="shared" si="17"/>
        <v>0</v>
      </c>
      <c r="Z32" s="93">
        <f>INDEX(DOM_Input!$C$33:$AL$50,MATCH($A32,DOM_Input!$A$33:$A$50,0),MATCH(Z$13,DOM_Input!$C$32:$AL$32,0))</f>
        <v>0</v>
      </c>
      <c r="AA32" s="23">
        <f>IF(VLOOKUP($A32,DOM_Input!$A$33:$B$50,2,FALSE)="Percentage",AB$22,IF(VLOOKUP($A32,DOM_Input!$A$33:$B$50,2,FALSE)="Fixed","Fixed",(AA$22)))</f>
        <v>7</v>
      </c>
      <c r="AB32" s="14">
        <f t="shared" si="18"/>
        <v>0</v>
      </c>
      <c r="AD32" s="93">
        <f>INDEX(DOM_Input!$C$33:$AL$50,MATCH($A32,DOM_Input!$A$33:$A$50,0),MATCH(AD$13,DOM_Input!$C$32:$AL$32,0))</f>
        <v>0</v>
      </c>
      <c r="AE32" s="23">
        <f>IF(VLOOKUP($A32,DOM_Input!$A$33:$B$50,2,FALSE)="Percentage",AF$22,IF(VLOOKUP($A32,DOM_Input!$A$33:$B$50,2,FALSE)="Fixed","Fixed",(AE$22)))</f>
        <v>7</v>
      </c>
      <c r="AF32" s="14">
        <f t="shared" si="19"/>
        <v>0</v>
      </c>
      <c r="AH32" s="93">
        <f>INDEX(DOM_Input!$C$33:$AL$50,MATCH($A32,DOM_Input!$A$33:$A$50,0),MATCH(AH$13,DOM_Input!$C$32:$AL$32,0))</f>
        <v>0</v>
      </c>
      <c r="AI32" s="23">
        <f>IF(VLOOKUP($A32,DOM_Input!$A$33:$B$50,2,FALSE)="Percentage",AJ$22,IF(VLOOKUP($A32,DOM_Input!$A$33:$B$50,2,FALSE)="Fixed","Fixed",(AI$22)))</f>
        <v>7</v>
      </c>
      <c r="AJ32" s="14">
        <f t="shared" si="20"/>
        <v>0</v>
      </c>
      <c r="AL32" s="93">
        <f>INDEX(DOM_Input!$C$33:$AL$50,MATCH($A32,DOM_Input!$A$33:$A$50,0),MATCH(AL$13,DOM_Input!$C$32:$AL$32,0))</f>
        <v>0.2742</v>
      </c>
      <c r="AM32" s="23">
        <f>IF(VLOOKUP($A32,DOM_Input!$A$33:$B$50,2,FALSE)="Percentage",AN$22,IF(VLOOKUP($A32,DOM_Input!$A$33:$B$50,2,FALSE)="Fixed","Fixed",(AM$22)))</f>
        <v>7</v>
      </c>
      <c r="AN32" s="14">
        <f t="shared" si="21"/>
        <v>1.92</v>
      </c>
      <c r="AP32" s="93">
        <f>INDEX(DOM_Input!$C$33:$AL$50,MATCH($A32,DOM_Input!$A$33:$A$50,0),MATCH(AP$13,DOM_Input!$C$32:$AL$32,0))</f>
        <v>0.2742</v>
      </c>
      <c r="AQ32" s="23">
        <f>IF(VLOOKUP($A32,DOM_Input!$A$33:$B$50,2,FALSE)="Percentage",AR$22,IF(VLOOKUP($A32,DOM_Input!$A$33:$B$50,2,FALSE)="Fixed","Fixed",(AQ$22)))</f>
        <v>7</v>
      </c>
      <c r="AR32" s="14">
        <f t="shared" si="22"/>
        <v>1.92</v>
      </c>
      <c r="AT32" s="93">
        <f>INDEX(DOM_Input!$C$33:$AL$50,MATCH($A32,DOM_Input!$A$33:$A$50,0),MATCH(AT$13,DOM_Input!$C$32:$AL$32,0))</f>
        <v>0.2742</v>
      </c>
      <c r="AU32" s="23">
        <f>IF(VLOOKUP($A32,DOM_Input!$A$33:$B$50,2,FALSE)="Percentage",AV$22,IF(VLOOKUP($A32,DOM_Input!$A$33:$B$50,2,FALSE)="Fixed","Fixed",(AU$22)))</f>
        <v>7</v>
      </c>
      <c r="AV32" s="14">
        <f t="shared" si="23"/>
        <v>1.92</v>
      </c>
    </row>
    <row r="33" spans="1:48" x14ac:dyDescent="0.25">
      <c r="A33" t="str">
        <f>DOM_Input!A41</f>
        <v>General Balancing Account</v>
      </c>
      <c r="B33" s="93">
        <f>INDEX(DOM_Input!$C$33:$AL$50,MATCH($A33,DOM_Input!$A$33:$A$50,0),MATCH(B$13,DOM_Input!$C$32:$AL$32,0))</f>
        <v>0</v>
      </c>
      <c r="C33" s="23">
        <f>IF(VLOOKUP($A33,DOM_Input!$A$33:$B$50,2,FALSE)="Percentage",D$22,IF(VLOOKUP($A33,DOM_Input!$A$33:$B$50,2,FALSE)="Fixed","Fixed",(C$22)))</f>
        <v>7</v>
      </c>
      <c r="D33" s="14">
        <f t="shared" si="12"/>
        <v>0</v>
      </c>
      <c r="F33" s="93">
        <f>INDEX(DOM_Input!$C$33:$AL$50,MATCH($A33,DOM_Input!$A$33:$A$50,0),MATCH(F$13,DOM_Input!$C$32:$AL$32,0))</f>
        <v>0</v>
      </c>
      <c r="G33" s="23">
        <f>IF(VLOOKUP($A33,DOM_Input!$A$33:$B$50,2,FALSE)="Percentage",H$22,IF(VLOOKUP($A33,DOM_Input!$A$33:$B$50,2,FALSE)="Fixed","Fixed",(G$22)))</f>
        <v>7</v>
      </c>
      <c r="H33" s="14">
        <f t="shared" si="13"/>
        <v>0</v>
      </c>
      <c r="J33" s="93">
        <f>INDEX(DOM_Input!$C$33:$AL$50,MATCH($A33,DOM_Input!$A$33:$A$50,0),MATCH(J$13,DOM_Input!$C$32:$AL$32,0))</f>
        <v>0</v>
      </c>
      <c r="K33" s="23">
        <f>IF(VLOOKUP($A33,DOM_Input!$A$33:$B$50,2,FALSE)="Percentage",L$22,IF(VLOOKUP($A33,DOM_Input!$A$33:$B$50,2,FALSE)="Fixed","Fixed",(K$22)))</f>
        <v>7</v>
      </c>
      <c r="L33" s="14">
        <f t="shared" si="14"/>
        <v>0</v>
      </c>
      <c r="N33" s="93">
        <f>INDEX(DOM_Input!$C$33:$AL$50,MATCH($A33,DOM_Input!$A$33:$A$50,0),MATCH(N$13,DOM_Input!$C$32:$AL$32,0))</f>
        <v>0</v>
      </c>
      <c r="O33" s="23">
        <f>IF(VLOOKUP($A33,DOM_Input!$A$33:$B$50,2,FALSE)="Percentage",P$22,IF(VLOOKUP($A33,DOM_Input!$A$33:$B$50,2,FALSE)="Fixed","Fixed",(O$22)))</f>
        <v>7</v>
      </c>
      <c r="P33" s="14">
        <f t="shared" si="15"/>
        <v>0</v>
      </c>
      <c r="R33" s="93">
        <f>INDEX(DOM_Input!$C$33:$AL$50,MATCH($A33,DOM_Input!$A$33:$A$50,0),MATCH(R$13,DOM_Input!$C$32:$AL$32,0))</f>
        <v>0</v>
      </c>
      <c r="S33" s="23">
        <f>IF(VLOOKUP($A33,DOM_Input!$A$33:$B$50,2,FALSE)="Percentage",T$22,IF(VLOOKUP($A33,DOM_Input!$A$33:$B$50,2,FALSE)="Fixed","Fixed",(S$22)))</f>
        <v>7</v>
      </c>
      <c r="T33" s="14">
        <f t="shared" si="16"/>
        <v>0</v>
      </c>
      <c r="V33" s="93">
        <f>INDEX(DOM_Input!$C$33:$AL$50,MATCH($A33,DOM_Input!$A$33:$A$50,0),MATCH(V$13,DOM_Input!$C$32:$AL$32,0))</f>
        <v>0</v>
      </c>
      <c r="W33" s="23">
        <f>IF(VLOOKUP($A33,DOM_Input!$A$33:$B$50,2,FALSE)="Percentage",X$22,IF(VLOOKUP($A33,DOM_Input!$A$33:$B$50,2,FALSE)="Fixed","Fixed",(W$22)))</f>
        <v>7</v>
      </c>
      <c r="X33" s="14">
        <f t="shared" si="17"/>
        <v>0</v>
      </c>
      <c r="Z33" s="93">
        <f>INDEX(DOM_Input!$C$33:$AL$50,MATCH($A33,DOM_Input!$A$33:$A$50,0),MATCH(Z$13,DOM_Input!$C$32:$AL$32,0))</f>
        <v>0</v>
      </c>
      <c r="AA33" s="23">
        <f>IF(VLOOKUP($A33,DOM_Input!$A$33:$B$50,2,FALSE)="Percentage",AB$22,IF(VLOOKUP($A33,DOM_Input!$A$33:$B$50,2,FALSE)="Fixed","Fixed",(AA$22)))</f>
        <v>7</v>
      </c>
      <c r="AB33" s="14">
        <f t="shared" si="18"/>
        <v>0</v>
      </c>
      <c r="AD33" s="93">
        <f>INDEX(DOM_Input!$C$33:$AL$50,MATCH($A33,DOM_Input!$A$33:$A$50,0),MATCH(AD$13,DOM_Input!$C$32:$AL$32,0))</f>
        <v>0</v>
      </c>
      <c r="AE33" s="23">
        <f>IF(VLOOKUP($A33,DOM_Input!$A$33:$B$50,2,FALSE)="Percentage",AF$22,IF(VLOOKUP($A33,DOM_Input!$A$33:$B$50,2,FALSE)="Fixed","Fixed",(AE$22)))</f>
        <v>7</v>
      </c>
      <c r="AF33" s="14">
        <f t="shared" si="19"/>
        <v>0</v>
      </c>
      <c r="AH33" s="93">
        <f>INDEX(DOM_Input!$C$33:$AL$50,MATCH($A33,DOM_Input!$A$33:$A$50,0),MATCH(AH$13,DOM_Input!$C$32:$AL$32,0))</f>
        <v>0</v>
      </c>
      <c r="AI33" s="23">
        <f>IF(VLOOKUP($A33,DOM_Input!$A$33:$B$50,2,FALSE)="Percentage",AJ$22,IF(VLOOKUP($A33,DOM_Input!$A$33:$B$50,2,FALSE)="Fixed","Fixed",(AI$22)))</f>
        <v>7</v>
      </c>
      <c r="AJ33" s="14">
        <f t="shared" si="20"/>
        <v>0</v>
      </c>
      <c r="AL33" s="93">
        <f>INDEX(DOM_Input!$C$33:$AL$50,MATCH($A33,DOM_Input!$A$33:$A$50,0),MATCH(AL$13,DOM_Input!$C$32:$AL$32,0))</f>
        <v>4.4000000000000003E-3</v>
      </c>
      <c r="AM33" s="23">
        <f>IF(VLOOKUP($A33,DOM_Input!$A$33:$B$50,2,FALSE)="Percentage",AN$22,IF(VLOOKUP($A33,DOM_Input!$A$33:$B$50,2,FALSE)="Fixed","Fixed",(AM$22)))</f>
        <v>7</v>
      </c>
      <c r="AN33" s="14">
        <f t="shared" si="21"/>
        <v>0.03</v>
      </c>
      <c r="AP33" s="93">
        <f>INDEX(DOM_Input!$C$33:$AL$50,MATCH($A33,DOM_Input!$A$33:$A$50,0),MATCH(AP$13,DOM_Input!$C$32:$AL$32,0))</f>
        <v>4.4000000000000003E-3</v>
      </c>
      <c r="AQ33" s="23">
        <f>IF(VLOOKUP($A33,DOM_Input!$A$33:$B$50,2,FALSE)="Percentage",AR$22,IF(VLOOKUP($A33,DOM_Input!$A$33:$B$50,2,FALSE)="Fixed","Fixed",(AQ$22)))</f>
        <v>7</v>
      </c>
      <c r="AR33" s="14">
        <f t="shared" si="22"/>
        <v>0.03</v>
      </c>
      <c r="AT33" s="93">
        <f>INDEX(DOM_Input!$C$33:$AL$50,MATCH($A33,DOM_Input!$A$33:$A$50,0),MATCH(AT$13,DOM_Input!$C$32:$AL$32,0))</f>
        <v>4.4000000000000003E-3</v>
      </c>
      <c r="AU33" s="23">
        <f>IF(VLOOKUP($A33,DOM_Input!$A$33:$B$50,2,FALSE)="Percentage",AV$22,IF(VLOOKUP($A33,DOM_Input!$A$33:$B$50,2,FALSE)="Fixed","Fixed",(AU$22)))</f>
        <v>7</v>
      </c>
      <c r="AV33" s="14">
        <f t="shared" si="23"/>
        <v>0.03</v>
      </c>
    </row>
    <row r="34" spans="1:48" x14ac:dyDescent="0.25">
      <c r="A34" t="str">
        <f>DOM_Input!A42</f>
        <v>Lead Service Line</v>
      </c>
      <c r="B34" s="93">
        <f>INDEX(DOM_Input!$C$33:$AL$50,MATCH($A34,DOM_Input!$A$33:$A$50,0),MATCH(B$13,DOM_Input!$C$32:$AL$32,0))</f>
        <v>0</v>
      </c>
      <c r="C34" s="23">
        <f>IF(VLOOKUP($A34,DOM_Input!$A$33:$B$50,2,FALSE)="Percentage",D$22,IF(VLOOKUP($A34,DOM_Input!$A$33:$B$50,2,FALSE)="Fixed","Fixed",(C$22)))</f>
        <v>7</v>
      </c>
      <c r="D34" s="14">
        <f t="shared" si="12"/>
        <v>0</v>
      </c>
      <c r="F34" s="93">
        <f>INDEX(DOM_Input!$C$33:$AL$50,MATCH($A34,DOM_Input!$A$33:$A$50,0),MATCH(F$13,DOM_Input!$C$32:$AL$32,0))</f>
        <v>0</v>
      </c>
      <c r="G34" s="23">
        <f>IF(VLOOKUP($A34,DOM_Input!$A$33:$B$50,2,FALSE)="Percentage",H$22,IF(VLOOKUP($A34,DOM_Input!$A$33:$B$50,2,FALSE)="Fixed","Fixed",(G$22)))</f>
        <v>7</v>
      </c>
      <c r="H34" s="14">
        <f t="shared" si="13"/>
        <v>0</v>
      </c>
      <c r="J34" s="93">
        <f>INDEX(DOM_Input!$C$33:$AL$50,MATCH($A34,DOM_Input!$A$33:$A$50,0),MATCH(J$13,DOM_Input!$C$32:$AL$32,0))</f>
        <v>0</v>
      </c>
      <c r="K34" s="23">
        <f>IF(VLOOKUP($A34,DOM_Input!$A$33:$B$50,2,FALSE)="Percentage",L$22,IF(VLOOKUP($A34,DOM_Input!$A$33:$B$50,2,FALSE)="Fixed","Fixed",(K$22)))</f>
        <v>7</v>
      </c>
      <c r="L34" s="14">
        <f t="shared" si="14"/>
        <v>0</v>
      </c>
      <c r="N34" s="93">
        <f>INDEX(DOM_Input!$C$33:$AL$50,MATCH($A34,DOM_Input!$A$33:$A$50,0),MATCH(N$13,DOM_Input!$C$32:$AL$32,0))</f>
        <v>0</v>
      </c>
      <c r="O34" s="23">
        <f>IF(VLOOKUP($A34,DOM_Input!$A$33:$B$50,2,FALSE)="Percentage",P$22,IF(VLOOKUP($A34,DOM_Input!$A$33:$B$50,2,FALSE)="Fixed","Fixed",(O$22)))</f>
        <v>7</v>
      </c>
      <c r="P34" s="14">
        <f t="shared" si="15"/>
        <v>0</v>
      </c>
      <c r="R34" s="93">
        <f>INDEX(DOM_Input!$C$33:$AL$50,MATCH($A34,DOM_Input!$A$33:$A$50,0),MATCH(R$13,DOM_Input!$C$32:$AL$32,0))</f>
        <v>0</v>
      </c>
      <c r="S34" s="23">
        <f>IF(VLOOKUP($A34,DOM_Input!$A$33:$B$50,2,FALSE)="Percentage",T$22,IF(VLOOKUP($A34,DOM_Input!$A$33:$B$50,2,FALSE)="Fixed","Fixed",(S$22)))</f>
        <v>7</v>
      </c>
      <c r="T34" s="14">
        <f t="shared" si="16"/>
        <v>0</v>
      </c>
      <c r="V34" s="93">
        <f>INDEX(DOM_Input!$C$33:$AL$50,MATCH($A34,DOM_Input!$A$33:$A$50,0),MATCH(V$13,DOM_Input!$C$32:$AL$32,0))</f>
        <v>0</v>
      </c>
      <c r="W34" s="23">
        <f>IF(VLOOKUP($A34,DOM_Input!$A$33:$B$50,2,FALSE)="Percentage",X$22,IF(VLOOKUP($A34,DOM_Input!$A$33:$B$50,2,FALSE)="Fixed","Fixed",(W$22)))</f>
        <v>7</v>
      </c>
      <c r="X34" s="14">
        <f t="shared" si="17"/>
        <v>0</v>
      </c>
      <c r="Z34" s="93">
        <f>INDEX(DOM_Input!$C$33:$AL$50,MATCH($A34,DOM_Input!$A$33:$A$50,0),MATCH(Z$13,DOM_Input!$C$32:$AL$32,0))</f>
        <v>0</v>
      </c>
      <c r="AA34" s="23">
        <f>IF(VLOOKUP($A34,DOM_Input!$A$33:$B$50,2,FALSE)="Percentage",AB$22,IF(VLOOKUP($A34,DOM_Input!$A$33:$B$50,2,FALSE)="Fixed","Fixed",(AA$22)))</f>
        <v>7</v>
      </c>
      <c r="AB34" s="14">
        <f t="shared" si="18"/>
        <v>0</v>
      </c>
      <c r="AD34" s="93">
        <f>INDEX(DOM_Input!$C$33:$AL$50,MATCH($A34,DOM_Input!$A$33:$A$50,0),MATCH(AD$13,DOM_Input!$C$32:$AL$32,0))</f>
        <v>0</v>
      </c>
      <c r="AE34" s="23">
        <f>IF(VLOOKUP($A34,DOM_Input!$A$33:$B$50,2,FALSE)="Percentage",AF$22,IF(VLOOKUP($A34,DOM_Input!$A$33:$B$50,2,FALSE)="Fixed","Fixed",(AE$22)))</f>
        <v>7</v>
      </c>
      <c r="AF34" s="14">
        <f t="shared" si="19"/>
        <v>0</v>
      </c>
      <c r="AH34" s="93">
        <f>INDEX(DOM_Input!$C$33:$AL$50,MATCH($A34,DOM_Input!$A$33:$A$50,0),MATCH(AH$13,DOM_Input!$C$32:$AL$32,0))</f>
        <v>0</v>
      </c>
      <c r="AI34" s="23">
        <f>IF(VLOOKUP($A34,DOM_Input!$A$33:$B$50,2,FALSE)="Percentage",AJ$22,IF(VLOOKUP($A34,DOM_Input!$A$33:$B$50,2,FALSE)="Fixed","Fixed",(AI$22)))</f>
        <v>7</v>
      </c>
      <c r="AJ34" s="14">
        <f t="shared" si="20"/>
        <v>0</v>
      </c>
      <c r="AL34" s="93">
        <f>INDEX(DOM_Input!$C$33:$AL$50,MATCH($A34,DOM_Input!$A$33:$A$50,0),MATCH(AL$13,DOM_Input!$C$32:$AL$32,0))</f>
        <v>2.5000000000000001E-3</v>
      </c>
      <c r="AM34" s="23">
        <f>IF(VLOOKUP($A34,DOM_Input!$A$33:$B$50,2,FALSE)="Percentage",AN$22,IF(VLOOKUP($A34,DOM_Input!$A$33:$B$50,2,FALSE)="Fixed","Fixed",(AM$22)))</f>
        <v>7</v>
      </c>
      <c r="AN34" s="14">
        <f t="shared" si="21"/>
        <v>0.02</v>
      </c>
      <c r="AP34" s="93">
        <f>INDEX(DOM_Input!$C$33:$AL$50,MATCH($A34,DOM_Input!$A$33:$A$50,0),MATCH(AP$13,DOM_Input!$C$32:$AL$32,0))</f>
        <v>2.5000000000000001E-3</v>
      </c>
      <c r="AQ34" s="23">
        <f>IF(VLOOKUP($A34,DOM_Input!$A$33:$B$50,2,FALSE)="Percentage",AR$22,IF(VLOOKUP($A34,DOM_Input!$A$33:$B$50,2,FALSE)="Fixed","Fixed",(AQ$22)))</f>
        <v>7</v>
      </c>
      <c r="AR34" s="14">
        <f t="shared" si="22"/>
        <v>0.02</v>
      </c>
      <c r="AT34" s="93">
        <f>INDEX(DOM_Input!$C$33:$AL$50,MATCH($A34,DOM_Input!$A$33:$A$50,0),MATCH(AT$13,DOM_Input!$C$32:$AL$32,0))</f>
        <v>2.5000000000000001E-3</v>
      </c>
      <c r="AU34" s="23">
        <f>IF(VLOOKUP($A34,DOM_Input!$A$33:$B$50,2,FALSE)="Percentage",AV$22,IF(VLOOKUP($A34,DOM_Input!$A$33:$B$50,2,FALSE)="Fixed","Fixed",(AU$22)))</f>
        <v>7</v>
      </c>
      <c r="AV34" s="14">
        <f t="shared" si="23"/>
        <v>0.02</v>
      </c>
    </row>
    <row r="35" spans="1:48" x14ac:dyDescent="0.25">
      <c r="A35" t="str">
        <f>DOM_Input!A43</f>
        <v>M-WRAM</v>
      </c>
      <c r="B35" s="93">
        <f>INDEX(DOM_Input!$C$33:$AL$50,MATCH($A35,DOM_Input!$A$33:$A$50,0),MATCH(B$13,DOM_Input!$C$32:$AL$32,0))</f>
        <v>0</v>
      </c>
      <c r="C35" s="23">
        <f>IF(VLOOKUP($A35,DOM_Input!$A$33:$B$50,2,FALSE)="Percentage",D$22,IF(VLOOKUP($A35,DOM_Input!$A$33:$B$50,2,FALSE)="Fixed","Fixed",(C$22)))</f>
        <v>7</v>
      </c>
      <c r="D35" s="14">
        <f t="shared" si="12"/>
        <v>0</v>
      </c>
      <c r="F35" s="93">
        <f>INDEX(DOM_Input!$C$33:$AL$50,MATCH($A35,DOM_Input!$A$33:$A$50,0),MATCH(F$13,DOM_Input!$C$32:$AL$32,0))</f>
        <v>0</v>
      </c>
      <c r="G35" s="23">
        <f>IF(VLOOKUP($A35,DOM_Input!$A$33:$B$50,2,FALSE)="Percentage",H$22,IF(VLOOKUP($A35,DOM_Input!$A$33:$B$50,2,FALSE)="Fixed","Fixed",(G$22)))</f>
        <v>7</v>
      </c>
      <c r="H35" s="14">
        <f t="shared" si="13"/>
        <v>0</v>
      </c>
      <c r="J35" s="93">
        <f>INDEX(DOM_Input!$C$33:$AL$50,MATCH($A35,DOM_Input!$A$33:$A$50,0),MATCH(J$13,DOM_Input!$C$32:$AL$32,0))</f>
        <v>0</v>
      </c>
      <c r="K35" s="23">
        <f>IF(VLOOKUP($A35,DOM_Input!$A$33:$B$50,2,FALSE)="Percentage",L$22,IF(VLOOKUP($A35,DOM_Input!$A$33:$B$50,2,FALSE)="Fixed","Fixed",(K$22)))</f>
        <v>7</v>
      </c>
      <c r="L35" s="14">
        <f t="shared" si="14"/>
        <v>0</v>
      </c>
      <c r="N35" s="93">
        <f>INDEX(DOM_Input!$C$33:$AL$50,MATCH($A35,DOM_Input!$A$33:$A$50,0),MATCH(N$13,DOM_Input!$C$32:$AL$32,0))</f>
        <v>0</v>
      </c>
      <c r="O35" s="23">
        <f>IF(VLOOKUP($A35,DOM_Input!$A$33:$B$50,2,FALSE)="Percentage",P$22,IF(VLOOKUP($A35,DOM_Input!$A$33:$B$50,2,FALSE)="Fixed","Fixed",(O$22)))</f>
        <v>7</v>
      </c>
      <c r="P35" s="14">
        <f t="shared" si="15"/>
        <v>0</v>
      </c>
      <c r="R35" s="93">
        <f>INDEX(DOM_Input!$C$33:$AL$50,MATCH($A35,DOM_Input!$A$33:$A$50,0),MATCH(R$13,DOM_Input!$C$32:$AL$32,0))</f>
        <v>0</v>
      </c>
      <c r="S35" s="23">
        <f>IF(VLOOKUP($A35,DOM_Input!$A$33:$B$50,2,FALSE)="Percentage",T$22,IF(VLOOKUP($A35,DOM_Input!$A$33:$B$50,2,FALSE)="Fixed","Fixed",(S$22)))</f>
        <v>7</v>
      </c>
      <c r="T35" s="14">
        <f t="shared" si="16"/>
        <v>0</v>
      </c>
      <c r="V35" s="93">
        <f>INDEX(DOM_Input!$C$33:$AL$50,MATCH($A35,DOM_Input!$A$33:$A$50,0),MATCH(V$13,DOM_Input!$C$32:$AL$32,0))</f>
        <v>0</v>
      </c>
      <c r="W35" s="23">
        <f>IF(VLOOKUP($A35,DOM_Input!$A$33:$B$50,2,FALSE)="Percentage",X$22,IF(VLOOKUP($A35,DOM_Input!$A$33:$B$50,2,FALSE)="Fixed","Fixed",(W$22)))</f>
        <v>7</v>
      </c>
      <c r="X35" s="14">
        <f t="shared" si="17"/>
        <v>0</v>
      </c>
      <c r="Z35" s="93">
        <f>INDEX(DOM_Input!$C$33:$AL$50,MATCH($A35,DOM_Input!$A$33:$A$50,0),MATCH(Z$13,DOM_Input!$C$32:$AL$32,0))</f>
        <v>0</v>
      </c>
      <c r="AA35" s="23">
        <f>IF(VLOOKUP($A35,DOM_Input!$A$33:$B$50,2,FALSE)="Percentage",AB$22,IF(VLOOKUP($A35,DOM_Input!$A$33:$B$50,2,FALSE)="Fixed","Fixed",(AA$22)))</f>
        <v>7</v>
      </c>
      <c r="AB35" s="14">
        <f t="shared" si="18"/>
        <v>0</v>
      </c>
      <c r="AD35" s="93">
        <f>INDEX(DOM_Input!$C$33:$AL$50,MATCH($A35,DOM_Input!$A$33:$A$50,0),MATCH(AD$13,DOM_Input!$C$32:$AL$32,0))</f>
        <v>0</v>
      </c>
      <c r="AE35" s="23">
        <f>IF(VLOOKUP($A35,DOM_Input!$A$33:$B$50,2,FALSE)="Percentage",AF$22,IF(VLOOKUP($A35,DOM_Input!$A$33:$B$50,2,FALSE)="Fixed","Fixed",(AE$22)))</f>
        <v>7</v>
      </c>
      <c r="AF35" s="14">
        <f t="shared" si="19"/>
        <v>0</v>
      </c>
      <c r="AH35" s="93">
        <f>INDEX(DOM_Input!$C$33:$AL$50,MATCH($A35,DOM_Input!$A$33:$A$50,0),MATCH(AH$13,DOM_Input!$C$32:$AL$32,0))</f>
        <v>0</v>
      </c>
      <c r="AI35" s="23">
        <f>IF(VLOOKUP($A35,DOM_Input!$A$33:$B$50,2,FALSE)="Percentage",AJ$22,IF(VLOOKUP($A35,DOM_Input!$A$33:$B$50,2,FALSE)="Fixed","Fixed",(AI$22)))</f>
        <v>7</v>
      </c>
      <c r="AJ35" s="14">
        <f t="shared" si="20"/>
        <v>0</v>
      </c>
      <c r="AL35" s="93">
        <f>INDEX(DOM_Input!$C$33:$AL$50,MATCH($A35,DOM_Input!$A$33:$A$50,0),MATCH(AL$13,DOM_Input!$C$32:$AL$32,0))</f>
        <v>0.20250000000000001</v>
      </c>
      <c r="AM35" s="23">
        <f>IF(VLOOKUP($A35,DOM_Input!$A$33:$B$50,2,FALSE)="Percentage",AN$22,IF(VLOOKUP($A35,DOM_Input!$A$33:$B$50,2,FALSE)="Fixed","Fixed",(AM$22)))</f>
        <v>7</v>
      </c>
      <c r="AN35" s="14">
        <f t="shared" si="21"/>
        <v>1.42</v>
      </c>
      <c r="AP35" s="93">
        <f>INDEX(DOM_Input!$C$33:$AL$50,MATCH($A35,DOM_Input!$A$33:$A$50,0),MATCH(AP$13,DOM_Input!$C$32:$AL$32,0))</f>
        <v>0.20250000000000001</v>
      </c>
      <c r="AQ35" s="23">
        <f>IF(VLOOKUP($A35,DOM_Input!$A$33:$B$50,2,FALSE)="Percentage",AR$22,IF(VLOOKUP($A35,DOM_Input!$A$33:$B$50,2,FALSE)="Fixed","Fixed",(AQ$22)))</f>
        <v>7</v>
      </c>
      <c r="AR35" s="14">
        <f t="shared" si="22"/>
        <v>1.42</v>
      </c>
      <c r="AT35" s="93">
        <f>INDEX(DOM_Input!$C$33:$AL$50,MATCH($A35,DOM_Input!$A$33:$A$50,0),MATCH(AT$13,DOM_Input!$C$32:$AL$32,0))</f>
        <v>0.20250000000000001</v>
      </c>
      <c r="AU35" s="23">
        <f>IF(VLOOKUP($A35,DOM_Input!$A$33:$B$50,2,FALSE)="Percentage",AV$22,IF(VLOOKUP($A35,DOM_Input!$A$33:$B$50,2,FALSE)="Fixed","Fixed",(AU$22)))</f>
        <v>7</v>
      </c>
      <c r="AV35" s="14">
        <f t="shared" si="23"/>
        <v>1.42</v>
      </c>
    </row>
    <row r="36" spans="1:48" x14ac:dyDescent="0.25">
      <c r="A36" t="str">
        <f>DOM_Input!A44</f>
        <v>ICBA</v>
      </c>
      <c r="B36" s="93">
        <f>INDEX(DOM_Input!$C$33:$AL$50,MATCH($A36,DOM_Input!$A$33:$A$50,0),MATCH(B$13,DOM_Input!$C$32:$AL$32,0))</f>
        <v>0</v>
      </c>
      <c r="C36" s="23" t="str">
        <f>IF(VLOOKUP($A36,DOM_Input!$A$33:$B$50,2,FALSE)="Percentage",D$22,IF(VLOOKUP($A36,DOM_Input!$A$33:$B$50,2,FALSE)="Fixed","Fixed",(C$22)))</f>
        <v>Fixed</v>
      </c>
      <c r="D36" s="14">
        <f t="shared" si="12"/>
        <v>0</v>
      </c>
      <c r="F36" s="93">
        <f>INDEX(DOM_Input!$C$33:$AL$50,MATCH($A36,DOM_Input!$A$33:$A$50,0),MATCH(F$13,DOM_Input!$C$32:$AL$32,0))</f>
        <v>0</v>
      </c>
      <c r="G36" s="23" t="str">
        <f>IF(VLOOKUP($A36,DOM_Input!$A$33:$B$50,2,FALSE)="Percentage",H$22,IF(VLOOKUP($A36,DOM_Input!$A$33:$B$50,2,FALSE)="Fixed","Fixed",(G$22)))</f>
        <v>Fixed</v>
      </c>
      <c r="H36" s="14">
        <f t="shared" si="13"/>
        <v>0</v>
      </c>
      <c r="J36" s="93">
        <f>INDEX(DOM_Input!$C$33:$AL$50,MATCH($A36,DOM_Input!$A$33:$A$50,0),MATCH(J$13,DOM_Input!$C$32:$AL$32,0))</f>
        <v>0</v>
      </c>
      <c r="K36" s="23" t="str">
        <f>IF(VLOOKUP($A36,DOM_Input!$A$33:$B$50,2,FALSE)="Percentage",L$22,IF(VLOOKUP($A36,DOM_Input!$A$33:$B$50,2,FALSE)="Fixed","Fixed",(K$22)))</f>
        <v>Fixed</v>
      </c>
      <c r="L36" s="14">
        <f t="shared" si="14"/>
        <v>0</v>
      </c>
      <c r="N36" s="93">
        <f>INDEX(DOM_Input!$C$33:$AL$50,MATCH($A36,DOM_Input!$A$33:$A$50,0),MATCH(N$13,DOM_Input!$C$32:$AL$32,0))</f>
        <v>0</v>
      </c>
      <c r="O36" s="23" t="str">
        <f>IF(VLOOKUP($A36,DOM_Input!$A$33:$B$50,2,FALSE)="Percentage",P$22,IF(VLOOKUP($A36,DOM_Input!$A$33:$B$50,2,FALSE)="Fixed","Fixed",(O$22)))</f>
        <v>Fixed</v>
      </c>
      <c r="P36" s="14">
        <f t="shared" si="15"/>
        <v>0</v>
      </c>
      <c r="R36" s="93">
        <f>INDEX(DOM_Input!$C$33:$AL$50,MATCH($A36,DOM_Input!$A$33:$A$50,0),MATCH(R$13,DOM_Input!$C$32:$AL$32,0))</f>
        <v>0</v>
      </c>
      <c r="S36" s="23" t="str">
        <f>IF(VLOOKUP($A36,DOM_Input!$A$33:$B$50,2,FALSE)="Percentage",T$22,IF(VLOOKUP($A36,DOM_Input!$A$33:$B$50,2,FALSE)="Fixed","Fixed",(S$22)))</f>
        <v>Fixed</v>
      </c>
      <c r="T36" s="14">
        <f t="shared" si="16"/>
        <v>0</v>
      </c>
      <c r="V36" s="93">
        <f>INDEX(DOM_Input!$C$33:$AL$50,MATCH($A36,DOM_Input!$A$33:$A$50,0),MATCH(V$13,DOM_Input!$C$32:$AL$32,0))</f>
        <v>0</v>
      </c>
      <c r="W36" s="23" t="str">
        <f>IF(VLOOKUP($A36,DOM_Input!$A$33:$B$50,2,FALSE)="Percentage",X$22,IF(VLOOKUP($A36,DOM_Input!$A$33:$B$50,2,FALSE)="Fixed","Fixed",(W$22)))</f>
        <v>Fixed</v>
      </c>
      <c r="X36" s="14">
        <f t="shared" si="17"/>
        <v>0</v>
      </c>
      <c r="Z36" s="93">
        <f>INDEX(DOM_Input!$C$33:$AL$50,MATCH($A36,DOM_Input!$A$33:$A$50,0),MATCH(Z$13,DOM_Input!$C$32:$AL$32,0))</f>
        <v>0</v>
      </c>
      <c r="AA36" s="23" t="str">
        <f>IF(VLOOKUP($A36,DOM_Input!$A$33:$B$50,2,FALSE)="Percentage",AB$22,IF(VLOOKUP($A36,DOM_Input!$A$33:$B$50,2,FALSE)="Fixed","Fixed",(AA$22)))</f>
        <v>Fixed</v>
      </c>
      <c r="AB36" s="14">
        <f t="shared" si="18"/>
        <v>0</v>
      </c>
      <c r="AD36" s="93">
        <f>INDEX(DOM_Input!$C$33:$AL$50,MATCH($A36,DOM_Input!$A$33:$A$50,0),MATCH(AD$13,DOM_Input!$C$32:$AL$32,0))</f>
        <v>0</v>
      </c>
      <c r="AE36" s="23" t="str">
        <f>IF(VLOOKUP($A36,DOM_Input!$A$33:$B$50,2,FALSE)="Percentage",AF$22,IF(VLOOKUP($A36,DOM_Input!$A$33:$B$50,2,FALSE)="Fixed","Fixed",(AE$22)))</f>
        <v>Fixed</v>
      </c>
      <c r="AF36" s="14">
        <f t="shared" si="19"/>
        <v>0</v>
      </c>
      <c r="AH36" s="93">
        <f>INDEX(DOM_Input!$C$33:$AL$50,MATCH($A36,DOM_Input!$A$33:$A$50,0),MATCH(AH$13,DOM_Input!$C$32:$AL$32,0))</f>
        <v>0</v>
      </c>
      <c r="AI36" s="23" t="str">
        <f>IF(VLOOKUP($A36,DOM_Input!$A$33:$B$50,2,FALSE)="Percentage",AJ$22,IF(VLOOKUP($A36,DOM_Input!$A$33:$B$50,2,FALSE)="Fixed","Fixed",(AI$22)))</f>
        <v>Fixed</v>
      </c>
      <c r="AJ36" s="14">
        <f t="shared" si="20"/>
        <v>0</v>
      </c>
      <c r="AL36" s="93">
        <f>INDEX(DOM_Input!$C$33:$AL$50,MATCH($A36,DOM_Input!$A$33:$A$50,0),MATCH(AL$13,DOM_Input!$C$32:$AL$32,0))</f>
        <v>-0.1</v>
      </c>
      <c r="AM36" s="23" t="str">
        <f>IF(VLOOKUP($A36,DOM_Input!$A$33:$B$50,2,FALSE)="Percentage",AN$22,IF(VLOOKUP($A36,DOM_Input!$A$33:$B$50,2,FALSE)="Fixed","Fixed",(AM$22)))</f>
        <v>Fixed</v>
      </c>
      <c r="AN36" s="14">
        <f t="shared" si="21"/>
        <v>-0.1</v>
      </c>
      <c r="AP36" s="93">
        <f>INDEX(DOM_Input!$C$33:$AL$50,MATCH($A36,DOM_Input!$A$33:$A$50,0),MATCH(AP$13,DOM_Input!$C$32:$AL$32,0))</f>
        <v>-0.1</v>
      </c>
      <c r="AQ36" s="23" t="str">
        <f>IF(VLOOKUP($A36,DOM_Input!$A$33:$B$50,2,FALSE)="Percentage",AR$22,IF(VLOOKUP($A36,DOM_Input!$A$33:$B$50,2,FALSE)="Fixed","Fixed",(AQ$22)))</f>
        <v>Fixed</v>
      </c>
      <c r="AR36" s="14">
        <f t="shared" si="22"/>
        <v>-0.1</v>
      </c>
      <c r="AT36" s="93">
        <f>INDEX(DOM_Input!$C$33:$AL$50,MATCH($A36,DOM_Input!$A$33:$A$50,0),MATCH(AT$13,DOM_Input!$C$32:$AL$32,0))</f>
        <v>-0.1</v>
      </c>
      <c r="AU36" s="23" t="str">
        <f>IF(VLOOKUP($A36,DOM_Input!$A$33:$B$50,2,FALSE)="Percentage",AV$22,IF(VLOOKUP($A36,DOM_Input!$A$33:$B$50,2,FALSE)="Fixed","Fixed",(AU$22)))</f>
        <v>Fixed</v>
      </c>
      <c r="AV36" s="14">
        <f t="shared" si="23"/>
        <v>-0.1</v>
      </c>
    </row>
    <row r="37" spans="1:48" x14ac:dyDescent="0.25">
      <c r="A37" t="str">
        <f>DOM_Input!A45</f>
        <v>2024 M-WRAM</v>
      </c>
      <c r="B37" s="93">
        <f>INDEX(DOM_Input!$C$33:$AL$50,MATCH($A37,DOM_Input!$A$33:$A$50,0),MATCH(B$13,DOM_Input!$C$32:$AL$32,0))</f>
        <v>0</v>
      </c>
      <c r="C37" s="23">
        <f>IF(VLOOKUP($A37,DOM_Input!$A$33:$B$50,2,FALSE)="Percentage",D$22,IF(VLOOKUP($A37,DOM_Input!$A$33:$B$50,2,FALSE)="Fixed","Fixed",(C$22)))</f>
        <v>7</v>
      </c>
      <c r="D37" s="14">
        <f t="shared" ref="D37:D42" si="24">ROUND(IF(C37="Fixed",B37,(B37*C37)),2)</f>
        <v>0</v>
      </c>
      <c r="F37" s="93">
        <f>INDEX(DOM_Input!$C$33:$AL$50,MATCH($A37,DOM_Input!$A$33:$A$50,0),MATCH(F$13,DOM_Input!$C$32:$AL$32,0))</f>
        <v>0</v>
      </c>
      <c r="G37" s="23">
        <f>IF(VLOOKUP($A37,DOM_Input!$A$33:$B$50,2,FALSE)="Percentage",H$22,IF(VLOOKUP($A37,DOM_Input!$A$33:$B$50,2,FALSE)="Fixed","Fixed",(G$22)))</f>
        <v>7</v>
      </c>
      <c r="H37" s="14">
        <f t="shared" ref="H37:H42" si="25">ROUND(IF(G37="Fixed",F37,(F37*G37)),2)</f>
        <v>0</v>
      </c>
      <c r="J37" s="93">
        <f>INDEX(DOM_Input!$C$33:$AL$50,MATCH($A37,DOM_Input!$A$33:$A$50,0),MATCH(J$13,DOM_Input!$C$32:$AL$32,0))</f>
        <v>0</v>
      </c>
      <c r="K37" s="23">
        <f>IF(VLOOKUP($A37,DOM_Input!$A$33:$B$50,2,FALSE)="Percentage",L$22,IF(VLOOKUP($A37,DOM_Input!$A$33:$B$50,2,FALSE)="Fixed","Fixed",(K$22)))</f>
        <v>7</v>
      </c>
      <c r="L37" s="14">
        <f t="shared" ref="L37:L42" si="26">ROUND(IF(K37="Fixed",J37,(J37*K37)),2)</f>
        <v>0</v>
      </c>
      <c r="N37" s="93">
        <f>INDEX(DOM_Input!$C$33:$AL$50,MATCH($A37,DOM_Input!$A$33:$A$50,0),MATCH(N$13,DOM_Input!$C$32:$AL$32,0))</f>
        <v>0</v>
      </c>
      <c r="O37" s="23">
        <f>IF(VLOOKUP($A37,DOM_Input!$A$33:$B$50,2,FALSE)="Percentage",P$22,IF(VLOOKUP($A37,DOM_Input!$A$33:$B$50,2,FALSE)="Fixed","Fixed",(O$22)))</f>
        <v>7</v>
      </c>
      <c r="P37" s="14">
        <f t="shared" ref="P37:P42" si="27">ROUND(IF(O37="Fixed",N37,(N37*O37)),2)</f>
        <v>0</v>
      </c>
      <c r="R37" s="93">
        <f>INDEX(DOM_Input!$C$33:$AL$50,MATCH($A37,DOM_Input!$A$33:$A$50,0),MATCH(R$13,DOM_Input!$C$32:$AL$32,0))</f>
        <v>0</v>
      </c>
      <c r="S37" s="23">
        <f>IF(VLOOKUP($A37,DOM_Input!$A$33:$B$50,2,FALSE)="Percentage",T$22,IF(VLOOKUP($A37,DOM_Input!$A$33:$B$50,2,FALSE)="Fixed","Fixed",(S$22)))</f>
        <v>7</v>
      </c>
      <c r="T37" s="14">
        <f t="shared" ref="T37:T42" si="28">ROUND(IF(S37="Fixed",R37,(R37*S37)),2)</f>
        <v>0</v>
      </c>
      <c r="V37" s="93">
        <f>INDEX(DOM_Input!$C$33:$AL$50,MATCH($A37,DOM_Input!$A$33:$A$50,0),MATCH(V$13,DOM_Input!$C$32:$AL$32,0))</f>
        <v>0</v>
      </c>
      <c r="W37" s="23">
        <f>IF(VLOOKUP($A37,DOM_Input!$A$33:$B$50,2,FALSE)="Percentage",X$22,IF(VLOOKUP($A37,DOM_Input!$A$33:$B$50,2,FALSE)="Fixed","Fixed",(W$22)))</f>
        <v>7</v>
      </c>
      <c r="X37" s="14">
        <f t="shared" ref="X37:X42" si="29">ROUND(IF(W37="Fixed",V37,(V37*W37)),2)</f>
        <v>0</v>
      </c>
      <c r="Z37" s="93">
        <f>INDEX(DOM_Input!$C$33:$AL$50,MATCH($A37,DOM_Input!$A$33:$A$50,0),MATCH(Z$13,DOM_Input!$C$32:$AL$32,0))</f>
        <v>0</v>
      </c>
      <c r="AA37" s="23">
        <f>IF(VLOOKUP($A37,DOM_Input!$A$33:$B$50,2,FALSE)="Percentage",AB$22,IF(VLOOKUP($A37,DOM_Input!$A$33:$B$50,2,FALSE)="Fixed","Fixed",(AA$22)))</f>
        <v>7</v>
      </c>
      <c r="AB37" s="14">
        <f t="shared" ref="AB37:AB42" si="30">ROUND(IF(AA37="Fixed",Z37,(Z37*AA37)),2)</f>
        <v>0</v>
      </c>
      <c r="AD37" s="93">
        <f>INDEX(DOM_Input!$C$33:$AL$50,MATCH($A37,DOM_Input!$A$33:$A$50,0),MATCH(AD$13,DOM_Input!$C$32:$AL$32,0))</f>
        <v>0</v>
      </c>
      <c r="AE37" s="23">
        <f>IF(VLOOKUP($A37,DOM_Input!$A$33:$B$50,2,FALSE)="Percentage",AF$22,IF(VLOOKUP($A37,DOM_Input!$A$33:$B$50,2,FALSE)="Fixed","Fixed",(AE$22)))</f>
        <v>7</v>
      </c>
      <c r="AF37" s="14">
        <f t="shared" ref="AF37:AF42" si="31">ROUND(IF(AE37="Fixed",AD37,(AD37*AE37)),2)</f>
        <v>0</v>
      </c>
      <c r="AH37" s="93">
        <f>INDEX(DOM_Input!$C$33:$AL$50,MATCH($A37,DOM_Input!$A$33:$A$50,0),MATCH(AH$13,DOM_Input!$C$32:$AL$32,0))</f>
        <v>0</v>
      </c>
      <c r="AI37" s="23">
        <f>IF(VLOOKUP($A37,DOM_Input!$A$33:$B$50,2,FALSE)="Percentage",AJ$22,IF(VLOOKUP($A37,DOM_Input!$A$33:$B$50,2,FALSE)="Fixed","Fixed",(AI$22)))</f>
        <v>7</v>
      </c>
      <c r="AJ37" s="14">
        <f t="shared" ref="AJ37:AJ42" si="32">ROUND(IF(AI37="Fixed",AH37,(AH37*AI37)),2)</f>
        <v>0</v>
      </c>
      <c r="AL37" s="93">
        <f>INDEX(DOM_Input!$C$33:$AL$50,MATCH($A37,DOM_Input!$A$33:$A$50,0),MATCH(AL$13,DOM_Input!$C$32:$AL$32,0))</f>
        <v>0</v>
      </c>
      <c r="AM37" s="23">
        <f>IF(VLOOKUP($A37,DOM_Input!$A$33:$B$50,2,FALSE)="Percentage",AN$22,IF(VLOOKUP($A37,DOM_Input!$A$33:$B$50,2,FALSE)="Fixed","Fixed",(AM$22)))</f>
        <v>7</v>
      </c>
      <c r="AN37" s="14">
        <f t="shared" ref="AN37:AN42" si="33">ROUND(IF(AM37="Fixed",AL37,(AL37*AM37)),2)</f>
        <v>0</v>
      </c>
      <c r="AP37" s="93">
        <f>INDEX(DOM_Input!$C$33:$AL$50,MATCH($A37,DOM_Input!$A$33:$A$50,0),MATCH(AP$13,DOM_Input!$C$32:$AL$32,0))</f>
        <v>0</v>
      </c>
      <c r="AQ37" s="23">
        <f>IF(VLOOKUP($A37,DOM_Input!$A$33:$B$50,2,FALSE)="Percentage",AR$22,IF(VLOOKUP($A37,DOM_Input!$A$33:$B$50,2,FALSE)="Fixed","Fixed",(AQ$22)))</f>
        <v>7</v>
      </c>
      <c r="AR37" s="14">
        <f t="shared" ref="AR37:AR42" si="34">ROUND(IF(AQ37="Fixed",AP37,(AP37*AQ37)),2)</f>
        <v>0</v>
      </c>
      <c r="AT37" s="93">
        <f>INDEX(DOM_Input!$C$33:$AL$50,MATCH($A37,DOM_Input!$A$33:$A$50,0),MATCH(AT$13,DOM_Input!$C$32:$AL$32,0))</f>
        <v>0</v>
      </c>
      <c r="AU37" s="23">
        <f>IF(VLOOKUP($A37,DOM_Input!$A$33:$B$50,2,FALSE)="Percentage",AV$22,IF(VLOOKUP($A37,DOM_Input!$A$33:$B$50,2,FALSE)="Fixed","Fixed",(AU$22)))</f>
        <v>7</v>
      </c>
      <c r="AV37" s="14">
        <f t="shared" ref="AV37:AV42" si="35">ROUND(IF(AU37="Fixed",AT37,(AT37*AU37)),2)</f>
        <v>0</v>
      </c>
    </row>
    <row r="38" spans="1:48" x14ac:dyDescent="0.25">
      <c r="A38" t="str">
        <f>DOM_Input!A46</f>
        <v>2024 ICBA</v>
      </c>
      <c r="B38" s="93">
        <f>INDEX(DOM_Input!$C$33:$AL$50,MATCH($A38,DOM_Input!$A$33:$A$50,0),MATCH(B$13,DOM_Input!$C$32:$AL$32,0))</f>
        <v>0</v>
      </c>
      <c r="C38" s="23">
        <f>IF(VLOOKUP($A38,DOM_Input!$A$33:$B$50,2,FALSE)="Percentage",D$22,IF(VLOOKUP($A38,DOM_Input!$A$33:$B$50,2,FALSE)="Fixed","Fixed",(C$22)))</f>
        <v>7</v>
      </c>
      <c r="D38" s="14">
        <f t="shared" si="24"/>
        <v>0</v>
      </c>
      <c r="F38" s="93">
        <f>INDEX(DOM_Input!$C$33:$AL$50,MATCH($A38,DOM_Input!$A$33:$A$50,0),MATCH(F$13,DOM_Input!$C$32:$AL$32,0))</f>
        <v>0</v>
      </c>
      <c r="G38" s="23">
        <f>IF(VLOOKUP($A38,DOM_Input!$A$33:$B$50,2,FALSE)="Percentage",H$22,IF(VLOOKUP($A38,DOM_Input!$A$33:$B$50,2,FALSE)="Fixed","Fixed",(G$22)))</f>
        <v>7</v>
      </c>
      <c r="H38" s="14">
        <f t="shared" si="25"/>
        <v>0</v>
      </c>
      <c r="J38" s="93">
        <f>INDEX(DOM_Input!$C$33:$AL$50,MATCH($A38,DOM_Input!$A$33:$A$50,0),MATCH(J$13,DOM_Input!$C$32:$AL$32,0))</f>
        <v>0</v>
      </c>
      <c r="K38" s="23">
        <f>IF(VLOOKUP($A38,DOM_Input!$A$33:$B$50,2,FALSE)="Percentage",L$22,IF(VLOOKUP($A38,DOM_Input!$A$33:$B$50,2,FALSE)="Fixed","Fixed",(K$22)))</f>
        <v>7</v>
      </c>
      <c r="L38" s="14">
        <f t="shared" si="26"/>
        <v>0</v>
      </c>
      <c r="N38" s="93">
        <f>INDEX(DOM_Input!$C$33:$AL$50,MATCH($A38,DOM_Input!$A$33:$A$50,0),MATCH(N$13,DOM_Input!$C$32:$AL$32,0))</f>
        <v>0</v>
      </c>
      <c r="O38" s="23">
        <f>IF(VLOOKUP($A38,DOM_Input!$A$33:$B$50,2,FALSE)="Percentage",P$22,IF(VLOOKUP($A38,DOM_Input!$A$33:$B$50,2,FALSE)="Fixed","Fixed",(O$22)))</f>
        <v>7</v>
      </c>
      <c r="P38" s="14">
        <f t="shared" si="27"/>
        <v>0</v>
      </c>
      <c r="R38" s="93">
        <f>INDEX(DOM_Input!$C$33:$AL$50,MATCH($A38,DOM_Input!$A$33:$A$50,0),MATCH(R$13,DOM_Input!$C$32:$AL$32,0))</f>
        <v>0</v>
      </c>
      <c r="S38" s="23">
        <f>IF(VLOOKUP($A38,DOM_Input!$A$33:$B$50,2,FALSE)="Percentage",T$22,IF(VLOOKUP($A38,DOM_Input!$A$33:$B$50,2,FALSE)="Fixed","Fixed",(S$22)))</f>
        <v>7</v>
      </c>
      <c r="T38" s="14">
        <f t="shared" si="28"/>
        <v>0</v>
      </c>
      <c r="V38" s="93">
        <f>INDEX(DOM_Input!$C$33:$AL$50,MATCH($A38,DOM_Input!$A$33:$A$50,0),MATCH(V$13,DOM_Input!$C$32:$AL$32,0))</f>
        <v>0</v>
      </c>
      <c r="W38" s="23">
        <f>IF(VLOOKUP($A38,DOM_Input!$A$33:$B$50,2,FALSE)="Percentage",X$22,IF(VLOOKUP($A38,DOM_Input!$A$33:$B$50,2,FALSE)="Fixed","Fixed",(W$22)))</f>
        <v>7</v>
      </c>
      <c r="X38" s="14">
        <f t="shared" si="29"/>
        <v>0</v>
      </c>
      <c r="Z38" s="93">
        <f>INDEX(DOM_Input!$C$33:$AL$50,MATCH($A38,DOM_Input!$A$33:$A$50,0),MATCH(Z$13,DOM_Input!$C$32:$AL$32,0))</f>
        <v>0</v>
      </c>
      <c r="AA38" s="23">
        <f>IF(VLOOKUP($A38,DOM_Input!$A$33:$B$50,2,FALSE)="Percentage",AB$22,IF(VLOOKUP($A38,DOM_Input!$A$33:$B$50,2,FALSE)="Fixed","Fixed",(AA$22)))</f>
        <v>7</v>
      </c>
      <c r="AB38" s="14">
        <f t="shared" si="30"/>
        <v>0</v>
      </c>
      <c r="AD38" s="93">
        <f>INDEX(DOM_Input!$C$33:$AL$50,MATCH($A38,DOM_Input!$A$33:$A$50,0),MATCH(AD$13,DOM_Input!$C$32:$AL$32,0))</f>
        <v>0</v>
      </c>
      <c r="AE38" s="23">
        <f>IF(VLOOKUP($A38,DOM_Input!$A$33:$B$50,2,FALSE)="Percentage",AF$22,IF(VLOOKUP($A38,DOM_Input!$A$33:$B$50,2,FALSE)="Fixed","Fixed",(AE$22)))</f>
        <v>7</v>
      </c>
      <c r="AF38" s="14">
        <f t="shared" si="31"/>
        <v>0</v>
      </c>
      <c r="AH38" s="93">
        <f>INDEX(DOM_Input!$C$33:$AL$50,MATCH($A38,DOM_Input!$A$33:$A$50,0),MATCH(AH$13,DOM_Input!$C$32:$AL$32,0))</f>
        <v>0</v>
      </c>
      <c r="AI38" s="23">
        <f>IF(VLOOKUP($A38,DOM_Input!$A$33:$B$50,2,FALSE)="Percentage",AJ$22,IF(VLOOKUP($A38,DOM_Input!$A$33:$B$50,2,FALSE)="Fixed","Fixed",(AI$22)))</f>
        <v>7</v>
      </c>
      <c r="AJ38" s="14">
        <f t="shared" si="32"/>
        <v>0</v>
      </c>
      <c r="AL38" s="93">
        <f>INDEX(DOM_Input!$C$33:$AL$50,MATCH($A38,DOM_Input!$A$33:$A$50,0),MATCH(AL$13,DOM_Input!$C$32:$AL$32,0))</f>
        <v>0</v>
      </c>
      <c r="AM38" s="23">
        <f>IF(VLOOKUP($A38,DOM_Input!$A$33:$B$50,2,FALSE)="Percentage",AN$22,IF(VLOOKUP($A38,DOM_Input!$A$33:$B$50,2,FALSE)="Fixed","Fixed",(AM$22)))</f>
        <v>7</v>
      </c>
      <c r="AN38" s="14">
        <f t="shared" si="33"/>
        <v>0</v>
      </c>
      <c r="AP38" s="93">
        <f>INDEX(DOM_Input!$C$33:$AL$50,MATCH($A38,DOM_Input!$A$33:$A$50,0),MATCH(AP$13,DOM_Input!$C$32:$AL$32,0))</f>
        <v>0</v>
      </c>
      <c r="AQ38" s="23">
        <f>IF(VLOOKUP($A38,DOM_Input!$A$33:$B$50,2,FALSE)="Percentage",AR$22,IF(VLOOKUP($A38,DOM_Input!$A$33:$B$50,2,FALSE)="Fixed","Fixed",(AQ$22)))</f>
        <v>7</v>
      </c>
      <c r="AR38" s="14">
        <f t="shared" si="34"/>
        <v>0</v>
      </c>
      <c r="AT38" s="93">
        <f>INDEX(DOM_Input!$C$33:$AL$50,MATCH($A38,DOM_Input!$A$33:$A$50,0),MATCH(AT$13,DOM_Input!$C$32:$AL$32,0))</f>
        <v>0</v>
      </c>
      <c r="AU38" s="23">
        <f>IF(VLOOKUP($A38,DOM_Input!$A$33:$B$50,2,FALSE)="Percentage",AV$22,IF(VLOOKUP($A38,DOM_Input!$A$33:$B$50,2,FALSE)="Fixed","Fixed",(AU$22)))</f>
        <v>7</v>
      </c>
      <c r="AV38" s="14">
        <f t="shared" si="35"/>
        <v>0</v>
      </c>
    </row>
    <row r="39" spans="1:48" x14ac:dyDescent="0.25">
      <c r="A39" t="str">
        <f>DOM_Input!A47</f>
        <v>DRMA2</v>
      </c>
      <c r="B39" s="93">
        <f>INDEX(DOM_Input!$C$33:$AL$50,MATCH($A39,DOM_Input!$A$33:$A$50,0),MATCH(B$13,DOM_Input!$C$32:$AL$32,0))</f>
        <v>0</v>
      </c>
      <c r="C39" s="23">
        <f>IF(VLOOKUP($A39,DOM_Input!$A$33:$B$50,2,FALSE)="Percentage",D$22,IF(VLOOKUP($A39,DOM_Input!$A$33:$B$50,2,FALSE)="Fixed","Fixed",(C$22)))</f>
        <v>7</v>
      </c>
      <c r="D39" s="14">
        <f t="shared" si="24"/>
        <v>0</v>
      </c>
      <c r="F39" s="93">
        <f>INDEX(DOM_Input!$C$33:$AL$50,MATCH($A39,DOM_Input!$A$33:$A$50,0),MATCH(F$13,DOM_Input!$C$32:$AL$32,0))</f>
        <v>0</v>
      </c>
      <c r="G39" s="23">
        <f>IF(VLOOKUP($A39,DOM_Input!$A$33:$B$50,2,FALSE)="Percentage",H$22,IF(VLOOKUP($A39,DOM_Input!$A$33:$B$50,2,FALSE)="Fixed","Fixed",(G$22)))</f>
        <v>7</v>
      </c>
      <c r="H39" s="14">
        <f t="shared" si="25"/>
        <v>0</v>
      </c>
      <c r="J39" s="93">
        <f>INDEX(DOM_Input!$C$33:$AL$50,MATCH($A39,DOM_Input!$A$33:$A$50,0),MATCH(J$13,DOM_Input!$C$32:$AL$32,0))</f>
        <v>0</v>
      </c>
      <c r="K39" s="23">
        <f>IF(VLOOKUP($A39,DOM_Input!$A$33:$B$50,2,FALSE)="Percentage",L$22,IF(VLOOKUP($A39,DOM_Input!$A$33:$B$50,2,FALSE)="Fixed","Fixed",(K$22)))</f>
        <v>7</v>
      </c>
      <c r="L39" s="14">
        <f t="shared" si="26"/>
        <v>0</v>
      </c>
      <c r="N39" s="93">
        <f>INDEX(DOM_Input!$C$33:$AL$50,MATCH($A39,DOM_Input!$A$33:$A$50,0),MATCH(N$13,DOM_Input!$C$32:$AL$32,0))</f>
        <v>0</v>
      </c>
      <c r="O39" s="23">
        <f>IF(VLOOKUP($A39,DOM_Input!$A$33:$B$50,2,FALSE)="Percentage",P$22,IF(VLOOKUP($A39,DOM_Input!$A$33:$B$50,2,FALSE)="Fixed","Fixed",(O$22)))</f>
        <v>7</v>
      </c>
      <c r="P39" s="14">
        <f t="shared" si="27"/>
        <v>0</v>
      </c>
      <c r="R39" s="93">
        <f>INDEX(DOM_Input!$C$33:$AL$50,MATCH($A39,DOM_Input!$A$33:$A$50,0),MATCH(R$13,DOM_Input!$C$32:$AL$32,0))</f>
        <v>0</v>
      </c>
      <c r="S39" s="23">
        <f>IF(VLOOKUP($A39,DOM_Input!$A$33:$B$50,2,FALSE)="Percentage",T$22,IF(VLOOKUP($A39,DOM_Input!$A$33:$B$50,2,FALSE)="Fixed","Fixed",(S$22)))</f>
        <v>7</v>
      </c>
      <c r="T39" s="14">
        <f t="shared" si="28"/>
        <v>0</v>
      </c>
      <c r="V39" s="93">
        <f>INDEX(DOM_Input!$C$33:$AL$50,MATCH($A39,DOM_Input!$A$33:$A$50,0),MATCH(V$13,DOM_Input!$C$32:$AL$32,0))</f>
        <v>0</v>
      </c>
      <c r="W39" s="23">
        <f>IF(VLOOKUP($A39,DOM_Input!$A$33:$B$50,2,FALSE)="Percentage",X$22,IF(VLOOKUP($A39,DOM_Input!$A$33:$B$50,2,FALSE)="Fixed","Fixed",(W$22)))</f>
        <v>7</v>
      </c>
      <c r="X39" s="14">
        <f t="shared" si="29"/>
        <v>0</v>
      </c>
      <c r="Z39" s="93">
        <f>INDEX(DOM_Input!$C$33:$AL$50,MATCH($A39,DOM_Input!$A$33:$A$50,0),MATCH(Z$13,DOM_Input!$C$32:$AL$32,0))</f>
        <v>0</v>
      </c>
      <c r="AA39" s="23">
        <f>IF(VLOOKUP($A39,DOM_Input!$A$33:$B$50,2,FALSE)="Percentage",AB$22,IF(VLOOKUP($A39,DOM_Input!$A$33:$B$50,2,FALSE)="Fixed","Fixed",(AA$22)))</f>
        <v>7</v>
      </c>
      <c r="AB39" s="14">
        <f t="shared" si="30"/>
        <v>0</v>
      </c>
      <c r="AD39" s="93">
        <f>INDEX(DOM_Input!$C$33:$AL$50,MATCH($A39,DOM_Input!$A$33:$A$50,0),MATCH(AD$13,DOM_Input!$C$32:$AL$32,0))</f>
        <v>0</v>
      </c>
      <c r="AE39" s="23">
        <f>IF(VLOOKUP($A39,DOM_Input!$A$33:$B$50,2,FALSE)="Percentage",AF$22,IF(VLOOKUP($A39,DOM_Input!$A$33:$B$50,2,FALSE)="Fixed","Fixed",(AE$22)))</f>
        <v>7</v>
      </c>
      <c r="AF39" s="14">
        <f t="shared" si="31"/>
        <v>0</v>
      </c>
      <c r="AH39" s="93">
        <f>INDEX(DOM_Input!$C$33:$AL$50,MATCH($A39,DOM_Input!$A$33:$A$50,0),MATCH(AH$13,DOM_Input!$C$32:$AL$32,0))</f>
        <v>0</v>
      </c>
      <c r="AI39" s="23">
        <f>IF(VLOOKUP($A39,DOM_Input!$A$33:$B$50,2,FALSE)="Percentage",AJ$22,IF(VLOOKUP($A39,DOM_Input!$A$33:$B$50,2,FALSE)="Fixed","Fixed",(AI$22)))</f>
        <v>7</v>
      </c>
      <c r="AJ39" s="14">
        <f t="shared" si="32"/>
        <v>0</v>
      </c>
      <c r="AL39" s="93">
        <f>INDEX(DOM_Input!$C$33:$AL$50,MATCH($A39,DOM_Input!$A$33:$A$50,0),MATCH(AL$13,DOM_Input!$C$32:$AL$32,0))</f>
        <v>0</v>
      </c>
      <c r="AM39" s="23">
        <f>IF(VLOOKUP($A39,DOM_Input!$A$33:$B$50,2,FALSE)="Percentage",AN$22,IF(VLOOKUP($A39,DOM_Input!$A$33:$B$50,2,FALSE)="Fixed","Fixed",(AM$22)))</f>
        <v>7</v>
      </c>
      <c r="AN39" s="14">
        <f t="shared" si="33"/>
        <v>0</v>
      </c>
      <c r="AP39" s="93">
        <f>INDEX(DOM_Input!$C$33:$AL$50,MATCH($A39,DOM_Input!$A$33:$A$50,0),MATCH(AP$13,DOM_Input!$C$32:$AL$32,0))</f>
        <v>0</v>
      </c>
      <c r="AQ39" s="23">
        <f>IF(VLOOKUP($A39,DOM_Input!$A$33:$B$50,2,FALSE)="Percentage",AR$22,IF(VLOOKUP($A39,DOM_Input!$A$33:$B$50,2,FALSE)="Fixed","Fixed",(AQ$22)))</f>
        <v>7</v>
      </c>
      <c r="AR39" s="14">
        <f t="shared" si="34"/>
        <v>0</v>
      </c>
      <c r="AT39" s="93">
        <f>INDEX(DOM_Input!$C$33:$AL$50,MATCH($A39,DOM_Input!$A$33:$A$50,0),MATCH(AT$13,DOM_Input!$C$32:$AL$32,0))</f>
        <v>0</v>
      </c>
      <c r="AU39" s="23">
        <f>IF(VLOOKUP($A39,DOM_Input!$A$33:$B$50,2,FALSE)="Percentage",AV$22,IF(VLOOKUP($A39,DOM_Input!$A$33:$B$50,2,FALSE)="Fixed","Fixed",(AU$22)))</f>
        <v>7</v>
      </c>
      <c r="AV39" s="14">
        <f t="shared" si="35"/>
        <v>0</v>
      </c>
    </row>
    <row r="40" spans="1:48" x14ac:dyDescent="0.25">
      <c r="A40" t="str">
        <f>DOM_Input!A48</f>
        <v>DREMA</v>
      </c>
      <c r="B40" s="93">
        <f>INDEX(DOM_Input!$C$33:$AL$50,MATCH($A40,DOM_Input!$A$33:$A$50,0),MATCH(B$13,DOM_Input!$C$32:$AL$32,0))</f>
        <v>0</v>
      </c>
      <c r="C40" s="23">
        <f>IF(VLOOKUP($A40,DOM_Input!$A$33:$B$50,2,FALSE)="Percentage",D$22,IF(VLOOKUP($A40,DOM_Input!$A$33:$B$50,2,FALSE)="Fixed","Fixed",(C$22)))</f>
        <v>7</v>
      </c>
      <c r="D40" s="14">
        <f t="shared" si="24"/>
        <v>0</v>
      </c>
      <c r="F40" s="93">
        <f>INDEX(DOM_Input!$C$33:$AL$50,MATCH($A40,DOM_Input!$A$33:$A$50,0),MATCH(F$13,DOM_Input!$C$32:$AL$32,0))</f>
        <v>0</v>
      </c>
      <c r="G40" s="23">
        <f>IF(VLOOKUP($A40,DOM_Input!$A$33:$B$50,2,FALSE)="Percentage",H$22,IF(VLOOKUP($A40,DOM_Input!$A$33:$B$50,2,FALSE)="Fixed","Fixed",(G$22)))</f>
        <v>7</v>
      </c>
      <c r="H40" s="14">
        <f t="shared" si="25"/>
        <v>0</v>
      </c>
      <c r="J40" s="93">
        <f>INDEX(DOM_Input!$C$33:$AL$50,MATCH($A40,DOM_Input!$A$33:$A$50,0),MATCH(J$13,DOM_Input!$C$32:$AL$32,0))</f>
        <v>0</v>
      </c>
      <c r="K40" s="23">
        <f>IF(VLOOKUP($A40,DOM_Input!$A$33:$B$50,2,FALSE)="Percentage",L$22,IF(VLOOKUP($A40,DOM_Input!$A$33:$B$50,2,FALSE)="Fixed","Fixed",(K$22)))</f>
        <v>7</v>
      </c>
      <c r="L40" s="14">
        <f t="shared" si="26"/>
        <v>0</v>
      </c>
      <c r="N40" s="93">
        <f>INDEX(DOM_Input!$C$33:$AL$50,MATCH($A40,DOM_Input!$A$33:$A$50,0),MATCH(N$13,DOM_Input!$C$32:$AL$32,0))</f>
        <v>0</v>
      </c>
      <c r="O40" s="23">
        <f>IF(VLOOKUP($A40,DOM_Input!$A$33:$B$50,2,FALSE)="Percentage",P$22,IF(VLOOKUP($A40,DOM_Input!$A$33:$B$50,2,FALSE)="Fixed","Fixed",(O$22)))</f>
        <v>7</v>
      </c>
      <c r="P40" s="14">
        <f t="shared" si="27"/>
        <v>0</v>
      </c>
      <c r="R40" s="93">
        <f>INDEX(DOM_Input!$C$33:$AL$50,MATCH($A40,DOM_Input!$A$33:$A$50,0),MATCH(R$13,DOM_Input!$C$32:$AL$32,0))</f>
        <v>0</v>
      </c>
      <c r="S40" s="23">
        <f>IF(VLOOKUP($A40,DOM_Input!$A$33:$B$50,2,FALSE)="Percentage",T$22,IF(VLOOKUP($A40,DOM_Input!$A$33:$B$50,2,FALSE)="Fixed","Fixed",(S$22)))</f>
        <v>7</v>
      </c>
      <c r="T40" s="14">
        <f t="shared" si="28"/>
        <v>0</v>
      </c>
      <c r="V40" s="93">
        <f>INDEX(DOM_Input!$C$33:$AL$50,MATCH($A40,DOM_Input!$A$33:$A$50,0),MATCH(V$13,DOM_Input!$C$32:$AL$32,0))</f>
        <v>0</v>
      </c>
      <c r="W40" s="23">
        <f>IF(VLOOKUP($A40,DOM_Input!$A$33:$B$50,2,FALSE)="Percentage",X$22,IF(VLOOKUP($A40,DOM_Input!$A$33:$B$50,2,FALSE)="Fixed","Fixed",(W$22)))</f>
        <v>7</v>
      </c>
      <c r="X40" s="14">
        <f t="shared" si="29"/>
        <v>0</v>
      </c>
      <c r="Z40" s="93">
        <f>INDEX(DOM_Input!$C$33:$AL$50,MATCH($A40,DOM_Input!$A$33:$A$50,0),MATCH(Z$13,DOM_Input!$C$32:$AL$32,0))</f>
        <v>0</v>
      </c>
      <c r="AA40" s="23">
        <f>IF(VLOOKUP($A40,DOM_Input!$A$33:$B$50,2,FALSE)="Percentage",AB$22,IF(VLOOKUP($A40,DOM_Input!$A$33:$B$50,2,FALSE)="Fixed","Fixed",(AA$22)))</f>
        <v>7</v>
      </c>
      <c r="AB40" s="14">
        <f t="shared" si="30"/>
        <v>0</v>
      </c>
      <c r="AD40" s="93">
        <f>INDEX(DOM_Input!$C$33:$AL$50,MATCH($A40,DOM_Input!$A$33:$A$50,0),MATCH(AD$13,DOM_Input!$C$32:$AL$32,0))</f>
        <v>0</v>
      </c>
      <c r="AE40" s="23">
        <f>IF(VLOOKUP($A40,DOM_Input!$A$33:$B$50,2,FALSE)="Percentage",AF$22,IF(VLOOKUP($A40,DOM_Input!$A$33:$B$50,2,FALSE)="Fixed","Fixed",(AE$22)))</f>
        <v>7</v>
      </c>
      <c r="AF40" s="14">
        <f t="shared" si="31"/>
        <v>0</v>
      </c>
      <c r="AH40" s="93">
        <f>INDEX(DOM_Input!$C$33:$AL$50,MATCH($A40,DOM_Input!$A$33:$A$50,0),MATCH(AH$13,DOM_Input!$C$32:$AL$32,0))</f>
        <v>0</v>
      </c>
      <c r="AI40" s="23">
        <f>IF(VLOOKUP($A40,DOM_Input!$A$33:$B$50,2,FALSE)="Percentage",AJ$22,IF(VLOOKUP($A40,DOM_Input!$A$33:$B$50,2,FALSE)="Fixed","Fixed",(AI$22)))</f>
        <v>7</v>
      </c>
      <c r="AJ40" s="14">
        <f t="shared" si="32"/>
        <v>0</v>
      </c>
      <c r="AL40" s="93">
        <f>INDEX(DOM_Input!$C$33:$AL$50,MATCH($A40,DOM_Input!$A$33:$A$50,0),MATCH(AL$13,DOM_Input!$C$32:$AL$32,0))</f>
        <v>0</v>
      </c>
      <c r="AM40" s="23">
        <f>IF(VLOOKUP($A40,DOM_Input!$A$33:$B$50,2,FALSE)="Percentage",AN$22,IF(VLOOKUP($A40,DOM_Input!$A$33:$B$50,2,FALSE)="Fixed","Fixed",(AM$22)))</f>
        <v>7</v>
      </c>
      <c r="AN40" s="14">
        <f t="shared" si="33"/>
        <v>0</v>
      </c>
      <c r="AP40" s="93">
        <f>INDEX(DOM_Input!$C$33:$AL$50,MATCH($A40,DOM_Input!$A$33:$A$50,0),MATCH(AP$13,DOM_Input!$C$32:$AL$32,0))</f>
        <v>0</v>
      </c>
      <c r="AQ40" s="23">
        <f>IF(VLOOKUP($A40,DOM_Input!$A$33:$B$50,2,FALSE)="Percentage",AR$22,IF(VLOOKUP($A40,DOM_Input!$A$33:$B$50,2,FALSE)="Fixed","Fixed",(AQ$22)))</f>
        <v>7</v>
      </c>
      <c r="AR40" s="14">
        <f t="shared" si="34"/>
        <v>0</v>
      </c>
      <c r="AT40" s="93">
        <f>INDEX(DOM_Input!$C$33:$AL$50,MATCH($A40,DOM_Input!$A$33:$A$50,0),MATCH(AT$13,DOM_Input!$C$32:$AL$32,0))</f>
        <v>0</v>
      </c>
      <c r="AU40" s="23">
        <f>IF(VLOOKUP($A40,DOM_Input!$A$33:$B$50,2,FALSE)="Percentage",AV$22,IF(VLOOKUP($A40,DOM_Input!$A$33:$B$50,2,FALSE)="Fixed","Fixed",(AU$22)))</f>
        <v>7</v>
      </c>
      <c r="AV40" s="14">
        <f t="shared" si="35"/>
        <v>0</v>
      </c>
    </row>
    <row r="41" spans="1:48" x14ac:dyDescent="0.25">
      <c r="A41" t="str">
        <f>DOM_Input!A49</f>
        <v>Reserved</v>
      </c>
      <c r="B41" s="93">
        <f>INDEX(DOM_Input!$C$33:$AL$50,MATCH($A41,DOM_Input!$A$33:$A$50,0),MATCH(B$13,DOM_Input!$C$32:$AL$32,0))</f>
        <v>0</v>
      </c>
      <c r="C41" s="23">
        <f>IF(VLOOKUP($A41,DOM_Input!$A$33:$B$50,2,FALSE)="Percentage",D$22,IF(VLOOKUP($A41,DOM_Input!$A$33:$B$50,2,FALSE)="Fixed","Fixed",(C$22)))</f>
        <v>7</v>
      </c>
      <c r="D41" s="14">
        <f t="shared" si="24"/>
        <v>0</v>
      </c>
      <c r="F41" s="93">
        <f>INDEX(DOM_Input!$C$33:$AL$50,MATCH($A41,DOM_Input!$A$33:$A$50,0),MATCH(F$13,DOM_Input!$C$32:$AL$32,0))</f>
        <v>0</v>
      </c>
      <c r="G41" s="23">
        <f>IF(VLOOKUP($A41,DOM_Input!$A$33:$B$50,2,FALSE)="Percentage",H$22,IF(VLOOKUP($A41,DOM_Input!$A$33:$B$50,2,FALSE)="Fixed","Fixed",(G$22)))</f>
        <v>7</v>
      </c>
      <c r="H41" s="14">
        <f t="shared" si="25"/>
        <v>0</v>
      </c>
      <c r="J41" s="93">
        <f>INDEX(DOM_Input!$C$33:$AL$50,MATCH($A41,DOM_Input!$A$33:$A$50,0),MATCH(J$13,DOM_Input!$C$32:$AL$32,0))</f>
        <v>0</v>
      </c>
      <c r="K41" s="23">
        <f>IF(VLOOKUP($A41,DOM_Input!$A$33:$B$50,2,FALSE)="Percentage",L$22,IF(VLOOKUP($A41,DOM_Input!$A$33:$B$50,2,FALSE)="Fixed","Fixed",(K$22)))</f>
        <v>7</v>
      </c>
      <c r="L41" s="14">
        <f t="shared" si="26"/>
        <v>0</v>
      </c>
      <c r="N41" s="93">
        <f>INDEX(DOM_Input!$C$33:$AL$50,MATCH($A41,DOM_Input!$A$33:$A$50,0),MATCH(N$13,DOM_Input!$C$32:$AL$32,0))</f>
        <v>0</v>
      </c>
      <c r="O41" s="23">
        <f>IF(VLOOKUP($A41,DOM_Input!$A$33:$B$50,2,FALSE)="Percentage",P$22,IF(VLOOKUP($A41,DOM_Input!$A$33:$B$50,2,FALSE)="Fixed","Fixed",(O$22)))</f>
        <v>7</v>
      </c>
      <c r="P41" s="14">
        <f t="shared" si="27"/>
        <v>0</v>
      </c>
      <c r="R41" s="93">
        <f>INDEX(DOM_Input!$C$33:$AL$50,MATCH($A41,DOM_Input!$A$33:$A$50,0),MATCH(R$13,DOM_Input!$C$32:$AL$32,0))</f>
        <v>0</v>
      </c>
      <c r="S41" s="23">
        <f>IF(VLOOKUP($A41,DOM_Input!$A$33:$B$50,2,FALSE)="Percentage",T$22,IF(VLOOKUP($A41,DOM_Input!$A$33:$B$50,2,FALSE)="Fixed","Fixed",(S$22)))</f>
        <v>7</v>
      </c>
      <c r="T41" s="14">
        <f t="shared" si="28"/>
        <v>0</v>
      </c>
      <c r="V41" s="93">
        <f>INDEX(DOM_Input!$C$33:$AL$50,MATCH($A41,DOM_Input!$A$33:$A$50,0),MATCH(V$13,DOM_Input!$C$32:$AL$32,0))</f>
        <v>0</v>
      </c>
      <c r="W41" s="23">
        <f>IF(VLOOKUP($A41,DOM_Input!$A$33:$B$50,2,FALSE)="Percentage",X$22,IF(VLOOKUP($A41,DOM_Input!$A$33:$B$50,2,FALSE)="Fixed","Fixed",(W$22)))</f>
        <v>7</v>
      </c>
      <c r="X41" s="14">
        <f t="shared" si="29"/>
        <v>0</v>
      </c>
      <c r="Z41" s="93">
        <f>INDEX(DOM_Input!$C$33:$AL$50,MATCH($A41,DOM_Input!$A$33:$A$50,0),MATCH(Z$13,DOM_Input!$C$32:$AL$32,0))</f>
        <v>0</v>
      </c>
      <c r="AA41" s="23">
        <f>IF(VLOOKUP($A41,DOM_Input!$A$33:$B$50,2,FALSE)="Percentage",AB$22,IF(VLOOKUP($A41,DOM_Input!$A$33:$B$50,2,FALSE)="Fixed","Fixed",(AA$22)))</f>
        <v>7</v>
      </c>
      <c r="AB41" s="14">
        <f t="shared" si="30"/>
        <v>0</v>
      </c>
      <c r="AD41" s="93">
        <f>INDEX(DOM_Input!$C$33:$AL$50,MATCH($A41,DOM_Input!$A$33:$A$50,0),MATCH(AD$13,DOM_Input!$C$32:$AL$32,0))</f>
        <v>0</v>
      </c>
      <c r="AE41" s="23">
        <f>IF(VLOOKUP($A41,DOM_Input!$A$33:$B$50,2,FALSE)="Percentage",AF$22,IF(VLOOKUP($A41,DOM_Input!$A$33:$B$50,2,FALSE)="Fixed","Fixed",(AE$22)))</f>
        <v>7</v>
      </c>
      <c r="AF41" s="14">
        <f t="shared" si="31"/>
        <v>0</v>
      </c>
      <c r="AH41" s="93">
        <f>INDEX(DOM_Input!$C$33:$AL$50,MATCH($A41,DOM_Input!$A$33:$A$50,0),MATCH(AH$13,DOM_Input!$C$32:$AL$32,0))</f>
        <v>0</v>
      </c>
      <c r="AI41" s="23">
        <f>IF(VLOOKUP($A41,DOM_Input!$A$33:$B$50,2,FALSE)="Percentage",AJ$22,IF(VLOOKUP($A41,DOM_Input!$A$33:$B$50,2,FALSE)="Fixed","Fixed",(AI$22)))</f>
        <v>7</v>
      </c>
      <c r="AJ41" s="14">
        <f t="shared" si="32"/>
        <v>0</v>
      </c>
      <c r="AL41" s="93">
        <f>INDEX(DOM_Input!$C$33:$AL$50,MATCH($A41,DOM_Input!$A$33:$A$50,0),MATCH(AL$13,DOM_Input!$C$32:$AL$32,0))</f>
        <v>0</v>
      </c>
      <c r="AM41" s="23">
        <f>IF(VLOOKUP($A41,DOM_Input!$A$33:$B$50,2,FALSE)="Percentage",AN$22,IF(VLOOKUP($A41,DOM_Input!$A$33:$B$50,2,FALSE)="Fixed","Fixed",(AM$22)))</f>
        <v>7</v>
      </c>
      <c r="AN41" s="14">
        <f t="shared" si="33"/>
        <v>0</v>
      </c>
      <c r="AP41" s="93">
        <f>INDEX(DOM_Input!$C$33:$AL$50,MATCH($A41,DOM_Input!$A$33:$A$50,0),MATCH(AP$13,DOM_Input!$C$32:$AL$32,0))</f>
        <v>0</v>
      </c>
      <c r="AQ41" s="23">
        <f>IF(VLOOKUP($A41,DOM_Input!$A$33:$B$50,2,FALSE)="Percentage",AR$22,IF(VLOOKUP($A41,DOM_Input!$A$33:$B$50,2,FALSE)="Fixed","Fixed",(AQ$22)))</f>
        <v>7</v>
      </c>
      <c r="AR41" s="14">
        <f t="shared" si="34"/>
        <v>0</v>
      </c>
      <c r="AT41" s="93">
        <f>INDEX(DOM_Input!$C$33:$AL$50,MATCH($A41,DOM_Input!$A$33:$A$50,0),MATCH(AT$13,DOM_Input!$C$32:$AL$32,0))</f>
        <v>0</v>
      </c>
      <c r="AU41" s="23">
        <f>IF(VLOOKUP($A41,DOM_Input!$A$33:$B$50,2,FALSE)="Percentage",AV$22,IF(VLOOKUP($A41,DOM_Input!$A$33:$B$50,2,FALSE)="Fixed","Fixed",(AU$22)))</f>
        <v>7</v>
      </c>
      <c r="AV41" s="14">
        <f t="shared" si="35"/>
        <v>0</v>
      </c>
    </row>
    <row r="42" spans="1:48" x14ac:dyDescent="0.25">
      <c r="A42" t="str">
        <f>DOM_Input!A50</f>
        <v>Reserved</v>
      </c>
      <c r="B42" s="93">
        <f>INDEX(DOM_Input!$C$33:$AL$50,MATCH($A42,DOM_Input!$A$33:$A$50,0),MATCH(B$13,DOM_Input!$C$32:$AL$32,0))</f>
        <v>0</v>
      </c>
      <c r="C42" s="23">
        <f>IF(VLOOKUP($A42,DOM_Input!$A$33:$B$50,2,FALSE)="Percentage",D$22,IF(VLOOKUP($A42,DOM_Input!$A$33:$B$50,2,FALSE)="Fixed","Fixed",(C$22)))</f>
        <v>7</v>
      </c>
      <c r="D42" s="14">
        <f t="shared" si="24"/>
        <v>0</v>
      </c>
      <c r="F42" s="93">
        <f>INDEX(DOM_Input!$C$33:$AL$50,MATCH($A42,DOM_Input!$A$33:$A$50,0),MATCH(F$13,DOM_Input!$C$32:$AL$32,0))</f>
        <v>0</v>
      </c>
      <c r="G42" s="23">
        <f>IF(VLOOKUP($A42,DOM_Input!$A$33:$B$50,2,FALSE)="Percentage",H$22,IF(VLOOKUP($A42,DOM_Input!$A$33:$B$50,2,FALSE)="Fixed","Fixed",(G$22)))</f>
        <v>7</v>
      </c>
      <c r="H42" s="14">
        <f t="shared" si="25"/>
        <v>0</v>
      </c>
      <c r="J42" s="93">
        <f>INDEX(DOM_Input!$C$33:$AL$50,MATCH($A42,DOM_Input!$A$33:$A$50,0),MATCH(J$13,DOM_Input!$C$32:$AL$32,0))</f>
        <v>0</v>
      </c>
      <c r="K42" s="23">
        <f>IF(VLOOKUP($A42,DOM_Input!$A$33:$B$50,2,FALSE)="Percentage",L$22,IF(VLOOKUP($A42,DOM_Input!$A$33:$B$50,2,FALSE)="Fixed","Fixed",(K$22)))</f>
        <v>7</v>
      </c>
      <c r="L42" s="14">
        <f t="shared" si="26"/>
        <v>0</v>
      </c>
      <c r="N42" s="93">
        <f>INDEX(DOM_Input!$C$33:$AL$50,MATCH($A42,DOM_Input!$A$33:$A$50,0),MATCH(N$13,DOM_Input!$C$32:$AL$32,0))</f>
        <v>0</v>
      </c>
      <c r="O42" s="23">
        <f>IF(VLOOKUP($A42,DOM_Input!$A$33:$B$50,2,FALSE)="Percentage",P$22,IF(VLOOKUP($A42,DOM_Input!$A$33:$B$50,2,FALSE)="Fixed","Fixed",(O$22)))</f>
        <v>7</v>
      </c>
      <c r="P42" s="14">
        <f t="shared" si="27"/>
        <v>0</v>
      </c>
      <c r="R42" s="93">
        <f>INDEX(DOM_Input!$C$33:$AL$50,MATCH($A42,DOM_Input!$A$33:$A$50,0),MATCH(R$13,DOM_Input!$C$32:$AL$32,0))</f>
        <v>0</v>
      </c>
      <c r="S42" s="23">
        <f>IF(VLOOKUP($A42,DOM_Input!$A$33:$B$50,2,FALSE)="Percentage",T$22,IF(VLOOKUP($A42,DOM_Input!$A$33:$B$50,2,FALSE)="Fixed","Fixed",(S$22)))</f>
        <v>7</v>
      </c>
      <c r="T42" s="14">
        <f t="shared" si="28"/>
        <v>0</v>
      </c>
      <c r="V42" s="93">
        <f>INDEX(DOM_Input!$C$33:$AL$50,MATCH($A42,DOM_Input!$A$33:$A$50,0),MATCH(V$13,DOM_Input!$C$32:$AL$32,0))</f>
        <v>0</v>
      </c>
      <c r="W42" s="23">
        <f>IF(VLOOKUP($A42,DOM_Input!$A$33:$B$50,2,FALSE)="Percentage",X$22,IF(VLOOKUP($A42,DOM_Input!$A$33:$B$50,2,FALSE)="Fixed","Fixed",(W$22)))</f>
        <v>7</v>
      </c>
      <c r="X42" s="14">
        <f t="shared" si="29"/>
        <v>0</v>
      </c>
      <c r="Z42" s="93">
        <f>INDEX(DOM_Input!$C$33:$AL$50,MATCH($A42,DOM_Input!$A$33:$A$50,0),MATCH(Z$13,DOM_Input!$C$32:$AL$32,0))</f>
        <v>0</v>
      </c>
      <c r="AA42" s="23">
        <f>IF(VLOOKUP($A42,DOM_Input!$A$33:$B$50,2,FALSE)="Percentage",AB$22,IF(VLOOKUP($A42,DOM_Input!$A$33:$B$50,2,FALSE)="Fixed","Fixed",(AA$22)))</f>
        <v>7</v>
      </c>
      <c r="AB42" s="14">
        <f t="shared" si="30"/>
        <v>0</v>
      </c>
      <c r="AD42" s="93">
        <f>INDEX(DOM_Input!$C$33:$AL$50,MATCH($A42,DOM_Input!$A$33:$A$50,0),MATCH(AD$13,DOM_Input!$C$32:$AL$32,0))</f>
        <v>0</v>
      </c>
      <c r="AE42" s="23">
        <f>IF(VLOOKUP($A42,DOM_Input!$A$33:$B$50,2,FALSE)="Percentage",AF$22,IF(VLOOKUP($A42,DOM_Input!$A$33:$B$50,2,FALSE)="Fixed","Fixed",(AE$22)))</f>
        <v>7</v>
      </c>
      <c r="AF42" s="14">
        <f t="shared" si="31"/>
        <v>0</v>
      </c>
      <c r="AH42" s="93">
        <f>INDEX(DOM_Input!$C$33:$AL$50,MATCH($A42,DOM_Input!$A$33:$A$50,0),MATCH(AH$13,DOM_Input!$C$32:$AL$32,0))</f>
        <v>0</v>
      </c>
      <c r="AI42" s="23">
        <f>IF(VLOOKUP($A42,DOM_Input!$A$33:$B$50,2,FALSE)="Percentage",AJ$22,IF(VLOOKUP($A42,DOM_Input!$A$33:$B$50,2,FALSE)="Fixed","Fixed",(AI$22)))</f>
        <v>7</v>
      </c>
      <c r="AJ42" s="14">
        <f t="shared" si="32"/>
        <v>0</v>
      </c>
      <c r="AL42" s="93">
        <f>INDEX(DOM_Input!$C$33:$AL$50,MATCH($A42,DOM_Input!$A$33:$A$50,0),MATCH(AL$13,DOM_Input!$C$32:$AL$32,0))</f>
        <v>0</v>
      </c>
      <c r="AM42" s="23">
        <f>IF(VLOOKUP($A42,DOM_Input!$A$33:$B$50,2,FALSE)="Percentage",AN$22,IF(VLOOKUP($A42,DOM_Input!$A$33:$B$50,2,FALSE)="Fixed","Fixed",(AM$22)))</f>
        <v>7</v>
      </c>
      <c r="AN42" s="14">
        <f t="shared" si="33"/>
        <v>0</v>
      </c>
      <c r="AP42" s="93">
        <f>INDEX(DOM_Input!$C$33:$AL$50,MATCH($A42,DOM_Input!$A$33:$A$50,0),MATCH(AP$13,DOM_Input!$C$32:$AL$32,0))</f>
        <v>0</v>
      </c>
      <c r="AQ42" s="23">
        <f>IF(VLOOKUP($A42,DOM_Input!$A$33:$B$50,2,FALSE)="Percentage",AR$22,IF(VLOOKUP($A42,DOM_Input!$A$33:$B$50,2,FALSE)="Fixed","Fixed",(AQ$22)))</f>
        <v>7</v>
      </c>
      <c r="AR42" s="14">
        <f t="shared" si="34"/>
        <v>0</v>
      </c>
      <c r="AT42" s="93">
        <f>INDEX(DOM_Input!$C$33:$AL$50,MATCH($A42,DOM_Input!$A$33:$A$50,0),MATCH(AT$13,DOM_Input!$C$32:$AL$32,0))</f>
        <v>0</v>
      </c>
      <c r="AU42" s="23">
        <f>IF(VLOOKUP($A42,DOM_Input!$A$33:$B$50,2,FALSE)="Percentage",AV$22,IF(VLOOKUP($A42,DOM_Input!$A$33:$B$50,2,FALSE)="Fixed","Fixed",(AU$22)))</f>
        <v>7</v>
      </c>
      <c r="AV42" s="14">
        <f t="shared" si="35"/>
        <v>0</v>
      </c>
    </row>
    <row r="43" spans="1:48" x14ac:dyDescent="0.25">
      <c r="B43" s="93"/>
      <c r="C43" s="23"/>
      <c r="D43" s="14"/>
      <c r="F43" s="93"/>
      <c r="G43" s="23"/>
      <c r="H43" s="14"/>
      <c r="J43" s="93"/>
      <c r="K43" s="23"/>
      <c r="L43" s="14"/>
      <c r="N43" s="93"/>
      <c r="O43" s="23"/>
      <c r="P43" s="14"/>
      <c r="R43" s="93"/>
      <c r="S43" s="23"/>
      <c r="T43" s="14"/>
      <c r="V43" s="93"/>
      <c r="W43" s="23"/>
      <c r="X43" s="14"/>
      <c r="Z43" s="93"/>
      <c r="AA43" s="23"/>
      <c r="AB43" s="14"/>
      <c r="AD43" s="93"/>
      <c r="AE43" s="23"/>
      <c r="AF43" s="14"/>
      <c r="AH43" s="93"/>
      <c r="AI43" s="23"/>
      <c r="AJ43" s="14"/>
      <c r="AL43" s="93"/>
      <c r="AM43" s="23"/>
      <c r="AN43" s="14"/>
      <c r="AP43" s="93"/>
      <c r="AQ43" s="23"/>
      <c r="AR43" s="14"/>
      <c r="AS43" s="6"/>
      <c r="AT43" s="93"/>
      <c r="AU43" s="23"/>
      <c r="AV43" s="14"/>
    </row>
    <row r="44" spans="1:48" x14ac:dyDescent="0.25">
      <c r="A44" t="s">
        <v>25</v>
      </c>
      <c r="B44" s="13"/>
      <c r="D44" s="19">
        <f>SUM(D25:D43)</f>
        <v>1.67</v>
      </c>
      <c r="F44" s="13"/>
      <c r="H44" s="19">
        <f>SUM(H25:H43)</f>
        <v>1.67</v>
      </c>
      <c r="J44" s="13"/>
      <c r="L44" s="19">
        <f>SUM(L25:L43)</f>
        <v>1.67</v>
      </c>
      <c r="N44" s="13"/>
      <c r="P44" s="19">
        <f>SUM(P25:P43)</f>
        <v>1.67</v>
      </c>
      <c r="R44" s="13"/>
      <c r="T44" s="19">
        <f>SUM(T25:T43)</f>
        <v>1.42</v>
      </c>
      <c r="V44" s="13"/>
      <c r="X44" s="19">
        <f>SUM(X25:X43)</f>
        <v>-0.39000000000000012</v>
      </c>
      <c r="Z44" s="13"/>
      <c r="AB44" s="19">
        <f>SUM(AB25:AB43)</f>
        <v>-0.39000000000000012</v>
      </c>
      <c r="AD44" s="13"/>
      <c r="AF44" s="19">
        <f>SUM(AF25:AF43)</f>
        <v>1.46</v>
      </c>
      <c r="AH44" s="13"/>
      <c r="AJ44" s="19">
        <f>SUM(AJ25:AJ43)</f>
        <v>1.46</v>
      </c>
      <c r="AL44" s="13"/>
      <c r="AN44" s="19">
        <f>SUM(AN25:AN43)</f>
        <v>4.75</v>
      </c>
      <c r="AP44" s="13"/>
      <c r="AR44" s="19">
        <f>SUM(AR25:AR43)</f>
        <v>4.75</v>
      </c>
      <c r="AS44" s="43"/>
      <c r="AT44" s="13"/>
      <c r="AV44" s="19">
        <f>SUM(AV25:AV43)</f>
        <v>4.75</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+DOM_Input!A75</f>
        <v>CPUC Fee</v>
      </c>
      <c r="B47" s="22" cm="1">
        <f t="array" ref="B47">SUMPRODUCT(($A47=DOM_Input!$A$75:$A$80)*(B$13=DOM_Input!$B$74:$BI$74)*(DOM_Input!$B$75:$BI$80))</f>
        <v>7.0000000000000001E-3</v>
      </c>
      <c r="C47" s="6">
        <f>D44+D22</f>
        <v>53.37</v>
      </c>
      <c r="D47" s="14">
        <f>ROUND(B47*C47,2)</f>
        <v>0.37</v>
      </c>
      <c r="F47" s="22" cm="1">
        <f t="array" ref="F47">SUMPRODUCT(($A47=DOM_Input!$A$75:$A$80)*(F$13=DOM_Input!$B$74:$BI$74)*(DOM_Input!$B$75:$BI$80))</f>
        <v>7.0000000000000001E-3</v>
      </c>
      <c r="G47" s="6">
        <f>H44+H22</f>
        <v>53.369599999999998</v>
      </c>
      <c r="H47" s="14">
        <f>ROUND(F47*G47,2)</f>
        <v>0.37</v>
      </c>
      <c r="J47" s="22" cm="1">
        <f t="array" ref="J47">SUMPRODUCT(($A47=DOM_Input!$A$75:$A$80)*(J$13=DOM_Input!$B$74:$BI$74)*(DOM_Input!$B$75:$BI$80))</f>
        <v>7.0000000000000001E-3</v>
      </c>
      <c r="K47" s="6">
        <f>L44+L22</f>
        <v>53.369599999999998</v>
      </c>
      <c r="L47" s="14">
        <f>ROUND(J47*K47,2)</f>
        <v>0.37</v>
      </c>
      <c r="N47" s="22" cm="1">
        <f t="array" ref="N47">SUMPRODUCT(($A47=DOM_Input!$A$75:$A$80)*(N$13=DOM_Input!$B$74:$BI$74)*(DOM_Input!$B$75:$BI$80))</f>
        <v>7.0000000000000001E-3</v>
      </c>
      <c r="O47" s="6">
        <f>P44+P22</f>
        <v>53.369599999999998</v>
      </c>
      <c r="P47" s="14">
        <f>ROUND(N47*O47,2)</f>
        <v>0.37</v>
      </c>
      <c r="R47" s="22" cm="1">
        <f t="array" ref="R47">SUMPRODUCT(($A47=DOM_Input!$A$75:$A$80)*(R$13=DOM_Input!$B$74:$BI$74)*(DOM_Input!$B$75:$BI$80))</f>
        <v>7.0000000000000001E-3</v>
      </c>
      <c r="S47" s="6">
        <f>T44+T22</f>
        <v>45.588099999999997</v>
      </c>
      <c r="T47" s="14">
        <f>ROUND(R47*S47,2)</f>
        <v>0.32</v>
      </c>
      <c r="V47" s="22" cm="1">
        <f t="array" ref="V47">SUMPRODUCT(($A47=DOM_Input!$A$75:$A$80)*(V$13=DOM_Input!$B$74:$BI$74)*(DOM_Input!$B$75:$BI$80))</f>
        <v>7.0000000000000001E-3</v>
      </c>
      <c r="W47" s="6">
        <f>X44+X22</f>
        <v>43.778099999999995</v>
      </c>
      <c r="X47" s="14">
        <f>ROUND(V47*W47,2)</f>
        <v>0.31</v>
      </c>
      <c r="Z47" s="22" cm="1">
        <f t="array" ref="Z47">SUMPRODUCT(($A47=DOM_Input!$A$75:$A$80)*(Z$13=DOM_Input!$B$74:$BI$74)*(DOM_Input!$B$75:$BI$80))</f>
        <v>7.0000000000000001E-3</v>
      </c>
      <c r="AA47" s="6">
        <f>AB44+AB22</f>
        <v>43.778099999999995</v>
      </c>
      <c r="AB47" s="14">
        <f>ROUND(Z47*AA47,2)</f>
        <v>0.31</v>
      </c>
      <c r="AD47" s="22" cm="1">
        <f t="array" ref="AD47">SUMPRODUCT(($A47=DOM_Input!$A$75:$A$80)*(AD$13=DOM_Input!$B$74:$BI$74)*(DOM_Input!$B$75:$BI$80))</f>
        <v>7.0000000000000001E-3</v>
      </c>
      <c r="AE47" s="6">
        <f>AF44+AF22</f>
        <v>45.628099999999996</v>
      </c>
      <c r="AF47" s="14">
        <f>ROUND(AD47*AE47,2)</f>
        <v>0.32</v>
      </c>
      <c r="AH47" s="22" cm="1">
        <f t="array" ref="AH47">SUMPRODUCT(($A47=DOM_Input!$A$75:$A$80)*(AH$13=DOM_Input!$B$74:$BI$74)*(DOM_Input!$B$75:$BI$80))</f>
        <v>7.0000000000000001E-3</v>
      </c>
      <c r="AI47" s="6">
        <f>AJ44+AJ22</f>
        <v>45.628099999999996</v>
      </c>
      <c r="AJ47" s="14">
        <f>ROUND(AH47*AI47,2)</f>
        <v>0.32</v>
      </c>
      <c r="AL47" s="22" cm="1">
        <f t="array" ref="AL47">SUMPRODUCT(($A47=DOM_Input!$A$75:$A$80)*(AL$13=DOM_Input!$B$74:$BI$74)*(DOM_Input!$B$75:$BI$80))</f>
        <v>7.0000000000000001E-3</v>
      </c>
      <c r="AM47" s="6">
        <f>AN44+AN22</f>
        <v>48.918099999999995</v>
      </c>
      <c r="AN47" s="14">
        <f>ROUND(AL47*AM47,2)</f>
        <v>0.34</v>
      </c>
      <c r="AP47" s="22" cm="1">
        <f t="array" ref="AP47">SUMPRODUCT(($A47=DOM_Input!$A$75:$A$80)*(AP$13=DOM_Input!$B$74:$BI$74)*(DOM_Input!$B$75:$BI$80))</f>
        <v>7.0000000000000001E-3</v>
      </c>
      <c r="AQ47" s="6">
        <f>AR44+AR22</f>
        <v>48.918099999999995</v>
      </c>
      <c r="AR47" s="14">
        <f>ROUND(AP47*AQ47,2)</f>
        <v>0.34</v>
      </c>
      <c r="AS47" s="6"/>
      <c r="AT47" s="22" cm="1">
        <f t="array" ref="AT47">SUMPRODUCT(($A47=DOM_Input!$A$75:$A$80)*(AT$13=DOM_Input!$B$74:$BI$74)*(DOM_Input!$B$75:$BI$80))</f>
        <v>7.0000000000000001E-3</v>
      </c>
      <c r="AU47" s="6">
        <f>AV44+AV22</f>
        <v>48.918099999999995</v>
      </c>
      <c r="AV47" s="14">
        <f>ROUND(AT47*AU47,2)</f>
        <v>0.34</v>
      </c>
    </row>
    <row r="48" spans="1:48" ht="14.45" hidden="1" customHeight="1" x14ac:dyDescent="0.25">
      <c r="A48" t="str">
        <f>+DOM_Input!A76</f>
        <v>Reserved</v>
      </c>
      <c r="B48" s="22" cm="1">
        <f t="array" ref="B48">SUMPRODUCT(($A48=DOM_Input!$A$75:$A$80)*(B$13=DOM_Input!$B$74:$BI$74)*(DOM_Input!$B$75:$BI$80))</f>
        <v>0</v>
      </c>
      <c r="C48" s="6">
        <f>C47</f>
        <v>53.37</v>
      </c>
      <c r="D48" s="14">
        <f t="shared" ref="D48:D52" si="36">ROUND(B48*C48,2)</f>
        <v>0</v>
      </c>
      <c r="F48" s="22" cm="1">
        <f t="array" ref="F48">SUMPRODUCT(($A48=DOM_Input!$A$75:$A$80)*(F$13=DOM_Input!$B$74:$BI$74)*(DOM_Input!$B$75:$BI$80))</f>
        <v>0</v>
      </c>
      <c r="G48" s="6">
        <f>G47</f>
        <v>53.369599999999998</v>
      </c>
      <c r="H48" s="14">
        <f t="shared" ref="H48:H52" si="37">ROUND(F48*G48,2)</f>
        <v>0</v>
      </c>
      <c r="J48" s="22" cm="1">
        <f t="array" ref="J48">SUMPRODUCT(($A48=DOM_Input!$A$75:$A$80)*(J$13=DOM_Input!$B$74:$BI$74)*(DOM_Input!$B$75:$BI$80))</f>
        <v>0</v>
      </c>
      <c r="K48" s="6">
        <f>K47</f>
        <v>53.369599999999998</v>
      </c>
      <c r="L48" s="14">
        <f t="shared" ref="L48:L52" si="38">ROUND(J48*K48,2)</f>
        <v>0</v>
      </c>
      <c r="N48" s="22" cm="1">
        <f t="array" ref="N48">SUMPRODUCT(($A48=DOM_Input!$A$75:$A$80)*(N$13=DOM_Input!$B$74:$BI$74)*(DOM_Input!$B$75:$BI$80))</f>
        <v>0</v>
      </c>
      <c r="O48" s="6">
        <f>O47</f>
        <v>53.369599999999998</v>
      </c>
      <c r="P48" s="14">
        <f t="shared" ref="P48:P52" si="39">ROUND(N48*O48,2)</f>
        <v>0</v>
      </c>
      <c r="R48" s="22" cm="1">
        <f t="array" ref="R48">SUMPRODUCT(($A48=DOM_Input!$A$75:$A$80)*(R$13=DOM_Input!$B$74:$BI$74)*(DOM_Input!$B$75:$BI$80))</f>
        <v>0</v>
      </c>
      <c r="S48" s="6">
        <f>S47</f>
        <v>45.588099999999997</v>
      </c>
      <c r="T48" s="14">
        <f t="shared" ref="T48:T52" si="40">ROUND(R48*S48,2)</f>
        <v>0</v>
      </c>
      <c r="V48" s="22" cm="1">
        <f t="array" ref="V48">SUMPRODUCT(($A48=DOM_Input!$A$75:$A$80)*(V$13=DOM_Input!$B$74:$BI$74)*(DOM_Input!$B$75:$BI$80))</f>
        <v>0</v>
      </c>
      <c r="W48" s="6">
        <f>W47</f>
        <v>43.778099999999995</v>
      </c>
      <c r="X48" s="14">
        <f t="shared" ref="X48:X52" si="41">ROUND(V48*W48,2)</f>
        <v>0</v>
      </c>
      <c r="Z48" s="22" cm="1">
        <f t="array" ref="Z48">SUMPRODUCT(($A48=DOM_Input!$A$75:$A$80)*(Z$13=DOM_Input!$B$74:$BI$74)*(DOM_Input!$B$75:$BI$80))</f>
        <v>0</v>
      </c>
      <c r="AA48" s="6">
        <f>AA47</f>
        <v>43.778099999999995</v>
      </c>
      <c r="AB48" s="14">
        <f t="shared" ref="AB48:AB52" si="42">ROUND(Z48*AA48,2)</f>
        <v>0</v>
      </c>
      <c r="AD48" s="22" cm="1">
        <f t="array" ref="AD48">SUMPRODUCT(($A48=DOM_Input!$A$75:$A$80)*(AD$13=DOM_Input!$B$74:$BI$74)*(DOM_Input!$B$75:$BI$80))</f>
        <v>0</v>
      </c>
      <c r="AE48" s="6">
        <f>AE47</f>
        <v>45.628099999999996</v>
      </c>
      <c r="AF48" s="14">
        <f t="shared" ref="AF48:AF52" si="43">ROUND(AD48*AE48,2)</f>
        <v>0</v>
      </c>
      <c r="AH48" s="22" cm="1">
        <f t="array" ref="AH48">SUMPRODUCT(($A48=DOM_Input!$A$75:$A$80)*(AH$13=DOM_Input!$B$74:$BI$74)*(DOM_Input!$B$75:$BI$80))</f>
        <v>0</v>
      </c>
      <c r="AI48" s="6">
        <f>AI47</f>
        <v>45.628099999999996</v>
      </c>
      <c r="AJ48" s="14">
        <f t="shared" ref="AJ48:AJ52" si="44">ROUND(AH48*AI48,2)</f>
        <v>0</v>
      </c>
      <c r="AL48" s="22" cm="1">
        <f t="array" ref="AL48">SUMPRODUCT(($A48=DOM_Input!$A$75:$A$80)*(AL$13=DOM_Input!$B$74:$BI$74)*(DOM_Input!$B$75:$BI$80))</f>
        <v>0</v>
      </c>
      <c r="AM48" s="6">
        <f>AM47</f>
        <v>48.918099999999995</v>
      </c>
      <c r="AN48" s="14">
        <f t="shared" ref="AN48:AN52" si="45">ROUND(AL48*AM48,2)</f>
        <v>0</v>
      </c>
      <c r="AP48" s="22" cm="1">
        <f t="array" ref="AP48">SUMPRODUCT(($A48=DOM_Input!$A$75:$A$80)*(AP$13=DOM_Input!$B$74:$BI$74)*(DOM_Input!$B$75:$BI$80))</f>
        <v>0</v>
      </c>
      <c r="AQ48" s="6">
        <f>AQ47</f>
        <v>48.918099999999995</v>
      </c>
      <c r="AR48" s="14">
        <f t="shared" ref="AR48:AR52" si="46">ROUND(AP48*AQ48,2)</f>
        <v>0</v>
      </c>
      <c r="AT48" s="22" cm="1">
        <f t="array" ref="AT48">SUMPRODUCT(($A48=DOM_Input!$A$75:$A$80)*(AT$13=DOM_Input!$B$74:$BI$74)*(DOM_Input!$B$75:$BI$80))</f>
        <v>0</v>
      </c>
      <c r="AU48" s="6">
        <f>AU47</f>
        <v>48.918099999999995</v>
      </c>
      <c r="AV48" s="14">
        <f t="shared" ref="AV48:AV52" si="47">ROUND(AT48*AU48,2)</f>
        <v>0</v>
      </c>
    </row>
    <row r="49" spans="1:48" ht="14.45" hidden="1" customHeight="1" x14ac:dyDescent="0.25">
      <c r="A49" t="str">
        <f>+DOM_Input!A77</f>
        <v>Reserved</v>
      </c>
      <c r="B49" s="22" cm="1">
        <f t="array" ref="B49">SUMPRODUCT(($A49=DOM_Input!$A$75:$A$80)*(B$13=DOM_Input!$B$74:$BI$74)*(DOM_Input!$B$75:$BI$80))</f>
        <v>0</v>
      </c>
      <c r="C49" s="6">
        <f t="shared" ref="C49:C52" si="48">C48</f>
        <v>53.37</v>
      </c>
      <c r="D49" s="14">
        <f t="shared" si="36"/>
        <v>0</v>
      </c>
      <c r="F49" s="22" cm="1">
        <f t="array" ref="F49">SUMPRODUCT(($A49=DOM_Input!$A$75:$A$80)*(F$13=DOM_Input!$B$74:$BI$74)*(DOM_Input!$B$75:$BI$80))</f>
        <v>0</v>
      </c>
      <c r="G49" s="6">
        <f t="shared" ref="G49:G52" si="49">G48</f>
        <v>53.369599999999998</v>
      </c>
      <c r="H49" s="14">
        <f t="shared" si="37"/>
        <v>0</v>
      </c>
      <c r="J49" s="22" cm="1">
        <f t="array" ref="J49">SUMPRODUCT(($A49=DOM_Input!$A$75:$A$80)*(J$13=DOM_Input!$B$74:$BI$74)*(DOM_Input!$B$75:$BI$80))</f>
        <v>0</v>
      </c>
      <c r="K49" s="6">
        <f t="shared" ref="K49:K52" si="50">K48</f>
        <v>53.369599999999998</v>
      </c>
      <c r="L49" s="14">
        <f t="shared" si="38"/>
        <v>0</v>
      </c>
      <c r="N49" s="22" cm="1">
        <f t="array" ref="N49">SUMPRODUCT(($A49=DOM_Input!$A$75:$A$80)*(N$13=DOM_Input!$B$74:$BI$74)*(DOM_Input!$B$75:$BI$80))</f>
        <v>0</v>
      </c>
      <c r="O49" s="6">
        <f t="shared" ref="O49:O52" si="51">O48</f>
        <v>53.369599999999998</v>
      </c>
      <c r="P49" s="14">
        <f t="shared" si="39"/>
        <v>0</v>
      </c>
      <c r="R49" s="22" cm="1">
        <f t="array" ref="R49">SUMPRODUCT(($A49=DOM_Input!$A$75:$A$80)*(R$13=DOM_Input!$B$74:$BI$74)*(DOM_Input!$B$75:$BI$80))</f>
        <v>0</v>
      </c>
      <c r="S49" s="6">
        <f t="shared" ref="S49:S52" si="52">S48</f>
        <v>45.588099999999997</v>
      </c>
      <c r="T49" s="14">
        <f t="shared" si="40"/>
        <v>0</v>
      </c>
      <c r="V49" s="22" cm="1">
        <f t="array" ref="V49">SUMPRODUCT(($A49=DOM_Input!$A$75:$A$80)*(V$13=DOM_Input!$B$74:$BI$74)*(DOM_Input!$B$75:$BI$80))</f>
        <v>0</v>
      </c>
      <c r="W49" s="6">
        <f t="shared" ref="W49:W52" si="53">W48</f>
        <v>43.778099999999995</v>
      </c>
      <c r="X49" s="14">
        <f t="shared" si="41"/>
        <v>0</v>
      </c>
      <c r="Z49" s="22" cm="1">
        <f t="array" ref="Z49">SUMPRODUCT(($A49=DOM_Input!$A$75:$A$80)*(Z$13=DOM_Input!$B$74:$BI$74)*(DOM_Input!$B$75:$BI$80))</f>
        <v>0</v>
      </c>
      <c r="AA49" s="6">
        <f t="shared" ref="AA49:AA52" si="54">AA48</f>
        <v>43.778099999999995</v>
      </c>
      <c r="AB49" s="14">
        <f t="shared" si="42"/>
        <v>0</v>
      </c>
      <c r="AD49" s="22" cm="1">
        <f t="array" ref="AD49">SUMPRODUCT(($A49=DOM_Input!$A$75:$A$80)*(AD$13=DOM_Input!$B$74:$BI$74)*(DOM_Input!$B$75:$BI$80))</f>
        <v>0</v>
      </c>
      <c r="AE49" s="6">
        <f t="shared" ref="AE49:AE52" si="55">AE48</f>
        <v>45.628099999999996</v>
      </c>
      <c r="AF49" s="14">
        <f t="shared" si="43"/>
        <v>0</v>
      </c>
      <c r="AH49" s="22" cm="1">
        <f t="array" ref="AH49">SUMPRODUCT(($A49=DOM_Input!$A$75:$A$80)*(AH$13=DOM_Input!$B$74:$BI$74)*(DOM_Input!$B$75:$BI$80))</f>
        <v>0</v>
      </c>
      <c r="AI49" s="6">
        <f t="shared" ref="AI49:AI52" si="56">AI48</f>
        <v>45.628099999999996</v>
      </c>
      <c r="AJ49" s="14">
        <f t="shared" si="44"/>
        <v>0</v>
      </c>
      <c r="AL49" s="22" cm="1">
        <f t="array" ref="AL49">SUMPRODUCT(($A49=DOM_Input!$A$75:$A$80)*(AL$13=DOM_Input!$B$74:$BI$74)*(DOM_Input!$B$75:$BI$80))</f>
        <v>0</v>
      </c>
      <c r="AM49" s="6">
        <f t="shared" ref="AM49:AM52" si="57">AM48</f>
        <v>48.918099999999995</v>
      </c>
      <c r="AN49" s="14">
        <f t="shared" si="45"/>
        <v>0</v>
      </c>
      <c r="AP49" s="22" cm="1">
        <f t="array" ref="AP49">SUMPRODUCT(($A49=DOM_Input!$A$75:$A$80)*(AP$13=DOM_Input!$B$74:$BI$74)*(DOM_Input!$B$75:$BI$80))</f>
        <v>0</v>
      </c>
      <c r="AQ49" s="6">
        <f t="shared" ref="AQ49:AQ52" si="58">AQ48</f>
        <v>48.918099999999995</v>
      </c>
      <c r="AR49" s="14">
        <f t="shared" si="46"/>
        <v>0</v>
      </c>
      <c r="AT49" s="22" cm="1">
        <f t="array" ref="AT49">SUMPRODUCT(($A49=DOM_Input!$A$75:$A$80)*(AT$13=DOM_Input!$B$74:$BI$74)*(DOM_Input!$B$75:$BI$80))</f>
        <v>0</v>
      </c>
      <c r="AU49" s="6">
        <f t="shared" ref="AU49:AU52" si="59">AU48</f>
        <v>48.918099999999995</v>
      </c>
      <c r="AV49" s="14">
        <f t="shared" si="47"/>
        <v>0</v>
      </c>
    </row>
    <row r="50" spans="1:48" ht="14.45" hidden="1" customHeight="1" x14ac:dyDescent="0.25">
      <c r="A50" t="str">
        <f>+DOM_Input!A78</f>
        <v>Reserved</v>
      </c>
      <c r="B50" s="22" cm="1">
        <f t="array" ref="B50">SUMPRODUCT(($A50=DOM_Input!$A$75:$A$80)*(B$13=DOM_Input!$B$74:$BI$74)*(DOM_Input!$B$75:$BI$80))</f>
        <v>0</v>
      </c>
      <c r="C50" s="6">
        <f t="shared" si="48"/>
        <v>53.37</v>
      </c>
      <c r="D50" s="14">
        <f t="shared" si="36"/>
        <v>0</v>
      </c>
      <c r="F50" s="22" cm="1">
        <f t="array" ref="F50">SUMPRODUCT(($A50=DOM_Input!$A$75:$A$80)*(F$13=DOM_Input!$B$74:$BI$74)*(DOM_Input!$B$75:$BI$80))</f>
        <v>0</v>
      </c>
      <c r="G50" s="6">
        <f t="shared" si="49"/>
        <v>53.369599999999998</v>
      </c>
      <c r="H50" s="14">
        <f t="shared" si="37"/>
        <v>0</v>
      </c>
      <c r="J50" s="22" cm="1">
        <f t="array" ref="J50">SUMPRODUCT(($A50=DOM_Input!$A$75:$A$80)*(J$13=DOM_Input!$B$74:$BI$74)*(DOM_Input!$B$75:$BI$80))</f>
        <v>0</v>
      </c>
      <c r="K50" s="6">
        <f t="shared" si="50"/>
        <v>53.369599999999998</v>
      </c>
      <c r="L50" s="14">
        <f t="shared" si="38"/>
        <v>0</v>
      </c>
      <c r="N50" s="22" cm="1">
        <f t="array" ref="N50">SUMPRODUCT(($A50=DOM_Input!$A$75:$A$80)*(N$13=DOM_Input!$B$74:$BI$74)*(DOM_Input!$B$75:$BI$80))</f>
        <v>0</v>
      </c>
      <c r="O50" s="6">
        <f t="shared" si="51"/>
        <v>53.369599999999998</v>
      </c>
      <c r="P50" s="14">
        <f t="shared" si="39"/>
        <v>0</v>
      </c>
      <c r="R50" s="22" cm="1">
        <f t="array" ref="R50">SUMPRODUCT(($A50=DOM_Input!$A$75:$A$80)*(R$13=DOM_Input!$B$74:$BI$74)*(DOM_Input!$B$75:$BI$80))</f>
        <v>0</v>
      </c>
      <c r="S50" s="6">
        <f t="shared" si="52"/>
        <v>45.588099999999997</v>
      </c>
      <c r="T50" s="14">
        <f t="shared" si="40"/>
        <v>0</v>
      </c>
      <c r="V50" s="22" cm="1">
        <f t="array" ref="V50">SUMPRODUCT(($A50=DOM_Input!$A$75:$A$80)*(V$13=DOM_Input!$B$74:$BI$74)*(DOM_Input!$B$75:$BI$80))</f>
        <v>0</v>
      </c>
      <c r="W50" s="6">
        <f t="shared" si="53"/>
        <v>43.778099999999995</v>
      </c>
      <c r="X50" s="14">
        <f t="shared" si="41"/>
        <v>0</v>
      </c>
      <c r="Z50" s="22" cm="1">
        <f t="array" ref="Z50">SUMPRODUCT(($A50=DOM_Input!$A$75:$A$80)*(Z$13=DOM_Input!$B$74:$BI$74)*(DOM_Input!$B$75:$BI$80))</f>
        <v>0</v>
      </c>
      <c r="AA50" s="6">
        <f t="shared" si="54"/>
        <v>43.778099999999995</v>
      </c>
      <c r="AB50" s="14">
        <f t="shared" si="42"/>
        <v>0</v>
      </c>
      <c r="AD50" s="22" cm="1">
        <f t="array" ref="AD50">SUMPRODUCT(($A50=DOM_Input!$A$75:$A$80)*(AD$13=DOM_Input!$B$74:$BI$74)*(DOM_Input!$B$75:$BI$80))</f>
        <v>0</v>
      </c>
      <c r="AE50" s="6">
        <f t="shared" si="55"/>
        <v>45.628099999999996</v>
      </c>
      <c r="AF50" s="14">
        <f t="shared" si="43"/>
        <v>0</v>
      </c>
      <c r="AH50" s="22" cm="1">
        <f t="array" ref="AH50">SUMPRODUCT(($A50=DOM_Input!$A$75:$A$80)*(AH$13=DOM_Input!$B$74:$BI$74)*(DOM_Input!$B$75:$BI$80))</f>
        <v>0</v>
      </c>
      <c r="AI50" s="6">
        <f t="shared" si="56"/>
        <v>45.628099999999996</v>
      </c>
      <c r="AJ50" s="14">
        <f t="shared" si="44"/>
        <v>0</v>
      </c>
      <c r="AL50" s="22" cm="1">
        <f t="array" ref="AL50">SUMPRODUCT(($A50=DOM_Input!$A$75:$A$80)*(AL$13=DOM_Input!$B$74:$BI$74)*(DOM_Input!$B$75:$BI$80))</f>
        <v>0</v>
      </c>
      <c r="AM50" s="6">
        <f t="shared" si="57"/>
        <v>48.918099999999995</v>
      </c>
      <c r="AN50" s="14">
        <f t="shared" si="45"/>
        <v>0</v>
      </c>
      <c r="AP50" s="22" cm="1">
        <f t="array" ref="AP50">SUMPRODUCT(($A50=DOM_Input!$A$75:$A$80)*(AP$13=DOM_Input!$B$74:$BI$74)*(DOM_Input!$B$75:$BI$80))</f>
        <v>0</v>
      </c>
      <c r="AQ50" s="6">
        <f t="shared" si="58"/>
        <v>48.918099999999995</v>
      </c>
      <c r="AR50" s="14">
        <f t="shared" si="46"/>
        <v>0</v>
      </c>
      <c r="AT50" s="22" cm="1">
        <f t="array" ref="AT50">SUMPRODUCT(($A50=DOM_Input!$A$75:$A$80)*(AT$13=DOM_Input!$B$74:$BI$74)*(DOM_Input!$B$75:$BI$80))</f>
        <v>0</v>
      </c>
      <c r="AU50" s="6">
        <f t="shared" si="59"/>
        <v>48.918099999999995</v>
      </c>
      <c r="AV50" s="14">
        <f t="shared" si="47"/>
        <v>0</v>
      </c>
    </row>
    <row r="51" spans="1:48" ht="14.45" hidden="1" customHeight="1" x14ac:dyDescent="0.25">
      <c r="A51" t="str">
        <f>+DOM_Input!A79</f>
        <v>Reserved</v>
      </c>
      <c r="B51" s="22" cm="1">
        <f t="array" ref="B51">SUMPRODUCT(($A51=DOM_Input!$A$75:$A$80)*(B$13=DOM_Input!$B$74:$BI$74)*(DOM_Input!$B$75:$BI$80))</f>
        <v>0</v>
      </c>
      <c r="C51" s="6">
        <f t="shared" si="48"/>
        <v>53.37</v>
      </c>
      <c r="D51" s="14">
        <f t="shared" si="36"/>
        <v>0</v>
      </c>
      <c r="F51" s="22" cm="1">
        <f t="array" ref="F51">SUMPRODUCT(($A51=DOM_Input!$A$75:$A$80)*(F$13=DOM_Input!$B$74:$BI$74)*(DOM_Input!$B$75:$BI$80))</f>
        <v>0</v>
      </c>
      <c r="G51" s="6">
        <f t="shared" si="49"/>
        <v>53.369599999999998</v>
      </c>
      <c r="H51" s="14">
        <f t="shared" si="37"/>
        <v>0</v>
      </c>
      <c r="J51" s="22" cm="1">
        <f t="array" ref="J51">SUMPRODUCT(($A51=DOM_Input!$A$75:$A$80)*(J$13=DOM_Input!$B$74:$BI$74)*(DOM_Input!$B$75:$BI$80))</f>
        <v>0</v>
      </c>
      <c r="K51" s="6">
        <f t="shared" si="50"/>
        <v>53.369599999999998</v>
      </c>
      <c r="L51" s="14">
        <f t="shared" si="38"/>
        <v>0</v>
      </c>
      <c r="N51" s="22" cm="1">
        <f t="array" ref="N51">SUMPRODUCT(($A51=DOM_Input!$A$75:$A$80)*(N$13=DOM_Input!$B$74:$BI$74)*(DOM_Input!$B$75:$BI$80))</f>
        <v>0</v>
      </c>
      <c r="O51" s="6">
        <f t="shared" si="51"/>
        <v>53.369599999999998</v>
      </c>
      <c r="P51" s="14">
        <f t="shared" si="39"/>
        <v>0</v>
      </c>
      <c r="R51" s="22" cm="1">
        <f t="array" ref="R51">SUMPRODUCT(($A51=DOM_Input!$A$75:$A$80)*(R$13=DOM_Input!$B$74:$BI$74)*(DOM_Input!$B$75:$BI$80))</f>
        <v>0</v>
      </c>
      <c r="S51" s="6">
        <f t="shared" si="52"/>
        <v>45.588099999999997</v>
      </c>
      <c r="T51" s="14">
        <f t="shared" si="40"/>
        <v>0</v>
      </c>
      <c r="V51" s="22" cm="1">
        <f t="array" ref="V51">SUMPRODUCT(($A51=DOM_Input!$A$75:$A$80)*(V$13=DOM_Input!$B$74:$BI$74)*(DOM_Input!$B$75:$BI$80))</f>
        <v>0</v>
      </c>
      <c r="W51" s="6">
        <f t="shared" si="53"/>
        <v>43.778099999999995</v>
      </c>
      <c r="X51" s="14">
        <f t="shared" si="41"/>
        <v>0</v>
      </c>
      <c r="Z51" s="22" cm="1">
        <f t="array" ref="Z51">SUMPRODUCT(($A51=DOM_Input!$A$75:$A$80)*(Z$13=DOM_Input!$B$74:$BI$74)*(DOM_Input!$B$75:$BI$80))</f>
        <v>0</v>
      </c>
      <c r="AA51" s="6">
        <f t="shared" si="54"/>
        <v>43.778099999999995</v>
      </c>
      <c r="AB51" s="14">
        <f t="shared" si="42"/>
        <v>0</v>
      </c>
      <c r="AD51" s="22" cm="1">
        <f t="array" ref="AD51">SUMPRODUCT(($A51=DOM_Input!$A$75:$A$80)*(AD$13=DOM_Input!$B$74:$BI$74)*(DOM_Input!$B$75:$BI$80))</f>
        <v>0</v>
      </c>
      <c r="AE51" s="6">
        <f t="shared" si="55"/>
        <v>45.628099999999996</v>
      </c>
      <c r="AF51" s="14">
        <f t="shared" si="43"/>
        <v>0</v>
      </c>
      <c r="AH51" s="22" cm="1">
        <f t="array" ref="AH51">SUMPRODUCT(($A51=DOM_Input!$A$75:$A$80)*(AH$13=DOM_Input!$B$74:$BI$74)*(DOM_Input!$B$75:$BI$80))</f>
        <v>0</v>
      </c>
      <c r="AI51" s="6">
        <f t="shared" si="56"/>
        <v>45.628099999999996</v>
      </c>
      <c r="AJ51" s="14">
        <f t="shared" si="44"/>
        <v>0</v>
      </c>
      <c r="AL51" s="22" cm="1">
        <f t="array" ref="AL51">SUMPRODUCT(($A51=DOM_Input!$A$75:$A$80)*(AL$13=DOM_Input!$B$74:$BI$74)*(DOM_Input!$B$75:$BI$80))</f>
        <v>0</v>
      </c>
      <c r="AM51" s="6">
        <f t="shared" si="57"/>
        <v>48.918099999999995</v>
      </c>
      <c r="AN51" s="14">
        <f t="shared" si="45"/>
        <v>0</v>
      </c>
      <c r="AP51" s="22" cm="1">
        <f t="array" ref="AP51">SUMPRODUCT(($A51=DOM_Input!$A$75:$A$80)*(AP$13=DOM_Input!$B$74:$BI$74)*(DOM_Input!$B$75:$BI$80))</f>
        <v>0</v>
      </c>
      <c r="AQ51" s="6">
        <f t="shared" si="58"/>
        <v>48.918099999999995</v>
      </c>
      <c r="AR51" s="14">
        <f t="shared" si="46"/>
        <v>0</v>
      </c>
      <c r="AT51" s="22" cm="1">
        <f t="array" ref="AT51">SUMPRODUCT(($A51=DOM_Input!$A$75:$A$80)*(AT$13=DOM_Input!$B$74:$BI$74)*(DOM_Input!$B$75:$BI$80))</f>
        <v>0</v>
      </c>
      <c r="AU51" s="6">
        <f t="shared" si="59"/>
        <v>48.918099999999995</v>
      </c>
      <c r="AV51" s="14">
        <f t="shared" si="47"/>
        <v>0</v>
      </c>
    </row>
    <row r="52" spans="1:48" ht="14.45" hidden="1" customHeight="1" x14ac:dyDescent="0.25">
      <c r="A52" t="str">
        <f>+DOM_Input!A80</f>
        <v>Reserved</v>
      </c>
      <c r="B52" s="22" cm="1">
        <f t="array" ref="B52">SUMPRODUCT(($A52=DOM_Input!$A$75:$A$80)*(B$13=DOM_Input!$B$74:$BI$74)*(DOM_Input!$B$75:$BI$80))</f>
        <v>0</v>
      </c>
      <c r="C52" s="6">
        <f t="shared" si="48"/>
        <v>53.37</v>
      </c>
      <c r="D52" s="14">
        <f t="shared" si="36"/>
        <v>0</v>
      </c>
      <c r="F52" s="22" cm="1">
        <f t="array" ref="F52">SUMPRODUCT(($A52=DOM_Input!$A$75:$A$80)*(F$13=DOM_Input!$B$74:$BI$74)*(DOM_Input!$B$75:$BI$80))</f>
        <v>0</v>
      </c>
      <c r="G52" s="6">
        <f t="shared" si="49"/>
        <v>53.369599999999998</v>
      </c>
      <c r="H52" s="14">
        <f t="shared" si="37"/>
        <v>0</v>
      </c>
      <c r="J52" s="22" cm="1">
        <f t="array" ref="J52">SUMPRODUCT(($A52=DOM_Input!$A$75:$A$80)*(J$13=DOM_Input!$B$74:$BI$74)*(DOM_Input!$B$75:$BI$80))</f>
        <v>0</v>
      </c>
      <c r="K52" s="6">
        <f t="shared" si="50"/>
        <v>53.369599999999998</v>
      </c>
      <c r="L52" s="14">
        <f t="shared" si="38"/>
        <v>0</v>
      </c>
      <c r="N52" s="22" cm="1">
        <f t="array" ref="N52">SUMPRODUCT(($A52=DOM_Input!$A$75:$A$80)*(N$13=DOM_Input!$B$74:$BI$74)*(DOM_Input!$B$75:$BI$80))</f>
        <v>0</v>
      </c>
      <c r="O52" s="6">
        <f t="shared" si="51"/>
        <v>53.369599999999998</v>
      </c>
      <c r="P52" s="14">
        <f t="shared" si="39"/>
        <v>0</v>
      </c>
      <c r="R52" s="22" cm="1">
        <f t="array" ref="R52">SUMPRODUCT(($A52=DOM_Input!$A$75:$A$80)*(R$13=DOM_Input!$B$74:$BI$74)*(DOM_Input!$B$75:$BI$80))</f>
        <v>0</v>
      </c>
      <c r="S52" s="6">
        <f t="shared" si="52"/>
        <v>45.588099999999997</v>
      </c>
      <c r="T52" s="14">
        <f t="shared" si="40"/>
        <v>0</v>
      </c>
      <c r="V52" s="22" cm="1">
        <f t="array" ref="V52">SUMPRODUCT(($A52=DOM_Input!$A$75:$A$80)*(V$13=DOM_Input!$B$74:$BI$74)*(DOM_Input!$B$75:$BI$80))</f>
        <v>0</v>
      </c>
      <c r="W52" s="6">
        <f t="shared" si="53"/>
        <v>43.778099999999995</v>
      </c>
      <c r="X52" s="14">
        <f t="shared" si="41"/>
        <v>0</v>
      </c>
      <c r="Z52" s="22" cm="1">
        <f t="array" ref="Z52">SUMPRODUCT(($A52=DOM_Input!$A$75:$A$80)*(Z$13=DOM_Input!$B$74:$BI$74)*(DOM_Input!$B$75:$BI$80))</f>
        <v>0</v>
      </c>
      <c r="AA52" s="6">
        <f t="shared" si="54"/>
        <v>43.778099999999995</v>
      </c>
      <c r="AB52" s="14">
        <f t="shared" si="42"/>
        <v>0</v>
      </c>
      <c r="AD52" s="22" cm="1">
        <f t="array" ref="AD52">SUMPRODUCT(($A52=DOM_Input!$A$75:$A$80)*(AD$13=DOM_Input!$B$74:$BI$74)*(DOM_Input!$B$75:$BI$80))</f>
        <v>0</v>
      </c>
      <c r="AE52" s="6">
        <f t="shared" si="55"/>
        <v>45.628099999999996</v>
      </c>
      <c r="AF52" s="14">
        <f t="shared" si="43"/>
        <v>0</v>
      </c>
      <c r="AH52" s="22" cm="1">
        <f t="array" ref="AH52">SUMPRODUCT(($A52=DOM_Input!$A$75:$A$80)*(AH$13=DOM_Input!$B$74:$BI$74)*(DOM_Input!$B$75:$BI$80))</f>
        <v>0</v>
      </c>
      <c r="AI52" s="6">
        <f t="shared" si="56"/>
        <v>45.628099999999996</v>
      </c>
      <c r="AJ52" s="14">
        <f t="shared" si="44"/>
        <v>0</v>
      </c>
      <c r="AL52" s="22" cm="1">
        <f t="array" ref="AL52">SUMPRODUCT(($A52=DOM_Input!$A$75:$A$80)*(AL$13=DOM_Input!$B$74:$BI$74)*(DOM_Input!$B$75:$BI$80))</f>
        <v>0</v>
      </c>
      <c r="AM52" s="6">
        <f t="shared" si="57"/>
        <v>48.918099999999995</v>
      </c>
      <c r="AN52" s="14">
        <f t="shared" si="45"/>
        <v>0</v>
      </c>
      <c r="AP52" s="22" cm="1">
        <f t="array" ref="AP52">SUMPRODUCT(($A52=DOM_Input!$A$75:$A$80)*(AP$13=DOM_Input!$B$74:$BI$74)*(DOM_Input!$B$75:$BI$80))</f>
        <v>0</v>
      </c>
      <c r="AQ52" s="6">
        <f t="shared" si="58"/>
        <v>48.918099999999995</v>
      </c>
      <c r="AR52" s="14">
        <f t="shared" si="46"/>
        <v>0</v>
      </c>
      <c r="AT52" s="22" cm="1">
        <f t="array" ref="AT52">SUMPRODUCT(($A52=DOM_Input!$A$75:$A$80)*(AT$13=DOM_Input!$B$74:$BI$74)*(DOM_Input!$B$75:$BI$80))</f>
        <v>0</v>
      </c>
      <c r="AU52" s="6">
        <f t="shared" si="59"/>
        <v>48.918099999999995</v>
      </c>
      <c r="AV52" s="14">
        <f t="shared" si="47"/>
        <v>0</v>
      </c>
    </row>
    <row r="53" spans="1:48" x14ac:dyDescent="0.25">
      <c r="A53" t="s">
        <v>25</v>
      </c>
      <c r="B53" s="13"/>
      <c r="D53" s="14"/>
      <c r="F53" s="13"/>
      <c r="H53" s="15"/>
      <c r="J53" s="13"/>
      <c r="L53" s="15"/>
      <c r="N53" s="13"/>
      <c r="P53" s="15"/>
      <c r="R53" s="13"/>
      <c r="T53" s="15"/>
      <c r="V53" s="13"/>
      <c r="X53" s="15"/>
      <c r="Z53" s="13"/>
      <c r="AB53" s="15"/>
      <c r="AD53" s="13"/>
      <c r="AF53" s="15"/>
      <c r="AH53" s="13"/>
      <c r="AJ53" s="15"/>
      <c r="AL53" s="13"/>
      <c r="AN53" s="15"/>
      <c r="AP53" s="13"/>
      <c r="AR53" s="15"/>
      <c r="AT53" s="13"/>
      <c r="AV53" s="15"/>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53.37</v>
      </c>
      <c r="F55" s="20"/>
      <c r="G55" s="21"/>
      <c r="H55" s="24">
        <f>H22+H44+H47</f>
        <v>53.739599999999996</v>
      </c>
      <c r="J55" s="20"/>
      <c r="K55" s="21"/>
      <c r="L55" s="24">
        <f>L22+L44+L47</f>
        <v>53.739599999999996</v>
      </c>
      <c r="N55" s="20"/>
      <c r="O55" s="21"/>
      <c r="P55" s="24">
        <f>P22+P44+P47</f>
        <v>53.739599999999996</v>
      </c>
      <c r="R55" s="20"/>
      <c r="S55" s="21"/>
      <c r="T55" s="24">
        <f>T22+T44+T47</f>
        <v>45.908099999999997</v>
      </c>
      <c r="V55" s="20"/>
      <c r="W55" s="21"/>
      <c r="X55" s="24">
        <f>X22+X44+X47</f>
        <v>44.088099999999997</v>
      </c>
      <c r="Z55" s="20"/>
      <c r="AA55" s="21"/>
      <c r="AB55" s="24">
        <f>AB22+AB44+AB47</f>
        <v>44.088099999999997</v>
      </c>
      <c r="AD55" s="20"/>
      <c r="AE55" s="21"/>
      <c r="AF55" s="24">
        <f>AF22+AF44+AF47</f>
        <v>45.948099999999997</v>
      </c>
      <c r="AH55" s="20"/>
      <c r="AI55" s="21"/>
      <c r="AJ55" s="24">
        <f>AJ22+AJ44+AJ47</f>
        <v>45.948099999999997</v>
      </c>
      <c r="AL55" s="20"/>
      <c r="AM55" s="21"/>
      <c r="AN55" s="24">
        <f>AN22+AN44+AN47</f>
        <v>49.258099999999999</v>
      </c>
      <c r="AP55" s="20"/>
      <c r="AQ55" s="21"/>
      <c r="AR55" s="24">
        <f>AR22+AR44+AR47</f>
        <v>49.258099999999999</v>
      </c>
      <c r="AS55" s="95"/>
      <c r="AT55" s="20"/>
      <c r="AU55" s="21"/>
      <c r="AV55" s="24">
        <f>AV22+AV44+AV47</f>
        <v>49.258099999999999</v>
      </c>
    </row>
    <row r="57" spans="1:48" x14ac:dyDescent="0.25">
      <c r="A57" t="s">
        <v>53</v>
      </c>
    </row>
    <row r="58" spans="1:48" ht="15.75" thickBot="1" x14ac:dyDescent="0.3"/>
    <row r="59" spans="1:48" x14ac:dyDescent="0.25">
      <c r="A59" s="8" t="s">
        <v>55</v>
      </c>
      <c r="B59" s="9">
        <f>DOM_Input!$B$9</f>
        <v>2024</v>
      </c>
    </row>
    <row r="60" spans="1:48" x14ac:dyDescent="0.25">
      <c r="A60" s="10" t="s">
        <v>5</v>
      </c>
      <c r="B60" s="11" t="str">
        <f>B6</f>
        <v>5/8 x 3/4"</v>
      </c>
    </row>
    <row r="61" spans="1:48" x14ac:dyDescent="0.25">
      <c r="A61" s="10" t="s">
        <v>27</v>
      </c>
      <c r="B61" s="11">
        <f>DOM_Input!D9</f>
        <v>8</v>
      </c>
    </row>
    <row r="62" spans="1:48" x14ac:dyDescent="0.25">
      <c r="A62" s="10" t="s">
        <v>7</v>
      </c>
      <c r="B62" s="11" t="s">
        <v>10</v>
      </c>
    </row>
    <row r="63" spans="1:48" x14ac:dyDescent="0.25">
      <c r="A63" s="10" t="s">
        <v>60</v>
      </c>
      <c r="B63" s="11" t="s">
        <v>12</v>
      </c>
    </row>
    <row r="64" spans="1:48" x14ac:dyDescent="0.25">
      <c r="A64" s="10" t="s">
        <v>35</v>
      </c>
      <c r="B64" s="11" t="str">
        <f>VLOOKUP(B65,DOM_Input!$A$84:$C$90,2,FALSE)</f>
        <v>Monthly</v>
      </c>
    </row>
    <row r="65" spans="1:48" ht="15.75" thickBot="1" x14ac:dyDescent="0.3">
      <c r="A65" s="12" t="s">
        <v>14</v>
      </c>
      <c r="B65" s="25" t="str">
        <f>DOM_Input!$A$84</f>
        <v>Dominguez</v>
      </c>
    </row>
    <row r="66" spans="1:48" ht="15.75" thickBot="1" x14ac:dyDescent="0.3">
      <c r="A66" s="1"/>
      <c r="B66" s="2"/>
    </row>
    <row r="67" spans="1:48" ht="15.75" thickBot="1" x14ac:dyDescent="0.3">
      <c r="A67" s="1"/>
      <c r="B67" s="157" t="str">
        <f>CONCATENATE("January"," ",$B$5)</f>
        <v>January 2024</v>
      </c>
      <c r="C67" s="158"/>
      <c r="D67" s="159"/>
      <c r="F67" s="157" t="str">
        <f>CONCATENATE("February"," ",$B$5)</f>
        <v>February 2024</v>
      </c>
      <c r="G67" s="158"/>
      <c r="H67" s="159"/>
      <c r="J67" s="157" t="str">
        <f>CONCATENATE("March"," ",$B$5)</f>
        <v>March 2024</v>
      </c>
      <c r="K67" s="158"/>
      <c r="L67" s="159"/>
      <c r="N67" s="157" t="str">
        <f>CONCATENATE("April"," ",$B$5)</f>
        <v>April 2024</v>
      </c>
      <c r="O67" s="158"/>
      <c r="P67" s="159"/>
      <c r="R67" s="157" t="str">
        <f>CONCATENATE("May"," ",$B$5)</f>
        <v>May 2024</v>
      </c>
      <c r="S67" s="158"/>
      <c r="T67" s="159"/>
      <c r="V67" s="157" t="str">
        <f>CONCATENATE("June"," ",$B$5)</f>
        <v>June 2024</v>
      </c>
      <c r="W67" s="158"/>
      <c r="X67" s="159"/>
      <c r="Z67" s="157" t="str">
        <f>CONCATENATE("July"," ",$B$5)</f>
        <v>July 2024</v>
      </c>
      <c r="AA67" s="158"/>
      <c r="AB67" s="159"/>
      <c r="AD67" s="157" t="str">
        <f>CONCATENATE("August"," ",$B$5)</f>
        <v>August 2024</v>
      </c>
      <c r="AE67" s="158"/>
      <c r="AF67" s="159"/>
      <c r="AH67" s="157" t="str">
        <f>CONCATENATE("September"," ",$B$5)</f>
        <v>September 2024</v>
      </c>
      <c r="AI67" s="158"/>
      <c r="AJ67" s="159"/>
      <c r="AL67" s="157" t="str">
        <f>CONCATENATE("October"," ",$B$5)</f>
        <v>October 2024</v>
      </c>
      <c r="AM67" s="158"/>
      <c r="AN67" s="159"/>
      <c r="AP67" s="157" t="str">
        <f>CONCATENATE("November"," ",$B$5)</f>
        <v>November 2024</v>
      </c>
      <c r="AQ67" s="158"/>
      <c r="AR67" s="159"/>
      <c r="AS67" s="91"/>
      <c r="AT67" s="157" t="str">
        <f>CONCATENATE("December"," ",$B$5)</f>
        <v>December 2024</v>
      </c>
      <c r="AU67" s="158"/>
      <c r="AV67" s="159"/>
    </row>
    <row r="68" spans="1:48" x14ac:dyDescent="0.25">
      <c r="A68" s="1" t="s">
        <v>4</v>
      </c>
      <c r="B68" s="13"/>
      <c r="D68" s="14">
        <f>INDEX(DOM_Input!$B$29:$AK$29,MATCH('Residential Bills_Yr 2_avg_DOM'!$B$60,DOM_Input!$A$29:$A$29,0),MATCH('Residential Bills_Yr 2_avg_DOM'!B$67,DOM_Input!$B$28:$AK$28,0))</f>
        <v>26.619999999999997</v>
      </c>
      <c r="F68" s="13"/>
      <c r="H68" s="14">
        <f>INDEX(DOM_Input!$B$29:$AK$29,MATCH('Residential Bills_Yr 2_avg_DOM'!$B$60,DOM_Input!$A$29:$A$29,0),MATCH('Residential Bills_Yr 2_avg_DOM'!F$67,DOM_Input!$B$28:$AK$28,0))</f>
        <v>26.619999999999997</v>
      </c>
      <c r="J68" s="13"/>
      <c r="L68" s="14">
        <f>INDEX(DOM_Input!$B$29:$AK$29,MATCH('Residential Bills_Yr 2_avg_DOM'!$B$60,DOM_Input!$A$29:$A$29,0),MATCH('Residential Bills_Yr 2_avg_DOM'!J$67,DOM_Input!$B$28:$AK$28,0))</f>
        <v>26.619999999999997</v>
      </c>
      <c r="N68" s="13"/>
      <c r="P68" s="14">
        <f>INDEX(DOM_Input!$B$29:$AK$29,MATCH('Residential Bills_Yr 2_avg_DOM'!$B$60,DOM_Input!$A$29:$A$29,0),MATCH('Residential Bills_Yr 2_avg_DOM'!N$67,DOM_Input!$B$28:$AK$28,0))</f>
        <v>26.619999999999997</v>
      </c>
      <c r="R68" s="13"/>
      <c r="T68" s="14">
        <f>INDEX(DOM_Input!$B$29:$AK$29,MATCH('Residential Bills_Yr 2_avg_DOM'!$B$60,DOM_Input!$A$29:$A$29,0),MATCH('Residential Bills_Yr 2_avg_DOM'!R$67,DOM_Input!$B$28:$AK$28,0))</f>
        <v>26.98</v>
      </c>
      <c r="V68" s="13"/>
      <c r="X68" s="14">
        <f>INDEX(DOM_Input!$B$29:$AK$29,MATCH('Residential Bills_Yr 2_avg_DOM'!$B$60,DOM_Input!$A$29:$A$29,0),MATCH('Residential Bills_Yr 2_avg_DOM'!V$67,DOM_Input!$B$28:$AK$28,0))</f>
        <v>26.98</v>
      </c>
      <c r="Z68" s="13"/>
      <c r="AB68" s="14">
        <f>INDEX(DOM_Input!$B$29:$AK$29,MATCH('Residential Bills_Yr 2_avg_DOM'!$B$60,DOM_Input!$A$29:$A$29,0),MATCH('Residential Bills_Yr 2_avg_DOM'!Z$67,DOM_Input!$B$28:$AK$28,0))</f>
        <v>26.98</v>
      </c>
      <c r="AD68" s="13"/>
      <c r="AF68" s="14">
        <f>INDEX(DOM_Input!$B$29:$AK$29,MATCH('Residential Bills_Yr 2_avg_DOM'!$B$60,DOM_Input!$A$29:$A$29,0),MATCH('Residential Bills_Yr 2_avg_DOM'!AD$67,DOM_Input!$B$28:$AK$28,0))</f>
        <v>26.98</v>
      </c>
      <c r="AH68" s="13"/>
      <c r="AJ68" s="14">
        <f>INDEX(DOM_Input!$B$29:$AK$29,MATCH('Residential Bills_Yr 2_avg_DOM'!$B$60,DOM_Input!$A$29:$A$29,0),MATCH('Residential Bills_Yr 2_avg_DOM'!AH$67,DOM_Input!$B$28:$AK$28,0))</f>
        <v>26.98</v>
      </c>
      <c r="AL68" s="13"/>
      <c r="AN68" s="14">
        <f>INDEX(DOM_Input!$B$29:$AK$29,MATCH('Residential Bills_Yr 2_avg_DOM'!$B$60,DOM_Input!$A$29:$A$29,0),MATCH('Residential Bills_Yr 2_avg_DOM'!AL$67,DOM_Input!$B$28:$AK$28,0))</f>
        <v>26.98</v>
      </c>
      <c r="AP68" s="13"/>
      <c r="AR68" s="14">
        <f>INDEX(DOM_Input!$B$29:$AK$29,MATCH('Residential Bills_Yr 2_avg_DOM'!$B$60,DOM_Input!$A$29:$A$29,0),MATCH('Residential Bills_Yr 2_avg_DOM'!AP$67,DOM_Input!$B$28:$AK$28,0))</f>
        <v>26.98</v>
      </c>
      <c r="AS68" s="6"/>
      <c r="AT68" s="13"/>
      <c r="AV68" s="14">
        <f>INDEX(DOM_Input!$B$29:$AK$29,MATCH('Residential Bills_Yr 2_avg_DOM'!$B$60,DOM_Input!$A$29:$A$29,0),MATCH('Residential Bills_Yr 2_avg_DOM'!AT$67,DOM_Input!$B$28:$AK$28,0))</f>
        <v>26.98</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INDEX(DOM_Input!$B$22:$AK$26,MATCH('Residential Bills_Yr 2_avg_DOM'!$A71,DOM_Input!$A$22:$A$26,0),MATCH('Residential Bills_Yr 2_avg_DOM'!B$67,DOM_Input!$B$21:$AK$21,0))</f>
        <v>3.5827999999999998</v>
      </c>
      <c r="C71" s="2">
        <f>IF($B$61&gt;DOM_Input!F99,DOM_Input!F99,'Residential Bills_Yr 2_avg_DOM'!$B$61)</f>
        <v>8</v>
      </c>
      <c r="D71" s="14">
        <f>ROUND(IFERROR(B71*C71," "),2)</f>
        <v>28.66</v>
      </c>
      <c r="F71" s="18">
        <f>INDEX(DOM_Input!$B$22:$AK$26,MATCH('Residential Bills_Yr 2_avg_DOM'!$A71,DOM_Input!$A$22:$A$26,0),MATCH('Residential Bills_Yr 2_avg_DOM'!F$67,DOM_Input!$B$21:$AK$21,0))</f>
        <v>3.5827999999999998</v>
      </c>
      <c r="G71" s="2">
        <f>IF($B$61&gt;DOM_Input!G99,DOM_Input!G99,'Residential Bills_Yr 2_avg_DOM'!$B$61)</f>
        <v>8</v>
      </c>
      <c r="H71" s="14">
        <f>IFERROR(F71*G71," ")</f>
        <v>28.662399999999998</v>
      </c>
      <c r="J71" s="18">
        <f>INDEX(DOM_Input!$B$22:$AK$26,MATCH('Residential Bills_Yr 2_avg_DOM'!$A71,DOM_Input!$A$22:$A$26,0),MATCH('Residential Bills_Yr 2_avg_DOM'!J$67,DOM_Input!$B$21:$AK$21,0))</f>
        <v>3.5827999999999998</v>
      </c>
      <c r="K71" s="2">
        <f>IF($B$61&gt;DOM_Input!H99,DOM_Input!H99,'Residential Bills_Yr 2_avg_DOM'!$B$61)</f>
        <v>8</v>
      </c>
      <c r="L71" s="14">
        <f>IFERROR(J71*K71," ")</f>
        <v>28.662399999999998</v>
      </c>
      <c r="N71" s="18">
        <f>INDEX(DOM_Input!$B$22:$AK$26,MATCH('Residential Bills_Yr 2_avg_DOM'!$A71,DOM_Input!$A$22:$A$26,0),MATCH('Residential Bills_Yr 2_avg_DOM'!N$67,DOM_Input!$B$21:$AK$21,0))</f>
        <v>3.5827999999999998</v>
      </c>
      <c r="O71" s="2">
        <f>IF($B$61&gt;DOM_Input!I99,DOM_Input!I99,'Residential Bills_Yr 2_avg_DOM'!$B$61)</f>
        <v>8</v>
      </c>
      <c r="P71" s="14">
        <f>IFERROR(N71*O71," ")</f>
        <v>28.662399999999998</v>
      </c>
      <c r="R71" s="18">
        <f>INDEX(DOM_Input!$B$22:$AK$26,MATCH('Residential Bills_Yr 2_avg_DOM'!$A71,DOM_Input!$A$22:$A$26,0),MATCH('Residential Bills_Yr 2_avg_DOM'!R$67,DOM_Input!$B$21:$AK$21,0))</f>
        <v>1.7094</v>
      </c>
      <c r="S71" s="2">
        <f>IF($B$61&gt;DOM_Input!J99,DOM_Input!J99,'Residential Bills_Yr 2_avg_DOM'!$B$61)</f>
        <v>6</v>
      </c>
      <c r="T71" s="14">
        <f>IFERROR(R71*S71," ")</f>
        <v>10.256399999999999</v>
      </c>
      <c r="V71" s="18">
        <f>INDEX(DOM_Input!$B$22:$AK$26,MATCH('Residential Bills_Yr 2_avg_DOM'!$A71,DOM_Input!$A$22:$A$26,0),MATCH('Residential Bills_Yr 2_avg_DOM'!V$67,DOM_Input!$B$21:$AK$21,0))</f>
        <v>1.7094</v>
      </c>
      <c r="W71" s="2">
        <f>IF($B$61&gt;DOM_Input!K99,DOM_Input!K99,'Residential Bills_Yr 2_avg_DOM'!$B$61)</f>
        <v>6</v>
      </c>
      <c r="X71" s="14">
        <f>IFERROR(V71*W71," ")</f>
        <v>10.256399999999999</v>
      </c>
      <c r="Z71" s="18">
        <f>INDEX(DOM_Input!$B$22:$AK$26,MATCH('Residential Bills_Yr 2_avg_DOM'!$A71,DOM_Input!$A$22:$A$26,0),MATCH('Residential Bills_Yr 2_avg_DOM'!Z$67,DOM_Input!$B$21:$AK$21,0))</f>
        <v>1.7094</v>
      </c>
      <c r="AA71" s="2">
        <f>IF($B$61&gt;DOM_Input!L99,DOM_Input!L99,'Residential Bills_Yr 2_avg_DOM'!$B$61)</f>
        <v>6</v>
      </c>
      <c r="AB71" s="14">
        <f>IFERROR(Z71*AA71," ")</f>
        <v>10.256399999999999</v>
      </c>
      <c r="AD71" s="18">
        <f>INDEX(DOM_Input!$B$22:$AK$26,MATCH('Residential Bills_Yr 2_avg_DOM'!$A71,DOM_Input!$A$22:$A$26,0),MATCH('Residential Bills_Yr 2_avg_DOM'!AD$67,DOM_Input!$B$21:$AK$21,0))</f>
        <v>1.7094</v>
      </c>
      <c r="AE71" s="2">
        <f>IF($B$61&gt;DOM_Input!M99,DOM_Input!M99,'Residential Bills_Yr 2_avg_DOM'!$B$61)</f>
        <v>6</v>
      </c>
      <c r="AF71" s="14">
        <f>IFERROR(AD71*AE71," ")</f>
        <v>10.256399999999999</v>
      </c>
      <c r="AH71" s="18">
        <f>INDEX(DOM_Input!$B$22:$AK$26,MATCH('Residential Bills_Yr 2_avg_DOM'!$A71,DOM_Input!$A$22:$A$26,0),MATCH('Residential Bills_Yr 2_avg_DOM'!AH$67,DOM_Input!$B$21:$AK$21,0))</f>
        <v>1.7094</v>
      </c>
      <c r="AI71" s="2">
        <f>IF($B$61&gt;DOM_Input!N99,DOM_Input!N99,'Residential Bills_Yr 2_avg_DOM'!$B$61)</f>
        <v>6</v>
      </c>
      <c r="AJ71" s="14">
        <f>IFERROR(AH71*AI71," ")</f>
        <v>10.256399999999999</v>
      </c>
      <c r="AL71" s="18">
        <f>INDEX(DOM_Input!$B$22:$AK$26,MATCH('Residential Bills_Yr 2_avg_DOM'!$A71,DOM_Input!$A$22:$A$26,0),MATCH('Residential Bills_Yr 2_avg_DOM'!AL$67,DOM_Input!$B$21:$AK$21,0))</f>
        <v>1.7094</v>
      </c>
      <c r="AM71" s="2">
        <f>IF($B$61&gt;DOM_Input!O99,DOM_Input!O99,'Residential Bills_Yr 2_avg_DOM'!$B$61)</f>
        <v>6</v>
      </c>
      <c r="AN71" s="14">
        <f>IFERROR(AL71*AM71," ")</f>
        <v>10.256399999999999</v>
      </c>
      <c r="AP71" s="18">
        <f>INDEX(DOM_Input!$B$22:$AK$26,MATCH('Residential Bills_Yr 2_avg_DOM'!$A71,DOM_Input!$A$22:$A$26,0),MATCH('Residential Bills_Yr 2_avg_DOM'!AP$67,DOM_Input!$B$21:$AK$21,0))</f>
        <v>1.7094</v>
      </c>
      <c r="AQ71" s="2">
        <f>IF($B$61&gt;DOM_Input!P99,DOM_Input!P99,'Residential Bills_Yr 2_avg_DOM'!$B$61)</f>
        <v>6</v>
      </c>
      <c r="AR71" s="14">
        <f>IFERROR(AP71*AQ71," ")</f>
        <v>10.256399999999999</v>
      </c>
      <c r="AS71" s="6"/>
      <c r="AT71" s="18">
        <f>INDEX(DOM_Input!$B$22:$AK$26,MATCH('Residential Bills_Yr 2_avg_DOM'!$A71,DOM_Input!$A$22:$A$26,0),MATCH('Residential Bills_Yr 2_avg_DOM'!AT$67,DOM_Input!$B$21:$AK$21,0))</f>
        <v>1.7094</v>
      </c>
      <c r="AU71" s="2">
        <f>IF($B$61&gt;DOM_Input!Q99,DOM_Input!Q99,'Residential Bills_Yr 2_avg_DOM'!$B$61)</f>
        <v>6</v>
      </c>
      <c r="AV71" s="14">
        <f>IFERROR(AT71*AU71," ")</f>
        <v>10.256399999999999</v>
      </c>
    </row>
    <row r="72" spans="1:48" x14ac:dyDescent="0.25">
      <c r="A72" t="str">
        <f>A18</f>
        <v>Tier 2</v>
      </c>
      <c r="B72" s="18">
        <f>INDEX(DOM_Input!$B$22:$AK$26,MATCH('Residential Bills_Yr 2_avg_DOM'!$A72,DOM_Input!$A$22:$A$26,0),MATCH('Residential Bills_Yr 2_avg_DOM'!B$67,DOM_Input!$B$21:$AK$21,0))</f>
        <v>4.4805999999999999</v>
      </c>
      <c r="C72" s="2">
        <f>IF(($B$61-C71)&gt;DOM_Input!F100,DOM_Input!F100,($B$61-C71))</f>
        <v>0</v>
      </c>
      <c r="D72" s="14">
        <f>ROUND(IFERROR(B72*C72," "),2)</f>
        <v>0</v>
      </c>
      <c r="F72" s="18">
        <f>INDEX(DOM_Input!$B$22:$AK$26,MATCH('Residential Bills_Yr 2_avg_DOM'!$A72,DOM_Input!$A$22:$A$26,0),MATCH('Residential Bills_Yr 2_avg_DOM'!F$67,DOM_Input!$B$21:$AK$21,0))</f>
        <v>4.4805999999999999</v>
      </c>
      <c r="G72" s="2">
        <f>IF(($B$61-G71)&gt;DOM_Input!G100,DOM_Input!G100,($B$61-G71))</f>
        <v>0</v>
      </c>
      <c r="H72" s="14">
        <f t="shared" ref="H72:H75" si="60">IFERROR(F72*G72," ")</f>
        <v>0</v>
      </c>
      <c r="J72" s="18">
        <f>INDEX(DOM_Input!$B$22:$AK$26,MATCH('Residential Bills_Yr 2_avg_DOM'!$A72,DOM_Input!$A$22:$A$26,0),MATCH('Residential Bills_Yr 2_avg_DOM'!J$67,DOM_Input!$B$21:$AK$21,0))</f>
        <v>4.4805999999999999</v>
      </c>
      <c r="K72" s="2">
        <f>IF(($B$61-K71)&gt;DOM_Input!H100,DOM_Input!H100,($B$61-K71))</f>
        <v>0</v>
      </c>
      <c r="L72" s="14">
        <f t="shared" ref="L72:L75" si="61">IFERROR(J72*K72," ")</f>
        <v>0</v>
      </c>
      <c r="N72" s="18">
        <f>INDEX(DOM_Input!$B$22:$AK$26,MATCH('Residential Bills_Yr 2_avg_DOM'!$A72,DOM_Input!$A$22:$A$26,0),MATCH('Residential Bills_Yr 2_avg_DOM'!N$67,DOM_Input!$B$21:$AK$21,0))</f>
        <v>4.4805999999999999</v>
      </c>
      <c r="O72" s="2">
        <f>IF(($B$61-O71)&gt;DOM_Input!I100,DOM_Input!I100,($B$61-O71))</f>
        <v>0</v>
      </c>
      <c r="P72" s="14">
        <f t="shared" ref="P72:P75" si="62">IFERROR(N72*O72," ")</f>
        <v>0</v>
      </c>
      <c r="R72" s="18">
        <f>INDEX(DOM_Input!$B$22:$AK$26,MATCH('Residential Bills_Yr 2_avg_DOM'!$A72,DOM_Input!$A$22:$A$26,0),MATCH('Residential Bills_Yr 2_avg_DOM'!R$67,DOM_Input!$B$21:$AK$21,0))</f>
        <v>6.9317000000000002</v>
      </c>
      <c r="S72" s="2">
        <f>IF(($B$61-S71)&gt;DOM_Input!J100,DOM_Input!J100,($B$61-S71))</f>
        <v>2</v>
      </c>
      <c r="T72" s="14">
        <f t="shared" ref="T72:T75" si="63">IFERROR(R72*S72," ")</f>
        <v>13.8634</v>
      </c>
      <c r="V72" s="18">
        <f>INDEX(DOM_Input!$B$22:$AK$26,MATCH('Residential Bills_Yr 2_avg_DOM'!$A72,DOM_Input!$A$22:$A$26,0),MATCH('Residential Bills_Yr 2_avg_DOM'!V$67,DOM_Input!$B$21:$AK$21,0))</f>
        <v>6.9317000000000002</v>
      </c>
      <c r="W72" s="2">
        <f>IF(($B$61-W71)&gt;DOM_Input!K100,DOM_Input!K100,($B$61-S71))</f>
        <v>2</v>
      </c>
      <c r="X72" s="14">
        <f t="shared" ref="X72:X75" si="64">IFERROR(V72*W72," ")</f>
        <v>13.8634</v>
      </c>
      <c r="Z72" s="18">
        <f>INDEX(DOM_Input!$B$22:$AK$26,MATCH('Residential Bills_Yr 2_avg_DOM'!$A72,DOM_Input!$A$22:$A$26,0),MATCH('Residential Bills_Yr 2_avg_DOM'!Z$67,DOM_Input!$B$21:$AK$21,0))</f>
        <v>6.9317000000000002</v>
      </c>
      <c r="AA72" s="2">
        <f>IF(($B$61-AA71)&gt;DOM_Input!L100,DOM_Input!L100,($B$61-AA71))</f>
        <v>2</v>
      </c>
      <c r="AB72" s="14">
        <f t="shared" ref="AB72:AB75" si="65">IFERROR(Z72*AA72," ")</f>
        <v>13.8634</v>
      </c>
      <c r="AD72" s="18">
        <f>INDEX(DOM_Input!$B$22:$AK$26,MATCH('Residential Bills_Yr 2_avg_DOM'!$A72,DOM_Input!$A$22:$A$26,0),MATCH('Residential Bills_Yr 2_avg_DOM'!AD$67,DOM_Input!$B$21:$AK$21,0))</f>
        <v>6.9317000000000002</v>
      </c>
      <c r="AE72" s="2">
        <f>IF(($B$61-AE71)&gt;DOM_Input!M100,DOM_Input!M100,($B$61-AE71))</f>
        <v>2</v>
      </c>
      <c r="AF72" s="14">
        <f t="shared" ref="AF72:AF75" si="66">IFERROR(AD72*AE72," ")</f>
        <v>13.8634</v>
      </c>
      <c r="AH72" s="18">
        <f>INDEX(DOM_Input!$B$22:$AK$26,MATCH('Residential Bills_Yr 2_avg_DOM'!$A72,DOM_Input!$A$22:$A$26,0),MATCH('Residential Bills_Yr 2_avg_DOM'!AH$67,DOM_Input!$B$21:$AK$21,0))</f>
        <v>6.9317000000000002</v>
      </c>
      <c r="AI72" s="2">
        <f>IF(($B$61-AI71)&gt;DOM_Input!N100,DOM_Input!N100,($B$61-AI71))</f>
        <v>2</v>
      </c>
      <c r="AJ72" s="14">
        <f t="shared" ref="AJ72:AJ75" si="67">IFERROR(AH72*AI72," ")</f>
        <v>13.8634</v>
      </c>
      <c r="AL72" s="18">
        <f>INDEX(DOM_Input!$B$22:$AK$26,MATCH('Residential Bills_Yr 2_avg_DOM'!$A72,DOM_Input!$A$22:$A$26,0),MATCH('Residential Bills_Yr 2_avg_DOM'!AL$67,DOM_Input!$B$21:$AK$21,0))</f>
        <v>6.9317000000000002</v>
      </c>
      <c r="AM72" s="2">
        <f>IF(($B$61-AM71)&gt;DOM_Input!O100,DOM_Input!O100,($B$61-AM71))</f>
        <v>2</v>
      </c>
      <c r="AN72" s="14">
        <f t="shared" ref="AN72:AN75" si="68">IFERROR(AL72*AM72," ")</f>
        <v>13.8634</v>
      </c>
      <c r="AP72" s="18">
        <f>INDEX(DOM_Input!$B$22:$AK$26,MATCH('Residential Bills_Yr 2_avg_DOM'!$A72,DOM_Input!$A$22:$A$26,0),MATCH('Residential Bills_Yr 2_avg_DOM'!AP$67,DOM_Input!$B$21:$AK$21,0))</f>
        <v>6.9317000000000002</v>
      </c>
      <c r="AQ72" s="2">
        <f>IF(($B$61-AQ71)&gt;DOM_Input!P100,DOM_Input!P100,($B$61-AQ71))</f>
        <v>2</v>
      </c>
      <c r="AR72" s="14">
        <f t="shared" ref="AR72:AR75" si="69">IFERROR(AP72*AQ72," ")</f>
        <v>13.8634</v>
      </c>
      <c r="AS72" s="6"/>
      <c r="AT72" s="18">
        <f>INDEX(DOM_Input!$B$22:$AK$26,MATCH('Residential Bills_Yr 2_avg_DOM'!$A72,DOM_Input!$A$22:$A$26,0),MATCH('Residential Bills_Yr 2_avg_DOM'!AT$67,DOM_Input!$B$21:$AK$21,0))</f>
        <v>6.9317000000000002</v>
      </c>
      <c r="AU72" s="2">
        <f>IF(($B$61-AU71)&gt;DOM_Input!Q100,DOM_Input!Q100,($B$61-AU71))</f>
        <v>2</v>
      </c>
      <c r="AV72" s="14">
        <f t="shared" ref="AV72:AV75" si="70">IFERROR(AT72*AU72," ")</f>
        <v>13.8634</v>
      </c>
    </row>
    <row r="73" spans="1:48" x14ac:dyDescent="0.25">
      <c r="A73" t="str">
        <f>A19</f>
        <v>Tier 3</v>
      </c>
      <c r="B73" s="18">
        <f>INDEX(DOM_Input!$B$22:$AK$26,MATCH('Residential Bills_Yr 2_avg_DOM'!$A73,DOM_Input!$A$22:$A$26,0),MATCH('Residential Bills_Yr 2_avg_DOM'!B$67,DOM_Input!$B$21:$AK$21,0))</f>
        <v>6.7252999999999998</v>
      </c>
      <c r="C73" s="2">
        <f>IF(OR(DOM_Input!F$97="Tier 4",DOM_Input!F$97="Tier 5"),IF(('Residential Bills_Yr 2_avg_DOM'!$B$61-'Residential Bills_Yr 2_avg_DOM'!C71-'Residential Bills_Yr 2_avg_DOM'!C72)&gt;DOM_Input!F101,DOM_Input!F101,('Residential Bills_Yr 2_avg_DOM'!$B$61-'Residential Bills_Yr 2_avg_DOM'!C71-'Residential Bills_Yr 2_avg_DOM'!C72)),('Residential Bills_Yr 2_avg_DOM'!$B$61-'Residential Bills_Yr 2_avg_DOM'!C71-'Residential Bills_Yr 2_avg_DOM'!C72))</f>
        <v>0</v>
      </c>
      <c r="D73" s="14">
        <f>ROUND(IFERROR(B73*C73," "),2)</f>
        <v>0</v>
      </c>
      <c r="F73" s="18">
        <f>INDEX(DOM_Input!$B$22:$AK$26,MATCH('Residential Bills_Yr 2_avg_DOM'!$A73,DOM_Input!$A$22:$A$26,0),MATCH('Residential Bills_Yr 2_avg_DOM'!F$67,DOM_Input!$B$21:$AK$21,0))</f>
        <v>6.7252999999999998</v>
      </c>
      <c r="G73" s="2">
        <f>IF(OR(DOM_Input!G$97="Tier 4",DOM_Input!G$97="Tier 5"),IF(('Residential Bills_Yr 2_avg_DOM'!$B$61-'Residential Bills_Yr 2_avg_DOM'!G71-'Residential Bills_Yr 2_avg_DOM'!G72)&gt;DOM_Input!G101,DOM_Input!G101,('Residential Bills_Yr 2_avg_DOM'!$B$61-'Residential Bills_Yr 2_avg_DOM'!G71-'Residential Bills_Yr 2_avg_DOM'!G72)),('Residential Bills_Yr 2_avg_DOM'!$B$61-'Residential Bills_Yr 2_avg_DOM'!G71-'Residential Bills_Yr 2_avg_DOM'!G72))</f>
        <v>0</v>
      </c>
      <c r="H73" s="14">
        <f t="shared" si="60"/>
        <v>0</v>
      </c>
      <c r="J73" s="18">
        <f>INDEX(DOM_Input!$B$22:$AK$26,MATCH('Residential Bills_Yr 2_avg_DOM'!$A73,DOM_Input!$A$22:$A$26,0),MATCH('Residential Bills_Yr 2_avg_DOM'!J$67,DOM_Input!$B$21:$AK$21,0))</f>
        <v>6.7252999999999998</v>
      </c>
      <c r="K73" s="2">
        <f>IF(OR(DOM_Input!H$97="Tier 4",DOM_Input!H$97="Tier 5"),IF(('Residential Bills_Yr 2_avg_DOM'!$B$61-'Residential Bills_Yr 2_avg_DOM'!K71-'Residential Bills_Yr 2_avg_DOM'!K72)&gt;DOM_Input!H101,DOM_Input!H101,('Residential Bills_Yr 2_avg_DOM'!$B$61-'Residential Bills_Yr 2_avg_DOM'!K71-'Residential Bills_Yr 2_avg_DOM'!K72)),('Residential Bills_Yr 2_avg_DOM'!$B$61-'Residential Bills_Yr 2_avg_DOM'!K71-'Residential Bills_Yr 2_avg_DOM'!K72))</f>
        <v>0</v>
      </c>
      <c r="L73" s="14">
        <f t="shared" si="61"/>
        <v>0</v>
      </c>
      <c r="N73" s="18">
        <f>INDEX(DOM_Input!$B$22:$AK$26,MATCH('Residential Bills_Yr 2_avg_DOM'!$A73,DOM_Input!$A$22:$A$26,0),MATCH('Residential Bills_Yr 2_avg_DOM'!N$67,DOM_Input!$B$21:$AK$21,0))</f>
        <v>6.7252999999999998</v>
      </c>
      <c r="O73" s="2">
        <f>IF(OR(DOM_Input!I$97="Tier 4",DOM_Input!I$97="Tier 5"),IF(('Residential Bills_Yr 2_avg_DOM'!$B$61-'Residential Bills_Yr 2_avg_DOM'!O71-'Residential Bills_Yr 2_avg_DOM'!O72)&gt;DOM_Input!I101,DOM_Input!I101,('Residential Bills_Yr 2_avg_DOM'!$B$61-'Residential Bills_Yr 2_avg_DOM'!O71-'Residential Bills_Yr 2_avg_DOM'!O72)),('Residential Bills_Yr 2_avg_DOM'!$B$61-'Residential Bills_Yr 2_avg_DOM'!O71-'Residential Bills_Yr 2_avg_DOM'!O72))</f>
        <v>0</v>
      </c>
      <c r="P73" s="14">
        <f t="shared" si="62"/>
        <v>0</v>
      </c>
      <c r="R73" s="18">
        <f>INDEX(DOM_Input!$B$22:$AK$26,MATCH('Residential Bills_Yr 2_avg_DOM'!$A73,DOM_Input!$A$22:$A$26,0),MATCH('Residential Bills_Yr 2_avg_DOM'!R$67,DOM_Input!$B$21:$AK$21,0))</f>
        <v>8.6723999999999997</v>
      </c>
      <c r="S73" s="2">
        <f>IF(OR(DOM_Input!J$97="Tier 4",DOM_Input!J$97="Tier 5"),IF(('Residential Bills_Yr 2_avg_DOM'!$B$61-'Residential Bills_Yr 2_avg_DOM'!S71-'Residential Bills_Yr 2_avg_DOM'!S72)&gt;DOM_Input!J101,DOM_Input!J101,('Residential Bills_Yr 2_avg_DOM'!$B$61-'Residential Bills_Yr 2_avg_DOM'!S71-'Residential Bills_Yr 2_avg_DOM'!S72)),('Residential Bills_Yr 2_avg_DOM'!$B$61-'Residential Bills_Yr 2_avg_DOM'!S71-'Residential Bills_Yr 2_avg_DOM'!S72))</f>
        <v>0</v>
      </c>
      <c r="T73" s="14">
        <f t="shared" si="63"/>
        <v>0</v>
      </c>
      <c r="V73" s="18">
        <f>INDEX(DOM_Input!$B$22:$AK$26,MATCH('Residential Bills_Yr 2_avg_DOM'!$A73,DOM_Input!$A$22:$A$26,0),MATCH('Residential Bills_Yr 2_avg_DOM'!V$67,DOM_Input!$B$21:$AK$21,0))</f>
        <v>8.6723999999999997</v>
      </c>
      <c r="W73" s="2">
        <f>IF(OR(DOM_Input!K$97="Tier 4",DOM_Input!K$97="Tier 5"),IF(('Residential Bills_Yr 2_avg_DOM'!$B$61-'Residential Bills_Yr 2_avg_DOM'!W71-'Residential Bills_Yr 2_avg_DOM'!W72)&gt;DOM_Input!K101,DOM_Input!K101,('Residential Bills_Yr 2_avg_DOM'!$B$61-'Residential Bills_Yr 2_avg_DOM'!W71-'Residential Bills_Yr 2_avg_DOM'!W72)),('Residential Bills_Yr 2_avg_DOM'!$B$61-'Residential Bills_Yr 2_avg_DOM'!W71-'Residential Bills_Yr 2_avg_DOM'!W72))</f>
        <v>0</v>
      </c>
      <c r="X73" s="14">
        <f t="shared" si="64"/>
        <v>0</v>
      </c>
      <c r="Z73" s="18">
        <f>INDEX(DOM_Input!$B$22:$AK$26,MATCH('Residential Bills_Yr 2_avg_DOM'!$A73,DOM_Input!$A$22:$A$26,0),MATCH('Residential Bills_Yr 2_avg_DOM'!Z$67,DOM_Input!$B$21:$AK$21,0))</f>
        <v>8.6723999999999997</v>
      </c>
      <c r="AA73" s="2">
        <f>IF(OR(DOM_Input!L$97="Tier 4",DOM_Input!L$97="Tier 5"),IF(('Residential Bills_Yr 2_avg_DOM'!$B$61-'Residential Bills_Yr 2_avg_DOM'!AA71-'Residential Bills_Yr 2_avg_DOM'!AA72)&gt;DOM_Input!L101,DOM_Input!L101,('Residential Bills_Yr 2_avg_DOM'!$B$61-'Residential Bills_Yr 2_avg_DOM'!AA71-'Residential Bills_Yr 2_avg_DOM'!AA72)),('Residential Bills_Yr 2_avg_DOM'!$B$61-'Residential Bills_Yr 2_avg_DOM'!AA71-'Residential Bills_Yr 2_avg_DOM'!AA72))</f>
        <v>0</v>
      </c>
      <c r="AB73" s="14">
        <f t="shared" si="65"/>
        <v>0</v>
      </c>
      <c r="AD73" s="18">
        <f>INDEX(DOM_Input!$B$22:$AK$26,MATCH('Residential Bills_Yr 2_avg_DOM'!$A73,DOM_Input!$A$22:$A$26,0),MATCH('Residential Bills_Yr 2_avg_DOM'!AD$67,DOM_Input!$B$21:$AK$21,0))</f>
        <v>8.6723999999999997</v>
      </c>
      <c r="AE73" s="2">
        <f>IF(OR(DOM_Input!M$97="Tier 4",DOM_Input!M$97="Tier 5"),IF(('Residential Bills_Yr 2_avg_DOM'!$B$61-'Residential Bills_Yr 2_avg_DOM'!AE71-'Residential Bills_Yr 2_avg_DOM'!AE72)&gt;DOM_Input!M101,DOM_Input!M101,('Residential Bills_Yr 2_avg_DOM'!$B$61-'Residential Bills_Yr 2_avg_DOM'!AE71-'Residential Bills_Yr 2_avg_DOM'!AE72)),('Residential Bills_Yr 2_avg_DOM'!$B$61-'Residential Bills_Yr 2_avg_DOM'!AE71-'Residential Bills_Yr 2_avg_DOM'!AE72))</f>
        <v>0</v>
      </c>
      <c r="AF73" s="14">
        <f t="shared" si="66"/>
        <v>0</v>
      </c>
      <c r="AH73" s="18">
        <f>INDEX(DOM_Input!$B$22:$AK$26,MATCH('Residential Bills_Yr 2_avg_DOM'!$A73,DOM_Input!$A$22:$A$26,0),MATCH('Residential Bills_Yr 2_avg_DOM'!AH$67,DOM_Input!$B$21:$AK$21,0))</f>
        <v>8.6723999999999997</v>
      </c>
      <c r="AI73" s="2">
        <f>IF(OR(DOM_Input!N$97="Tier 4",DOM_Input!N$97="Tier 5"),IF(('Residential Bills_Yr 2_avg_DOM'!$B$61-'Residential Bills_Yr 2_avg_DOM'!AI71-'Residential Bills_Yr 2_avg_DOM'!AI72)&gt;DOM_Input!N101,DOM_Input!N101,('Residential Bills_Yr 2_avg_DOM'!$B$61-'Residential Bills_Yr 2_avg_DOM'!AI71-'Residential Bills_Yr 2_avg_DOM'!AI72)),('Residential Bills_Yr 2_avg_DOM'!$B$61-'Residential Bills_Yr 2_avg_DOM'!AI71-'Residential Bills_Yr 2_avg_DOM'!AI72))</f>
        <v>0</v>
      </c>
      <c r="AJ73" s="14">
        <f t="shared" si="67"/>
        <v>0</v>
      </c>
      <c r="AL73" s="18">
        <f>INDEX(DOM_Input!$B$22:$AK$26,MATCH('Residential Bills_Yr 2_avg_DOM'!$A73,DOM_Input!$A$22:$A$26,0),MATCH('Residential Bills_Yr 2_avg_DOM'!AL$67,DOM_Input!$B$21:$AK$21,0))</f>
        <v>8.6723999999999997</v>
      </c>
      <c r="AM73" s="2">
        <f>IF(OR(DOM_Input!O$97="Tier 4",DOM_Input!O$97="Tier 5"),IF(('Residential Bills_Yr 2_avg_DOM'!$B$61-'Residential Bills_Yr 2_avg_DOM'!AM71-'Residential Bills_Yr 2_avg_DOM'!AM72)&gt;DOM_Input!O101,DOM_Input!O101,('Residential Bills_Yr 2_avg_DOM'!$B$61-'Residential Bills_Yr 2_avg_DOM'!AM71-'Residential Bills_Yr 2_avg_DOM'!AM72)),('Residential Bills_Yr 2_avg_DOM'!$B$61-'Residential Bills_Yr 2_avg_DOM'!AM71-'Residential Bills_Yr 2_avg_DOM'!AM72))</f>
        <v>0</v>
      </c>
      <c r="AN73" s="14">
        <f t="shared" si="68"/>
        <v>0</v>
      </c>
      <c r="AP73" s="18">
        <f>INDEX(DOM_Input!$B$22:$AK$26,MATCH('Residential Bills_Yr 2_avg_DOM'!$A73,DOM_Input!$A$22:$A$26,0),MATCH('Residential Bills_Yr 2_avg_DOM'!AP$67,DOM_Input!$B$21:$AK$21,0))</f>
        <v>8.6723999999999997</v>
      </c>
      <c r="AQ73" s="2">
        <f>IF(OR(DOM_Input!P$97="Tier 4",DOM_Input!P$97="Tier 5"),IF(('Residential Bills_Yr 2_avg_DOM'!$B$61-'Residential Bills_Yr 2_avg_DOM'!AQ71-'Residential Bills_Yr 2_avg_DOM'!AQ72)&gt;DOM_Input!P101,DOM_Input!P101,('Residential Bills_Yr 2_avg_DOM'!$B$61-'Residential Bills_Yr 2_avg_DOM'!AQ71-'Residential Bills_Yr 2_avg_DOM'!AQ72)),('Residential Bills_Yr 2_avg_DOM'!$B$61-'Residential Bills_Yr 2_avg_DOM'!AQ71-'Residential Bills_Yr 2_avg_DOM'!AQ72))</f>
        <v>0</v>
      </c>
      <c r="AR73" s="14">
        <f t="shared" si="69"/>
        <v>0</v>
      </c>
      <c r="AS73" s="6"/>
      <c r="AT73" s="18">
        <f>INDEX(DOM_Input!$B$22:$AK$26,MATCH('Residential Bills_Yr 2_avg_DOM'!$A73,DOM_Input!$A$22:$A$26,0),MATCH('Residential Bills_Yr 2_avg_DOM'!AT$67,DOM_Input!$B$21:$AK$21,0))</f>
        <v>8.6723999999999997</v>
      </c>
      <c r="AU73" s="2">
        <f>IF(OR(DOM_Input!Q$97="Tier 4",DOM_Input!Q$97="Tier 5"),IF(('Residential Bills_Yr 2_avg_DOM'!$B$61-'Residential Bills_Yr 2_avg_DOM'!AU71-'Residential Bills_Yr 2_avg_DOM'!AU72)&gt;DOM_Input!Q101,DOM_Input!Q101,('Residential Bills_Yr 2_avg_DOM'!$B$61-'Residential Bills_Yr 2_avg_DOM'!AU71-'Residential Bills_Yr 2_avg_DOM'!AU72)),('Residential Bills_Yr 2_avg_DOM'!$B$61-'Residential Bills_Yr 2_avg_DOM'!AU71-'Residential Bills_Yr 2_avg_DOM'!AU72))</f>
        <v>0</v>
      </c>
      <c r="AV73" s="14">
        <f t="shared" si="70"/>
        <v>0</v>
      </c>
    </row>
    <row r="74" spans="1:48" ht="14.45" hidden="1" customHeight="1" x14ac:dyDescent="0.25">
      <c r="A74" t="str">
        <f>A20</f>
        <v>Tier 4</v>
      </c>
      <c r="B74" s="18">
        <f>INDEX(DOM_Input!$B$22:$AK$26,MATCH('Residential Bills_Yr 2_avg_DOM'!$A74,DOM_Input!$A$22:$A$26,0),MATCH('Residential Bills_Yr 2_avg_DOM'!B$67,DOM_Input!$B$21:$AK$21,0))</f>
        <v>0</v>
      </c>
      <c r="C74" s="2" t="str">
        <f>IF(DOM_Input!F$97="Tier 4",($B$61-C71-C72-C73),IF(DOM_Input!F$97="Tier 5",IF(('Residential Bills_Yr 2_avg_DOM'!$B$61-'Residential Bills_Yr 2_avg_DOM'!C71-'Residential Bills_Yr 2_avg_DOM'!C72-'Residential Bills_Yr 2_avg_DOM'!C73)&gt;DOM_Input!F102,DOM_Input!F102,('Residential Bills_Yr 2_avg_DOM'!$B$61-'Residential Bills_Yr 2_avg_DOM'!C71-'Residential Bills_Yr 2_avg_DOM'!C72-'Residential Bills_Yr 2_avg_DOM'!C73))," "))</f>
        <v xml:space="preserve"> </v>
      </c>
      <c r="D74" s="14" t="str">
        <f t="shared" ref="D74:D75" si="71">IFERROR(B74*C74," ")</f>
        <v xml:space="preserve"> </v>
      </c>
      <c r="F74" s="18">
        <f>INDEX(DOM_Input!$B$22:$AK$26,MATCH('Residential Bills_Yr 2_avg_DOM'!$A74,DOM_Input!$A$22:$A$26,0),MATCH('Residential Bills_Yr 2_avg_DOM'!F$67,DOM_Input!$B$21:$AK$21,0))</f>
        <v>0</v>
      </c>
      <c r="G74" s="2" t="str">
        <f>IF(DOM_Input!G$97="Tier 4",($B$61-G71-G72-G73),IF(DOM_Input!G$97="Tier 5",IF(('Residential Bills_Yr 2_avg_DOM'!$B$61-'Residential Bills_Yr 2_avg_DOM'!G71-'Residential Bills_Yr 2_avg_DOM'!G72-'Residential Bills_Yr 2_avg_DOM'!G73)&gt;DOM_Input!G102,DOM_Input!G102,('Residential Bills_Yr 2_avg_DOM'!$B$61-'Residential Bills_Yr 2_avg_DOM'!G71-'Residential Bills_Yr 2_avg_DOM'!G72-'Residential Bills_Yr 2_avg_DOM'!G73))," "))</f>
        <v xml:space="preserve"> </v>
      </c>
      <c r="H74" s="14" t="str">
        <f t="shared" si="60"/>
        <v xml:space="preserve"> </v>
      </c>
      <c r="J74" s="18">
        <f>INDEX(DOM_Input!$B$22:$AK$26,MATCH('Residential Bills_Yr 2_avg_DOM'!$A74,DOM_Input!$A$22:$A$26,0),MATCH('Residential Bills_Yr 2_avg_DOM'!J$67,DOM_Input!$B$21:$AK$21,0))</f>
        <v>0</v>
      </c>
      <c r="K74" s="2" t="str">
        <f>IF(DOM_Input!H$97="Tier 4",($B$61-K71-K72-K73),IF(DOM_Input!H$97="Tier 5",IF(('Residential Bills_Yr 2_avg_DOM'!$B$61-'Residential Bills_Yr 2_avg_DOM'!K71-'Residential Bills_Yr 2_avg_DOM'!K72-'Residential Bills_Yr 2_avg_DOM'!K73)&gt;DOM_Input!H102,DOM_Input!H102,('Residential Bills_Yr 2_avg_DOM'!$B$61-'Residential Bills_Yr 2_avg_DOM'!K71-'Residential Bills_Yr 2_avg_DOM'!K72-'Residential Bills_Yr 2_avg_DOM'!K73))," "))</f>
        <v xml:space="preserve"> </v>
      </c>
      <c r="L74" s="14" t="str">
        <f t="shared" si="61"/>
        <v xml:space="preserve"> </v>
      </c>
      <c r="N74" s="18">
        <f>INDEX(DOM_Input!$B$22:$AK$26,MATCH('Residential Bills_Yr 2_avg_DOM'!$A74,DOM_Input!$A$22:$A$26,0),MATCH('Residential Bills_Yr 2_avg_DOM'!N$67,DOM_Input!$B$21:$AK$21,0))</f>
        <v>0</v>
      </c>
      <c r="O74" s="2" t="str">
        <f>IF(DOM_Input!I$97="Tier 4",($B$61-O71-O72-O73),IF(DOM_Input!I$97="Tier 5",IF(('Residential Bills_Yr 2_avg_DOM'!$B$61-'Residential Bills_Yr 2_avg_DOM'!O71-'Residential Bills_Yr 2_avg_DOM'!O72-'Residential Bills_Yr 2_avg_DOM'!O73)&gt;DOM_Input!I102,DOM_Input!I102,('Residential Bills_Yr 2_avg_DOM'!$B$61-'Residential Bills_Yr 2_avg_DOM'!O71-'Residential Bills_Yr 2_avg_DOM'!O72-'Residential Bills_Yr 2_avg_DOM'!O73))," "))</f>
        <v xml:space="preserve"> </v>
      </c>
      <c r="P74" s="14" t="str">
        <f t="shared" si="62"/>
        <v xml:space="preserve"> </v>
      </c>
      <c r="R74" s="18">
        <f>INDEX(DOM_Input!$B$22:$AK$26,MATCH('Residential Bills_Yr 2_avg_DOM'!$A74,DOM_Input!$A$22:$A$26,0),MATCH('Residential Bills_Yr 2_avg_DOM'!R$67,DOM_Input!$B$21:$AK$21,0))</f>
        <v>13.0243</v>
      </c>
      <c r="S74" s="2">
        <f>IF(DOM_Input!J$97="Tier 4",($B$61-S71-S72-S73),IF(DOM_Input!J$97="Tier 5",IF(('Residential Bills_Yr 2_avg_DOM'!$B$61-'Residential Bills_Yr 2_avg_DOM'!S71-'Residential Bills_Yr 2_avg_DOM'!S72-'Residential Bills_Yr 2_avg_DOM'!S73)&gt;DOM_Input!J102,DOM_Input!J102,('Residential Bills_Yr 2_avg_DOM'!$B$61-'Residential Bills_Yr 2_avg_DOM'!S71-'Residential Bills_Yr 2_avg_DOM'!S72-'Residential Bills_Yr 2_avg_DOM'!S73))," "))</f>
        <v>0</v>
      </c>
      <c r="T74" s="14">
        <f t="shared" si="63"/>
        <v>0</v>
      </c>
      <c r="V74" s="18">
        <f>INDEX(DOM_Input!$B$22:$AK$26,MATCH('Residential Bills_Yr 2_avg_DOM'!$A74,DOM_Input!$A$22:$A$26,0),MATCH('Residential Bills_Yr 2_avg_DOM'!V$67,DOM_Input!$B$21:$AK$21,0))</f>
        <v>13.0243</v>
      </c>
      <c r="W74" s="2">
        <f>IF(DOM_Input!K$97="Tier 4",($B$61-W71-W72-W73),IF(DOM_Input!K$97="Tier 5",IF(('Residential Bills_Yr 2_avg_DOM'!$B$61-'Residential Bills_Yr 2_avg_DOM'!W71-'Residential Bills_Yr 2_avg_DOM'!W72-'Residential Bills_Yr 2_avg_DOM'!W73)&gt;DOM_Input!K102,DOM_Input!K102,('Residential Bills_Yr 2_avg_DOM'!$B$61-'Residential Bills_Yr 2_avg_DOM'!W71-'Residential Bills_Yr 2_avg_DOM'!W72-'Residential Bills_Yr 2_avg_DOM'!W73))," "))</f>
        <v>0</v>
      </c>
      <c r="X74" s="14">
        <f t="shared" si="64"/>
        <v>0</v>
      </c>
      <c r="Z74" s="18">
        <f>INDEX(DOM_Input!$B$22:$AK$26,MATCH('Residential Bills_Yr 2_avg_DOM'!$A74,DOM_Input!$A$22:$A$26,0),MATCH('Residential Bills_Yr 2_avg_DOM'!Z$67,DOM_Input!$B$21:$AK$21,0))</f>
        <v>13.0243</v>
      </c>
      <c r="AA74" s="2">
        <f>IF(DOM_Input!L$97="Tier 4",($B$61-AA71-AA72-AA73),IF(DOM_Input!L$97="Tier 5",IF(('Residential Bills_Yr 2_avg_DOM'!$B$61-'Residential Bills_Yr 2_avg_DOM'!AA71-'Residential Bills_Yr 2_avg_DOM'!AA72-'Residential Bills_Yr 2_avg_DOM'!AA73)&gt;DOM_Input!L102,DOM_Input!L102,('Residential Bills_Yr 2_avg_DOM'!$B$61-'Residential Bills_Yr 2_avg_DOM'!AA71-'Residential Bills_Yr 2_avg_DOM'!AA72-'Residential Bills_Yr 2_avg_DOM'!AA73))," "))</f>
        <v>0</v>
      </c>
      <c r="AB74" s="14">
        <f t="shared" si="65"/>
        <v>0</v>
      </c>
      <c r="AD74" s="18">
        <f>INDEX(DOM_Input!$B$22:$AK$26,MATCH('Residential Bills_Yr 2_avg_DOM'!$A74,DOM_Input!$A$22:$A$26,0),MATCH('Residential Bills_Yr 2_avg_DOM'!AD$67,DOM_Input!$B$21:$AK$21,0))</f>
        <v>13.0243</v>
      </c>
      <c r="AE74" s="2">
        <f>IF(DOM_Input!M$97="Tier 4",($B$61-AE71-AE72-AE73),IF(DOM_Input!M$97="Tier 5",IF(('Residential Bills_Yr 2_avg_DOM'!$B$61-'Residential Bills_Yr 2_avg_DOM'!AE71-'Residential Bills_Yr 2_avg_DOM'!AE72-'Residential Bills_Yr 2_avg_DOM'!AE73)&gt;DOM_Input!M102,DOM_Input!M102,('Residential Bills_Yr 2_avg_DOM'!$B$61-'Residential Bills_Yr 2_avg_DOM'!AE71-'Residential Bills_Yr 2_avg_DOM'!AE72-'Residential Bills_Yr 2_avg_DOM'!AE73))," "))</f>
        <v>0</v>
      </c>
      <c r="AF74" s="14">
        <f t="shared" si="66"/>
        <v>0</v>
      </c>
      <c r="AH74" s="18">
        <f>INDEX(DOM_Input!$B$22:$AK$26,MATCH('Residential Bills_Yr 2_avg_DOM'!$A74,DOM_Input!$A$22:$A$26,0),MATCH('Residential Bills_Yr 2_avg_DOM'!AH$67,DOM_Input!$B$21:$AK$21,0))</f>
        <v>13.0243</v>
      </c>
      <c r="AI74" s="2">
        <f>IF(DOM_Input!N$97="Tier 4",($B$61-AI71-AI72-AI73),IF(DOM_Input!N$97="Tier 5",IF(('Residential Bills_Yr 2_avg_DOM'!$B$61-'Residential Bills_Yr 2_avg_DOM'!AI71-'Residential Bills_Yr 2_avg_DOM'!AI72-'Residential Bills_Yr 2_avg_DOM'!AI73)&gt;DOM_Input!N102,DOM_Input!N102,('Residential Bills_Yr 2_avg_DOM'!$B$61-'Residential Bills_Yr 2_avg_DOM'!AI71-'Residential Bills_Yr 2_avg_DOM'!AI72-'Residential Bills_Yr 2_avg_DOM'!AI73))," "))</f>
        <v>0</v>
      </c>
      <c r="AJ74" s="14">
        <f t="shared" si="67"/>
        <v>0</v>
      </c>
      <c r="AL74" s="18">
        <f>INDEX(DOM_Input!$B$22:$AK$26,MATCH('Residential Bills_Yr 2_avg_DOM'!$A74,DOM_Input!$A$22:$A$26,0),MATCH('Residential Bills_Yr 2_avg_DOM'!AL$67,DOM_Input!$B$21:$AK$21,0))</f>
        <v>13.0243</v>
      </c>
      <c r="AM74" s="2">
        <f>IF(DOM_Input!O$97="Tier 4",($B$61-AM71-AM72-AM73),IF(DOM_Input!O$97="Tier 5",IF(('Residential Bills_Yr 2_avg_DOM'!$B$61-'Residential Bills_Yr 2_avg_DOM'!AM71-'Residential Bills_Yr 2_avg_DOM'!AM72-'Residential Bills_Yr 2_avg_DOM'!AM73)&gt;DOM_Input!O102,DOM_Input!O102,('Residential Bills_Yr 2_avg_DOM'!$B$61-'Residential Bills_Yr 2_avg_DOM'!AM71-'Residential Bills_Yr 2_avg_DOM'!AM72-'Residential Bills_Yr 2_avg_DOM'!AM73))," "))</f>
        <v>0</v>
      </c>
      <c r="AN74" s="14">
        <f t="shared" si="68"/>
        <v>0</v>
      </c>
      <c r="AP74" s="18">
        <f>INDEX(DOM_Input!$B$22:$AK$26,MATCH('Residential Bills_Yr 2_avg_DOM'!$A74,DOM_Input!$A$22:$A$26,0),MATCH('Residential Bills_Yr 2_avg_DOM'!AP$67,DOM_Input!$B$21:$AK$21,0))</f>
        <v>13.0243</v>
      </c>
      <c r="AQ74" s="2">
        <f>IF(DOM_Input!P$97="Tier 4",($B$61-AQ71-AQ72-AQ73),IF(DOM_Input!P$97="Tier 5",IF(('Residential Bills_Yr 2_avg_DOM'!$B$61-'Residential Bills_Yr 2_avg_DOM'!AQ71-'Residential Bills_Yr 2_avg_DOM'!AQ72-'Residential Bills_Yr 2_avg_DOM'!AQ73)&gt;DOM_Input!P102,DOM_Input!P102,('Residential Bills_Yr 2_avg_DOM'!$B$61-'Residential Bills_Yr 2_avg_DOM'!AQ71-'Residential Bills_Yr 2_avg_DOM'!AQ72-'Residential Bills_Yr 2_avg_DOM'!AQ73))," "))</f>
        <v>0</v>
      </c>
      <c r="AR74" s="14">
        <f t="shared" si="69"/>
        <v>0</v>
      </c>
      <c r="AS74" s="6"/>
      <c r="AT74" s="18">
        <f>INDEX(DOM_Input!$B$22:$AK$26,MATCH('Residential Bills_Yr 2_avg_DOM'!$A74,DOM_Input!$A$22:$A$26,0),MATCH('Residential Bills_Yr 2_avg_DOM'!AT$67,DOM_Input!$B$21:$AK$21,0))</f>
        <v>13.0243</v>
      </c>
      <c r="AU74" s="2">
        <f>IF(DOM_Input!Q$97="Tier 4",($B$61-AU71-AU72-AU73),IF(DOM_Input!Q$97="Tier 5",IF(('Residential Bills_Yr 2_avg_DOM'!$B$61-'Residential Bills_Yr 2_avg_DOM'!AU71-'Residential Bills_Yr 2_avg_DOM'!AU72-'Residential Bills_Yr 2_avg_DOM'!AU73)&gt;DOM_Input!Q102,DOM_Input!Q102,('Residential Bills_Yr 2_avg_DOM'!$B$61-'Residential Bills_Yr 2_avg_DOM'!AU71-'Residential Bills_Yr 2_avg_DOM'!AU72-'Residential Bills_Yr 2_avg_DOM'!AU73))," "))</f>
        <v>0</v>
      </c>
      <c r="AV74" s="14">
        <f t="shared" si="70"/>
        <v>0</v>
      </c>
    </row>
    <row r="75" spans="1:48" ht="14.45" hidden="1" customHeight="1" x14ac:dyDescent="0.25">
      <c r="A75" t="str">
        <f>A21</f>
        <v>Tier 5</v>
      </c>
      <c r="B75" s="18">
        <f>INDEX(DOM_Input!$B$22:$AK$26,MATCH('Residential Bills_Yr 2_avg_DOM'!$A75,DOM_Input!$A$22:$A$26,0),MATCH('Residential Bills_Yr 2_avg_DOM'!B$67,DOM_Input!$B$21:$AK$21,0))</f>
        <v>0</v>
      </c>
      <c r="C75" s="2" t="str">
        <f>IF(DOM_Input!F$97="Tier 5",('Residential Bills_Yr 2_avg_DOM'!$B$61-'Residential Bills_Yr 2_avg_DOM'!C71-'Residential Bills_Yr 2_avg_DOM'!C72-'Residential Bills_Yr 2_avg_DOM'!C73-'Residential Bills_Yr 2_avg_DOM'!C74)," ")</f>
        <v xml:space="preserve"> </v>
      </c>
      <c r="D75" s="14" t="str">
        <f t="shared" si="71"/>
        <v xml:space="preserve"> </v>
      </c>
      <c r="F75" s="18">
        <f>INDEX(DOM_Input!$B$22:$AK$26,MATCH('Residential Bills_Yr 2_avg_DOM'!$A75,DOM_Input!$A$22:$A$26,0),MATCH('Residential Bills_Yr 2_avg_DOM'!F$67,DOM_Input!$B$21:$AK$21,0))</f>
        <v>0</v>
      </c>
      <c r="G75" s="2" t="str">
        <f>IF(DOM_Input!G$97="Tier 5",('Residential Bills_Yr 2_avg_DOM'!$B$61-'Residential Bills_Yr 2_avg_DOM'!G71-'Residential Bills_Yr 2_avg_DOM'!G72-'Residential Bills_Yr 2_avg_DOM'!G73-'Residential Bills_Yr 2_avg_DOM'!G74)," ")</f>
        <v xml:space="preserve"> </v>
      </c>
      <c r="H75" s="14" t="str">
        <f t="shared" si="60"/>
        <v xml:space="preserve"> </v>
      </c>
      <c r="J75" s="18">
        <f>INDEX(DOM_Input!$B$22:$AK$26,MATCH('Residential Bills_Yr 2_avg_DOM'!$A75,DOM_Input!$A$22:$A$26,0),MATCH('Residential Bills_Yr 2_avg_DOM'!J$67,DOM_Input!$B$21:$AK$21,0))</f>
        <v>0</v>
      </c>
      <c r="K75" s="2" t="str">
        <f>IF(DOM_Input!H$97="Tier 5",('Residential Bills_Yr 2_avg_DOM'!$B$61-'Residential Bills_Yr 2_avg_DOM'!K$17-'Residential Bills_Yr 2_avg_DOM'!K$18-'Residential Bills_Yr 2_avg_DOM'!K$19-'Residential Bills_Yr 2_avg_DOM'!K$20)," ")</f>
        <v xml:space="preserve"> </v>
      </c>
      <c r="L75" s="14" t="str">
        <f t="shared" si="61"/>
        <v xml:space="preserve"> </v>
      </c>
      <c r="N75" s="18">
        <f>INDEX(DOM_Input!$B$22:$AK$26,MATCH('Residential Bills_Yr 2_avg_DOM'!$A75,DOM_Input!$A$22:$A$26,0),MATCH('Residential Bills_Yr 2_avg_DOM'!N$67,DOM_Input!$B$21:$AK$21,0))</f>
        <v>0</v>
      </c>
      <c r="O75" s="2" t="str">
        <f>IF(DOM_Input!I$97="Tier 5",('Residential Bills_Yr 2_avg_DOM'!$B$61-'Residential Bills_Yr 2_avg_DOM'!O$17-'Residential Bills_Yr 2_avg_DOM'!O$18-'Residential Bills_Yr 2_avg_DOM'!O$19-'Residential Bills_Yr 2_avg_DOM'!O$20)," ")</f>
        <v xml:space="preserve"> </v>
      </c>
      <c r="P75" s="14" t="str">
        <f t="shared" si="62"/>
        <v xml:space="preserve"> </v>
      </c>
      <c r="R75" s="18">
        <f>INDEX(DOM_Input!$B$22:$AK$26,MATCH('Residential Bills_Yr 2_avg_DOM'!$A75,DOM_Input!$A$22:$A$26,0),MATCH('Residential Bills_Yr 2_avg_DOM'!R$67,DOM_Input!$B$21:$AK$21,0))</f>
        <v>0</v>
      </c>
      <c r="S75" s="2" t="str">
        <f>IF(DOM_Input!J$97="Tier 5",('Residential Bills_Yr 2_avg_DOM'!$B$61-'Residential Bills_Yr 2_avg_DOM'!S$17-'Residential Bills_Yr 2_avg_DOM'!S$18-'Residential Bills_Yr 2_avg_DOM'!S$19-'Residential Bills_Yr 2_avg_DOM'!S$20)," ")</f>
        <v xml:space="preserve"> </v>
      </c>
      <c r="T75" s="14" t="str">
        <f t="shared" si="63"/>
        <v xml:space="preserve"> </v>
      </c>
      <c r="V75" s="18">
        <f>INDEX(DOM_Input!$B$22:$AK$26,MATCH('Residential Bills_Yr 2_avg_DOM'!$A75,DOM_Input!$A$22:$A$26,0),MATCH('Residential Bills_Yr 2_avg_DOM'!V$67,DOM_Input!$B$21:$AK$21,0))</f>
        <v>0</v>
      </c>
      <c r="W75" s="2" t="str">
        <f>IF(DOM_Input!K$97="Tier 5",('Residential Bills_Yr 2_avg_DOM'!$B$61-'Residential Bills_Yr 2_avg_DOM'!W$17-'Residential Bills_Yr 2_avg_DOM'!W$18-'Residential Bills_Yr 2_avg_DOM'!W$19-'Residential Bills_Yr 2_avg_DOM'!W$20)," ")</f>
        <v xml:space="preserve"> </v>
      </c>
      <c r="X75" s="14" t="str">
        <f t="shared" si="64"/>
        <v xml:space="preserve"> </v>
      </c>
      <c r="Z75" s="18">
        <f>INDEX(DOM_Input!$B$22:$AK$26,MATCH('Residential Bills_Yr 2_avg_DOM'!$A75,DOM_Input!$A$22:$A$26,0),MATCH('Residential Bills_Yr 2_avg_DOM'!Z$67,DOM_Input!$B$21:$AK$21,0))</f>
        <v>0</v>
      </c>
      <c r="AA75" s="2" t="str">
        <f>IF(DOM_Input!L$97="Tier 5",('Residential Bills_Yr 2_avg_DOM'!$B$61-'Residential Bills_Yr 2_avg_DOM'!AA$17-'Residential Bills_Yr 2_avg_DOM'!AA$18-'Residential Bills_Yr 2_avg_DOM'!AA$19-'Residential Bills_Yr 2_avg_DOM'!AA$20)," ")</f>
        <v xml:space="preserve"> </v>
      </c>
      <c r="AB75" s="14" t="str">
        <f t="shared" si="65"/>
        <v xml:space="preserve"> </v>
      </c>
      <c r="AD75" s="18">
        <f>INDEX(DOM_Input!$B$22:$AK$26,MATCH('Residential Bills_Yr 2_avg_DOM'!$A75,DOM_Input!$A$22:$A$26,0),MATCH('Residential Bills_Yr 2_avg_DOM'!AD$67,DOM_Input!$B$21:$AK$21,0))</f>
        <v>0</v>
      </c>
      <c r="AE75" s="2" t="str">
        <f>IF(DOM_Input!M$97="Tier 5",('Residential Bills_Yr 2_avg_DOM'!$B$61-'Residential Bills_Yr 2_avg_DOM'!AE$17-'Residential Bills_Yr 2_avg_DOM'!AE$18-'Residential Bills_Yr 2_avg_DOM'!AE$19-'Residential Bills_Yr 2_avg_DOM'!AE$20)," ")</f>
        <v xml:space="preserve"> </v>
      </c>
      <c r="AF75" s="14" t="str">
        <f t="shared" si="66"/>
        <v xml:space="preserve"> </v>
      </c>
      <c r="AH75" s="18">
        <f>INDEX(DOM_Input!$B$22:$AK$26,MATCH('Residential Bills_Yr 2_avg_DOM'!$A75,DOM_Input!$A$22:$A$26,0),MATCH('Residential Bills_Yr 2_avg_DOM'!AH$67,DOM_Input!$B$21:$AK$21,0))</f>
        <v>0</v>
      </c>
      <c r="AI75" s="2" t="str">
        <f>IF(DOM_Input!N$97="Tier 5",('Residential Bills_Yr 2_avg_DOM'!$B$61-'Residential Bills_Yr 2_avg_DOM'!AI$17-'Residential Bills_Yr 2_avg_DOM'!AI$18-'Residential Bills_Yr 2_avg_DOM'!AI$19-'Residential Bills_Yr 2_avg_DOM'!AI$20)," ")</f>
        <v xml:space="preserve"> </v>
      </c>
      <c r="AJ75" s="14" t="str">
        <f t="shared" si="67"/>
        <v xml:space="preserve"> </v>
      </c>
      <c r="AL75" s="18">
        <f>INDEX(DOM_Input!$B$22:$AK$26,MATCH('Residential Bills_Yr 2_avg_DOM'!$A75,DOM_Input!$A$22:$A$26,0),MATCH('Residential Bills_Yr 2_avg_DOM'!AL$67,DOM_Input!$B$21:$AK$21,0))</f>
        <v>0</v>
      </c>
      <c r="AM75" s="2" t="str">
        <f>IF(DOM_Input!O$97="Tier 5",('Residential Bills_Yr 2_avg_DOM'!$B$61-'Residential Bills_Yr 2_avg_DOM'!AM$17-'Residential Bills_Yr 2_avg_DOM'!AM$18-'Residential Bills_Yr 2_avg_DOM'!AM$19-'Residential Bills_Yr 2_avg_DOM'!AM$20)," ")</f>
        <v xml:space="preserve"> </v>
      </c>
      <c r="AN75" s="14" t="str">
        <f t="shared" si="68"/>
        <v xml:space="preserve"> </v>
      </c>
      <c r="AP75" s="18">
        <f>INDEX(DOM_Input!$B$22:$AK$26,MATCH('Residential Bills_Yr 2_avg_DOM'!$A75,DOM_Input!$A$22:$A$26,0),MATCH('Residential Bills_Yr 2_avg_DOM'!AP$67,DOM_Input!$B$21:$AK$21,0))</f>
        <v>0</v>
      </c>
      <c r="AQ75" s="2" t="str">
        <f>IF(DOM_Input!P$97="Tier 5",('Residential Bills_Yr 2_avg_DOM'!$B$61-'Residential Bills_Yr 2_avg_DOM'!AQ$17-'Residential Bills_Yr 2_avg_DOM'!AQ$18-'Residential Bills_Yr 2_avg_DOM'!AQ$19-'Residential Bills_Yr 2_avg_DOM'!AQ$20)," ")</f>
        <v xml:space="preserve"> </v>
      </c>
      <c r="AR75" s="14" t="str">
        <f t="shared" si="69"/>
        <v xml:space="preserve"> </v>
      </c>
      <c r="AS75" s="6"/>
      <c r="AT75" s="18">
        <f>INDEX(DOM_Input!$B$22:$AK$26,MATCH('Residential Bills_Yr 2_avg_DOM'!$A75,DOM_Input!$A$22:$A$26,0),MATCH('Residential Bills_Yr 2_avg_DOM'!AT$67,DOM_Input!$B$21:$AK$21,0))</f>
        <v>0</v>
      </c>
      <c r="AU75" s="2" t="str">
        <f>IF(DOM_Input!Q$97="Tier 5",('Residential Bills_Yr 2_avg_DOM'!$B$61-'Residential Bills_Yr 2_avg_DOM'!AU$17-'Residential Bills_Yr 2_avg_DOM'!AU$18-'Residential Bills_Yr 2_avg_DOM'!AU$19-'Residential Bills_Yr 2_avg_DOM'!AU$20)," ")</f>
        <v xml:space="preserve"> </v>
      </c>
      <c r="AV75" s="14" t="str">
        <f t="shared" si="70"/>
        <v xml:space="preserve"> </v>
      </c>
    </row>
    <row r="76" spans="1:48" x14ac:dyDescent="0.25">
      <c r="A76" t="s">
        <v>25</v>
      </c>
      <c r="B76" s="13"/>
      <c r="C76" s="2">
        <f>SUM(C71:C75)</f>
        <v>8</v>
      </c>
      <c r="D76" s="19">
        <f>SUM(D71:D75)+D68</f>
        <v>55.28</v>
      </c>
      <c r="F76" s="13"/>
      <c r="G76" s="2">
        <f>SUM(G71:G75)</f>
        <v>8</v>
      </c>
      <c r="H76" s="19">
        <f>SUM(H71:H75)+H68</f>
        <v>55.282399999999996</v>
      </c>
      <c r="J76" s="13"/>
      <c r="K76" s="2">
        <f>SUM(K71:K75)</f>
        <v>8</v>
      </c>
      <c r="L76" s="19">
        <f>SUM(L71:L75)+L68</f>
        <v>55.282399999999996</v>
      </c>
      <c r="N76" s="13"/>
      <c r="O76" s="2">
        <f>SUM(O71:O75)</f>
        <v>8</v>
      </c>
      <c r="P76" s="19">
        <f>SUM(P71:P75)+P68</f>
        <v>55.282399999999996</v>
      </c>
      <c r="R76" s="13"/>
      <c r="S76" s="2">
        <f>SUM(S71:S75)</f>
        <v>8</v>
      </c>
      <c r="T76" s="19">
        <f>SUM(T71:T75)+T68</f>
        <v>51.099800000000002</v>
      </c>
      <c r="V76" s="13"/>
      <c r="W76" s="2">
        <f>SUM(W71:W75)</f>
        <v>8</v>
      </c>
      <c r="X76" s="19">
        <f>SUM(X71:X75)+X68</f>
        <v>51.099800000000002</v>
      </c>
      <c r="Z76" s="13"/>
      <c r="AA76" s="2">
        <f>SUM(AA71:AA75)</f>
        <v>8</v>
      </c>
      <c r="AB76" s="19">
        <f>SUM(AB71:AB75)+AB68</f>
        <v>51.099800000000002</v>
      </c>
      <c r="AD76" s="13"/>
      <c r="AE76" s="2">
        <f>SUM(AE71:AE75)</f>
        <v>8</v>
      </c>
      <c r="AF76" s="19">
        <f>SUM(AF71:AF75)+AF68</f>
        <v>51.099800000000002</v>
      </c>
      <c r="AH76" s="13"/>
      <c r="AI76" s="2">
        <f>SUM(AI71:AI75)</f>
        <v>8</v>
      </c>
      <c r="AJ76" s="19">
        <f>SUM(AJ71:AJ75)+AJ68</f>
        <v>51.099800000000002</v>
      </c>
      <c r="AL76" s="13"/>
      <c r="AM76" s="2">
        <f>SUM(AM71:AM75)</f>
        <v>8</v>
      </c>
      <c r="AN76" s="19">
        <f>SUM(AN71:AN75)+AN68</f>
        <v>51.099800000000002</v>
      </c>
      <c r="AP76" s="13"/>
      <c r="AQ76" s="2">
        <f>SUM(AQ71:AQ75)</f>
        <v>8</v>
      </c>
      <c r="AR76" s="19">
        <f>SUM(AR71:AR75)+AR68</f>
        <v>51.099800000000002</v>
      </c>
      <c r="AS76" s="43"/>
      <c r="AT76" s="13"/>
      <c r="AU76" s="2">
        <f>SUM(AU71:AU75)</f>
        <v>8</v>
      </c>
      <c r="AV76" s="19">
        <f>SUM(AV71:AV75)+AV68</f>
        <v>51.099800000000002</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DOM_Input!$A54</f>
        <v>CAP Discount</v>
      </c>
      <c r="B79" s="93">
        <f>INDEX(DOM_Input!$C$54:$AL$72,MATCH($A79,DOM_Input!$A$54:$A$72,0),MATCH(B$67,DOM_Input!$C$53:$AL$53,0))</f>
        <v>-13.309999999999999</v>
      </c>
      <c r="C79" s="23" t="str">
        <f>IF(VLOOKUP($A79,DOM_Input!$A$54:$B$72,2,FALSE)="Percentage",D$76,IF(VLOOKUP($A79,DOM_Input!$A$54:$B$72,2,FALSE)="Fixed","Fixed",(C$76)))</f>
        <v>Fixed</v>
      </c>
      <c r="D79" s="14">
        <f t="shared" ref="D79:D90" si="72">ROUND(IF(C79="Fixed",B79,(B79*C79)),2)</f>
        <v>-13.31</v>
      </c>
      <c r="F79" s="93">
        <f>INDEX(DOM_Input!$C$54:$AL$72,MATCH($A79,DOM_Input!$A$54:$A$72,0),MATCH(F$67,DOM_Input!$C$53:$AL$53,0))</f>
        <v>-13.309999999999999</v>
      </c>
      <c r="G79" s="23" t="str">
        <f>IF(VLOOKUP($A79,DOM_Input!$A$54:$B$72,2,FALSE)="Percentage",H$76,IF(VLOOKUP($A79,DOM_Input!$A$54:$B$72,2,FALSE)="Fixed","Fixed",(G$76)))</f>
        <v>Fixed</v>
      </c>
      <c r="H79" s="14">
        <f t="shared" ref="H79:H90" si="73">ROUND(IF(G79="Fixed",F79,(F79*G79)),2)</f>
        <v>-13.31</v>
      </c>
      <c r="J79" s="93">
        <f>INDEX(DOM_Input!$C$54:$AL$72,MATCH($A79,DOM_Input!$A$54:$A$72,0),MATCH(J$67,DOM_Input!$C$53:$AL$53,0))</f>
        <v>-13.309999999999999</v>
      </c>
      <c r="K79" s="23" t="str">
        <f>IF(VLOOKUP($A79,DOM_Input!$A$54:$B$72,2,FALSE)="Percentage",L$76,IF(VLOOKUP($A79,DOM_Input!$A$54:$B$72,2,FALSE)="Fixed","Fixed",(K$76)))</f>
        <v>Fixed</v>
      </c>
      <c r="L79" s="14">
        <f t="shared" ref="L79:L90" si="74">ROUND(IF(K79="Fixed",J79,(J79*K79)),2)</f>
        <v>-13.31</v>
      </c>
      <c r="N79" s="93">
        <f>INDEX(DOM_Input!$C$54:$AL$72,MATCH($A79,DOM_Input!$A$54:$A$72,0),MATCH(N$67,DOM_Input!$C$53:$AL$53,0))</f>
        <v>-13.309999999999999</v>
      </c>
      <c r="O79" s="23" t="str">
        <f>IF(VLOOKUP($A79,DOM_Input!$A$54:$B$72,2,FALSE)="Percentage",P$76,IF(VLOOKUP($A79,DOM_Input!$A$54:$B$72,2,FALSE)="Fixed","Fixed",(O$76)))</f>
        <v>Fixed</v>
      </c>
      <c r="P79" s="14">
        <f t="shared" ref="P79:P90" si="75">ROUND(IF(O79="Fixed",N79,(N79*O79)),2)</f>
        <v>-13.31</v>
      </c>
      <c r="R79" s="93">
        <f>INDEX(DOM_Input!$C$54:$AL$72,MATCH($A79,DOM_Input!$A$54:$A$72,0),MATCH(R$67,DOM_Input!$C$53:$AL$53,0))</f>
        <v>-13.49</v>
      </c>
      <c r="S79" s="23" t="str">
        <f>IF(VLOOKUP($A79,DOM_Input!$A$54:$B$72,2,FALSE)="Percentage",T$76,IF(VLOOKUP($A79,DOM_Input!$A$54:$B$72,2,FALSE)="Fixed","Fixed",(S$76)))</f>
        <v>Fixed</v>
      </c>
      <c r="T79" s="14">
        <f t="shared" ref="T79:T90" si="76">ROUND(IF(S79="Fixed",R79,(R79*S79)),2)</f>
        <v>-13.49</v>
      </c>
      <c r="V79" s="93">
        <f>INDEX(DOM_Input!$C$54:$AL$72,MATCH($A79,DOM_Input!$A$54:$A$72,0),MATCH(V$67,DOM_Input!$C$53:$AL$53,0))</f>
        <v>-13.49</v>
      </c>
      <c r="W79" s="23" t="str">
        <f>IF(VLOOKUP($A79,DOM_Input!$A$54:$B$72,2,FALSE)="Percentage",X$76,IF(VLOOKUP($A79,DOM_Input!$A$54:$B$72,2,FALSE)="Fixed","Fixed",(W$76)))</f>
        <v>Fixed</v>
      </c>
      <c r="X79" s="14">
        <f t="shared" ref="X79:X90" si="77">ROUND(IF(W79="Fixed",V79,(V79*W79)),2)</f>
        <v>-13.49</v>
      </c>
      <c r="Z79" s="93">
        <f>INDEX(DOM_Input!$C$54:$AL$72,MATCH($A79,DOM_Input!$A$54:$A$72,0),MATCH(Z$67,DOM_Input!$C$53:$AL$53,0))</f>
        <v>-13.49</v>
      </c>
      <c r="AA79" s="23" t="str">
        <f>IF(VLOOKUP($A79,DOM_Input!$A$54:$B$72,2,FALSE)="Percentage",AB$76,IF(VLOOKUP($A79,DOM_Input!$A$54:$B$72,2,FALSE)="Fixed","Fixed",(AA$76)))</f>
        <v>Fixed</v>
      </c>
      <c r="AB79" s="14">
        <f t="shared" ref="AB79:AB90" si="78">ROUND(IF(AA79="Fixed",Z79,(Z79*AA79)),2)</f>
        <v>-13.49</v>
      </c>
      <c r="AD79" s="93">
        <f>INDEX(DOM_Input!$C$54:$AL$72,MATCH($A79,DOM_Input!$A$54:$A$72,0),MATCH(AD$67,DOM_Input!$C$53:$AL$53,0))</f>
        <v>-13.49</v>
      </c>
      <c r="AE79" s="23" t="str">
        <f>IF(VLOOKUP($A79,DOM_Input!$A$54:$B$72,2,FALSE)="Percentage",AF$76,IF(VLOOKUP($A79,DOM_Input!$A$54:$B$72,2,FALSE)="Fixed","Fixed",(AE$76)))</f>
        <v>Fixed</v>
      </c>
      <c r="AF79" s="14">
        <f t="shared" ref="AF79:AF90" si="79">ROUND(IF(AE79="Fixed",AD79,(AD79*AE79)),2)</f>
        <v>-13.49</v>
      </c>
      <c r="AH79" s="93">
        <f>INDEX(DOM_Input!$C$54:$AL$72,MATCH($A79,DOM_Input!$A$54:$A$72,0),MATCH(AH$67,DOM_Input!$C$53:$AL$53,0))</f>
        <v>-13.49</v>
      </c>
      <c r="AI79" s="23" t="str">
        <f>IF(VLOOKUP($A79,DOM_Input!$A$54:$B$72,2,FALSE)="Percentage",AJ$76,IF(VLOOKUP($A79,DOM_Input!$A$54:$B$72,2,FALSE)="Fixed","Fixed",(AI$76)))</f>
        <v>Fixed</v>
      </c>
      <c r="AJ79" s="14">
        <f t="shared" ref="AJ79:AJ90" si="80">ROUND(IF(AI79="Fixed",AH79,(AH79*AI79)),2)</f>
        <v>-13.49</v>
      </c>
      <c r="AL79" s="93">
        <f>INDEX(DOM_Input!$C$54:$AL$72,MATCH($A79,DOM_Input!$A$54:$A$72,0),MATCH(AL$67,DOM_Input!$C$53:$AL$53,0))</f>
        <v>-13.49</v>
      </c>
      <c r="AM79" s="23" t="str">
        <f>IF(VLOOKUP($A79,DOM_Input!$A$54:$B$72,2,FALSE)="Percentage",AN$76,IF(VLOOKUP($A79,DOM_Input!$A$54:$B$72,2,FALSE)="Fixed","Fixed",(AM$76)))</f>
        <v>Fixed</v>
      </c>
      <c r="AN79" s="14">
        <f t="shared" ref="AN79:AN90" si="81">ROUND(IF(AM79="Fixed",AL79,(AL79*AM79)),2)</f>
        <v>-13.49</v>
      </c>
      <c r="AP79" s="93">
        <f>INDEX(DOM_Input!$C$54:$AL$72,MATCH($A79,DOM_Input!$A$54:$A$72,0),MATCH(AP$67,DOM_Input!$C$53:$AL$53,0))</f>
        <v>-13.49</v>
      </c>
      <c r="AQ79" s="23" t="str">
        <f>IF(VLOOKUP($A79,DOM_Input!$A$54:$B$72,2,FALSE)="Percentage",AR$76,IF(VLOOKUP($A79,DOM_Input!$A$54:$B$72,2,FALSE)="Fixed","Fixed",(AQ$76)))</f>
        <v>Fixed</v>
      </c>
      <c r="AR79" s="14">
        <f t="shared" ref="AR79:AR90" si="82">ROUND(IF(AQ79="Fixed",AP79,(AP79*AQ79)),2)</f>
        <v>-13.49</v>
      </c>
      <c r="AS79" s="6"/>
      <c r="AT79" s="93">
        <f>INDEX(DOM_Input!$C$54:$AL$72,MATCH($A79,DOM_Input!$A$54:$A$72,0),MATCH(AT$67,DOM_Input!$C$53:$AL$53,0))</f>
        <v>-13.49</v>
      </c>
      <c r="AU79" s="23" t="str">
        <f>IF(VLOOKUP($A79,DOM_Input!$A$54:$B$72,2,FALSE)="Percentage",AV$76,IF(VLOOKUP($A79,DOM_Input!$A$54:$B$72,2,FALSE)="Fixed","Fixed",(AU$76)))</f>
        <v>Fixed</v>
      </c>
      <c r="AV79" s="14">
        <f t="shared" ref="AV79:AV90" si="83">ROUND(IF(AU79="Fixed",AT79,(AT79*AU79)),2)</f>
        <v>-13.49</v>
      </c>
    </row>
    <row r="80" spans="1:48" x14ac:dyDescent="0.25">
      <c r="A80" s="28" t="str">
        <f>DOM_Input!$A55</f>
        <v>RSF Surcharge</v>
      </c>
      <c r="B80" s="93">
        <f>INDEX(DOM_Input!$C$54:$AL$72,MATCH($A80,DOM_Input!$A$54:$A$72,0),MATCH(B$67,DOM_Input!$C$53:$AL$53,0))</f>
        <v>0</v>
      </c>
      <c r="C80" s="23">
        <f>IF(VLOOKUP($A80,DOM_Input!$A$54:$B$72,2,FALSE)="Percentage",D$76,IF(VLOOKUP($A80,DOM_Input!$A$54:$B$72,2,FALSE)="Fixed","Fixed",(C$76)))</f>
        <v>55.28</v>
      </c>
      <c r="D80" s="14">
        <f t="shared" si="72"/>
        <v>0</v>
      </c>
      <c r="F80" s="93">
        <f>INDEX(DOM_Input!$C$54:$AL$72,MATCH($A80,DOM_Input!$A$54:$A$72,0),MATCH(F$67,DOM_Input!$C$53:$AL$53,0))</f>
        <v>0</v>
      </c>
      <c r="G80" s="23">
        <f>IF(VLOOKUP($A80,DOM_Input!$A$54:$B$72,2,FALSE)="Percentage",H$76,IF(VLOOKUP($A80,DOM_Input!$A$54:$B$72,2,FALSE)="Fixed","Fixed",(G$76)))</f>
        <v>55.282399999999996</v>
      </c>
      <c r="H80" s="14">
        <f t="shared" si="73"/>
        <v>0</v>
      </c>
      <c r="J80" s="93">
        <f>INDEX(DOM_Input!$C$54:$AL$72,MATCH($A80,DOM_Input!$A$54:$A$72,0),MATCH(J$67,DOM_Input!$C$53:$AL$53,0))</f>
        <v>0</v>
      </c>
      <c r="K80" s="23">
        <f>IF(VLOOKUP($A80,DOM_Input!$A$54:$B$72,2,FALSE)="Percentage",L$76,IF(VLOOKUP($A80,DOM_Input!$A$54:$B$72,2,FALSE)="Fixed","Fixed",(K$76)))</f>
        <v>55.282399999999996</v>
      </c>
      <c r="L80" s="14">
        <f t="shared" si="74"/>
        <v>0</v>
      </c>
      <c r="N80" s="93">
        <f>INDEX(DOM_Input!$C$54:$AL$72,MATCH($A80,DOM_Input!$A$54:$A$72,0),MATCH(N$67,DOM_Input!$C$53:$AL$53,0))</f>
        <v>0</v>
      </c>
      <c r="O80" s="23">
        <f>IF(VLOOKUP($A80,DOM_Input!$A$54:$B$72,2,FALSE)="Percentage",P$76,IF(VLOOKUP($A80,DOM_Input!$A$54:$B$72,2,FALSE)="Fixed","Fixed",(O$76)))</f>
        <v>55.282399999999996</v>
      </c>
      <c r="P80" s="14">
        <f t="shared" si="75"/>
        <v>0</v>
      </c>
      <c r="R80" s="93">
        <f>INDEX(DOM_Input!$C$54:$AL$72,MATCH($A80,DOM_Input!$A$54:$A$72,0),MATCH(R$67,DOM_Input!$C$53:$AL$53,0))</f>
        <v>0</v>
      </c>
      <c r="S80" s="23">
        <f>IF(VLOOKUP($A80,DOM_Input!$A$54:$B$72,2,FALSE)="Percentage",T$76,IF(VLOOKUP($A80,DOM_Input!$A$54:$B$72,2,FALSE)="Fixed","Fixed",(S$76)))</f>
        <v>51.099800000000002</v>
      </c>
      <c r="T80" s="14">
        <f t="shared" si="76"/>
        <v>0</v>
      </c>
      <c r="V80" s="93">
        <f>INDEX(DOM_Input!$C$54:$AL$72,MATCH($A80,DOM_Input!$A$54:$A$72,0),MATCH(V$67,DOM_Input!$C$53:$AL$53,0))</f>
        <v>0</v>
      </c>
      <c r="W80" s="23">
        <f>IF(VLOOKUP($A80,DOM_Input!$A$54:$B$72,2,FALSE)="Percentage",X$76,IF(VLOOKUP($A80,DOM_Input!$A$54:$B$72,2,FALSE)="Fixed","Fixed",(W$76)))</f>
        <v>51.099800000000002</v>
      </c>
      <c r="X80" s="14">
        <f t="shared" si="77"/>
        <v>0</v>
      </c>
      <c r="Z80" s="93">
        <f>INDEX(DOM_Input!$C$54:$AL$72,MATCH($A80,DOM_Input!$A$54:$A$72,0),MATCH(Z$67,DOM_Input!$C$53:$AL$53,0))</f>
        <v>0</v>
      </c>
      <c r="AA80" s="23">
        <f>IF(VLOOKUP($A80,DOM_Input!$A$54:$B$72,2,FALSE)="Percentage",AB$76,IF(VLOOKUP($A80,DOM_Input!$A$54:$B$72,2,FALSE)="Fixed","Fixed",(AA$76)))</f>
        <v>51.099800000000002</v>
      </c>
      <c r="AB80" s="14">
        <f t="shared" si="78"/>
        <v>0</v>
      </c>
      <c r="AD80" s="93">
        <f>INDEX(DOM_Input!$C$54:$AL$72,MATCH($A80,DOM_Input!$A$54:$A$72,0),MATCH(AD$67,DOM_Input!$C$53:$AL$53,0))</f>
        <v>0</v>
      </c>
      <c r="AE80" s="23">
        <f>IF(VLOOKUP($A80,DOM_Input!$A$54:$B$72,2,FALSE)="Percentage",AF$76,IF(VLOOKUP($A80,DOM_Input!$A$54:$B$72,2,FALSE)="Fixed","Fixed",(AE$76)))</f>
        <v>51.099800000000002</v>
      </c>
      <c r="AF80" s="14">
        <f t="shared" si="79"/>
        <v>0</v>
      </c>
      <c r="AH80" s="93">
        <f>INDEX(DOM_Input!$C$54:$AL$72,MATCH($A80,DOM_Input!$A$54:$A$72,0),MATCH(AH$67,DOM_Input!$C$53:$AL$53,0))</f>
        <v>0</v>
      </c>
      <c r="AI80" s="23">
        <f>IF(VLOOKUP($A80,DOM_Input!$A$54:$B$72,2,FALSE)="Percentage",AJ$76,IF(VLOOKUP($A80,DOM_Input!$A$54:$B$72,2,FALSE)="Fixed","Fixed",(AI$76)))</f>
        <v>51.099800000000002</v>
      </c>
      <c r="AJ80" s="14">
        <f t="shared" si="80"/>
        <v>0</v>
      </c>
      <c r="AL80" s="93">
        <f>INDEX(DOM_Input!$C$54:$AL$72,MATCH($A80,DOM_Input!$A$54:$A$72,0),MATCH(AL$67,DOM_Input!$C$53:$AL$53,0))</f>
        <v>0</v>
      </c>
      <c r="AM80" s="23">
        <f>IF(VLOOKUP($A80,DOM_Input!$A$54:$B$72,2,FALSE)="Percentage",AN$76,IF(VLOOKUP($A80,DOM_Input!$A$54:$B$72,2,FALSE)="Fixed","Fixed",(AM$76)))</f>
        <v>51.099800000000002</v>
      </c>
      <c r="AN80" s="14">
        <f t="shared" si="81"/>
        <v>0</v>
      </c>
      <c r="AP80" s="93">
        <f>INDEX(DOM_Input!$C$54:$AL$72,MATCH($A80,DOM_Input!$A$54:$A$72,0),MATCH(AP$67,DOM_Input!$C$53:$AL$53,0))</f>
        <v>0</v>
      </c>
      <c r="AQ80" s="23">
        <f>IF(VLOOKUP($A80,DOM_Input!$A$54:$B$72,2,FALSE)="Percentage",AR$76,IF(VLOOKUP($A80,DOM_Input!$A$54:$B$72,2,FALSE)="Fixed","Fixed",(AQ$76)))</f>
        <v>51.099800000000002</v>
      </c>
      <c r="AR80" s="14">
        <f t="shared" si="82"/>
        <v>0</v>
      </c>
      <c r="AS80" s="6"/>
      <c r="AT80" s="93">
        <f>INDEX(DOM_Input!$C$54:$AL$72,MATCH($A80,DOM_Input!$A$54:$A$72,0),MATCH(AT$67,DOM_Input!$C$53:$AL$53,0))</f>
        <v>0</v>
      </c>
      <c r="AU80" s="23">
        <f>IF(VLOOKUP($A80,DOM_Input!$A$54:$B$72,2,FALSE)="Percentage",AV$76,IF(VLOOKUP($A80,DOM_Input!$A$54:$B$72,2,FALSE)="Fixed","Fixed",(AU$76)))</f>
        <v>51.099800000000002</v>
      </c>
      <c r="AV80" s="14">
        <f t="shared" si="83"/>
        <v>0</v>
      </c>
    </row>
    <row r="81" spans="1:48" x14ac:dyDescent="0.25">
      <c r="A81" s="28" t="str">
        <f>DOM_Input!$A56</f>
        <v>WRAM/MCBA</v>
      </c>
      <c r="B81" s="93">
        <f>INDEX(DOM_Input!$C$54:$AL$72,MATCH($A81,DOM_Input!$A$54:$A$72,0),MATCH(B$67,DOM_Input!$C$53:$AL$53,0))</f>
        <v>0.55430000000000001</v>
      </c>
      <c r="C81" s="23">
        <f>IF(VLOOKUP($A81,DOM_Input!$A$54:$B$72,2,FALSE)="Percentage",D$76,IF(VLOOKUP($A81,DOM_Input!$A$54:$B$72,2,FALSE)="Fixed","Fixed",(C$76)))</f>
        <v>8</v>
      </c>
      <c r="D81" s="14">
        <f t="shared" si="72"/>
        <v>4.43</v>
      </c>
      <c r="F81" s="93">
        <f>INDEX(DOM_Input!$C$54:$AL$72,MATCH($A81,DOM_Input!$A$54:$A$72,0),MATCH(F$67,DOM_Input!$C$53:$AL$53,0))</f>
        <v>0.55430000000000001</v>
      </c>
      <c r="G81" s="23">
        <f>IF(VLOOKUP($A81,DOM_Input!$A$54:$B$72,2,FALSE)="Percentage",H$76,IF(VLOOKUP($A81,DOM_Input!$A$54:$B$72,2,FALSE)="Fixed","Fixed",(G$76)))</f>
        <v>8</v>
      </c>
      <c r="H81" s="14">
        <f t="shared" si="73"/>
        <v>4.43</v>
      </c>
      <c r="J81" s="93">
        <f>INDEX(DOM_Input!$C$54:$AL$72,MATCH($A81,DOM_Input!$A$54:$A$72,0),MATCH(J$67,DOM_Input!$C$53:$AL$53,0))</f>
        <v>0.55430000000000001</v>
      </c>
      <c r="K81" s="23">
        <f>IF(VLOOKUP($A81,DOM_Input!$A$54:$B$72,2,FALSE)="Percentage",L$76,IF(VLOOKUP($A81,DOM_Input!$A$54:$B$72,2,FALSE)="Fixed","Fixed",(K$76)))</f>
        <v>8</v>
      </c>
      <c r="L81" s="14">
        <f t="shared" si="74"/>
        <v>4.43</v>
      </c>
      <c r="N81" s="93">
        <f>INDEX(DOM_Input!$C$54:$AL$72,MATCH($A81,DOM_Input!$A$54:$A$72,0),MATCH(N$67,DOM_Input!$C$53:$AL$53,0))</f>
        <v>0.55430000000000001</v>
      </c>
      <c r="O81" s="23">
        <f>IF(VLOOKUP($A81,DOM_Input!$A$54:$B$72,2,FALSE)="Percentage",P$76,IF(VLOOKUP($A81,DOM_Input!$A$54:$B$72,2,FALSE)="Fixed","Fixed",(O$76)))</f>
        <v>8</v>
      </c>
      <c r="P81" s="14">
        <f t="shared" si="75"/>
        <v>4.43</v>
      </c>
      <c r="R81" s="93">
        <f>INDEX(DOM_Input!$C$54:$AL$72,MATCH($A81,DOM_Input!$A$54:$A$72,0),MATCH(R$67,DOM_Input!$C$53:$AL$53,0))</f>
        <v>0.55430000000000001</v>
      </c>
      <c r="S81" s="23">
        <f>IF(VLOOKUP($A81,DOM_Input!$A$54:$B$72,2,FALSE)="Percentage",T$76,IF(VLOOKUP($A81,DOM_Input!$A$54:$B$72,2,FALSE)="Fixed","Fixed",(S$76)))</f>
        <v>8</v>
      </c>
      <c r="T81" s="14">
        <f t="shared" si="76"/>
        <v>4.43</v>
      </c>
      <c r="V81" s="93">
        <f>INDEX(DOM_Input!$C$54:$AL$72,MATCH($A81,DOM_Input!$A$54:$A$72,0),MATCH(V$67,DOM_Input!$C$53:$AL$53,0))</f>
        <v>0</v>
      </c>
      <c r="W81" s="23">
        <f>IF(VLOOKUP($A81,DOM_Input!$A$54:$B$72,2,FALSE)="Percentage",X$76,IF(VLOOKUP($A81,DOM_Input!$A$54:$B$72,2,FALSE)="Fixed","Fixed",(W$76)))</f>
        <v>8</v>
      </c>
      <c r="X81" s="14">
        <f t="shared" si="77"/>
        <v>0</v>
      </c>
      <c r="Z81" s="93">
        <f>INDEX(DOM_Input!$C$54:$AL$72,MATCH($A81,DOM_Input!$A$54:$A$72,0),MATCH(Z$67,DOM_Input!$C$53:$AL$53,0))</f>
        <v>0</v>
      </c>
      <c r="AA81" s="23">
        <f>IF(VLOOKUP($A81,DOM_Input!$A$54:$B$72,2,FALSE)="Percentage",AB$76,IF(VLOOKUP($A81,DOM_Input!$A$54:$B$72,2,FALSE)="Fixed","Fixed",(AA$76)))</f>
        <v>8</v>
      </c>
      <c r="AB81" s="14">
        <f t="shared" si="78"/>
        <v>0</v>
      </c>
      <c r="AD81" s="93">
        <f>INDEX(DOM_Input!$C$54:$AL$72,MATCH($A81,DOM_Input!$A$54:$A$72,0),MATCH(AD$67,DOM_Input!$C$53:$AL$53,0))</f>
        <v>0</v>
      </c>
      <c r="AE81" s="23">
        <f>IF(VLOOKUP($A81,DOM_Input!$A$54:$B$72,2,FALSE)="Percentage",AF$76,IF(VLOOKUP($A81,DOM_Input!$A$54:$B$72,2,FALSE)="Fixed","Fixed",(AE$76)))</f>
        <v>8</v>
      </c>
      <c r="AF81" s="14">
        <f t="shared" si="79"/>
        <v>0</v>
      </c>
      <c r="AH81" s="93">
        <f>INDEX(DOM_Input!$C$54:$AL$72,MATCH($A81,DOM_Input!$A$54:$A$72,0),MATCH(AH$67,DOM_Input!$C$53:$AL$53,0))</f>
        <v>0</v>
      </c>
      <c r="AI81" s="23">
        <f>IF(VLOOKUP($A81,DOM_Input!$A$54:$B$72,2,FALSE)="Percentage",AJ$76,IF(VLOOKUP($A81,DOM_Input!$A$54:$B$72,2,FALSE)="Fixed","Fixed",(AI$76)))</f>
        <v>8</v>
      </c>
      <c r="AJ81" s="14">
        <f t="shared" si="80"/>
        <v>0</v>
      </c>
      <c r="AL81" s="93">
        <f>INDEX(DOM_Input!$C$54:$AL$72,MATCH($A81,DOM_Input!$A$54:$A$72,0),MATCH(AL$67,DOM_Input!$C$53:$AL$53,0))</f>
        <v>0</v>
      </c>
      <c r="AM81" s="23">
        <f>IF(VLOOKUP($A81,DOM_Input!$A$54:$B$72,2,FALSE)="Percentage",AN$76,IF(VLOOKUP($A81,DOM_Input!$A$54:$B$72,2,FALSE)="Fixed","Fixed",(AM$76)))</f>
        <v>8</v>
      </c>
      <c r="AN81" s="14">
        <f t="shared" si="81"/>
        <v>0</v>
      </c>
      <c r="AP81" s="93">
        <f>INDEX(DOM_Input!$C$54:$AL$72,MATCH($A81,DOM_Input!$A$54:$A$72,0),MATCH(AP$67,DOM_Input!$C$53:$AL$53,0))</f>
        <v>0</v>
      </c>
      <c r="AQ81" s="23">
        <f>IF(VLOOKUP($A81,DOM_Input!$A$54:$B$72,2,FALSE)="Percentage",AR$76,IF(VLOOKUP($A81,DOM_Input!$A$54:$B$72,2,FALSE)="Fixed","Fixed",(AQ$76)))</f>
        <v>8</v>
      </c>
      <c r="AR81" s="14">
        <f t="shared" si="82"/>
        <v>0</v>
      </c>
      <c r="AS81" s="6"/>
      <c r="AT81" s="93">
        <f>INDEX(DOM_Input!$C$54:$AL$72,MATCH($A81,DOM_Input!$A$54:$A$72,0),MATCH(AT$67,DOM_Input!$C$53:$AL$53,0))</f>
        <v>0</v>
      </c>
      <c r="AU81" s="23">
        <f>IF(VLOOKUP($A81,DOM_Input!$A$54:$B$72,2,FALSE)="Percentage",AV$76,IF(VLOOKUP($A81,DOM_Input!$A$54:$B$72,2,FALSE)="Fixed","Fixed",(AU$76)))</f>
        <v>8</v>
      </c>
      <c r="AV81" s="14">
        <f t="shared" si="83"/>
        <v>0</v>
      </c>
    </row>
    <row r="82" spans="1:48" x14ac:dyDescent="0.25">
      <c r="A82" s="28" t="str">
        <f>DOM_Input!$A57</f>
        <v>PCBA</v>
      </c>
      <c r="B82" s="93">
        <f>INDEX(DOM_Input!$C$54:$AL$72,MATCH($A82,DOM_Input!$A$54:$A$72,0),MATCH(B$67,DOM_Input!$C$53:$AL$53,0))</f>
        <v>8.3699999999999997E-2</v>
      </c>
      <c r="C82" s="23">
        <f>IF(VLOOKUP($A82,DOM_Input!$A$54:$B$72,2,FALSE)="Percentage",D$76,IF(VLOOKUP($A82,DOM_Input!$A$54:$B$72,2,FALSE)="Fixed","Fixed",(C$76)))</f>
        <v>8</v>
      </c>
      <c r="D82" s="14">
        <f t="shared" si="72"/>
        <v>0.67</v>
      </c>
      <c r="F82" s="93">
        <f>INDEX(DOM_Input!$C$54:$AL$72,MATCH($A82,DOM_Input!$A$54:$A$72,0),MATCH(F$67,DOM_Input!$C$53:$AL$53,0))</f>
        <v>8.3699999999999997E-2</v>
      </c>
      <c r="G82" s="23">
        <f>IF(VLOOKUP($A82,DOM_Input!$A$54:$B$72,2,FALSE)="Percentage",H$76,IF(VLOOKUP($A82,DOM_Input!$A$54:$B$72,2,FALSE)="Fixed","Fixed",(G$76)))</f>
        <v>8</v>
      </c>
      <c r="H82" s="14">
        <f t="shared" si="73"/>
        <v>0.67</v>
      </c>
      <c r="J82" s="93">
        <f>INDEX(DOM_Input!$C$54:$AL$72,MATCH($A82,DOM_Input!$A$54:$A$72,0),MATCH(J$67,DOM_Input!$C$53:$AL$53,0))</f>
        <v>8.3699999999999997E-2</v>
      </c>
      <c r="K82" s="23">
        <f>IF(VLOOKUP($A82,DOM_Input!$A$54:$B$72,2,FALSE)="Percentage",L$76,IF(VLOOKUP($A82,DOM_Input!$A$54:$B$72,2,FALSE)="Fixed","Fixed",(K$76)))</f>
        <v>8</v>
      </c>
      <c r="L82" s="14">
        <f t="shared" si="74"/>
        <v>0.67</v>
      </c>
      <c r="N82" s="93">
        <f>INDEX(DOM_Input!$C$54:$AL$72,MATCH($A82,DOM_Input!$A$54:$A$72,0),MATCH(N$67,DOM_Input!$C$53:$AL$53,0))</f>
        <v>8.3699999999999997E-2</v>
      </c>
      <c r="O82" s="23">
        <f>IF(VLOOKUP($A82,DOM_Input!$A$54:$B$72,2,FALSE)="Percentage",P$76,IF(VLOOKUP($A82,DOM_Input!$A$54:$B$72,2,FALSE)="Fixed","Fixed",(O$76)))</f>
        <v>8</v>
      </c>
      <c r="P82" s="14">
        <f t="shared" si="75"/>
        <v>0.67</v>
      </c>
      <c r="R82" s="93">
        <f>INDEX(DOM_Input!$C$54:$AL$72,MATCH($A82,DOM_Input!$A$54:$A$72,0),MATCH(R$67,DOM_Input!$C$53:$AL$53,0))</f>
        <v>8.3699999999999997E-2</v>
      </c>
      <c r="S82" s="23">
        <f>IF(VLOOKUP($A82,DOM_Input!$A$54:$B$72,2,FALSE)="Percentage",T$76,IF(VLOOKUP($A82,DOM_Input!$A$54:$B$72,2,FALSE)="Fixed","Fixed",(S$76)))</f>
        <v>8</v>
      </c>
      <c r="T82" s="14">
        <f t="shared" si="76"/>
        <v>0.67</v>
      </c>
      <c r="V82" s="93">
        <f>INDEX(DOM_Input!$C$54:$AL$72,MATCH($A82,DOM_Input!$A$54:$A$72,0),MATCH(V$67,DOM_Input!$C$53:$AL$53,0))</f>
        <v>8.3699999999999997E-2</v>
      </c>
      <c r="W82" s="23">
        <f>IF(VLOOKUP($A82,DOM_Input!$A$54:$B$72,2,FALSE)="Percentage",X$76,IF(VLOOKUP($A82,DOM_Input!$A$54:$B$72,2,FALSE)="Fixed","Fixed",(W$76)))</f>
        <v>8</v>
      </c>
      <c r="X82" s="14">
        <f t="shared" si="77"/>
        <v>0.67</v>
      </c>
      <c r="Z82" s="93">
        <f>INDEX(DOM_Input!$C$54:$AL$72,MATCH($A82,DOM_Input!$A$54:$A$72,0),MATCH(Z$67,DOM_Input!$C$53:$AL$53,0))</f>
        <v>8.3699999999999997E-2</v>
      </c>
      <c r="AA82" s="23">
        <f>IF(VLOOKUP($A82,DOM_Input!$A$54:$B$72,2,FALSE)="Percentage",AB$76,IF(VLOOKUP($A82,DOM_Input!$A$54:$B$72,2,FALSE)="Fixed","Fixed",(AA$76)))</f>
        <v>8</v>
      </c>
      <c r="AB82" s="14">
        <f t="shared" si="78"/>
        <v>0.67</v>
      </c>
      <c r="AD82" s="93">
        <f>INDEX(DOM_Input!$C$54:$AL$72,MATCH($A82,DOM_Input!$A$54:$A$72,0),MATCH(AD$67,DOM_Input!$C$53:$AL$53,0))</f>
        <v>0</v>
      </c>
      <c r="AE82" s="23">
        <f>IF(VLOOKUP($A82,DOM_Input!$A$54:$B$72,2,FALSE)="Percentage",AF$76,IF(VLOOKUP($A82,DOM_Input!$A$54:$B$72,2,FALSE)="Fixed","Fixed",(AE$76)))</f>
        <v>8</v>
      </c>
      <c r="AF82" s="14">
        <f t="shared" si="79"/>
        <v>0</v>
      </c>
      <c r="AH82" s="93">
        <f>INDEX(DOM_Input!$C$54:$AL$72,MATCH($A82,DOM_Input!$A$54:$A$72,0),MATCH(AH$67,DOM_Input!$C$53:$AL$53,0))</f>
        <v>0</v>
      </c>
      <c r="AI82" s="23">
        <f>IF(VLOOKUP($A82,DOM_Input!$A$54:$B$72,2,FALSE)="Percentage",AJ$76,IF(VLOOKUP($A82,DOM_Input!$A$54:$B$72,2,FALSE)="Fixed","Fixed",(AI$76)))</f>
        <v>8</v>
      </c>
      <c r="AJ82" s="14">
        <f t="shared" si="80"/>
        <v>0</v>
      </c>
      <c r="AL82" s="93">
        <f>INDEX(DOM_Input!$C$54:$AL$72,MATCH($A82,DOM_Input!$A$54:$A$72,0),MATCH(AL$67,DOM_Input!$C$53:$AL$53,0))</f>
        <v>0</v>
      </c>
      <c r="AM82" s="23">
        <f>IF(VLOOKUP($A82,DOM_Input!$A$54:$B$72,2,FALSE)="Percentage",AN$76,IF(VLOOKUP($A82,DOM_Input!$A$54:$B$72,2,FALSE)="Fixed","Fixed",(AM$76)))</f>
        <v>8</v>
      </c>
      <c r="AN82" s="14">
        <f t="shared" si="81"/>
        <v>0</v>
      </c>
      <c r="AP82" s="93">
        <f>INDEX(DOM_Input!$C$54:$AL$72,MATCH($A82,DOM_Input!$A$54:$A$72,0),MATCH(AP$67,DOM_Input!$C$53:$AL$53,0))</f>
        <v>0</v>
      </c>
      <c r="AQ82" s="23">
        <f>IF(VLOOKUP($A82,DOM_Input!$A$54:$B$72,2,FALSE)="Percentage",AR$76,IF(VLOOKUP($A82,DOM_Input!$A$54:$B$72,2,FALSE)="Fixed","Fixed",(AQ$76)))</f>
        <v>8</v>
      </c>
      <c r="AR82" s="14">
        <f t="shared" si="82"/>
        <v>0</v>
      </c>
      <c r="AS82" s="6"/>
      <c r="AT82" s="93">
        <f>INDEX(DOM_Input!$C$54:$AL$72,MATCH($A82,DOM_Input!$A$54:$A$72,0),MATCH(AT$67,DOM_Input!$C$53:$AL$53,0))</f>
        <v>0</v>
      </c>
      <c r="AU82" s="23">
        <f>IF(VLOOKUP($A82,DOM_Input!$A$54:$B$72,2,FALSE)="Percentage",AV$76,IF(VLOOKUP($A82,DOM_Input!$A$54:$B$72,2,FALSE)="Fixed","Fixed",(AU$76)))</f>
        <v>8</v>
      </c>
      <c r="AV82" s="14">
        <f t="shared" si="83"/>
        <v>0</v>
      </c>
    </row>
    <row r="83" spans="1:48" x14ac:dyDescent="0.25">
      <c r="A83" s="28" t="str">
        <f>DOM_Input!$A58</f>
        <v>HCBA</v>
      </c>
      <c r="B83" s="93">
        <f>INDEX(DOM_Input!$C$54:$AL$72,MATCH($A83,DOM_Input!$A$54:$A$72,0),MATCH(B$67,DOM_Input!$C$53:$AL$53,0))</f>
        <v>-2.44</v>
      </c>
      <c r="C83" s="23" t="str">
        <f>IF(VLOOKUP($A83,DOM_Input!$A$54:$B$72,2,FALSE)="Percentage",D$76,IF(VLOOKUP($A83,DOM_Input!$A$54:$B$72,2,FALSE)="Fixed","Fixed",(C$76)))</f>
        <v>Fixed</v>
      </c>
      <c r="D83" s="14">
        <f t="shared" si="72"/>
        <v>-2.44</v>
      </c>
      <c r="F83" s="93">
        <f>INDEX(DOM_Input!$C$54:$AL$72,MATCH($A83,DOM_Input!$A$54:$A$72,0),MATCH(F$67,DOM_Input!$C$53:$AL$53,0))</f>
        <v>-2.44</v>
      </c>
      <c r="G83" s="23" t="str">
        <f>IF(VLOOKUP($A83,DOM_Input!$A$54:$B$72,2,FALSE)="Percentage",H$76,IF(VLOOKUP($A83,DOM_Input!$A$54:$B$72,2,FALSE)="Fixed","Fixed",(G$76)))</f>
        <v>Fixed</v>
      </c>
      <c r="H83" s="14">
        <f t="shared" si="73"/>
        <v>-2.44</v>
      </c>
      <c r="J83" s="93">
        <f>INDEX(DOM_Input!$C$54:$AL$72,MATCH($A83,DOM_Input!$A$54:$A$72,0),MATCH(J$67,DOM_Input!$C$53:$AL$53,0))</f>
        <v>-2.44</v>
      </c>
      <c r="K83" s="23" t="str">
        <f>IF(VLOOKUP($A83,DOM_Input!$A$54:$B$72,2,FALSE)="Percentage",L$76,IF(VLOOKUP($A83,DOM_Input!$A$54:$B$72,2,FALSE)="Fixed","Fixed",(K$76)))</f>
        <v>Fixed</v>
      </c>
      <c r="L83" s="14">
        <f t="shared" si="74"/>
        <v>-2.44</v>
      </c>
      <c r="N83" s="93">
        <f>INDEX(DOM_Input!$C$54:$AL$72,MATCH($A83,DOM_Input!$A$54:$A$72,0),MATCH(N$67,DOM_Input!$C$53:$AL$53,0))</f>
        <v>-2.44</v>
      </c>
      <c r="O83" s="23" t="str">
        <f>IF(VLOOKUP($A83,DOM_Input!$A$54:$B$72,2,FALSE)="Percentage",P$76,IF(VLOOKUP($A83,DOM_Input!$A$54:$B$72,2,FALSE)="Fixed","Fixed",(O$76)))</f>
        <v>Fixed</v>
      </c>
      <c r="P83" s="14">
        <f t="shared" si="75"/>
        <v>-2.44</v>
      </c>
      <c r="R83" s="93">
        <f>INDEX(DOM_Input!$C$54:$AL$72,MATCH($A83,DOM_Input!$A$54:$A$72,0),MATCH(R$67,DOM_Input!$C$53:$AL$53,0))</f>
        <v>-2.44</v>
      </c>
      <c r="S83" s="23" t="str">
        <f>IF(VLOOKUP($A83,DOM_Input!$A$54:$B$72,2,FALSE)="Percentage",T$76,IF(VLOOKUP($A83,DOM_Input!$A$54:$B$72,2,FALSE)="Fixed","Fixed",(S$76)))</f>
        <v>Fixed</v>
      </c>
      <c r="T83" s="14">
        <f t="shared" si="76"/>
        <v>-2.44</v>
      </c>
      <c r="V83" s="93">
        <f>INDEX(DOM_Input!$C$54:$AL$72,MATCH($A83,DOM_Input!$A$54:$A$72,0),MATCH(V$67,DOM_Input!$C$53:$AL$53,0))</f>
        <v>-2.44</v>
      </c>
      <c r="W83" s="23" t="str">
        <f>IF(VLOOKUP($A83,DOM_Input!$A$54:$B$72,2,FALSE)="Percentage",X$76,IF(VLOOKUP($A83,DOM_Input!$A$54:$B$72,2,FALSE)="Fixed","Fixed",(W$76)))</f>
        <v>Fixed</v>
      </c>
      <c r="X83" s="14">
        <f t="shared" si="77"/>
        <v>-2.44</v>
      </c>
      <c r="Z83" s="93">
        <f>INDEX(DOM_Input!$C$54:$AL$72,MATCH($A83,DOM_Input!$A$54:$A$72,0),MATCH(Z$67,DOM_Input!$C$53:$AL$53,0))</f>
        <v>-2.44</v>
      </c>
      <c r="AA83" s="23" t="str">
        <f>IF(VLOOKUP($A83,DOM_Input!$A$54:$B$72,2,FALSE)="Percentage",AB$76,IF(VLOOKUP($A83,DOM_Input!$A$54:$B$72,2,FALSE)="Fixed","Fixed",(AA$76)))</f>
        <v>Fixed</v>
      </c>
      <c r="AB83" s="14">
        <f t="shared" si="78"/>
        <v>-2.44</v>
      </c>
      <c r="AD83" s="93">
        <f>INDEX(DOM_Input!$C$54:$AL$72,MATCH($A83,DOM_Input!$A$54:$A$72,0),MATCH(AD$67,DOM_Input!$C$53:$AL$53,0))</f>
        <v>0</v>
      </c>
      <c r="AE83" s="23" t="str">
        <f>IF(VLOOKUP($A83,DOM_Input!$A$54:$B$72,2,FALSE)="Percentage",AF$76,IF(VLOOKUP($A83,DOM_Input!$A$54:$B$72,2,FALSE)="Fixed","Fixed",(AE$76)))</f>
        <v>Fixed</v>
      </c>
      <c r="AF83" s="14">
        <f t="shared" si="79"/>
        <v>0</v>
      </c>
      <c r="AH83" s="93">
        <f>INDEX(DOM_Input!$C$54:$AL$72,MATCH($A83,DOM_Input!$A$54:$A$72,0),MATCH(AH$67,DOM_Input!$C$53:$AL$53,0))</f>
        <v>0</v>
      </c>
      <c r="AI83" s="23" t="str">
        <f>IF(VLOOKUP($A83,DOM_Input!$A$54:$B$72,2,FALSE)="Percentage",AJ$76,IF(VLOOKUP($A83,DOM_Input!$A$54:$B$72,2,FALSE)="Fixed","Fixed",(AI$76)))</f>
        <v>Fixed</v>
      </c>
      <c r="AJ83" s="14">
        <f t="shared" si="80"/>
        <v>0</v>
      </c>
      <c r="AL83" s="93">
        <f>INDEX(DOM_Input!$C$54:$AL$72,MATCH($A83,DOM_Input!$A$54:$A$72,0),MATCH(AL$67,DOM_Input!$C$53:$AL$53,0))</f>
        <v>0</v>
      </c>
      <c r="AM83" s="23" t="str">
        <f>IF(VLOOKUP($A83,DOM_Input!$A$54:$B$72,2,FALSE)="Percentage",AN$76,IF(VLOOKUP($A83,DOM_Input!$A$54:$B$72,2,FALSE)="Fixed","Fixed",(AM$76)))</f>
        <v>Fixed</v>
      </c>
      <c r="AN83" s="14">
        <f t="shared" si="81"/>
        <v>0</v>
      </c>
      <c r="AP83" s="93">
        <f>INDEX(DOM_Input!$C$54:$AL$72,MATCH($A83,DOM_Input!$A$54:$A$72,0),MATCH(AP$67,DOM_Input!$C$53:$AL$53,0))</f>
        <v>0</v>
      </c>
      <c r="AQ83" s="23" t="str">
        <f>IF(VLOOKUP($A83,DOM_Input!$A$54:$B$72,2,FALSE)="Percentage",AR$76,IF(VLOOKUP($A83,DOM_Input!$A$54:$B$72,2,FALSE)="Fixed","Fixed",(AQ$76)))</f>
        <v>Fixed</v>
      </c>
      <c r="AR83" s="14">
        <f t="shared" si="82"/>
        <v>0</v>
      </c>
      <c r="AS83" s="6"/>
      <c r="AT83" s="93">
        <f>INDEX(DOM_Input!$C$54:$AL$72,MATCH($A83,DOM_Input!$A$54:$A$72,0),MATCH(AT$67,DOM_Input!$C$53:$AL$53,0))</f>
        <v>0</v>
      </c>
      <c r="AU83" s="23" t="str">
        <f>IF(VLOOKUP($A83,DOM_Input!$A$54:$B$72,2,FALSE)="Percentage",AV$76,IF(VLOOKUP($A83,DOM_Input!$A$54:$B$72,2,FALSE)="Fixed","Fixed",(AU$76)))</f>
        <v>Fixed</v>
      </c>
      <c r="AV83" s="14">
        <f t="shared" si="83"/>
        <v>0</v>
      </c>
    </row>
    <row r="84" spans="1:48" x14ac:dyDescent="0.25">
      <c r="A84" s="28" t="str">
        <f>DOM_Input!$A59</f>
        <v>DRMA</v>
      </c>
      <c r="B84" s="93">
        <f>INDEX(DOM_Input!$C$54:$AL$72,MATCH($A84,DOM_Input!$A$54:$A$72,0),MATCH(B$67,DOM_Input!$C$53:$AL$53,0))</f>
        <v>0</v>
      </c>
      <c r="C84" s="23">
        <f>IF(VLOOKUP($A84,DOM_Input!$A$54:$B$72,2,FALSE)="Percentage",D$76,IF(VLOOKUP($A84,DOM_Input!$A$54:$B$72,2,FALSE)="Fixed","Fixed",(C$76)))</f>
        <v>8</v>
      </c>
      <c r="D84" s="14">
        <f t="shared" si="72"/>
        <v>0</v>
      </c>
      <c r="F84" s="93">
        <f>INDEX(DOM_Input!$C$54:$AL$72,MATCH($A84,DOM_Input!$A$54:$A$72,0),MATCH(F$67,DOM_Input!$C$53:$AL$53,0))</f>
        <v>0</v>
      </c>
      <c r="G84" s="23">
        <f>IF(VLOOKUP($A84,DOM_Input!$A$54:$B$72,2,FALSE)="Percentage",H$76,IF(VLOOKUP($A84,DOM_Input!$A$54:$B$72,2,FALSE)="Fixed","Fixed",(G$76)))</f>
        <v>8</v>
      </c>
      <c r="H84" s="14">
        <f t="shared" si="73"/>
        <v>0</v>
      </c>
      <c r="J84" s="93">
        <f>INDEX(DOM_Input!$C$54:$AL$72,MATCH($A84,DOM_Input!$A$54:$A$72,0),MATCH(J$67,DOM_Input!$C$53:$AL$53,0))</f>
        <v>0</v>
      </c>
      <c r="K84" s="23">
        <f>IF(VLOOKUP($A84,DOM_Input!$A$54:$B$72,2,FALSE)="Percentage",L$76,IF(VLOOKUP($A84,DOM_Input!$A$54:$B$72,2,FALSE)="Fixed","Fixed",(K$76)))</f>
        <v>8</v>
      </c>
      <c r="L84" s="14">
        <f t="shared" si="74"/>
        <v>0</v>
      </c>
      <c r="N84" s="93">
        <f>INDEX(DOM_Input!$C$54:$AL$72,MATCH($A84,DOM_Input!$A$54:$A$72,0),MATCH(N$67,DOM_Input!$C$53:$AL$53,0))</f>
        <v>0</v>
      </c>
      <c r="O84" s="23">
        <f>IF(VLOOKUP($A84,DOM_Input!$A$54:$B$72,2,FALSE)="Percentage",P$76,IF(VLOOKUP($A84,DOM_Input!$A$54:$B$72,2,FALSE)="Fixed","Fixed",(O$76)))</f>
        <v>8</v>
      </c>
      <c r="P84" s="14">
        <f t="shared" si="75"/>
        <v>0</v>
      </c>
      <c r="R84" s="93">
        <f>INDEX(DOM_Input!$C$54:$AL$72,MATCH($A84,DOM_Input!$A$54:$A$72,0),MATCH(R$67,DOM_Input!$C$53:$AL$53,0))</f>
        <v>0</v>
      </c>
      <c r="S84" s="23">
        <f>IF(VLOOKUP($A84,DOM_Input!$A$54:$B$72,2,FALSE)="Percentage",T$76,IF(VLOOKUP($A84,DOM_Input!$A$54:$B$72,2,FALSE)="Fixed","Fixed",(S$76)))</f>
        <v>8</v>
      </c>
      <c r="T84" s="14">
        <f t="shared" si="76"/>
        <v>0</v>
      </c>
      <c r="V84" s="93">
        <f>INDEX(DOM_Input!$C$54:$AL$72,MATCH($A84,DOM_Input!$A$54:$A$72,0),MATCH(V$67,DOM_Input!$C$53:$AL$53,0))</f>
        <v>0</v>
      </c>
      <c r="W84" s="23">
        <f>IF(VLOOKUP($A84,DOM_Input!$A$54:$B$72,2,FALSE)="Percentage",X$76,IF(VLOOKUP($A84,DOM_Input!$A$54:$B$72,2,FALSE)="Fixed","Fixed",(W$76)))</f>
        <v>8</v>
      </c>
      <c r="X84" s="14">
        <f t="shared" si="77"/>
        <v>0</v>
      </c>
      <c r="Z84" s="93">
        <f>INDEX(DOM_Input!$C$54:$AL$72,MATCH($A84,DOM_Input!$A$54:$A$72,0),MATCH(Z$67,DOM_Input!$C$53:$AL$53,0))</f>
        <v>0</v>
      </c>
      <c r="AA84" s="23">
        <f>IF(VLOOKUP($A84,DOM_Input!$A$54:$B$72,2,FALSE)="Percentage",AB$76,IF(VLOOKUP($A84,DOM_Input!$A$54:$B$72,2,FALSE)="Fixed","Fixed",(AA$76)))</f>
        <v>8</v>
      </c>
      <c r="AB84" s="14">
        <f t="shared" si="78"/>
        <v>0</v>
      </c>
      <c r="AD84" s="93">
        <f>INDEX(DOM_Input!$C$54:$AL$72,MATCH($A84,DOM_Input!$A$54:$A$72,0),MATCH(AD$67,DOM_Input!$C$53:$AL$53,0))</f>
        <v>0</v>
      </c>
      <c r="AE84" s="23">
        <f>IF(VLOOKUP($A84,DOM_Input!$A$54:$B$72,2,FALSE)="Percentage",AF$76,IF(VLOOKUP($A84,DOM_Input!$A$54:$B$72,2,FALSE)="Fixed","Fixed",(AE$76)))</f>
        <v>8</v>
      </c>
      <c r="AF84" s="14">
        <f t="shared" si="79"/>
        <v>0</v>
      </c>
      <c r="AH84" s="93">
        <f>INDEX(DOM_Input!$C$54:$AL$72,MATCH($A84,DOM_Input!$A$54:$A$72,0),MATCH(AH$67,DOM_Input!$C$53:$AL$53,0))</f>
        <v>0</v>
      </c>
      <c r="AI84" s="23">
        <f>IF(VLOOKUP($A84,DOM_Input!$A$54:$B$72,2,FALSE)="Percentage",AJ$76,IF(VLOOKUP($A84,DOM_Input!$A$54:$B$72,2,FALSE)="Fixed","Fixed",(AI$76)))</f>
        <v>8</v>
      </c>
      <c r="AJ84" s="14">
        <f t="shared" si="80"/>
        <v>0</v>
      </c>
      <c r="AL84" s="93">
        <f>INDEX(DOM_Input!$C$54:$AL$72,MATCH($A84,DOM_Input!$A$54:$A$72,0),MATCH(AL$67,DOM_Input!$C$53:$AL$53,0))</f>
        <v>0</v>
      </c>
      <c r="AM84" s="23">
        <f>IF(VLOOKUP($A84,DOM_Input!$A$54:$B$72,2,FALSE)="Percentage",AN$76,IF(VLOOKUP($A84,DOM_Input!$A$54:$B$72,2,FALSE)="Fixed","Fixed",(AM$76)))</f>
        <v>8</v>
      </c>
      <c r="AN84" s="14">
        <f t="shared" si="81"/>
        <v>0</v>
      </c>
      <c r="AP84" s="93">
        <f>INDEX(DOM_Input!$C$54:$AL$72,MATCH($A84,DOM_Input!$A$54:$A$72,0),MATCH(AP$67,DOM_Input!$C$53:$AL$53,0))</f>
        <v>0</v>
      </c>
      <c r="AQ84" s="23">
        <f>IF(VLOOKUP($A84,DOM_Input!$A$54:$B$72,2,FALSE)="Percentage",AR$76,IF(VLOOKUP($A84,DOM_Input!$A$54:$B$72,2,FALSE)="Fixed","Fixed",(AQ$76)))</f>
        <v>8</v>
      </c>
      <c r="AR84" s="14">
        <f t="shared" si="82"/>
        <v>0</v>
      </c>
      <c r="AS84" s="6"/>
      <c r="AT84" s="93">
        <f>INDEX(DOM_Input!$C$54:$AL$72,MATCH($A84,DOM_Input!$A$54:$A$72,0),MATCH(AT$67,DOM_Input!$C$53:$AL$53,0))</f>
        <v>0</v>
      </c>
      <c r="AU84" s="23">
        <f>IF(VLOOKUP($A84,DOM_Input!$A$54:$B$72,2,FALSE)="Percentage",AV$76,IF(VLOOKUP($A84,DOM_Input!$A$54:$B$72,2,FALSE)="Fixed","Fixed",(AU$76)))</f>
        <v>8</v>
      </c>
      <c r="AV84" s="14">
        <f t="shared" si="83"/>
        <v>0</v>
      </c>
    </row>
    <row r="85" spans="1:48" x14ac:dyDescent="0.25">
      <c r="A85" s="28" t="str">
        <f>DOM_Input!$A60</f>
        <v>CEBA</v>
      </c>
      <c r="B85" s="93">
        <f>INDEX(DOM_Input!$C$54:$AL$72,MATCH($A85,DOM_Input!$A$54:$A$72,0),MATCH(B$67,DOM_Input!$C$53:$AL$53,0))</f>
        <v>-2.0699999999999998</v>
      </c>
      <c r="C85" s="23" t="str">
        <f>IF(VLOOKUP($A85,DOM_Input!$A$54:$B$72,2,FALSE)="Percentage",D$76,IF(VLOOKUP($A85,DOM_Input!$A$54:$B$72,2,FALSE)="Fixed","Fixed",(C$76)))</f>
        <v>Fixed</v>
      </c>
      <c r="D85" s="14">
        <f t="shared" si="72"/>
        <v>-2.0699999999999998</v>
      </c>
      <c r="F85" s="93">
        <f>INDEX(DOM_Input!$C$54:$AL$72,MATCH($A85,DOM_Input!$A$54:$A$72,0),MATCH(F$67,DOM_Input!$C$53:$AL$53,0))</f>
        <v>-2.0699999999999998</v>
      </c>
      <c r="G85" s="23" t="str">
        <f>IF(VLOOKUP($A85,DOM_Input!$A$54:$B$72,2,FALSE)="Percentage",H$76,IF(VLOOKUP($A85,DOM_Input!$A$54:$B$72,2,FALSE)="Fixed","Fixed",(G$76)))</f>
        <v>Fixed</v>
      </c>
      <c r="H85" s="14">
        <f t="shared" si="73"/>
        <v>-2.0699999999999998</v>
      </c>
      <c r="J85" s="93">
        <f>INDEX(DOM_Input!$C$54:$AL$72,MATCH($A85,DOM_Input!$A$54:$A$72,0),MATCH(J$67,DOM_Input!$C$53:$AL$53,0))</f>
        <v>-2.0699999999999998</v>
      </c>
      <c r="K85" s="23" t="str">
        <f>IF(VLOOKUP($A85,DOM_Input!$A$54:$B$72,2,FALSE)="Percentage",L$76,IF(VLOOKUP($A85,DOM_Input!$A$54:$B$72,2,FALSE)="Fixed","Fixed",(K$76)))</f>
        <v>Fixed</v>
      </c>
      <c r="L85" s="14">
        <f t="shared" si="74"/>
        <v>-2.0699999999999998</v>
      </c>
      <c r="N85" s="93">
        <f>INDEX(DOM_Input!$C$54:$AL$72,MATCH($A85,DOM_Input!$A$54:$A$72,0),MATCH(N$67,DOM_Input!$C$53:$AL$53,0))</f>
        <v>-2.0699999999999998</v>
      </c>
      <c r="O85" s="23" t="str">
        <f>IF(VLOOKUP($A85,DOM_Input!$A$54:$B$72,2,FALSE)="Percentage",P$76,IF(VLOOKUP($A85,DOM_Input!$A$54:$B$72,2,FALSE)="Fixed","Fixed",(O$76)))</f>
        <v>Fixed</v>
      </c>
      <c r="P85" s="14">
        <f t="shared" si="75"/>
        <v>-2.0699999999999998</v>
      </c>
      <c r="R85" s="93">
        <f>INDEX(DOM_Input!$C$54:$AL$72,MATCH($A85,DOM_Input!$A$54:$A$72,0),MATCH(R$67,DOM_Input!$C$53:$AL$53,0))</f>
        <v>-2.0699999999999998</v>
      </c>
      <c r="S85" s="23" t="str">
        <f>IF(VLOOKUP($A85,DOM_Input!$A$54:$B$72,2,FALSE)="Percentage",T$76,IF(VLOOKUP($A85,DOM_Input!$A$54:$B$72,2,FALSE)="Fixed","Fixed",(S$76)))</f>
        <v>Fixed</v>
      </c>
      <c r="T85" s="14">
        <f t="shared" si="76"/>
        <v>-2.0699999999999998</v>
      </c>
      <c r="V85" s="93">
        <f>INDEX(DOM_Input!$C$54:$AL$72,MATCH($A85,DOM_Input!$A$54:$A$72,0),MATCH(V$67,DOM_Input!$C$53:$AL$53,0))</f>
        <v>0</v>
      </c>
      <c r="W85" s="23" t="str">
        <f>IF(VLOOKUP($A85,DOM_Input!$A$54:$B$72,2,FALSE)="Percentage",X$76,IF(VLOOKUP($A85,DOM_Input!$A$54:$B$72,2,FALSE)="Fixed","Fixed",(W$76)))</f>
        <v>Fixed</v>
      </c>
      <c r="X85" s="14">
        <f t="shared" si="77"/>
        <v>0</v>
      </c>
      <c r="Z85" s="93">
        <f>INDEX(DOM_Input!$C$54:$AL$72,MATCH($A85,DOM_Input!$A$54:$A$72,0),MATCH(Z$67,DOM_Input!$C$53:$AL$53,0))</f>
        <v>0</v>
      </c>
      <c r="AA85" s="23" t="str">
        <f>IF(VLOOKUP($A85,DOM_Input!$A$54:$B$72,2,FALSE)="Percentage",AB$76,IF(VLOOKUP($A85,DOM_Input!$A$54:$B$72,2,FALSE)="Fixed","Fixed",(AA$76)))</f>
        <v>Fixed</v>
      </c>
      <c r="AB85" s="14">
        <f t="shared" si="78"/>
        <v>0</v>
      </c>
      <c r="AD85" s="93">
        <f>INDEX(DOM_Input!$C$54:$AL$72,MATCH($A85,DOM_Input!$A$54:$A$72,0),MATCH(AD$67,DOM_Input!$C$53:$AL$53,0))</f>
        <v>0</v>
      </c>
      <c r="AE85" s="23" t="str">
        <f>IF(VLOOKUP($A85,DOM_Input!$A$54:$B$72,2,FALSE)="Percentage",AF$76,IF(VLOOKUP($A85,DOM_Input!$A$54:$B$72,2,FALSE)="Fixed","Fixed",(AE$76)))</f>
        <v>Fixed</v>
      </c>
      <c r="AF85" s="14">
        <f t="shared" si="79"/>
        <v>0</v>
      </c>
      <c r="AH85" s="93">
        <f>INDEX(DOM_Input!$C$54:$AL$72,MATCH($A85,DOM_Input!$A$54:$A$72,0),MATCH(AH$67,DOM_Input!$C$53:$AL$53,0))</f>
        <v>0</v>
      </c>
      <c r="AI85" s="23" t="str">
        <f>IF(VLOOKUP($A85,DOM_Input!$A$54:$B$72,2,FALSE)="Percentage",AJ$76,IF(VLOOKUP($A85,DOM_Input!$A$54:$B$72,2,FALSE)="Fixed","Fixed",(AI$76)))</f>
        <v>Fixed</v>
      </c>
      <c r="AJ85" s="14">
        <f t="shared" si="80"/>
        <v>0</v>
      </c>
      <c r="AL85" s="93">
        <f>INDEX(DOM_Input!$C$54:$AL$72,MATCH($A85,DOM_Input!$A$54:$A$72,0),MATCH(AL$67,DOM_Input!$C$53:$AL$53,0))</f>
        <v>0</v>
      </c>
      <c r="AM85" s="23" t="str">
        <f>IF(VLOOKUP($A85,DOM_Input!$A$54:$B$72,2,FALSE)="Percentage",AN$76,IF(VLOOKUP($A85,DOM_Input!$A$54:$B$72,2,FALSE)="Fixed","Fixed",(AM$76)))</f>
        <v>Fixed</v>
      </c>
      <c r="AN85" s="14">
        <f t="shared" si="81"/>
        <v>0</v>
      </c>
      <c r="AP85" s="93">
        <f>INDEX(DOM_Input!$C$54:$AL$72,MATCH($A85,DOM_Input!$A$54:$A$72,0),MATCH(AP$67,DOM_Input!$C$53:$AL$53,0))</f>
        <v>0</v>
      </c>
      <c r="AQ85" s="23" t="str">
        <f>IF(VLOOKUP($A85,DOM_Input!$A$54:$B$72,2,FALSE)="Percentage",AR$76,IF(VLOOKUP($A85,DOM_Input!$A$54:$B$72,2,FALSE)="Fixed","Fixed",(AQ$76)))</f>
        <v>Fixed</v>
      </c>
      <c r="AR85" s="14">
        <f t="shared" si="82"/>
        <v>0</v>
      </c>
      <c r="AS85" s="6"/>
      <c r="AT85" s="93">
        <f>INDEX(DOM_Input!$C$54:$AL$72,MATCH($A85,DOM_Input!$A$54:$A$72,0),MATCH(AT$67,DOM_Input!$C$53:$AL$53,0))</f>
        <v>0</v>
      </c>
      <c r="AU85" s="23" t="str">
        <f>IF(VLOOKUP($A85,DOM_Input!$A$54:$B$72,2,FALSE)="Percentage",AV$76,IF(VLOOKUP($A85,DOM_Input!$A$54:$B$72,2,FALSE)="Fixed","Fixed",(AU$76)))</f>
        <v>Fixed</v>
      </c>
      <c r="AV85" s="14">
        <f t="shared" si="83"/>
        <v>0</v>
      </c>
    </row>
    <row r="86" spans="1:48" x14ac:dyDescent="0.25">
      <c r="A86" s="28" t="str">
        <f>DOM_Input!$A61</f>
        <v>IRMA</v>
      </c>
      <c r="B86" s="93">
        <f>INDEX(DOM_Input!$C$54:$AL$72,MATCH($A86,DOM_Input!$A$54:$A$72,0),MATCH(B$67,DOM_Input!$C$53:$AL$53,0))</f>
        <v>0</v>
      </c>
      <c r="C86" s="23">
        <f>IF(VLOOKUP($A86,DOM_Input!$A$54:$B$72,2,FALSE)="Percentage",D$76,IF(VLOOKUP($A86,DOM_Input!$A$54:$B$72,2,FALSE)="Fixed","Fixed",(C$76)))</f>
        <v>8</v>
      </c>
      <c r="D86" s="14">
        <f t="shared" si="72"/>
        <v>0</v>
      </c>
      <c r="F86" s="93">
        <f>INDEX(DOM_Input!$C$54:$AL$72,MATCH($A86,DOM_Input!$A$54:$A$72,0),MATCH(F$67,DOM_Input!$C$53:$AL$53,0))</f>
        <v>0</v>
      </c>
      <c r="G86" s="23">
        <f>IF(VLOOKUP($A86,DOM_Input!$A$54:$B$72,2,FALSE)="Percentage",H$76,IF(VLOOKUP($A86,DOM_Input!$A$54:$B$72,2,FALSE)="Fixed","Fixed",(G$76)))</f>
        <v>8</v>
      </c>
      <c r="H86" s="14">
        <f t="shared" si="73"/>
        <v>0</v>
      </c>
      <c r="J86" s="93">
        <f>INDEX(DOM_Input!$C$54:$AL$72,MATCH($A86,DOM_Input!$A$54:$A$72,0),MATCH(J$67,DOM_Input!$C$53:$AL$53,0))</f>
        <v>0</v>
      </c>
      <c r="K86" s="23">
        <f>IF(VLOOKUP($A86,DOM_Input!$A$54:$B$72,2,FALSE)="Percentage",L$76,IF(VLOOKUP($A86,DOM_Input!$A$54:$B$72,2,FALSE)="Fixed","Fixed",(K$76)))</f>
        <v>8</v>
      </c>
      <c r="L86" s="14">
        <f t="shared" si="74"/>
        <v>0</v>
      </c>
      <c r="N86" s="93">
        <f>INDEX(DOM_Input!$C$54:$AL$72,MATCH($A86,DOM_Input!$A$54:$A$72,0),MATCH(N$67,DOM_Input!$C$53:$AL$53,0))</f>
        <v>0</v>
      </c>
      <c r="O86" s="23">
        <f>IF(VLOOKUP($A86,DOM_Input!$A$54:$B$72,2,FALSE)="Percentage",P$76,IF(VLOOKUP($A86,DOM_Input!$A$54:$B$72,2,FALSE)="Fixed","Fixed",(O$76)))</f>
        <v>8</v>
      </c>
      <c r="P86" s="14">
        <f t="shared" si="75"/>
        <v>0</v>
      </c>
      <c r="R86" s="93">
        <f>INDEX(DOM_Input!$C$54:$AL$72,MATCH($A86,DOM_Input!$A$54:$A$72,0),MATCH(R$67,DOM_Input!$C$53:$AL$53,0))</f>
        <v>0</v>
      </c>
      <c r="S86" s="23">
        <f>IF(VLOOKUP($A86,DOM_Input!$A$54:$B$72,2,FALSE)="Percentage",T$76,IF(VLOOKUP($A86,DOM_Input!$A$54:$B$72,2,FALSE)="Fixed","Fixed",(S$76)))</f>
        <v>8</v>
      </c>
      <c r="T86" s="14">
        <f t="shared" si="76"/>
        <v>0</v>
      </c>
      <c r="V86" s="93">
        <f>INDEX(DOM_Input!$C$54:$AL$72,MATCH($A86,DOM_Input!$A$54:$A$72,0),MATCH(V$67,DOM_Input!$C$53:$AL$53,0))</f>
        <v>0</v>
      </c>
      <c r="W86" s="23">
        <f>IF(VLOOKUP($A86,DOM_Input!$A$54:$B$72,2,FALSE)="Percentage",X$76,IF(VLOOKUP($A86,DOM_Input!$A$54:$B$72,2,FALSE)="Fixed","Fixed",(W$76)))</f>
        <v>8</v>
      </c>
      <c r="X86" s="14">
        <f t="shared" si="77"/>
        <v>0</v>
      </c>
      <c r="Z86" s="93">
        <f>INDEX(DOM_Input!$C$54:$AL$72,MATCH($A86,DOM_Input!$A$54:$A$72,0),MATCH(Z$67,DOM_Input!$C$53:$AL$53,0))</f>
        <v>0</v>
      </c>
      <c r="AA86" s="23">
        <f>IF(VLOOKUP($A86,DOM_Input!$A$54:$B$72,2,FALSE)="Percentage",AB$76,IF(VLOOKUP($A86,DOM_Input!$A$54:$B$72,2,FALSE)="Fixed","Fixed",(AA$76)))</f>
        <v>8</v>
      </c>
      <c r="AB86" s="14">
        <f t="shared" si="78"/>
        <v>0</v>
      </c>
      <c r="AD86" s="93">
        <f>INDEX(DOM_Input!$C$54:$AL$72,MATCH($A86,DOM_Input!$A$54:$A$72,0),MATCH(AD$67,DOM_Input!$C$53:$AL$53,0))</f>
        <v>0</v>
      </c>
      <c r="AE86" s="23">
        <f>IF(VLOOKUP($A86,DOM_Input!$A$54:$B$72,2,FALSE)="Percentage",AF$76,IF(VLOOKUP($A86,DOM_Input!$A$54:$B$72,2,FALSE)="Fixed","Fixed",(AE$76)))</f>
        <v>8</v>
      </c>
      <c r="AF86" s="14">
        <f t="shared" si="79"/>
        <v>0</v>
      </c>
      <c r="AH86" s="93">
        <f>INDEX(DOM_Input!$C$54:$AL$72,MATCH($A86,DOM_Input!$A$54:$A$72,0),MATCH(AH$67,DOM_Input!$C$53:$AL$53,0))</f>
        <v>0</v>
      </c>
      <c r="AI86" s="23">
        <f>IF(VLOOKUP($A86,DOM_Input!$A$54:$B$72,2,FALSE)="Percentage",AJ$76,IF(VLOOKUP($A86,DOM_Input!$A$54:$B$72,2,FALSE)="Fixed","Fixed",(AI$76)))</f>
        <v>8</v>
      </c>
      <c r="AJ86" s="14">
        <f t="shared" si="80"/>
        <v>0</v>
      </c>
      <c r="AL86" s="93">
        <f>INDEX(DOM_Input!$C$54:$AL$72,MATCH($A86,DOM_Input!$A$54:$A$72,0),MATCH(AL$67,DOM_Input!$C$53:$AL$53,0))</f>
        <v>0.2742</v>
      </c>
      <c r="AM86" s="23">
        <f>IF(VLOOKUP($A86,DOM_Input!$A$54:$B$72,2,FALSE)="Percentage",AN$76,IF(VLOOKUP($A86,DOM_Input!$A$54:$B$72,2,FALSE)="Fixed","Fixed",(AM$76)))</f>
        <v>8</v>
      </c>
      <c r="AN86" s="14">
        <f t="shared" si="81"/>
        <v>2.19</v>
      </c>
      <c r="AP86" s="93">
        <f>INDEX(DOM_Input!$C$54:$AL$72,MATCH($A86,DOM_Input!$A$54:$A$72,0),MATCH(AP$67,DOM_Input!$C$53:$AL$53,0))</f>
        <v>0.2742</v>
      </c>
      <c r="AQ86" s="23">
        <f>IF(VLOOKUP($A86,DOM_Input!$A$54:$B$72,2,FALSE)="Percentage",AR$76,IF(VLOOKUP($A86,DOM_Input!$A$54:$B$72,2,FALSE)="Fixed","Fixed",(AQ$76)))</f>
        <v>8</v>
      </c>
      <c r="AR86" s="14">
        <f t="shared" si="82"/>
        <v>2.19</v>
      </c>
      <c r="AS86" s="6"/>
      <c r="AT86" s="93">
        <f>INDEX(DOM_Input!$C$54:$AL$72,MATCH($A86,DOM_Input!$A$54:$A$72,0),MATCH(AT$67,DOM_Input!$C$53:$AL$53,0))</f>
        <v>0.2742</v>
      </c>
      <c r="AU86" s="23">
        <f>IF(VLOOKUP($A86,DOM_Input!$A$54:$B$72,2,FALSE)="Percentage",AV$76,IF(VLOOKUP($A86,DOM_Input!$A$54:$B$72,2,FALSE)="Fixed","Fixed",(AU$76)))</f>
        <v>8</v>
      </c>
      <c r="AV86" s="14">
        <f t="shared" si="83"/>
        <v>2.19</v>
      </c>
    </row>
    <row r="87" spans="1:48" x14ac:dyDescent="0.25">
      <c r="A87" s="28" t="str">
        <f>DOM_Input!$A62</f>
        <v>General Balancing Account</v>
      </c>
      <c r="B87" s="93">
        <f>INDEX(DOM_Input!$C$54:$AL$72,MATCH($A87,DOM_Input!$A$54:$A$72,0),MATCH(B$67,DOM_Input!$C$53:$AL$53,0))</f>
        <v>0</v>
      </c>
      <c r="C87" s="23">
        <f>IF(VLOOKUP($A87,DOM_Input!$A$54:$B$72,2,FALSE)="Percentage",D$76,IF(VLOOKUP($A87,DOM_Input!$A$54:$B$72,2,FALSE)="Fixed","Fixed",(C$76)))</f>
        <v>8</v>
      </c>
      <c r="D87" s="14">
        <f t="shared" si="72"/>
        <v>0</v>
      </c>
      <c r="F87" s="93">
        <f>INDEX(DOM_Input!$C$54:$AL$72,MATCH($A87,DOM_Input!$A$54:$A$72,0),MATCH(F$67,DOM_Input!$C$53:$AL$53,0))</f>
        <v>0</v>
      </c>
      <c r="G87" s="23">
        <f>IF(VLOOKUP($A87,DOM_Input!$A$54:$B$72,2,FALSE)="Percentage",H$76,IF(VLOOKUP($A87,DOM_Input!$A$54:$B$72,2,FALSE)="Fixed","Fixed",(G$76)))</f>
        <v>8</v>
      </c>
      <c r="H87" s="14">
        <f t="shared" si="73"/>
        <v>0</v>
      </c>
      <c r="J87" s="93">
        <f>INDEX(DOM_Input!$C$54:$AL$72,MATCH($A87,DOM_Input!$A$54:$A$72,0),MATCH(J$67,DOM_Input!$C$53:$AL$53,0))</f>
        <v>0</v>
      </c>
      <c r="K87" s="23">
        <f>IF(VLOOKUP($A87,DOM_Input!$A$54:$B$72,2,FALSE)="Percentage",L$76,IF(VLOOKUP($A87,DOM_Input!$A$54:$B$72,2,FALSE)="Fixed","Fixed",(K$76)))</f>
        <v>8</v>
      </c>
      <c r="L87" s="14">
        <f t="shared" si="74"/>
        <v>0</v>
      </c>
      <c r="N87" s="93">
        <f>INDEX(DOM_Input!$C$54:$AL$72,MATCH($A87,DOM_Input!$A$54:$A$72,0),MATCH(N$67,DOM_Input!$C$53:$AL$53,0))</f>
        <v>0</v>
      </c>
      <c r="O87" s="23">
        <f>IF(VLOOKUP($A87,DOM_Input!$A$54:$B$72,2,FALSE)="Percentage",P$76,IF(VLOOKUP($A87,DOM_Input!$A$54:$B$72,2,FALSE)="Fixed","Fixed",(O$76)))</f>
        <v>8</v>
      </c>
      <c r="P87" s="14">
        <f t="shared" si="75"/>
        <v>0</v>
      </c>
      <c r="R87" s="93">
        <f>INDEX(DOM_Input!$C$54:$AL$72,MATCH($A87,DOM_Input!$A$54:$A$72,0),MATCH(R$67,DOM_Input!$C$53:$AL$53,0))</f>
        <v>0</v>
      </c>
      <c r="S87" s="23">
        <f>IF(VLOOKUP($A87,DOM_Input!$A$54:$B$72,2,FALSE)="Percentage",T$76,IF(VLOOKUP($A87,DOM_Input!$A$54:$B$72,2,FALSE)="Fixed","Fixed",(S$76)))</f>
        <v>8</v>
      </c>
      <c r="T87" s="14">
        <f t="shared" si="76"/>
        <v>0</v>
      </c>
      <c r="V87" s="93">
        <f>INDEX(DOM_Input!$C$54:$AL$72,MATCH($A87,DOM_Input!$A$54:$A$72,0),MATCH(V$67,DOM_Input!$C$53:$AL$53,0))</f>
        <v>0</v>
      </c>
      <c r="W87" s="23">
        <f>IF(VLOOKUP($A87,DOM_Input!$A$54:$B$72,2,FALSE)="Percentage",X$76,IF(VLOOKUP($A87,DOM_Input!$A$54:$B$72,2,FALSE)="Fixed","Fixed",(W$76)))</f>
        <v>8</v>
      </c>
      <c r="X87" s="14">
        <f t="shared" si="77"/>
        <v>0</v>
      </c>
      <c r="Z87" s="93">
        <f>INDEX(DOM_Input!$C$54:$AL$72,MATCH($A87,DOM_Input!$A$54:$A$72,0),MATCH(Z$67,DOM_Input!$C$53:$AL$53,0))</f>
        <v>0</v>
      </c>
      <c r="AA87" s="23">
        <f>IF(VLOOKUP($A87,DOM_Input!$A$54:$B$72,2,FALSE)="Percentage",AB$76,IF(VLOOKUP($A87,DOM_Input!$A$54:$B$72,2,FALSE)="Fixed","Fixed",(AA$76)))</f>
        <v>8</v>
      </c>
      <c r="AB87" s="14">
        <f t="shared" si="78"/>
        <v>0</v>
      </c>
      <c r="AD87" s="93">
        <f>INDEX(DOM_Input!$C$54:$AL$72,MATCH($A87,DOM_Input!$A$54:$A$72,0),MATCH(AD$67,DOM_Input!$C$53:$AL$53,0))</f>
        <v>0</v>
      </c>
      <c r="AE87" s="23">
        <f>IF(VLOOKUP($A87,DOM_Input!$A$54:$B$72,2,FALSE)="Percentage",AF$76,IF(VLOOKUP($A87,DOM_Input!$A$54:$B$72,2,FALSE)="Fixed","Fixed",(AE$76)))</f>
        <v>8</v>
      </c>
      <c r="AF87" s="14">
        <f t="shared" si="79"/>
        <v>0</v>
      </c>
      <c r="AH87" s="93">
        <f>INDEX(DOM_Input!$C$54:$AL$72,MATCH($A87,DOM_Input!$A$54:$A$72,0),MATCH(AH$67,DOM_Input!$C$53:$AL$53,0))</f>
        <v>0</v>
      </c>
      <c r="AI87" s="23">
        <f>IF(VLOOKUP($A87,DOM_Input!$A$54:$B$72,2,FALSE)="Percentage",AJ$76,IF(VLOOKUP($A87,DOM_Input!$A$54:$B$72,2,FALSE)="Fixed","Fixed",(AI$76)))</f>
        <v>8</v>
      </c>
      <c r="AJ87" s="14">
        <f t="shared" si="80"/>
        <v>0</v>
      </c>
      <c r="AL87" s="93">
        <f>INDEX(DOM_Input!$C$54:$AL$72,MATCH($A87,DOM_Input!$A$54:$A$72,0),MATCH(AL$67,DOM_Input!$C$53:$AL$53,0))</f>
        <v>4.4000000000000003E-3</v>
      </c>
      <c r="AM87" s="23">
        <f>IF(VLOOKUP($A87,DOM_Input!$A$54:$B$72,2,FALSE)="Percentage",AN$76,IF(VLOOKUP($A87,DOM_Input!$A$54:$B$72,2,FALSE)="Fixed","Fixed",(AM$76)))</f>
        <v>8</v>
      </c>
      <c r="AN87" s="14">
        <f t="shared" si="81"/>
        <v>0.04</v>
      </c>
      <c r="AP87" s="93">
        <f>INDEX(DOM_Input!$C$54:$AL$72,MATCH($A87,DOM_Input!$A$54:$A$72,0),MATCH(AP$67,DOM_Input!$C$53:$AL$53,0))</f>
        <v>4.4000000000000003E-3</v>
      </c>
      <c r="AQ87" s="23">
        <f>IF(VLOOKUP($A87,DOM_Input!$A$54:$B$72,2,FALSE)="Percentage",AR$76,IF(VLOOKUP($A87,DOM_Input!$A$54:$B$72,2,FALSE)="Fixed","Fixed",(AQ$76)))</f>
        <v>8</v>
      </c>
      <c r="AR87" s="14">
        <f t="shared" si="82"/>
        <v>0.04</v>
      </c>
      <c r="AS87" s="6"/>
      <c r="AT87" s="93">
        <f>INDEX(DOM_Input!$C$54:$AL$72,MATCH($A87,DOM_Input!$A$54:$A$72,0),MATCH(AT$67,DOM_Input!$C$53:$AL$53,0))</f>
        <v>4.4000000000000003E-3</v>
      </c>
      <c r="AU87" s="23">
        <f>IF(VLOOKUP($A87,DOM_Input!$A$54:$B$72,2,FALSE)="Percentage",AV$76,IF(VLOOKUP($A87,DOM_Input!$A$54:$B$72,2,FALSE)="Fixed","Fixed",(AU$76)))</f>
        <v>8</v>
      </c>
      <c r="AV87" s="14">
        <f t="shared" si="83"/>
        <v>0.04</v>
      </c>
    </row>
    <row r="88" spans="1:48" x14ac:dyDescent="0.25">
      <c r="A88" s="28" t="str">
        <f>DOM_Input!$A63</f>
        <v>Lead Service Line</v>
      </c>
      <c r="B88" s="93">
        <f>INDEX(DOM_Input!$C$54:$AL$72,MATCH($A88,DOM_Input!$A$54:$A$72,0),MATCH(B$67,DOM_Input!$C$53:$AL$53,0))</f>
        <v>0</v>
      </c>
      <c r="C88" s="23">
        <f>IF(VLOOKUP($A88,DOM_Input!$A$54:$B$72,2,FALSE)="Percentage",D$76,IF(VLOOKUP($A88,DOM_Input!$A$54:$B$72,2,FALSE)="Fixed","Fixed",(C$76)))</f>
        <v>8</v>
      </c>
      <c r="D88" s="14">
        <f t="shared" si="72"/>
        <v>0</v>
      </c>
      <c r="F88" s="93">
        <f>INDEX(DOM_Input!$C$54:$AL$72,MATCH($A88,DOM_Input!$A$54:$A$72,0),MATCH(F$67,DOM_Input!$C$53:$AL$53,0))</f>
        <v>0</v>
      </c>
      <c r="G88" s="23">
        <f>IF(VLOOKUP($A88,DOM_Input!$A$54:$B$72,2,FALSE)="Percentage",H$76,IF(VLOOKUP($A88,DOM_Input!$A$54:$B$72,2,FALSE)="Fixed","Fixed",(G$76)))</f>
        <v>8</v>
      </c>
      <c r="H88" s="14">
        <f t="shared" si="73"/>
        <v>0</v>
      </c>
      <c r="J88" s="93">
        <f>INDEX(DOM_Input!$C$54:$AL$72,MATCH($A88,DOM_Input!$A$54:$A$72,0),MATCH(J$67,DOM_Input!$C$53:$AL$53,0))</f>
        <v>0</v>
      </c>
      <c r="K88" s="23">
        <f>IF(VLOOKUP($A88,DOM_Input!$A$54:$B$72,2,FALSE)="Percentage",L$76,IF(VLOOKUP($A88,DOM_Input!$A$54:$B$72,2,FALSE)="Fixed","Fixed",(K$76)))</f>
        <v>8</v>
      </c>
      <c r="L88" s="14">
        <f t="shared" si="74"/>
        <v>0</v>
      </c>
      <c r="N88" s="93">
        <f>INDEX(DOM_Input!$C$54:$AL$72,MATCH($A88,DOM_Input!$A$54:$A$72,0),MATCH(N$67,DOM_Input!$C$53:$AL$53,0))</f>
        <v>0</v>
      </c>
      <c r="O88" s="23">
        <f>IF(VLOOKUP($A88,DOM_Input!$A$54:$B$72,2,FALSE)="Percentage",P$76,IF(VLOOKUP($A88,DOM_Input!$A$54:$B$72,2,FALSE)="Fixed","Fixed",(O$76)))</f>
        <v>8</v>
      </c>
      <c r="P88" s="14">
        <f t="shared" si="75"/>
        <v>0</v>
      </c>
      <c r="R88" s="93">
        <f>INDEX(DOM_Input!$C$54:$AL$72,MATCH($A88,DOM_Input!$A$54:$A$72,0),MATCH(R$67,DOM_Input!$C$53:$AL$53,0))</f>
        <v>0</v>
      </c>
      <c r="S88" s="23">
        <f>IF(VLOOKUP($A88,DOM_Input!$A$54:$B$72,2,FALSE)="Percentage",T$76,IF(VLOOKUP($A88,DOM_Input!$A$54:$B$72,2,FALSE)="Fixed","Fixed",(S$76)))</f>
        <v>8</v>
      </c>
      <c r="T88" s="14">
        <f t="shared" si="76"/>
        <v>0</v>
      </c>
      <c r="V88" s="93">
        <f>INDEX(DOM_Input!$C$54:$AL$72,MATCH($A88,DOM_Input!$A$54:$A$72,0),MATCH(V$67,DOM_Input!$C$53:$AL$53,0))</f>
        <v>0</v>
      </c>
      <c r="W88" s="23">
        <f>IF(VLOOKUP($A88,DOM_Input!$A$54:$B$72,2,FALSE)="Percentage",X$76,IF(VLOOKUP($A88,DOM_Input!$A$54:$B$72,2,FALSE)="Fixed","Fixed",(W$76)))</f>
        <v>8</v>
      </c>
      <c r="X88" s="14">
        <f t="shared" si="77"/>
        <v>0</v>
      </c>
      <c r="Z88" s="93">
        <f>INDEX(DOM_Input!$C$54:$AL$72,MATCH($A88,DOM_Input!$A$54:$A$72,0),MATCH(Z$67,DOM_Input!$C$53:$AL$53,0))</f>
        <v>0</v>
      </c>
      <c r="AA88" s="23">
        <f>IF(VLOOKUP($A88,DOM_Input!$A$54:$B$72,2,FALSE)="Percentage",AB$76,IF(VLOOKUP($A88,DOM_Input!$A$54:$B$72,2,FALSE)="Fixed","Fixed",(AA$76)))</f>
        <v>8</v>
      </c>
      <c r="AB88" s="14">
        <f t="shared" si="78"/>
        <v>0</v>
      </c>
      <c r="AD88" s="93">
        <f>INDEX(DOM_Input!$C$54:$AL$72,MATCH($A88,DOM_Input!$A$54:$A$72,0),MATCH(AD$67,DOM_Input!$C$53:$AL$53,0))</f>
        <v>0</v>
      </c>
      <c r="AE88" s="23">
        <f>IF(VLOOKUP($A88,DOM_Input!$A$54:$B$72,2,FALSE)="Percentage",AF$76,IF(VLOOKUP($A88,DOM_Input!$A$54:$B$72,2,FALSE)="Fixed","Fixed",(AE$76)))</f>
        <v>8</v>
      </c>
      <c r="AF88" s="14">
        <f t="shared" si="79"/>
        <v>0</v>
      </c>
      <c r="AH88" s="93">
        <f>INDEX(DOM_Input!$C$54:$AL$72,MATCH($A88,DOM_Input!$A$54:$A$72,0),MATCH(AH$67,DOM_Input!$C$53:$AL$53,0))</f>
        <v>0</v>
      </c>
      <c r="AI88" s="23">
        <f>IF(VLOOKUP($A88,DOM_Input!$A$54:$B$72,2,FALSE)="Percentage",AJ$76,IF(VLOOKUP($A88,DOM_Input!$A$54:$B$72,2,FALSE)="Fixed","Fixed",(AI$76)))</f>
        <v>8</v>
      </c>
      <c r="AJ88" s="14">
        <f t="shared" si="80"/>
        <v>0</v>
      </c>
      <c r="AL88" s="93">
        <f>INDEX(DOM_Input!$C$54:$AL$72,MATCH($A88,DOM_Input!$A$54:$A$72,0),MATCH(AL$67,DOM_Input!$C$53:$AL$53,0))</f>
        <v>2.5000000000000001E-3</v>
      </c>
      <c r="AM88" s="23">
        <f>IF(VLOOKUP($A88,DOM_Input!$A$54:$B$72,2,FALSE)="Percentage",AN$76,IF(VLOOKUP($A88,DOM_Input!$A$54:$B$72,2,FALSE)="Fixed","Fixed",(AM$76)))</f>
        <v>8</v>
      </c>
      <c r="AN88" s="14">
        <f t="shared" si="81"/>
        <v>0.02</v>
      </c>
      <c r="AP88" s="93">
        <f>INDEX(DOM_Input!$C$54:$AL$72,MATCH($A88,DOM_Input!$A$54:$A$72,0),MATCH(AP$67,DOM_Input!$C$53:$AL$53,0))</f>
        <v>2.5000000000000001E-3</v>
      </c>
      <c r="AQ88" s="23">
        <f>IF(VLOOKUP($A88,DOM_Input!$A$54:$B$72,2,FALSE)="Percentage",AR$76,IF(VLOOKUP($A88,DOM_Input!$A$54:$B$72,2,FALSE)="Fixed","Fixed",(AQ$76)))</f>
        <v>8</v>
      </c>
      <c r="AR88" s="14">
        <f t="shared" si="82"/>
        <v>0.02</v>
      </c>
      <c r="AS88" s="6"/>
      <c r="AT88" s="93">
        <f>INDEX(DOM_Input!$C$54:$AL$72,MATCH($A88,DOM_Input!$A$54:$A$72,0),MATCH(AT$67,DOM_Input!$C$53:$AL$53,0))</f>
        <v>2.5000000000000001E-3</v>
      </c>
      <c r="AU88" s="23">
        <f>IF(VLOOKUP($A88,DOM_Input!$A$54:$B$72,2,FALSE)="Percentage",AV$76,IF(VLOOKUP($A88,DOM_Input!$A$54:$B$72,2,FALSE)="Fixed","Fixed",(AU$76)))</f>
        <v>8</v>
      </c>
      <c r="AV88" s="14">
        <f t="shared" si="83"/>
        <v>0.02</v>
      </c>
    </row>
    <row r="89" spans="1:48" x14ac:dyDescent="0.25">
      <c r="A89" s="28" t="str">
        <f>DOM_Input!$A64</f>
        <v>M-WRAM</v>
      </c>
      <c r="B89" s="93">
        <f>INDEX(DOM_Input!$C$54:$AL$72,MATCH($A89,DOM_Input!$A$54:$A$72,0),MATCH(B$67,DOM_Input!$C$53:$AL$53,0))</f>
        <v>0</v>
      </c>
      <c r="C89" s="23">
        <f>IF(VLOOKUP($A89,DOM_Input!$A$54:$B$72,2,FALSE)="Percentage",D$76,IF(VLOOKUP($A89,DOM_Input!$A$54:$B$72,2,FALSE)="Fixed","Fixed",(C$76)))</f>
        <v>8</v>
      </c>
      <c r="D89" s="14">
        <f t="shared" si="72"/>
        <v>0</v>
      </c>
      <c r="F89" s="93">
        <f>INDEX(DOM_Input!$C$54:$AL$72,MATCH($A89,DOM_Input!$A$54:$A$72,0),MATCH(F$67,DOM_Input!$C$53:$AL$53,0))</f>
        <v>0</v>
      </c>
      <c r="G89" s="23">
        <f>IF(VLOOKUP($A89,DOM_Input!$A$54:$B$72,2,FALSE)="Percentage",H$76,IF(VLOOKUP($A89,DOM_Input!$A$54:$B$72,2,FALSE)="Fixed","Fixed",(G$76)))</f>
        <v>8</v>
      </c>
      <c r="H89" s="14">
        <f t="shared" si="73"/>
        <v>0</v>
      </c>
      <c r="J89" s="93">
        <f>INDEX(DOM_Input!$C$54:$AL$72,MATCH($A89,DOM_Input!$A$54:$A$72,0),MATCH(J$67,DOM_Input!$C$53:$AL$53,0))</f>
        <v>0</v>
      </c>
      <c r="K89" s="23">
        <f>IF(VLOOKUP($A89,DOM_Input!$A$54:$B$72,2,FALSE)="Percentage",L$76,IF(VLOOKUP($A89,DOM_Input!$A$54:$B$72,2,FALSE)="Fixed","Fixed",(K$76)))</f>
        <v>8</v>
      </c>
      <c r="L89" s="14">
        <f t="shared" si="74"/>
        <v>0</v>
      </c>
      <c r="N89" s="93">
        <f>INDEX(DOM_Input!$C$54:$AL$72,MATCH($A89,DOM_Input!$A$54:$A$72,0),MATCH(N$67,DOM_Input!$C$53:$AL$53,0))</f>
        <v>0</v>
      </c>
      <c r="O89" s="23">
        <f>IF(VLOOKUP($A89,DOM_Input!$A$54:$B$72,2,FALSE)="Percentage",P$76,IF(VLOOKUP($A89,DOM_Input!$A$54:$B$72,2,FALSE)="Fixed","Fixed",(O$76)))</f>
        <v>8</v>
      </c>
      <c r="P89" s="14">
        <f t="shared" si="75"/>
        <v>0</v>
      </c>
      <c r="R89" s="93">
        <f>INDEX(DOM_Input!$C$54:$AL$72,MATCH($A89,DOM_Input!$A$54:$A$72,0),MATCH(R$67,DOM_Input!$C$53:$AL$53,0))</f>
        <v>0</v>
      </c>
      <c r="S89" s="23">
        <f>IF(VLOOKUP($A89,DOM_Input!$A$54:$B$72,2,FALSE)="Percentage",T$76,IF(VLOOKUP($A89,DOM_Input!$A$54:$B$72,2,FALSE)="Fixed","Fixed",(S$76)))</f>
        <v>8</v>
      </c>
      <c r="T89" s="14">
        <f t="shared" si="76"/>
        <v>0</v>
      </c>
      <c r="V89" s="93">
        <f>INDEX(DOM_Input!$C$54:$AL$72,MATCH($A89,DOM_Input!$A$54:$A$72,0),MATCH(V$67,DOM_Input!$C$53:$AL$53,0))</f>
        <v>0</v>
      </c>
      <c r="W89" s="23">
        <f>IF(VLOOKUP($A89,DOM_Input!$A$54:$B$72,2,FALSE)="Percentage",X$76,IF(VLOOKUP($A89,DOM_Input!$A$54:$B$72,2,FALSE)="Fixed","Fixed",(W$76)))</f>
        <v>8</v>
      </c>
      <c r="X89" s="14">
        <f t="shared" si="77"/>
        <v>0</v>
      </c>
      <c r="Z89" s="93">
        <f>INDEX(DOM_Input!$C$54:$AL$72,MATCH($A89,DOM_Input!$A$54:$A$72,0),MATCH(Z$67,DOM_Input!$C$53:$AL$53,0))</f>
        <v>0</v>
      </c>
      <c r="AA89" s="23">
        <f>IF(VLOOKUP($A89,DOM_Input!$A$54:$B$72,2,FALSE)="Percentage",AB$76,IF(VLOOKUP($A89,DOM_Input!$A$54:$B$72,2,FALSE)="Fixed","Fixed",(AA$76)))</f>
        <v>8</v>
      </c>
      <c r="AB89" s="14">
        <f t="shared" si="78"/>
        <v>0</v>
      </c>
      <c r="AD89" s="93">
        <f>INDEX(DOM_Input!$C$54:$AL$72,MATCH($A89,DOM_Input!$A$54:$A$72,0),MATCH(AD$67,DOM_Input!$C$53:$AL$53,0))</f>
        <v>0</v>
      </c>
      <c r="AE89" s="23">
        <f>IF(VLOOKUP($A89,DOM_Input!$A$54:$B$72,2,FALSE)="Percentage",AF$76,IF(VLOOKUP($A89,DOM_Input!$A$54:$B$72,2,FALSE)="Fixed","Fixed",(AE$76)))</f>
        <v>8</v>
      </c>
      <c r="AF89" s="14">
        <f t="shared" si="79"/>
        <v>0</v>
      </c>
      <c r="AH89" s="93">
        <f>INDEX(DOM_Input!$C$54:$AL$72,MATCH($A89,DOM_Input!$A$54:$A$72,0),MATCH(AH$67,DOM_Input!$C$53:$AL$53,0))</f>
        <v>0</v>
      </c>
      <c r="AI89" s="23">
        <f>IF(VLOOKUP($A89,DOM_Input!$A$54:$B$72,2,FALSE)="Percentage",AJ$76,IF(VLOOKUP($A89,DOM_Input!$A$54:$B$72,2,FALSE)="Fixed","Fixed",(AI$76)))</f>
        <v>8</v>
      </c>
      <c r="AJ89" s="14">
        <f t="shared" si="80"/>
        <v>0</v>
      </c>
      <c r="AL89" s="93">
        <f>INDEX(DOM_Input!$C$54:$AL$72,MATCH($A89,DOM_Input!$A$54:$A$72,0),MATCH(AL$67,DOM_Input!$C$53:$AL$53,0))</f>
        <v>0.20250000000000001</v>
      </c>
      <c r="AM89" s="23">
        <f>IF(VLOOKUP($A89,DOM_Input!$A$54:$B$72,2,FALSE)="Percentage",AN$76,IF(VLOOKUP($A89,DOM_Input!$A$54:$B$72,2,FALSE)="Fixed","Fixed",(AM$76)))</f>
        <v>8</v>
      </c>
      <c r="AN89" s="14">
        <f t="shared" si="81"/>
        <v>1.62</v>
      </c>
      <c r="AP89" s="93">
        <f>INDEX(DOM_Input!$C$54:$AL$72,MATCH($A89,DOM_Input!$A$54:$A$72,0),MATCH(AP$67,DOM_Input!$C$53:$AL$53,0))</f>
        <v>0.20250000000000001</v>
      </c>
      <c r="AQ89" s="23">
        <f>IF(VLOOKUP($A89,DOM_Input!$A$54:$B$72,2,FALSE)="Percentage",AR$76,IF(VLOOKUP($A89,DOM_Input!$A$54:$B$72,2,FALSE)="Fixed","Fixed",(AQ$76)))</f>
        <v>8</v>
      </c>
      <c r="AR89" s="14">
        <f t="shared" si="82"/>
        <v>1.62</v>
      </c>
      <c r="AS89" s="6"/>
      <c r="AT89" s="93">
        <f>INDEX(DOM_Input!$C$54:$AL$72,MATCH($A89,DOM_Input!$A$54:$A$72,0),MATCH(AT$67,DOM_Input!$C$53:$AL$53,0))</f>
        <v>0.20250000000000001</v>
      </c>
      <c r="AU89" s="23">
        <f>IF(VLOOKUP($A89,DOM_Input!$A$54:$B$72,2,FALSE)="Percentage",AV$76,IF(VLOOKUP($A89,DOM_Input!$A$54:$B$72,2,FALSE)="Fixed","Fixed",(AU$76)))</f>
        <v>8</v>
      </c>
      <c r="AV89" s="14">
        <f t="shared" si="83"/>
        <v>1.62</v>
      </c>
    </row>
    <row r="90" spans="1:48" x14ac:dyDescent="0.25">
      <c r="A90" s="28" t="str">
        <f>DOM_Input!$A65</f>
        <v>ICBA</v>
      </c>
      <c r="B90" s="93">
        <f>INDEX(DOM_Input!$C$54:$AL$72,MATCH($A90,DOM_Input!$A$54:$A$72,0),MATCH(B$67,DOM_Input!$C$53:$AL$53,0))</f>
        <v>0</v>
      </c>
      <c r="C90" s="23" t="str">
        <f>IF(VLOOKUP($A90,DOM_Input!$A$54:$B$72,2,FALSE)="Percentage",D$76,IF(VLOOKUP($A90,DOM_Input!$A$54:$B$72,2,FALSE)="Fixed","Fixed",(C$76)))</f>
        <v>Fixed</v>
      </c>
      <c r="D90" s="14">
        <f t="shared" si="72"/>
        <v>0</v>
      </c>
      <c r="F90" s="93">
        <f>INDEX(DOM_Input!$C$54:$AL$72,MATCH($A90,DOM_Input!$A$54:$A$72,0),MATCH(F$67,DOM_Input!$C$53:$AL$53,0))</f>
        <v>0</v>
      </c>
      <c r="G90" s="23" t="str">
        <f>IF(VLOOKUP($A90,DOM_Input!$A$54:$B$72,2,FALSE)="Percentage",H$76,IF(VLOOKUP($A90,DOM_Input!$A$54:$B$72,2,FALSE)="Fixed","Fixed",(G$76)))</f>
        <v>Fixed</v>
      </c>
      <c r="H90" s="14">
        <f t="shared" si="73"/>
        <v>0</v>
      </c>
      <c r="J90" s="93">
        <f>INDEX(DOM_Input!$C$54:$AL$72,MATCH($A90,DOM_Input!$A$54:$A$72,0),MATCH(J$67,DOM_Input!$C$53:$AL$53,0))</f>
        <v>0</v>
      </c>
      <c r="K90" s="23" t="str">
        <f>IF(VLOOKUP($A90,DOM_Input!$A$54:$B$72,2,FALSE)="Percentage",L$76,IF(VLOOKUP($A90,DOM_Input!$A$54:$B$72,2,FALSE)="Fixed","Fixed",(K$76)))</f>
        <v>Fixed</v>
      </c>
      <c r="L90" s="14">
        <f t="shared" si="74"/>
        <v>0</v>
      </c>
      <c r="N90" s="93">
        <f>INDEX(DOM_Input!$C$54:$AL$72,MATCH($A90,DOM_Input!$A$54:$A$72,0),MATCH(N$67,DOM_Input!$C$53:$AL$53,0))</f>
        <v>0</v>
      </c>
      <c r="O90" s="23" t="str">
        <f>IF(VLOOKUP($A90,DOM_Input!$A$54:$B$72,2,FALSE)="Percentage",P$76,IF(VLOOKUP($A90,DOM_Input!$A$54:$B$72,2,FALSE)="Fixed","Fixed",(O$76)))</f>
        <v>Fixed</v>
      </c>
      <c r="P90" s="14">
        <f t="shared" si="75"/>
        <v>0</v>
      </c>
      <c r="R90" s="93">
        <f>INDEX(DOM_Input!$C$54:$AL$72,MATCH($A90,DOM_Input!$A$54:$A$72,0),MATCH(R$67,DOM_Input!$C$53:$AL$53,0))</f>
        <v>0</v>
      </c>
      <c r="S90" s="23" t="str">
        <f>IF(VLOOKUP($A90,DOM_Input!$A$54:$B$72,2,FALSE)="Percentage",T$76,IF(VLOOKUP($A90,DOM_Input!$A$54:$B$72,2,FALSE)="Fixed","Fixed",(S$76)))</f>
        <v>Fixed</v>
      </c>
      <c r="T90" s="14">
        <f t="shared" si="76"/>
        <v>0</v>
      </c>
      <c r="V90" s="93">
        <f>INDEX(DOM_Input!$C$54:$AL$72,MATCH($A90,DOM_Input!$A$54:$A$72,0),MATCH(V$67,DOM_Input!$C$53:$AL$53,0))</f>
        <v>0</v>
      </c>
      <c r="W90" s="23" t="str">
        <f>IF(VLOOKUP($A90,DOM_Input!$A$54:$B$72,2,FALSE)="Percentage",X$76,IF(VLOOKUP($A90,DOM_Input!$A$54:$B$72,2,FALSE)="Fixed","Fixed",(W$76)))</f>
        <v>Fixed</v>
      </c>
      <c r="X90" s="14">
        <f t="shared" si="77"/>
        <v>0</v>
      </c>
      <c r="Z90" s="93">
        <f>INDEX(DOM_Input!$C$54:$AL$72,MATCH($A90,DOM_Input!$A$54:$A$72,0),MATCH(Z$67,DOM_Input!$C$53:$AL$53,0))</f>
        <v>0</v>
      </c>
      <c r="AA90" s="23" t="str">
        <f>IF(VLOOKUP($A90,DOM_Input!$A$54:$B$72,2,FALSE)="Percentage",AB$76,IF(VLOOKUP($A90,DOM_Input!$A$54:$B$72,2,FALSE)="Fixed","Fixed",(AA$76)))</f>
        <v>Fixed</v>
      </c>
      <c r="AB90" s="14">
        <f t="shared" si="78"/>
        <v>0</v>
      </c>
      <c r="AD90" s="93">
        <f>INDEX(DOM_Input!$C$54:$AL$72,MATCH($A90,DOM_Input!$A$54:$A$72,0),MATCH(AD$67,DOM_Input!$C$53:$AL$53,0))</f>
        <v>0</v>
      </c>
      <c r="AE90" s="23" t="str">
        <f>IF(VLOOKUP($A90,DOM_Input!$A$54:$B$72,2,FALSE)="Percentage",AF$76,IF(VLOOKUP($A90,DOM_Input!$A$54:$B$72,2,FALSE)="Fixed","Fixed",(AE$76)))</f>
        <v>Fixed</v>
      </c>
      <c r="AF90" s="14">
        <f t="shared" si="79"/>
        <v>0</v>
      </c>
      <c r="AH90" s="93">
        <f>INDEX(DOM_Input!$C$54:$AL$72,MATCH($A90,DOM_Input!$A$54:$A$72,0),MATCH(AH$67,DOM_Input!$C$53:$AL$53,0))</f>
        <v>0</v>
      </c>
      <c r="AI90" s="23" t="str">
        <f>IF(VLOOKUP($A90,DOM_Input!$A$54:$B$72,2,FALSE)="Percentage",AJ$76,IF(VLOOKUP($A90,DOM_Input!$A$54:$B$72,2,FALSE)="Fixed","Fixed",(AI$76)))</f>
        <v>Fixed</v>
      </c>
      <c r="AJ90" s="14">
        <f t="shared" si="80"/>
        <v>0</v>
      </c>
      <c r="AL90" s="93">
        <f>INDEX(DOM_Input!$C$54:$AL$72,MATCH($A90,DOM_Input!$A$54:$A$72,0),MATCH(AL$67,DOM_Input!$C$53:$AL$53,0))</f>
        <v>-0.1</v>
      </c>
      <c r="AM90" s="23" t="str">
        <f>IF(VLOOKUP($A90,DOM_Input!$A$54:$B$72,2,FALSE)="Percentage",AN$76,IF(VLOOKUP($A90,DOM_Input!$A$54:$B$72,2,FALSE)="Fixed","Fixed",(AM$76)))</f>
        <v>Fixed</v>
      </c>
      <c r="AN90" s="14">
        <f t="shared" si="81"/>
        <v>-0.1</v>
      </c>
      <c r="AP90" s="93">
        <f>INDEX(DOM_Input!$C$54:$AL$72,MATCH($A90,DOM_Input!$A$54:$A$72,0),MATCH(AP$67,DOM_Input!$C$53:$AL$53,0))</f>
        <v>-0.1</v>
      </c>
      <c r="AQ90" s="23" t="str">
        <f>IF(VLOOKUP($A90,DOM_Input!$A$54:$B$72,2,FALSE)="Percentage",AR$76,IF(VLOOKUP($A90,DOM_Input!$A$54:$B$72,2,FALSE)="Fixed","Fixed",(AQ$76)))</f>
        <v>Fixed</v>
      </c>
      <c r="AR90" s="14">
        <f t="shared" si="82"/>
        <v>-0.1</v>
      </c>
      <c r="AS90" s="6"/>
      <c r="AT90" s="93">
        <f>INDEX(DOM_Input!$C$54:$AL$72,MATCH($A90,DOM_Input!$A$54:$A$72,0),MATCH(AT$67,DOM_Input!$C$53:$AL$53,0))</f>
        <v>-0.1</v>
      </c>
      <c r="AU90" s="23" t="str">
        <f>IF(VLOOKUP($A90,DOM_Input!$A$54:$B$72,2,FALSE)="Percentage",AV$76,IF(VLOOKUP($A90,DOM_Input!$A$54:$B$72,2,FALSE)="Fixed","Fixed",(AU$76)))</f>
        <v>Fixed</v>
      </c>
      <c r="AV90" s="14">
        <f t="shared" si="83"/>
        <v>-0.1</v>
      </c>
    </row>
    <row r="91" spans="1:48" x14ac:dyDescent="0.25">
      <c r="A91" s="28" t="str">
        <f>DOM_Input!$A66</f>
        <v>2024 M-WRAM</v>
      </c>
      <c r="B91" s="93">
        <f>INDEX(DOM_Input!$C$54:$AL$72,MATCH($A91,DOM_Input!$A$54:$A$72,0),MATCH(B$67,DOM_Input!$C$53:$AL$53,0))</f>
        <v>0</v>
      </c>
      <c r="C91" s="23">
        <f>IF(VLOOKUP($A91,DOM_Input!$A$54:$B$72,2,FALSE)="Percentage",D$76,IF(VLOOKUP($A91,DOM_Input!$A$54:$B$72,2,FALSE)="Fixed","Fixed",(C$76)))</f>
        <v>8</v>
      </c>
      <c r="D91" s="14">
        <f t="shared" ref="D91:D97" si="84">ROUND(IF(C91="Fixed",B91,(B91*C91)),2)</f>
        <v>0</v>
      </c>
      <c r="F91" s="93">
        <f>INDEX(DOM_Input!$C$54:$AL$72,MATCH($A91,DOM_Input!$A$54:$A$72,0),MATCH(F$67,DOM_Input!$C$53:$AL$53,0))</f>
        <v>0</v>
      </c>
      <c r="G91" s="23">
        <f>IF(VLOOKUP($A91,DOM_Input!$A$54:$B$72,2,FALSE)="Percentage",H$76,IF(VLOOKUP($A91,DOM_Input!$A$54:$B$72,2,FALSE)="Fixed","Fixed",(G$76)))</f>
        <v>8</v>
      </c>
      <c r="H91" s="14">
        <f t="shared" ref="H91:H97" si="85">ROUND(IF(G91="Fixed",F91,(F91*G91)),2)</f>
        <v>0</v>
      </c>
      <c r="J91" s="93">
        <f>INDEX(DOM_Input!$C$54:$AL$72,MATCH($A91,DOM_Input!$A$54:$A$72,0),MATCH(J$67,DOM_Input!$C$53:$AL$53,0))</f>
        <v>0</v>
      </c>
      <c r="K91" s="23">
        <f>IF(VLOOKUP($A91,DOM_Input!$A$54:$B$72,2,FALSE)="Percentage",L$76,IF(VLOOKUP($A91,DOM_Input!$A$54:$B$72,2,FALSE)="Fixed","Fixed",(K$76)))</f>
        <v>8</v>
      </c>
      <c r="L91" s="14">
        <f t="shared" ref="L91:L97" si="86">ROUND(IF(K91="Fixed",J91,(J91*K91)),2)</f>
        <v>0</v>
      </c>
      <c r="N91" s="93">
        <f>INDEX(DOM_Input!$C$54:$AL$72,MATCH($A91,DOM_Input!$A$54:$A$72,0),MATCH(N$67,DOM_Input!$C$53:$AL$53,0))</f>
        <v>0</v>
      </c>
      <c r="O91" s="23">
        <f>IF(VLOOKUP($A91,DOM_Input!$A$54:$B$72,2,FALSE)="Percentage",P$76,IF(VLOOKUP($A91,DOM_Input!$A$54:$B$72,2,FALSE)="Fixed","Fixed",(O$76)))</f>
        <v>8</v>
      </c>
      <c r="P91" s="14">
        <f t="shared" ref="P91:P97" si="87">ROUND(IF(O91="Fixed",N91,(N91*O91)),2)</f>
        <v>0</v>
      </c>
      <c r="R91" s="93">
        <f>INDEX(DOM_Input!$C$54:$AL$72,MATCH($A91,DOM_Input!$A$54:$A$72,0),MATCH(R$67,DOM_Input!$C$53:$AL$53,0))</f>
        <v>0</v>
      </c>
      <c r="S91" s="23">
        <f>IF(VLOOKUP($A91,DOM_Input!$A$54:$B$72,2,FALSE)="Percentage",T$76,IF(VLOOKUP($A91,DOM_Input!$A$54:$B$72,2,FALSE)="Fixed","Fixed",(S$76)))</f>
        <v>8</v>
      </c>
      <c r="T91" s="14">
        <f t="shared" ref="T91:T97" si="88">ROUND(IF(S91="Fixed",R91,(R91*S91)),2)</f>
        <v>0</v>
      </c>
      <c r="V91" s="93">
        <f>INDEX(DOM_Input!$C$54:$AL$72,MATCH($A91,DOM_Input!$A$54:$A$72,0),MATCH(V$67,DOM_Input!$C$53:$AL$53,0))</f>
        <v>0</v>
      </c>
      <c r="W91" s="23">
        <f>IF(VLOOKUP($A91,DOM_Input!$A$54:$B$72,2,FALSE)="Percentage",X$76,IF(VLOOKUP($A91,DOM_Input!$A$54:$B$72,2,FALSE)="Fixed","Fixed",(W$76)))</f>
        <v>8</v>
      </c>
      <c r="X91" s="14">
        <f t="shared" ref="X91:X97" si="89">ROUND(IF(W91="Fixed",V91,(V91*W91)),2)</f>
        <v>0</v>
      </c>
      <c r="Z91" s="93">
        <f>INDEX(DOM_Input!$C$54:$AL$72,MATCH($A91,DOM_Input!$A$54:$A$72,0),MATCH(Z$67,DOM_Input!$C$53:$AL$53,0))</f>
        <v>0</v>
      </c>
      <c r="AA91" s="23">
        <f>IF(VLOOKUP($A91,DOM_Input!$A$54:$B$72,2,FALSE)="Percentage",AB$76,IF(VLOOKUP($A91,DOM_Input!$A$54:$B$72,2,FALSE)="Fixed","Fixed",(AA$76)))</f>
        <v>8</v>
      </c>
      <c r="AB91" s="14">
        <f t="shared" ref="AB91:AB97" si="90">ROUND(IF(AA91="Fixed",Z91,(Z91*AA91)),2)</f>
        <v>0</v>
      </c>
      <c r="AD91" s="93">
        <f>INDEX(DOM_Input!$C$54:$AL$72,MATCH($A91,DOM_Input!$A$54:$A$72,0),MATCH(AD$67,DOM_Input!$C$53:$AL$53,0))</f>
        <v>0</v>
      </c>
      <c r="AE91" s="23">
        <f>IF(VLOOKUP($A91,DOM_Input!$A$54:$B$72,2,FALSE)="Percentage",AF$76,IF(VLOOKUP($A91,DOM_Input!$A$54:$B$72,2,FALSE)="Fixed","Fixed",(AE$76)))</f>
        <v>8</v>
      </c>
      <c r="AF91" s="14">
        <f t="shared" ref="AF91:AF97" si="91">ROUND(IF(AE91="Fixed",AD91,(AD91*AE91)),2)</f>
        <v>0</v>
      </c>
      <c r="AH91" s="93">
        <f>INDEX(DOM_Input!$C$54:$AL$72,MATCH($A91,DOM_Input!$A$54:$A$72,0),MATCH(AH$67,DOM_Input!$C$53:$AL$53,0))</f>
        <v>0</v>
      </c>
      <c r="AI91" s="23">
        <f>IF(VLOOKUP($A91,DOM_Input!$A$54:$B$72,2,FALSE)="Percentage",AJ$76,IF(VLOOKUP($A91,DOM_Input!$A$54:$B$72,2,FALSE)="Fixed","Fixed",(AI$76)))</f>
        <v>8</v>
      </c>
      <c r="AJ91" s="14">
        <f t="shared" ref="AJ91:AJ97" si="92">ROUND(IF(AI91="Fixed",AH91,(AH91*AI91)),2)</f>
        <v>0</v>
      </c>
      <c r="AL91" s="93">
        <f>INDEX(DOM_Input!$C$54:$AL$72,MATCH($A91,DOM_Input!$A$54:$A$72,0),MATCH(AL$67,DOM_Input!$C$53:$AL$53,0))</f>
        <v>0</v>
      </c>
      <c r="AM91" s="23">
        <f>IF(VLOOKUP($A91,DOM_Input!$A$54:$B$72,2,FALSE)="Percentage",AN$76,IF(VLOOKUP($A91,DOM_Input!$A$54:$B$72,2,FALSE)="Fixed","Fixed",(AM$76)))</f>
        <v>8</v>
      </c>
      <c r="AN91" s="14">
        <f t="shared" ref="AN91:AN97" si="93">ROUND(IF(AM91="Fixed",AL91,(AL91*AM91)),2)</f>
        <v>0</v>
      </c>
      <c r="AP91" s="93">
        <f>INDEX(DOM_Input!$C$54:$AL$72,MATCH($A91,DOM_Input!$A$54:$A$72,0),MATCH(AP$67,DOM_Input!$C$53:$AL$53,0))</f>
        <v>0</v>
      </c>
      <c r="AQ91" s="23">
        <f>IF(VLOOKUP($A91,DOM_Input!$A$54:$B$72,2,FALSE)="Percentage",AR$76,IF(VLOOKUP($A91,DOM_Input!$A$54:$B$72,2,FALSE)="Fixed","Fixed",(AQ$76)))</f>
        <v>8</v>
      </c>
      <c r="AR91" s="14">
        <f t="shared" ref="AR91:AR97" si="94">ROUND(IF(AQ91="Fixed",AP91,(AP91*AQ91)),2)</f>
        <v>0</v>
      </c>
      <c r="AS91" s="6"/>
      <c r="AT91" s="93">
        <f>INDEX(DOM_Input!$C$54:$AL$72,MATCH($A91,DOM_Input!$A$54:$A$72,0),MATCH(AT$67,DOM_Input!$C$53:$AL$53,0))</f>
        <v>0</v>
      </c>
      <c r="AU91" s="23">
        <f>IF(VLOOKUP($A91,DOM_Input!$A$54:$B$72,2,FALSE)="Percentage",AV$76,IF(VLOOKUP($A91,DOM_Input!$A$54:$B$72,2,FALSE)="Fixed","Fixed",(AU$76)))</f>
        <v>8</v>
      </c>
      <c r="AV91" s="14">
        <f t="shared" ref="AV91:AV97" si="95">ROUND(IF(AU91="Fixed",AT91,(AT91*AU91)),2)</f>
        <v>0</v>
      </c>
    </row>
    <row r="92" spans="1:48" x14ac:dyDescent="0.25">
      <c r="A92" s="28" t="str">
        <f>DOM_Input!$A67</f>
        <v>2024 ICBA</v>
      </c>
      <c r="B92" s="93">
        <f>INDEX(DOM_Input!$C$54:$AL$72,MATCH($A92,DOM_Input!$A$54:$A$72,0),MATCH(B$67,DOM_Input!$C$53:$AL$53,0))</f>
        <v>0</v>
      </c>
      <c r="C92" s="23">
        <f>IF(VLOOKUP($A92,DOM_Input!$A$54:$B$72,2,FALSE)="Percentage",D$76,IF(VLOOKUP($A92,DOM_Input!$A$54:$B$72,2,FALSE)="Fixed","Fixed",(C$76)))</f>
        <v>8</v>
      </c>
      <c r="D92" s="14">
        <f t="shared" si="84"/>
        <v>0</v>
      </c>
      <c r="F92" s="93">
        <f>INDEX(DOM_Input!$C$54:$AL$72,MATCH($A92,DOM_Input!$A$54:$A$72,0),MATCH(F$67,DOM_Input!$C$53:$AL$53,0))</f>
        <v>0</v>
      </c>
      <c r="G92" s="23">
        <f>IF(VLOOKUP($A92,DOM_Input!$A$54:$B$72,2,FALSE)="Percentage",H$76,IF(VLOOKUP($A92,DOM_Input!$A$54:$B$72,2,FALSE)="Fixed","Fixed",(G$76)))</f>
        <v>8</v>
      </c>
      <c r="H92" s="14">
        <f t="shared" si="85"/>
        <v>0</v>
      </c>
      <c r="J92" s="93">
        <f>INDEX(DOM_Input!$C$54:$AL$72,MATCH($A92,DOM_Input!$A$54:$A$72,0),MATCH(J$67,DOM_Input!$C$53:$AL$53,0))</f>
        <v>0</v>
      </c>
      <c r="K92" s="23">
        <f>IF(VLOOKUP($A92,DOM_Input!$A$54:$B$72,2,FALSE)="Percentage",L$76,IF(VLOOKUP($A92,DOM_Input!$A$54:$B$72,2,FALSE)="Fixed","Fixed",(K$76)))</f>
        <v>8</v>
      </c>
      <c r="L92" s="14">
        <f t="shared" si="86"/>
        <v>0</v>
      </c>
      <c r="N92" s="93">
        <f>INDEX(DOM_Input!$C$54:$AL$72,MATCH($A92,DOM_Input!$A$54:$A$72,0),MATCH(N$67,DOM_Input!$C$53:$AL$53,0))</f>
        <v>0</v>
      </c>
      <c r="O92" s="23">
        <f>IF(VLOOKUP($A92,DOM_Input!$A$54:$B$72,2,FALSE)="Percentage",P$76,IF(VLOOKUP($A92,DOM_Input!$A$54:$B$72,2,FALSE)="Fixed","Fixed",(O$76)))</f>
        <v>8</v>
      </c>
      <c r="P92" s="14">
        <f t="shared" si="87"/>
        <v>0</v>
      </c>
      <c r="R92" s="93">
        <f>INDEX(DOM_Input!$C$54:$AL$72,MATCH($A92,DOM_Input!$A$54:$A$72,0),MATCH(R$67,DOM_Input!$C$53:$AL$53,0))</f>
        <v>0</v>
      </c>
      <c r="S92" s="23">
        <f>IF(VLOOKUP($A92,DOM_Input!$A$54:$B$72,2,FALSE)="Percentage",T$76,IF(VLOOKUP($A92,DOM_Input!$A$54:$B$72,2,FALSE)="Fixed","Fixed",(S$76)))</f>
        <v>8</v>
      </c>
      <c r="T92" s="14">
        <f t="shared" si="88"/>
        <v>0</v>
      </c>
      <c r="V92" s="93">
        <f>INDEX(DOM_Input!$C$54:$AL$72,MATCH($A92,DOM_Input!$A$54:$A$72,0),MATCH(V$67,DOM_Input!$C$53:$AL$53,0))</f>
        <v>0</v>
      </c>
      <c r="W92" s="23">
        <f>IF(VLOOKUP($A92,DOM_Input!$A$54:$B$72,2,FALSE)="Percentage",X$76,IF(VLOOKUP($A92,DOM_Input!$A$54:$B$72,2,FALSE)="Fixed","Fixed",(W$76)))</f>
        <v>8</v>
      </c>
      <c r="X92" s="14">
        <f t="shared" si="89"/>
        <v>0</v>
      </c>
      <c r="Z92" s="93">
        <f>INDEX(DOM_Input!$C$54:$AL$72,MATCH($A92,DOM_Input!$A$54:$A$72,0),MATCH(Z$67,DOM_Input!$C$53:$AL$53,0))</f>
        <v>0</v>
      </c>
      <c r="AA92" s="23">
        <f>IF(VLOOKUP($A92,DOM_Input!$A$54:$B$72,2,FALSE)="Percentage",AB$76,IF(VLOOKUP($A92,DOM_Input!$A$54:$B$72,2,FALSE)="Fixed","Fixed",(AA$76)))</f>
        <v>8</v>
      </c>
      <c r="AB92" s="14">
        <f t="shared" si="90"/>
        <v>0</v>
      </c>
      <c r="AD92" s="93">
        <f>INDEX(DOM_Input!$C$54:$AL$72,MATCH($A92,DOM_Input!$A$54:$A$72,0),MATCH(AD$67,DOM_Input!$C$53:$AL$53,0))</f>
        <v>0</v>
      </c>
      <c r="AE92" s="23">
        <f>IF(VLOOKUP($A92,DOM_Input!$A$54:$B$72,2,FALSE)="Percentage",AF$76,IF(VLOOKUP($A92,DOM_Input!$A$54:$B$72,2,FALSE)="Fixed","Fixed",(AE$76)))</f>
        <v>8</v>
      </c>
      <c r="AF92" s="14">
        <f t="shared" si="91"/>
        <v>0</v>
      </c>
      <c r="AH92" s="93">
        <f>INDEX(DOM_Input!$C$54:$AL$72,MATCH($A92,DOM_Input!$A$54:$A$72,0),MATCH(AH$67,DOM_Input!$C$53:$AL$53,0))</f>
        <v>0</v>
      </c>
      <c r="AI92" s="23">
        <f>IF(VLOOKUP($A92,DOM_Input!$A$54:$B$72,2,FALSE)="Percentage",AJ$76,IF(VLOOKUP($A92,DOM_Input!$A$54:$B$72,2,FALSE)="Fixed","Fixed",(AI$76)))</f>
        <v>8</v>
      </c>
      <c r="AJ92" s="14">
        <f t="shared" si="92"/>
        <v>0</v>
      </c>
      <c r="AL92" s="93">
        <f>INDEX(DOM_Input!$C$54:$AL$72,MATCH($A92,DOM_Input!$A$54:$A$72,0),MATCH(AL$67,DOM_Input!$C$53:$AL$53,0))</f>
        <v>0</v>
      </c>
      <c r="AM92" s="23">
        <f>IF(VLOOKUP($A92,DOM_Input!$A$54:$B$72,2,FALSE)="Percentage",AN$76,IF(VLOOKUP($A92,DOM_Input!$A$54:$B$72,2,FALSE)="Fixed","Fixed",(AM$76)))</f>
        <v>8</v>
      </c>
      <c r="AN92" s="14">
        <f t="shared" si="93"/>
        <v>0</v>
      </c>
      <c r="AP92" s="93">
        <f>INDEX(DOM_Input!$C$54:$AL$72,MATCH($A92,DOM_Input!$A$54:$A$72,0),MATCH(AP$67,DOM_Input!$C$53:$AL$53,0))</f>
        <v>0</v>
      </c>
      <c r="AQ92" s="23">
        <f>IF(VLOOKUP($A92,DOM_Input!$A$54:$B$72,2,FALSE)="Percentage",AR$76,IF(VLOOKUP($A92,DOM_Input!$A$54:$B$72,2,FALSE)="Fixed","Fixed",(AQ$76)))</f>
        <v>8</v>
      </c>
      <c r="AR92" s="14">
        <f t="shared" si="94"/>
        <v>0</v>
      </c>
      <c r="AS92" s="6"/>
      <c r="AT92" s="93">
        <f>INDEX(DOM_Input!$C$54:$AL$72,MATCH($A92,DOM_Input!$A$54:$A$72,0),MATCH(AT$67,DOM_Input!$C$53:$AL$53,0))</f>
        <v>0</v>
      </c>
      <c r="AU92" s="23">
        <f>IF(VLOOKUP($A92,DOM_Input!$A$54:$B$72,2,FALSE)="Percentage",AV$76,IF(VLOOKUP($A92,DOM_Input!$A$54:$B$72,2,FALSE)="Fixed","Fixed",(AU$76)))</f>
        <v>8</v>
      </c>
      <c r="AV92" s="14">
        <f t="shared" si="95"/>
        <v>0</v>
      </c>
    </row>
    <row r="93" spans="1:48" x14ac:dyDescent="0.25">
      <c r="A93" s="28" t="str">
        <f>DOM_Input!$A68</f>
        <v>DRMA2</v>
      </c>
      <c r="B93" s="93">
        <f>INDEX(DOM_Input!$C$54:$AL$72,MATCH($A93,DOM_Input!$A$54:$A$72,0),MATCH(B$67,DOM_Input!$C$53:$AL$53,0))</f>
        <v>0</v>
      </c>
      <c r="C93" s="23">
        <f>IF(VLOOKUP($A93,DOM_Input!$A$54:$B$72,2,FALSE)="Percentage",D$76,IF(VLOOKUP($A93,DOM_Input!$A$54:$B$72,2,FALSE)="Fixed","Fixed",(C$76)))</f>
        <v>8</v>
      </c>
      <c r="D93" s="14">
        <f t="shared" si="84"/>
        <v>0</v>
      </c>
      <c r="F93" s="93">
        <f>INDEX(DOM_Input!$C$54:$AL$72,MATCH($A93,DOM_Input!$A$54:$A$72,0),MATCH(F$67,DOM_Input!$C$53:$AL$53,0))</f>
        <v>0</v>
      </c>
      <c r="G93" s="23">
        <f>IF(VLOOKUP($A93,DOM_Input!$A$54:$B$72,2,FALSE)="Percentage",H$76,IF(VLOOKUP($A93,DOM_Input!$A$54:$B$72,2,FALSE)="Fixed","Fixed",(G$76)))</f>
        <v>8</v>
      </c>
      <c r="H93" s="14">
        <f t="shared" si="85"/>
        <v>0</v>
      </c>
      <c r="J93" s="93">
        <f>INDEX(DOM_Input!$C$54:$AL$72,MATCH($A93,DOM_Input!$A$54:$A$72,0),MATCH(J$67,DOM_Input!$C$53:$AL$53,0))</f>
        <v>0</v>
      </c>
      <c r="K93" s="23">
        <f>IF(VLOOKUP($A93,DOM_Input!$A$54:$B$72,2,FALSE)="Percentage",L$76,IF(VLOOKUP($A93,DOM_Input!$A$54:$B$72,2,FALSE)="Fixed","Fixed",(K$76)))</f>
        <v>8</v>
      </c>
      <c r="L93" s="14">
        <f t="shared" si="86"/>
        <v>0</v>
      </c>
      <c r="N93" s="93">
        <f>INDEX(DOM_Input!$C$54:$AL$72,MATCH($A93,DOM_Input!$A$54:$A$72,0),MATCH(N$67,DOM_Input!$C$53:$AL$53,0))</f>
        <v>0</v>
      </c>
      <c r="O93" s="23">
        <f>IF(VLOOKUP($A93,DOM_Input!$A$54:$B$72,2,FALSE)="Percentage",P$76,IF(VLOOKUP($A93,DOM_Input!$A$54:$B$72,2,FALSE)="Fixed","Fixed",(O$76)))</f>
        <v>8</v>
      </c>
      <c r="P93" s="14">
        <f t="shared" si="87"/>
        <v>0</v>
      </c>
      <c r="R93" s="93">
        <f>INDEX(DOM_Input!$C$54:$AL$72,MATCH($A93,DOM_Input!$A$54:$A$72,0),MATCH(R$67,DOM_Input!$C$53:$AL$53,0))</f>
        <v>0</v>
      </c>
      <c r="S93" s="23">
        <f>IF(VLOOKUP($A93,DOM_Input!$A$54:$B$72,2,FALSE)="Percentage",T$76,IF(VLOOKUP($A93,DOM_Input!$A$54:$B$72,2,FALSE)="Fixed","Fixed",(S$76)))</f>
        <v>8</v>
      </c>
      <c r="T93" s="14">
        <f t="shared" si="88"/>
        <v>0</v>
      </c>
      <c r="V93" s="93">
        <f>INDEX(DOM_Input!$C$54:$AL$72,MATCH($A93,DOM_Input!$A$54:$A$72,0),MATCH(V$67,DOM_Input!$C$53:$AL$53,0))</f>
        <v>0</v>
      </c>
      <c r="W93" s="23">
        <f>IF(VLOOKUP($A93,DOM_Input!$A$54:$B$72,2,FALSE)="Percentage",X$76,IF(VLOOKUP($A93,DOM_Input!$A$54:$B$72,2,FALSE)="Fixed","Fixed",(W$76)))</f>
        <v>8</v>
      </c>
      <c r="X93" s="14">
        <f t="shared" si="89"/>
        <v>0</v>
      </c>
      <c r="Z93" s="93">
        <f>INDEX(DOM_Input!$C$54:$AL$72,MATCH($A93,DOM_Input!$A$54:$A$72,0),MATCH(Z$67,DOM_Input!$C$53:$AL$53,0))</f>
        <v>0</v>
      </c>
      <c r="AA93" s="23">
        <f>IF(VLOOKUP($A93,DOM_Input!$A$54:$B$72,2,FALSE)="Percentage",AB$76,IF(VLOOKUP($A93,DOM_Input!$A$54:$B$72,2,FALSE)="Fixed","Fixed",(AA$76)))</f>
        <v>8</v>
      </c>
      <c r="AB93" s="14">
        <f t="shared" si="90"/>
        <v>0</v>
      </c>
      <c r="AD93" s="93">
        <f>INDEX(DOM_Input!$C$54:$AL$72,MATCH($A93,DOM_Input!$A$54:$A$72,0),MATCH(AD$67,DOM_Input!$C$53:$AL$53,0))</f>
        <v>0</v>
      </c>
      <c r="AE93" s="23">
        <f>IF(VLOOKUP($A93,DOM_Input!$A$54:$B$72,2,FALSE)="Percentage",AF$76,IF(VLOOKUP($A93,DOM_Input!$A$54:$B$72,2,FALSE)="Fixed","Fixed",(AE$76)))</f>
        <v>8</v>
      </c>
      <c r="AF93" s="14">
        <f t="shared" si="91"/>
        <v>0</v>
      </c>
      <c r="AH93" s="93">
        <f>INDEX(DOM_Input!$C$54:$AL$72,MATCH($A93,DOM_Input!$A$54:$A$72,0),MATCH(AH$67,DOM_Input!$C$53:$AL$53,0))</f>
        <v>0</v>
      </c>
      <c r="AI93" s="23">
        <f>IF(VLOOKUP($A93,DOM_Input!$A$54:$B$72,2,FALSE)="Percentage",AJ$76,IF(VLOOKUP($A93,DOM_Input!$A$54:$B$72,2,FALSE)="Fixed","Fixed",(AI$76)))</f>
        <v>8</v>
      </c>
      <c r="AJ93" s="14">
        <f t="shared" si="92"/>
        <v>0</v>
      </c>
      <c r="AL93" s="93">
        <f>INDEX(DOM_Input!$C$54:$AL$72,MATCH($A93,DOM_Input!$A$54:$A$72,0),MATCH(AL$67,DOM_Input!$C$53:$AL$53,0))</f>
        <v>0</v>
      </c>
      <c r="AM93" s="23">
        <f>IF(VLOOKUP($A93,DOM_Input!$A$54:$B$72,2,FALSE)="Percentage",AN$76,IF(VLOOKUP($A93,DOM_Input!$A$54:$B$72,2,FALSE)="Fixed","Fixed",(AM$76)))</f>
        <v>8</v>
      </c>
      <c r="AN93" s="14">
        <f t="shared" si="93"/>
        <v>0</v>
      </c>
      <c r="AP93" s="93">
        <f>INDEX(DOM_Input!$C$54:$AL$72,MATCH($A93,DOM_Input!$A$54:$A$72,0),MATCH(AP$67,DOM_Input!$C$53:$AL$53,0))</f>
        <v>0</v>
      </c>
      <c r="AQ93" s="23">
        <f>IF(VLOOKUP($A93,DOM_Input!$A$54:$B$72,2,FALSE)="Percentage",AR$76,IF(VLOOKUP($A93,DOM_Input!$A$54:$B$72,2,FALSE)="Fixed","Fixed",(AQ$76)))</f>
        <v>8</v>
      </c>
      <c r="AR93" s="14">
        <f t="shared" si="94"/>
        <v>0</v>
      </c>
      <c r="AS93" s="6"/>
      <c r="AT93" s="93">
        <f>INDEX(DOM_Input!$C$54:$AL$72,MATCH($A93,DOM_Input!$A$54:$A$72,0),MATCH(AT$67,DOM_Input!$C$53:$AL$53,0))</f>
        <v>0</v>
      </c>
      <c r="AU93" s="23">
        <f>IF(VLOOKUP($A93,DOM_Input!$A$54:$B$72,2,FALSE)="Percentage",AV$76,IF(VLOOKUP($A93,DOM_Input!$A$54:$B$72,2,FALSE)="Fixed","Fixed",(AU$76)))</f>
        <v>8</v>
      </c>
      <c r="AV93" s="14">
        <f t="shared" si="95"/>
        <v>0</v>
      </c>
    </row>
    <row r="94" spans="1:48" x14ac:dyDescent="0.25">
      <c r="A94" s="28" t="str">
        <f>DOM_Input!$A69</f>
        <v>DREMA</v>
      </c>
      <c r="B94" s="93">
        <f>INDEX(DOM_Input!$C$54:$AL$72,MATCH($A94,DOM_Input!$A$54:$A$72,0),MATCH(B$67,DOM_Input!$C$53:$AL$53,0))</f>
        <v>0</v>
      </c>
      <c r="C94" s="23">
        <f>IF(VLOOKUP($A94,DOM_Input!$A$54:$B$72,2,FALSE)="Percentage",D$76,IF(VLOOKUP($A94,DOM_Input!$A$54:$B$72,2,FALSE)="Fixed","Fixed",(C$76)))</f>
        <v>8</v>
      </c>
      <c r="D94" s="14">
        <f t="shared" si="84"/>
        <v>0</v>
      </c>
      <c r="F94" s="93">
        <f>INDEX(DOM_Input!$C$54:$AL$72,MATCH($A94,DOM_Input!$A$54:$A$72,0),MATCH(F$67,DOM_Input!$C$53:$AL$53,0))</f>
        <v>0</v>
      </c>
      <c r="G94" s="23">
        <f>IF(VLOOKUP($A94,DOM_Input!$A$54:$B$72,2,FALSE)="Percentage",H$76,IF(VLOOKUP($A94,DOM_Input!$A$54:$B$72,2,FALSE)="Fixed","Fixed",(G$76)))</f>
        <v>8</v>
      </c>
      <c r="H94" s="14">
        <f t="shared" si="85"/>
        <v>0</v>
      </c>
      <c r="J94" s="93">
        <f>INDEX(DOM_Input!$C$54:$AL$72,MATCH($A94,DOM_Input!$A$54:$A$72,0),MATCH(J$67,DOM_Input!$C$53:$AL$53,0))</f>
        <v>0</v>
      </c>
      <c r="K94" s="23">
        <f>IF(VLOOKUP($A94,DOM_Input!$A$54:$B$72,2,FALSE)="Percentage",L$76,IF(VLOOKUP($A94,DOM_Input!$A$54:$B$72,2,FALSE)="Fixed","Fixed",(K$76)))</f>
        <v>8</v>
      </c>
      <c r="L94" s="14">
        <f t="shared" si="86"/>
        <v>0</v>
      </c>
      <c r="N94" s="93">
        <f>INDEX(DOM_Input!$C$54:$AL$72,MATCH($A94,DOM_Input!$A$54:$A$72,0),MATCH(N$67,DOM_Input!$C$53:$AL$53,0))</f>
        <v>0</v>
      </c>
      <c r="O94" s="23">
        <f>IF(VLOOKUP($A94,DOM_Input!$A$54:$B$72,2,FALSE)="Percentage",P$76,IF(VLOOKUP($A94,DOM_Input!$A$54:$B$72,2,FALSE)="Fixed","Fixed",(O$76)))</f>
        <v>8</v>
      </c>
      <c r="P94" s="14">
        <f t="shared" si="87"/>
        <v>0</v>
      </c>
      <c r="R94" s="93">
        <f>INDEX(DOM_Input!$C$54:$AL$72,MATCH($A94,DOM_Input!$A$54:$A$72,0),MATCH(R$67,DOM_Input!$C$53:$AL$53,0))</f>
        <v>0</v>
      </c>
      <c r="S94" s="23">
        <f>IF(VLOOKUP($A94,DOM_Input!$A$54:$B$72,2,FALSE)="Percentage",T$76,IF(VLOOKUP($A94,DOM_Input!$A$54:$B$72,2,FALSE)="Fixed","Fixed",(S$76)))</f>
        <v>8</v>
      </c>
      <c r="T94" s="14">
        <f t="shared" si="88"/>
        <v>0</v>
      </c>
      <c r="V94" s="93">
        <f>INDEX(DOM_Input!$C$54:$AL$72,MATCH($A94,DOM_Input!$A$54:$A$72,0),MATCH(V$67,DOM_Input!$C$53:$AL$53,0))</f>
        <v>0</v>
      </c>
      <c r="W94" s="23">
        <f>IF(VLOOKUP($A94,DOM_Input!$A$54:$B$72,2,FALSE)="Percentage",X$76,IF(VLOOKUP($A94,DOM_Input!$A$54:$B$72,2,FALSE)="Fixed","Fixed",(W$76)))</f>
        <v>8</v>
      </c>
      <c r="X94" s="14">
        <f t="shared" si="89"/>
        <v>0</v>
      </c>
      <c r="Z94" s="93">
        <f>INDEX(DOM_Input!$C$54:$AL$72,MATCH($A94,DOM_Input!$A$54:$A$72,0),MATCH(Z$67,DOM_Input!$C$53:$AL$53,0))</f>
        <v>0</v>
      </c>
      <c r="AA94" s="23">
        <f>IF(VLOOKUP($A94,DOM_Input!$A$54:$B$72,2,FALSE)="Percentage",AB$76,IF(VLOOKUP($A94,DOM_Input!$A$54:$B$72,2,FALSE)="Fixed","Fixed",(AA$76)))</f>
        <v>8</v>
      </c>
      <c r="AB94" s="14">
        <f t="shared" si="90"/>
        <v>0</v>
      </c>
      <c r="AD94" s="93">
        <f>INDEX(DOM_Input!$C$54:$AL$72,MATCH($A94,DOM_Input!$A$54:$A$72,0),MATCH(AD$67,DOM_Input!$C$53:$AL$53,0))</f>
        <v>0</v>
      </c>
      <c r="AE94" s="23">
        <f>IF(VLOOKUP($A94,DOM_Input!$A$54:$B$72,2,FALSE)="Percentage",AF$76,IF(VLOOKUP($A94,DOM_Input!$A$54:$B$72,2,FALSE)="Fixed","Fixed",(AE$76)))</f>
        <v>8</v>
      </c>
      <c r="AF94" s="14">
        <f t="shared" si="91"/>
        <v>0</v>
      </c>
      <c r="AH94" s="93">
        <f>INDEX(DOM_Input!$C$54:$AL$72,MATCH($A94,DOM_Input!$A$54:$A$72,0),MATCH(AH$67,DOM_Input!$C$53:$AL$53,0))</f>
        <v>0</v>
      </c>
      <c r="AI94" s="23">
        <f>IF(VLOOKUP($A94,DOM_Input!$A$54:$B$72,2,FALSE)="Percentage",AJ$76,IF(VLOOKUP($A94,DOM_Input!$A$54:$B$72,2,FALSE)="Fixed","Fixed",(AI$76)))</f>
        <v>8</v>
      </c>
      <c r="AJ94" s="14">
        <f t="shared" si="92"/>
        <v>0</v>
      </c>
      <c r="AL94" s="93">
        <f>INDEX(DOM_Input!$C$54:$AL$72,MATCH($A94,DOM_Input!$A$54:$A$72,0),MATCH(AL$67,DOM_Input!$C$53:$AL$53,0))</f>
        <v>0</v>
      </c>
      <c r="AM94" s="23">
        <f>IF(VLOOKUP($A94,DOM_Input!$A$54:$B$72,2,FALSE)="Percentage",AN$76,IF(VLOOKUP($A94,DOM_Input!$A$54:$B$72,2,FALSE)="Fixed","Fixed",(AM$76)))</f>
        <v>8</v>
      </c>
      <c r="AN94" s="14">
        <f t="shared" si="93"/>
        <v>0</v>
      </c>
      <c r="AP94" s="93">
        <f>INDEX(DOM_Input!$C$54:$AL$72,MATCH($A94,DOM_Input!$A$54:$A$72,0),MATCH(AP$67,DOM_Input!$C$53:$AL$53,0))</f>
        <v>0</v>
      </c>
      <c r="AQ94" s="23">
        <f>IF(VLOOKUP($A94,DOM_Input!$A$54:$B$72,2,FALSE)="Percentage",AR$76,IF(VLOOKUP($A94,DOM_Input!$A$54:$B$72,2,FALSE)="Fixed","Fixed",(AQ$76)))</f>
        <v>8</v>
      </c>
      <c r="AR94" s="14">
        <f t="shared" si="94"/>
        <v>0</v>
      </c>
      <c r="AS94" s="6"/>
      <c r="AT94" s="93">
        <f>INDEX(DOM_Input!$C$54:$AL$72,MATCH($A94,DOM_Input!$A$54:$A$72,0),MATCH(AT$67,DOM_Input!$C$53:$AL$53,0))</f>
        <v>0</v>
      </c>
      <c r="AU94" s="23">
        <f>IF(VLOOKUP($A94,DOM_Input!$A$54:$B$72,2,FALSE)="Percentage",AV$76,IF(VLOOKUP($A94,DOM_Input!$A$54:$B$72,2,FALSE)="Fixed","Fixed",(AU$76)))</f>
        <v>8</v>
      </c>
      <c r="AV94" s="14">
        <f t="shared" si="95"/>
        <v>0</v>
      </c>
    </row>
    <row r="95" spans="1:48" x14ac:dyDescent="0.25">
      <c r="A95" s="28" t="str">
        <f>DOM_Input!$A70</f>
        <v>Reserved</v>
      </c>
      <c r="B95" s="93">
        <f>INDEX(DOM_Input!$C$54:$AL$72,MATCH($A95,DOM_Input!$A$54:$A$72,0),MATCH(B$67,DOM_Input!$C$53:$AL$53,0))</f>
        <v>0</v>
      </c>
      <c r="C95" s="23">
        <f>IF(VLOOKUP($A95,DOM_Input!$A$54:$B$72,2,FALSE)="Percentage",D$76,IF(VLOOKUP($A95,DOM_Input!$A$54:$B$72,2,FALSE)="Fixed","Fixed",(C$76)))</f>
        <v>8</v>
      </c>
      <c r="D95" s="14">
        <f t="shared" ref="D95:D96" si="96">ROUND(IF(C95="Fixed",B95,(B95*C95)),2)</f>
        <v>0</v>
      </c>
      <c r="F95" s="93">
        <f>INDEX(DOM_Input!$C$54:$AL$72,MATCH($A95,DOM_Input!$A$54:$A$72,0),MATCH(F$67,DOM_Input!$C$53:$AL$53,0))</f>
        <v>0</v>
      </c>
      <c r="G95" s="23">
        <f>IF(VLOOKUP($A95,DOM_Input!$A$54:$B$72,2,FALSE)="Percentage",H$76,IF(VLOOKUP($A95,DOM_Input!$A$54:$B$72,2,FALSE)="Fixed","Fixed",(G$76)))</f>
        <v>8</v>
      </c>
      <c r="H95" s="14">
        <f t="shared" ref="H95:H96" si="97">ROUND(IF(G95="Fixed",F95,(F95*G95)),2)</f>
        <v>0</v>
      </c>
      <c r="J95" s="93">
        <f>INDEX(DOM_Input!$C$54:$AL$72,MATCH($A95,DOM_Input!$A$54:$A$72,0),MATCH(J$67,DOM_Input!$C$53:$AL$53,0))</f>
        <v>0</v>
      </c>
      <c r="K95" s="23">
        <f>IF(VLOOKUP($A95,DOM_Input!$A$54:$B$72,2,FALSE)="Percentage",L$76,IF(VLOOKUP($A95,DOM_Input!$A$54:$B$72,2,FALSE)="Fixed","Fixed",(K$76)))</f>
        <v>8</v>
      </c>
      <c r="L95" s="14">
        <f t="shared" ref="L95:L96" si="98">ROUND(IF(K95="Fixed",J95,(J95*K95)),2)</f>
        <v>0</v>
      </c>
      <c r="N95" s="93">
        <f>INDEX(DOM_Input!$C$54:$AL$72,MATCH($A95,DOM_Input!$A$54:$A$72,0),MATCH(N$67,DOM_Input!$C$53:$AL$53,0))</f>
        <v>0</v>
      </c>
      <c r="O95" s="23">
        <f>IF(VLOOKUP($A95,DOM_Input!$A$54:$B$72,2,FALSE)="Percentage",P$76,IF(VLOOKUP($A95,DOM_Input!$A$54:$B$72,2,FALSE)="Fixed","Fixed",(O$76)))</f>
        <v>8</v>
      </c>
      <c r="P95" s="14">
        <f t="shared" ref="P95:P96" si="99">ROUND(IF(O95="Fixed",N95,(N95*O95)),2)</f>
        <v>0</v>
      </c>
      <c r="R95" s="93">
        <f>INDEX(DOM_Input!$C$54:$AL$72,MATCH($A95,DOM_Input!$A$54:$A$72,0),MATCH(R$67,DOM_Input!$C$53:$AL$53,0))</f>
        <v>0</v>
      </c>
      <c r="S95" s="23">
        <f>IF(VLOOKUP($A95,DOM_Input!$A$54:$B$72,2,FALSE)="Percentage",T$76,IF(VLOOKUP($A95,DOM_Input!$A$54:$B$72,2,FALSE)="Fixed","Fixed",(S$76)))</f>
        <v>8</v>
      </c>
      <c r="T95" s="14">
        <f t="shared" ref="T95:T96" si="100">ROUND(IF(S95="Fixed",R95,(R95*S95)),2)</f>
        <v>0</v>
      </c>
      <c r="V95" s="93">
        <f>INDEX(DOM_Input!$C$54:$AL$72,MATCH($A95,DOM_Input!$A$54:$A$72,0),MATCH(V$67,DOM_Input!$C$53:$AL$53,0))</f>
        <v>0</v>
      </c>
      <c r="W95" s="23">
        <f>IF(VLOOKUP($A95,DOM_Input!$A$54:$B$72,2,FALSE)="Percentage",X$76,IF(VLOOKUP($A95,DOM_Input!$A$54:$B$72,2,FALSE)="Fixed","Fixed",(W$76)))</f>
        <v>8</v>
      </c>
      <c r="X95" s="14">
        <f t="shared" ref="X95:X96" si="101">ROUND(IF(W95="Fixed",V95,(V95*W95)),2)</f>
        <v>0</v>
      </c>
      <c r="Z95" s="93">
        <f>INDEX(DOM_Input!$C$54:$AL$72,MATCH($A95,DOM_Input!$A$54:$A$72,0),MATCH(Z$67,DOM_Input!$C$53:$AL$53,0))</f>
        <v>0</v>
      </c>
      <c r="AA95" s="23">
        <f>IF(VLOOKUP($A95,DOM_Input!$A$54:$B$72,2,FALSE)="Percentage",AB$76,IF(VLOOKUP($A95,DOM_Input!$A$54:$B$72,2,FALSE)="Fixed","Fixed",(AA$76)))</f>
        <v>8</v>
      </c>
      <c r="AB95" s="14">
        <f t="shared" ref="AB95:AB96" si="102">ROUND(IF(AA95="Fixed",Z95,(Z95*AA95)),2)</f>
        <v>0</v>
      </c>
      <c r="AD95" s="93">
        <f>INDEX(DOM_Input!$C$54:$AL$72,MATCH($A95,DOM_Input!$A$54:$A$72,0),MATCH(AD$67,DOM_Input!$C$53:$AL$53,0))</f>
        <v>0</v>
      </c>
      <c r="AE95" s="23">
        <f>IF(VLOOKUP($A95,DOM_Input!$A$54:$B$72,2,FALSE)="Percentage",AF$76,IF(VLOOKUP($A95,DOM_Input!$A$54:$B$72,2,FALSE)="Fixed","Fixed",(AE$76)))</f>
        <v>8</v>
      </c>
      <c r="AF95" s="14">
        <f t="shared" ref="AF95:AF96" si="103">ROUND(IF(AE95="Fixed",AD95,(AD95*AE95)),2)</f>
        <v>0</v>
      </c>
      <c r="AH95" s="93">
        <f>INDEX(DOM_Input!$C$54:$AL$72,MATCH($A95,DOM_Input!$A$54:$A$72,0),MATCH(AH$67,DOM_Input!$C$53:$AL$53,0))</f>
        <v>0</v>
      </c>
      <c r="AI95" s="23">
        <f>IF(VLOOKUP($A95,DOM_Input!$A$54:$B$72,2,FALSE)="Percentage",AJ$76,IF(VLOOKUP($A95,DOM_Input!$A$54:$B$72,2,FALSE)="Fixed","Fixed",(AI$76)))</f>
        <v>8</v>
      </c>
      <c r="AJ95" s="14">
        <f t="shared" ref="AJ95:AJ96" si="104">ROUND(IF(AI95="Fixed",AH95,(AH95*AI95)),2)</f>
        <v>0</v>
      </c>
      <c r="AL95" s="93">
        <f>INDEX(DOM_Input!$C$54:$AL$72,MATCH($A95,DOM_Input!$A$54:$A$72,0),MATCH(AL$67,DOM_Input!$C$53:$AL$53,0))</f>
        <v>0</v>
      </c>
      <c r="AM95" s="23">
        <f>IF(VLOOKUP($A95,DOM_Input!$A$54:$B$72,2,FALSE)="Percentage",AN$76,IF(VLOOKUP($A95,DOM_Input!$A$54:$B$72,2,FALSE)="Fixed","Fixed",(AM$76)))</f>
        <v>8</v>
      </c>
      <c r="AN95" s="14">
        <f t="shared" ref="AN95:AN96" si="105">ROUND(IF(AM95="Fixed",AL95,(AL95*AM95)),2)</f>
        <v>0</v>
      </c>
      <c r="AP95" s="93">
        <f>INDEX(DOM_Input!$C$54:$AL$72,MATCH($A95,DOM_Input!$A$54:$A$72,0),MATCH(AP$67,DOM_Input!$C$53:$AL$53,0))</f>
        <v>0</v>
      </c>
      <c r="AQ95" s="23">
        <f>IF(VLOOKUP($A95,DOM_Input!$A$54:$B$72,2,FALSE)="Percentage",AR$76,IF(VLOOKUP($A95,DOM_Input!$A$54:$B$72,2,FALSE)="Fixed","Fixed",(AQ$76)))</f>
        <v>8</v>
      </c>
      <c r="AR95" s="14">
        <f t="shared" ref="AR95:AR96" si="106">ROUND(IF(AQ95="Fixed",AP95,(AP95*AQ95)),2)</f>
        <v>0</v>
      </c>
      <c r="AS95" s="6"/>
      <c r="AT95" s="93">
        <f>INDEX(DOM_Input!$C$54:$AL$72,MATCH($A95,DOM_Input!$A$54:$A$72,0),MATCH(AT$67,DOM_Input!$C$53:$AL$53,0))</f>
        <v>0</v>
      </c>
      <c r="AU95" s="23">
        <f>IF(VLOOKUP($A95,DOM_Input!$A$54:$B$72,2,FALSE)="Percentage",AV$76,IF(VLOOKUP($A95,DOM_Input!$A$54:$B$72,2,FALSE)="Fixed","Fixed",(AU$76)))</f>
        <v>8</v>
      </c>
      <c r="AV95" s="14">
        <f t="shared" ref="AV95:AV96" si="107">ROUND(IF(AU95="Fixed",AT95,(AT95*AU95)),2)</f>
        <v>0</v>
      </c>
    </row>
    <row r="96" spans="1:48" x14ac:dyDescent="0.25">
      <c r="A96" s="28" t="str">
        <f>DOM_Input!$A71</f>
        <v>Reserved</v>
      </c>
      <c r="B96" s="93">
        <f>INDEX(DOM_Input!$C$54:$AL$72,MATCH($A96,DOM_Input!$A$54:$A$72,0),MATCH(B$67,DOM_Input!$C$53:$AL$53,0))</f>
        <v>0</v>
      </c>
      <c r="C96" s="23">
        <f>IF(VLOOKUP($A96,DOM_Input!$A$54:$B$72,2,FALSE)="Percentage",D$76,IF(VLOOKUP($A96,DOM_Input!$A$54:$B$72,2,FALSE)="Fixed","Fixed",(C$76)))</f>
        <v>8</v>
      </c>
      <c r="D96" s="14">
        <f t="shared" si="96"/>
        <v>0</v>
      </c>
      <c r="F96" s="93">
        <f>INDEX(DOM_Input!$C$54:$AL$72,MATCH($A96,DOM_Input!$A$54:$A$72,0),MATCH(F$67,DOM_Input!$C$53:$AL$53,0))</f>
        <v>0</v>
      </c>
      <c r="G96" s="23">
        <f>IF(VLOOKUP($A96,DOM_Input!$A$54:$B$72,2,FALSE)="Percentage",H$76,IF(VLOOKUP($A96,DOM_Input!$A$54:$B$72,2,FALSE)="Fixed","Fixed",(G$76)))</f>
        <v>8</v>
      </c>
      <c r="H96" s="14">
        <f t="shared" si="97"/>
        <v>0</v>
      </c>
      <c r="J96" s="93">
        <f>INDEX(DOM_Input!$C$54:$AL$72,MATCH($A96,DOM_Input!$A$54:$A$72,0),MATCH(J$67,DOM_Input!$C$53:$AL$53,0))</f>
        <v>0</v>
      </c>
      <c r="K96" s="23">
        <f>IF(VLOOKUP($A96,DOM_Input!$A$54:$B$72,2,FALSE)="Percentage",L$76,IF(VLOOKUP($A96,DOM_Input!$A$54:$B$72,2,FALSE)="Fixed","Fixed",(K$76)))</f>
        <v>8</v>
      </c>
      <c r="L96" s="14">
        <f t="shared" si="98"/>
        <v>0</v>
      </c>
      <c r="N96" s="93">
        <f>INDEX(DOM_Input!$C$54:$AL$72,MATCH($A96,DOM_Input!$A$54:$A$72,0),MATCH(N$67,DOM_Input!$C$53:$AL$53,0))</f>
        <v>0</v>
      </c>
      <c r="O96" s="23">
        <f>IF(VLOOKUP($A96,DOM_Input!$A$54:$B$72,2,FALSE)="Percentage",P$76,IF(VLOOKUP($A96,DOM_Input!$A$54:$B$72,2,FALSE)="Fixed","Fixed",(O$76)))</f>
        <v>8</v>
      </c>
      <c r="P96" s="14">
        <f t="shared" si="99"/>
        <v>0</v>
      </c>
      <c r="R96" s="93">
        <f>INDEX(DOM_Input!$C$54:$AL$72,MATCH($A96,DOM_Input!$A$54:$A$72,0),MATCH(R$67,DOM_Input!$C$53:$AL$53,0))</f>
        <v>0</v>
      </c>
      <c r="S96" s="23">
        <f>IF(VLOOKUP($A96,DOM_Input!$A$54:$B$72,2,FALSE)="Percentage",T$76,IF(VLOOKUP($A96,DOM_Input!$A$54:$B$72,2,FALSE)="Fixed","Fixed",(S$76)))</f>
        <v>8</v>
      </c>
      <c r="T96" s="14">
        <f t="shared" si="100"/>
        <v>0</v>
      </c>
      <c r="V96" s="93">
        <f>INDEX(DOM_Input!$C$54:$AL$72,MATCH($A96,DOM_Input!$A$54:$A$72,0),MATCH(V$67,DOM_Input!$C$53:$AL$53,0))</f>
        <v>0</v>
      </c>
      <c r="W96" s="23">
        <f>IF(VLOOKUP($A96,DOM_Input!$A$54:$B$72,2,FALSE)="Percentage",X$76,IF(VLOOKUP($A96,DOM_Input!$A$54:$B$72,2,FALSE)="Fixed","Fixed",(W$76)))</f>
        <v>8</v>
      </c>
      <c r="X96" s="14">
        <f t="shared" si="101"/>
        <v>0</v>
      </c>
      <c r="Z96" s="93">
        <f>INDEX(DOM_Input!$C$54:$AL$72,MATCH($A96,DOM_Input!$A$54:$A$72,0),MATCH(Z$67,DOM_Input!$C$53:$AL$53,0))</f>
        <v>0</v>
      </c>
      <c r="AA96" s="23">
        <f>IF(VLOOKUP($A96,DOM_Input!$A$54:$B$72,2,FALSE)="Percentage",AB$76,IF(VLOOKUP($A96,DOM_Input!$A$54:$B$72,2,FALSE)="Fixed","Fixed",(AA$76)))</f>
        <v>8</v>
      </c>
      <c r="AB96" s="14">
        <f t="shared" si="102"/>
        <v>0</v>
      </c>
      <c r="AD96" s="93">
        <f>INDEX(DOM_Input!$C$54:$AL$72,MATCH($A96,DOM_Input!$A$54:$A$72,0),MATCH(AD$67,DOM_Input!$C$53:$AL$53,0))</f>
        <v>0</v>
      </c>
      <c r="AE96" s="23">
        <f>IF(VLOOKUP($A96,DOM_Input!$A$54:$B$72,2,FALSE)="Percentage",AF$76,IF(VLOOKUP($A96,DOM_Input!$A$54:$B$72,2,FALSE)="Fixed","Fixed",(AE$76)))</f>
        <v>8</v>
      </c>
      <c r="AF96" s="14">
        <f t="shared" si="103"/>
        <v>0</v>
      </c>
      <c r="AH96" s="93">
        <f>INDEX(DOM_Input!$C$54:$AL$72,MATCH($A96,DOM_Input!$A$54:$A$72,0),MATCH(AH$67,DOM_Input!$C$53:$AL$53,0))</f>
        <v>0</v>
      </c>
      <c r="AI96" s="23">
        <f>IF(VLOOKUP($A96,DOM_Input!$A$54:$B$72,2,FALSE)="Percentage",AJ$76,IF(VLOOKUP($A96,DOM_Input!$A$54:$B$72,2,FALSE)="Fixed","Fixed",(AI$76)))</f>
        <v>8</v>
      </c>
      <c r="AJ96" s="14">
        <f t="shared" si="104"/>
        <v>0</v>
      </c>
      <c r="AL96" s="93">
        <f>INDEX(DOM_Input!$C$54:$AL$72,MATCH($A96,DOM_Input!$A$54:$A$72,0),MATCH(AL$67,DOM_Input!$C$53:$AL$53,0))</f>
        <v>0</v>
      </c>
      <c r="AM96" s="23">
        <f>IF(VLOOKUP($A96,DOM_Input!$A$54:$B$72,2,FALSE)="Percentage",AN$76,IF(VLOOKUP($A96,DOM_Input!$A$54:$B$72,2,FALSE)="Fixed","Fixed",(AM$76)))</f>
        <v>8</v>
      </c>
      <c r="AN96" s="14">
        <f t="shared" si="105"/>
        <v>0</v>
      </c>
      <c r="AP96" s="93">
        <f>INDEX(DOM_Input!$C$54:$AL$72,MATCH($A96,DOM_Input!$A$54:$A$72,0),MATCH(AP$67,DOM_Input!$C$53:$AL$53,0))</f>
        <v>0</v>
      </c>
      <c r="AQ96" s="23">
        <f>IF(VLOOKUP($A96,DOM_Input!$A$54:$B$72,2,FALSE)="Percentage",AR$76,IF(VLOOKUP($A96,DOM_Input!$A$54:$B$72,2,FALSE)="Fixed","Fixed",(AQ$76)))</f>
        <v>8</v>
      </c>
      <c r="AR96" s="14">
        <f t="shared" si="106"/>
        <v>0</v>
      </c>
      <c r="AS96" s="6"/>
      <c r="AT96" s="93">
        <f>INDEX(DOM_Input!$C$54:$AL$72,MATCH($A96,DOM_Input!$A$54:$A$72,0),MATCH(AT$67,DOM_Input!$C$53:$AL$53,0))</f>
        <v>0</v>
      </c>
      <c r="AU96" s="23">
        <f>IF(VLOOKUP($A96,DOM_Input!$A$54:$B$72,2,FALSE)="Percentage",AV$76,IF(VLOOKUP($A96,DOM_Input!$A$54:$B$72,2,FALSE)="Fixed","Fixed",(AU$76)))</f>
        <v>8</v>
      </c>
      <c r="AV96" s="14">
        <f t="shared" si="107"/>
        <v>0</v>
      </c>
    </row>
    <row r="97" spans="1:48" x14ac:dyDescent="0.25">
      <c r="A97" s="28" t="str">
        <f>DOM_Input!$A72</f>
        <v>IRMA Cap Credit</v>
      </c>
      <c r="B97" s="93">
        <f>INDEX(DOM_Input!$C$54:$AL$72,MATCH($A97,DOM_Input!$A$54:$A$72,0),MATCH(B$67,DOM_Input!$C$53:$AL$53,0))</f>
        <v>0</v>
      </c>
      <c r="C97" s="23" t="str">
        <f>IF(VLOOKUP($A97,DOM_Input!$A$54:$B$72,2,FALSE)="Percentage",D$76,IF(VLOOKUP($A97,DOM_Input!$A$54:$B$72,2,FALSE)="Fixed","Fixed",(C$76)))</f>
        <v>Fixed</v>
      </c>
      <c r="D97" s="14">
        <f t="shared" si="84"/>
        <v>0</v>
      </c>
      <c r="F97" s="93">
        <f>INDEX(DOM_Input!$C$54:$AL$72,MATCH($A97,DOM_Input!$A$54:$A$72,0),MATCH(F$67,DOM_Input!$C$53:$AL$53,0))</f>
        <v>0</v>
      </c>
      <c r="G97" s="23" t="str">
        <f>IF(VLOOKUP($A97,DOM_Input!$A$54:$B$72,2,FALSE)="Percentage",H$76,IF(VLOOKUP($A97,DOM_Input!$A$54:$B$72,2,FALSE)="Fixed","Fixed",(G$76)))</f>
        <v>Fixed</v>
      </c>
      <c r="H97" s="14">
        <f t="shared" si="85"/>
        <v>0</v>
      </c>
      <c r="J97" s="93">
        <f>INDEX(DOM_Input!$C$54:$AL$72,MATCH($A97,DOM_Input!$A$54:$A$72,0),MATCH(J$67,DOM_Input!$C$53:$AL$53,0))</f>
        <v>0</v>
      </c>
      <c r="K97" s="23" t="str">
        <f>IF(VLOOKUP($A97,DOM_Input!$A$54:$B$72,2,FALSE)="Percentage",L$76,IF(VLOOKUP($A97,DOM_Input!$A$54:$B$72,2,FALSE)="Fixed","Fixed",(K$76)))</f>
        <v>Fixed</v>
      </c>
      <c r="L97" s="14">
        <f t="shared" si="86"/>
        <v>0</v>
      </c>
      <c r="N97" s="93">
        <f>INDEX(DOM_Input!$C$54:$AL$72,MATCH($A97,DOM_Input!$A$54:$A$72,0),MATCH(N$67,DOM_Input!$C$53:$AL$53,0))</f>
        <v>0</v>
      </c>
      <c r="O97" s="23" t="str">
        <f>IF(VLOOKUP($A97,DOM_Input!$A$54:$B$72,2,FALSE)="Percentage",P$76,IF(VLOOKUP($A97,DOM_Input!$A$54:$B$72,2,FALSE)="Fixed","Fixed",(O$76)))</f>
        <v>Fixed</v>
      </c>
      <c r="P97" s="14">
        <f t="shared" si="87"/>
        <v>0</v>
      </c>
      <c r="R97" s="93">
        <f>INDEX(DOM_Input!$C$54:$AL$72,MATCH($A97,DOM_Input!$A$54:$A$72,0),MATCH(R$67,DOM_Input!$C$53:$AL$53,0))</f>
        <v>0</v>
      </c>
      <c r="S97" s="23" t="str">
        <f>IF(VLOOKUP($A97,DOM_Input!$A$54:$B$72,2,FALSE)="Percentage",T$76,IF(VLOOKUP($A97,DOM_Input!$A$54:$B$72,2,FALSE)="Fixed","Fixed",(S$76)))</f>
        <v>Fixed</v>
      </c>
      <c r="T97" s="14">
        <f t="shared" si="88"/>
        <v>0</v>
      </c>
      <c r="V97" s="93">
        <f>INDEX(DOM_Input!$C$54:$AL$72,MATCH($A97,DOM_Input!$A$54:$A$72,0),MATCH(V$67,DOM_Input!$C$53:$AL$53,0))</f>
        <v>0</v>
      </c>
      <c r="W97" s="23" t="str">
        <f>IF(VLOOKUP($A97,DOM_Input!$A$54:$B$72,2,FALSE)="Percentage",X$76,IF(VLOOKUP($A97,DOM_Input!$A$54:$B$72,2,FALSE)="Fixed","Fixed",(W$76)))</f>
        <v>Fixed</v>
      </c>
      <c r="X97" s="14">
        <f t="shared" si="89"/>
        <v>0</v>
      </c>
      <c r="Z97" s="93">
        <f>INDEX(DOM_Input!$C$54:$AL$72,MATCH($A97,DOM_Input!$A$54:$A$72,0),MATCH(Z$67,DOM_Input!$C$53:$AL$53,0))</f>
        <v>0</v>
      </c>
      <c r="AA97" s="23" t="str">
        <f>IF(VLOOKUP($A97,DOM_Input!$A$54:$B$72,2,FALSE)="Percentage",AB$76,IF(VLOOKUP($A97,DOM_Input!$A$54:$B$72,2,FALSE)="Fixed","Fixed",(AA$76)))</f>
        <v>Fixed</v>
      </c>
      <c r="AB97" s="14">
        <f t="shared" si="90"/>
        <v>0</v>
      </c>
      <c r="AD97" s="93">
        <f>INDEX(DOM_Input!$C$54:$AL$72,MATCH($A97,DOM_Input!$A$54:$A$72,0),MATCH(AD$67,DOM_Input!$C$53:$AL$53,0))</f>
        <v>0</v>
      </c>
      <c r="AE97" s="23" t="str">
        <f>IF(VLOOKUP($A97,DOM_Input!$A$54:$B$72,2,FALSE)="Percentage",AF$76,IF(VLOOKUP($A97,DOM_Input!$A$54:$B$72,2,FALSE)="Fixed","Fixed",(AE$76)))</f>
        <v>Fixed</v>
      </c>
      <c r="AF97" s="14">
        <f t="shared" si="91"/>
        <v>0</v>
      </c>
      <c r="AH97" s="93">
        <f>INDEX(DOM_Input!$C$54:$AL$72,MATCH($A97,DOM_Input!$A$54:$A$72,0),MATCH(AH$67,DOM_Input!$C$53:$AL$53,0))</f>
        <v>0</v>
      </c>
      <c r="AI97" s="23" t="str">
        <f>IF(VLOOKUP($A97,DOM_Input!$A$54:$B$72,2,FALSE)="Percentage",AJ$76,IF(VLOOKUP($A97,DOM_Input!$A$54:$B$72,2,FALSE)="Fixed","Fixed",(AI$76)))</f>
        <v>Fixed</v>
      </c>
      <c r="AJ97" s="14">
        <f t="shared" si="92"/>
        <v>0</v>
      </c>
      <c r="AL97" s="93">
        <f>INDEX(DOM_Input!$C$54:$AL$72,MATCH($A97,DOM_Input!$A$54:$A$72,0),MATCH(AL$67,DOM_Input!$C$53:$AL$53,0))</f>
        <v>-0.59</v>
      </c>
      <c r="AM97" s="23" t="str">
        <f>IF(VLOOKUP($A97,DOM_Input!$A$54:$B$72,2,FALSE)="Percentage",AN$76,IF(VLOOKUP($A97,DOM_Input!$A$54:$B$72,2,FALSE)="Fixed","Fixed",(AM$76)))</f>
        <v>Fixed</v>
      </c>
      <c r="AN97" s="14">
        <f t="shared" si="93"/>
        <v>-0.59</v>
      </c>
      <c r="AP97" s="93">
        <f>INDEX(DOM_Input!$C$54:$AL$72,MATCH($A97,DOM_Input!$A$54:$A$72,0),MATCH(AP$67,DOM_Input!$C$53:$AL$53,0))</f>
        <v>-0.59</v>
      </c>
      <c r="AQ97" s="23" t="str">
        <f>IF(VLOOKUP($A97,DOM_Input!$A$54:$B$72,2,FALSE)="Percentage",AR$76,IF(VLOOKUP($A97,DOM_Input!$A$54:$B$72,2,FALSE)="Fixed","Fixed",(AQ$76)))</f>
        <v>Fixed</v>
      </c>
      <c r="AR97" s="14">
        <f t="shared" si="94"/>
        <v>-0.59</v>
      </c>
      <c r="AS97" s="6"/>
      <c r="AT97" s="93">
        <f>INDEX(DOM_Input!$C$54:$AL$72,MATCH($A97,DOM_Input!$A$54:$A$72,0),MATCH(AT$67,DOM_Input!$C$53:$AL$53,0))</f>
        <v>-0.59</v>
      </c>
      <c r="AU97" s="23" t="str">
        <f>IF(VLOOKUP($A97,DOM_Input!$A$54:$B$72,2,FALSE)="Percentage",AV$76,IF(VLOOKUP($A97,DOM_Input!$A$54:$B$72,2,FALSE)="Fixed","Fixed",(AU$76)))</f>
        <v>Fixed</v>
      </c>
      <c r="AV97" s="14">
        <f t="shared" si="95"/>
        <v>-0.59</v>
      </c>
    </row>
    <row r="98" spans="1:48" x14ac:dyDescent="0.25">
      <c r="A98" s="28"/>
      <c r="B98" s="93"/>
      <c r="C98" s="23"/>
      <c r="D98" s="14"/>
      <c r="F98" s="93"/>
      <c r="G98" s="23"/>
      <c r="H98" s="14"/>
      <c r="J98" s="93"/>
      <c r="K98" s="23"/>
      <c r="L98" s="14"/>
      <c r="N98" s="93"/>
      <c r="O98" s="23"/>
      <c r="P98" s="14"/>
      <c r="R98" s="93"/>
      <c r="S98" s="23"/>
      <c r="T98" s="14"/>
      <c r="V98" s="93"/>
      <c r="W98" s="23"/>
      <c r="X98" s="14"/>
      <c r="Z98" s="93"/>
      <c r="AA98" s="23"/>
      <c r="AB98" s="14"/>
      <c r="AD98" s="93"/>
      <c r="AE98" s="23"/>
      <c r="AF98" s="14"/>
      <c r="AH98" s="93"/>
      <c r="AI98" s="23"/>
      <c r="AJ98" s="14"/>
      <c r="AL98" s="93"/>
      <c r="AM98" s="23"/>
      <c r="AN98" s="14"/>
      <c r="AP98" s="93"/>
      <c r="AQ98" s="23"/>
      <c r="AR98" s="14"/>
      <c r="AS98" s="6"/>
      <c r="AT98" s="93"/>
      <c r="AU98" s="23"/>
      <c r="AV98" s="14"/>
    </row>
    <row r="99" spans="1:48" x14ac:dyDescent="0.25">
      <c r="A99" t="s">
        <v>25</v>
      </c>
      <c r="B99" s="13"/>
      <c r="D99" s="19">
        <f>SUM(D79:D98)</f>
        <v>-12.72</v>
      </c>
      <c r="F99" s="13"/>
      <c r="H99" s="19">
        <f>SUM(H79:H98)</f>
        <v>-12.72</v>
      </c>
      <c r="J99" s="13"/>
      <c r="L99" s="19">
        <f>SUM(L79:L98)</f>
        <v>-12.72</v>
      </c>
      <c r="N99" s="13"/>
      <c r="P99" s="19">
        <f>SUM(P79:P98)</f>
        <v>-12.72</v>
      </c>
      <c r="R99" s="13"/>
      <c r="T99" s="19">
        <f>SUM(T79:T98)</f>
        <v>-12.9</v>
      </c>
      <c r="V99" s="13"/>
      <c r="X99" s="19">
        <f>SUM(X79:X98)</f>
        <v>-15.26</v>
      </c>
      <c r="Z99" s="13"/>
      <c r="AB99" s="19">
        <f>SUM(AB79:AB98)</f>
        <v>-15.26</v>
      </c>
      <c r="AD99" s="13"/>
      <c r="AF99" s="19">
        <f>SUM(AF79:AF98)</f>
        <v>-13.49</v>
      </c>
      <c r="AH99" s="13"/>
      <c r="AJ99" s="19">
        <f>SUM(AJ79:AJ98)</f>
        <v>-13.49</v>
      </c>
      <c r="AL99" s="13"/>
      <c r="AN99" s="19">
        <f>SUM(AN79:AN98)</f>
        <v>-10.31</v>
      </c>
      <c r="AP99" s="13"/>
      <c r="AR99" s="19">
        <f>SUM(AR79:AR98)</f>
        <v>-10.31</v>
      </c>
      <c r="AS99" s="43"/>
      <c r="AT99" s="13"/>
      <c r="AV99" s="19">
        <f>SUM(AV79:AV98)</f>
        <v>-10.31</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SUMPRODUCT(($A102=DOM_Input!$A$75:$A$80)*(B$13=DOM_Input!$B$74:$BI$74)*(DOM_Input!$B$75:$BI$80))</f>
        <v>7.0000000000000001E-3</v>
      </c>
      <c r="C102" s="6">
        <f>D99+D76</f>
        <v>42.56</v>
      </c>
      <c r="D102" s="14">
        <f>ROUND(B102*C102,2)</f>
        <v>0.3</v>
      </c>
      <c r="F102" s="22" cm="1">
        <f t="array" ref="F102">SUMPRODUCT(($A102=DOM_Input!$A$75:$A$80)*(F$13=DOM_Input!$B$74:$BI$74)*(DOM_Input!$B$75:$BI$80))</f>
        <v>7.0000000000000001E-3</v>
      </c>
      <c r="G102" s="6">
        <f>H99+H76</f>
        <v>42.562399999999997</v>
      </c>
      <c r="H102" s="14">
        <f>ROUND(F102*G102,2)</f>
        <v>0.3</v>
      </c>
      <c r="J102" s="22" cm="1">
        <f t="array" ref="J102">SUMPRODUCT(($A102=DOM_Input!$A$75:$A$80)*(J$13=DOM_Input!$B$74:$BI$74)*(DOM_Input!$B$75:$BI$80))</f>
        <v>7.0000000000000001E-3</v>
      </c>
      <c r="K102" s="6">
        <f>L99+L76</f>
        <v>42.562399999999997</v>
      </c>
      <c r="L102" s="14">
        <f>ROUND(J102*K102,2)</f>
        <v>0.3</v>
      </c>
      <c r="N102" s="22" cm="1">
        <f t="array" ref="N102">SUMPRODUCT(($A102=DOM_Input!$A$75:$A$80)*(N$13=DOM_Input!$B$74:$BI$74)*(DOM_Input!$B$75:$BI$80))</f>
        <v>7.0000000000000001E-3</v>
      </c>
      <c r="O102" s="6">
        <f>P99+P76</f>
        <v>42.562399999999997</v>
      </c>
      <c r="P102" s="14">
        <f>ROUND(N102*O102,2)</f>
        <v>0.3</v>
      </c>
      <c r="R102" s="22" cm="1">
        <f t="array" ref="R102">SUMPRODUCT(($A102=DOM_Input!$A$75:$A$80)*(R$13=DOM_Input!$B$74:$BI$74)*(DOM_Input!$B$75:$BI$80))</f>
        <v>7.0000000000000001E-3</v>
      </c>
      <c r="S102" s="6">
        <f>T99+T76</f>
        <v>38.199800000000003</v>
      </c>
      <c r="T102" s="14">
        <f>ROUND(R102*S102,2)</f>
        <v>0.27</v>
      </c>
      <c r="V102" s="22" cm="1">
        <f t="array" ref="V102">SUMPRODUCT(($A102=DOM_Input!$A$75:$A$80)*(V$13=DOM_Input!$B$74:$BI$74)*(DOM_Input!$B$75:$BI$80))</f>
        <v>7.0000000000000001E-3</v>
      </c>
      <c r="W102" s="6">
        <f>X99+X76</f>
        <v>35.839800000000004</v>
      </c>
      <c r="X102" s="14">
        <f>ROUND(V102*W102,2)</f>
        <v>0.25</v>
      </c>
      <c r="Z102" s="22" cm="1">
        <f t="array" ref="Z102">SUMPRODUCT(($A102=DOM_Input!$A$75:$A$80)*(Z$13=DOM_Input!$B$74:$BI$74)*(DOM_Input!$B$75:$BI$80))</f>
        <v>7.0000000000000001E-3</v>
      </c>
      <c r="AA102" s="6">
        <f>AB99+AB76</f>
        <v>35.839800000000004</v>
      </c>
      <c r="AB102" s="14">
        <f>ROUND(Z102*AA102,2)</f>
        <v>0.25</v>
      </c>
      <c r="AD102" s="22" cm="1">
        <f t="array" ref="AD102">SUMPRODUCT(($A102=DOM_Input!$A$75:$A$80)*(AD$13=DOM_Input!$B$74:$BI$74)*(DOM_Input!$B$75:$BI$80))</f>
        <v>7.0000000000000001E-3</v>
      </c>
      <c r="AE102" s="6">
        <f>AF99+AF76</f>
        <v>37.6098</v>
      </c>
      <c r="AF102" s="14">
        <f>ROUND(AD102*AE102,2)</f>
        <v>0.26</v>
      </c>
      <c r="AH102" s="22" cm="1">
        <f t="array" ref="AH102">SUMPRODUCT(($A102=DOM_Input!$A$75:$A$80)*(AH$13=DOM_Input!$B$74:$BI$74)*(DOM_Input!$B$75:$BI$80))</f>
        <v>7.0000000000000001E-3</v>
      </c>
      <c r="AI102" s="6">
        <f>AJ99+AJ76</f>
        <v>37.6098</v>
      </c>
      <c r="AJ102" s="14">
        <f>ROUND(AH102*AI102,2)</f>
        <v>0.26</v>
      </c>
      <c r="AL102" s="22" cm="1">
        <f t="array" ref="AL102">SUMPRODUCT(($A102=DOM_Input!$A$75:$A$80)*(AL$13=DOM_Input!$B$74:$BI$74)*(DOM_Input!$B$75:$BI$80))</f>
        <v>7.0000000000000001E-3</v>
      </c>
      <c r="AM102" s="6">
        <f>AN99+AN76</f>
        <v>40.7898</v>
      </c>
      <c r="AN102" s="14">
        <f>ROUND(AL102*AM102,2)</f>
        <v>0.28999999999999998</v>
      </c>
      <c r="AP102" s="22" cm="1">
        <f t="array" ref="AP102">SUMPRODUCT(($A102=DOM_Input!$A$75:$A$80)*(AP$13=DOM_Input!$B$74:$BI$74)*(DOM_Input!$B$75:$BI$80))</f>
        <v>7.0000000000000001E-3</v>
      </c>
      <c r="AQ102" s="6">
        <f>AR99+AR76</f>
        <v>40.7898</v>
      </c>
      <c r="AR102" s="14">
        <f>ROUND(AP102*AQ102,2)</f>
        <v>0.28999999999999998</v>
      </c>
      <c r="AS102" s="6"/>
      <c r="AT102" s="22" cm="1">
        <f t="array" ref="AT102">SUMPRODUCT(($A102=DOM_Input!$A$75:$A$80)*(AT$13=DOM_Input!$B$74:$BI$74)*(DOM_Input!$B$75:$BI$80))</f>
        <v>7.0000000000000001E-3</v>
      </c>
      <c r="AU102" s="6">
        <f>AV99+AV76</f>
        <v>40.7898</v>
      </c>
      <c r="AV102" s="14">
        <f>ROUND(AT102*AU102,2)</f>
        <v>0.28999999999999998</v>
      </c>
    </row>
    <row r="103" spans="1:48" ht="14.45" hidden="1" customHeight="1" x14ac:dyDescent="0.25">
      <c r="A103">
        <f>+DOM_Input!A120</f>
        <v>0</v>
      </c>
      <c r="B103" s="22" cm="1">
        <f t="array" ref="B103">SUMPRODUCT(($A103=DOM_Input!$A$75:$A$80)*(B$13=DOM_Input!$B$74:$BI$74)*(DOM_Input!$B$75:$BI$80))</f>
        <v>0</v>
      </c>
      <c r="C103" s="6">
        <f>C102</f>
        <v>42.56</v>
      </c>
      <c r="D103" s="14">
        <f t="shared" ref="D103:D107" si="108">ROUND(B103*C103,2)</f>
        <v>0</v>
      </c>
      <c r="F103" s="22" cm="1">
        <f t="array" ref="F103">SUMPRODUCT(($A103=DOM_Input!$A$75:$A$80)*(F$13=DOM_Input!$B$74:$BI$74)*(DOM_Input!$B$75:$BI$80))</f>
        <v>0</v>
      </c>
      <c r="G103" s="6">
        <f>G102</f>
        <v>42.562399999999997</v>
      </c>
      <c r="H103" s="14">
        <f t="shared" ref="H103:H107" si="109">ROUND(F103*G103,2)</f>
        <v>0</v>
      </c>
      <c r="J103" s="22" cm="1">
        <f t="array" ref="J103">SUMPRODUCT(($A103=DOM_Input!$A$75:$A$80)*(J$13=DOM_Input!$B$74:$BI$74)*(DOM_Input!$B$75:$BI$80))</f>
        <v>0</v>
      </c>
      <c r="K103" s="6">
        <f>K102</f>
        <v>42.562399999999997</v>
      </c>
      <c r="L103" s="14">
        <f t="shared" ref="L103:L107" si="110">ROUND(J103*K103,2)</f>
        <v>0</v>
      </c>
      <c r="N103" s="22" cm="1">
        <f t="array" ref="N103">SUMPRODUCT(($A103=DOM_Input!$A$75:$A$80)*(N$13=DOM_Input!$B$74:$BI$74)*(DOM_Input!$B$75:$BI$80))</f>
        <v>0</v>
      </c>
      <c r="O103" s="6">
        <f>O102</f>
        <v>42.562399999999997</v>
      </c>
      <c r="P103" s="14">
        <f t="shared" ref="P103:P107" si="111">ROUND(N103*O103,2)</f>
        <v>0</v>
      </c>
      <c r="R103" s="22" cm="1">
        <f t="array" ref="R103">SUMPRODUCT(($A103=DOM_Input!$A$75:$A$80)*(R$13=DOM_Input!$B$74:$BI$74)*(DOM_Input!$B$75:$BI$80))</f>
        <v>0</v>
      </c>
      <c r="S103" s="6">
        <f>S102</f>
        <v>38.199800000000003</v>
      </c>
      <c r="T103" s="14">
        <f t="shared" ref="T103:T107" si="112">ROUND(R103*S103,2)</f>
        <v>0</v>
      </c>
      <c r="V103" s="22" cm="1">
        <f t="array" ref="V103">SUMPRODUCT(($A103=DOM_Input!$A$75:$A$80)*(V$13=DOM_Input!$B$74:$BI$74)*(DOM_Input!$B$75:$BI$80))</f>
        <v>0</v>
      </c>
      <c r="W103" s="6">
        <f>W102</f>
        <v>35.839800000000004</v>
      </c>
      <c r="X103" s="14">
        <f t="shared" ref="X103:X107" si="113">ROUND(V103*W103,2)</f>
        <v>0</v>
      </c>
      <c r="Z103" s="22" cm="1">
        <f t="array" ref="Z103">SUMPRODUCT(($A103=DOM_Input!$A$75:$A$80)*(Z$13=DOM_Input!$B$74:$BI$74)*(DOM_Input!$B$75:$BI$80))</f>
        <v>0</v>
      </c>
      <c r="AA103" s="6">
        <f>AA102</f>
        <v>35.839800000000004</v>
      </c>
      <c r="AB103" s="14">
        <f t="shared" ref="AB103:AB107" si="114">ROUND(Z103*AA103,2)</f>
        <v>0</v>
      </c>
      <c r="AD103" s="22" cm="1">
        <f t="array" ref="AD103">SUMPRODUCT(($A103=DOM_Input!$A$75:$A$80)*(AD$13=DOM_Input!$B$74:$BI$74)*(DOM_Input!$B$75:$BI$80))</f>
        <v>0</v>
      </c>
      <c r="AE103" s="6">
        <f>AE102</f>
        <v>37.6098</v>
      </c>
      <c r="AF103" s="14">
        <f t="shared" ref="AF103:AF107" si="115">ROUND(AD103*AE103,2)</f>
        <v>0</v>
      </c>
      <c r="AH103" s="22" cm="1">
        <f t="array" ref="AH103">SUMPRODUCT(($A103=DOM_Input!$A$75:$A$80)*(AH$13=DOM_Input!$B$74:$BI$74)*(DOM_Input!$B$75:$BI$80))</f>
        <v>0</v>
      </c>
      <c r="AI103" s="6">
        <f>AI102</f>
        <v>37.6098</v>
      </c>
      <c r="AJ103" s="14">
        <f t="shared" ref="AJ103:AJ107" si="116">ROUND(AH103*AI103,2)</f>
        <v>0</v>
      </c>
      <c r="AL103" s="22" cm="1">
        <f t="array" ref="AL103">SUMPRODUCT(($A103=DOM_Input!$A$75:$A$80)*(AL$13=DOM_Input!$B$74:$BI$74)*(DOM_Input!$B$75:$BI$80))</f>
        <v>0</v>
      </c>
      <c r="AM103" s="6">
        <f>AM102</f>
        <v>40.7898</v>
      </c>
      <c r="AN103" s="14">
        <f t="shared" ref="AN103:AN107" si="117">ROUND(AL103*AM103,2)</f>
        <v>0</v>
      </c>
      <c r="AP103" s="22" cm="1">
        <f t="array" ref="AP103">SUMPRODUCT(($A103=DOM_Input!$A$75:$A$80)*(AP$13=DOM_Input!$B$74:$BI$74)*(DOM_Input!$B$75:$BI$80))</f>
        <v>0</v>
      </c>
      <c r="AQ103" s="6">
        <f>AQ102</f>
        <v>40.7898</v>
      </c>
      <c r="AR103" s="14">
        <f t="shared" ref="AR103:AR107" si="118">ROUND(AP103*AQ103,2)</f>
        <v>0</v>
      </c>
      <c r="AT103" s="22" cm="1">
        <f t="array" ref="AT103">SUMPRODUCT(($A103=DOM_Input!$A$75:$A$80)*(AT$13=DOM_Input!$B$74:$BI$74)*(DOM_Input!$B$75:$BI$80))</f>
        <v>0</v>
      </c>
      <c r="AU103" s="6">
        <f>AU102</f>
        <v>40.7898</v>
      </c>
      <c r="AV103" s="14">
        <f t="shared" ref="AV103:AV107" si="119">ROUND(AT103*AU103,2)</f>
        <v>0</v>
      </c>
    </row>
    <row r="104" spans="1:48" ht="14.45" hidden="1" customHeight="1" x14ac:dyDescent="0.25">
      <c r="A104">
        <f>+DOM_Input!A121</f>
        <v>0</v>
      </c>
      <c r="B104" s="22" cm="1">
        <f t="array" ref="B104">SUMPRODUCT(($A104=DOM_Input!$A$75:$A$80)*(B$13=DOM_Input!$B$74:$BI$74)*(DOM_Input!$B$75:$BI$80))</f>
        <v>0</v>
      </c>
      <c r="C104" s="6">
        <f t="shared" ref="C104:C107" si="120">C103</f>
        <v>42.56</v>
      </c>
      <c r="D104" s="14">
        <f t="shared" si="108"/>
        <v>0</v>
      </c>
      <c r="F104" s="22" cm="1">
        <f t="array" ref="F104">SUMPRODUCT(($A104=DOM_Input!$A$75:$A$80)*(F$13=DOM_Input!$B$74:$BI$74)*(DOM_Input!$B$75:$BI$80))</f>
        <v>0</v>
      </c>
      <c r="G104" s="6">
        <f t="shared" ref="G104:G107" si="121">G103</f>
        <v>42.562399999999997</v>
      </c>
      <c r="H104" s="14">
        <f t="shared" si="109"/>
        <v>0</v>
      </c>
      <c r="J104" s="22" cm="1">
        <f t="array" ref="J104">SUMPRODUCT(($A104=DOM_Input!$A$75:$A$80)*(J$13=DOM_Input!$B$74:$BI$74)*(DOM_Input!$B$75:$BI$80))</f>
        <v>0</v>
      </c>
      <c r="K104" s="6">
        <f t="shared" ref="K104:K107" si="122">K103</f>
        <v>42.562399999999997</v>
      </c>
      <c r="L104" s="14">
        <f t="shared" si="110"/>
        <v>0</v>
      </c>
      <c r="N104" s="22" cm="1">
        <f t="array" ref="N104">SUMPRODUCT(($A104=DOM_Input!$A$75:$A$80)*(N$13=DOM_Input!$B$74:$BI$74)*(DOM_Input!$B$75:$BI$80))</f>
        <v>0</v>
      </c>
      <c r="O104" s="6">
        <f t="shared" ref="O104:O107" si="123">O103</f>
        <v>42.562399999999997</v>
      </c>
      <c r="P104" s="14">
        <f t="shared" si="111"/>
        <v>0</v>
      </c>
      <c r="R104" s="22" cm="1">
        <f t="array" ref="R104">SUMPRODUCT(($A104=DOM_Input!$A$75:$A$80)*(R$13=DOM_Input!$B$74:$BI$74)*(DOM_Input!$B$75:$BI$80))</f>
        <v>0</v>
      </c>
      <c r="S104" s="6">
        <f t="shared" ref="S104:S107" si="124">S103</f>
        <v>38.199800000000003</v>
      </c>
      <c r="T104" s="14">
        <f t="shared" si="112"/>
        <v>0</v>
      </c>
      <c r="V104" s="22" cm="1">
        <f t="array" ref="V104">SUMPRODUCT(($A104=DOM_Input!$A$75:$A$80)*(V$13=DOM_Input!$B$74:$BI$74)*(DOM_Input!$B$75:$BI$80))</f>
        <v>0</v>
      </c>
      <c r="W104" s="6">
        <f t="shared" ref="W104:W107" si="125">W103</f>
        <v>35.839800000000004</v>
      </c>
      <c r="X104" s="14">
        <f t="shared" si="113"/>
        <v>0</v>
      </c>
      <c r="Z104" s="22" cm="1">
        <f t="array" ref="Z104">SUMPRODUCT(($A104=DOM_Input!$A$75:$A$80)*(Z$13=DOM_Input!$B$74:$BI$74)*(DOM_Input!$B$75:$BI$80))</f>
        <v>0</v>
      </c>
      <c r="AA104" s="6">
        <f t="shared" ref="AA104:AA107" si="126">AA103</f>
        <v>35.839800000000004</v>
      </c>
      <c r="AB104" s="14">
        <f t="shared" si="114"/>
        <v>0</v>
      </c>
      <c r="AD104" s="22" cm="1">
        <f t="array" ref="AD104">SUMPRODUCT(($A104=DOM_Input!$A$75:$A$80)*(AD$13=DOM_Input!$B$74:$BI$74)*(DOM_Input!$B$75:$BI$80))</f>
        <v>0</v>
      </c>
      <c r="AE104" s="6">
        <f t="shared" ref="AE104:AE107" si="127">AE103</f>
        <v>37.6098</v>
      </c>
      <c r="AF104" s="14">
        <f t="shared" si="115"/>
        <v>0</v>
      </c>
      <c r="AH104" s="22" cm="1">
        <f t="array" ref="AH104">SUMPRODUCT(($A104=DOM_Input!$A$75:$A$80)*(AH$13=DOM_Input!$B$74:$BI$74)*(DOM_Input!$B$75:$BI$80))</f>
        <v>0</v>
      </c>
      <c r="AI104" s="6">
        <f t="shared" ref="AI104:AI107" si="128">AI103</f>
        <v>37.6098</v>
      </c>
      <c r="AJ104" s="14">
        <f t="shared" si="116"/>
        <v>0</v>
      </c>
      <c r="AL104" s="22" cm="1">
        <f t="array" ref="AL104">SUMPRODUCT(($A104=DOM_Input!$A$75:$A$80)*(AL$13=DOM_Input!$B$74:$BI$74)*(DOM_Input!$B$75:$BI$80))</f>
        <v>0</v>
      </c>
      <c r="AM104" s="6">
        <f t="shared" ref="AM104:AM107" si="129">AM103</f>
        <v>40.7898</v>
      </c>
      <c r="AN104" s="14">
        <f t="shared" si="117"/>
        <v>0</v>
      </c>
      <c r="AP104" s="22" cm="1">
        <f t="array" ref="AP104">SUMPRODUCT(($A104=DOM_Input!$A$75:$A$80)*(AP$13=DOM_Input!$B$74:$BI$74)*(DOM_Input!$B$75:$BI$80))</f>
        <v>0</v>
      </c>
      <c r="AQ104" s="6">
        <f t="shared" ref="AQ104:AQ107" si="130">AQ103</f>
        <v>40.7898</v>
      </c>
      <c r="AR104" s="14">
        <f t="shared" si="118"/>
        <v>0</v>
      </c>
      <c r="AT104" s="22" cm="1">
        <f t="array" ref="AT104">SUMPRODUCT(($A104=DOM_Input!$A$75:$A$80)*(AT$13=DOM_Input!$B$74:$BI$74)*(DOM_Input!$B$75:$BI$80))</f>
        <v>0</v>
      </c>
      <c r="AU104" s="6">
        <f t="shared" ref="AU104:AU107" si="131">AU103</f>
        <v>40.7898</v>
      </c>
      <c r="AV104" s="14">
        <f t="shared" si="119"/>
        <v>0</v>
      </c>
    </row>
    <row r="105" spans="1:48" ht="14.45" hidden="1" customHeight="1" x14ac:dyDescent="0.25">
      <c r="A105">
        <f>+DOM_Input!A122</f>
        <v>0</v>
      </c>
      <c r="B105" s="22" cm="1">
        <f t="array" ref="B105">SUMPRODUCT(($A105=DOM_Input!$A$75:$A$80)*(B$13=DOM_Input!$B$74:$BI$74)*(DOM_Input!$B$75:$BI$80))</f>
        <v>0</v>
      </c>
      <c r="C105" s="6">
        <f t="shared" si="120"/>
        <v>42.56</v>
      </c>
      <c r="D105" s="14">
        <f t="shared" si="108"/>
        <v>0</v>
      </c>
      <c r="F105" s="22" cm="1">
        <f t="array" ref="F105">SUMPRODUCT(($A105=DOM_Input!$A$75:$A$80)*(F$13=DOM_Input!$B$74:$BI$74)*(DOM_Input!$B$75:$BI$80))</f>
        <v>0</v>
      </c>
      <c r="G105" s="6">
        <f t="shared" si="121"/>
        <v>42.562399999999997</v>
      </c>
      <c r="H105" s="14">
        <f t="shared" si="109"/>
        <v>0</v>
      </c>
      <c r="J105" s="22" cm="1">
        <f t="array" ref="J105">SUMPRODUCT(($A105=DOM_Input!$A$75:$A$80)*(J$13=DOM_Input!$B$74:$BI$74)*(DOM_Input!$B$75:$BI$80))</f>
        <v>0</v>
      </c>
      <c r="K105" s="6">
        <f t="shared" si="122"/>
        <v>42.562399999999997</v>
      </c>
      <c r="L105" s="14">
        <f t="shared" si="110"/>
        <v>0</v>
      </c>
      <c r="N105" s="22" cm="1">
        <f t="array" ref="N105">SUMPRODUCT(($A105=DOM_Input!$A$75:$A$80)*(N$13=DOM_Input!$B$74:$BI$74)*(DOM_Input!$B$75:$BI$80))</f>
        <v>0</v>
      </c>
      <c r="O105" s="6">
        <f t="shared" si="123"/>
        <v>42.562399999999997</v>
      </c>
      <c r="P105" s="14">
        <f t="shared" si="111"/>
        <v>0</v>
      </c>
      <c r="R105" s="22" cm="1">
        <f t="array" ref="R105">SUMPRODUCT(($A105=DOM_Input!$A$75:$A$80)*(R$13=DOM_Input!$B$74:$BI$74)*(DOM_Input!$B$75:$BI$80))</f>
        <v>0</v>
      </c>
      <c r="S105" s="6">
        <f t="shared" si="124"/>
        <v>38.199800000000003</v>
      </c>
      <c r="T105" s="14">
        <f t="shared" si="112"/>
        <v>0</v>
      </c>
      <c r="V105" s="22" cm="1">
        <f t="array" ref="V105">SUMPRODUCT(($A105=DOM_Input!$A$75:$A$80)*(V$13=DOM_Input!$B$74:$BI$74)*(DOM_Input!$B$75:$BI$80))</f>
        <v>0</v>
      </c>
      <c r="W105" s="6">
        <f t="shared" si="125"/>
        <v>35.839800000000004</v>
      </c>
      <c r="X105" s="14">
        <f t="shared" si="113"/>
        <v>0</v>
      </c>
      <c r="Z105" s="22" cm="1">
        <f t="array" ref="Z105">SUMPRODUCT(($A105=DOM_Input!$A$75:$A$80)*(Z$13=DOM_Input!$B$74:$BI$74)*(DOM_Input!$B$75:$BI$80))</f>
        <v>0</v>
      </c>
      <c r="AA105" s="6">
        <f t="shared" si="126"/>
        <v>35.839800000000004</v>
      </c>
      <c r="AB105" s="14">
        <f t="shared" si="114"/>
        <v>0</v>
      </c>
      <c r="AD105" s="22" cm="1">
        <f t="array" ref="AD105">SUMPRODUCT(($A105=DOM_Input!$A$75:$A$80)*(AD$13=DOM_Input!$B$74:$BI$74)*(DOM_Input!$B$75:$BI$80))</f>
        <v>0</v>
      </c>
      <c r="AE105" s="6">
        <f t="shared" si="127"/>
        <v>37.6098</v>
      </c>
      <c r="AF105" s="14">
        <f t="shared" si="115"/>
        <v>0</v>
      </c>
      <c r="AH105" s="22" cm="1">
        <f t="array" ref="AH105">SUMPRODUCT(($A105=DOM_Input!$A$75:$A$80)*(AH$13=DOM_Input!$B$74:$BI$74)*(DOM_Input!$B$75:$BI$80))</f>
        <v>0</v>
      </c>
      <c r="AI105" s="6">
        <f t="shared" si="128"/>
        <v>37.6098</v>
      </c>
      <c r="AJ105" s="14">
        <f t="shared" si="116"/>
        <v>0</v>
      </c>
      <c r="AL105" s="22" cm="1">
        <f t="array" ref="AL105">SUMPRODUCT(($A105=DOM_Input!$A$75:$A$80)*(AL$13=DOM_Input!$B$74:$BI$74)*(DOM_Input!$B$75:$BI$80))</f>
        <v>0</v>
      </c>
      <c r="AM105" s="6">
        <f t="shared" si="129"/>
        <v>40.7898</v>
      </c>
      <c r="AN105" s="14">
        <f t="shared" si="117"/>
        <v>0</v>
      </c>
      <c r="AP105" s="22" cm="1">
        <f t="array" ref="AP105">SUMPRODUCT(($A105=DOM_Input!$A$75:$A$80)*(AP$13=DOM_Input!$B$74:$BI$74)*(DOM_Input!$B$75:$BI$80))</f>
        <v>0</v>
      </c>
      <c r="AQ105" s="6">
        <f t="shared" si="130"/>
        <v>40.7898</v>
      </c>
      <c r="AR105" s="14">
        <f t="shared" si="118"/>
        <v>0</v>
      </c>
      <c r="AT105" s="22" cm="1">
        <f t="array" ref="AT105">SUMPRODUCT(($A105=DOM_Input!$A$75:$A$80)*(AT$13=DOM_Input!$B$74:$BI$74)*(DOM_Input!$B$75:$BI$80))</f>
        <v>0</v>
      </c>
      <c r="AU105" s="6">
        <f t="shared" si="131"/>
        <v>40.7898</v>
      </c>
      <c r="AV105" s="14">
        <f t="shared" si="119"/>
        <v>0</v>
      </c>
    </row>
    <row r="106" spans="1:48" ht="14.45" hidden="1" customHeight="1" x14ac:dyDescent="0.25">
      <c r="A106">
        <f>+DOM_Input!A123</f>
        <v>0</v>
      </c>
      <c r="B106" s="22" cm="1">
        <f t="array" ref="B106">SUMPRODUCT(($A106=DOM_Input!$A$75:$A$80)*(B$13=DOM_Input!$B$74:$BI$74)*(DOM_Input!$B$75:$BI$80))</f>
        <v>0</v>
      </c>
      <c r="C106" s="6">
        <f t="shared" si="120"/>
        <v>42.56</v>
      </c>
      <c r="D106" s="14">
        <f t="shared" si="108"/>
        <v>0</v>
      </c>
      <c r="F106" s="22" cm="1">
        <f t="array" ref="F106">SUMPRODUCT(($A106=DOM_Input!$A$75:$A$80)*(F$13=DOM_Input!$B$74:$BI$74)*(DOM_Input!$B$75:$BI$80))</f>
        <v>0</v>
      </c>
      <c r="G106" s="6">
        <f t="shared" si="121"/>
        <v>42.562399999999997</v>
      </c>
      <c r="H106" s="14">
        <f t="shared" si="109"/>
        <v>0</v>
      </c>
      <c r="J106" s="22" cm="1">
        <f t="array" ref="J106">SUMPRODUCT(($A106=DOM_Input!$A$75:$A$80)*(J$13=DOM_Input!$B$74:$BI$74)*(DOM_Input!$B$75:$BI$80))</f>
        <v>0</v>
      </c>
      <c r="K106" s="6">
        <f t="shared" si="122"/>
        <v>42.562399999999997</v>
      </c>
      <c r="L106" s="14">
        <f t="shared" si="110"/>
        <v>0</v>
      </c>
      <c r="N106" s="22" cm="1">
        <f t="array" ref="N106">SUMPRODUCT(($A106=DOM_Input!$A$75:$A$80)*(N$13=DOM_Input!$B$74:$BI$74)*(DOM_Input!$B$75:$BI$80))</f>
        <v>0</v>
      </c>
      <c r="O106" s="6">
        <f t="shared" si="123"/>
        <v>42.562399999999997</v>
      </c>
      <c r="P106" s="14">
        <f t="shared" si="111"/>
        <v>0</v>
      </c>
      <c r="R106" s="22" cm="1">
        <f t="array" ref="R106">SUMPRODUCT(($A106=DOM_Input!$A$75:$A$80)*(R$13=DOM_Input!$B$74:$BI$74)*(DOM_Input!$B$75:$BI$80))</f>
        <v>0</v>
      </c>
      <c r="S106" s="6">
        <f t="shared" si="124"/>
        <v>38.199800000000003</v>
      </c>
      <c r="T106" s="14">
        <f t="shared" si="112"/>
        <v>0</v>
      </c>
      <c r="V106" s="22" cm="1">
        <f t="array" ref="V106">SUMPRODUCT(($A106=DOM_Input!$A$75:$A$80)*(V$13=DOM_Input!$B$74:$BI$74)*(DOM_Input!$B$75:$BI$80))</f>
        <v>0</v>
      </c>
      <c r="W106" s="6">
        <f t="shared" si="125"/>
        <v>35.839800000000004</v>
      </c>
      <c r="X106" s="14">
        <f t="shared" si="113"/>
        <v>0</v>
      </c>
      <c r="Z106" s="22" cm="1">
        <f t="array" ref="Z106">SUMPRODUCT(($A106=DOM_Input!$A$75:$A$80)*(Z$13=DOM_Input!$B$74:$BI$74)*(DOM_Input!$B$75:$BI$80))</f>
        <v>0</v>
      </c>
      <c r="AA106" s="6">
        <f t="shared" si="126"/>
        <v>35.839800000000004</v>
      </c>
      <c r="AB106" s="14">
        <f t="shared" si="114"/>
        <v>0</v>
      </c>
      <c r="AD106" s="22" cm="1">
        <f t="array" ref="AD106">SUMPRODUCT(($A106=DOM_Input!$A$75:$A$80)*(AD$13=DOM_Input!$B$74:$BI$74)*(DOM_Input!$B$75:$BI$80))</f>
        <v>0</v>
      </c>
      <c r="AE106" s="6">
        <f t="shared" si="127"/>
        <v>37.6098</v>
      </c>
      <c r="AF106" s="14">
        <f t="shared" si="115"/>
        <v>0</v>
      </c>
      <c r="AH106" s="22" cm="1">
        <f t="array" ref="AH106">SUMPRODUCT(($A106=DOM_Input!$A$75:$A$80)*(AH$13=DOM_Input!$B$74:$BI$74)*(DOM_Input!$B$75:$BI$80))</f>
        <v>0</v>
      </c>
      <c r="AI106" s="6">
        <f t="shared" si="128"/>
        <v>37.6098</v>
      </c>
      <c r="AJ106" s="14">
        <f t="shared" si="116"/>
        <v>0</v>
      </c>
      <c r="AL106" s="22" cm="1">
        <f t="array" ref="AL106">SUMPRODUCT(($A106=DOM_Input!$A$75:$A$80)*(AL$13=DOM_Input!$B$74:$BI$74)*(DOM_Input!$B$75:$BI$80))</f>
        <v>0</v>
      </c>
      <c r="AM106" s="6">
        <f t="shared" si="129"/>
        <v>40.7898</v>
      </c>
      <c r="AN106" s="14">
        <f t="shared" si="117"/>
        <v>0</v>
      </c>
      <c r="AP106" s="22" cm="1">
        <f t="array" ref="AP106">SUMPRODUCT(($A106=DOM_Input!$A$75:$A$80)*(AP$13=DOM_Input!$B$74:$BI$74)*(DOM_Input!$B$75:$BI$80))</f>
        <v>0</v>
      </c>
      <c r="AQ106" s="6">
        <f t="shared" si="130"/>
        <v>40.7898</v>
      </c>
      <c r="AR106" s="14">
        <f t="shared" si="118"/>
        <v>0</v>
      </c>
      <c r="AT106" s="22" cm="1">
        <f t="array" ref="AT106">SUMPRODUCT(($A106=DOM_Input!$A$75:$A$80)*(AT$13=DOM_Input!$B$74:$BI$74)*(DOM_Input!$B$75:$BI$80))</f>
        <v>0</v>
      </c>
      <c r="AU106" s="6">
        <f t="shared" si="131"/>
        <v>40.7898</v>
      </c>
      <c r="AV106" s="14">
        <f t="shared" si="119"/>
        <v>0</v>
      </c>
    </row>
    <row r="107" spans="1:48" ht="14.45" hidden="1" customHeight="1" x14ac:dyDescent="0.25">
      <c r="A107">
        <f>+DOM_Input!A124</f>
        <v>0</v>
      </c>
      <c r="B107" s="22" cm="1">
        <f t="array" ref="B107">SUMPRODUCT(($A107=DOM_Input!$A$75:$A$80)*(B$13=DOM_Input!$B$74:$BI$74)*(DOM_Input!$B$75:$BI$80))</f>
        <v>0</v>
      </c>
      <c r="C107" s="6">
        <f t="shared" si="120"/>
        <v>42.56</v>
      </c>
      <c r="D107" s="14">
        <f t="shared" si="108"/>
        <v>0</v>
      </c>
      <c r="F107" s="22" cm="1">
        <f t="array" ref="F107">SUMPRODUCT(($A107=DOM_Input!$A$75:$A$80)*(F$13=DOM_Input!$B$74:$BI$74)*(DOM_Input!$B$75:$BI$80))</f>
        <v>0</v>
      </c>
      <c r="G107" s="6">
        <f t="shared" si="121"/>
        <v>42.562399999999997</v>
      </c>
      <c r="H107" s="14">
        <f t="shared" si="109"/>
        <v>0</v>
      </c>
      <c r="J107" s="22" cm="1">
        <f t="array" ref="J107">SUMPRODUCT(($A107=DOM_Input!$A$75:$A$80)*(J$13=DOM_Input!$B$74:$BI$74)*(DOM_Input!$B$75:$BI$80))</f>
        <v>0</v>
      </c>
      <c r="K107" s="6">
        <f t="shared" si="122"/>
        <v>42.562399999999997</v>
      </c>
      <c r="L107" s="14">
        <f t="shared" si="110"/>
        <v>0</v>
      </c>
      <c r="N107" s="22" cm="1">
        <f t="array" ref="N107">SUMPRODUCT(($A107=DOM_Input!$A$75:$A$80)*(N$13=DOM_Input!$B$74:$BI$74)*(DOM_Input!$B$75:$BI$80))</f>
        <v>0</v>
      </c>
      <c r="O107" s="6">
        <f t="shared" si="123"/>
        <v>42.562399999999997</v>
      </c>
      <c r="P107" s="14">
        <f t="shared" si="111"/>
        <v>0</v>
      </c>
      <c r="R107" s="22" cm="1">
        <f t="array" ref="R107">SUMPRODUCT(($A107=DOM_Input!$A$75:$A$80)*(R$13=DOM_Input!$B$74:$BI$74)*(DOM_Input!$B$75:$BI$80))</f>
        <v>0</v>
      </c>
      <c r="S107" s="6">
        <f t="shared" si="124"/>
        <v>38.199800000000003</v>
      </c>
      <c r="T107" s="14">
        <f t="shared" si="112"/>
        <v>0</v>
      </c>
      <c r="V107" s="22" cm="1">
        <f t="array" ref="V107">SUMPRODUCT(($A107=DOM_Input!$A$75:$A$80)*(V$13=DOM_Input!$B$74:$BI$74)*(DOM_Input!$B$75:$BI$80))</f>
        <v>0</v>
      </c>
      <c r="W107" s="6">
        <f t="shared" si="125"/>
        <v>35.839800000000004</v>
      </c>
      <c r="X107" s="14">
        <f t="shared" si="113"/>
        <v>0</v>
      </c>
      <c r="Z107" s="22" cm="1">
        <f t="array" ref="Z107">SUMPRODUCT(($A107=DOM_Input!$A$75:$A$80)*(Z$13=DOM_Input!$B$74:$BI$74)*(DOM_Input!$B$75:$BI$80))</f>
        <v>0</v>
      </c>
      <c r="AA107" s="6">
        <f t="shared" si="126"/>
        <v>35.839800000000004</v>
      </c>
      <c r="AB107" s="14">
        <f t="shared" si="114"/>
        <v>0</v>
      </c>
      <c r="AD107" s="22" cm="1">
        <f t="array" ref="AD107">SUMPRODUCT(($A107=DOM_Input!$A$75:$A$80)*(AD$13=DOM_Input!$B$74:$BI$74)*(DOM_Input!$B$75:$BI$80))</f>
        <v>0</v>
      </c>
      <c r="AE107" s="6">
        <f t="shared" si="127"/>
        <v>37.6098</v>
      </c>
      <c r="AF107" s="14">
        <f t="shared" si="115"/>
        <v>0</v>
      </c>
      <c r="AH107" s="22" cm="1">
        <f t="array" ref="AH107">SUMPRODUCT(($A107=DOM_Input!$A$75:$A$80)*(AH$13=DOM_Input!$B$74:$BI$74)*(DOM_Input!$B$75:$BI$80))</f>
        <v>0</v>
      </c>
      <c r="AI107" s="6">
        <f t="shared" si="128"/>
        <v>37.6098</v>
      </c>
      <c r="AJ107" s="14">
        <f t="shared" si="116"/>
        <v>0</v>
      </c>
      <c r="AL107" s="22" cm="1">
        <f t="array" ref="AL107">SUMPRODUCT(($A107=DOM_Input!$A$75:$A$80)*(AL$13=DOM_Input!$B$74:$BI$74)*(DOM_Input!$B$75:$BI$80))</f>
        <v>0</v>
      </c>
      <c r="AM107" s="6">
        <f t="shared" si="129"/>
        <v>40.7898</v>
      </c>
      <c r="AN107" s="14">
        <f t="shared" si="117"/>
        <v>0</v>
      </c>
      <c r="AP107" s="22" cm="1">
        <f t="array" ref="AP107">SUMPRODUCT(($A107=DOM_Input!$A$75:$A$80)*(AP$13=DOM_Input!$B$74:$BI$74)*(DOM_Input!$B$75:$BI$80))</f>
        <v>0</v>
      </c>
      <c r="AQ107" s="6">
        <f t="shared" si="130"/>
        <v>40.7898</v>
      </c>
      <c r="AR107" s="14">
        <f t="shared" si="118"/>
        <v>0</v>
      </c>
      <c r="AT107" s="22" cm="1">
        <f t="array" ref="AT107">SUMPRODUCT(($A107=DOM_Input!$A$75:$A$80)*(AT$13=DOM_Input!$B$74:$BI$74)*(DOM_Input!$B$75:$BI$80))</f>
        <v>0</v>
      </c>
      <c r="AU107" s="6">
        <f t="shared" si="131"/>
        <v>40.7898</v>
      </c>
      <c r="AV107" s="14">
        <f t="shared" si="119"/>
        <v>0</v>
      </c>
    </row>
    <row r="108" spans="1:48" x14ac:dyDescent="0.25">
      <c r="A108" t="s">
        <v>25</v>
      </c>
      <c r="B108" s="13"/>
      <c r="D108" s="19">
        <f>SUM(D102:D107)</f>
        <v>0.3</v>
      </c>
      <c r="F108" s="13"/>
      <c r="H108" s="19">
        <f>SUM(H102:H107)</f>
        <v>0.3</v>
      </c>
      <c r="J108" s="13"/>
      <c r="L108" s="19">
        <f>SUM(L102:L107)</f>
        <v>0.3</v>
      </c>
      <c r="N108" s="13"/>
      <c r="P108" s="19">
        <f>SUM(P102:P107)</f>
        <v>0.3</v>
      </c>
      <c r="R108" s="13"/>
      <c r="T108" s="19">
        <f>SUM(T102:T107)</f>
        <v>0.27</v>
      </c>
      <c r="V108" s="13"/>
      <c r="X108" s="19">
        <f>SUM(X102:X107)</f>
        <v>0.25</v>
      </c>
      <c r="Z108" s="13"/>
      <c r="AB108" s="19">
        <f>SUM(AB102:AB107)</f>
        <v>0.25</v>
      </c>
      <c r="AD108" s="13"/>
      <c r="AF108" s="19">
        <f>SUM(AF102:AF107)</f>
        <v>0.26</v>
      </c>
      <c r="AH108" s="13"/>
      <c r="AJ108" s="19">
        <f>SUM(AJ102:AJ107)</f>
        <v>0.26</v>
      </c>
      <c r="AL108" s="13"/>
      <c r="AN108" s="19">
        <f>SUM(AN102:AN107)</f>
        <v>0.28999999999999998</v>
      </c>
      <c r="AP108" s="13"/>
      <c r="AR108" s="19">
        <f>SUM(AR102:AR107)</f>
        <v>0.28999999999999998</v>
      </c>
      <c r="AT108" s="13"/>
      <c r="AV108" s="19">
        <f>SUM(AV102:AV107)</f>
        <v>0.28999999999999998</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42.86</v>
      </c>
      <c r="F110" s="20"/>
      <c r="G110" s="21"/>
      <c r="H110" s="24">
        <f>H76+H99+H102</f>
        <v>42.862399999999994</v>
      </c>
      <c r="J110" s="20"/>
      <c r="K110" s="21"/>
      <c r="L110" s="24">
        <f>L76+L99+L102</f>
        <v>42.862399999999994</v>
      </c>
      <c r="N110" s="20"/>
      <c r="O110" s="21"/>
      <c r="P110" s="24">
        <f>P76+P99+P102</f>
        <v>42.862399999999994</v>
      </c>
      <c r="R110" s="20"/>
      <c r="S110" s="21"/>
      <c r="T110" s="24">
        <f>T76+T99+T102</f>
        <v>38.469800000000006</v>
      </c>
      <c r="V110" s="20"/>
      <c r="W110" s="21"/>
      <c r="X110" s="24">
        <f>X76+X99+X102</f>
        <v>36.089800000000004</v>
      </c>
      <c r="Z110" s="20"/>
      <c r="AA110" s="21"/>
      <c r="AB110" s="24">
        <f>AB76+AB99+AB102</f>
        <v>36.089800000000004</v>
      </c>
      <c r="AD110" s="20"/>
      <c r="AE110" s="21"/>
      <c r="AF110" s="24">
        <f>AF76+AF99+AF102</f>
        <v>37.869799999999998</v>
      </c>
      <c r="AH110" s="20"/>
      <c r="AI110" s="21"/>
      <c r="AJ110" s="24">
        <f>AJ76+AJ99+AJ102</f>
        <v>37.869799999999998</v>
      </c>
      <c r="AL110" s="20"/>
      <c r="AM110" s="21"/>
      <c r="AN110" s="24">
        <f>AN76+AN99+AN102</f>
        <v>41.079799999999999</v>
      </c>
      <c r="AP110" s="20"/>
      <c r="AQ110" s="21"/>
      <c r="AR110" s="24">
        <f>AR76+AR99+AR102</f>
        <v>41.079799999999999</v>
      </c>
      <c r="AS110" s="95"/>
      <c r="AT110" s="20"/>
      <c r="AU110" s="21"/>
      <c r="AV110" s="24">
        <f>AV76+AV99+AV102</f>
        <v>41.079799999999999</v>
      </c>
    </row>
    <row r="112" spans="1:48" x14ac:dyDescent="0.25">
      <c r="A112"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25" id="{BCF448D5-799E-446D-A355-C7214AB169D7}">
            <xm:f>OR(DOM_Input!$B33="Fixed",DOM_Input!$B33="Volumetric")</xm:f>
            <x14:dxf>
              <numFmt numFmtId="172" formatCode="&quot;$&quot;#,##0.000"/>
            </x14:dxf>
          </x14:cfRule>
          <x14:cfRule type="expression" priority="26" id="{AE62C3A9-66E7-429A-A6AA-15C1EEF8AFB9}">
            <xm:f>DOM_Input!$B33="Percentage"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8517" id="{BCF448D5-799E-446D-A355-C7214AB169D7}">
            <xm:f>OR(DOM_Input!$B50="Fixed",DOM_Input!$B50="Volumetric")</xm:f>
            <x14:dxf>
              <numFmt numFmtId="172" formatCode="&quot;$&quot;#,##0.000"/>
            </x14:dxf>
          </x14:cfRule>
          <x14:cfRule type="expression" priority="8518" id="{AE62C3A9-66E7-429A-A6AA-15C1EEF8AFB9}">
            <xm:f>DOM_Input!$B50="Percentage"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21783" id="{9338D908-8489-43C5-A71D-977E66377D4A}">
            <xm:f>OR(DOM_Input!$B54="Fixed",DOM_Input!$B54="Volumetric")</xm:f>
            <x14:dxf>
              <numFmt numFmtId="172" formatCode="&quot;$&quot;#,##0.000"/>
            </x14:dxf>
          </x14:cfRule>
          <x14:cfRule type="expression" priority="21784" id="{F2ADEFE4-B99A-4DBA-8489-8C24288E8A00}">
            <xm:f>DOM_Input!$B54="Percentage"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49" id="{9338D908-8489-43C5-A71D-977E66377D4A}">
            <xm:f>OR(DOM_Input!$B72="Fixed",DOM_Input!$B72="Volumetric")</xm:f>
            <x14:dxf>
              <numFmt numFmtId="172" formatCode="&quot;$&quot;#,##0.000"/>
            </x14:dxf>
          </x14:cfRule>
          <x14:cfRule type="expression" priority="50" id="{F2ADEFE4-B99A-4DBA-8489-8C24288E8A00}">
            <xm:f>DOM_Input!$B72="Percentage"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DOM_Input!$A$84:$A$90</xm:f>
          </x14:formula1>
          <xm:sqref>B12 B66</xm:sqref>
        </x14:dataValidation>
        <x14:dataValidation type="list" allowBlank="1" showInputMessage="1" showErrorMessage="1" xr:uid="{00000000-0002-0000-0800-000001000000}">
          <x14:formula1>
            <xm:f>DOM_Input!$A$29:$A$29</xm:f>
          </x14:formula1>
          <xm:sqref>B60</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112"/>
  <sheetViews>
    <sheetView topLeftCell="A23" zoomScale="115" zoomScaleNormal="115" workbookViewId="0">
      <pane xSplit="1" topLeftCell="B1" activePane="topRight" state="frozen"/>
      <selection activeCell="A97" sqref="A97"/>
      <selection pane="topRight" activeCell="A97" sqref="A97"/>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DOM_Input!A1</f>
        <v>CALIFORNIA WATER SERVICE COMPANY</v>
      </c>
    </row>
    <row r="2" spans="1:48" x14ac:dyDescent="0.25">
      <c r="A2" s="1" t="s">
        <v>0</v>
      </c>
    </row>
    <row r="3" spans="1:48" x14ac:dyDescent="0.25">
      <c r="A3" s="1" t="str">
        <f>DOM_Input!A84</f>
        <v>Dominguez</v>
      </c>
    </row>
    <row r="4" spans="1:48" ht="15.75" thickBot="1" x14ac:dyDescent="0.3">
      <c r="A4" s="1"/>
    </row>
    <row r="5" spans="1:48" x14ac:dyDescent="0.25">
      <c r="A5" s="8" t="s">
        <v>55</v>
      </c>
      <c r="B5" s="9">
        <f>DOM_Input!$B$10</f>
        <v>2025</v>
      </c>
    </row>
    <row r="6" spans="1:48" x14ac:dyDescent="0.25">
      <c r="A6" s="10" t="s">
        <v>5</v>
      </c>
      <c r="B6" s="142" t="s">
        <v>203</v>
      </c>
      <c r="C6" t="s">
        <v>23</v>
      </c>
    </row>
    <row r="7" spans="1:48" x14ac:dyDescent="0.25">
      <c r="A7" s="10" t="s">
        <v>27</v>
      </c>
      <c r="B7" s="11">
        <f>DOM_Input!C10</f>
        <v>7</v>
      </c>
    </row>
    <row r="8" spans="1:48" x14ac:dyDescent="0.25">
      <c r="A8" s="10" t="s">
        <v>7</v>
      </c>
      <c r="B8" s="11" t="s">
        <v>10</v>
      </c>
    </row>
    <row r="9" spans="1:48" x14ac:dyDescent="0.25">
      <c r="A9" s="10" t="s">
        <v>60</v>
      </c>
      <c r="B9" s="11" t="s">
        <v>13</v>
      </c>
    </row>
    <row r="10" spans="1:48" x14ac:dyDescent="0.25">
      <c r="A10" s="10" t="s">
        <v>35</v>
      </c>
      <c r="B10" s="11" t="str">
        <f>VLOOKUP(B11,DOM_Input!$A$84:$C$90,2,FALSE)</f>
        <v>Monthly</v>
      </c>
    </row>
    <row r="11" spans="1:48" ht="15.75" thickBot="1" x14ac:dyDescent="0.3">
      <c r="A11" s="12" t="s">
        <v>14</v>
      </c>
      <c r="B11" s="25" t="str">
        <f>DOM_Input!$A$84</f>
        <v>Dominguez</v>
      </c>
    </row>
    <row r="12" spans="1:48" ht="15.75" thickBot="1" x14ac:dyDescent="0.3">
      <c r="A12" s="1"/>
      <c r="B12" s="2"/>
    </row>
    <row r="13" spans="1:48" ht="15.75" thickBot="1" x14ac:dyDescent="0.3">
      <c r="A13" s="1"/>
      <c r="B13" s="157" t="str">
        <f>CONCATENATE("January"," ",$B$5)</f>
        <v>January 2025</v>
      </c>
      <c r="C13" s="158"/>
      <c r="D13" s="159"/>
      <c r="F13" s="157" t="str">
        <f>CONCATENATE("February"," ",$B$5)</f>
        <v>February 2025</v>
      </c>
      <c r="G13" s="158"/>
      <c r="H13" s="159"/>
      <c r="J13" s="157" t="str">
        <f>CONCATENATE("March"," ",$B$5)</f>
        <v>March 2025</v>
      </c>
      <c r="K13" s="158"/>
      <c r="L13" s="159"/>
      <c r="N13" s="157" t="str">
        <f>CONCATENATE("April"," ",$B$5)</f>
        <v>April 2025</v>
      </c>
      <c r="O13" s="158"/>
      <c r="P13" s="159"/>
      <c r="R13" s="157" t="str">
        <f>CONCATENATE("May"," ",$B$5)</f>
        <v>May 2025</v>
      </c>
      <c r="S13" s="158"/>
      <c r="T13" s="159"/>
      <c r="V13" s="157" t="str">
        <f>CONCATENATE("June"," ",$B$5)</f>
        <v>June 2025</v>
      </c>
      <c r="W13" s="158"/>
      <c r="X13" s="159"/>
      <c r="Z13" s="157" t="str">
        <f>CONCATENATE("July"," ",$B$5)</f>
        <v>July 2025</v>
      </c>
      <c r="AA13" s="158"/>
      <c r="AB13" s="159"/>
      <c r="AD13" s="157" t="str">
        <f>CONCATENATE("August"," ",$B$5)</f>
        <v>August 2025</v>
      </c>
      <c r="AE13" s="158"/>
      <c r="AF13" s="159"/>
      <c r="AH13" s="157" t="str">
        <f>CONCATENATE("September"," ",$B$5)</f>
        <v>September 2025</v>
      </c>
      <c r="AI13" s="158"/>
      <c r="AJ13" s="159"/>
      <c r="AL13" s="157" t="str">
        <f>CONCATENATE("October"," ",$B$5)</f>
        <v>October 2025</v>
      </c>
      <c r="AM13" s="158"/>
      <c r="AN13" s="159"/>
      <c r="AP13" s="157" t="str">
        <f>CONCATENATE("November"," ",$B$5)</f>
        <v>November 2025</v>
      </c>
      <c r="AQ13" s="158"/>
      <c r="AR13" s="159"/>
      <c r="AS13" s="91"/>
      <c r="AT13" s="157" t="str">
        <f>CONCATENATE("December"," ",$B$5)</f>
        <v>December 2025</v>
      </c>
      <c r="AU13" s="158"/>
      <c r="AV13" s="159"/>
    </row>
    <row r="14" spans="1:48" x14ac:dyDescent="0.25">
      <c r="A14" s="1" t="s">
        <v>4</v>
      </c>
      <c r="B14" s="13"/>
      <c r="D14" s="14">
        <f>INDEX(DOM_Input!$B$29:$AK$29,MATCH('Residential Bills_Yr 3_avg_DOM'!$B$6,DOM_Input!$A$29:$A$29,0),MATCH('Residential Bills_Yr 3_avg_DOM'!B$13,DOM_Input!$B$28:$AK$28,0))</f>
        <v>28.46</v>
      </c>
      <c r="F14" s="13"/>
      <c r="H14" s="14">
        <f>INDEX(DOM_Input!$B$29:$AK$29,MATCH('Residential Bills_Yr 3_avg_DOM'!$B$6,DOM_Input!$A$29:$A$29,0),MATCH('Residential Bills_Yr 3_avg_DOM'!F$13,DOM_Input!$B$28:$AK$28,0))</f>
        <v>28.46</v>
      </c>
      <c r="J14" s="13"/>
      <c r="L14" s="14">
        <f>INDEX(DOM_Input!$B$29:$AK$29,MATCH('Residential Bills_Yr 3_avg_DOM'!$B$6,DOM_Input!$A$29:$A$29,0),MATCH('Residential Bills_Yr 3_avg_DOM'!J$13,DOM_Input!$B$28:$AK$28,0))</f>
        <v>28.46</v>
      </c>
      <c r="N14" s="13"/>
      <c r="P14" s="14">
        <f>INDEX(DOM_Input!$B$29:$AK$29,MATCH('Residential Bills_Yr 3_avg_DOM'!$B$6,DOM_Input!$A$29:$A$29,0),MATCH('Residential Bills_Yr 3_avg_DOM'!N$13,DOM_Input!$B$28:$AK$28,0))</f>
        <v>28.46</v>
      </c>
      <c r="R14" s="13"/>
      <c r="T14" s="14">
        <f>INDEX(DOM_Input!$B$29:$AK$29,MATCH('Residential Bills_Yr 3_avg_DOM'!$B$6,DOM_Input!$A$29:$A$29,0),MATCH('Residential Bills_Yr 3_avg_DOM'!R$13,DOM_Input!$B$28:$AK$28,0))</f>
        <v>28.46</v>
      </c>
      <c r="V14" s="13"/>
      <c r="X14" s="14">
        <f>INDEX(DOM_Input!$B$29:$AK$29,MATCH('Residential Bills_Yr 3_avg_DOM'!$B$6,DOM_Input!$A$29:$A$29,0),MATCH('Residential Bills_Yr 3_avg_DOM'!V$13,DOM_Input!$B$28:$AK$28,0))</f>
        <v>28.46</v>
      </c>
      <c r="Z14" s="13"/>
      <c r="AB14" s="14">
        <f>INDEX(DOM_Input!$B$29:$AK$29,MATCH('Residential Bills_Yr 3_avg_DOM'!$B$6,DOM_Input!$A$29:$A$29,0),MATCH('Residential Bills_Yr 3_avg_DOM'!Z$13,DOM_Input!$B$28:$AK$28,0))</f>
        <v>28.46</v>
      </c>
      <c r="AD14" s="13"/>
      <c r="AF14" s="14">
        <f>INDEX(DOM_Input!$B$29:$AK$29,MATCH('Residential Bills_Yr 3_avg_DOM'!$B$6,DOM_Input!$A$29:$A$29,0),MATCH('Residential Bills_Yr 3_avg_DOM'!AD$13,DOM_Input!$B$28:$AK$28,0))</f>
        <v>28.91</v>
      </c>
      <c r="AH14" s="13"/>
      <c r="AJ14" s="14">
        <f>INDEX(DOM_Input!$B$29:$AK$29,MATCH('Residential Bills_Yr 3_avg_DOM'!$B$6,DOM_Input!$A$29:$A$29,0),MATCH('Residential Bills_Yr 3_avg_DOM'!AH$13,DOM_Input!$B$28:$AK$28,0))</f>
        <v>28.91</v>
      </c>
      <c r="AL14" s="13"/>
      <c r="AN14" s="14">
        <f>INDEX(DOM_Input!$B$29:$AK$29,MATCH('Residential Bills_Yr 3_avg_DOM'!$B$6,DOM_Input!$A$29:$A$29,0),MATCH('Residential Bills_Yr 3_avg_DOM'!AL$13,DOM_Input!$B$28:$AK$28,0))</f>
        <v>28.91</v>
      </c>
      <c r="AP14" s="13"/>
      <c r="AR14" s="14">
        <f>INDEX(DOM_Input!$B$29:$AK$29,MATCH('Residential Bills_Yr 3_avg_DOM'!$B$6,DOM_Input!$A$29:$A$29,0),MATCH('Residential Bills_Yr 3_avg_DOM'!AP$13,DOM_Input!$B$28:$AK$28,0))</f>
        <v>28.91</v>
      </c>
      <c r="AS14" s="6"/>
      <c r="AT14" s="13"/>
      <c r="AV14" s="14">
        <f>INDEX(DOM_Input!$B$29:$AK$29,MATCH('Residential Bills_Yr 3_avg_DOM'!$B$6,DOM_Input!$A$29:$A$29,0),MATCH('Residential Bills_Yr 3_avg_DOM'!AT$13,DOM_Input!$B$28:$AK$28,0))</f>
        <v>28.91</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DOM_Input!A22</f>
        <v>Tier 1</v>
      </c>
      <c r="B17" s="18">
        <f>INDEX(DOM_Input!$B$22:$AK$26,MATCH('Residential Bills_Yr 3_avg_DOM'!$A17,DOM_Input!$A$22:$A$26,0),MATCH('Residential Bills_Yr 3_avg_DOM'!B$13,DOM_Input!$B$21:$AK$21,0))</f>
        <v>1.9109</v>
      </c>
      <c r="C17" s="2">
        <f>IF($B$7&gt;DOM_Input!F106,DOM_Input!F106,'Residential Bills_Yr 3_avg_DOM'!$B$7)</f>
        <v>6</v>
      </c>
      <c r="D17" s="14">
        <f>ROUND(IFERROR(B17*C17," "),2)</f>
        <v>11.47</v>
      </c>
      <c r="F17" s="18">
        <f>INDEX(DOM_Input!$B$22:$AK$26,MATCH('Residential Bills_Yr 3_avg_DOM'!$A17,DOM_Input!$A$22:$A$26,0),MATCH('Residential Bills_Yr 3_avg_DOM'!F$13,DOM_Input!$B$21:$AK$21,0))</f>
        <v>1.9109</v>
      </c>
      <c r="G17" s="2">
        <f>IF($B$7&gt;DOM_Input!G106,DOM_Input!G106,'Residential Bills_Yr 3_avg_DOM'!$B$7)</f>
        <v>6</v>
      </c>
      <c r="H17" s="14">
        <f>ROUND(IFERROR(F17*G17," "),2)</f>
        <v>11.47</v>
      </c>
      <c r="J17" s="18">
        <f>INDEX(DOM_Input!$B$22:$AK$26,MATCH('Residential Bills_Yr 3_avg_DOM'!$A17,DOM_Input!$A$22:$A$26,0),MATCH('Residential Bills_Yr 3_avg_DOM'!J$13,DOM_Input!$B$21:$AK$21,0))</f>
        <v>1.9109</v>
      </c>
      <c r="K17" s="2">
        <f>IF($B$7&gt;DOM_Input!H106,DOM_Input!H106,'Residential Bills_Yr 3_avg_DOM'!$B$7)</f>
        <v>6</v>
      </c>
      <c r="L17" s="14">
        <f>ROUND(IFERROR(J17*K17," "),2)</f>
        <v>11.47</v>
      </c>
      <c r="N17" s="18">
        <f>INDEX(DOM_Input!$B$22:$AK$26,MATCH('Residential Bills_Yr 3_avg_DOM'!$A17,DOM_Input!$A$22:$A$26,0),MATCH('Residential Bills_Yr 3_avg_DOM'!N$13,DOM_Input!$B$21:$AK$21,0))</f>
        <v>1.9109</v>
      </c>
      <c r="O17" s="2">
        <f>IF($B$7&gt;DOM_Input!I106,DOM_Input!I106,'Residential Bills_Yr 3_avg_DOM'!$B$7)</f>
        <v>6</v>
      </c>
      <c r="P17" s="14">
        <f>ROUND(IFERROR(N17*O17," "),2)</f>
        <v>11.47</v>
      </c>
      <c r="R17" s="18">
        <f>INDEX(DOM_Input!$B$22:$AK$26,MATCH('Residential Bills_Yr 3_avg_DOM'!$A17,DOM_Input!$A$22:$A$26,0),MATCH('Residential Bills_Yr 3_avg_DOM'!R$13,DOM_Input!$B$21:$AK$21,0))</f>
        <v>1.9109</v>
      </c>
      <c r="S17" s="2">
        <f>IF($B$7&gt;DOM_Input!J106,DOM_Input!J106,'Residential Bills_Yr 3_avg_DOM'!$B$7)</f>
        <v>6</v>
      </c>
      <c r="T17" s="14">
        <f>ROUND(IFERROR(R17*S17," "),2)</f>
        <v>11.47</v>
      </c>
      <c r="V17" s="18">
        <f>INDEX(DOM_Input!$B$22:$AK$26,MATCH('Residential Bills_Yr 3_avg_DOM'!$A17,DOM_Input!$A$22:$A$26,0),MATCH('Residential Bills_Yr 3_avg_DOM'!V$13,DOM_Input!$B$21:$AK$21,0))</f>
        <v>1.9109</v>
      </c>
      <c r="W17" s="2">
        <f>IF($B$7&gt;DOM_Input!K106,DOM_Input!K106,'Residential Bills_Yr 3_avg_DOM'!$B$7)</f>
        <v>6</v>
      </c>
      <c r="X17" s="14">
        <f>ROUND(IFERROR(V17*W17," "),2)</f>
        <v>11.47</v>
      </c>
      <c r="Z17" s="18">
        <f>INDEX(DOM_Input!$B$22:$AK$26,MATCH('Residential Bills_Yr 3_avg_DOM'!$A17,DOM_Input!$A$22:$A$26,0),MATCH('Residential Bills_Yr 3_avg_DOM'!Z$13,DOM_Input!$B$21:$AK$21,0))</f>
        <v>1.9109</v>
      </c>
      <c r="AA17" s="2">
        <f>IF($B$7&gt;DOM_Input!L106,DOM_Input!L106,'Residential Bills_Yr 3_avg_DOM'!$B$7)</f>
        <v>6</v>
      </c>
      <c r="AB17" s="14">
        <f>ROUND(IFERROR(Z17*AA17," "),2)</f>
        <v>11.47</v>
      </c>
      <c r="AD17" s="18">
        <f>INDEX(DOM_Input!$B$22:$AK$26,MATCH('Residential Bills_Yr 3_avg_DOM'!$A17,DOM_Input!$A$22:$A$26,0),MATCH('Residential Bills_Yr 3_avg_DOM'!AD$13,DOM_Input!$B$21:$AK$21,0))</f>
        <v>1.9411</v>
      </c>
      <c r="AE17" s="2">
        <f>IF($B$7&gt;DOM_Input!M106,DOM_Input!M106,'Residential Bills_Yr 3_avg_DOM'!$B$7)</f>
        <v>6</v>
      </c>
      <c r="AF17" s="14">
        <f>ROUND(IFERROR(AD17*AE17," "),2)</f>
        <v>11.65</v>
      </c>
      <c r="AH17" s="18">
        <f>INDEX(DOM_Input!$B$22:$AK$26,MATCH('Residential Bills_Yr 3_avg_DOM'!$A17,DOM_Input!$A$22:$A$26,0),MATCH('Residential Bills_Yr 3_avg_DOM'!AH$13,DOM_Input!$B$21:$AK$21,0))</f>
        <v>1.9411</v>
      </c>
      <c r="AI17" s="2">
        <f>IF($B$7&gt;DOM_Input!N106,DOM_Input!N106,'Residential Bills_Yr 3_avg_DOM'!$B$7)</f>
        <v>6</v>
      </c>
      <c r="AJ17" s="14">
        <f>ROUND(IFERROR(AH17*AI17," "),2)</f>
        <v>11.65</v>
      </c>
      <c r="AL17" s="18">
        <f>INDEX(DOM_Input!$B$22:$AK$26,MATCH('Residential Bills_Yr 3_avg_DOM'!$A17,DOM_Input!$A$22:$A$26,0),MATCH('Residential Bills_Yr 3_avg_DOM'!AL$13,DOM_Input!$B$21:$AK$21,0))</f>
        <v>1.9411</v>
      </c>
      <c r="AM17" s="2">
        <f>IF($B$7&gt;DOM_Input!O106,DOM_Input!O106,'Residential Bills_Yr 3_avg_DOM'!$B$7)</f>
        <v>6</v>
      </c>
      <c r="AN17" s="14">
        <f>ROUND(IFERROR(AL17*AM17," "),2)</f>
        <v>11.65</v>
      </c>
      <c r="AP17" s="18">
        <f>INDEX(DOM_Input!$B$22:$AK$26,MATCH('Residential Bills_Yr 3_avg_DOM'!$A17,DOM_Input!$A$22:$A$26,0),MATCH('Residential Bills_Yr 3_avg_DOM'!AP$13,DOM_Input!$B$21:$AK$21,0))</f>
        <v>1.9411</v>
      </c>
      <c r="AQ17" s="2">
        <f>IF($B$7&gt;DOM_Input!P106,DOM_Input!P106,'Residential Bills_Yr 3_avg_DOM'!$B$7)</f>
        <v>6</v>
      </c>
      <c r="AR17" s="14">
        <f>ROUND(IFERROR(AP17*AQ17," "),2)</f>
        <v>11.65</v>
      </c>
      <c r="AS17" s="6"/>
      <c r="AT17" s="18">
        <f>INDEX(DOM_Input!$B$22:$AK$26,MATCH('Residential Bills_Yr 3_avg_DOM'!$A17,DOM_Input!$A$22:$A$26,0),MATCH('Residential Bills_Yr 3_avg_DOM'!AT$13,DOM_Input!$B$21:$AK$21,0))</f>
        <v>1.9411</v>
      </c>
      <c r="AU17" s="2">
        <f>IF($B$7&gt;DOM_Input!Q106,DOM_Input!Q106,'Residential Bills_Yr 3_avg_DOM'!$B$7)</f>
        <v>6</v>
      </c>
      <c r="AV17" s="14">
        <f>ROUND(IFERROR(AT17*AU17," "),2)</f>
        <v>11.65</v>
      </c>
    </row>
    <row r="18" spans="1:48" x14ac:dyDescent="0.25">
      <c r="A18" t="str">
        <f>DOM_Input!A23</f>
        <v>Tier 2</v>
      </c>
      <c r="B18" s="18">
        <f>INDEX(DOM_Input!$B$22:$AK$26,MATCH('Residential Bills_Yr 3_avg_DOM'!$A18,DOM_Input!$A$22:$A$26,0),MATCH('Residential Bills_Yr 3_avg_DOM'!B$13,DOM_Input!$B$21:$AK$21,0))</f>
        <v>7.7489999999999997</v>
      </c>
      <c r="C18" s="2">
        <f>IF(($B$7-C17)&gt;DOM_Input!F107,DOM_Input!F107,($B$7-C17))</f>
        <v>1</v>
      </c>
      <c r="D18" s="14">
        <f>ROUND(IFERROR(B18*C18," "),2)</f>
        <v>7.75</v>
      </c>
      <c r="F18" s="18">
        <f>INDEX(DOM_Input!$B$22:$AK$26,MATCH('Residential Bills_Yr 3_avg_DOM'!$A18,DOM_Input!$A$22:$A$26,0),MATCH('Residential Bills_Yr 3_avg_DOM'!F$13,DOM_Input!$B$21:$AK$21,0))</f>
        <v>7.7489999999999997</v>
      </c>
      <c r="G18" s="2">
        <f>IF(($B$7-G17)&gt;DOM_Input!G107,DOM_Input!G107,($B$7-G17))</f>
        <v>1</v>
      </c>
      <c r="H18" s="14">
        <f>ROUND(IFERROR(F18*G18," "),2)</f>
        <v>7.75</v>
      </c>
      <c r="J18" s="18">
        <f>INDEX(DOM_Input!$B$22:$AK$26,MATCH('Residential Bills_Yr 3_avg_DOM'!$A18,DOM_Input!$A$22:$A$26,0),MATCH('Residential Bills_Yr 3_avg_DOM'!J$13,DOM_Input!$B$21:$AK$21,0))</f>
        <v>7.7489999999999997</v>
      </c>
      <c r="K18" s="2">
        <f>IF(($B$7-K17)&gt;DOM_Input!H107,DOM_Input!H107,($B$7-K17))</f>
        <v>1</v>
      </c>
      <c r="L18" s="14">
        <f>ROUND(IFERROR(J18*K18," "),2)</f>
        <v>7.75</v>
      </c>
      <c r="N18" s="18">
        <f>INDEX(DOM_Input!$B$22:$AK$26,MATCH('Residential Bills_Yr 3_avg_DOM'!$A18,DOM_Input!$A$22:$A$26,0),MATCH('Residential Bills_Yr 3_avg_DOM'!N$13,DOM_Input!$B$21:$AK$21,0))</f>
        <v>7.7489999999999997</v>
      </c>
      <c r="O18" s="2">
        <f>IF(($B$7-O17)&gt;DOM_Input!I107,DOM_Input!I107,($B$7-O17))</f>
        <v>1</v>
      </c>
      <c r="P18" s="14">
        <f>ROUND(IFERROR(N18*O18," "),2)</f>
        <v>7.75</v>
      </c>
      <c r="R18" s="18">
        <f>INDEX(DOM_Input!$B$22:$AK$26,MATCH('Residential Bills_Yr 3_avg_DOM'!$A18,DOM_Input!$A$22:$A$26,0),MATCH('Residential Bills_Yr 3_avg_DOM'!R$13,DOM_Input!$B$21:$AK$21,0))</f>
        <v>7.7489999999999997</v>
      </c>
      <c r="S18" s="2">
        <f>IF(($B$7-S17)&gt;DOM_Input!J107,DOM_Input!J107,($B$7-S17))</f>
        <v>1</v>
      </c>
      <c r="T18" s="14">
        <f>ROUND(IFERROR(R18*S18," "),2)</f>
        <v>7.75</v>
      </c>
      <c r="V18" s="18">
        <f>INDEX(DOM_Input!$B$22:$AK$26,MATCH('Residential Bills_Yr 3_avg_DOM'!$A18,DOM_Input!$A$22:$A$26,0),MATCH('Residential Bills_Yr 3_avg_DOM'!V$13,DOM_Input!$B$21:$AK$21,0))</f>
        <v>7.7489999999999997</v>
      </c>
      <c r="W18" s="2">
        <f>IF(($B$7-W17)&gt;DOM_Input!K107,DOM_Input!K107,($B$7-W17))</f>
        <v>1</v>
      </c>
      <c r="X18" s="14">
        <f>ROUND(IFERROR(V18*W18," "),2)</f>
        <v>7.75</v>
      </c>
      <c r="Z18" s="18">
        <f>INDEX(DOM_Input!$B$22:$AK$26,MATCH('Residential Bills_Yr 3_avg_DOM'!$A18,DOM_Input!$A$22:$A$26,0),MATCH('Residential Bills_Yr 3_avg_DOM'!Z$13,DOM_Input!$B$21:$AK$21,0))</f>
        <v>7.7489999999999997</v>
      </c>
      <c r="AA18" s="2">
        <f>IF(($B$7-AA17)&gt;DOM_Input!L107,DOM_Input!L107,($B$7-AA17))</f>
        <v>1</v>
      </c>
      <c r="AB18" s="14">
        <f>ROUND(IFERROR(Z18*AA18," "),2)</f>
        <v>7.75</v>
      </c>
      <c r="AD18" s="18">
        <f>INDEX(DOM_Input!$B$22:$AK$26,MATCH('Residential Bills_Yr 3_avg_DOM'!$A18,DOM_Input!$A$22:$A$26,0),MATCH('Residential Bills_Yr 3_avg_DOM'!AD$13,DOM_Input!$B$21:$AK$21,0))</f>
        <v>7.8712999999999997</v>
      </c>
      <c r="AE18" s="2">
        <f>IF(($B$7-AE17)&gt;DOM_Input!M107,DOM_Input!M107,($B$7-AE17))</f>
        <v>1</v>
      </c>
      <c r="AF18" s="14">
        <f>ROUND(IFERROR(AD18*AE18," "),2)</f>
        <v>7.87</v>
      </c>
      <c r="AH18" s="18">
        <f>INDEX(DOM_Input!$B$22:$AK$26,MATCH('Residential Bills_Yr 3_avg_DOM'!$A18,DOM_Input!$A$22:$A$26,0),MATCH('Residential Bills_Yr 3_avg_DOM'!AH$13,DOM_Input!$B$21:$AK$21,0))</f>
        <v>7.8712999999999997</v>
      </c>
      <c r="AI18" s="2">
        <f>IF(($B$7-AI17)&gt;DOM_Input!N107,DOM_Input!N107,($B$7-AI17))</f>
        <v>1</v>
      </c>
      <c r="AJ18" s="14">
        <f>ROUND(IFERROR(AH18*AI18," "),2)</f>
        <v>7.87</v>
      </c>
      <c r="AL18" s="18">
        <f>INDEX(DOM_Input!$B$22:$AK$26,MATCH('Residential Bills_Yr 3_avg_DOM'!$A18,DOM_Input!$A$22:$A$26,0),MATCH('Residential Bills_Yr 3_avg_DOM'!AL$13,DOM_Input!$B$21:$AK$21,0))</f>
        <v>7.8712999999999997</v>
      </c>
      <c r="AM18" s="2">
        <f>IF(($B$7-AM17)&gt;DOM_Input!O107,DOM_Input!O107,($B$7-AM17))</f>
        <v>1</v>
      </c>
      <c r="AN18" s="14">
        <f>ROUND(IFERROR(AL18*AM18," "),2)</f>
        <v>7.87</v>
      </c>
      <c r="AP18" s="18">
        <f>INDEX(DOM_Input!$B$22:$AK$26,MATCH('Residential Bills_Yr 3_avg_DOM'!$A18,DOM_Input!$A$22:$A$26,0),MATCH('Residential Bills_Yr 3_avg_DOM'!AP$13,DOM_Input!$B$21:$AK$21,0))</f>
        <v>7.8712999999999997</v>
      </c>
      <c r="AQ18" s="2">
        <f>IF(($B$7-AQ17)&gt;DOM_Input!P107,DOM_Input!P107,($B$7-AQ17))</f>
        <v>1</v>
      </c>
      <c r="AR18" s="14">
        <f>ROUND(IFERROR(AP18*AQ18," "),2)</f>
        <v>7.87</v>
      </c>
      <c r="AS18" s="6"/>
      <c r="AT18" s="18">
        <f>INDEX(DOM_Input!$B$22:$AK$26,MATCH('Residential Bills_Yr 3_avg_DOM'!$A18,DOM_Input!$A$22:$A$26,0),MATCH('Residential Bills_Yr 3_avg_DOM'!AT$13,DOM_Input!$B$21:$AK$21,0))</f>
        <v>7.8712999999999997</v>
      </c>
      <c r="AU18" s="2">
        <f>IF(($B$7-AU17)&gt;DOM_Input!Q107,DOM_Input!Q107,($B$7-AU17))</f>
        <v>1</v>
      </c>
      <c r="AV18" s="14">
        <f>ROUND(IFERROR(AT18*AU18," "),2)</f>
        <v>7.87</v>
      </c>
    </row>
    <row r="19" spans="1:48" x14ac:dyDescent="0.25">
      <c r="A19" t="str">
        <f>DOM_Input!A24</f>
        <v>Tier 3</v>
      </c>
      <c r="B19" s="18">
        <f>INDEX(DOM_Input!$B$22:$AK$26,MATCH('Residential Bills_Yr 3_avg_DOM'!$A19,DOM_Input!$A$22:$A$26,0),MATCH('Residential Bills_Yr 3_avg_DOM'!B$13,DOM_Input!$B$21:$AK$21,0))</f>
        <v>9.6951000000000001</v>
      </c>
      <c r="C19" s="2">
        <f>IF(OR(DOM_Input!F104="Tier 4",DOM_Input!F104="Tier 5"),IF(('Residential Bills_Yr 3_avg_DOM'!$B$7-'Residential Bills_Yr 3_avg_DOM'!C17-'Residential Bills_Yr 3_avg_DOM'!C18)&gt;DOM_Input!F108,DOM_Input!F108,('Residential Bills_Yr 3_avg_DOM'!$B$7-'Residential Bills_Yr 3_avg_DOM'!C17-'Residential Bills_Yr 3_avg_DOM'!C18)),('Residential Bills_Yr 3_avg_DOM'!$B$7-'Residential Bills_Yr 3_avg_DOM'!C17-'Residential Bills_Yr 3_avg_DOM'!C18))</f>
        <v>0</v>
      </c>
      <c r="D19" s="14">
        <f>ROUND(IFERROR(B19*C19," "),2)</f>
        <v>0</v>
      </c>
      <c r="F19" s="18">
        <f>INDEX(DOM_Input!$B$22:$AK$26,MATCH('Residential Bills_Yr 3_avg_DOM'!$A19,DOM_Input!$A$22:$A$26,0),MATCH('Residential Bills_Yr 3_avg_DOM'!F$13,DOM_Input!$B$21:$AK$21,0))</f>
        <v>9.6951000000000001</v>
      </c>
      <c r="G19" s="2">
        <f>IF(OR(DOM_Input!G104="Tier 4",DOM_Input!G104="Tier 5"),IF(('Residential Bills_Yr 3_avg_DOM'!$B$7-'Residential Bills_Yr 3_avg_DOM'!G17-'Residential Bills_Yr 3_avg_DOM'!G18)&gt;DOM_Input!G108,DOM_Input!G108,('Residential Bills_Yr 3_avg_DOM'!$B$7-'Residential Bills_Yr 3_avg_DOM'!G17-'Residential Bills_Yr 3_avg_DOM'!G18)),('Residential Bills_Yr 3_avg_DOM'!$B$7-'Residential Bills_Yr 3_avg_DOM'!G17-'Residential Bills_Yr 3_avg_DOM'!G18))</f>
        <v>0</v>
      </c>
      <c r="H19" s="14">
        <f>ROUND(IFERROR(F19*G19," "),2)</f>
        <v>0</v>
      </c>
      <c r="J19" s="18">
        <f>INDEX(DOM_Input!$B$22:$AK$26,MATCH('Residential Bills_Yr 3_avg_DOM'!$A19,DOM_Input!$A$22:$A$26,0),MATCH('Residential Bills_Yr 3_avg_DOM'!J$13,DOM_Input!$B$21:$AK$21,0))</f>
        <v>9.6951000000000001</v>
      </c>
      <c r="K19" s="2">
        <f>IF(OR(DOM_Input!H104="Tier 4",DOM_Input!H104="Tier 5"),IF(('Residential Bills_Yr 3_avg_DOM'!$B$7-'Residential Bills_Yr 3_avg_DOM'!K17-'Residential Bills_Yr 3_avg_DOM'!K18)&gt;DOM_Input!H108,DOM_Input!H108,('Residential Bills_Yr 3_avg_DOM'!$B$7-'Residential Bills_Yr 3_avg_DOM'!K17-'Residential Bills_Yr 3_avg_DOM'!K18)),('Residential Bills_Yr 3_avg_DOM'!$B$7-'Residential Bills_Yr 3_avg_DOM'!K17-'Residential Bills_Yr 3_avg_DOM'!K18))</f>
        <v>0</v>
      </c>
      <c r="L19" s="14">
        <f>ROUND(IFERROR(J19*K19," "),2)</f>
        <v>0</v>
      </c>
      <c r="N19" s="18">
        <f>INDEX(DOM_Input!$B$22:$AK$26,MATCH('Residential Bills_Yr 3_avg_DOM'!$A19,DOM_Input!$A$22:$A$26,0),MATCH('Residential Bills_Yr 3_avg_DOM'!N$13,DOM_Input!$B$21:$AK$21,0))</f>
        <v>9.6951000000000001</v>
      </c>
      <c r="O19" s="2">
        <f>IF(OR(DOM_Input!I104="Tier 4",DOM_Input!I104="Tier 5"),IF(('Residential Bills_Yr 3_avg_DOM'!$B$7-'Residential Bills_Yr 3_avg_DOM'!O17-'Residential Bills_Yr 3_avg_DOM'!O18)&gt;DOM_Input!I108,DOM_Input!I108,('Residential Bills_Yr 3_avg_DOM'!$B$7-'Residential Bills_Yr 3_avg_DOM'!O17-'Residential Bills_Yr 3_avg_DOM'!O18)),('Residential Bills_Yr 3_avg_DOM'!$B$7-'Residential Bills_Yr 3_avg_DOM'!O17-'Residential Bills_Yr 3_avg_DOM'!O18))</f>
        <v>0</v>
      </c>
      <c r="P19" s="14">
        <f>ROUND(IFERROR(N19*O19," "),2)</f>
        <v>0</v>
      </c>
      <c r="R19" s="18">
        <f>INDEX(DOM_Input!$B$22:$AK$26,MATCH('Residential Bills_Yr 3_avg_DOM'!$A19,DOM_Input!$A$22:$A$26,0),MATCH('Residential Bills_Yr 3_avg_DOM'!R$13,DOM_Input!$B$21:$AK$21,0))</f>
        <v>9.6951000000000001</v>
      </c>
      <c r="S19" s="2">
        <f>IF(OR(DOM_Input!J104="Tier 4",DOM_Input!J104="Tier 5"),IF(('Residential Bills_Yr 3_avg_DOM'!$B$7-'Residential Bills_Yr 3_avg_DOM'!S17-'Residential Bills_Yr 3_avg_DOM'!S18)&gt;DOM_Input!J108,DOM_Input!J108,('Residential Bills_Yr 3_avg_DOM'!$B$7-'Residential Bills_Yr 3_avg_DOM'!S17-'Residential Bills_Yr 3_avg_DOM'!S18)),('Residential Bills_Yr 3_avg_DOM'!$B$7-'Residential Bills_Yr 3_avg_DOM'!S17-'Residential Bills_Yr 3_avg_DOM'!S18))</f>
        <v>0</v>
      </c>
      <c r="T19" s="14">
        <f>ROUND(IFERROR(R19*S19," "),2)</f>
        <v>0</v>
      </c>
      <c r="V19" s="18">
        <f>INDEX(DOM_Input!$B$22:$AK$26,MATCH('Residential Bills_Yr 3_avg_DOM'!$A19,DOM_Input!$A$22:$A$26,0),MATCH('Residential Bills_Yr 3_avg_DOM'!V$13,DOM_Input!$B$21:$AK$21,0))</f>
        <v>9.6951000000000001</v>
      </c>
      <c r="W19" s="2">
        <f>IF(OR(DOM_Input!K104="Tier 4",DOM_Input!K104="Tier 5"),IF(('Residential Bills_Yr 3_avg_DOM'!$B$7-'Residential Bills_Yr 3_avg_DOM'!W17-'Residential Bills_Yr 3_avg_DOM'!W18)&gt;DOM_Input!K108,DOM_Input!K108,('Residential Bills_Yr 3_avg_DOM'!$B$7-'Residential Bills_Yr 3_avg_DOM'!W17-'Residential Bills_Yr 3_avg_DOM'!W18)),('Residential Bills_Yr 3_avg_DOM'!$B$7-'Residential Bills_Yr 3_avg_DOM'!W17-'Residential Bills_Yr 3_avg_DOM'!W18))</f>
        <v>0</v>
      </c>
      <c r="X19" s="14">
        <f>ROUND(IFERROR(V19*W19," "),2)</f>
        <v>0</v>
      </c>
      <c r="Z19" s="18">
        <f>INDEX(DOM_Input!$B$22:$AK$26,MATCH('Residential Bills_Yr 3_avg_DOM'!$A19,DOM_Input!$A$22:$A$26,0),MATCH('Residential Bills_Yr 3_avg_DOM'!Z$13,DOM_Input!$B$21:$AK$21,0))</f>
        <v>9.6951000000000001</v>
      </c>
      <c r="AA19" s="2">
        <f>IF(OR(DOM_Input!L104="Tier 4",DOM_Input!L104="Tier 5"),IF(('Residential Bills_Yr 3_avg_DOM'!$B$7-'Residential Bills_Yr 3_avg_DOM'!AA17-'Residential Bills_Yr 3_avg_DOM'!AA18)&gt;DOM_Input!L108,DOM_Input!L108,('Residential Bills_Yr 3_avg_DOM'!$B$7-'Residential Bills_Yr 3_avg_DOM'!AA17-'Residential Bills_Yr 3_avg_DOM'!AA18)),('Residential Bills_Yr 3_avg_DOM'!$B$7-'Residential Bills_Yr 3_avg_DOM'!AA17-'Residential Bills_Yr 3_avg_DOM'!AA18))</f>
        <v>0</v>
      </c>
      <c r="AB19" s="14">
        <f>ROUND(IFERROR(Z19*AA19," "),2)</f>
        <v>0</v>
      </c>
      <c r="AD19" s="18">
        <f>INDEX(DOM_Input!$B$22:$AK$26,MATCH('Residential Bills_Yr 3_avg_DOM'!$A19,DOM_Input!$A$22:$A$26,0),MATCH('Residential Bills_Yr 3_avg_DOM'!AD$13,DOM_Input!$B$21:$AK$21,0))</f>
        <v>9.8480000000000008</v>
      </c>
      <c r="AE19" s="2">
        <f>IF(OR(DOM_Input!M104="Tier 4",DOM_Input!M104="Tier 5"),IF(('Residential Bills_Yr 3_avg_DOM'!$B$7-'Residential Bills_Yr 3_avg_DOM'!AE17-'Residential Bills_Yr 3_avg_DOM'!AE18)&gt;DOM_Input!M108,DOM_Input!M108,('Residential Bills_Yr 3_avg_DOM'!$B$7-'Residential Bills_Yr 3_avg_DOM'!AE17-'Residential Bills_Yr 3_avg_DOM'!AE18)),('Residential Bills_Yr 3_avg_DOM'!$B$7-'Residential Bills_Yr 3_avg_DOM'!AE17-'Residential Bills_Yr 3_avg_DOM'!AE18))</f>
        <v>0</v>
      </c>
      <c r="AF19" s="14">
        <f>ROUND(IFERROR(AD19*AE19," "),2)</f>
        <v>0</v>
      </c>
      <c r="AH19" s="18">
        <f>INDEX(DOM_Input!$B$22:$AK$26,MATCH('Residential Bills_Yr 3_avg_DOM'!$A19,DOM_Input!$A$22:$A$26,0),MATCH('Residential Bills_Yr 3_avg_DOM'!AH$13,DOM_Input!$B$21:$AK$21,0))</f>
        <v>9.8480000000000008</v>
      </c>
      <c r="AI19" s="2">
        <f>IF(OR(DOM_Input!N104="Tier 4",DOM_Input!N104="Tier 5"),IF(('Residential Bills_Yr 3_avg_DOM'!$B$7-'Residential Bills_Yr 3_avg_DOM'!AI17-'Residential Bills_Yr 3_avg_DOM'!AI18)&gt;DOM_Input!N108,DOM_Input!N108,('Residential Bills_Yr 3_avg_DOM'!$B$7-'Residential Bills_Yr 3_avg_DOM'!AI17-'Residential Bills_Yr 3_avg_DOM'!AI18)),('Residential Bills_Yr 3_avg_DOM'!$B$7-'Residential Bills_Yr 3_avg_DOM'!AI17-'Residential Bills_Yr 3_avg_DOM'!AI18))</f>
        <v>0</v>
      </c>
      <c r="AJ19" s="14">
        <f>ROUND(IFERROR(AH19*AI19," "),2)</f>
        <v>0</v>
      </c>
      <c r="AL19" s="18">
        <f>INDEX(DOM_Input!$B$22:$AK$26,MATCH('Residential Bills_Yr 3_avg_DOM'!$A19,DOM_Input!$A$22:$A$26,0),MATCH('Residential Bills_Yr 3_avg_DOM'!AL$13,DOM_Input!$B$21:$AK$21,0))</f>
        <v>9.8480000000000008</v>
      </c>
      <c r="AM19" s="2">
        <f>IF(OR(DOM_Input!O104="Tier 4",DOM_Input!O104="Tier 5"),IF(('Residential Bills_Yr 3_avg_DOM'!$B$7-'Residential Bills_Yr 3_avg_DOM'!AM17-'Residential Bills_Yr 3_avg_DOM'!AM18)&gt;DOM_Input!O108,DOM_Input!O108,('Residential Bills_Yr 3_avg_DOM'!$B$7-'Residential Bills_Yr 3_avg_DOM'!AM17-'Residential Bills_Yr 3_avg_DOM'!AM18)),('Residential Bills_Yr 3_avg_DOM'!$B$7-'Residential Bills_Yr 3_avg_DOM'!AM17-'Residential Bills_Yr 3_avg_DOM'!AM18))</f>
        <v>0</v>
      </c>
      <c r="AN19" s="14">
        <f>ROUND(IFERROR(AL19*AM19," "),2)</f>
        <v>0</v>
      </c>
      <c r="AP19" s="18">
        <f>INDEX(DOM_Input!$B$22:$AK$26,MATCH('Residential Bills_Yr 3_avg_DOM'!$A19,DOM_Input!$A$22:$A$26,0),MATCH('Residential Bills_Yr 3_avg_DOM'!AP$13,DOM_Input!$B$21:$AK$21,0))</f>
        <v>9.8480000000000008</v>
      </c>
      <c r="AQ19" s="2">
        <f>IF(OR(DOM_Input!P104="Tier 4",DOM_Input!P104="Tier 5"),IF(('Residential Bills_Yr 3_avg_DOM'!$B$7-'Residential Bills_Yr 3_avg_DOM'!AQ17-'Residential Bills_Yr 3_avg_DOM'!AQ18)&gt;DOM_Input!P108,DOM_Input!P108,('Residential Bills_Yr 3_avg_DOM'!$B$7-'Residential Bills_Yr 3_avg_DOM'!AQ17-'Residential Bills_Yr 3_avg_DOM'!AQ18)),('Residential Bills_Yr 3_avg_DOM'!$B$7-'Residential Bills_Yr 3_avg_DOM'!AQ17-'Residential Bills_Yr 3_avg_DOM'!AQ18))</f>
        <v>0</v>
      </c>
      <c r="AR19" s="14">
        <f>ROUND(IFERROR(AP19*AQ19," "),2)</f>
        <v>0</v>
      </c>
      <c r="AS19" s="6"/>
      <c r="AT19" s="18">
        <f>INDEX(DOM_Input!$B$22:$AK$26,MATCH('Residential Bills_Yr 3_avg_DOM'!$A19,DOM_Input!$A$22:$A$26,0),MATCH('Residential Bills_Yr 3_avg_DOM'!AT$13,DOM_Input!$B$21:$AK$21,0))</f>
        <v>9.8480000000000008</v>
      </c>
      <c r="AU19" s="2">
        <f>IF(OR(DOM_Input!Q104="Tier 4",DOM_Input!Q104="Tier 5"),IF(('Residential Bills_Yr 3_avg_DOM'!$B$7-'Residential Bills_Yr 3_avg_DOM'!AU17-'Residential Bills_Yr 3_avg_DOM'!AU18)&gt;DOM_Input!Q108,DOM_Input!Q108,('Residential Bills_Yr 3_avg_DOM'!$B$7-'Residential Bills_Yr 3_avg_DOM'!AU17-'Residential Bills_Yr 3_avg_DOM'!AU18)),('Residential Bills_Yr 3_avg_DOM'!$B$7-'Residential Bills_Yr 3_avg_DOM'!AU17-'Residential Bills_Yr 3_avg_DOM'!AU18))</f>
        <v>0</v>
      </c>
      <c r="AV19" s="14">
        <f>ROUND(IFERROR(AT19*AU19," "),2)</f>
        <v>0</v>
      </c>
    </row>
    <row r="20" spans="1:48" ht="14.45" hidden="1" customHeight="1" x14ac:dyDescent="0.25">
      <c r="A20" t="str">
        <f>DOM_Input!A25</f>
        <v>Tier 4</v>
      </c>
      <c r="B20" s="18">
        <f>INDEX(DOM_Input!$B$22:$AK$26,MATCH('Residential Bills_Yr 3_avg_DOM'!$A20,DOM_Input!$A$22:$A$26,0),MATCH('Residential Bills_Yr 3_avg_DOM'!B$13,DOM_Input!$B$21:$AK$21,0))</f>
        <v>14.5601</v>
      </c>
      <c r="C20" s="2">
        <f>IF(DOM_Input!F104="Tier 4",($B$7-C17-C18-C19),IF(DOM_Input!F104="Tier 5",IF(('Residential Bills_Yr 3_avg_DOM'!$B$7-'Residential Bills_Yr 3_avg_DOM'!C17-'Residential Bills_Yr 3_avg_DOM'!C18-'Residential Bills_Yr 3_avg_DOM'!C19)&gt;DOM_Input!F109,DOM_Input!F109,('Residential Bills_Yr 3_avg_DOM'!$B$7-'Residential Bills_Yr 3_avg_DOM'!C17-'Residential Bills_Yr 3_avg_DOM'!C18-'Residential Bills_Yr 3_avg_DOM'!C19))," "))</f>
        <v>0</v>
      </c>
      <c r="D20" s="14">
        <f t="shared" ref="D20:D21" si="0">IFERROR(B20*C20," ")</f>
        <v>0</v>
      </c>
      <c r="F20" s="18">
        <f>INDEX(DOM_Input!$B$22:$AK$26,MATCH('Residential Bills_Yr 3_avg_DOM'!$A20,DOM_Input!$A$22:$A$26,0),MATCH('Residential Bills_Yr 3_avg_DOM'!F$13,DOM_Input!$B$21:$AK$21,0))</f>
        <v>14.5601</v>
      </c>
      <c r="G20" s="2">
        <f>IF(DOM_Input!G104="Tier 4",($B$7-G17-G18-G19),IF(DOM_Input!G104="Tier 5",IF(('Residential Bills_Yr 3_avg_DOM'!$B$7-'Residential Bills_Yr 3_avg_DOM'!G17-'Residential Bills_Yr 3_avg_DOM'!G18-'Residential Bills_Yr 3_avg_DOM'!G19)&gt;DOM_Input!G109,DOM_Input!G109,('Residential Bills_Yr 3_avg_DOM'!$B$7-'Residential Bills_Yr 3_avg_DOM'!G17-'Residential Bills_Yr 3_avg_DOM'!G18-'Residential Bills_Yr 3_avg_DOM'!G19))," "))</f>
        <v>0</v>
      </c>
      <c r="H20" s="14">
        <f t="shared" ref="H20:H21" si="1">IFERROR(F20*G20," ")</f>
        <v>0</v>
      </c>
      <c r="J20" s="18">
        <f>INDEX(DOM_Input!$B$22:$AK$26,MATCH('Residential Bills_Yr 3_avg_DOM'!$A20,DOM_Input!$A$22:$A$26,0),MATCH('Residential Bills_Yr 3_avg_DOM'!J$13,DOM_Input!$B$21:$AK$21,0))</f>
        <v>14.5601</v>
      </c>
      <c r="K20" s="2">
        <f>IF(DOM_Input!H104="Tier 4",($B$7-K17-K18-K19),IF(DOM_Input!H104="Tier 5",IF(('Residential Bills_Yr 3_avg_DOM'!$B$7-'Residential Bills_Yr 3_avg_DOM'!K17-'Residential Bills_Yr 3_avg_DOM'!K18-'Residential Bills_Yr 3_avg_DOM'!K19)&gt;DOM_Input!H109,DOM_Input!H109,('Residential Bills_Yr 3_avg_DOM'!$B$7-'Residential Bills_Yr 3_avg_DOM'!K17-'Residential Bills_Yr 3_avg_DOM'!K18-'Residential Bills_Yr 3_avg_DOM'!K19))," "))</f>
        <v>0</v>
      </c>
      <c r="L20" s="14">
        <f t="shared" ref="L20:L21" si="2">IFERROR(J20*K20," ")</f>
        <v>0</v>
      </c>
      <c r="N20" s="18">
        <f>INDEX(DOM_Input!$B$22:$AK$26,MATCH('Residential Bills_Yr 3_avg_DOM'!$A20,DOM_Input!$A$22:$A$26,0),MATCH('Residential Bills_Yr 3_avg_DOM'!N$13,DOM_Input!$B$21:$AK$21,0))</f>
        <v>14.5601</v>
      </c>
      <c r="O20" s="2">
        <f>IF(DOM_Input!I104="Tier 4",($B$7-O17-O18-O19),IF(DOM_Input!I104="Tier 5",IF(('Residential Bills_Yr 3_avg_DOM'!$B$7-'Residential Bills_Yr 3_avg_DOM'!O17-'Residential Bills_Yr 3_avg_DOM'!O18-'Residential Bills_Yr 3_avg_DOM'!O19)&gt;DOM_Input!I109,DOM_Input!I109,('Residential Bills_Yr 3_avg_DOM'!$B$7-'Residential Bills_Yr 3_avg_DOM'!O17-'Residential Bills_Yr 3_avg_DOM'!O18-'Residential Bills_Yr 3_avg_DOM'!O19))," "))</f>
        <v>0</v>
      </c>
      <c r="P20" s="14">
        <f t="shared" ref="P20:P21" si="3">IFERROR(N20*O20," ")</f>
        <v>0</v>
      </c>
      <c r="R20" s="18">
        <f>INDEX(DOM_Input!$B$22:$AK$26,MATCH('Residential Bills_Yr 3_avg_DOM'!$A20,DOM_Input!$A$22:$A$26,0),MATCH('Residential Bills_Yr 3_avg_DOM'!R$13,DOM_Input!$B$21:$AK$21,0))</f>
        <v>14.5601</v>
      </c>
      <c r="S20" s="2">
        <f>IF(DOM_Input!J104="Tier 4",($B$7-S17-S18-S19),IF(DOM_Input!J104="Tier 5",IF(('Residential Bills_Yr 3_avg_DOM'!$B$7-'Residential Bills_Yr 3_avg_DOM'!S17-'Residential Bills_Yr 3_avg_DOM'!S18-'Residential Bills_Yr 3_avg_DOM'!S19)&gt;DOM_Input!J109,DOM_Input!J109,('Residential Bills_Yr 3_avg_DOM'!$B$7-'Residential Bills_Yr 3_avg_DOM'!S17-'Residential Bills_Yr 3_avg_DOM'!S18-'Residential Bills_Yr 3_avg_DOM'!S19))," "))</f>
        <v>0</v>
      </c>
      <c r="T20" s="14">
        <f t="shared" ref="T20:T21" si="4">IFERROR(R20*S20," ")</f>
        <v>0</v>
      </c>
      <c r="V20" s="18">
        <f>INDEX(DOM_Input!$B$22:$AK$26,MATCH('Residential Bills_Yr 3_avg_DOM'!$A20,DOM_Input!$A$22:$A$26,0),MATCH('Residential Bills_Yr 3_avg_DOM'!V$13,DOM_Input!$B$21:$AK$21,0))</f>
        <v>14.5601</v>
      </c>
      <c r="W20" s="2">
        <f>IF(DOM_Input!K104="Tier 4",($B$7-W17-W18-W19),IF(DOM_Input!K104="Tier 5",IF(('Residential Bills_Yr 3_avg_DOM'!$B$7-'Residential Bills_Yr 3_avg_DOM'!W17-'Residential Bills_Yr 3_avg_DOM'!W18-'Residential Bills_Yr 3_avg_DOM'!W19)&gt;DOM_Input!K109,DOM_Input!K109,('Residential Bills_Yr 3_avg_DOM'!$B$7-'Residential Bills_Yr 3_avg_DOM'!W17-'Residential Bills_Yr 3_avg_DOM'!W18-'Residential Bills_Yr 3_avg_DOM'!W19))," "))</f>
        <v>0</v>
      </c>
      <c r="X20" s="14">
        <f t="shared" ref="X20:X21" si="5">IFERROR(V20*W20," ")</f>
        <v>0</v>
      </c>
      <c r="Z20" s="18">
        <f>INDEX(DOM_Input!$B$22:$AK$26,MATCH('Residential Bills_Yr 3_avg_DOM'!$A20,DOM_Input!$A$22:$A$26,0),MATCH('Residential Bills_Yr 3_avg_DOM'!Z$13,DOM_Input!$B$21:$AK$21,0))</f>
        <v>14.5601</v>
      </c>
      <c r="AA20" s="2">
        <f>IF(DOM_Input!L104="Tier 4",($B$7-AA17-AA18-AA19),IF(DOM_Input!L104="Tier 5",IF(('Residential Bills_Yr 3_avg_DOM'!$B$7-'Residential Bills_Yr 3_avg_DOM'!AA17-'Residential Bills_Yr 3_avg_DOM'!AA18-'Residential Bills_Yr 3_avg_DOM'!AA19)&gt;DOM_Input!L109,DOM_Input!L109,('Residential Bills_Yr 3_avg_DOM'!$B$7-'Residential Bills_Yr 3_avg_DOM'!AA17-'Residential Bills_Yr 3_avg_DOM'!AA18-'Residential Bills_Yr 3_avg_DOM'!AA19))," "))</f>
        <v>0</v>
      </c>
      <c r="AB20" s="14">
        <f t="shared" ref="AB20:AB21" si="6">IFERROR(Z20*AA20," ")</f>
        <v>0</v>
      </c>
      <c r="AD20" s="18">
        <f>INDEX(DOM_Input!$B$22:$AK$26,MATCH('Residential Bills_Yr 3_avg_DOM'!$A20,DOM_Input!$A$22:$A$26,0),MATCH('Residential Bills_Yr 3_avg_DOM'!AD$13,DOM_Input!$B$21:$AK$21,0))</f>
        <v>14.7898</v>
      </c>
      <c r="AE20" s="2">
        <f>IF(DOM_Input!M104="Tier 4",($B$7-AE17-AE18-AE19),IF(DOM_Input!M104="Tier 5",IF(('Residential Bills_Yr 3_avg_DOM'!$B$7-'Residential Bills_Yr 3_avg_DOM'!AE17-'Residential Bills_Yr 3_avg_DOM'!AE18-'Residential Bills_Yr 3_avg_DOM'!AE19)&gt;DOM_Input!M109,DOM_Input!M109,('Residential Bills_Yr 3_avg_DOM'!$B$7-'Residential Bills_Yr 3_avg_DOM'!AE17-'Residential Bills_Yr 3_avg_DOM'!AE18-'Residential Bills_Yr 3_avg_DOM'!AE19))," "))</f>
        <v>0</v>
      </c>
      <c r="AF20" s="14">
        <f t="shared" ref="AF20:AF21" si="7">IFERROR(AD20*AE20," ")</f>
        <v>0</v>
      </c>
      <c r="AH20" s="18">
        <f>INDEX(DOM_Input!$B$22:$AK$26,MATCH('Residential Bills_Yr 3_avg_DOM'!$A20,DOM_Input!$A$22:$A$26,0),MATCH('Residential Bills_Yr 3_avg_DOM'!AH$13,DOM_Input!$B$21:$AK$21,0))</f>
        <v>14.7898</v>
      </c>
      <c r="AI20" s="2">
        <f>IF(DOM_Input!N104="Tier 4",($B$7-AI17-AI18-AI19),IF(DOM_Input!N104="Tier 5",IF(('Residential Bills_Yr 3_avg_DOM'!$B$7-'Residential Bills_Yr 3_avg_DOM'!AI17-'Residential Bills_Yr 3_avg_DOM'!AI18-'Residential Bills_Yr 3_avg_DOM'!AI19)&gt;DOM_Input!N109,DOM_Input!N109,('Residential Bills_Yr 3_avg_DOM'!$B$7-'Residential Bills_Yr 3_avg_DOM'!AI17-'Residential Bills_Yr 3_avg_DOM'!AI18-'Residential Bills_Yr 3_avg_DOM'!AI19))," "))</f>
        <v>0</v>
      </c>
      <c r="AJ20" s="14">
        <f t="shared" ref="AJ20:AJ21" si="8">IFERROR(AH20*AI20," ")</f>
        <v>0</v>
      </c>
      <c r="AL20" s="18">
        <f>INDEX(DOM_Input!$B$22:$AK$26,MATCH('Residential Bills_Yr 3_avg_DOM'!$A20,DOM_Input!$A$22:$A$26,0),MATCH('Residential Bills_Yr 3_avg_DOM'!AL$13,DOM_Input!$B$21:$AK$21,0))</f>
        <v>14.7898</v>
      </c>
      <c r="AM20" s="2">
        <f>IF(DOM_Input!O104="Tier 4",($B$7-AM17-AM18-AM19),IF(DOM_Input!O104="Tier 5",IF(('Residential Bills_Yr 3_avg_DOM'!$B$7-'Residential Bills_Yr 3_avg_DOM'!AM17-'Residential Bills_Yr 3_avg_DOM'!AM18-'Residential Bills_Yr 3_avg_DOM'!AM19)&gt;DOM_Input!O109,DOM_Input!O109,('Residential Bills_Yr 3_avg_DOM'!$B$7-'Residential Bills_Yr 3_avg_DOM'!AM17-'Residential Bills_Yr 3_avg_DOM'!AM18-'Residential Bills_Yr 3_avg_DOM'!AM19))," "))</f>
        <v>0</v>
      </c>
      <c r="AN20" s="14">
        <f t="shared" ref="AN20:AN21" si="9">IFERROR(AL20*AM20," ")</f>
        <v>0</v>
      </c>
      <c r="AP20" s="18">
        <f>INDEX(DOM_Input!$B$22:$AK$26,MATCH('Residential Bills_Yr 3_avg_DOM'!$A20,DOM_Input!$A$22:$A$26,0),MATCH('Residential Bills_Yr 3_avg_DOM'!AP$13,DOM_Input!$B$21:$AK$21,0))</f>
        <v>14.7898</v>
      </c>
      <c r="AQ20" s="2">
        <f>IF(DOM_Input!P104="Tier 4",($B$7-AQ17-AQ18-AQ19),IF(DOM_Input!P104="Tier 5",IF(('Residential Bills_Yr 3_avg_DOM'!$B$7-'Residential Bills_Yr 3_avg_DOM'!AQ17-'Residential Bills_Yr 3_avg_DOM'!AQ18-'Residential Bills_Yr 3_avg_DOM'!AQ19)&gt;DOM_Input!P109,DOM_Input!P109,('Residential Bills_Yr 3_avg_DOM'!$B$7-'Residential Bills_Yr 3_avg_DOM'!AQ17-'Residential Bills_Yr 3_avg_DOM'!AQ18-'Residential Bills_Yr 3_avg_DOM'!AQ19))," "))</f>
        <v>0</v>
      </c>
      <c r="AR20" s="14">
        <f t="shared" ref="AR20:AR21" si="10">IFERROR(AP20*AQ20," ")</f>
        <v>0</v>
      </c>
      <c r="AS20" s="6"/>
      <c r="AT20" s="18">
        <f>INDEX(DOM_Input!$B$22:$AK$26,MATCH('Residential Bills_Yr 3_avg_DOM'!$A20,DOM_Input!$A$22:$A$26,0),MATCH('Residential Bills_Yr 3_avg_DOM'!AT$13,DOM_Input!$B$21:$AK$21,0))</f>
        <v>14.7898</v>
      </c>
      <c r="AU20" s="2">
        <f>IF(DOM_Input!Q104="Tier 4",($B$7-AU17-AU18-AU19),IF(DOM_Input!Q104="Tier 5",IF(('Residential Bills_Yr 3_avg_DOM'!$B$7-'Residential Bills_Yr 3_avg_DOM'!AU17-'Residential Bills_Yr 3_avg_DOM'!AU18-'Residential Bills_Yr 3_avg_DOM'!AU19)&gt;DOM_Input!Q109,DOM_Input!Q109,('Residential Bills_Yr 3_avg_DOM'!$B$7-'Residential Bills_Yr 3_avg_DOM'!AU17-'Residential Bills_Yr 3_avg_DOM'!AU18-'Residential Bills_Yr 3_avg_DOM'!AU19))," "))</f>
        <v>0</v>
      </c>
      <c r="AV20" s="14">
        <f t="shared" ref="AV20:AV21" si="11">IFERROR(AT20*AU20," ")</f>
        <v>0</v>
      </c>
    </row>
    <row r="21" spans="1:48" ht="14.45" hidden="1" customHeight="1" x14ac:dyDescent="0.25">
      <c r="A21" t="str">
        <f>DOM_Input!A26</f>
        <v>Tier 5</v>
      </c>
      <c r="B21" s="18">
        <f>INDEX(DOM_Input!$B$22:$AK$26,MATCH('Residential Bills_Yr 3_avg_DOM'!$A21,DOM_Input!$A$22:$A$26,0),MATCH('Residential Bills_Yr 3_avg_DOM'!B$13,DOM_Input!$B$21:$AK$21,0))</f>
        <v>0</v>
      </c>
      <c r="C21" s="2" t="str">
        <f>IF(DOM_Input!F104="Tier 5",('Residential Bills_Yr 3_avg_DOM'!$B$7-'Residential Bills_Yr 3_avg_DOM'!C17-'Residential Bills_Yr 3_avg_DOM'!C18-'Residential Bills_Yr 3_avg_DOM'!C19-'Residential Bills_Yr 3_avg_DOM'!C20)," ")</f>
        <v xml:space="preserve"> </v>
      </c>
      <c r="D21" s="14" t="str">
        <f t="shared" si="0"/>
        <v xml:space="preserve"> </v>
      </c>
      <c r="F21" s="18">
        <f>INDEX(DOM_Input!$B$22:$AK$26,MATCH('Residential Bills_Yr 3_avg_DOM'!$A21,DOM_Input!$A$22:$A$26,0),MATCH('Residential Bills_Yr 3_avg_DOM'!F$13,DOM_Input!$B$21:$AK$21,0))</f>
        <v>0</v>
      </c>
      <c r="G21" s="2" t="str">
        <f>IF(DOM_Input!G104="Tier 5",('Residential Bills_Yr 3_avg_DOM'!$B$7-'Residential Bills_Yr 3_avg_DOM'!G17-'Residential Bills_Yr 3_avg_DOM'!G18-'Residential Bills_Yr 3_avg_DOM'!G19-'Residential Bills_Yr 3_avg_DOM'!G20)," ")</f>
        <v xml:space="preserve"> </v>
      </c>
      <c r="H21" s="14" t="str">
        <f t="shared" si="1"/>
        <v xml:space="preserve"> </v>
      </c>
      <c r="J21" s="18">
        <f>INDEX(DOM_Input!$B$22:$AK$26,MATCH('Residential Bills_Yr 3_avg_DOM'!$A21,DOM_Input!$A$22:$A$26,0),MATCH('Residential Bills_Yr 3_avg_DOM'!J$13,DOM_Input!$B$21:$AK$21,0))</f>
        <v>0</v>
      </c>
      <c r="K21" s="2" t="str">
        <f>IF(DOM_Input!H104="Tier 5",('Residential Bills_Yr 3_avg_DOM'!$B$7-'Residential Bills_Yr 3_avg_DOM'!K$17-'Residential Bills_Yr 3_avg_DOM'!K$18-'Residential Bills_Yr 3_avg_DOM'!K$19-'Residential Bills_Yr 3_avg_DOM'!K$20)," ")</f>
        <v xml:space="preserve"> </v>
      </c>
      <c r="L21" s="14" t="str">
        <f t="shared" si="2"/>
        <v xml:space="preserve"> </v>
      </c>
      <c r="N21" s="18">
        <f>INDEX(DOM_Input!$B$22:$AK$26,MATCH('Residential Bills_Yr 3_avg_DOM'!$A21,DOM_Input!$A$22:$A$26,0),MATCH('Residential Bills_Yr 3_avg_DOM'!N$13,DOM_Input!$B$21:$AK$21,0))</f>
        <v>0</v>
      </c>
      <c r="O21" s="2" t="str">
        <f>IF(DOM_Input!I104="Tier 5",('Residential Bills_Yr 3_avg_DOM'!$B$7-'Residential Bills_Yr 3_avg_DOM'!O$17-'Residential Bills_Yr 3_avg_DOM'!O$18-'Residential Bills_Yr 3_avg_DOM'!O$19-'Residential Bills_Yr 3_avg_DOM'!O$20)," ")</f>
        <v xml:space="preserve"> </v>
      </c>
      <c r="P21" s="14" t="str">
        <f t="shared" si="3"/>
        <v xml:space="preserve"> </v>
      </c>
      <c r="R21" s="18">
        <f>INDEX(DOM_Input!$B$22:$AK$26,MATCH('Residential Bills_Yr 3_avg_DOM'!$A21,DOM_Input!$A$22:$A$26,0),MATCH('Residential Bills_Yr 3_avg_DOM'!R$13,DOM_Input!$B$21:$AK$21,0))</f>
        <v>0</v>
      </c>
      <c r="S21" s="2" t="str">
        <f>IF(DOM_Input!J104="Tier 5",('Residential Bills_Yr 3_avg_DOM'!$B$7-'Residential Bills_Yr 3_avg_DOM'!S$17-'Residential Bills_Yr 3_avg_DOM'!S$18-'Residential Bills_Yr 3_avg_DOM'!S$19-'Residential Bills_Yr 3_avg_DOM'!S$20)," ")</f>
        <v xml:space="preserve"> </v>
      </c>
      <c r="T21" s="14" t="str">
        <f t="shared" si="4"/>
        <v xml:space="preserve"> </v>
      </c>
      <c r="V21" s="18">
        <f>INDEX(DOM_Input!$B$22:$AK$26,MATCH('Residential Bills_Yr 3_avg_DOM'!$A21,DOM_Input!$A$22:$A$26,0),MATCH('Residential Bills_Yr 3_avg_DOM'!V$13,DOM_Input!$B$21:$AK$21,0))</f>
        <v>0</v>
      </c>
      <c r="W21" s="2" t="str">
        <f>IF(DOM_Input!K104="Tier 5",('Residential Bills_Yr 3_avg_DOM'!$B$7-'Residential Bills_Yr 3_avg_DOM'!W$17-'Residential Bills_Yr 3_avg_DOM'!W$18-'Residential Bills_Yr 3_avg_DOM'!W$19-'Residential Bills_Yr 3_avg_DOM'!W$20)," ")</f>
        <v xml:space="preserve"> </v>
      </c>
      <c r="X21" s="14" t="str">
        <f t="shared" si="5"/>
        <v xml:space="preserve"> </v>
      </c>
      <c r="Z21" s="18">
        <f>INDEX(DOM_Input!$B$22:$AK$26,MATCH('Residential Bills_Yr 3_avg_DOM'!$A21,DOM_Input!$A$22:$A$26,0),MATCH('Residential Bills_Yr 3_avg_DOM'!Z$13,DOM_Input!$B$21:$AK$21,0))</f>
        <v>0</v>
      </c>
      <c r="AA21" s="2" t="str">
        <f>IF(DOM_Input!L104="Tier 5",('Residential Bills_Yr 3_avg_DOM'!$B$7-'Residential Bills_Yr 3_avg_DOM'!AA$17-'Residential Bills_Yr 3_avg_DOM'!AA$18-'Residential Bills_Yr 3_avg_DOM'!AA$19-'Residential Bills_Yr 3_avg_DOM'!AA$20)," ")</f>
        <v xml:space="preserve"> </v>
      </c>
      <c r="AB21" s="14" t="str">
        <f t="shared" si="6"/>
        <v xml:space="preserve"> </v>
      </c>
      <c r="AD21" s="18">
        <f>INDEX(DOM_Input!$B$22:$AK$26,MATCH('Residential Bills_Yr 3_avg_DOM'!$A21,DOM_Input!$A$22:$A$26,0),MATCH('Residential Bills_Yr 3_avg_DOM'!AD$13,DOM_Input!$B$21:$AK$21,0))</f>
        <v>0</v>
      </c>
      <c r="AE21" s="2" t="str">
        <f>IF(DOM_Input!M104="Tier 5",('Residential Bills_Yr 3_avg_DOM'!$B$7-'Residential Bills_Yr 3_avg_DOM'!AE$17-'Residential Bills_Yr 3_avg_DOM'!AE$18-'Residential Bills_Yr 3_avg_DOM'!AE$19-'Residential Bills_Yr 3_avg_DOM'!AE$20)," ")</f>
        <v xml:space="preserve"> </v>
      </c>
      <c r="AF21" s="14" t="str">
        <f t="shared" si="7"/>
        <v xml:space="preserve"> </v>
      </c>
      <c r="AH21" s="18">
        <f>INDEX(DOM_Input!$B$22:$AK$26,MATCH('Residential Bills_Yr 3_avg_DOM'!$A21,DOM_Input!$A$22:$A$26,0),MATCH('Residential Bills_Yr 3_avg_DOM'!AH$13,DOM_Input!$B$21:$AK$21,0))</f>
        <v>0</v>
      </c>
      <c r="AI21" s="2" t="str">
        <f>IF(DOM_Input!N104="Tier 5",('Residential Bills_Yr 3_avg_DOM'!$B$7-'Residential Bills_Yr 3_avg_DOM'!AI$17-'Residential Bills_Yr 3_avg_DOM'!AI$18-'Residential Bills_Yr 3_avg_DOM'!AI$19-'Residential Bills_Yr 3_avg_DOM'!AI$20)," ")</f>
        <v xml:space="preserve"> </v>
      </c>
      <c r="AJ21" s="14" t="str">
        <f t="shared" si="8"/>
        <v xml:space="preserve"> </v>
      </c>
      <c r="AL21" s="18">
        <f>INDEX(DOM_Input!$B$22:$AK$26,MATCH('Residential Bills_Yr 3_avg_DOM'!$A21,DOM_Input!$A$22:$A$26,0),MATCH('Residential Bills_Yr 3_avg_DOM'!AL$13,DOM_Input!$B$21:$AK$21,0))</f>
        <v>0</v>
      </c>
      <c r="AM21" s="2" t="str">
        <f>IF(DOM_Input!O104="Tier 5",('Residential Bills_Yr 3_avg_DOM'!$B$7-'Residential Bills_Yr 3_avg_DOM'!AM$17-'Residential Bills_Yr 3_avg_DOM'!AM$18-'Residential Bills_Yr 3_avg_DOM'!AM$19-'Residential Bills_Yr 3_avg_DOM'!AM$20)," ")</f>
        <v xml:space="preserve"> </v>
      </c>
      <c r="AN21" s="14" t="str">
        <f t="shared" si="9"/>
        <v xml:space="preserve"> </v>
      </c>
      <c r="AP21" s="18">
        <f>INDEX(DOM_Input!$B$22:$AK$26,MATCH('Residential Bills_Yr 3_avg_DOM'!$A21,DOM_Input!$A$22:$A$26,0),MATCH('Residential Bills_Yr 3_avg_DOM'!AP$13,DOM_Input!$B$21:$AK$21,0))</f>
        <v>0</v>
      </c>
      <c r="AQ21" s="2" t="str">
        <f>IF(DOM_Input!P104="Tier 5",('Residential Bills_Yr 3_avg_DOM'!$B$7-'Residential Bills_Yr 3_avg_DOM'!AQ$17-'Residential Bills_Yr 3_avg_DOM'!AQ$18-'Residential Bills_Yr 3_avg_DOM'!AQ$19-'Residential Bills_Yr 3_avg_DOM'!AQ$20)," ")</f>
        <v xml:space="preserve"> </v>
      </c>
      <c r="AR21" s="14" t="str">
        <f t="shared" si="10"/>
        <v xml:space="preserve"> </v>
      </c>
      <c r="AS21" s="6"/>
      <c r="AT21" s="18">
        <f>INDEX(DOM_Input!$B$22:$AK$26,MATCH('Residential Bills_Yr 3_avg_DOM'!$A21,DOM_Input!$A$22:$A$26,0),MATCH('Residential Bills_Yr 3_avg_DOM'!AT$13,DOM_Input!$B$21:$AK$21,0))</f>
        <v>0</v>
      </c>
      <c r="AU21" s="2" t="str">
        <f>IF(DOM_Input!Q104="Tier 5",('Residential Bills_Yr 3_avg_DOM'!$B$7-'Residential Bills_Yr 3_avg_DOM'!AU$17-'Residential Bills_Yr 3_avg_DOM'!AU$18-'Residential Bills_Yr 3_avg_DOM'!AU$19-'Residential Bills_Yr 3_avg_DOM'!AU$20)," ")</f>
        <v xml:space="preserve"> </v>
      </c>
      <c r="AV21" s="14" t="str">
        <f t="shared" si="11"/>
        <v xml:space="preserve"> </v>
      </c>
    </row>
    <row r="22" spans="1:48" x14ac:dyDescent="0.25">
      <c r="A22" t="s">
        <v>25</v>
      </c>
      <c r="B22" s="13"/>
      <c r="C22" s="2">
        <f>SUM(C17:C21)</f>
        <v>7</v>
      </c>
      <c r="D22" s="19">
        <f>SUM(D17:D21)+D14</f>
        <v>47.68</v>
      </c>
      <c r="F22" s="13"/>
      <c r="G22" s="2">
        <f>SUM(G17:G21)</f>
        <v>7</v>
      </c>
      <c r="H22" s="19">
        <f>SUM(H17:H21)+H14</f>
        <v>47.68</v>
      </c>
      <c r="J22" s="13"/>
      <c r="K22" s="2">
        <f>SUM(K17:K21)</f>
        <v>7</v>
      </c>
      <c r="L22" s="19">
        <f>SUM(L17:L21)+L14</f>
        <v>47.68</v>
      </c>
      <c r="N22" s="13"/>
      <c r="O22" s="2">
        <f>SUM(O17:O21)</f>
        <v>7</v>
      </c>
      <c r="P22" s="19">
        <f>SUM(P17:P21)+P14</f>
        <v>47.68</v>
      </c>
      <c r="R22" s="13"/>
      <c r="S22" s="2">
        <f>SUM(S17:S21)</f>
        <v>7</v>
      </c>
      <c r="T22" s="19">
        <f>SUM(T17:T21)+T14</f>
        <v>47.68</v>
      </c>
      <c r="V22" s="13"/>
      <c r="W22" s="2">
        <f>SUM(W17:W21)</f>
        <v>7</v>
      </c>
      <c r="X22" s="19">
        <f>SUM(X17:X21)+X14</f>
        <v>47.68</v>
      </c>
      <c r="Z22" s="13"/>
      <c r="AA22" s="2">
        <f>SUM(AA17:AA21)</f>
        <v>7</v>
      </c>
      <c r="AB22" s="19">
        <f>SUM(AB17:AB21)+AB14</f>
        <v>47.68</v>
      </c>
      <c r="AD22" s="13"/>
      <c r="AE22" s="2">
        <f>SUM(AE17:AE21)</f>
        <v>7</v>
      </c>
      <c r="AF22" s="19">
        <f>SUM(AF17:AF21)+AF14</f>
        <v>48.43</v>
      </c>
      <c r="AH22" s="13"/>
      <c r="AI22" s="2">
        <f>SUM(AI17:AI21)</f>
        <v>7</v>
      </c>
      <c r="AJ22" s="19">
        <f>SUM(AJ17:AJ21)+AJ14</f>
        <v>48.43</v>
      </c>
      <c r="AL22" s="13"/>
      <c r="AM22" s="2">
        <f>SUM(AM17:AM21)</f>
        <v>7</v>
      </c>
      <c r="AN22" s="19">
        <f>SUM(AN17:AN21)+AN14</f>
        <v>48.43</v>
      </c>
      <c r="AP22" s="13"/>
      <c r="AQ22" s="2">
        <f>SUM(AQ17:AQ21)</f>
        <v>7</v>
      </c>
      <c r="AR22" s="19">
        <f>SUM(AR17:AR21)+AR14</f>
        <v>48.43</v>
      </c>
      <c r="AS22" s="43"/>
      <c r="AT22" s="13"/>
      <c r="AU22" s="2">
        <f>SUM(AU17:AU21)</f>
        <v>7</v>
      </c>
      <c r="AV22" s="19">
        <f>SUM(AV17:AV21)+AV14</f>
        <v>48.43</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IF($B$9="No",DOM_Input!A33,"CAP Discount")</f>
        <v>CAP Surcharge</v>
      </c>
      <c r="B25" s="93">
        <f>INDEX(DOM_Input!$C$33:$AL$50,MATCH($A25,DOM_Input!$A$33:$A$50,0),MATCH(B$13,DOM_Input!$C$32:$AL$32,0))</f>
        <v>3.5180000000000003E-2</v>
      </c>
      <c r="C25" s="23">
        <f>IF(VLOOKUP($A25,DOM_Input!$A$33:$B$50,2,FALSE)="Percentage",D$22,IF(VLOOKUP($A25,DOM_Input!$A$33:$B$50,2,FALSE)="Fixed","Fixed",(C$22)))</f>
        <v>47.68</v>
      </c>
      <c r="D25" s="14">
        <f t="shared" ref="D25:D36" si="12">ROUND(IF(C25="Fixed",B25,(B25*C25)),2)</f>
        <v>1.68</v>
      </c>
      <c r="F25" s="93">
        <f>INDEX(DOM_Input!$C$33:$AL$50,MATCH($A25,DOM_Input!$A$33:$A$50,0),MATCH(F$13,DOM_Input!$C$32:$AL$32,0))</f>
        <v>3.5180000000000003E-2</v>
      </c>
      <c r="G25" s="23">
        <f>IF(VLOOKUP($A25,DOM_Input!$A$33:$B$50,2,FALSE)="Percentage",H$22,IF(VLOOKUP($A25,DOM_Input!$A$33:$B$50,2,FALSE)="Fixed","Fixed",(G$22)))</f>
        <v>47.68</v>
      </c>
      <c r="H25" s="14">
        <f t="shared" ref="H25:H36" si="13">ROUND(IF(G25="Fixed",F25,(F25*G25)),2)</f>
        <v>1.68</v>
      </c>
      <c r="J25" s="93">
        <f>INDEX(DOM_Input!$C$33:$AL$50,MATCH($A25,DOM_Input!$A$33:$A$50,0),MATCH(J$13,DOM_Input!$C$32:$AL$32,0))</f>
        <v>3.5180000000000003E-2</v>
      </c>
      <c r="K25" s="23">
        <f>IF(VLOOKUP($A25,DOM_Input!$A$33:$B$50,2,FALSE)="Percentage",L$22,IF(VLOOKUP($A25,DOM_Input!$A$33:$B$50,2,FALSE)="Fixed","Fixed",(K$22)))</f>
        <v>47.68</v>
      </c>
      <c r="L25" s="14">
        <f t="shared" ref="L25:L36" si="14">ROUND(IF(K25="Fixed",J25,(J25*K25)),2)</f>
        <v>1.68</v>
      </c>
      <c r="N25" s="93">
        <f>INDEX(DOM_Input!$C$33:$AL$50,MATCH($A25,DOM_Input!$A$33:$A$50,0),MATCH(N$13,DOM_Input!$C$32:$AL$32,0))</f>
        <v>3.5180000000000003E-2</v>
      </c>
      <c r="O25" s="23">
        <f>IF(VLOOKUP($A25,DOM_Input!$A$33:$B$50,2,FALSE)="Percentage",P$22,IF(VLOOKUP($A25,DOM_Input!$A$33:$B$50,2,FALSE)="Fixed","Fixed",(O$22)))</f>
        <v>47.68</v>
      </c>
      <c r="P25" s="14">
        <f t="shared" ref="P25:P36" si="15">ROUND(IF(O25="Fixed",N25,(N25*O25)),2)</f>
        <v>1.68</v>
      </c>
      <c r="R25" s="93">
        <f>INDEX(DOM_Input!$C$33:$AL$50,MATCH($A25,DOM_Input!$A$33:$A$50,0),MATCH(R$13,DOM_Input!$C$32:$AL$32,0))</f>
        <v>3.5180000000000003E-2</v>
      </c>
      <c r="S25" s="23">
        <f>IF(VLOOKUP($A25,DOM_Input!$A$33:$B$50,2,FALSE)="Percentage",T$22,IF(VLOOKUP($A25,DOM_Input!$A$33:$B$50,2,FALSE)="Fixed","Fixed",(S$22)))</f>
        <v>47.68</v>
      </c>
      <c r="T25" s="14">
        <f t="shared" ref="T25:T36" si="16">ROUND(IF(S25="Fixed",R25,(R25*S25)),2)</f>
        <v>1.68</v>
      </c>
      <c r="V25" s="93">
        <f>INDEX(DOM_Input!$C$33:$AL$50,MATCH($A25,DOM_Input!$A$33:$A$50,0),MATCH(V$13,DOM_Input!$C$32:$AL$32,0))</f>
        <v>3.5180000000000003E-2</v>
      </c>
      <c r="W25" s="23">
        <f>IF(VLOOKUP($A25,DOM_Input!$A$33:$B$50,2,FALSE)="Percentage",X$22,IF(VLOOKUP($A25,DOM_Input!$A$33:$B$50,2,FALSE)="Fixed","Fixed",(W$22)))</f>
        <v>47.68</v>
      </c>
      <c r="X25" s="14">
        <f t="shared" ref="X25:X36" si="17">ROUND(IF(W25="Fixed",V25,(V25*W25)),2)</f>
        <v>1.68</v>
      </c>
      <c r="Z25" s="93">
        <f>INDEX(DOM_Input!$C$33:$AL$50,MATCH($A25,DOM_Input!$A$33:$A$50,0),MATCH(Z$13,DOM_Input!$C$32:$AL$32,0))</f>
        <v>3.5180000000000003E-2</v>
      </c>
      <c r="AA25" s="23">
        <f>IF(VLOOKUP($A25,DOM_Input!$A$33:$B$50,2,FALSE)="Percentage",AB$22,IF(VLOOKUP($A25,DOM_Input!$A$33:$B$50,2,FALSE)="Fixed","Fixed",(AA$22)))</f>
        <v>47.68</v>
      </c>
      <c r="AB25" s="14">
        <f t="shared" ref="AB25:AB36" si="18">ROUND(IF(AA25="Fixed",Z25,(Z25*AA25)),2)</f>
        <v>1.68</v>
      </c>
      <c r="AD25" s="93">
        <f>INDEX(DOM_Input!$C$33:$AL$50,MATCH($A25,DOM_Input!$A$33:$A$50,0),MATCH(AD$13,DOM_Input!$C$32:$AL$32,0))</f>
        <v>3.5180000000000003E-2</v>
      </c>
      <c r="AE25" s="23">
        <f>IF(VLOOKUP($A25,DOM_Input!$A$33:$B$50,2,FALSE)="Percentage",AF$22,IF(VLOOKUP($A25,DOM_Input!$A$33:$B$50,2,FALSE)="Fixed","Fixed",(AE$22)))</f>
        <v>48.43</v>
      </c>
      <c r="AF25" s="14">
        <f t="shared" ref="AF25:AF36" si="19">ROUND(IF(AE25="Fixed",AD25,(AD25*AE25)),2)</f>
        <v>1.7</v>
      </c>
      <c r="AH25" s="93">
        <f>INDEX(DOM_Input!$C$33:$AL$50,MATCH($A25,DOM_Input!$A$33:$A$50,0),MATCH(AH$13,DOM_Input!$C$32:$AL$32,0))</f>
        <v>3.5180000000000003E-2</v>
      </c>
      <c r="AI25" s="23">
        <f>IF(VLOOKUP($A25,DOM_Input!$A$33:$B$50,2,FALSE)="Percentage",AJ$22,IF(VLOOKUP($A25,DOM_Input!$A$33:$B$50,2,FALSE)="Fixed","Fixed",(AI$22)))</f>
        <v>48.43</v>
      </c>
      <c r="AJ25" s="14">
        <f t="shared" ref="AJ25:AJ36" si="20">ROUND(IF(AI25="Fixed",AH25,(AH25*AI25)),2)</f>
        <v>1.7</v>
      </c>
      <c r="AL25" s="93">
        <f>INDEX(DOM_Input!$C$33:$AL$50,MATCH($A25,DOM_Input!$A$33:$A$50,0),MATCH(AL$13,DOM_Input!$C$32:$AL$32,0))</f>
        <v>3.5180000000000003E-2</v>
      </c>
      <c r="AM25" s="23">
        <f>IF(VLOOKUP($A25,DOM_Input!$A$33:$B$50,2,FALSE)="Percentage",AN$22,IF(VLOOKUP($A25,DOM_Input!$A$33:$B$50,2,FALSE)="Fixed","Fixed",(AM$22)))</f>
        <v>48.43</v>
      </c>
      <c r="AN25" s="14">
        <f t="shared" ref="AN25:AN36" si="21">ROUND(IF(AM25="Fixed",AL25,(AL25*AM25)),2)</f>
        <v>1.7</v>
      </c>
      <c r="AP25" s="93">
        <f>INDEX(DOM_Input!$C$33:$AL$50,MATCH($A25,DOM_Input!$A$33:$A$50,0),MATCH(AP$13,DOM_Input!$C$32:$AL$32,0))</f>
        <v>3.5180000000000003E-2</v>
      </c>
      <c r="AQ25" s="23">
        <f>IF(VLOOKUP($A25,DOM_Input!$A$33:$B$50,2,FALSE)="Percentage",AR$22,IF(VLOOKUP($A25,DOM_Input!$A$33:$B$50,2,FALSE)="Fixed","Fixed",(AQ$22)))</f>
        <v>48.43</v>
      </c>
      <c r="AR25" s="14">
        <f t="shared" ref="AR25:AR36" si="22">ROUND(IF(AQ25="Fixed",AP25,(AP25*AQ25)),2)</f>
        <v>1.7</v>
      </c>
      <c r="AS25" s="6"/>
      <c r="AT25" s="93">
        <f>INDEX(DOM_Input!$C$33:$AL$50,MATCH($A25,DOM_Input!$A$33:$A$50,0),MATCH(AT$13,DOM_Input!$C$32:$AL$32,0))</f>
        <v>3.5180000000000003E-2</v>
      </c>
      <c r="AU25" s="23">
        <f>IF(VLOOKUP($A25,DOM_Input!$A$33:$B$50,2,FALSE)="Percentage",AV$22,IF(VLOOKUP($A25,DOM_Input!$A$33:$B$50,2,FALSE)="Fixed","Fixed",(AU$22)))</f>
        <v>48.43</v>
      </c>
      <c r="AV25" s="14">
        <f t="shared" ref="AV25:AV36" si="23">ROUND(IF(AU25="Fixed",AT25,(AT25*AU25)),2)</f>
        <v>1.7</v>
      </c>
    </row>
    <row r="26" spans="1:48" x14ac:dyDescent="0.25">
      <c r="A26" t="str">
        <f>DOM_Input!A34</f>
        <v>RSF Surcharge</v>
      </c>
      <c r="B26" s="93">
        <f>INDEX(DOM_Input!$C$33:$AL$50,MATCH($A26,DOM_Input!$A$33:$A$50,0),MATCH(B$13,DOM_Input!$C$32:$AL$32,0))</f>
        <v>1.1875999999999999E-2</v>
      </c>
      <c r="C26" s="23">
        <f>IF(VLOOKUP($A26,DOM_Input!$A$33:$B$50,2,FALSE)="Percentage",D$22,IF(VLOOKUP($A26,DOM_Input!$A$33:$B$50,2,FALSE)="Fixed","Fixed",(C$22)))</f>
        <v>47.68</v>
      </c>
      <c r="D26" s="14">
        <f t="shared" si="12"/>
        <v>0.56999999999999995</v>
      </c>
      <c r="F26" s="93">
        <f>INDEX(DOM_Input!$C$33:$AL$50,MATCH($A26,DOM_Input!$A$33:$A$50,0),MATCH(F$13,DOM_Input!$C$32:$AL$32,0))</f>
        <v>1.1875999999999999E-2</v>
      </c>
      <c r="G26" s="23">
        <f>IF(VLOOKUP($A26,DOM_Input!$A$33:$B$50,2,FALSE)="Percentage",H$22,IF(VLOOKUP($A26,DOM_Input!$A$33:$B$50,2,FALSE)="Fixed","Fixed",(G$22)))</f>
        <v>47.68</v>
      </c>
      <c r="H26" s="14">
        <f t="shared" si="13"/>
        <v>0.56999999999999995</v>
      </c>
      <c r="J26" s="93">
        <f>INDEX(DOM_Input!$C$33:$AL$50,MATCH($A26,DOM_Input!$A$33:$A$50,0),MATCH(J$13,DOM_Input!$C$32:$AL$32,0))</f>
        <v>1.1875999999999999E-2</v>
      </c>
      <c r="K26" s="23">
        <f>IF(VLOOKUP($A26,DOM_Input!$A$33:$B$50,2,FALSE)="Percentage",L$22,IF(VLOOKUP($A26,DOM_Input!$A$33:$B$50,2,FALSE)="Fixed","Fixed",(K$22)))</f>
        <v>47.68</v>
      </c>
      <c r="L26" s="14">
        <f t="shared" si="14"/>
        <v>0.56999999999999995</v>
      </c>
      <c r="N26" s="93">
        <f>INDEX(DOM_Input!$C$33:$AL$50,MATCH($A26,DOM_Input!$A$33:$A$50,0),MATCH(N$13,DOM_Input!$C$32:$AL$32,0))</f>
        <v>1.1875999999999999E-2</v>
      </c>
      <c r="O26" s="23">
        <f>IF(VLOOKUP($A26,DOM_Input!$A$33:$B$50,2,FALSE)="Percentage",P$22,IF(VLOOKUP($A26,DOM_Input!$A$33:$B$50,2,FALSE)="Fixed","Fixed",(O$22)))</f>
        <v>47.68</v>
      </c>
      <c r="P26" s="14">
        <f t="shared" si="15"/>
        <v>0.56999999999999995</v>
      </c>
      <c r="R26" s="93">
        <f>INDEX(DOM_Input!$C$33:$AL$50,MATCH($A26,DOM_Input!$A$33:$A$50,0),MATCH(R$13,DOM_Input!$C$32:$AL$32,0))</f>
        <v>1.1875999999999999E-2</v>
      </c>
      <c r="S26" s="23">
        <f>IF(VLOOKUP($A26,DOM_Input!$A$33:$B$50,2,FALSE)="Percentage",T$22,IF(VLOOKUP($A26,DOM_Input!$A$33:$B$50,2,FALSE)="Fixed","Fixed",(S$22)))</f>
        <v>47.68</v>
      </c>
      <c r="T26" s="14">
        <f t="shared" si="16"/>
        <v>0.56999999999999995</v>
      </c>
      <c r="V26" s="93">
        <f>INDEX(DOM_Input!$C$33:$AL$50,MATCH($A26,DOM_Input!$A$33:$A$50,0),MATCH(V$13,DOM_Input!$C$32:$AL$32,0))</f>
        <v>1.1875999999999999E-2</v>
      </c>
      <c r="W26" s="23">
        <f>IF(VLOOKUP($A26,DOM_Input!$A$33:$B$50,2,FALSE)="Percentage",X$22,IF(VLOOKUP($A26,DOM_Input!$A$33:$B$50,2,FALSE)="Fixed","Fixed",(W$22)))</f>
        <v>47.68</v>
      </c>
      <c r="X26" s="14">
        <f t="shared" si="17"/>
        <v>0.56999999999999995</v>
      </c>
      <c r="Z26" s="93">
        <f>INDEX(DOM_Input!$C$33:$AL$50,MATCH($A26,DOM_Input!$A$33:$A$50,0),MATCH(Z$13,DOM_Input!$C$32:$AL$32,0))</f>
        <v>1.1875999999999999E-2</v>
      </c>
      <c r="AA26" s="23">
        <f>IF(VLOOKUP($A26,DOM_Input!$A$33:$B$50,2,FALSE)="Percentage",AB$22,IF(VLOOKUP($A26,DOM_Input!$A$33:$B$50,2,FALSE)="Fixed","Fixed",(AA$22)))</f>
        <v>47.68</v>
      </c>
      <c r="AB26" s="14">
        <f t="shared" si="18"/>
        <v>0.56999999999999995</v>
      </c>
      <c r="AD26" s="93">
        <f>INDEX(DOM_Input!$C$33:$AL$50,MATCH($A26,DOM_Input!$A$33:$A$50,0),MATCH(AD$13,DOM_Input!$C$32:$AL$32,0))</f>
        <v>1.1875999999999999E-2</v>
      </c>
      <c r="AE26" s="23">
        <f>IF(VLOOKUP($A26,DOM_Input!$A$33:$B$50,2,FALSE)="Percentage",AF$22,IF(VLOOKUP($A26,DOM_Input!$A$33:$B$50,2,FALSE)="Fixed","Fixed",(AE$22)))</f>
        <v>48.43</v>
      </c>
      <c r="AF26" s="14">
        <f t="shared" si="19"/>
        <v>0.57999999999999996</v>
      </c>
      <c r="AH26" s="93">
        <f>INDEX(DOM_Input!$C$33:$AL$50,MATCH($A26,DOM_Input!$A$33:$A$50,0),MATCH(AH$13,DOM_Input!$C$32:$AL$32,0))</f>
        <v>1.1875999999999999E-2</v>
      </c>
      <c r="AI26" s="23">
        <f>IF(VLOOKUP($A26,DOM_Input!$A$33:$B$50,2,FALSE)="Percentage",AJ$22,IF(VLOOKUP($A26,DOM_Input!$A$33:$B$50,2,FALSE)="Fixed","Fixed",(AI$22)))</f>
        <v>48.43</v>
      </c>
      <c r="AJ26" s="14">
        <f t="shared" si="20"/>
        <v>0.57999999999999996</v>
      </c>
      <c r="AL26" s="93">
        <f>INDEX(DOM_Input!$C$33:$AL$50,MATCH($A26,DOM_Input!$A$33:$A$50,0),MATCH(AL$13,DOM_Input!$C$32:$AL$32,0))</f>
        <v>1.1875999999999999E-2</v>
      </c>
      <c r="AM26" s="23">
        <f>IF(VLOOKUP($A26,DOM_Input!$A$33:$B$50,2,FALSE)="Percentage",AN$22,IF(VLOOKUP($A26,DOM_Input!$A$33:$B$50,2,FALSE)="Fixed","Fixed",(AM$22)))</f>
        <v>48.43</v>
      </c>
      <c r="AN26" s="14">
        <f t="shared" si="21"/>
        <v>0.57999999999999996</v>
      </c>
      <c r="AP26" s="93">
        <f>INDEX(DOM_Input!$C$33:$AL$50,MATCH($A26,DOM_Input!$A$33:$A$50,0),MATCH(AP$13,DOM_Input!$C$32:$AL$32,0))</f>
        <v>1.1875999999999999E-2</v>
      </c>
      <c r="AQ26" s="23">
        <f>IF(VLOOKUP($A26,DOM_Input!$A$33:$B$50,2,FALSE)="Percentage",AR$22,IF(VLOOKUP($A26,DOM_Input!$A$33:$B$50,2,FALSE)="Fixed","Fixed",(AQ$22)))</f>
        <v>48.43</v>
      </c>
      <c r="AR26" s="14">
        <f t="shared" si="22"/>
        <v>0.57999999999999996</v>
      </c>
      <c r="AS26" s="6"/>
      <c r="AT26" s="93">
        <f>INDEX(DOM_Input!$C$33:$AL$50,MATCH($A26,DOM_Input!$A$33:$A$50,0),MATCH(AT$13,DOM_Input!$C$32:$AL$32,0))</f>
        <v>1.1875999999999999E-2</v>
      </c>
      <c r="AU26" s="23">
        <f>IF(VLOOKUP($A26,DOM_Input!$A$33:$B$50,2,FALSE)="Percentage",AV$22,IF(VLOOKUP($A26,DOM_Input!$A$33:$B$50,2,FALSE)="Fixed","Fixed",(AU$22)))</f>
        <v>48.43</v>
      </c>
      <c r="AV26" s="14">
        <f t="shared" si="23"/>
        <v>0.57999999999999996</v>
      </c>
    </row>
    <row r="27" spans="1:48" x14ac:dyDescent="0.25">
      <c r="A27" t="str">
        <f>DOM_Input!A35</f>
        <v>WRAM/MCBA</v>
      </c>
      <c r="B27" s="93">
        <f>INDEX(DOM_Input!$C$33:$AL$50,MATCH($A27,DOM_Input!$A$33:$A$50,0),MATCH(B$13,DOM_Input!$C$32:$AL$32,0))</f>
        <v>0</v>
      </c>
      <c r="C27" s="23">
        <f>IF(VLOOKUP($A27,DOM_Input!$A$33:$B$50,2,FALSE)="Percentage",D$22,IF(VLOOKUP($A27,DOM_Input!$A$33:$B$50,2,FALSE)="Fixed","Fixed",(C$22)))</f>
        <v>7</v>
      </c>
      <c r="D27" s="14">
        <f t="shared" si="12"/>
        <v>0</v>
      </c>
      <c r="F27" s="93">
        <f>INDEX(DOM_Input!$C$33:$AL$50,MATCH($A27,DOM_Input!$A$33:$A$50,0),MATCH(F$13,DOM_Input!$C$32:$AL$32,0))</f>
        <v>0</v>
      </c>
      <c r="G27" s="23">
        <f>IF(VLOOKUP($A27,DOM_Input!$A$33:$B$50,2,FALSE)="Percentage",H$22,IF(VLOOKUP($A27,DOM_Input!$A$33:$B$50,2,FALSE)="Fixed","Fixed",(G$22)))</f>
        <v>7</v>
      </c>
      <c r="H27" s="14">
        <f t="shared" si="13"/>
        <v>0</v>
      </c>
      <c r="J27" s="93">
        <f>INDEX(DOM_Input!$C$33:$AL$50,MATCH($A27,DOM_Input!$A$33:$A$50,0),MATCH(J$13,DOM_Input!$C$32:$AL$32,0))</f>
        <v>0</v>
      </c>
      <c r="K27" s="23">
        <f>IF(VLOOKUP($A27,DOM_Input!$A$33:$B$50,2,FALSE)="Percentage",L$22,IF(VLOOKUP($A27,DOM_Input!$A$33:$B$50,2,FALSE)="Fixed","Fixed",(K$22)))</f>
        <v>7</v>
      </c>
      <c r="L27" s="14">
        <f t="shared" si="14"/>
        <v>0</v>
      </c>
      <c r="N27" s="93">
        <f>INDEX(DOM_Input!$C$33:$AL$50,MATCH($A27,DOM_Input!$A$33:$A$50,0),MATCH(N$13,DOM_Input!$C$32:$AL$32,0))</f>
        <v>0</v>
      </c>
      <c r="O27" s="23">
        <f>IF(VLOOKUP($A27,DOM_Input!$A$33:$B$50,2,FALSE)="Percentage",P$22,IF(VLOOKUP($A27,DOM_Input!$A$33:$B$50,2,FALSE)="Fixed","Fixed",(O$22)))</f>
        <v>7</v>
      </c>
      <c r="P27" s="14">
        <f t="shared" si="15"/>
        <v>0</v>
      </c>
      <c r="R27" s="93">
        <f>INDEX(DOM_Input!$C$33:$AL$50,MATCH($A27,DOM_Input!$A$33:$A$50,0),MATCH(R$13,DOM_Input!$C$32:$AL$32,0))</f>
        <v>0</v>
      </c>
      <c r="S27" s="23">
        <f>IF(VLOOKUP($A27,DOM_Input!$A$33:$B$50,2,FALSE)="Percentage",T$22,IF(VLOOKUP($A27,DOM_Input!$A$33:$B$50,2,FALSE)="Fixed","Fixed",(S$22)))</f>
        <v>7</v>
      </c>
      <c r="T27" s="14">
        <f t="shared" si="16"/>
        <v>0</v>
      </c>
      <c r="V27" s="93">
        <f>INDEX(DOM_Input!$C$33:$AL$50,MATCH($A27,DOM_Input!$A$33:$A$50,0),MATCH(V$13,DOM_Input!$C$32:$AL$32,0))</f>
        <v>0</v>
      </c>
      <c r="W27" s="23">
        <f>IF(VLOOKUP($A27,DOM_Input!$A$33:$B$50,2,FALSE)="Percentage",X$22,IF(VLOOKUP($A27,DOM_Input!$A$33:$B$50,2,FALSE)="Fixed","Fixed",(W$22)))</f>
        <v>7</v>
      </c>
      <c r="X27" s="14">
        <f t="shared" si="17"/>
        <v>0</v>
      </c>
      <c r="Z27" s="93">
        <f>INDEX(DOM_Input!$C$33:$AL$50,MATCH($A27,DOM_Input!$A$33:$A$50,0),MATCH(Z$13,DOM_Input!$C$32:$AL$32,0))</f>
        <v>0</v>
      </c>
      <c r="AA27" s="23">
        <f>IF(VLOOKUP($A27,DOM_Input!$A$33:$B$50,2,FALSE)="Percentage",AB$22,IF(VLOOKUP($A27,DOM_Input!$A$33:$B$50,2,FALSE)="Fixed","Fixed",(AA$22)))</f>
        <v>7</v>
      </c>
      <c r="AB27" s="14">
        <f t="shared" si="18"/>
        <v>0</v>
      </c>
      <c r="AD27" s="93">
        <f>INDEX(DOM_Input!$C$33:$AL$50,MATCH($A27,DOM_Input!$A$33:$A$50,0),MATCH(AD$13,DOM_Input!$C$32:$AL$32,0))</f>
        <v>0</v>
      </c>
      <c r="AE27" s="23">
        <f>IF(VLOOKUP($A27,DOM_Input!$A$33:$B$50,2,FALSE)="Percentage",AF$22,IF(VLOOKUP($A27,DOM_Input!$A$33:$B$50,2,FALSE)="Fixed","Fixed",(AE$22)))</f>
        <v>7</v>
      </c>
      <c r="AF27" s="14">
        <f t="shared" si="19"/>
        <v>0</v>
      </c>
      <c r="AH27" s="93">
        <f>INDEX(DOM_Input!$C$33:$AL$50,MATCH($A27,DOM_Input!$A$33:$A$50,0),MATCH(AH$13,DOM_Input!$C$32:$AL$32,0))</f>
        <v>0</v>
      </c>
      <c r="AI27" s="23">
        <f>IF(VLOOKUP($A27,DOM_Input!$A$33:$B$50,2,FALSE)="Percentage",AJ$22,IF(VLOOKUP($A27,DOM_Input!$A$33:$B$50,2,FALSE)="Fixed","Fixed",(AI$22)))</f>
        <v>7</v>
      </c>
      <c r="AJ27" s="14">
        <f t="shared" si="20"/>
        <v>0</v>
      </c>
      <c r="AL27" s="93">
        <f>INDEX(DOM_Input!$C$33:$AL$50,MATCH($A27,DOM_Input!$A$33:$A$50,0),MATCH(AL$13,DOM_Input!$C$32:$AL$32,0))</f>
        <v>0</v>
      </c>
      <c r="AM27" s="23">
        <f>IF(VLOOKUP($A27,DOM_Input!$A$33:$B$50,2,FALSE)="Percentage",AN$22,IF(VLOOKUP($A27,DOM_Input!$A$33:$B$50,2,FALSE)="Fixed","Fixed",(AM$22)))</f>
        <v>7</v>
      </c>
      <c r="AN27" s="14">
        <f t="shared" si="21"/>
        <v>0</v>
      </c>
      <c r="AP27" s="93">
        <f>INDEX(DOM_Input!$C$33:$AL$50,MATCH($A27,DOM_Input!$A$33:$A$50,0),MATCH(AP$13,DOM_Input!$C$32:$AL$32,0))</f>
        <v>0</v>
      </c>
      <c r="AQ27" s="23">
        <f>IF(VLOOKUP($A27,DOM_Input!$A$33:$B$50,2,FALSE)="Percentage",AR$22,IF(VLOOKUP($A27,DOM_Input!$A$33:$B$50,2,FALSE)="Fixed","Fixed",(AQ$22)))</f>
        <v>7</v>
      </c>
      <c r="AR27" s="14">
        <f t="shared" si="22"/>
        <v>0</v>
      </c>
      <c r="AS27" s="6"/>
      <c r="AT27" s="93">
        <f>INDEX(DOM_Input!$C$33:$AL$50,MATCH($A27,DOM_Input!$A$33:$A$50,0),MATCH(AT$13,DOM_Input!$C$32:$AL$32,0))</f>
        <v>0</v>
      </c>
      <c r="AU27" s="23">
        <f>IF(VLOOKUP($A27,DOM_Input!$A$33:$B$50,2,FALSE)="Percentage",AV$22,IF(VLOOKUP($A27,DOM_Input!$A$33:$B$50,2,FALSE)="Fixed","Fixed",(AU$22)))</f>
        <v>7</v>
      </c>
      <c r="AV27" s="14">
        <f t="shared" si="23"/>
        <v>0</v>
      </c>
    </row>
    <row r="28" spans="1:48" x14ac:dyDescent="0.25">
      <c r="A28" t="str">
        <f>DOM_Input!A36</f>
        <v>PCBA</v>
      </c>
      <c r="B28" s="93">
        <f>INDEX(DOM_Input!$C$33:$AL$50,MATCH($A28,DOM_Input!$A$33:$A$50,0),MATCH(B$13,DOM_Input!$C$32:$AL$32,0))</f>
        <v>0</v>
      </c>
      <c r="C28" s="23">
        <f>IF(VLOOKUP($A28,DOM_Input!$A$33:$B$50,2,FALSE)="Percentage",D$22,IF(VLOOKUP($A28,DOM_Input!$A$33:$B$50,2,FALSE)="Fixed","Fixed",(C$22)))</f>
        <v>7</v>
      </c>
      <c r="D28" s="14">
        <f t="shared" si="12"/>
        <v>0</v>
      </c>
      <c r="F28" s="93">
        <f>INDEX(DOM_Input!$C$33:$AL$50,MATCH($A28,DOM_Input!$A$33:$A$50,0),MATCH(F$13,DOM_Input!$C$32:$AL$32,0))</f>
        <v>0</v>
      </c>
      <c r="G28" s="23">
        <f>IF(VLOOKUP($A28,DOM_Input!$A$33:$B$50,2,FALSE)="Percentage",H$22,IF(VLOOKUP($A28,DOM_Input!$A$33:$B$50,2,FALSE)="Fixed","Fixed",(G$22)))</f>
        <v>7</v>
      </c>
      <c r="H28" s="14">
        <f t="shared" si="13"/>
        <v>0</v>
      </c>
      <c r="J28" s="93">
        <f>INDEX(DOM_Input!$C$33:$AL$50,MATCH($A28,DOM_Input!$A$33:$A$50,0),MATCH(J$13,DOM_Input!$C$32:$AL$32,0))</f>
        <v>0</v>
      </c>
      <c r="K28" s="23">
        <f>IF(VLOOKUP($A28,DOM_Input!$A$33:$B$50,2,FALSE)="Percentage",L$22,IF(VLOOKUP($A28,DOM_Input!$A$33:$B$50,2,FALSE)="Fixed","Fixed",(K$22)))</f>
        <v>7</v>
      </c>
      <c r="L28" s="14">
        <f t="shared" si="14"/>
        <v>0</v>
      </c>
      <c r="N28" s="93">
        <f>INDEX(DOM_Input!$C$33:$AL$50,MATCH($A28,DOM_Input!$A$33:$A$50,0),MATCH(N$13,DOM_Input!$C$32:$AL$32,0))</f>
        <v>0</v>
      </c>
      <c r="O28" s="23">
        <f>IF(VLOOKUP($A28,DOM_Input!$A$33:$B$50,2,FALSE)="Percentage",P$22,IF(VLOOKUP($A28,DOM_Input!$A$33:$B$50,2,FALSE)="Fixed","Fixed",(O$22)))</f>
        <v>7</v>
      </c>
      <c r="P28" s="14">
        <f t="shared" si="15"/>
        <v>0</v>
      </c>
      <c r="R28" s="93">
        <f>INDEX(DOM_Input!$C$33:$AL$50,MATCH($A28,DOM_Input!$A$33:$A$50,0),MATCH(R$13,DOM_Input!$C$32:$AL$32,0))</f>
        <v>0</v>
      </c>
      <c r="S28" s="23">
        <f>IF(VLOOKUP($A28,DOM_Input!$A$33:$B$50,2,FALSE)="Percentage",T$22,IF(VLOOKUP($A28,DOM_Input!$A$33:$B$50,2,FALSE)="Fixed","Fixed",(S$22)))</f>
        <v>7</v>
      </c>
      <c r="T28" s="14">
        <f t="shared" si="16"/>
        <v>0</v>
      </c>
      <c r="V28" s="93">
        <f>INDEX(DOM_Input!$C$33:$AL$50,MATCH($A28,DOM_Input!$A$33:$A$50,0),MATCH(V$13,DOM_Input!$C$32:$AL$32,0))</f>
        <v>0</v>
      </c>
      <c r="W28" s="23">
        <f>IF(VLOOKUP($A28,DOM_Input!$A$33:$B$50,2,FALSE)="Percentage",X$22,IF(VLOOKUP($A28,DOM_Input!$A$33:$B$50,2,FALSE)="Fixed","Fixed",(W$22)))</f>
        <v>7</v>
      </c>
      <c r="X28" s="14">
        <f t="shared" si="17"/>
        <v>0</v>
      </c>
      <c r="Z28" s="93">
        <f>INDEX(DOM_Input!$C$33:$AL$50,MATCH($A28,DOM_Input!$A$33:$A$50,0),MATCH(Z$13,DOM_Input!$C$32:$AL$32,0))</f>
        <v>0</v>
      </c>
      <c r="AA28" s="23">
        <f>IF(VLOOKUP($A28,DOM_Input!$A$33:$B$50,2,FALSE)="Percentage",AB$22,IF(VLOOKUP($A28,DOM_Input!$A$33:$B$50,2,FALSE)="Fixed","Fixed",(AA$22)))</f>
        <v>7</v>
      </c>
      <c r="AB28" s="14">
        <f t="shared" si="18"/>
        <v>0</v>
      </c>
      <c r="AD28" s="93">
        <f>INDEX(DOM_Input!$C$33:$AL$50,MATCH($A28,DOM_Input!$A$33:$A$50,0),MATCH(AD$13,DOM_Input!$C$32:$AL$32,0))</f>
        <v>0</v>
      </c>
      <c r="AE28" s="23">
        <f>IF(VLOOKUP($A28,DOM_Input!$A$33:$B$50,2,FALSE)="Percentage",AF$22,IF(VLOOKUP($A28,DOM_Input!$A$33:$B$50,2,FALSE)="Fixed","Fixed",(AE$22)))</f>
        <v>7</v>
      </c>
      <c r="AF28" s="14">
        <f t="shared" si="19"/>
        <v>0</v>
      </c>
      <c r="AH28" s="93">
        <f>INDEX(DOM_Input!$C$33:$AL$50,MATCH($A28,DOM_Input!$A$33:$A$50,0),MATCH(AH$13,DOM_Input!$C$32:$AL$32,0))</f>
        <v>0</v>
      </c>
      <c r="AI28" s="23">
        <f>IF(VLOOKUP($A28,DOM_Input!$A$33:$B$50,2,FALSE)="Percentage",AJ$22,IF(VLOOKUP($A28,DOM_Input!$A$33:$B$50,2,FALSE)="Fixed","Fixed",(AI$22)))</f>
        <v>7</v>
      </c>
      <c r="AJ28" s="14">
        <f t="shared" si="20"/>
        <v>0</v>
      </c>
      <c r="AL28" s="93">
        <f>INDEX(DOM_Input!$C$33:$AL$50,MATCH($A28,DOM_Input!$A$33:$A$50,0),MATCH(AL$13,DOM_Input!$C$32:$AL$32,0))</f>
        <v>0</v>
      </c>
      <c r="AM28" s="23">
        <f>IF(VLOOKUP($A28,DOM_Input!$A$33:$B$50,2,FALSE)="Percentage",AN$22,IF(VLOOKUP($A28,DOM_Input!$A$33:$B$50,2,FALSE)="Fixed","Fixed",(AM$22)))</f>
        <v>7</v>
      </c>
      <c r="AN28" s="14">
        <f t="shared" si="21"/>
        <v>0</v>
      </c>
      <c r="AP28" s="93">
        <f>INDEX(DOM_Input!$C$33:$AL$50,MATCH($A28,DOM_Input!$A$33:$A$50,0),MATCH(AP$13,DOM_Input!$C$32:$AL$32,0))</f>
        <v>0</v>
      </c>
      <c r="AQ28" s="23">
        <f>IF(VLOOKUP($A28,DOM_Input!$A$33:$B$50,2,FALSE)="Percentage",AR$22,IF(VLOOKUP($A28,DOM_Input!$A$33:$B$50,2,FALSE)="Fixed","Fixed",(AQ$22)))</f>
        <v>7</v>
      </c>
      <c r="AR28" s="14">
        <f t="shared" si="22"/>
        <v>0</v>
      </c>
      <c r="AS28" s="6"/>
      <c r="AT28" s="93">
        <f>INDEX(DOM_Input!$C$33:$AL$50,MATCH($A28,DOM_Input!$A$33:$A$50,0),MATCH(AT$13,DOM_Input!$C$32:$AL$32,0))</f>
        <v>0</v>
      </c>
      <c r="AU28" s="23">
        <f>IF(VLOOKUP($A28,DOM_Input!$A$33:$B$50,2,FALSE)="Percentage",AV$22,IF(VLOOKUP($A28,DOM_Input!$A$33:$B$50,2,FALSE)="Fixed","Fixed",(AU$22)))</f>
        <v>7</v>
      </c>
      <c r="AV28" s="14">
        <f t="shared" si="23"/>
        <v>0</v>
      </c>
    </row>
    <row r="29" spans="1:48" x14ac:dyDescent="0.25">
      <c r="A29" t="str">
        <f>DOM_Input!A37</f>
        <v>HCBA</v>
      </c>
      <c r="B29" s="93">
        <f>INDEX(DOM_Input!$C$33:$AL$50,MATCH($A29,DOM_Input!$A$33:$A$50,0),MATCH(B$13,DOM_Input!$C$32:$AL$32,0))</f>
        <v>0</v>
      </c>
      <c r="C29" s="23" t="str">
        <f>IF(VLOOKUP($A29,DOM_Input!$A$33:$B$50,2,FALSE)="Percentage",D$22,IF(VLOOKUP($A29,DOM_Input!$A$33:$B$50,2,FALSE)="Fixed","Fixed",(C$22)))</f>
        <v>Fixed</v>
      </c>
      <c r="D29" s="14">
        <f t="shared" si="12"/>
        <v>0</v>
      </c>
      <c r="F29" s="93">
        <f>INDEX(DOM_Input!$C$33:$AL$50,MATCH($A29,DOM_Input!$A$33:$A$50,0),MATCH(F$13,DOM_Input!$C$32:$AL$32,0))</f>
        <v>0</v>
      </c>
      <c r="G29" s="23" t="str">
        <f>IF(VLOOKUP($A29,DOM_Input!$A$33:$B$50,2,FALSE)="Percentage",H$22,IF(VLOOKUP($A29,DOM_Input!$A$33:$B$50,2,FALSE)="Fixed","Fixed",(G$22)))</f>
        <v>Fixed</v>
      </c>
      <c r="H29" s="14">
        <f t="shared" si="13"/>
        <v>0</v>
      </c>
      <c r="J29" s="93">
        <f>INDEX(DOM_Input!$C$33:$AL$50,MATCH($A29,DOM_Input!$A$33:$A$50,0),MATCH(J$13,DOM_Input!$C$32:$AL$32,0))</f>
        <v>0</v>
      </c>
      <c r="K29" s="23" t="str">
        <f>IF(VLOOKUP($A29,DOM_Input!$A$33:$B$50,2,FALSE)="Percentage",L$22,IF(VLOOKUP($A29,DOM_Input!$A$33:$B$50,2,FALSE)="Fixed","Fixed",(K$22)))</f>
        <v>Fixed</v>
      </c>
      <c r="L29" s="14">
        <f t="shared" si="14"/>
        <v>0</v>
      </c>
      <c r="N29" s="93">
        <f>INDEX(DOM_Input!$C$33:$AL$50,MATCH($A29,DOM_Input!$A$33:$A$50,0),MATCH(N$13,DOM_Input!$C$32:$AL$32,0))</f>
        <v>0</v>
      </c>
      <c r="O29" s="23" t="str">
        <f>IF(VLOOKUP($A29,DOM_Input!$A$33:$B$50,2,FALSE)="Percentage",P$22,IF(VLOOKUP($A29,DOM_Input!$A$33:$B$50,2,FALSE)="Fixed","Fixed",(O$22)))</f>
        <v>Fixed</v>
      </c>
      <c r="P29" s="14">
        <f t="shared" si="15"/>
        <v>0</v>
      </c>
      <c r="R29" s="93">
        <f>INDEX(DOM_Input!$C$33:$AL$50,MATCH($A29,DOM_Input!$A$33:$A$50,0),MATCH(R$13,DOM_Input!$C$32:$AL$32,0))</f>
        <v>0</v>
      </c>
      <c r="S29" s="23" t="str">
        <f>IF(VLOOKUP($A29,DOM_Input!$A$33:$B$50,2,FALSE)="Percentage",T$22,IF(VLOOKUP($A29,DOM_Input!$A$33:$B$50,2,FALSE)="Fixed","Fixed",(S$22)))</f>
        <v>Fixed</v>
      </c>
      <c r="T29" s="14">
        <f t="shared" si="16"/>
        <v>0</v>
      </c>
      <c r="V29" s="93">
        <f>INDEX(DOM_Input!$C$33:$AL$50,MATCH($A29,DOM_Input!$A$33:$A$50,0),MATCH(V$13,DOM_Input!$C$32:$AL$32,0))</f>
        <v>0</v>
      </c>
      <c r="W29" s="23" t="str">
        <f>IF(VLOOKUP($A29,DOM_Input!$A$33:$B$50,2,FALSE)="Percentage",X$22,IF(VLOOKUP($A29,DOM_Input!$A$33:$B$50,2,FALSE)="Fixed","Fixed",(W$22)))</f>
        <v>Fixed</v>
      </c>
      <c r="X29" s="14">
        <f t="shared" si="17"/>
        <v>0</v>
      </c>
      <c r="Z29" s="93">
        <f>INDEX(DOM_Input!$C$33:$AL$50,MATCH($A29,DOM_Input!$A$33:$A$50,0),MATCH(Z$13,DOM_Input!$C$32:$AL$32,0))</f>
        <v>0</v>
      </c>
      <c r="AA29" s="23" t="str">
        <f>IF(VLOOKUP($A29,DOM_Input!$A$33:$B$50,2,FALSE)="Percentage",AB$22,IF(VLOOKUP($A29,DOM_Input!$A$33:$B$50,2,FALSE)="Fixed","Fixed",(AA$22)))</f>
        <v>Fixed</v>
      </c>
      <c r="AB29" s="14">
        <f t="shared" si="18"/>
        <v>0</v>
      </c>
      <c r="AD29" s="93">
        <f>INDEX(DOM_Input!$C$33:$AL$50,MATCH($A29,DOM_Input!$A$33:$A$50,0),MATCH(AD$13,DOM_Input!$C$32:$AL$32,0))</f>
        <v>0</v>
      </c>
      <c r="AE29" s="23" t="str">
        <f>IF(VLOOKUP($A29,DOM_Input!$A$33:$B$50,2,FALSE)="Percentage",AF$22,IF(VLOOKUP($A29,DOM_Input!$A$33:$B$50,2,FALSE)="Fixed","Fixed",(AE$22)))</f>
        <v>Fixed</v>
      </c>
      <c r="AF29" s="14">
        <f t="shared" si="19"/>
        <v>0</v>
      </c>
      <c r="AH29" s="93">
        <f>INDEX(DOM_Input!$C$33:$AL$50,MATCH($A29,DOM_Input!$A$33:$A$50,0),MATCH(AH$13,DOM_Input!$C$32:$AL$32,0))</f>
        <v>0</v>
      </c>
      <c r="AI29" s="23" t="str">
        <f>IF(VLOOKUP($A29,DOM_Input!$A$33:$B$50,2,FALSE)="Percentage",AJ$22,IF(VLOOKUP($A29,DOM_Input!$A$33:$B$50,2,FALSE)="Fixed","Fixed",(AI$22)))</f>
        <v>Fixed</v>
      </c>
      <c r="AJ29" s="14">
        <f t="shared" si="20"/>
        <v>0</v>
      </c>
      <c r="AL29" s="93">
        <f>INDEX(DOM_Input!$C$33:$AL$50,MATCH($A29,DOM_Input!$A$33:$A$50,0),MATCH(AL$13,DOM_Input!$C$32:$AL$32,0))</f>
        <v>0</v>
      </c>
      <c r="AM29" s="23" t="str">
        <f>IF(VLOOKUP($A29,DOM_Input!$A$33:$B$50,2,FALSE)="Percentage",AN$22,IF(VLOOKUP($A29,DOM_Input!$A$33:$B$50,2,FALSE)="Fixed","Fixed",(AM$22)))</f>
        <v>Fixed</v>
      </c>
      <c r="AN29" s="14">
        <f t="shared" si="21"/>
        <v>0</v>
      </c>
      <c r="AP29" s="93">
        <f>INDEX(DOM_Input!$C$33:$AL$50,MATCH($A29,DOM_Input!$A$33:$A$50,0),MATCH(AP$13,DOM_Input!$C$32:$AL$32,0))</f>
        <v>0</v>
      </c>
      <c r="AQ29" s="23" t="str">
        <f>IF(VLOOKUP($A29,DOM_Input!$A$33:$B$50,2,FALSE)="Percentage",AR$22,IF(VLOOKUP($A29,DOM_Input!$A$33:$B$50,2,FALSE)="Fixed","Fixed",(AQ$22)))</f>
        <v>Fixed</v>
      </c>
      <c r="AR29" s="14">
        <f t="shared" si="22"/>
        <v>0</v>
      </c>
      <c r="AS29" s="6"/>
      <c r="AT29" s="93">
        <f>INDEX(DOM_Input!$C$33:$AL$50,MATCH($A29,DOM_Input!$A$33:$A$50,0),MATCH(AT$13,DOM_Input!$C$32:$AL$32,0))</f>
        <v>0</v>
      </c>
      <c r="AU29" s="23" t="str">
        <f>IF(VLOOKUP($A29,DOM_Input!$A$33:$B$50,2,FALSE)="Percentage",AV$22,IF(VLOOKUP($A29,DOM_Input!$A$33:$B$50,2,FALSE)="Fixed","Fixed",(AU$22)))</f>
        <v>Fixed</v>
      </c>
      <c r="AV29" s="14">
        <f t="shared" si="23"/>
        <v>0</v>
      </c>
    </row>
    <row r="30" spans="1:48" x14ac:dyDescent="0.25">
      <c r="A30" t="str">
        <f>DOM_Input!A38</f>
        <v>DRMA</v>
      </c>
      <c r="B30" s="93">
        <f>INDEX(DOM_Input!$C$33:$AL$50,MATCH($A30,DOM_Input!$A$33:$A$50,0),MATCH(B$13,DOM_Input!$C$32:$AL$32,0))</f>
        <v>0</v>
      </c>
      <c r="C30" s="23">
        <f>IF(VLOOKUP($A30,DOM_Input!$A$33:$B$50,2,FALSE)="Percentage",D$22,IF(VLOOKUP($A30,DOM_Input!$A$33:$B$50,2,FALSE)="Fixed","Fixed",(C$22)))</f>
        <v>7</v>
      </c>
      <c r="D30" s="14">
        <f t="shared" si="12"/>
        <v>0</v>
      </c>
      <c r="F30" s="93">
        <f>INDEX(DOM_Input!$C$33:$AL$50,MATCH($A30,DOM_Input!$A$33:$A$50,0),MATCH(F$13,DOM_Input!$C$32:$AL$32,0))</f>
        <v>0</v>
      </c>
      <c r="G30" s="23">
        <f>IF(VLOOKUP($A30,DOM_Input!$A$33:$B$50,2,FALSE)="Percentage",H$22,IF(VLOOKUP($A30,DOM_Input!$A$33:$B$50,2,FALSE)="Fixed","Fixed",(G$22)))</f>
        <v>7</v>
      </c>
      <c r="H30" s="14">
        <f t="shared" si="13"/>
        <v>0</v>
      </c>
      <c r="J30" s="93">
        <f>INDEX(DOM_Input!$C$33:$AL$50,MATCH($A30,DOM_Input!$A$33:$A$50,0),MATCH(J$13,DOM_Input!$C$32:$AL$32,0))</f>
        <v>0</v>
      </c>
      <c r="K30" s="23">
        <f>IF(VLOOKUP($A30,DOM_Input!$A$33:$B$50,2,FALSE)="Percentage",L$22,IF(VLOOKUP($A30,DOM_Input!$A$33:$B$50,2,FALSE)="Fixed","Fixed",(K$22)))</f>
        <v>7</v>
      </c>
      <c r="L30" s="14">
        <f t="shared" si="14"/>
        <v>0</v>
      </c>
      <c r="N30" s="93">
        <f>INDEX(DOM_Input!$C$33:$AL$50,MATCH($A30,DOM_Input!$A$33:$A$50,0),MATCH(N$13,DOM_Input!$C$32:$AL$32,0))</f>
        <v>3.3E-3</v>
      </c>
      <c r="O30" s="23">
        <f>IF(VLOOKUP($A30,DOM_Input!$A$33:$B$50,2,FALSE)="Percentage",P$22,IF(VLOOKUP($A30,DOM_Input!$A$33:$B$50,2,FALSE)="Fixed","Fixed",(O$22)))</f>
        <v>7</v>
      </c>
      <c r="P30" s="14">
        <f t="shared" si="15"/>
        <v>0.02</v>
      </c>
      <c r="R30" s="93">
        <f>INDEX(DOM_Input!$C$33:$AL$50,MATCH($A30,DOM_Input!$A$33:$A$50,0),MATCH(R$13,DOM_Input!$C$32:$AL$32,0))</f>
        <v>3.3E-3</v>
      </c>
      <c r="S30" s="23">
        <f>IF(VLOOKUP($A30,DOM_Input!$A$33:$B$50,2,FALSE)="Percentage",T$22,IF(VLOOKUP($A30,DOM_Input!$A$33:$B$50,2,FALSE)="Fixed","Fixed",(S$22)))</f>
        <v>7</v>
      </c>
      <c r="T30" s="14">
        <f t="shared" si="16"/>
        <v>0.02</v>
      </c>
      <c r="V30" s="93">
        <f>INDEX(DOM_Input!$C$33:$AL$50,MATCH($A30,DOM_Input!$A$33:$A$50,0),MATCH(V$13,DOM_Input!$C$32:$AL$32,0))</f>
        <v>3.3E-3</v>
      </c>
      <c r="W30" s="23">
        <f>IF(VLOOKUP($A30,DOM_Input!$A$33:$B$50,2,FALSE)="Percentage",X$22,IF(VLOOKUP($A30,DOM_Input!$A$33:$B$50,2,FALSE)="Fixed","Fixed",(W$22)))</f>
        <v>7</v>
      </c>
      <c r="X30" s="14">
        <f t="shared" si="17"/>
        <v>0.02</v>
      </c>
      <c r="Z30" s="93">
        <f>INDEX(DOM_Input!$C$33:$AL$50,MATCH($A30,DOM_Input!$A$33:$A$50,0),MATCH(Z$13,DOM_Input!$C$32:$AL$32,0))</f>
        <v>3.3E-3</v>
      </c>
      <c r="AA30" s="23">
        <f>IF(VLOOKUP($A30,DOM_Input!$A$33:$B$50,2,FALSE)="Percentage",AB$22,IF(VLOOKUP($A30,DOM_Input!$A$33:$B$50,2,FALSE)="Fixed","Fixed",(AA$22)))</f>
        <v>7</v>
      </c>
      <c r="AB30" s="14">
        <f t="shared" si="18"/>
        <v>0.02</v>
      </c>
      <c r="AD30" s="93">
        <f>INDEX(DOM_Input!$C$33:$AL$50,MATCH($A30,DOM_Input!$A$33:$A$50,0),MATCH(AD$13,DOM_Input!$C$32:$AL$32,0))</f>
        <v>3.3E-3</v>
      </c>
      <c r="AE30" s="23">
        <f>IF(VLOOKUP($A30,DOM_Input!$A$33:$B$50,2,FALSE)="Percentage",AF$22,IF(VLOOKUP($A30,DOM_Input!$A$33:$B$50,2,FALSE)="Fixed","Fixed",(AE$22)))</f>
        <v>7</v>
      </c>
      <c r="AF30" s="14">
        <f t="shared" si="19"/>
        <v>0.02</v>
      </c>
      <c r="AH30" s="93">
        <f>INDEX(DOM_Input!$C$33:$AL$50,MATCH($A30,DOM_Input!$A$33:$A$50,0),MATCH(AH$13,DOM_Input!$C$32:$AL$32,0))</f>
        <v>3.3E-3</v>
      </c>
      <c r="AI30" s="23">
        <f>IF(VLOOKUP($A30,DOM_Input!$A$33:$B$50,2,FALSE)="Percentage",AJ$22,IF(VLOOKUP($A30,DOM_Input!$A$33:$B$50,2,FALSE)="Fixed","Fixed",(AI$22)))</f>
        <v>7</v>
      </c>
      <c r="AJ30" s="14">
        <f t="shared" si="20"/>
        <v>0.02</v>
      </c>
      <c r="AL30" s="93">
        <f>INDEX(DOM_Input!$C$33:$AL$50,MATCH($A30,DOM_Input!$A$33:$A$50,0),MATCH(AL$13,DOM_Input!$C$32:$AL$32,0))</f>
        <v>3.3E-3</v>
      </c>
      <c r="AM30" s="23">
        <f>IF(VLOOKUP($A30,DOM_Input!$A$33:$B$50,2,FALSE)="Percentage",AN$22,IF(VLOOKUP($A30,DOM_Input!$A$33:$B$50,2,FALSE)="Fixed","Fixed",(AM$22)))</f>
        <v>7</v>
      </c>
      <c r="AN30" s="14">
        <f t="shared" si="21"/>
        <v>0.02</v>
      </c>
      <c r="AP30" s="93">
        <f>INDEX(DOM_Input!$C$33:$AL$50,MATCH($A30,DOM_Input!$A$33:$A$50,0),MATCH(AP$13,DOM_Input!$C$32:$AL$32,0))</f>
        <v>3.3E-3</v>
      </c>
      <c r="AQ30" s="23">
        <f>IF(VLOOKUP($A30,DOM_Input!$A$33:$B$50,2,FALSE)="Percentage",AR$22,IF(VLOOKUP($A30,DOM_Input!$A$33:$B$50,2,FALSE)="Fixed","Fixed",(AQ$22)))</f>
        <v>7</v>
      </c>
      <c r="AR30" s="14">
        <f t="shared" si="22"/>
        <v>0.02</v>
      </c>
      <c r="AS30" s="6"/>
      <c r="AT30" s="93">
        <f>INDEX(DOM_Input!$C$33:$AL$50,MATCH($A30,DOM_Input!$A$33:$A$50,0),MATCH(AT$13,DOM_Input!$C$32:$AL$32,0))</f>
        <v>3.3E-3</v>
      </c>
      <c r="AU30" s="23">
        <f>IF(VLOOKUP($A30,DOM_Input!$A$33:$B$50,2,FALSE)="Percentage",AV$22,IF(VLOOKUP($A30,DOM_Input!$A$33:$B$50,2,FALSE)="Fixed","Fixed",(AU$22)))</f>
        <v>7</v>
      </c>
      <c r="AV30" s="14">
        <f t="shared" si="23"/>
        <v>0.02</v>
      </c>
    </row>
    <row r="31" spans="1:48" x14ac:dyDescent="0.25">
      <c r="A31" t="str">
        <f>DOM_Input!A39</f>
        <v>CEBA</v>
      </c>
      <c r="B31" s="93">
        <f>INDEX(DOM_Input!$C$33:$AL$50,MATCH($A31,DOM_Input!$A$33:$A$50,0),MATCH(B$13,DOM_Input!$C$32:$AL$32,0))</f>
        <v>0</v>
      </c>
      <c r="C31" s="23" t="str">
        <f>IF(VLOOKUP($A31,DOM_Input!$A$33:$B$50,2,FALSE)="Percentage",D$22,IF(VLOOKUP($A31,DOM_Input!$A$33:$B$50,2,FALSE)="Fixed","Fixed",(C$22)))</f>
        <v>Fixed</v>
      </c>
      <c r="D31" s="14">
        <f t="shared" si="12"/>
        <v>0</v>
      </c>
      <c r="F31" s="93">
        <f>INDEX(DOM_Input!$C$33:$AL$50,MATCH($A31,DOM_Input!$A$33:$A$50,0),MATCH(F$13,DOM_Input!$C$32:$AL$32,0))</f>
        <v>0</v>
      </c>
      <c r="G31" s="23" t="str">
        <f>IF(VLOOKUP($A31,DOM_Input!$A$33:$B$50,2,FALSE)="Percentage",H$22,IF(VLOOKUP($A31,DOM_Input!$A$33:$B$50,2,FALSE)="Fixed","Fixed",(G$22)))</f>
        <v>Fixed</v>
      </c>
      <c r="H31" s="14">
        <f t="shared" si="13"/>
        <v>0</v>
      </c>
      <c r="J31" s="93">
        <f>INDEX(DOM_Input!$C$33:$AL$50,MATCH($A31,DOM_Input!$A$33:$A$50,0),MATCH(J$13,DOM_Input!$C$32:$AL$32,0))</f>
        <v>0</v>
      </c>
      <c r="K31" s="23" t="str">
        <f>IF(VLOOKUP($A31,DOM_Input!$A$33:$B$50,2,FALSE)="Percentage",L$22,IF(VLOOKUP($A31,DOM_Input!$A$33:$B$50,2,FALSE)="Fixed","Fixed",(K$22)))</f>
        <v>Fixed</v>
      </c>
      <c r="L31" s="14">
        <f t="shared" si="14"/>
        <v>0</v>
      </c>
      <c r="N31" s="93">
        <f>INDEX(DOM_Input!$C$33:$AL$50,MATCH($A31,DOM_Input!$A$33:$A$50,0),MATCH(N$13,DOM_Input!$C$32:$AL$32,0))</f>
        <v>0</v>
      </c>
      <c r="O31" s="23" t="str">
        <f>IF(VLOOKUP($A31,DOM_Input!$A$33:$B$50,2,FALSE)="Percentage",P$22,IF(VLOOKUP($A31,DOM_Input!$A$33:$B$50,2,FALSE)="Fixed","Fixed",(O$22)))</f>
        <v>Fixed</v>
      </c>
      <c r="P31" s="14">
        <f t="shared" si="15"/>
        <v>0</v>
      </c>
      <c r="R31" s="93">
        <f>INDEX(DOM_Input!$C$33:$AL$50,MATCH($A31,DOM_Input!$A$33:$A$50,0),MATCH(R$13,DOM_Input!$C$32:$AL$32,0))</f>
        <v>0</v>
      </c>
      <c r="S31" s="23" t="str">
        <f>IF(VLOOKUP($A31,DOM_Input!$A$33:$B$50,2,FALSE)="Percentage",T$22,IF(VLOOKUP($A31,DOM_Input!$A$33:$B$50,2,FALSE)="Fixed","Fixed",(S$22)))</f>
        <v>Fixed</v>
      </c>
      <c r="T31" s="14">
        <f t="shared" si="16"/>
        <v>0</v>
      </c>
      <c r="V31" s="93">
        <f>INDEX(DOM_Input!$C$33:$AL$50,MATCH($A31,DOM_Input!$A$33:$A$50,0),MATCH(V$13,DOM_Input!$C$32:$AL$32,0))</f>
        <v>0</v>
      </c>
      <c r="W31" s="23" t="str">
        <f>IF(VLOOKUP($A31,DOM_Input!$A$33:$B$50,2,FALSE)="Percentage",X$22,IF(VLOOKUP($A31,DOM_Input!$A$33:$B$50,2,FALSE)="Fixed","Fixed",(W$22)))</f>
        <v>Fixed</v>
      </c>
      <c r="X31" s="14">
        <f t="shared" si="17"/>
        <v>0</v>
      </c>
      <c r="Z31" s="93">
        <f>INDEX(DOM_Input!$C$33:$AL$50,MATCH($A31,DOM_Input!$A$33:$A$50,0),MATCH(Z$13,DOM_Input!$C$32:$AL$32,0))</f>
        <v>0</v>
      </c>
      <c r="AA31" s="23" t="str">
        <f>IF(VLOOKUP($A31,DOM_Input!$A$33:$B$50,2,FALSE)="Percentage",AB$22,IF(VLOOKUP($A31,DOM_Input!$A$33:$B$50,2,FALSE)="Fixed","Fixed",(AA$22)))</f>
        <v>Fixed</v>
      </c>
      <c r="AB31" s="14">
        <f t="shared" si="18"/>
        <v>0</v>
      </c>
      <c r="AD31" s="93">
        <f>INDEX(DOM_Input!$C$33:$AL$50,MATCH($A31,DOM_Input!$A$33:$A$50,0),MATCH(AD$13,DOM_Input!$C$32:$AL$32,0))</f>
        <v>0</v>
      </c>
      <c r="AE31" s="23" t="str">
        <f>IF(VLOOKUP($A31,DOM_Input!$A$33:$B$50,2,FALSE)="Percentage",AF$22,IF(VLOOKUP($A31,DOM_Input!$A$33:$B$50,2,FALSE)="Fixed","Fixed",(AE$22)))</f>
        <v>Fixed</v>
      </c>
      <c r="AF31" s="14">
        <f t="shared" si="19"/>
        <v>0</v>
      </c>
      <c r="AH31" s="93">
        <f>INDEX(DOM_Input!$C$33:$AL$50,MATCH($A31,DOM_Input!$A$33:$A$50,0),MATCH(AH$13,DOM_Input!$C$32:$AL$32,0))</f>
        <v>0</v>
      </c>
      <c r="AI31" s="23" t="str">
        <f>IF(VLOOKUP($A31,DOM_Input!$A$33:$B$50,2,FALSE)="Percentage",AJ$22,IF(VLOOKUP($A31,DOM_Input!$A$33:$B$50,2,FALSE)="Fixed","Fixed",(AI$22)))</f>
        <v>Fixed</v>
      </c>
      <c r="AJ31" s="14">
        <f t="shared" si="20"/>
        <v>0</v>
      </c>
      <c r="AL31" s="93">
        <f>INDEX(DOM_Input!$C$33:$AL$50,MATCH($A31,DOM_Input!$A$33:$A$50,0),MATCH(AL$13,DOM_Input!$C$32:$AL$32,0))</f>
        <v>0</v>
      </c>
      <c r="AM31" s="23" t="str">
        <f>IF(VLOOKUP($A31,DOM_Input!$A$33:$B$50,2,FALSE)="Percentage",AN$22,IF(VLOOKUP($A31,DOM_Input!$A$33:$B$50,2,FALSE)="Fixed","Fixed",(AM$22)))</f>
        <v>Fixed</v>
      </c>
      <c r="AN31" s="14">
        <f t="shared" si="21"/>
        <v>0</v>
      </c>
      <c r="AP31" s="93">
        <f>INDEX(DOM_Input!$C$33:$AL$50,MATCH($A31,DOM_Input!$A$33:$A$50,0),MATCH(AP$13,DOM_Input!$C$32:$AL$32,0))</f>
        <v>0</v>
      </c>
      <c r="AQ31" s="23" t="str">
        <f>IF(VLOOKUP($A31,DOM_Input!$A$33:$B$50,2,FALSE)="Percentage",AR$22,IF(VLOOKUP($A31,DOM_Input!$A$33:$B$50,2,FALSE)="Fixed","Fixed",(AQ$22)))</f>
        <v>Fixed</v>
      </c>
      <c r="AR31" s="14">
        <f t="shared" si="22"/>
        <v>0</v>
      </c>
      <c r="AS31" s="6"/>
      <c r="AT31" s="93">
        <f>INDEX(DOM_Input!$C$33:$AL$50,MATCH($A31,DOM_Input!$A$33:$A$50,0),MATCH(AT$13,DOM_Input!$C$32:$AL$32,0))</f>
        <v>0</v>
      </c>
      <c r="AU31" s="23" t="str">
        <f>IF(VLOOKUP($A31,DOM_Input!$A$33:$B$50,2,FALSE)="Percentage",AV$22,IF(VLOOKUP($A31,DOM_Input!$A$33:$B$50,2,FALSE)="Fixed","Fixed",(AU$22)))</f>
        <v>Fixed</v>
      </c>
      <c r="AV31" s="14">
        <f t="shared" si="23"/>
        <v>0</v>
      </c>
    </row>
    <row r="32" spans="1:48" x14ac:dyDescent="0.25">
      <c r="A32" t="str">
        <f>DOM_Input!A40</f>
        <v>IRMA</v>
      </c>
      <c r="B32" s="93">
        <f>INDEX(DOM_Input!$C$33:$AL$50,MATCH($A32,DOM_Input!$A$33:$A$50,0),MATCH(B$13,DOM_Input!$C$32:$AL$32,0))</f>
        <v>0.2742</v>
      </c>
      <c r="C32" s="23">
        <f>IF(VLOOKUP($A32,DOM_Input!$A$33:$B$50,2,FALSE)="Percentage",D$22,IF(VLOOKUP($A32,DOM_Input!$A$33:$B$50,2,FALSE)="Fixed","Fixed",(C$22)))</f>
        <v>7</v>
      </c>
      <c r="D32" s="14">
        <f t="shared" si="12"/>
        <v>1.92</v>
      </c>
      <c r="F32" s="93">
        <f>INDEX(DOM_Input!$C$33:$AL$50,MATCH($A32,DOM_Input!$A$33:$A$50,0),MATCH(F$13,DOM_Input!$C$32:$AL$32,0))</f>
        <v>0.2742</v>
      </c>
      <c r="G32" s="23">
        <f>IF(VLOOKUP($A32,DOM_Input!$A$33:$B$50,2,FALSE)="Percentage",H$22,IF(VLOOKUP($A32,DOM_Input!$A$33:$B$50,2,FALSE)="Fixed","Fixed",(G$22)))</f>
        <v>7</v>
      </c>
      <c r="H32" s="14">
        <f t="shared" si="13"/>
        <v>1.92</v>
      </c>
      <c r="J32" s="93">
        <f>INDEX(DOM_Input!$C$33:$AL$50,MATCH($A32,DOM_Input!$A$33:$A$50,0),MATCH(J$13,DOM_Input!$C$32:$AL$32,0))</f>
        <v>0.2742</v>
      </c>
      <c r="K32" s="23">
        <f>IF(VLOOKUP($A32,DOM_Input!$A$33:$B$50,2,FALSE)="Percentage",L$22,IF(VLOOKUP($A32,DOM_Input!$A$33:$B$50,2,FALSE)="Fixed","Fixed",(K$22)))</f>
        <v>7</v>
      </c>
      <c r="L32" s="14">
        <f t="shared" si="14"/>
        <v>1.92</v>
      </c>
      <c r="N32" s="93">
        <f>INDEX(DOM_Input!$C$33:$AL$50,MATCH($A32,DOM_Input!$A$33:$A$50,0),MATCH(N$13,DOM_Input!$C$32:$AL$32,0))</f>
        <v>0.2742</v>
      </c>
      <c r="O32" s="23">
        <f>IF(VLOOKUP($A32,DOM_Input!$A$33:$B$50,2,FALSE)="Percentage",P$22,IF(VLOOKUP($A32,DOM_Input!$A$33:$B$50,2,FALSE)="Fixed","Fixed",(O$22)))</f>
        <v>7</v>
      </c>
      <c r="P32" s="14">
        <f t="shared" si="15"/>
        <v>1.92</v>
      </c>
      <c r="R32" s="93">
        <f>INDEX(DOM_Input!$C$33:$AL$50,MATCH($A32,DOM_Input!$A$33:$A$50,0),MATCH(R$13,DOM_Input!$C$32:$AL$32,0))</f>
        <v>0.2742</v>
      </c>
      <c r="S32" s="23">
        <f>IF(VLOOKUP($A32,DOM_Input!$A$33:$B$50,2,FALSE)="Percentage",T$22,IF(VLOOKUP($A32,DOM_Input!$A$33:$B$50,2,FALSE)="Fixed","Fixed",(S$22)))</f>
        <v>7</v>
      </c>
      <c r="T32" s="14">
        <f t="shared" si="16"/>
        <v>1.92</v>
      </c>
      <c r="V32" s="93">
        <f>INDEX(DOM_Input!$C$33:$AL$50,MATCH($A32,DOM_Input!$A$33:$A$50,0),MATCH(V$13,DOM_Input!$C$32:$AL$32,0))</f>
        <v>0.2742</v>
      </c>
      <c r="W32" s="23">
        <f>IF(VLOOKUP($A32,DOM_Input!$A$33:$B$50,2,FALSE)="Percentage",X$22,IF(VLOOKUP($A32,DOM_Input!$A$33:$B$50,2,FALSE)="Fixed","Fixed",(W$22)))</f>
        <v>7</v>
      </c>
      <c r="X32" s="14">
        <f t="shared" si="17"/>
        <v>1.92</v>
      </c>
      <c r="Z32" s="93">
        <f>INDEX(DOM_Input!$C$33:$AL$50,MATCH($A32,DOM_Input!$A$33:$A$50,0),MATCH(Z$13,DOM_Input!$C$32:$AL$32,0))</f>
        <v>0.2742</v>
      </c>
      <c r="AA32" s="23">
        <f>IF(VLOOKUP($A32,DOM_Input!$A$33:$B$50,2,FALSE)="Percentage",AB$22,IF(VLOOKUP($A32,DOM_Input!$A$33:$B$50,2,FALSE)="Fixed","Fixed",(AA$22)))</f>
        <v>7</v>
      </c>
      <c r="AB32" s="14">
        <f t="shared" si="18"/>
        <v>1.92</v>
      </c>
      <c r="AD32" s="93">
        <f>INDEX(DOM_Input!$C$33:$AL$50,MATCH($A32,DOM_Input!$A$33:$A$50,0),MATCH(AD$13,DOM_Input!$C$32:$AL$32,0))</f>
        <v>0.2742</v>
      </c>
      <c r="AE32" s="23">
        <f>IF(VLOOKUP($A32,DOM_Input!$A$33:$B$50,2,FALSE)="Percentage",AF$22,IF(VLOOKUP($A32,DOM_Input!$A$33:$B$50,2,FALSE)="Fixed","Fixed",(AE$22)))</f>
        <v>7</v>
      </c>
      <c r="AF32" s="14">
        <f t="shared" si="19"/>
        <v>1.92</v>
      </c>
      <c r="AH32" s="93">
        <f>INDEX(DOM_Input!$C$33:$AL$50,MATCH($A32,DOM_Input!$A$33:$A$50,0),MATCH(AH$13,DOM_Input!$C$32:$AL$32,0))</f>
        <v>0.2742</v>
      </c>
      <c r="AI32" s="23">
        <f>IF(VLOOKUP($A32,DOM_Input!$A$33:$B$50,2,FALSE)="Percentage",AJ$22,IF(VLOOKUP($A32,DOM_Input!$A$33:$B$50,2,FALSE)="Fixed","Fixed",(AI$22)))</f>
        <v>7</v>
      </c>
      <c r="AJ32" s="14">
        <f t="shared" si="20"/>
        <v>1.92</v>
      </c>
      <c r="AL32" s="93">
        <f>INDEX(DOM_Input!$C$33:$AL$50,MATCH($A32,DOM_Input!$A$33:$A$50,0),MATCH(AL$13,DOM_Input!$C$32:$AL$32,0))</f>
        <v>0.2742</v>
      </c>
      <c r="AM32" s="23">
        <f>IF(VLOOKUP($A32,DOM_Input!$A$33:$B$50,2,FALSE)="Percentage",AN$22,IF(VLOOKUP($A32,DOM_Input!$A$33:$B$50,2,FALSE)="Fixed","Fixed",(AM$22)))</f>
        <v>7</v>
      </c>
      <c r="AN32" s="14">
        <f t="shared" si="21"/>
        <v>1.92</v>
      </c>
      <c r="AP32" s="93">
        <f>INDEX(DOM_Input!$C$33:$AL$50,MATCH($A32,DOM_Input!$A$33:$A$50,0),MATCH(AP$13,DOM_Input!$C$32:$AL$32,0))</f>
        <v>0.2742</v>
      </c>
      <c r="AQ32" s="23">
        <f>IF(VLOOKUP($A32,DOM_Input!$A$33:$B$50,2,FALSE)="Percentage",AR$22,IF(VLOOKUP($A32,DOM_Input!$A$33:$B$50,2,FALSE)="Fixed","Fixed",(AQ$22)))</f>
        <v>7</v>
      </c>
      <c r="AR32" s="14">
        <f t="shared" si="22"/>
        <v>1.92</v>
      </c>
      <c r="AS32" s="6"/>
      <c r="AT32" s="93">
        <f>INDEX(DOM_Input!$C$33:$AL$50,MATCH($A32,DOM_Input!$A$33:$A$50,0),MATCH(AT$13,DOM_Input!$C$32:$AL$32,0))</f>
        <v>0.2742</v>
      </c>
      <c r="AU32" s="23">
        <f>IF(VLOOKUP($A32,DOM_Input!$A$33:$B$50,2,FALSE)="Percentage",AV$22,IF(VLOOKUP($A32,DOM_Input!$A$33:$B$50,2,FALSE)="Fixed","Fixed",(AU$22)))</f>
        <v>7</v>
      </c>
      <c r="AV32" s="14">
        <f t="shared" si="23"/>
        <v>1.92</v>
      </c>
    </row>
    <row r="33" spans="1:48" x14ac:dyDescent="0.25">
      <c r="A33" t="str">
        <f>DOM_Input!A41</f>
        <v>General Balancing Account</v>
      </c>
      <c r="B33" s="93">
        <f>INDEX(DOM_Input!$C$33:$AL$50,MATCH($A33,DOM_Input!$A$33:$A$50,0),MATCH(B$13,DOM_Input!$C$32:$AL$32,0))</f>
        <v>4.4000000000000003E-3</v>
      </c>
      <c r="C33" s="23">
        <f>IF(VLOOKUP($A33,DOM_Input!$A$33:$B$50,2,FALSE)="Percentage",D$22,IF(VLOOKUP($A33,DOM_Input!$A$33:$B$50,2,FALSE)="Fixed","Fixed",(C$22)))</f>
        <v>7</v>
      </c>
      <c r="D33" s="14">
        <f t="shared" si="12"/>
        <v>0.03</v>
      </c>
      <c r="F33" s="93">
        <f>INDEX(DOM_Input!$C$33:$AL$50,MATCH($A33,DOM_Input!$A$33:$A$50,0),MATCH(F$13,DOM_Input!$C$32:$AL$32,0))</f>
        <v>4.4000000000000003E-3</v>
      </c>
      <c r="G33" s="23">
        <f>IF(VLOOKUP($A33,DOM_Input!$A$33:$B$50,2,FALSE)="Percentage",H$22,IF(VLOOKUP($A33,DOM_Input!$A$33:$B$50,2,FALSE)="Fixed","Fixed",(G$22)))</f>
        <v>7</v>
      </c>
      <c r="H33" s="14">
        <f t="shared" si="13"/>
        <v>0.03</v>
      </c>
      <c r="J33" s="93">
        <f>INDEX(DOM_Input!$C$33:$AL$50,MATCH($A33,DOM_Input!$A$33:$A$50,0),MATCH(J$13,DOM_Input!$C$32:$AL$32,0))</f>
        <v>4.4000000000000003E-3</v>
      </c>
      <c r="K33" s="23">
        <f>IF(VLOOKUP($A33,DOM_Input!$A$33:$B$50,2,FALSE)="Percentage",L$22,IF(VLOOKUP($A33,DOM_Input!$A$33:$B$50,2,FALSE)="Fixed","Fixed",(K$22)))</f>
        <v>7</v>
      </c>
      <c r="L33" s="14">
        <f t="shared" si="14"/>
        <v>0.03</v>
      </c>
      <c r="N33" s="93">
        <f>INDEX(DOM_Input!$C$33:$AL$50,MATCH($A33,DOM_Input!$A$33:$A$50,0),MATCH(N$13,DOM_Input!$C$32:$AL$32,0))</f>
        <v>4.4000000000000003E-3</v>
      </c>
      <c r="O33" s="23">
        <f>IF(VLOOKUP($A33,DOM_Input!$A$33:$B$50,2,FALSE)="Percentage",P$22,IF(VLOOKUP($A33,DOM_Input!$A$33:$B$50,2,FALSE)="Fixed","Fixed",(O$22)))</f>
        <v>7</v>
      </c>
      <c r="P33" s="14">
        <f t="shared" si="15"/>
        <v>0.03</v>
      </c>
      <c r="R33" s="93">
        <f>INDEX(DOM_Input!$C$33:$AL$50,MATCH($A33,DOM_Input!$A$33:$A$50,0),MATCH(R$13,DOM_Input!$C$32:$AL$32,0))</f>
        <v>4.4000000000000003E-3</v>
      </c>
      <c r="S33" s="23">
        <f>IF(VLOOKUP($A33,DOM_Input!$A$33:$B$50,2,FALSE)="Percentage",T$22,IF(VLOOKUP($A33,DOM_Input!$A$33:$B$50,2,FALSE)="Fixed","Fixed",(S$22)))</f>
        <v>7</v>
      </c>
      <c r="T33" s="14">
        <f t="shared" si="16"/>
        <v>0.03</v>
      </c>
      <c r="V33" s="93">
        <f>INDEX(DOM_Input!$C$33:$AL$50,MATCH($A33,DOM_Input!$A$33:$A$50,0),MATCH(V$13,DOM_Input!$C$32:$AL$32,0))</f>
        <v>4.4000000000000003E-3</v>
      </c>
      <c r="W33" s="23">
        <f>IF(VLOOKUP($A33,DOM_Input!$A$33:$B$50,2,FALSE)="Percentage",X$22,IF(VLOOKUP($A33,DOM_Input!$A$33:$B$50,2,FALSE)="Fixed","Fixed",(W$22)))</f>
        <v>7</v>
      </c>
      <c r="X33" s="14">
        <f t="shared" si="17"/>
        <v>0.03</v>
      </c>
      <c r="Z33" s="93">
        <f>INDEX(DOM_Input!$C$33:$AL$50,MATCH($A33,DOM_Input!$A$33:$A$50,0),MATCH(Z$13,DOM_Input!$C$32:$AL$32,0))</f>
        <v>4.4000000000000003E-3</v>
      </c>
      <c r="AA33" s="23">
        <f>IF(VLOOKUP($A33,DOM_Input!$A$33:$B$50,2,FALSE)="Percentage",AB$22,IF(VLOOKUP($A33,DOM_Input!$A$33:$B$50,2,FALSE)="Fixed","Fixed",(AA$22)))</f>
        <v>7</v>
      </c>
      <c r="AB33" s="14">
        <f t="shared" si="18"/>
        <v>0.03</v>
      </c>
      <c r="AD33" s="93">
        <f>INDEX(DOM_Input!$C$33:$AL$50,MATCH($A33,DOM_Input!$A$33:$A$50,0),MATCH(AD$13,DOM_Input!$C$32:$AL$32,0))</f>
        <v>4.4000000000000003E-3</v>
      </c>
      <c r="AE33" s="23">
        <f>IF(VLOOKUP($A33,DOM_Input!$A$33:$B$50,2,FALSE)="Percentage",AF$22,IF(VLOOKUP($A33,DOM_Input!$A$33:$B$50,2,FALSE)="Fixed","Fixed",(AE$22)))</f>
        <v>7</v>
      </c>
      <c r="AF33" s="14">
        <f t="shared" si="19"/>
        <v>0.03</v>
      </c>
      <c r="AH33" s="93">
        <f>INDEX(DOM_Input!$C$33:$AL$50,MATCH($A33,DOM_Input!$A$33:$A$50,0),MATCH(AH$13,DOM_Input!$C$32:$AL$32,0))</f>
        <v>4.4000000000000003E-3</v>
      </c>
      <c r="AI33" s="23">
        <f>IF(VLOOKUP($A33,DOM_Input!$A$33:$B$50,2,FALSE)="Percentage",AJ$22,IF(VLOOKUP($A33,DOM_Input!$A$33:$B$50,2,FALSE)="Fixed","Fixed",(AI$22)))</f>
        <v>7</v>
      </c>
      <c r="AJ33" s="14">
        <f t="shared" si="20"/>
        <v>0.03</v>
      </c>
      <c r="AL33" s="93">
        <f>INDEX(DOM_Input!$C$33:$AL$50,MATCH($A33,DOM_Input!$A$33:$A$50,0),MATCH(AL$13,DOM_Input!$C$32:$AL$32,0))</f>
        <v>0</v>
      </c>
      <c r="AM33" s="23">
        <f>IF(VLOOKUP($A33,DOM_Input!$A$33:$B$50,2,FALSE)="Percentage",AN$22,IF(VLOOKUP($A33,DOM_Input!$A$33:$B$50,2,FALSE)="Fixed","Fixed",(AM$22)))</f>
        <v>7</v>
      </c>
      <c r="AN33" s="14">
        <f t="shared" si="21"/>
        <v>0</v>
      </c>
      <c r="AP33" s="93">
        <f>INDEX(DOM_Input!$C$33:$AL$50,MATCH($A33,DOM_Input!$A$33:$A$50,0),MATCH(AP$13,DOM_Input!$C$32:$AL$32,0))</f>
        <v>0</v>
      </c>
      <c r="AQ33" s="23">
        <f>IF(VLOOKUP($A33,DOM_Input!$A$33:$B$50,2,FALSE)="Percentage",AR$22,IF(VLOOKUP($A33,DOM_Input!$A$33:$B$50,2,FALSE)="Fixed","Fixed",(AQ$22)))</f>
        <v>7</v>
      </c>
      <c r="AR33" s="14">
        <f t="shared" si="22"/>
        <v>0</v>
      </c>
      <c r="AS33" s="6"/>
      <c r="AT33" s="93">
        <f>INDEX(DOM_Input!$C$33:$AL$50,MATCH($A33,DOM_Input!$A$33:$A$50,0),MATCH(AT$13,DOM_Input!$C$32:$AL$32,0))</f>
        <v>0</v>
      </c>
      <c r="AU33" s="23">
        <f>IF(VLOOKUP($A33,DOM_Input!$A$33:$B$50,2,FALSE)="Percentage",AV$22,IF(VLOOKUP($A33,DOM_Input!$A$33:$B$50,2,FALSE)="Fixed","Fixed",(AU$22)))</f>
        <v>7</v>
      </c>
      <c r="AV33" s="14">
        <f t="shared" si="23"/>
        <v>0</v>
      </c>
    </row>
    <row r="34" spans="1:48" x14ac:dyDescent="0.25">
      <c r="A34" t="str">
        <f>DOM_Input!A42</f>
        <v>Lead Service Line</v>
      </c>
      <c r="B34" s="93">
        <f>INDEX(DOM_Input!$C$33:$AL$50,MATCH($A34,DOM_Input!$A$33:$A$50,0),MATCH(B$13,DOM_Input!$C$32:$AL$32,0))</f>
        <v>2.5000000000000001E-3</v>
      </c>
      <c r="C34" s="23">
        <f>IF(VLOOKUP($A34,DOM_Input!$A$33:$B$50,2,FALSE)="Percentage",D$22,IF(VLOOKUP($A34,DOM_Input!$A$33:$B$50,2,FALSE)="Fixed","Fixed",(C$22)))</f>
        <v>7</v>
      </c>
      <c r="D34" s="14">
        <f t="shared" si="12"/>
        <v>0.02</v>
      </c>
      <c r="F34" s="93">
        <f>INDEX(DOM_Input!$C$33:$AL$50,MATCH($A34,DOM_Input!$A$33:$A$50,0),MATCH(F$13,DOM_Input!$C$32:$AL$32,0))</f>
        <v>2.5000000000000001E-3</v>
      </c>
      <c r="G34" s="23">
        <f>IF(VLOOKUP($A34,DOM_Input!$A$33:$B$50,2,FALSE)="Percentage",H$22,IF(VLOOKUP($A34,DOM_Input!$A$33:$B$50,2,FALSE)="Fixed","Fixed",(G$22)))</f>
        <v>7</v>
      </c>
      <c r="H34" s="14">
        <f t="shared" si="13"/>
        <v>0.02</v>
      </c>
      <c r="J34" s="93">
        <f>INDEX(DOM_Input!$C$33:$AL$50,MATCH($A34,DOM_Input!$A$33:$A$50,0),MATCH(J$13,DOM_Input!$C$32:$AL$32,0))</f>
        <v>2.5000000000000001E-3</v>
      </c>
      <c r="K34" s="23">
        <f>IF(VLOOKUP($A34,DOM_Input!$A$33:$B$50,2,FALSE)="Percentage",L$22,IF(VLOOKUP($A34,DOM_Input!$A$33:$B$50,2,FALSE)="Fixed","Fixed",(K$22)))</f>
        <v>7</v>
      </c>
      <c r="L34" s="14">
        <f t="shared" si="14"/>
        <v>0.02</v>
      </c>
      <c r="N34" s="93">
        <f>INDEX(DOM_Input!$C$33:$AL$50,MATCH($A34,DOM_Input!$A$33:$A$50,0),MATCH(N$13,DOM_Input!$C$32:$AL$32,0))</f>
        <v>2.5000000000000001E-3</v>
      </c>
      <c r="O34" s="23">
        <f>IF(VLOOKUP($A34,DOM_Input!$A$33:$B$50,2,FALSE)="Percentage",P$22,IF(VLOOKUP($A34,DOM_Input!$A$33:$B$50,2,FALSE)="Fixed","Fixed",(O$22)))</f>
        <v>7</v>
      </c>
      <c r="P34" s="14">
        <f t="shared" si="15"/>
        <v>0.02</v>
      </c>
      <c r="R34" s="93">
        <f>INDEX(DOM_Input!$C$33:$AL$50,MATCH($A34,DOM_Input!$A$33:$A$50,0),MATCH(R$13,DOM_Input!$C$32:$AL$32,0))</f>
        <v>2.5000000000000001E-3</v>
      </c>
      <c r="S34" s="23">
        <f>IF(VLOOKUP($A34,DOM_Input!$A$33:$B$50,2,FALSE)="Percentage",T$22,IF(VLOOKUP($A34,DOM_Input!$A$33:$B$50,2,FALSE)="Fixed","Fixed",(S$22)))</f>
        <v>7</v>
      </c>
      <c r="T34" s="14">
        <f t="shared" si="16"/>
        <v>0.02</v>
      </c>
      <c r="V34" s="93">
        <f>INDEX(DOM_Input!$C$33:$AL$50,MATCH($A34,DOM_Input!$A$33:$A$50,0),MATCH(V$13,DOM_Input!$C$32:$AL$32,0))</f>
        <v>2.5000000000000001E-3</v>
      </c>
      <c r="W34" s="23">
        <f>IF(VLOOKUP($A34,DOM_Input!$A$33:$B$50,2,FALSE)="Percentage",X$22,IF(VLOOKUP($A34,DOM_Input!$A$33:$B$50,2,FALSE)="Fixed","Fixed",(W$22)))</f>
        <v>7</v>
      </c>
      <c r="X34" s="14">
        <f t="shared" si="17"/>
        <v>0.02</v>
      </c>
      <c r="Z34" s="93">
        <f>INDEX(DOM_Input!$C$33:$AL$50,MATCH($A34,DOM_Input!$A$33:$A$50,0),MATCH(Z$13,DOM_Input!$C$32:$AL$32,0))</f>
        <v>2.5000000000000001E-3</v>
      </c>
      <c r="AA34" s="23">
        <f>IF(VLOOKUP($A34,DOM_Input!$A$33:$B$50,2,FALSE)="Percentage",AB$22,IF(VLOOKUP($A34,DOM_Input!$A$33:$B$50,2,FALSE)="Fixed","Fixed",(AA$22)))</f>
        <v>7</v>
      </c>
      <c r="AB34" s="14">
        <f t="shared" si="18"/>
        <v>0.02</v>
      </c>
      <c r="AD34" s="93">
        <f>INDEX(DOM_Input!$C$33:$AL$50,MATCH($A34,DOM_Input!$A$33:$A$50,0),MATCH(AD$13,DOM_Input!$C$32:$AL$32,0))</f>
        <v>2.5000000000000001E-3</v>
      </c>
      <c r="AE34" s="23">
        <f>IF(VLOOKUP($A34,DOM_Input!$A$33:$B$50,2,FALSE)="Percentage",AF$22,IF(VLOOKUP($A34,DOM_Input!$A$33:$B$50,2,FALSE)="Fixed","Fixed",(AE$22)))</f>
        <v>7</v>
      </c>
      <c r="AF34" s="14">
        <f t="shared" si="19"/>
        <v>0.02</v>
      </c>
      <c r="AH34" s="93">
        <f>INDEX(DOM_Input!$C$33:$AL$50,MATCH($A34,DOM_Input!$A$33:$A$50,0),MATCH(AH$13,DOM_Input!$C$32:$AL$32,0))</f>
        <v>2.5000000000000001E-3</v>
      </c>
      <c r="AI34" s="23">
        <f>IF(VLOOKUP($A34,DOM_Input!$A$33:$B$50,2,FALSE)="Percentage",AJ$22,IF(VLOOKUP($A34,DOM_Input!$A$33:$B$50,2,FALSE)="Fixed","Fixed",(AI$22)))</f>
        <v>7</v>
      </c>
      <c r="AJ34" s="14">
        <f t="shared" si="20"/>
        <v>0.02</v>
      </c>
      <c r="AL34" s="93">
        <f>INDEX(DOM_Input!$C$33:$AL$50,MATCH($A34,DOM_Input!$A$33:$A$50,0),MATCH(AL$13,DOM_Input!$C$32:$AL$32,0))</f>
        <v>0</v>
      </c>
      <c r="AM34" s="23">
        <f>IF(VLOOKUP($A34,DOM_Input!$A$33:$B$50,2,FALSE)="Percentage",AN$22,IF(VLOOKUP($A34,DOM_Input!$A$33:$B$50,2,FALSE)="Fixed","Fixed",(AM$22)))</f>
        <v>7</v>
      </c>
      <c r="AN34" s="14">
        <f t="shared" si="21"/>
        <v>0</v>
      </c>
      <c r="AP34" s="93">
        <f>INDEX(DOM_Input!$C$33:$AL$50,MATCH($A34,DOM_Input!$A$33:$A$50,0),MATCH(AP$13,DOM_Input!$C$32:$AL$32,0))</f>
        <v>0</v>
      </c>
      <c r="AQ34" s="23">
        <f>IF(VLOOKUP($A34,DOM_Input!$A$33:$B$50,2,FALSE)="Percentage",AR$22,IF(VLOOKUP($A34,DOM_Input!$A$33:$B$50,2,FALSE)="Fixed","Fixed",(AQ$22)))</f>
        <v>7</v>
      </c>
      <c r="AR34" s="14">
        <f t="shared" si="22"/>
        <v>0</v>
      </c>
      <c r="AS34" s="6"/>
      <c r="AT34" s="93">
        <f>INDEX(DOM_Input!$C$33:$AL$50,MATCH($A34,DOM_Input!$A$33:$A$50,0),MATCH(AT$13,DOM_Input!$C$32:$AL$32,0))</f>
        <v>0</v>
      </c>
      <c r="AU34" s="23">
        <f>IF(VLOOKUP($A34,DOM_Input!$A$33:$B$50,2,FALSE)="Percentage",AV$22,IF(VLOOKUP($A34,DOM_Input!$A$33:$B$50,2,FALSE)="Fixed","Fixed",(AU$22)))</f>
        <v>7</v>
      </c>
      <c r="AV34" s="14">
        <f t="shared" si="23"/>
        <v>0</v>
      </c>
    </row>
    <row r="35" spans="1:48" x14ac:dyDescent="0.25">
      <c r="A35" t="str">
        <f>DOM_Input!A43</f>
        <v>M-WRAM</v>
      </c>
      <c r="B35" s="93">
        <f>INDEX(DOM_Input!$C$33:$AL$50,MATCH($A35,DOM_Input!$A$33:$A$50,0),MATCH(B$13,DOM_Input!$C$32:$AL$32,0))</f>
        <v>0.20250000000000001</v>
      </c>
      <c r="C35" s="23">
        <f>IF(VLOOKUP($A35,DOM_Input!$A$33:$B$50,2,FALSE)="Percentage",D$22,IF(VLOOKUP($A35,DOM_Input!$A$33:$B$50,2,FALSE)="Fixed","Fixed",(C$22)))</f>
        <v>7</v>
      </c>
      <c r="D35" s="14">
        <f t="shared" si="12"/>
        <v>1.42</v>
      </c>
      <c r="F35" s="93">
        <f>INDEX(DOM_Input!$C$33:$AL$50,MATCH($A35,DOM_Input!$A$33:$A$50,0),MATCH(F$13,DOM_Input!$C$32:$AL$32,0))</f>
        <v>0.20250000000000001</v>
      </c>
      <c r="G35" s="23">
        <f>IF(VLOOKUP($A35,DOM_Input!$A$33:$B$50,2,FALSE)="Percentage",H$22,IF(VLOOKUP($A35,DOM_Input!$A$33:$B$50,2,FALSE)="Fixed","Fixed",(G$22)))</f>
        <v>7</v>
      </c>
      <c r="H35" s="14">
        <f t="shared" si="13"/>
        <v>1.42</v>
      </c>
      <c r="J35" s="93">
        <f>INDEX(DOM_Input!$C$33:$AL$50,MATCH($A35,DOM_Input!$A$33:$A$50,0),MATCH(J$13,DOM_Input!$C$32:$AL$32,0))</f>
        <v>0.20250000000000001</v>
      </c>
      <c r="K35" s="23">
        <f>IF(VLOOKUP($A35,DOM_Input!$A$33:$B$50,2,FALSE)="Percentage",L$22,IF(VLOOKUP($A35,DOM_Input!$A$33:$B$50,2,FALSE)="Fixed","Fixed",(K$22)))</f>
        <v>7</v>
      </c>
      <c r="L35" s="14">
        <f t="shared" si="14"/>
        <v>1.42</v>
      </c>
      <c r="N35" s="93">
        <f>INDEX(DOM_Input!$C$33:$AL$50,MATCH($A35,DOM_Input!$A$33:$A$50,0),MATCH(N$13,DOM_Input!$C$32:$AL$32,0))</f>
        <v>0.20250000000000001</v>
      </c>
      <c r="O35" s="23">
        <f>IF(VLOOKUP($A35,DOM_Input!$A$33:$B$50,2,FALSE)="Percentage",P$22,IF(VLOOKUP($A35,DOM_Input!$A$33:$B$50,2,FALSE)="Fixed","Fixed",(O$22)))</f>
        <v>7</v>
      </c>
      <c r="P35" s="14">
        <f t="shared" si="15"/>
        <v>1.42</v>
      </c>
      <c r="R35" s="93">
        <f>INDEX(DOM_Input!$C$33:$AL$50,MATCH($A35,DOM_Input!$A$33:$A$50,0),MATCH(R$13,DOM_Input!$C$32:$AL$32,0))</f>
        <v>0.20250000000000001</v>
      </c>
      <c r="S35" s="23">
        <f>IF(VLOOKUP($A35,DOM_Input!$A$33:$B$50,2,FALSE)="Percentage",T$22,IF(VLOOKUP($A35,DOM_Input!$A$33:$B$50,2,FALSE)="Fixed","Fixed",(S$22)))</f>
        <v>7</v>
      </c>
      <c r="T35" s="14">
        <f t="shared" si="16"/>
        <v>1.42</v>
      </c>
      <c r="V35" s="93">
        <f>INDEX(DOM_Input!$C$33:$AL$50,MATCH($A35,DOM_Input!$A$33:$A$50,0),MATCH(V$13,DOM_Input!$C$32:$AL$32,0))</f>
        <v>0.20250000000000001</v>
      </c>
      <c r="W35" s="23">
        <f>IF(VLOOKUP($A35,DOM_Input!$A$33:$B$50,2,FALSE)="Percentage",X$22,IF(VLOOKUP($A35,DOM_Input!$A$33:$B$50,2,FALSE)="Fixed","Fixed",(W$22)))</f>
        <v>7</v>
      </c>
      <c r="X35" s="14">
        <f t="shared" si="17"/>
        <v>1.42</v>
      </c>
      <c r="Z35" s="93">
        <f>INDEX(DOM_Input!$C$33:$AL$50,MATCH($A35,DOM_Input!$A$33:$A$50,0),MATCH(Z$13,DOM_Input!$C$32:$AL$32,0))</f>
        <v>0.20250000000000001</v>
      </c>
      <c r="AA35" s="23">
        <f>IF(VLOOKUP($A35,DOM_Input!$A$33:$B$50,2,FALSE)="Percentage",AB$22,IF(VLOOKUP($A35,DOM_Input!$A$33:$B$50,2,FALSE)="Fixed","Fixed",(AA$22)))</f>
        <v>7</v>
      </c>
      <c r="AB35" s="14">
        <f t="shared" si="18"/>
        <v>1.42</v>
      </c>
      <c r="AD35" s="93">
        <f>INDEX(DOM_Input!$C$33:$AL$50,MATCH($A35,DOM_Input!$A$33:$A$50,0),MATCH(AD$13,DOM_Input!$C$32:$AL$32,0))</f>
        <v>0.20250000000000001</v>
      </c>
      <c r="AE35" s="23">
        <f>IF(VLOOKUP($A35,DOM_Input!$A$33:$B$50,2,FALSE)="Percentage",AF$22,IF(VLOOKUP($A35,DOM_Input!$A$33:$B$50,2,FALSE)="Fixed","Fixed",(AE$22)))</f>
        <v>7</v>
      </c>
      <c r="AF35" s="14">
        <f t="shared" si="19"/>
        <v>1.42</v>
      </c>
      <c r="AH35" s="93">
        <f>INDEX(DOM_Input!$C$33:$AL$50,MATCH($A35,DOM_Input!$A$33:$A$50,0),MATCH(AH$13,DOM_Input!$C$32:$AL$32,0))</f>
        <v>0.20250000000000001</v>
      </c>
      <c r="AI35" s="23">
        <f>IF(VLOOKUP($A35,DOM_Input!$A$33:$B$50,2,FALSE)="Percentage",AJ$22,IF(VLOOKUP($A35,DOM_Input!$A$33:$B$50,2,FALSE)="Fixed","Fixed",(AI$22)))</f>
        <v>7</v>
      </c>
      <c r="AJ35" s="14">
        <f t="shared" si="20"/>
        <v>1.42</v>
      </c>
      <c r="AL35" s="93">
        <f>INDEX(DOM_Input!$C$33:$AL$50,MATCH($A35,DOM_Input!$A$33:$A$50,0),MATCH(AL$13,DOM_Input!$C$32:$AL$32,0))</f>
        <v>0.20250000000000001</v>
      </c>
      <c r="AM35" s="23">
        <f>IF(VLOOKUP($A35,DOM_Input!$A$33:$B$50,2,FALSE)="Percentage",AN$22,IF(VLOOKUP($A35,DOM_Input!$A$33:$B$50,2,FALSE)="Fixed","Fixed",(AM$22)))</f>
        <v>7</v>
      </c>
      <c r="AN35" s="14">
        <f t="shared" si="21"/>
        <v>1.42</v>
      </c>
      <c r="AP35" s="93">
        <f>INDEX(DOM_Input!$C$33:$AL$50,MATCH($A35,DOM_Input!$A$33:$A$50,0),MATCH(AP$13,DOM_Input!$C$32:$AL$32,0))</f>
        <v>0.20250000000000001</v>
      </c>
      <c r="AQ35" s="23">
        <f>IF(VLOOKUP($A35,DOM_Input!$A$33:$B$50,2,FALSE)="Percentage",AR$22,IF(VLOOKUP($A35,DOM_Input!$A$33:$B$50,2,FALSE)="Fixed","Fixed",(AQ$22)))</f>
        <v>7</v>
      </c>
      <c r="AR35" s="14">
        <f t="shared" si="22"/>
        <v>1.42</v>
      </c>
      <c r="AS35" s="6"/>
      <c r="AT35" s="93">
        <f>INDEX(DOM_Input!$C$33:$AL$50,MATCH($A35,DOM_Input!$A$33:$A$50,0),MATCH(AT$13,DOM_Input!$C$32:$AL$32,0))</f>
        <v>0.20250000000000001</v>
      </c>
      <c r="AU35" s="23">
        <f>IF(VLOOKUP($A35,DOM_Input!$A$33:$B$50,2,FALSE)="Percentage",AV$22,IF(VLOOKUP($A35,DOM_Input!$A$33:$B$50,2,FALSE)="Fixed","Fixed",(AU$22)))</f>
        <v>7</v>
      </c>
      <c r="AV35" s="14">
        <f t="shared" si="23"/>
        <v>1.42</v>
      </c>
    </row>
    <row r="36" spans="1:48" x14ac:dyDescent="0.25">
      <c r="A36" t="str">
        <f>DOM_Input!A44</f>
        <v>ICBA</v>
      </c>
      <c r="B36" s="93">
        <f>INDEX(DOM_Input!$C$33:$AL$50,MATCH($A36,DOM_Input!$A$33:$A$50,0),MATCH(B$13,DOM_Input!$C$32:$AL$32,0))</f>
        <v>-0.1</v>
      </c>
      <c r="C36" s="23" t="str">
        <f>IF(VLOOKUP($A36,DOM_Input!$A$33:$B$50,2,FALSE)="Percentage",D$22,IF(VLOOKUP($A36,DOM_Input!$A$33:$B$50,2,FALSE)="Fixed","Fixed",(C$22)))</f>
        <v>Fixed</v>
      </c>
      <c r="D36" s="14">
        <f t="shared" si="12"/>
        <v>-0.1</v>
      </c>
      <c r="F36" s="93">
        <f>INDEX(DOM_Input!$C$33:$AL$50,MATCH($A36,DOM_Input!$A$33:$A$50,0),MATCH(F$13,DOM_Input!$C$32:$AL$32,0))</f>
        <v>-0.1</v>
      </c>
      <c r="G36" s="23" t="str">
        <f>IF(VLOOKUP($A36,DOM_Input!$A$33:$B$50,2,FALSE)="Percentage",H$22,IF(VLOOKUP($A36,DOM_Input!$A$33:$B$50,2,FALSE)="Fixed","Fixed",(G$22)))</f>
        <v>Fixed</v>
      </c>
      <c r="H36" s="14">
        <f t="shared" si="13"/>
        <v>-0.1</v>
      </c>
      <c r="J36" s="93">
        <f>INDEX(DOM_Input!$C$33:$AL$50,MATCH($A36,DOM_Input!$A$33:$A$50,0),MATCH(J$13,DOM_Input!$C$32:$AL$32,0))</f>
        <v>-0.1</v>
      </c>
      <c r="K36" s="23" t="str">
        <f>IF(VLOOKUP($A36,DOM_Input!$A$33:$B$50,2,FALSE)="Percentage",L$22,IF(VLOOKUP($A36,DOM_Input!$A$33:$B$50,2,FALSE)="Fixed","Fixed",(K$22)))</f>
        <v>Fixed</v>
      </c>
      <c r="L36" s="14">
        <f t="shared" si="14"/>
        <v>-0.1</v>
      </c>
      <c r="N36" s="93">
        <f>INDEX(DOM_Input!$C$33:$AL$50,MATCH($A36,DOM_Input!$A$33:$A$50,0),MATCH(N$13,DOM_Input!$C$32:$AL$32,0))</f>
        <v>-0.1</v>
      </c>
      <c r="O36" s="23" t="str">
        <f>IF(VLOOKUP($A36,DOM_Input!$A$33:$B$50,2,FALSE)="Percentage",P$22,IF(VLOOKUP($A36,DOM_Input!$A$33:$B$50,2,FALSE)="Fixed","Fixed",(O$22)))</f>
        <v>Fixed</v>
      </c>
      <c r="P36" s="14">
        <f t="shared" si="15"/>
        <v>-0.1</v>
      </c>
      <c r="R36" s="93">
        <f>INDEX(DOM_Input!$C$33:$AL$50,MATCH($A36,DOM_Input!$A$33:$A$50,0),MATCH(R$13,DOM_Input!$C$32:$AL$32,0))</f>
        <v>-0.1</v>
      </c>
      <c r="S36" s="23" t="str">
        <f>IF(VLOOKUP($A36,DOM_Input!$A$33:$B$50,2,FALSE)="Percentage",T$22,IF(VLOOKUP($A36,DOM_Input!$A$33:$B$50,2,FALSE)="Fixed","Fixed",(S$22)))</f>
        <v>Fixed</v>
      </c>
      <c r="T36" s="14">
        <f t="shared" si="16"/>
        <v>-0.1</v>
      </c>
      <c r="V36" s="93">
        <f>INDEX(DOM_Input!$C$33:$AL$50,MATCH($A36,DOM_Input!$A$33:$A$50,0),MATCH(V$13,DOM_Input!$C$32:$AL$32,0))</f>
        <v>-0.1</v>
      </c>
      <c r="W36" s="23" t="str">
        <f>IF(VLOOKUP($A36,DOM_Input!$A$33:$B$50,2,FALSE)="Percentage",X$22,IF(VLOOKUP($A36,DOM_Input!$A$33:$B$50,2,FALSE)="Fixed","Fixed",(W$22)))</f>
        <v>Fixed</v>
      </c>
      <c r="X36" s="14">
        <f t="shared" si="17"/>
        <v>-0.1</v>
      </c>
      <c r="Z36" s="93">
        <f>INDEX(DOM_Input!$C$33:$AL$50,MATCH($A36,DOM_Input!$A$33:$A$50,0),MATCH(Z$13,DOM_Input!$C$32:$AL$32,0))</f>
        <v>-0.1</v>
      </c>
      <c r="AA36" s="23" t="str">
        <f>IF(VLOOKUP($A36,DOM_Input!$A$33:$B$50,2,FALSE)="Percentage",AB$22,IF(VLOOKUP($A36,DOM_Input!$A$33:$B$50,2,FALSE)="Fixed","Fixed",(AA$22)))</f>
        <v>Fixed</v>
      </c>
      <c r="AB36" s="14">
        <f t="shared" si="18"/>
        <v>-0.1</v>
      </c>
      <c r="AD36" s="93">
        <f>INDEX(DOM_Input!$C$33:$AL$50,MATCH($A36,DOM_Input!$A$33:$A$50,0),MATCH(AD$13,DOM_Input!$C$32:$AL$32,0))</f>
        <v>-0.1</v>
      </c>
      <c r="AE36" s="23" t="str">
        <f>IF(VLOOKUP($A36,DOM_Input!$A$33:$B$50,2,FALSE)="Percentage",AF$22,IF(VLOOKUP($A36,DOM_Input!$A$33:$B$50,2,FALSE)="Fixed","Fixed",(AE$22)))</f>
        <v>Fixed</v>
      </c>
      <c r="AF36" s="14">
        <f t="shared" si="19"/>
        <v>-0.1</v>
      </c>
      <c r="AH36" s="93">
        <f>INDEX(DOM_Input!$C$33:$AL$50,MATCH($A36,DOM_Input!$A$33:$A$50,0),MATCH(AH$13,DOM_Input!$C$32:$AL$32,0))</f>
        <v>-0.1</v>
      </c>
      <c r="AI36" s="23" t="str">
        <f>IF(VLOOKUP($A36,DOM_Input!$A$33:$B$50,2,FALSE)="Percentage",AJ$22,IF(VLOOKUP($A36,DOM_Input!$A$33:$B$50,2,FALSE)="Fixed","Fixed",(AI$22)))</f>
        <v>Fixed</v>
      </c>
      <c r="AJ36" s="14">
        <f t="shared" si="20"/>
        <v>-0.1</v>
      </c>
      <c r="AL36" s="93">
        <f>INDEX(DOM_Input!$C$33:$AL$50,MATCH($A36,DOM_Input!$A$33:$A$50,0),MATCH(AL$13,DOM_Input!$C$32:$AL$32,0))</f>
        <v>0</v>
      </c>
      <c r="AM36" s="23" t="str">
        <f>IF(VLOOKUP($A36,DOM_Input!$A$33:$B$50,2,FALSE)="Percentage",AN$22,IF(VLOOKUP($A36,DOM_Input!$A$33:$B$50,2,FALSE)="Fixed","Fixed",(AM$22)))</f>
        <v>Fixed</v>
      </c>
      <c r="AN36" s="14">
        <f t="shared" si="21"/>
        <v>0</v>
      </c>
      <c r="AP36" s="93">
        <f>INDEX(DOM_Input!$C$33:$AL$50,MATCH($A36,DOM_Input!$A$33:$A$50,0),MATCH(AP$13,DOM_Input!$C$32:$AL$32,0))</f>
        <v>0</v>
      </c>
      <c r="AQ36" s="23" t="str">
        <f>IF(VLOOKUP($A36,DOM_Input!$A$33:$B$50,2,FALSE)="Percentage",AR$22,IF(VLOOKUP($A36,DOM_Input!$A$33:$B$50,2,FALSE)="Fixed","Fixed",(AQ$22)))</f>
        <v>Fixed</v>
      </c>
      <c r="AR36" s="14">
        <f t="shared" si="22"/>
        <v>0</v>
      </c>
      <c r="AS36" s="6"/>
      <c r="AT36" s="93">
        <f>INDEX(DOM_Input!$C$33:$AL$50,MATCH($A36,DOM_Input!$A$33:$A$50,0),MATCH(AT$13,DOM_Input!$C$32:$AL$32,0))</f>
        <v>0</v>
      </c>
      <c r="AU36" s="23" t="str">
        <f>IF(VLOOKUP($A36,DOM_Input!$A$33:$B$50,2,FALSE)="Percentage",AV$22,IF(VLOOKUP($A36,DOM_Input!$A$33:$B$50,2,FALSE)="Fixed","Fixed",(AU$22)))</f>
        <v>Fixed</v>
      </c>
      <c r="AV36" s="14">
        <f t="shared" si="23"/>
        <v>0</v>
      </c>
    </row>
    <row r="37" spans="1:48" x14ac:dyDescent="0.25">
      <c r="A37" t="str">
        <f>DOM_Input!A45</f>
        <v>2024 M-WRAM</v>
      </c>
      <c r="B37" s="93">
        <f>INDEX(DOM_Input!$C$33:$AL$50,MATCH($A37,DOM_Input!$A$33:$A$50,0),MATCH(B$13,DOM_Input!$C$32:$AL$32,0))</f>
        <v>0</v>
      </c>
      <c r="C37" s="23">
        <f>IF(VLOOKUP($A37,DOM_Input!$A$33:$B$50,2,FALSE)="Percentage",D$22,IF(VLOOKUP($A37,DOM_Input!$A$33:$B$50,2,FALSE)="Fixed","Fixed",(C$22)))</f>
        <v>7</v>
      </c>
      <c r="D37" s="14">
        <f t="shared" ref="D37:D42" si="24">ROUND(IF(C37="Fixed",B37,(B37*C37)),2)</f>
        <v>0</v>
      </c>
      <c r="F37" s="93">
        <f>INDEX(DOM_Input!$C$33:$AL$50,MATCH($A37,DOM_Input!$A$33:$A$50,0),MATCH(F$13,DOM_Input!$C$32:$AL$32,0))</f>
        <v>0</v>
      </c>
      <c r="G37" s="23">
        <f>IF(VLOOKUP($A37,DOM_Input!$A$33:$B$50,2,FALSE)="Percentage",H$22,IF(VLOOKUP($A37,DOM_Input!$A$33:$B$50,2,FALSE)="Fixed","Fixed",(G$22)))</f>
        <v>7</v>
      </c>
      <c r="H37" s="14">
        <f t="shared" ref="H37:H42" si="25">ROUND(IF(G37="Fixed",F37,(F37*G37)),2)</f>
        <v>0</v>
      </c>
      <c r="J37" s="93">
        <f>INDEX(DOM_Input!$C$33:$AL$50,MATCH($A37,DOM_Input!$A$33:$A$50,0),MATCH(J$13,DOM_Input!$C$32:$AL$32,0))</f>
        <v>0</v>
      </c>
      <c r="K37" s="23">
        <f>IF(VLOOKUP($A37,DOM_Input!$A$33:$B$50,2,FALSE)="Percentage",L$22,IF(VLOOKUP($A37,DOM_Input!$A$33:$B$50,2,FALSE)="Fixed","Fixed",(K$22)))</f>
        <v>7</v>
      </c>
      <c r="L37" s="14">
        <f t="shared" ref="L37:L42" si="26">ROUND(IF(K37="Fixed",J37,(J37*K37)),2)</f>
        <v>0</v>
      </c>
      <c r="N37" s="93">
        <f>INDEX(DOM_Input!$C$33:$AL$50,MATCH($A37,DOM_Input!$A$33:$A$50,0),MATCH(N$13,DOM_Input!$C$32:$AL$32,0))</f>
        <v>0</v>
      </c>
      <c r="O37" s="23">
        <f>IF(VLOOKUP($A37,DOM_Input!$A$33:$B$50,2,FALSE)="Percentage",P$22,IF(VLOOKUP($A37,DOM_Input!$A$33:$B$50,2,FALSE)="Fixed","Fixed",(O$22)))</f>
        <v>7</v>
      </c>
      <c r="P37" s="14">
        <f t="shared" ref="P37:P42" si="27">ROUND(IF(O37="Fixed",N37,(N37*O37)),2)</f>
        <v>0</v>
      </c>
      <c r="R37" s="93">
        <f>INDEX(DOM_Input!$C$33:$AL$50,MATCH($A37,DOM_Input!$A$33:$A$50,0),MATCH(R$13,DOM_Input!$C$32:$AL$32,0))</f>
        <v>0</v>
      </c>
      <c r="S37" s="23">
        <f>IF(VLOOKUP($A37,DOM_Input!$A$33:$B$50,2,FALSE)="Percentage",T$22,IF(VLOOKUP($A37,DOM_Input!$A$33:$B$50,2,FALSE)="Fixed","Fixed",(S$22)))</f>
        <v>7</v>
      </c>
      <c r="T37" s="14">
        <f t="shared" ref="T37:T42" si="28">ROUND(IF(S37="Fixed",R37,(R37*S37)),2)</f>
        <v>0</v>
      </c>
      <c r="V37" s="93">
        <f>INDEX(DOM_Input!$C$33:$AL$50,MATCH($A37,DOM_Input!$A$33:$A$50,0),MATCH(V$13,DOM_Input!$C$32:$AL$32,0))</f>
        <v>0</v>
      </c>
      <c r="W37" s="23">
        <f>IF(VLOOKUP($A37,DOM_Input!$A$33:$B$50,2,FALSE)="Percentage",X$22,IF(VLOOKUP($A37,DOM_Input!$A$33:$B$50,2,FALSE)="Fixed","Fixed",(W$22)))</f>
        <v>7</v>
      </c>
      <c r="X37" s="14">
        <f t="shared" ref="X37:X42" si="29">ROUND(IF(W37="Fixed",V37,(V37*W37)),2)</f>
        <v>0</v>
      </c>
      <c r="Z37" s="93">
        <f>INDEX(DOM_Input!$C$33:$AL$50,MATCH($A37,DOM_Input!$A$33:$A$50,0),MATCH(Z$13,DOM_Input!$C$32:$AL$32,0))</f>
        <v>0</v>
      </c>
      <c r="AA37" s="23">
        <f>IF(VLOOKUP($A37,DOM_Input!$A$33:$B$50,2,FALSE)="Percentage",AB$22,IF(VLOOKUP($A37,DOM_Input!$A$33:$B$50,2,FALSE)="Fixed","Fixed",(AA$22)))</f>
        <v>7</v>
      </c>
      <c r="AB37" s="14">
        <f t="shared" ref="AB37:AB42" si="30">ROUND(IF(AA37="Fixed",Z37,(Z37*AA37)),2)</f>
        <v>0</v>
      </c>
      <c r="AD37" s="93">
        <f>INDEX(DOM_Input!$C$33:$AL$50,MATCH($A37,DOM_Input!$A$33:$A$50,0),MATCH(AD$13,DOM_Input!$C$32:$AL$32,0))</f>
        <v>0</v>
      </c>
      <c r="AE37" s="23">
        <f>IF(VLOOKUP($A37,DOM_Input!$A$33:$B$50,2,FALSE)="Percentage",AF$22,IF(VLOOKUP($A37,DOM_Input!$A$33:$B$50,2,FALSE)="Fixed","Fixed",(AE$22)))</f>
        <v>7</v>
      </c>
      <c r="AF37" s="14">
        <f t="shared" ref="AF37:AF42" si="31">ROUND(IF(AE37="Fixed",AD37,(AD37*AE37)),2)</f>
        <v>0</v>
      </c>
      <c r="AH37" s="93">
        <f>INDEX(DOM_Input!$C$33:$AL$50,MATCH($A37,DOM_Input!$A$33:$A$50,0),MATCH(AH$13,DOM_Input!$C$32:$AL$32,0))</f>
        <v>0</v>
      </c>
      <c r="AI37" s="23">
        <f>IF(VLOOKUP($A37,DOM_Input!$A$33:$B$50,2,FALSE)="Percentage",AJ$22,IF(VLOOKUP($A37,DOM_Input!$A$33:$B$50,2,FALSE)="Fixed","Fixed",(AI$22)))</f>
        <v>7</v>
      </c>
      <c r="AJ37" s="14">
        <f t="shared" ref="AJ37:AJ42" si="32">ROUND(IF(AI37="Fixed",AH37,(AH37*AI37)),2)</f>
        <v>0</v>
      </c>
      <c r="AL37" s="93">
        <f>INDEX(DOM_Input!$C$33:$AL$50,MATCH($A37,DOM_Input!$A$33:$A$50,0),MATCH(AL$13,DOM_Input!$C$32:$AL$32,0))</f>
        <v>0.45090000000000002</v>
      </c>
      <c r="AM37" s="23">
        <f>IF(VLOOKUP($A37,DOM_Input!$A$33:$B$50,2,FALSE)="Percentage",AN$22,IF(VLOOKUP($A37,DOM_Input!$A$33:$B$50,2,FALSE)="Fixed","Fixed",(AM$22)))</f>
        <v>7</v>
      </c>
      <c r="AN37" s="14">
        <f t="shared" ref="AN37:AN42" si="33">ROUND(IF(AM37="Fixed",AL37,(AL37*AM37)),2)</f>
        <v>3.16</v>
      </c>
      <c r="AP37" s="93">
        <f>INDEX(DOM_Input!$C$33:$AL$50,MATCH($A37,DOM_Input!$A$33:$A$50,0),MATCH(AP$13,DOM_Input!$C$32:$AL$32,0))</f>
        <v>0.45090000000000002</v>
      </c>
      <c r="AQ37" s="23">
        <f>IF(VLOOKUP($A37,DOM_Input!$A$33:$B$50,2,FALSE)="Percentage",AR$22,IF(VLOOKUP($A37,DOM_Input!$A$33:$B$50,2,FALSE)="Fixed","Fixed",(AQ$22)))</f>
        <v>7</v>
      </c>
      <c r="AR37" s="14">
        <f t="shared" ref="AR37:AR42" si="34">ROUND(IF(AQ37="Fixed",AP37,(AP37*AQ37)),2)</f>
        <v>3.16</v>
      </c>
      <c r="AS37" s="6"/>
      <c r="AT37" s="93">
        <f>INDEX(DOM_Input!$C$33:$AL$50,MATCH($A37,DOM_Input!$A$33:$A$50,0),MATCH(AT$13,DOM_Input!$C$32:$AL$32,0))</f>
        <v>0.45090000000000002</v>
      </c>
      <c r="AU37" s="23">
        <f>IF(VLOOKUP($A37,DOM_Input!$A$33:$B$50,2,FALSE)="Percentage",AV$22,IF(VLOOKUP($A37,DOM_Input!$A$33:$B$50,2,FALSE)="Fixed","Fixed",(AU$22)))</f>
        <v>7</v>
      </c>
      <c r="AV37" s="14">
        <f t="shared" ref="AV37:AV42" si="35">ROUND(IF(AU37="Fixed",AT37,(AT37*AU37)),2)</f>
        <v>3.16</v>
      </c>
    </row>
    <row r="38" spans="1:48" x14ac:dyDescent="0.25">
      <c r="A38" t="str">
        <f>DOM_Input!A46</f>
        <v>2024 ICBA</v>
      </c>
      <c r="B38" s="93">
        <f>INDEX(DOM_Input!$C$33:$AL$50,MATCH($A38,DOM_Input!$A$33:$A$50,0),MATCH(B$13,DOM_Input!$C$32:$AL$32,0))</f>
        <v>0</v>
      </c>
      <c r="C38" s="23">
        <f>IF(VLOOKUP($A38,DOM_Input!$A$33:$B$50,2,FALSE)="Percentage",D$22,IF(VLOOKUP($A38,DOM_Input!$A$33:$B$50,2,FALSE)="Fixed","Fixed",(C$22)))</f>
        <v>7</v>
      </c>
      <c r="D38" s="14">
        <f t="shared" si="24"/>
        <v>0</v>
      </c>
      <c r="F38" s="93">
        <f>INDEX(DOM_Input!$C$33:$AL$50,MATCH($A38,DOM_Input!$A$33:$A$50,0),MATCH(F$13,DOM_Input!$C$32:$AL$32,0))</f>
        <v>0</v>
      </c>
      <c r="G38" s="23">
        <f>IF(VLOOKUP($A38,DOM_Input!$A$33:$B$50,2,FALSE)="Percentage",H$22,IF(VLOOKUP($A38,DOM_Input!$A$33:$B$50,2,FALSE)="Fixed","Fixed",(G$22)))</f>
        <v>7</v>
      </c>
      <c r="H38" s="14">
        <f t="shared" si="25"/>
        <v>0</v>
      </c>
      <c r="J38" s="93">
        <f>INDEX(DOM_Input!$C$33:$AL$50,MATCH($A38,DOM_Input!$A$33:$A$50,0),MATCH(J$13,DOM_Input!$C$32:$AL$32,0))</f>
        <v>0</v>
      </c>
      <c r="K38" s="23">
        <f>IF(VLOOKUP($A38,DOM_Input!$A$33:$B$50,2,FALSE)="Percentage",L$22,IF(VLOOKUP($A38,DOM_Input!$A$33:$B$50,2,FALSE)="Fixed","Fixed",(K$22)))</f>
        <v>7</v>
      </c>
      <c r="L38" s="14">
        <f t="shared" si="26"/>
        <v>0</v>
      </c>
      <c r="N38" s="93">
        <f>INDEX(DOM_Input!$C$33:$AL$50,MATCH($A38,DOM_Input!$A$33:$A$50,0),MATCH(N$13,DOM_Input!$C$32:$AL$32,0))</f>
        <v>0</v>
      </c>
      <c r="O38" s="23">
        <f>IF(VLOOKUP($A38,DOM_Input!$A$33:$B$50,2,FALSE)="Percentage",P$22,IF(VLOOKUP($A38,DOM_Input!$A$33:$B$50,2,FALSE)="Fixed","Fixed",(O$22)))</f>
        <v>7</v>
      </c>
      <c r="P38" s="14">
        <f t="shared" si="27"/>
        <v>0</v>
      </c>
      <c r="R38" s="93">
        <f>INDEX(DOM_Input!$C$33:$AL$50,MATCH($A38,DOM_Input!$A$33:$A$50,0),MATCH(R$13,DOM_Input!$C$32:$AL$32,0))</f>
        <v>0</v>
      </c>
      <c r="S38" s="23">
        <f>IF(VLOOKUP($A38,DOM_Input!$A$33:$B$50,2,FALSE)="Percentage",T$22,IF(VLOOKUP($A38,DOM_Input!$A$33:$B$50,2,FALSE)="Fixed","Fixed",(S$22)))</f>
        <v>7</v>
      </c>
      <c r="T38" s="14">
        <f t="shared" si="28"/>
        <v>0</v>
      </c>
      <c r="V38" s="93">
        <f>INDEX(DOM_Input!$C$33:$AL$50,MATCH($A38,DOM_Input!$A$33:$A$50,0),MATCH(V$13,DOM_Input!$C$32:$AL$32,0))</f>
        <v>0</v>
      </c>
      <c r="W38" s="23">
        <f>IF(VLOOKUP($A38,DOM_Input!$A$33:$B$50,2,FALSE)="Percentage",X$22,IF(VLOOKUP($A38,DOM_Input!$A$33:$B$50,2,FALSE)="Fixed","Fixed",(W$22)))</f>
        <v>7</v>
      </c>
      <c r="X38" s="14">
        <f t="shared" si="29"/>
        <v>0</v>
      </c>
      <c r="Z38" s="93">
        <f>INDEX(DOM_Input!$C$33:$AL$50,MATCH($A38,DOM_Input!$A$33:$A$50,0),MATCH(Z$13,DOM_Input!$C$32:$AL$32,0))</f>
        <v>0</v>
      </c>
      <c r="AA38" s="23">
        <f>IF(VLOOKUP($A38,DOM_Input!$A$33:$B$50,2,FALSE)="Percentage",AB$22,IF(VLOOKUP($A38,DOM_Input!$A$33:$B$50,2,FALSE)="Fixed","Fixed",(AA$22)))</f>
        <v>7</v>
      </c>
      <c r="AB38" s="14">
        <f t="shared" si="30"/>
        <v>0</v>
      </c>
      <c r="AD38" s="93">
        <f>INDEX(DOM_Input!$C$33:$AL$50,MATCH($A38,DOM_Input!$A$33:$A$50,0),MATCH(AD$13,DOM_Input!$C$32:$AL$32,0))</f>
        <v>0</v>
      </c>
      <c r="AE38" s="23">
        <f>IF(VLOOKUP($A38,DOM_Input!$A$33:$B$50,2,FALSE)="Percentage",AF$22,IF(VLOOKUP($A38,DOM_Input!$A$33:$B$50,2,FALSE)="Fixed","Fixed",(AE$22)))</f>
        <v>7</v>
      </c>
      <c r="AF38" s="14">
        <f t="shared" si="31"/>
        <v>0</v>
      </c>
      <c r="AH38" s="93">
        <f>INDEX(DOM_Input!$C$33:$AL$50,MATCH($A38,DOM_Input!$A$33:$A$50,0),MATCH(AH$13,DOM_Input!$C$32:$AL$32,0))</f>
        <v>0</v>
      </c>
      <c r="AI38" s="23">
        <f>IF(VLOOKUP($A38,DOM_Input!$A$33:$B$50,2,FALSE)="Percentage",AJ$22,IF(VLOOKUP($A38,DOM_Input!$A$33:$B$50,2,FALSE)="Fixed","Fixed",(AI$22)))</f>
        <v>7</v>
      </c>
      <c r="AJ38" s="14">
        <f t="shared" si="32"/>
        <v>0</v>
      </c>
      <c r="AL38" s="93">
        <f>INDEX(DOM_Input!$C$33:$AL$50,MATCH($A38,DOM_Input!$A$33:$A$50,0),MATCH(AL$13,DOM_Input!$C$32:$AL$32,0))</f>
        <v>7.4200000000000002E-2</v>
      </c>
      <c r="AM38" s="23">
        <f>IF(VLOOKUP($A38,DOM_Input!$A$33:$B$50,2,FALSE)="Percentage",AN$22,IF(VLOOKUP($A38,DOM_Input!$A$33:$B$50,2,FALSE)="Fixed","Fixed",(AM$22)))</f>
        <v>7</v>
      </c>
      <c r="AN38" s="14">
        <f t="shared" si="33"/>
        <v>0.52</v>
      </c>
      <c r="AP38" s="93">
        <f>INDEX(DOM_Input!$C$33:$AL$50,MATCH($A38,DOM_Input!$A$33:$A$50,0),MATCH(AP$13,DOM_Input!$C$32:$AL$32,0))</f>
        <v>7.4200000000000002E-2</v>
      </c>
      <c r="AQ38" s="23">
        <f>IF(VLOOKUP($A38,DOM_Input!$A$33:$B$50,2,FALSE)="Percentage",AR$22,IF(VLOOKUP($A38,DOM_Input!$A$33:$B$50,2,FALSE)="Fixed","Fixed",(AQ$22)))</f>
        <v>7</v>
      </c>
      <c r="AR38" s="14">
        <f t="shared" si="34"/>
        <v>0.52</v>
      </c>
      <c r="AS38" s="6"/>
      <c r="AT38" s="93">
        <f>INDEX(DOM_Input!$C$33:$AL$50,MATCH($A38,DOM_Input!$A$33:$A$50,0),MATCH(AT$13,DOM_Input!$C$32:$AL$32,0))</f>
        <v>7.4200000000000002E-2</v>
      </c>
      <c r="AU38" s="23">
        <f>IF(VLOOKUP($A38,DOM_Input!$A$33:$B$50,2,FALSE)="Percentage",AV$22,IF(VLOOKUP($A38,DOM_Input!$A$33:$B$50,2,FALSE)="Fixed","Fixed",(AU$22)))</f>
        <v>7</v>
      </c>
      <c r="AV38" s="14">
        <f t="shared" si="35"/>
        <v>0.52</v>
      </c>
    </row>
    <row r="39" spans="1:48" x14ac:dyDescent="0.25">
      <c r="A39" t="str">
        <f>DOM_Input!A47</f>
        <v>DRMA2</v>
      </c>
      <c r="B39" s="93">
        <f>INDEX(DOM_Input!$C$33:$AL$50,MATCH($A39,DOM_Input!$A$33:$A$50,0),MATCH(B$13,DOM_Input!$C$32:$AL$32,0))</f>
        <v>0</v>
      </c>
      <c r="C39" s="23">
        <f>IF(VLOOKUP($A39,DOM_Input!$A$33:$B$50,2,FALSE)="Percentage",D$22,IF(VLOOKUP($A39,DOM_Input!$A$33:$B$50,2,FALSE)="Fixed","Fixed",(C$22)))</f>
        <v>7</v>
      </c>
      <c r="D39" s="14">
        <f t="shared" si="24"/>
        <v>0</v>
      </c>
      <c r="F39" s="93">
        <f>INDEX(DOM_Input!$C$33:$AL$50,MATCH($A39,DOM_Input!$A$33:$A$50,0),MATCH(F$13,DOM_Input!$C$32:$AL$32,0))</f>
        <v>0</v>
      </c>
      <c r="G39" s="23">
        <f>IF(VLOOKUP($A39,DOM_Input!$A$33:$B$50,2,FALSE)="Percentage",H$22,IF(VLOOKUP($A39,DOM_Input!$A$33:$B$50,2,FALSE)="Fixed","Fixed",(G$22)))</f>
        <v>7</v>
      </c>
      <c r="H39" s="14">
        <f t="shared" si="25"/>
        <v>0</v>
      </c>
      <c r="J39" s="93">
        <f>INDEX(DOM_Input!$C$33:$AL$50,MATCH($A39,DOM_Input!$A$33:$A$50,0),MATCH(J$13,DOM_Input!$C$32:$AL$32,0))</f>
        <v>0</v>
      </c>
      <c r="K39" s="23">
        <f>IF(VLOOKUP($A39,DOM_Input!$A$33:$B$50,2,FALSE)="Percentage",L$22,IF(VLOOKUP($A39,DOM_Input!$A$33:$B$50,2,FALSE)="Fixed","Fixed",(K$22)))</f>
        <v>7</v>
      </c>
      <c r="L39" s="14">
        <f t="shared" si="26"/>
        <v>0</v>
      </c>
      <c r="N39" s="93">
        <f>INDEX(DOM_Input!$C$33:$AL$50,MATCH($A39,DOM_Input!$A$33:$A$50,0),MATCH(N$13,DOM_Input!$C$32:$AL$32,0))</f>
        <v>0</v>
      </c>
      <c r="O39" s="23">
        <f>IF(VLOOKUP($A39,DOM_Input!$A$33:$B$50,2,FALSE)="Percentage",P$22,IF(VLOOKUP($A39,DOM_Input!$A$33:$B$50,2,FALSE)="Fixed","Fixed",(O$22)))</f>
        <v>7</v>
      </c>
      <c r="P39" s="14">
        <f t="shared" si="27"/>
        <v>0</v>
      </c>
      <c r="R39" s="93">
        <f>INDEX(DOM_Input!$C$33:$AL$50,MATCH($A39,DOM_Input!$A$33:$A$50,0),MATCH(R$13,DOM_Input!$C$32:$AL$32,0))</f>
        <v>0</v>
      </c>
      <c r="S39" s="23">
        <f>IF(VLOOKUP($A39,DOM_Input!$A$33:$B$50,2,FALSE)="Percentage",T$22,IF(VLOOKUP($A39,DOM_Input!$A$33:$B$50,2,FALSE)="Fixed","Fixed",(S$22)))</f>
        <v>7</v>
      </c>
      <c r="T39" s="14">
        <f t="shared" si="28"/>
        <v>0</v>
      </c>
      <c r="V39" s="93">
        <f>INDEX(DOM_Input!$C$33:$AL$50,MATCH($A39,DOM_Input!$A$33:$A$50,0),MATCH(V$13,DOM_Input!$C$32:$AL$32,0))</f>
        <v>0</v>
      </c>
      <c r="W39" s="23">
        <f>IF(VLOOKUP($A39,DOM_Input!$A$33:$B$50,2,FALSE)="Percentage",X$22,IF(VLOOKUP($A39,DOM_Input!$A$33:$B$50,2,FALSE)="Fixed","Fixed",(W$22)))</f>
        <v>7</v>
      </c>
      <c r="X39" s="14">
        <f t="shared" si="29"/>
        <v>0</v>
      </c>
      <c r="Z39" s="93">
        <f>INDEX(DOM_Input!$C$33:$AL$50,MATCH($A39,DOM_Input!$A$33:$A$50,0),MATCH(Z$13,DOM_Input!$C$32:$AL$32,0))</f>
        <v>0</v>
      </c>
      <c r="AA39" s="23">
        <f>IF(VLOOKUP($A39,DOM_Input!$A$33:$B$50,2,FALSE)="Percentage",AB$22,IF(VLOOKUP($A39,DOM_Input!$A$33:$B$50,2,FALSE)="Fixed","Fixed",(AA$22)))</f>
        <v>7</v>
      </c>
      <c r="AB39" s="14">
        <f t="shared" si="30"/>
        <v>0</v>
      </c>
      <c r="AD39" s="93">
        <f>INDEX(DOM_Input!$C$33:$AL$50,MATCH($A39,DOM_Input!$A$33:$A$50,0),MATCH(AD$13,DOM_Input!$C$32:$AL$32,0))</f>
        <v>0</v>
      </c>
      <c r="AE39" s="23">
        <f>IF(VLOOKUP($A39,DOM_Input!$A$33:$B$50,2,FALSE)="Percentage",AF$22,IF(VLOOKUP($A39,DOM_Input!$A$33:$B$50,2,FALSE)="Fixed","Fixed",(AE$22)))</f>
        <v>7</v>
      </c>
      <c r="AF39" s="14">
        <f t="shared" si="31"/>
        <v>0</v>
      </c>
      <c r="AH39" s="93">
        <f>INDEX(DOM_Input!$C$33:$AL$50,MATCH($A39,DOM_Input!$A$33:$A$50,0),MATCH(AH$13,DOM_Input!$C$32:$AL$32,0))</f>
        <v>0</v>
      </c>
      <c r="AI39" s="23">
        <f>IF(VLOOKUP($A39,DOM_Input!$A$33:$B$50,2,FALSE)="Percentage",AJ$22,IF(VLOOKUP($A39,DOM_Input!$A$33:$B$50,2,FALSE)="Fixed","Fixed",(AI$22)))</f>
        <v>7</v>
      </c>
      <c r="AJ39" s="14">
        <f t="shared" si="32"/>
        <v>0</v>
      </c>
      <c r="AL39" s="93">
        <f>INDEX(DOM_Input!$C$33:$AL$50,MATCH($A39,DOM_Input!$A$33:$A$50,0),MATCH(AL$13,DOM_Input!$C$32:$AL$32,0))</f>
        <v>0</v>
      </c>
      <c r="AM39" s="23">
        <f>IF(VLOOKUP($A39,DOM_Input!$A$33:$B$50,2,FALSE)="Percentage",AN$22,IF(VLOOKUP($A39,DOM_Input!$A$33:$B$50,2,FALSE)="Fixed","Fixed",(AM$22)))</f>
        <v>7</v>
      </c>
      <c r="AN39" s="14">
        <f t="shared" si="33"/>
        <v>0</v>
      </c>
      <c r="AP39" s="93">
        <f>INDEX(DOM_Input!$C$33:$AL$50,MATCH($A39,DOM_Input!$A$33:$A$50,0),MATCH(AP$13,DOM_Input!$C$32:$AL$32,0))</f>
        <v>0</v>
      </c>
      <c r="AQ39" s="23">
        <f>IF(VLOOKUP($A39,DOM_Input!$A$33:$B$50,2,FALSE)="Percentage",AR$22,IF(VLOOKUP($A39,DOM_Input!$A$33:$B$50,2,FALSE)="Fixed","Fixed",(AQ$22)))</f>
        <v>7</v>
      </c>
      <c r="AR39" s="14">
        <f t="shared" si="34"/>
        <v>0</v>
      </c>
      <c r="AS39" s="6"/>
      <c r="AT39" s="93">
        <f>INDEX(DOM_Input!$C$33:$AL$50,MATCH($A39,DOM_Input!$A$33:$A$50,0),MATCH(AT$13,DOM_Input!$C$32:$AL$32,0))</f>
        <v>0</v>
      </c>
      <c r="AU39" s="23">
        <f>IF(VLOOKUP($A39,DOM_Input!$A$33:$B$50,2,FALSE)="Percentage",AV$22,IF(VLOOKUP($A39,DOM_Input!$A$33:$B$50,2,FALSE)="Fixed","Fixed",(AU$22)))</f>
        <v>7</v>
      </c>
      <c r="AV39" s="14">
        <f t="shared" si="35"/>
        <v>0</v>
      </c>
    </row>
    <row r="40" spans="1:48" x14ac:dyDescent="0.25">
      <c r="A40" t="str">
        <f>DOM_Input!A48</f>
        <v>DREMA</v>
      </c>
      <c r="B40" s="93">
        <f>INDEX(DOM_Input!$C$33:$AL$50,MATCH($A40,DOM_Input!$A$33:$A$50,0),MATCH(B$13,DOM_Input!$C$32:$AL$32,0))</f>
        <v>0</v>
      </c>
      <c r="C40" s="23">
        <f>IF(VLOOKUP($A40,DOM_Input!$A$33:$B$50,2,FALSE)="Percentage",D$22,IF(VLOOKUP($A40,DOM_Input!$A$33:$B$50,2,FALSE)="Fixed","Fixed",(C$22)))</f>
        <v>7</v>
      </c>
      <c r="D40" s="14">
        <f t="shared" si="24"/>
        <v>0</v>
      </c>
      <c r="F40" s="93">
        <f>INDEX(DOM_Input!$C$33:$AL$50,MATCH($A40,DOM_Input!$A$33:$A$50,0),MATCH(F$13,DOM_Input!$C$32:$AL$32,0))</f>
        <v>0</v>
      </c>
      <c r="G40" s="23">
        <f>IF(VLOOKUP($A40,DOM_Input!$A$33:$B$50,2,FALSE)="Percentage",H$22,IF(VLOOKUP($A40,DOM_Input!$A$33:$B$50,2,FALSE)="Fixed","Fixed",(G$22)))</f>
        <v>7</v>
      </c>
      <c r="H40" s="14">
        <f t="shared" si="25"/>
        <v>0</v>
      </c>
      <c r="J40" s="93">
        <f>INDEX(DOM_Input!$C$33:$AL$50,MATCH($A40,DOM_Input!$A$33:$A$50,0),MATCH(J$13,DOM_Input!$C$32:$AL$32,0))</f>
        <v>0</v>
      </c>
      <c r="K40" s="23">
        <f>IF(VLOOKUP($A40,DOM_Input!$A$33:$B$50,2,FALSE)="Percentage",L$22,IF(VLOOKUP($A40,DOM_Input!$A$33:$B$50,2,FALSE)="Fixed","Fixed",(K$22)))</f>
        <v>7</v>
      </c>
      <c r="L40" s="14">
        <f t="shared" si="26"/>
        <v>0</v>
      </c>
      <c r="N40" s="93">
        <f>INDEX(DOM_Input!$C$33:$AL$50,MATCH($A40,DOM_Input!$A$33:$A$50,0),MATCH(N$13,DOM_Input!$C$32:$AL$32,0))</f>
        <v>0</v>
      </c>
      <c r="O40" s="23">
        <f>IF(VLOOKUP($A40,DOM_Input!$A$33:$B$50,2,FALSE)="Percentage",P$22,IF(VLOOKUP($A40,DOM_Input!$A$33:$B$50,2,FALSE)="Fixed","Fixed",(O$22)))</f>
        <v>7</v>
      </c>
      <c r="P40" s="14">
        <f t="shared" si="27"/>
        <v>0</v>
      </c>
      <c r="R40" s="93">
        <f>INDEX(DOM_Input!$C$33:$AL$50,MATCH($A40,DOM_Input!$A$33:$A$50,0),MATCH(R$13,DOM_Input!$C$32:$AL$32,0))</f>
        <v>0</v>
      </c>
      <c r="S40" s="23">
        <f>IF(VLOOKUP($A40,DOM_Input!$A$33:$B$50,2,FALSE)="Percentage",T$22,IF(VLOOKUP($A40,DOM_Input!$A$33:$B$50,2,FALSE)="Fixed","Fixed",(S$22)))</f>
        <v>7</v>
      </c>
      <c r="T40" s="14">
        <f t="shared" si="28"/>
        <v>0</v>
      </c>
      <c r="V40" s="93">
        <f>INDEX(DOM_Input!$C$33:$AL$50,MATCH($A40,DOM_Input!$A$33:$A$50,0),MATCH(V$13,DOM_Input!$C$32:$AL$32,0))</f>
        <v>0</v>
      </c>
      <c r="W40" s="23">
        <f>IF(VLOOKUP($A40,DOM_Input!$A$33:$B$50,2,FALSE)="Percentage",X$22,IF(VLOOKUP($A40,DOM_Input!$A$33:$B$50,2,FALSE)="Fixed","Fixed",(W$22)))</f>
        <v>7</v>
      </c>
      <c r="X40" s="14">
        <f t="shared" si="29"/>
        <v>0</v>
      </c>
      <c r="Z40" s="93">
        <f>INDEX(DOM_Input!$C$33:$AL$50,MATCH($A40,DOM_Input!$A$33:$A$50,0),MATCH(Z$13,DOM_Input!$C$32:$AL$32,0))</f>
        <v>0</v>
      </c>
      <c r="AA40" s="23">
        <f>IF(VLOOKUP($A40,DOM_Input!$A$33:$B$50,2,FALSE)="Percentage",AB$22,IF(VLOOKUP($A40,DOM_Input!$A$33:$B$50,2,FALSE)="Fixed","Fixed",(AA$22)))</f>
        <v>7</v>
      </c>
      <c r="AB40" s="14">
        <f t="shared" si="30"/>
        <v>0</v>
      </c>
      <c r="AD40" s="93">
        <f>INDEX(DOM_Input!$C$33:$AL$50,MATCH($A40,DOM_Input!$A$33:$A$50,0),MATCH(AD$13,DOM_Input!$C$32:$AL$32,0))</f>
        <v>0</v>
      </c>
      <c r="AE40" s="23">
        <f>IF(VLOOKUP($A40,DOM_Input!$A$33:$B$50,2,FALSE)="Percentage",AF$22,IF(VLOOKUP($A40,DOM_Input!$A$33:$B$50,2,FALSE)="Fixed","Fixed",(AE$22)))</f>
        <v>7</v>
      </c>
      <c r="AF40" s="14">
        <f t="shared" si="31"/>
        <v>0</v>
      </c>
      <c r="AH40" s="93">
        <f>INDEX(DOM_Input!$C$33:$AL$50,MATCH($A40,DOM_Input!$A$33:$A$50,0),MATCH(AH$13,DOM_Input!$C$32:$AL$32,0))</f>
        <v>0</v>
      </c>
      <c r="AI40" s="23">
        <f>IF(VLOOKUP($A40,DOM_Input!$A$33:$B$50,2,FALSE)="Percentage",AJ$22,IF(VLOOKUP($A40,DOM_Input!$A$33:$B$50,2,FALSE)="Fixed","Fixed",(AI$22)))</f>
        <v>7</v>
      </c>
      <c r="AJ40" s="14">
        <f t="shared" si="32"/>
        <v>0</v>
      </c>
      <c r="AL40" s="93">
        <f>INDEX(DOM_Input!$C$33:$AL$50,MATCH($A40,DOM_Input!$A$33:$A$50,0),MATCH(AL$13,DOM_Input!$C$32:$AL$32,0))</f>
        <v>0</v>
      </c>
      <c r="AM40" s="23">
        <f>IF(VLOOKUP($A40,DOM_Input!$A$33:$B$50,2,FALSE)="Percentage",AN$22,IF(VLOOKUP($A40,DOM_Input!$A$33:$B$50,2,FALSE)="Fixed","Fixed",(AM$22)))</f>
        <v>7</v>
      </c>
      <c r="AN40" s="14">
        <f t="shared" si="33"/>
        <v>0</v>
      </c>
      <c r="AP40" s="93">
        <f>INDEX(DOM_Input!$C$33:$AL$50,MATCH($A40,DOM_Input!$A$33:$A$50,0),MATCH(AP$13,DOM_Input!$C$32:$AL$32,0))</f>
        <v>0</v>
      </c>
      <c r="AQ40" s="23">
        <f>IF(VLOOKUP($A40,DOM_Input!$A$33:$B$50,2,FALSE)="Percentage",AR$22,IF(VLOOKUP($A40,DOM_Input!$A$33:$B$50,2,FALSE)="Fixed","Fixed",(AQ$22)))</f>
        <v>7</v>
      </c>
      <c r="AR40" s="14">
        <f t="shared" si="34"/>
        <v>0</v>
      </c>
      <c r="AS40" s="6"/>
      <c r="AT40" s="93">
        <f>INDEX(DOM_Input!$C$33:$AL$50,MATCH($A40,DOM_Input!$A$33:$A$50,0),MATCH(AT$13,DOM_Input!$C$32:$AL$32,0))</f>
        <v>0</v>
      </c>
      <c r="AU40" s="23">
        <f>IF(VLOOKUP($A40,DOM_Input!$A$33:$B$50,2,FALSE)="Percentage",AV$22,IF(VLOOKUP($A40,DOM_Input!$A$33:$B$50,2,FALSE)="Fixed","Fixed",(AU$22)))</f>
        <v>7</v>
      </c>
      <c r="AV40" s="14">
        <f t="shared" si="35"/>
        <v>0</v>
      </c>
    </row>
    <row r="41" spans="1:48" x14ac:dyDescent="0.25">
      <c r="A41" t="str">
        <f>DOM_Input!A49</f>
        <v>Reserved</v>
      </c>
      <c r="B41" s="93">
        <f>INDEX(DOM_Input!$C$33:$AL$50,MATCH($A41,DOM_Input!$A$33:$A$50,0),MATCH(B$13,DOM_Input!$C$32:$AL$32,0))</f>
        <v>0</v>
      </c>
      <c r="C41" s="23">
        <f>IF(VLOOKUP($A41,DOM_Input!$A$33:$B$50,2,FALSE)="Percentage",D$22,IF(VLOOKUP($A41,DOM_Input!$A$33:$B$50,2,FALSE)="Fixed","Fixed",(C$22)))</f>
        <v>7</v>
      </c>
      <c r="D41" s="14">
        <f t="shared" si="24"/>
        <v>0</v>
      </c>
      <c r="F41" s="93">
        <f>INDEX(DOM_Input!$C$33:$AL$50,MATCH($A41,DOM_Input!$A$33:$A$50,0),MATCH(F$13,DOM_Input!$C$32:$AL$32,0))</f>
        <v>0</v>
      </c>
      <c r="G41" s="23">
        <f>IF(VLOOKUP($A41,DOM_Input!$A$33:$B$50,2,FALSE)="Percentage",H$22,IF(VLOOKUP($A41,DOM_Input!$A$33:$B$50,2,FALSE)="Fixed","Fixed",(G$22)))</f>
        <v>7</v>
      </c>
      <c r="H41" s="14">
        <f t="shared" si="25"/>
        <v>0</v>
      </c>
      <c r="J41" s="93">
        <f>INDEX(DOM_Input!$C$33:$AL$50,MATCH($A41,DOM_Input!$A$33:$A$50,0),MATCH(J$13,DOM_Input!$C$32:$AL$32,0))</f>
        <v>0</v>
      </c>
      <c r="K41" s="23">
        <f>IF(VLOOKUP($A41,DOM_Input!$A$33:$B$50,2,FALSE)="Percentage",L$22,IF(VLOOKUP($A41,DOM_Input!$A$33:$B$50,2,FALSE)="Fixed","Fixed",(K$22)))</f>
        <v>7</v>
      </c>
      <c r="L41" s="14">
        <f t="shared" si="26"/>
        <v>0</v>
      </c>
      <c r="N41" s="93">
        <f>INDEX(DOM_Input!$C$33:$AL$50,MATCH($A41,DOM_Input!$A$33:$A$50,0),MATCH(N$13,DOM_Input!$C$32:$AL$32,0))</f>
        <v>0</v>
      </c>
      <c r="O41" s="23">
        <f>IF(VLOOKUP($A41,DOM_Input!$A$33:$B$50,2,FALSE)="Percentage",P$22,IF(VLOOKUP($A41,DOM_Input!$A$33:$B$50,2,FALSE)="Fixed","Fixed",(O$22)))</f>
        <v>7</v>
      </c>
      <c r="P41" s="14">
        <f t="shared" si="27"/>
        <v>0</v>
      </c>
      <c r="R41" s="93">
        <f>INDEX(DOM_Input!$C$33:$AL$50,MATCH($A41,DOM_Input!$A$33:$A$50,0),MATCH(R$13,DOM_Input!$C$32:$AL$32,0))</f>
        <v>0</v>
      </c>
      <c r="S41" s="23">
        <f>IF(VLOOKUP($A41,DOM_Input!$A$33:$B$50,2,FALSE)="Percentage",T$22,IF(VLOOKUP($A41,DOM_Input!$A$33:$B$50,2,FALSE)="Fixed","Fixed",(S$22)))</f>
        <v>7</v>
      </c>
      <c r="T41" s="14">
        <f t="shared" si="28"/>
        <v>0</v>
      </c>
      <c r="V41" s="93">
        <f>INDEX(DOM_Input!$C$33:$AL$50,MATCH($A41,DOM_Input!$A$33:$A$50,0),MATCH(V$13,DOM_Input!$C$32:$AL$32,0))</f>
        <v>0</v>
      </c>
      <c r="W41" s="23">
        <f>IF(VLOOKUP($A41,DOM_Input!$A$33:$B$50,2,FALSE)="Percentage",X$22,IF(VLOOKUP($A41,DOM_Input!$A$33:$B$50,2,FALSE)="Fixed","Fixed",(W$22)))</f>
        <v>7</v>
      </c>
      <c r="X41" s="14">
        <f t="shared" si="29"/>
        <v>0</v>
      </c>
      <c r="Z41" s="93">
        <f>INDEX(DOM_Input!$C$33:$AL$50,MATCH($A41,DOM_Input!$A$33:$A$50,0),MATCH(Z$13,DOM_Input!$C$32:$AL$32,0))</f>
        <v>0</v>
      </c>
      <c r="AA41" s="23">
        <f>IF(VLOOKUP($A41,DOM_Input!$A$33:$B$50,2,FALSE)="Percentage",AB$22,IF(VLOOKUP($A41,DOM_Input!$A$33:$B$50,2,FALSE)="Fixed","Fixed",(AA$22)))</f>
        <v>7</v>
      </c>
      <c r="AB41" s="14">
        <f t="shared" si="30"/>
        <v>0</v>
      </c>
      <c r="AD41" s="93">
        <f>INDEX(DOM_Input!$C$33:$AL$50,MATCH($A41,DOM_Input!$A$33:$A$50,0),MATCH(AD$13,DOM_Input!$C$32:$AL$32,0))</f>
        <v>0</v>
      </c>
      <c r="AE41" s="23">
        <f>IF(VLOOKUP($A41,DOM_Input!$A$33:$B$50,2,FALSE)="Percentage",AF$22,IF(VLOOKUP($A41,DOM_Input!$A$33:$B$50,2,FALSE)="Fixed","Fixed",(AE$22)))</f>
        <v>7</v>
      </c>
      <c r="AF41" s="14">
        <f t="shared" si="31"/>
        <v>0</v>
      </c>
      <c r="AH41" s="93">
        <f>INDEX(DOM_Input!$C$33:$AL$50,MATCH($A41,DOM_Input!$A$33:$A$50,0),MATCH(AH$13,DOM_Input!$C$32:$AL$32,0))</f>
        <v>0</v>
      </c>
      <c r="AI41" s="23">
        <f>IF(VLOOKUP($A41,DOM_Input!$A$33:$B$50,2,FALSE)="Percentage",AJ$22,IF(VLOOKUP($A41,DOM_Input!$A$33:$B$50,2,FALSE)="Fixed","Fixed",(AI$22)))</f>
        <v>7</v>
      </c>
      <c r="AJ41" s="14">
        <f t="shared" si="32"/>
        <v>0</v>
      </c>
      <c r="AL41" s="93">
        <f>INDEX(DOM_Input!$C$33:$AL$50,MATCH($A41,DOM_Input!$A$33:$A$50,0),MATCH(AL$13,DOM_Input!$C$32:$AL$32,0))</f>
        <v>0</v>
      </c>
      <c r="AM41" s="23">
        <f>IF(VLOOKUP($A41,DOM_Input!$A$33:$B$50,2,FALSE)="Percentage",AN$22,IF(VLOOKUP($A41,DOM_Input!$A$33:$B$50,2,FALSE)="Fixed","Fixed",(AM$22)))</f>
        <v>7</v>
      </c>
      <c r="AN41" s="14">
        <f t="shared" si="33"/>
        <v>0</v>
      </c>
      <c r="AP41" s="93">
        <f>INDEX(DOM_Input!$C$33:$AL$50,MATCH($A41,DOM_Input!$A$33:$A$50,0),MATCH(AP$13,DOM_Input!$C$32:$AL$32,0))</f>
        <v>0</v>
      </c>
      <c r="AQ41" s="23">
        <f>IF(VLOOKUP($A41,DOM_Input!$A$33:$B$50,2,FALSE)="Percentage",AR$22,IF(VLOOKUP($A41,DOM_Input!$A$33:$B$50,2,FALSE)="Fixed","Fixed",(AQ$22)))</f>
        <v>7</v>
      </c>
      <c r="AR41" s="14">
        <f t="shared" si="34"/>
        <v>0</v>
      </c>
      <c r="AS41" s="6"/>
      <c r="AT41" s="93">
        <f>INDEX(DOM_Input!$C$33:$AL$50,MATCH($A41,DOM_Input!$A$33:$A$50,0),MATCH(AT$13,DOM_Input!$C$32:$AL$32,0))</f>
        <v>0</v>
      </c>
      <c r="AU41" s="23">
        <f>IF(VLOOKUP($A41,DOM_Input!$A$33:$B$50,2,FALSE)="Percentage",AV$22,IF(VLOOKUP($A41,DOM_Input!$A$33:$B$50,2,FALSE)="Fixed","Fixed",(AU$22)))</f>
        <v>7</v>
      </c>
      <c r="AV41" s="14">
        <f t="shared" si="35"/>
        <v>0</v>
      </c>
    </row>
    <row r="42" spans="1:48" x14ac:dyDescent="0.25">
      <c r="A42" t="str">
        <f>DOM_Input!A50</f>
        <v>Reserved</v>
      </c>
      <c r="B42" s="93">
        <f>INDEX(DOM_Input!$C$33:$AL$50,MATCH($A42,DOM_Input!$A$33:$A$50,0),MATCH(B$13,DOM_Input!$C$32:$AL$32,0))</f>
        <v>0</v>
      </c>
      <c r="C42" s="23">
        <f>IF(VLOOKUP($A42,DOM_Input!$A$33:$B$50,2,FALSE)="Percentage",D$22,IF(VLOOKUP($A42,DOM_Input!$A$33:$B$50,2,FALSE)="Fixed","Fixed",(C$22)))</f>
        <v>7</v>
      </c>
      <c r="D42" s="14">
        <f t="shared" si="24"/>
        <v>0</v>
      </c>
      <c r="F42" s="93">
        <f>INDEX(DOM_Input!$C$33:$AL$50,MATCH($A42,DOM_Input!$A$33:$A$50,0),MATCH(F$13,DOM_Input!$C$32:$AL$32,0))</f>
        <v>0</v>
      </c>
      <c r="G42" s="23">
        <f>IF(VLOOKUP($A42,DOM_Input!$A$33:$B$50,2,FALSE)="Percentage",H$22,IF(VLOOKUP($A42,DOM_Input!$A$33:$B$50,2,FALSE)="Fixed","Fixed",(G$22)))</f>
        <v>7</v>
      </c>
      <c r="H42" s="14">
        <f t="shared" si="25"/>
        <v>0</v>
      </c>
      <c r="J42" s="93">
        <f>INDEX(DOM_Input!$C$33:$AL$50,MATCH($A42,DOM_Input!$A$33:$A$50,0),MATCH(J$13,DOM_Input!$C$32:$AL$32,0))</f>
        <v>0</v>
      </c>
      <c r="K42" s="23">
        <f>IF(VLOOKUP($A42,DOM_Input!$A$33:$B$50,2,FALSE)="Percentage",L$22,IF(VLOOKUP($A42,DOM_Input!$A$33:$B$50,2,FALSE)="Fixed","Fixed",(K$22)))</f>
        <v>7</v>
      </c>
      <c r="L42" s="14">
        <f t="shared" si="26"/>
        <v>0</v>
      </c>
      <c r="N42" s="93">
        <f>INDEX(DOM_Input!$C$33:$AL$50,MATCH($A42,DOM_Input!$A$33:$A$50,0),MATCH(N$13,DOM_Input!$C$32:$AL$32,0))</f>
        <v>0</v>
      </c>
      <c r="O42" s="23">
        <f>IF(VLOOKUP($A42,DOM_Input!$A$33:$B$50,2,FALSE)="Percentage",P$22,IF(VLOOKUP($A42,DOM_Input!$A$33:$B$50,2,FALSE)="Fixed","Fixed",(O$22)))</f>
        <v>7</v>
      </c>
      <c r="P42" s="14">
        <f t="shared" si="27"/>
        <v>0</v>
      </c>
      <c r="R42" s="93">
        <f>INDEX(DOM_Input!$C$33:$AL$50,MATCH($A42,DOM_Input!$A$33:$A$50,0),MATCH(R$13,DOM_Input!$C$32:$AL$32,0))</f>
        <v>0</v>
      </c>
      <c r="S42" s="23">
        <f>IF(VLOOKUP($A42,DOM_Input!$A$33:$B$50,2,FALSE)="Percentage",T$22,IF(VLOOKUP($A42,DOM_Input!$A$33:$B$50,2,FALSE)="Fixed","Fixed",(S$22)))</f>
        <v>7</v>
      </c>
      <c r="T42" s="14">
        <f t="shared" si="28"/>
        <v>0</v>
      </c>
      <c r="V42" s="93">
        <f>INDEX(DOM_Input!$C$33:$AL$50,MATCH($A42,DOM_Input!$A$33:$A$50,0),MATCH(V$13,DOM_Input!$C$32:$AL$32,0))</f>
        <v>0</v>
      </c>
      <c r="W42" s="23">
        <f>IF(VLOOKUP($A42,DOM_Input!$A$33:$B$50,2,FALSE)="Percentage",X$22,IF(VLOOKUP($A42,DOM_Input!$A$33:$B$50,2,FALSE)="Fixed","Fixed",(W$22)))</f>
        <v>7</v>
      </c>
      <c r="X42" s="14">
        <f t="shared" si="29"/>
        <v>0</v>
      </c>
      <c r="Z42" s="93">
        <f>INDEX(DOM_Input!$C$33:$AL$50,MATCH($A42,DOM_Input!$A$33:$A$50,0),MATCH(Z$13,DOM_Input!$C$32:$AL$32,0))</f>
        <v>0</v>
      </c>
      <c r="AA42" s="23">
        <f>IF(VLOOKUP($A42,DOM_Input!$A$33:$B$50,2,FALSE)="Percentage",AB$22,IF(VLOOKUP($A42,DOM_Input!$A$33:$B$50,2,FALSE)="Fixed","Fixed",(AA$22)))</f>
        <v>7</v>
      </c>
      <c r="AB42" s="14">
        <f t="shared" si="30"/>
        <v>0</v>
      </c>
      <c r="AD42" s="93">
        <f>INDEX(DOM_Input!$C$33:$AL$50,MATCH($A42,DOM_Input!$A$33:$A$50,0),MATCH(AD$13,DOM_Input!$C$32:$AL$32,0))</f>
        <v>0</v>
      </c>
      <c r="AE42" s="23">
        <f>IF(VLOOKUP($A42,DOM_Input!$A$33:$B$50,2,FALSE)="Percentage",AF$22,IF(VLOOKUP($A42,DOM_Input!$A$33:$B$50,2,FALSE)="Fixed","Fixed",(AE$22)))</f>
        <v>7</v>
      </c>
      <c r="AF42" s="14">
        <f t="shared" si="31"/>
        <v>0</v>
      </c>
      <c r="AH42" s="93">
        <f>INDEX(DOM_Input!$C$33:$AL$50,MATCH($A42,DOM_Input!$A$33:$A$50,0),MATCH(AH$13,DOM_Input!$C$32:$AL$32,0))</f>
        <v>0</v>
      </c>
      <c r="AI42" s="23">
        <f>IF(VLOOKUP($A42,DOM_Input!$A$33:$B$50,2,FALSE)="Percentage",AJ$22,IF(VLOOKUP($A42,DOM_Input!$A$33:$B$50,2,FALSE)="Fixed","Fixed",(AI$22)))</f>
        <v>7</v>
      </c>
      <c r="AJ42" s="14">
        <f t="shared" si="32"/>
        <v>0</v>
      </c>
      <c r="AL42" s="93">
        <f>INDEX(DOM_Input!$C$33:$AL$50,MATCH($A42,DOM_Input!$A$33:$A$50,0),MATCH(AL$13,DOM_Input!$C$32:$AL$32,0))</f>
        <v>0</v>
      </c>
      <c r="AM42" s="23">
        <f>IF(VLOOKUP($A42,DOM_Input!$A$33:$B$50,2,FALSE)="Percentage",AN$22,IF(VLOOKUP($A42,DOM_Input!$A$33:$B$50,2,FALSE)="Fixed","Fixed",(AM$22)))</f>
        <v>7</v>
      </c>
      <c r="AN42" s="14">
        <f t="shared" si="33"/>
        <v>0</v>
      </c>
      <c r="AP42" s="93">
        <f>INDEX(DOM_Input!$C$33:$AL$50,MATCH($A42,DOM_Input!$A$33:$A$50,0),MATCH(AP$13,DOM_Input!$C$32:$AL$32,0))</f>
        <v>0</v>
      </c>
      <c r="AQ42" s="23">
        <f>IF(VLOOKUP($A42,DOM_Input!$A$33:$B$50,2,FALSE)="Percentage",AR$22,IF(VLOOKUP($A42,DOM_Input!$A$33:$B$50,2,FALSE)="Fixed","Fixed",(AQ$22)))</f>
        <v>7</v>
      </c>
      <c r="AR42" s="14">
        <f t="shared" si="34"/>
        <v>0</v>
      </c>
      <c r="AS42" s="6"/>
      <c r="AT42" s="93">
        <f>INDEX(DOM_Input!$C$33:$AL$50,MATCH($A42,DOM_Input!$A$33:$A$50,0),MATCH(AT$13,DOM_Input!$C$32:$AL$32,0))</f>
        <v>0</v>
      </c>
      <c r="AU42" s="23">
        <f>IF(VLOOKUP($A42,DOM_Input!$A$33:$B$50,2,FALSE)="Percentage",AV$22,IF(VLOOKUP($A42,DOM_Input!$A$33:$B$50,2,FALSE)="Fixed","Fixed",(AU$22)))</f>
        <v>7</v>
      </c>
      <c r="AV42" s="14">
        <f t="shared" si="35"/>
        <v>0</v>
      </c>
    </row>
    <row r="43" spans="1:48" x14ac:dyDescent="0.25">
      <c r="B43" s="93"/>
      <c r="C43" s="23"/>
      <c r="D43" s="14"/>
      <c r="F43" s="93"/>
      <c r="G43" s="23"/>
      <c r="H43" s="14"/>
      <c r="J43" s="93"/>
      <c r="K43" s="23"/>
      <c r="L43" s="14"/>
      <c r="N43" s="93"/>
      <c r="O43" s="23"/>
      <c r="P43" s="14"/>
      <c r="R43" s="93"/>
      <c r="S43" s="23"/>
      <c r="T43" s="14"/>
      <c r="V43" s="93"/>
      <c r="W43" s="23"/>
      <c r="X43" s="14"/>
      <c r="Z43" s="93"/>
      <c r="AA43" s="23"/>
      <c r="AB43" s="14"/>
      <c r="AD43" s="93"/>
      <c r="AE43" s="23"/>
      <c r="AF43" s="14"/>
      <c r="AH43" s="93"/>
      <c r="AI43" s="23"/>
      <c r="AJ43" s="14"/>
      <c r="AL43" s="93"/>
      <c r="AM43" s="23"/>
      <c r="AN43" s="14"/>
      <c r="AP43" s="93"/>
      <c r="AQ43" s="23"/>
      <c r="AR43" s="14"/>
      <c r="AS43" s="6"/>
      <c r="AT43" s="93"/>
      <c r="AU43" s="23"/>
      <c r="AV43" s="14"/>
    </row>
    <row r="44" spans="1:48" x14ac:dyDescent="0.25">
      <c r="A44" t="s">
        <v>25</v>
      </c>
      <c r="B44" s="13"/>
      <c r="D44" s="19">
        <f>SUM(D25:D43)</f>
        <v>5.54</v>
      </c>
      <c r="F44" s="13"/>
      <c r="H44" s="19">
        <f>SUM(H25:H43)</f>
        <v>5.54</v>
      </c>
      <c r="J44" s="13"/>
      <c r="L44" s="19">
        <f>SUM(L25:L43)</f>
        <v>5.54</v>
      </c>
      <c r="N44" s="13"/>
      <c r="P44" s="19">
        <f>SUM(P25:P43)</f>
        <v>5.56</v>
      </c>
      <c r="R44" s="13"/>
      <c r="T44" s="19">
        <f>SUM(T25:T43)</f>
        <v>5.56</v>
      </c>
      <c r="V44" s="13"/>
      <c r="X44" s="19">
        <f>SUM(X25:X43)</f>
        <v>5.56</v>
      </c>
      <c r="Z44" s="13"/>
      <c r="AB44" s="19">
        <f>SUM(AB25:AB43)</f>
        <v>5.56</v>
      </c>
      <c r="AD44" s="13"/>
      <c r="AF44" s="19">
        <f>SUM(AF25:AF43)</f>
        <v>5.59</v>
      </c>
      <c r="AH44" s="13"/>
      <c r="AJ44" s="19">
        <f>SUM(AJ25:AJ43)</f>
        <v>5.59</v>
      </c>
      <c r="AL44" s="13"/>
      <c r="AN44" s="19">
        <f>SUM(AN25:AN43)</f>
        <v>9.32</v>
      </c>
      <c r="AP44" s="13"/>
      <c r="AR44" s="19">
        <f>SUM(AR25:AR43)</f>
        <v>9.32</v>
      </c>
      <c r="AS44" s="43"/>
      <c r="AT44" s="13"/>
      <c r="AV44" s="19">
        <f>SUM(AV25:AV43)</f>
        <v>9.32</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+DOM_Input!A75</f>
        <v>CPUC Fee</v>
      </c>
      <c r="B47" s="22" cm="1">
        <f t="array" ref="B47">SUMPRODUCT(($A47=DOM_Input!$A$75:$A$80)*(B$13=DOM_Input!$B$74:$BI$74)*(DOM_Input!$B$75:$BI$80))</f>
        <v>6.7999999999999996E-3</v>
      </c>
      <c r="C47" s="6">
        <f>D44+D22</f>
        <v>53.22</v>
      </c>
      <c r="D47" s="14">
        <f>ROUND(B47*C47,2)</f>
        <v>0.36</v>
      </c>
      <c r="F47" s="22" cm="1">
        <f t="array" ref="F47">SUMPRODUCT(($A47=DOM_Input!$A$75:$A$80)*(F$13=DOM_Input!$B$74:$BI$74)*(DOM_Input!$B$75:$BI$80))</f>
        <v>6.7999999999999996E-3</v>
      </c>
      <c r="G47" s="6">
        <f>H44+H22</f>
        <v>53.22</v>
      </c>
      <c r="H47" s="14">
        <f>ROUND(F47*G47,2)</f>
        <v>0.36</v>
      </c>
      <c r="J47" s="22" cm="1">
        <f t="array" ref="J47">SUMPRODUCT(($A47=DOM_Input!$A$75:$A$80)*(J$13=DOM_Input!$B$74:$BI$74)*(DOM_Input!$B$75:$BI$80))</f>
        <v>6.7999999999999996E-3</v>
      </c>
      <c r="K47" s="6">
        <f>L44+L22</f>
        <v>53.22</v>
      </c>
      <c r="L47" s="14">
        <f>ROUND(J47*K47,2)</f>
        <v>0.36</v>
      </c>
      <c r="N47" s="22" cm="1">
        <f t="array" ref="N47">SUMPRODUCT(($A47=DOM_Input!$A$75:$A$80)*(N$13=DOM_Input!$B$74:$BI$74)*(DOM_Input!$B$75:$BI$80))</f>
        <v>6.7999999999999996E-3</v>
      </c>
      <c r="O47" s="6">
        <f>P44+P22</f>
        <v>53.24</v>
      </c>
      <c r="P47" s="14">
        <f>ROUND(N47*O47,2)</f>
        <v>0.36</v>
      </c>
      <c r="R47" s="22" cm="1">
        <f t="array" ref="R47">SUMPRODUCT(($A47=DOM_Input!$A$75:$A$80)*(R$13=DOM_Input!$B$74:$BI$74)*(DOM_Input!$B$75:$BI$80))</f>
        <v>6.7999999999999996E-3</v>
      </c>
      <c r="S47" s="6">
        <f>T44+T22</f>
        <v>53.24</v>
      </c>
      <c r="T47" s="14">
        <f>ROUND(R47*S47,2)</f>
        <v>0.36</v>
      </c>
      <c r="V47" s="22" cm="1">
        <f t="array" ref="V47">SUMPRODUCT(($A47=DOM_Input!$A$75:$A$80)*(V$13=DOM_Input!$B$74:$BI$74)*(DOM_Input!$B$75:$BI$80))</f>
        <v>6.7999999999999996E-3</v>
      </c>
      <c r="W47" s="6">
        <f>X44+X22</f>
        <v>53.24</v>
      </c>
      <c r="X47" s="14">
        <f>ROUND(V47*W47,2)</f>
        <v>0.36</v>
      </c>
      <c r="Z47" s="22" cm="1">
        <f t="array" ref="Z47">SUMPRODUCT(($A47=DOM_Input!$A$75:$A$80)*(Z$13=DOM_Input!$B$74:$BI$74)*(DOM_Input!$B$75:$BI$80))</f>
        <v>6.7999999999999996E-3</v>
      </c>
      <c r="AA47" s="6">
        <f>AB44+AB22</f>
        <v>53.24</v>
      </c>
      <c r="AB47" s="14">
        <f>ROUND(Z47*AA47,2)</f>
        <v>0.36</v>
      </c>
      <c r="AD47" s="22" cm="1">
        <f t="array" ref="AD47">SUMPRODUCT(($A47=DOM_Input!$A$75:$A$80)*(AD$13=DOM_Input!$B$74:$BI$74)*(DOM_Input!$B$75:$BI$80))</f>
        <v>6.7999999999999996E-3</v>
      </c>
      <c r="AE47" s="6">
        <f>AF44+AF22</f>
        <v>54.019999999999996</v>
      </c>
      <c r="AF47" s="14">
        <f>ROUND(AD47*AE47,2)</f>
        <v>0.37</v>
      </c>
      <c r="AH47" s="22" cm="1">
        <f t="array" ref="AH47">SUMPRODUCT(($A47=DOM_Input!$A$75:$A$80)*(AH$13=DOM_Input!$B$74:$BI$74)*(DOM_Input!$B$75:$BI$80))</f>
        <v>6.7999999999999996E-3</v>
      </c>
      <c r="AI47" s="6">
        <f>AJ44+AJ22</f>
        <v>54.019999999999996</v>
      </c>
      <c r="AJ47" s="14">
        <f>ROUND(AH47*AI47,2)</f>
        <v>0.37</v>
      </c>
      <c r="AL47" s="22" cm="1">
        <f t="array" ref="AL47">SUMPRODUCT(($A47=DOM_Input!$A$75:$A$80)*(AL$13=DOM_Input!$B$74:$BI$74)*(DOM_Input!$B$75:$BI$80))</f>
        <v>6.7999999999999996E-3</v>
      </c>
      <c r="AM47" s="6">
        <f>AN44+AN22</f>
        <v>57.75</v>
      </c>
      <c r="AN47" s="14">
        <f>ROUND(AL47*AM47,2)</f>
        <v>0.39</v>
      </c>
      <c r="AP47" s="22" cm="1">
        <f t="array" ref="AP47">SUMPRODUCT(($A47=DOM_Input!$A$75:$A$80)*(AP$13=DOM_Input!$B$74:$BI$74)*(DOM_Input!$B$75:$BI$80))</f>
        <v>6.7999999999999996E-3</v>
      </c>
      <c r="AQ47" s="6">
        <f>AR44+AR22</f>
        <v>57.75</v>
      </c>
      <c r="AR47" s="14">
        <f>ROUND(AP47*AQ47,2)</f>
        <v>0.39</v>
      </c>
      <c r="AS47" s="6"/>
      <c r="AT47" s="22" cm="1">
        <f t="array" ref="AT47">SUMPRODUCT(($A47=DOM_Input!$A$75:$A$80)*(AT$13=DOM_Input!$B$74:$BI$74)*(DOM_Input!$B$75:$BI$80))</f>
        <v>6.7999999999999996E-3</v>
      </c>
      <c r="AU47" s="6">
        <f>AV44+AV22</f>
        <v>57.75</v>
      </c>
      <c r="AV47" s="14">
        <f>ROUND(AT47*AU47,2)</f>
        <v>0.39</v>
      </c>
    </row>
    <row r="48" spans="1:48" ht="14.45" hidden="1" customHeight="1" x14ac:dyDescent="0.25">
      <c r="A48" t="str">
        <f>+DOM_Input!A76</f>
        <v>Reserved</v>
      </c>
      <c r="B48" s="22" cm="1">
        <f t="array" ref="B48">SUMPRODUCT(($A48=DOM_Input!$A$75:$A$80)*(B$13=DOM_Input!$B$74:$BI$74)*(DOM_Input!$B$75:$BI$80))</f>
        <v>0</v>
      </c>
      <c r="C48" s="6">
        <f>C47</f>
        <v>53.22</v>
      </c>
      <c r="D48" s="14">
        <f t="shared" ref="D48:D52" si="36">ROUND(B48*C48,2)</f>
        <v>0</v>
      </c>
      <c r="F48" s="22" cm="1">
        <f t="array" ref="F48">SUMPRODUCT(($A48=DOM_Input!$A$75:$A$80)*(F$13=DOM_Input!$B$74:$BI$74)*(DOM_Input!$B$75:$BI$80))</f>
        <v>0</v>
      </c>
      <c r="G48" s="6">
        <f>G47</f>
        <v>53.22</v>
      </c>
      <c r="H48" s="14">
        <f t="shared" ref="H48:H52" si="37">ROUND(F48*G48,2)</f>
        <v>0</v>
      </c>
      <c r="J48" s="22" cm="1">
        <f t="array" ref="J48">SUMPRODUCT(($A48=DOM_Input!$A$75:$A$80)*(J$13=DOM_Input!$B$74:$BI$74)*(DOM_Input!$B$75:$BI$80))</f>
        <v>0</v>
      </c>
      <c r="K48" s="6">
        <f>K47</f>
        <v>53.22</v>
      </c>
      <c r="L48" s="14">
        <f t="shared" ref="L48:L52" si="38">ROUND(J48*K48,2)</f>
        <v>0</v>
      </c>
      <c r="N48" s="22" cm="1">
        <f t="array" ref="N48">SUMPRODUCT(($A48=DOM_Input!$A$75:$A$80)*(N$13=DOM_Input!$B$74:$BI$74)*(DOM_Input!$B$75:$BI$80))</f>
        <v>0</v>
      </c>
      <c r="O48" s="6">
        <f>O47</f>
        <v>53.24</v>
      </c>
      <c r="P48" s="14">
        <f t="shared" ref="P48:P52" si="39">ROUND(N48*O48,2)</f>
        <v>0</v>
      </c>
      <c r="R48" s="22" cm="1">
        <f t="array" ref="R48">SUMPRODUCT(($A48=DOM_Input!$A$75:$A$80)*(R$13=DOM_Input!$B$74:$BI$74)*(DOM_Input!$B$75:$BI$80))</f>
        <v>0</v>
      </c>
      <c r="S48" s="6">
        <f>S47</f>
        <v>53.24</v>
      </c>
      <c r="T48" s="14">
        <f t="shared" ref="T48:T52" si="40">ROUND(R48*S48,2)</f>
        <v>0</v>
      </c>
      <c r="V48" s="22" cm="1">
        <f t="array" ref="V48">SUMPRODUCT(($A48=DOM_Input!$A$75:$A$80)*(V$13=DOM_Input!$B$74:$BI$74)*(DOM_Input!$B$75:$BI$80))</f>
        <v>0</v>
      </c>
      <c r="W48" s="6">
        <f>W47</f>
        <v>53.24</v>
      </c>
      <c r="X48" s="14">
        <f t="shared" ref="X48:X52" si="41">ROUND(V48*W48,2)</f>
        <v>0</v>
      </c>
      <c r="Z48" s="22" cm="1">
        <f t="array" ref="Z48">SUMPRODUCT(($A48=DOM_Input!$A$75:$A$80)*(Z$13=DOM_Input!$B$74:$BI$74)*(DOM_Input!$B$75:$BI$80))</f>
        <v>0</v>
      </c>
      <c r="AA48" s="6">
        <f>AA47</f>
        <v>53.24</v>
      </c>
      <c r="AB48" s="14">
        <f t="shared" ref="AB48:AB52" si="42">ROUND(Z48*AA48,2)</f>
        <v>0</v>
      </c>
      <c r="AD48" s="22" cm="1">
        <f t="array" ref="AD48">SUMPRODUCT(($A48=DOM_Input!$A$75:$A$80)*(AD$13=DOM_Input!$B$74:$BI$74)*(DOM_Input!$B$75:$BI$80))</f>
        <v>0</v>
      </c>
      <c r="AE48" s="6">
        <f>AE47</f>
        <v>54.019999999999996</v>
      </c>
      <c r="AF48" s="14">
        <f t="shared" ref="AF48:AF52" si="43">ROUND(AD48*AE48,2)</f>
        <v>0</v>
      </c>
      <c r="AH48" s="22" cm="1">
        <f t="array" ref="AH48">SUMPRODUCT(($A48=DOM_Input!$A$75:$A$80)*(AH$13=DOM_Input!$B$74:$BI$74)*(DOM_Input!$B$75:$BI$80))</f>
        <v>0</v>
      </c>
      <c r="AI48" s="6">
        <f>AI47</f>
        <v>54.019999999999996</v>
      </c>
      <c r="AJ48" s="14">
        <f t="shared" ref="AJ48:AJ52" si="44">ROUND(AH48*AI48,2)</f>
        <v>0</v>
      </c>
      <c r="AL48" s="22" cm="1">
        <f t="array" ref="AL48">SUMPRODUCT(($A48=DOM_Input!$A$75:$A$80)*(AL$13=DOM_Input!$B$74:$BI$74)*(DOM_Input!$B$75:$BI$80))</f>
        <v>0</v>
      </c>
      <c r="AM48" s="6">
        <f>AM47</f>
        <v>57.75</v>
      </c>
      <c r="AN48" s="14">
        <f t="shared" ref="AN48:AN52" si="45">ROUND(AL48*AM48,2)</f>
        <v>0</v>
      </c>
      <c r="AP48" s="22" cm="1">
        <f t="array" ref="AP48">SUMPRODUCT(($A48=DOM_Input!$A$75:$A$80)*(AP$13=DOM_Input!$B$74:$BI$74)*(DOM_Input!$B$75:$BI$80))</f>
        <v>0</v>
      </c>
      <c r="AQ48" s="6">
        <f>AQ47</f>
        <v>57.75</v>
      </c>
      <c r="AR48" s="14">
        <f t="shared" ref="AR48:AR52" si="46">ROUND(AP48*AQ48,2)</f>
        <v>0</v>
      </c>
      <c r="AT48" s="22" cm="1">
        <f t="array" ref="AT48">SUMPRODUCT(($A48=DOM_Input!$A$75:$A$80)*(AT$13=DOM_Input!$B$74:$BI$74)*(DOM_Input!$B$75:$BI$80))</f>
        <v>0</v>
      </c>
      <c r="AU48" s="6">
        <f>AU47</f>
        <v>57.75</v>
      </c>
      <c r="AV48" s="14">
        <f t="shared" ref="AV48:AV52" si="47">ROUND(AT48*AU48,2)</f>
        <v>0</v>
      </c>
    </row>
    <row r="49" spans="1:48" ht="14.45" hidden="1" customHeight="1" x14ac:dyDescent="0.25">
      <c r="A49" t="str">
        <f>+DOM_Input!A77</f>
        <v>Reserved</v>
      </c>
      <c r="B49" s="22" cm="1">
        <f t="array" ref="B49">SUMPRODUCT(($A49=DOM_Input!$A$75:$A$80)*(B$13=DOM_Input!$B$74:$BI$74)*(DOM_Input!$B$75:$BI$80))</f>
        <v>0</v>
      </c>
      <c r="C49" s="6">
        <f t="shared" ref="C49:C52" si="48">C48</f>
        <v>53.22</v>
      </c>
      <c r="D49" s="14">
        <f t="shared" si="36"/>
        <v>0</v>
      </c>
      <c r="F49" s="22" cm="1">
        <f t="array" ref="F49">SUMPRODUCT(($A49=DOM_Input!$A$75:$A$80)*(F$13=DOM_Input!$B$74:$BI$74)*(DOM_Input!$B$75:$BI$80))</f>
        <v>0</v>
      </c>
      <c r="G49" s="6">
        <f t="shared" ref="G49:G52" si="49">G48</f>
        <v>53.22</v>
      </c>
      <c r="H49" s="14">
        <f t="shared" si="37"/>
        <v>0</v>
      </c>
      <c r="J49" s="22" cm="1">
        <f t="array" ref="J49">SUMPRODUCT(($A49=DOM_Input!$A$75:$A$80)*(J$13=DOM_Input!$B$74:$BI$74)*(DOM_Input!$B$75:$BI$80))</f>
        <v>0</v>
      </c>
      <c r="K49" s="6">
        <f t="shared" ref="K49:K52" si="50">K48</f>
        <v>53.22</v>
      </c>
      <c r="L49" s="14">
        <f t="shared" si="38"/>
        <v>0</v>
      </c>
      <c r="N49" s="22" cm="1">
        <f t="array" ref="N49">SUMPRODUCT(($A49=DOM_Input!$A$75:$A$80)*(N$13=DOM_Input!$B$74:$BI$74)*(DOM_Input!$B$75:$BI$80))</f>
        <v>0</v>
      </c>
      <c r="O49" s="6">
        <f t="shared" ref="O49:O52" si="51">O48</f>
        <v>53.24</v>
      </c>
      <c r="P49" s="14">
        <f t="shared" si="39"/>
        <v>0</v>
      </c>
      <c r="R49" s="22" cm="1">
        <f t="array" ref="R49">SUMPRODUCT(($A49=DOM_Input!$A$75:$A$80)*(R$13=DOM_Input!$B$74:$BI$74)*(DOM_Input!$B$75:$BI$80))</f>
        <v>0</v>
      </c>
      <c r="S49" s="6">
        <f t="shared" ref="S49:S52" si="52">S48</f>
        <v>53.24</v>
      </c>
      <c r="T49" s="14">
        <f t="shared" si="40"/>
        <v>0</v>
      </c>
      <c r="V49" s="22" cm="1">
        <f t="array" ref="V49">SUMPRODUCT(($A49=DOM_Input!$A$75:$A$80)*(V$13=DOM_Input!$B$74:$BI$74)*(DOM_Input!$B$75:$BI$80))</f>
        <v>0</v>
      </c>
      <c r="W49" s="6">
        <f t="shared" ref="W49:W52" si="53">W48</f>
        <v>53.24</v>
      </c>
      <c r="X49" s="14">
        <f t="shared" si="41"/>
        <v>0</v>
      </c>
      <c r="Z49" s="22" cm="1">
        <f t="array" ref="Z49">SUMPRODUCT(($A49=DOM_Input!$A$75:$A$80)*(Z$13=DOM_Input!$B$74:$BI$74)*(DOM_Input!$B$75:$BI$80))</f>
        <v>0</v>
      </c>
      <c r="AA49" s="6">
        <f t="shared" ref="AA49:AA52" si="54">AA48</f>
        <v>53.24</v>
      </c>
      <c r="AB49" s="14">
        <f t="shared" si="42"/>
        <v>0</v>
      </c>
      <c r="AD49" s="22" cm="1">
        <f t="array" ref="AD49">SUMPRODUCT(($A49=DOM_Input!$A$75:$A$80)*(AD$13=DOM_Input!$B$74:$BI$74)*(DOM_Input!$B$75:$BI$80))</f>
        <v>0</v>
      </c>
      <c r="AE49" s="6">
        <f t="shared" ref="AE49:AE52" si="55">AE48</f>
        <v>54.019999999999996</v>
      </c>
      <c r="AF49" s="14">
        <f t="shared" si="43"/>
        <v>0</v>
      </c>
      <c r="AH49" s="22" cm="1">
        <f t="array" ref="AH49">SUMPRODUCT(($A49=DOM_Input!$A$75:$A$80)*(AH$13=DOM_Input!$B$74:$BI$74)*(DOM_Input!$B$75:$BI$80))</f>
        <v>0</v>
      </c>
      <c r="AI49" s="6">
        <f t="shared" ref="AI49:AI52" si="56">AI48</f>
        <v>54.019999999999996</v>
      </c>
      <c r="AJ49" s="14">
        <f t="shared" si="44"/>
        <v>0</v>
      </c>
      <c r="AL49" s="22" cm="1">
        <f t="array" ref="AL49">SUMPRODUCT(($A49=DOM_Input!$A$75:$A$80)*(AL$13=DOM_Input!$B$74:$BI$74)*(DOM_Input!$B$75:$BI$80))</f>
        <v>0</v>
      </c>
      <c r="AM49" s="6">
        <f t="shared" ref="AM49:AM52" si="57">AM48</f>
        <v>57.75</v>
      </c>
      <c r="AN49" s="14">
        <f t="shared" si="45"/>
        <v>0</v>
      </c>
      <c r="AP49" s="22" cm="1">
        <f t="array" ref="AP49">SUMPRODUCT(($A49=DOM_Input!$A$75:$A$80)*(AP$13=DOM_Input!$B$74:$BI$74)*(DOM_Input!$B$75:$BI$80))</f>
        <v>0</v>
      </c>
      <c r="AQ49" s="6">
        <f t="shared" ref="AQ49:AQ52" si="58">AQ48</f>
        <v>57.75</v>
      </c>
      <c r="AR49" s="14">
        <f t="shared" si="46"/>
        <v>0</v>
      </c>
      <c r="AT49" s="22" cm="1">
        <f t="array" ref="AT49">SUMPRODUCT(($A49=DOM_Input!$A$75:$A$80)*(AT$13=DOM_Input!$B$74:$BI$74)*(DOM_Input!$B$75:$BI$80))</f>
        <v>0</v>
      </c>
      <c r="AU49" s="6">
        <f t="shared" ref="AU49:AU52" si="59">AU48</f>
        <v>57.75</v>
      </c>
      <c r="AV49" s="14">
        <f t="shared" si="47"/>
        <v>0</v>
      </c>
    </row>
    <row r="50" spans="1:48" ht="14.45" hidden="1" customHeight="1" x14ac:dyDescent="0.25">
      <c r="A50" t="str">
        <f>+DOM_Input!A78</f>
        <v>Reserved</v>
      </c>
      <c r="B50" s="22" cm="1">
        <f t="array" ref="B50">SUMPRODUCT(($A50=DOM_Input!$A$75:$A$80)*(B$13=DOM_Input!$B$74:$BI$74)*(DOM_Input!$B$75:$BI$80))</f>
        <v>0</v>
      </c>
      <c r="C50" s="6">
        <f t="shared" si="48"/>
        <v>53.22</v>
      </c>
      <c r="D50" s="14">
        <f t="shared" si="36"/>
        <v>0</v>
      </c>
      <c r="F50" s="22" cm="1">
        <f t="array" ref="F50">SUMPRODUCT(($A50=DOM_Input!$A$75:$A$80)*(F$13=DOM_Input!$B$74:$BI$74)*(DOM_Input!$B$75:$BI$80))</f>
        <v>0</v>
      </c>
      <c r="G50" s="6">
        <f t="shared" si="49"/>
        <v>53.22</v>
      </c>
      <c r="H50" s="14">
        <f t="shared" si="37"/>
        <v>0</v>
      </c>
      <c r="J50" s="22" cm="1">
        <f t="array" ref="J50">SUMPRODUCT(($A50=DOM_Input!$A$75:$A$80)*(J$13=DOM_Input!$B$74:$BI$74)*(DOM_Input!$B$75:$BI$80))</f>
        <v>0</v>
      </c>
      <c r="K50" s="6">
        <f t="shared" si="50"/>
        <v>53.22</v>
      </c>
      <c r="L50" s="14">
        <f t="shared" si="38"/>
        <v>0</v>
      </c>
      <c r="N50" s="22" cm="1">
        <f t="array" ref="N50">SUMPRODUCT(($A50=DOM_Input!$A$75:$A$80)*(N$13=DOM_Input!$B$74:$BI$74)*(DOM_Input!$B$75:$BI$80))</f>
        <v>0</v>
      </c>
      <c r="O50" s="6">
        <f t="shared" si="51"/>
        <v>53.24</v>
      </c>
      <c r="P50" s="14">
        <f t="shared" si="39"/>
        <v>0</v>
      </c>
      <c r="R50" s="22" cm="1">
        <f t="array" ref="R50">SUMPRODUCT(($A50=DOM_Input!$A$75:$A$80)*(R$13=DOM_Input!$B$74:$BI$74)*(DOM_Input!$B$75:$BI$80))</f>
        <v>0</v>
      </c>
      <c r="S50" s="6">
        <f t="shared" si="52"/>
        <v>53.24</v>
      </c>
      <c r="T50" s="14">
        <f t="shared" si="40"/>
        <v>0</v>
      </c>
      <c r="V50" s="22" cm="1">
        <f t="array" ref="V50">SUMPRODUCT(($A50=DOM_Input!$A$75:$A$80)*(V$13=DOM_Input!$B$74:$BI$74)*(DOM_Input!$B$75:$BI$80))</f>
        <v>0</v>
      </c>
      <c r="W50" s="6">
        <f t="shared" si="53"/>
        <v>53.24</v>
      </c>
      <c r="X50" s="14">
        <f t="shared" si="41"/>
        <v>0</v>
      </c>
      <c r="Z50" s="22" cm="1">
        <f t="array" ref="Z50">SUMPRODUCT(($A50=DOM_Input!$A$75:$A$80)*(Z$13=DOM_Input!$B$74:$BI$74)*(DOM_Input!$B$75:$BI$80))</f>
        <v>0</v>
      </c>
      <c r="AA50" s="6">
        <f t="shared" si="54"/>
        <v>53.24</v>
      </c>
      <c r="AB50" s="14">
        <f t="shared" si="42"/>
        <v>0</v>
      </c>
      <c r="AD50" s="22" cm="1">
        <f t="array" ref="AD50">SUMPRODUCT(($A50=DOM_Input!$A$75:$A$80)*(AD$13=DOM_Input!$B$74:$BI$74)*(DOM_Input!$B$75:$BI$80))</f>
        <v>0</v>
      </c>
      <c r="AE50" s="6">
        <f t="shared" si="55"/>
        <v>54.019999999999996</v>
      </c>
      <c r="AF50" s="14">
        <f t="shared" si="43"/>
        <v>0</v>
      </c>
      <c r="AH50" s="22" cm="1">
        <f t="array" ref="AH50">SUMPRODUCT(($A50=DOM_Input!$A$75:$A$80)*(AH$13=DOM_Input!$B$74:$BI$74)*(DOM_Input!$B$75:$BI$80))</f>
        <v>0</v>
      </c>
      <c r="AI50" s="6">
        <f t="shared" si="56"/>
        <v>54.019999999999996</v>
      </c>
      <c r="AJ50" s="14">
        <f t="shared" si="44"/>
        <v>0</v>
      </c>
      <c r="AL50" s="22" cm="1">
        <f t="array" ref="AL50">SUMPRODUCT(($A50=DOM_Input!$A$75:$A$80)*(AL$13=DOM_Input!$B$74:$BI$74)*(DOM_Input!$B$75:$BI$80))</f>
        <v>0</v>
      </c>
      <c r="AM50" s="6">
        <f t="shared" si="57"/>
        <v>57.75</v>
      </c>
      <c r="AN50" s="14">
        <f t="shared" si="45"/>
        <v>0</v>
      </c>
      <c r="AP50" s="22" cm="1">
        <f t="array" ref="AP50">SUMPRODUCT(($A50=DOM_Input!$A$75:$A$80)*(AP$13=DOM_Input!$B$74:$BI$74)*(DOM_Input!$B$75:$BI$80))</f>
        <v>0</v>
      </c>
      <c r="AQ50" s="6">
        <f t="shared" si="58"/>
        <v>57.75</v>
      </c>
      <c r="AR50" s="14">
        <f t="shared" si="46"/>
        <v>0</v>
      </c>
      <c r="AT50" s="22" cm="1">
        <f t="array" ref="AT50">SUMPRODUCT(($A50=DOM_Input!$A$75:$A$80)*(AT$13=DOM_Input!$B$74:$BI$74)*(DOM_Input!$B$75:$BI$80))</f>
        <v>0</v>
      </c>
      <c r="AU50" s="6">
        <f t="shared" si="59"/>
        <v>57.75</v>
      </c>
      <c r="AV50" s="14">
        <f t="shared" si="47"/>
        <v>0</v>
      </c>
    </row>
    <row r="51" spans="1:48" ht="14.45" hidden="1" customHeight="1" x14ac:dyDescent="0.25">
      <c r="A51" t="str">
        <f>+DOM_Input!A79</f>
        <v>Reserved</v>
      </c>
      <c r="B51" s="22" cm="1">
        <f t="array" ref="B51">SUMPRODUCT(($A51=DOM_Input!$A$75:$A$80)*(B$13=DOM_Input!$B$74:$BI$74)*(DOM_Input!$B$75:$BI$80))</f>
        <v>0</v>
      </c>
      <c r="C51" s="6">
        <f t="shared" si="48"/>
        <v>53.22</v>
      </c>
      <c r="D51" s="14">
        <f t="shared" si="36"/>
        <v>0</v>
      </c>
      <c r="F51" s="22" cm="1">
        <f t="array" ref="F51">SUMPRODUCT(($A51=DOM_Input!$A$75:$A$80)*(F$13=DOM_Input!$B$74:$BI$74)*(DOM_Input!$B$75:$BI$80))</f>
        <v>0</v>
      </c>
      <c r="G51" s="6">
        <f t="shared" si="49"/>
        <v>53.22</v>
      </c>
      <c r="H51" s="14">
        <f t="shared" si="37"/>
        <v>0</v>
      </c>
      <c r="J51" s="22" cm="1">
        <f t="array" ref="J51">SUMPRODUCT(($A51=DOM_Input!$A$75:$A$80)*(J$13=DOM_Input!$B$74:$BI$74)*(DOM_Input!$B$75:$BI$80))</f>
        <v>0</v>
      </c>
      <c r="K51" s="6">
        <f t="shared" si="50"/>
        <v>53.22</v>
      </c>
      <c r="L51" s="14">
        <f t="shared" si="38"/>
        <v>0</v>
      </c>
      <c r="N51" s="22" cm="1">
        <f t="array" ref="N51">SUMPRODUCT(($A51=DOM_Input!$A$75:$A$80)*(N$13=DOM_Input!$B$74:$BI$74)*(DOM_Input!$B$75:$BI$80))</f>
        <v>0</v>
      </c>
      <c r="O51" s="6">
        <f t="shared" si="51"/>
        <v>53.24</v>
      </c>
      <c r="P51" s="14">
        <f t="shared" si="39"/>
        <v>0</v>
      </c>
      <c r="R51" s="22" cm="1">
        <f t="array" ref="R51">SUMPRODUCT(($A51=DOM_Input!$A$75:$A$80)*(R$13=DOM_Input!$B$74:$BI$74)*(DOM_Input!$B$75:$BI$80))</f>
        <v>0</v>
      </c>
      <c r="S51" s="6">
        <f t="shared" si="52"/>
        <v>53.24</v>
      </c>
      <c r="T51" s="14">
        <f t="shared" si="40"/>
        <v>0</v>
      </c>
      <c r="V51" s="22" cm="1">
        <f t="array" ref="V51">SUMPRODUCT(($A51=DOM_Input!$A$75:$A$80)*(V$13=DOM_Input!$B$74:$BI$74)*(DOM_Input!$B$75:$BI$80))</f>
        <v>0</v>
      </c>
      <c r="W51" s="6">
        <f t="shared" si="53"/>
        <v>53.24</v>
      </c>
      <c r="X51" s="14">
        <f t="shared" si="41"/>
        <v>0</v>
      </c>
      <c r="Z51" s="22" cm="1">
        <f t="array" ref="Z51">SUMPRODUCT(($A51=DOM_Input!$A$75:$A$80)*(Z$13=DOM_Input!$B$74:$BI$74)*(DOM_Input!$B$75:$BI$80))</f>
        <v>0</v>
      </c>
      <c r="AA51" s="6">
        <f t="shared" si="54"/>
        <v>53.24</v>
      </c>
      <c r="AB51" s="14">
        <f t="shared" si="42"/>
        <v>0</v>
      </c>
      <c r="AD51" s="22" cm="1">
        <f t="array" ref="AD51">SUMPRODUCT(($A51=DOM_Input!$A$75:$A$80)*(AD$13=DOM_Input!$B$74:$BI$74)*(DOM_Input!$B$75:$BI$80))</f>
        <v>0</v>
      </c>
      <c r="AE51" s="6">
        <f t="shared" si="55"/>
        <v>54.019999999999996</v>
      </c>
      <c r="AF51" s="14">
        <f t="shared" si="43"/>
        <v>0</v>
      </c>
      <c r="AH51" s="22" cm="1">
        <f t="array" ref="AH51">SUMPRODUCT(($A51=DOM_Input!$A$75:$A$80)*(AH$13=DOM_Input!$B$74:$BI$74)*(DOM_Input!$B$75:$BI$80))</f>
        <v>0</v>
      </c>
      <c r="AI51" s="6">
        <f t="shared" si="56"/>
        <v>54.019999999999996</v>
      </c>
      <c r="AJ51" s="14">
        <f t="shared" si="44"/>
        <v>0</v>
      </c>
      <c r="AL51" s="22" cm="1">
        <f t="array" ref="AL51">SUMPRODUCT(($A51=DOM_Input!$A$75:$A$80)*(AL$13=DOM_Input!$B$74:$BI$74)*(DOM_Input!$B$75:$BI$80))</f>
        <v>0</v>
      </c>
      <c r="AM51" s="6">
        <f t="shared" si="57"/>
        <v>57.75</v>
      </c>
      <c r="AN51" s="14">
        <f t="shared" si="45"/>
        <v>0</v>
      </c>
      <c r="AP51" s="22" cm="1">
        <f t="array" ref="AP51">SUMPRODUCT(($A51=DOM_Input!$A$75:$A$80)*(AP$13=DOM_Input!$B$74:$BI$74)*(DOM_Input!$B$75:$BI$80))</f>
        <v>0</v>
      </c>
      <c r="AQ51" s="6">
        <f t="shared" si="58"/>
        <v>57.75</v>
      </c>
      <c r="AR51" s="14">
        <f t="shared" si="46"/>
        <v>0</v>
      </c>
      <c r="AT51" s="22" cm="1">
        <f t="array" ref="AT51">SUMPRODUCT(($A51=DOM_Input!$A$75:$A$80)*(AT$13=DOM_Input!$B$74:$BI$74)*(DOM_Input!$B$75:$BI$80))</f>
        <v>0</v>
      </c>
      <c r="AU51" s="6">
        <f t="shared" si="59"/>
        <v>57.75</v>
      </c>
      <c r="AV51" s="14">
        <f t="shared" si="47"/>
        <v>0</v>
      </c>
    </row>
    <row r="52" spans="1:48" ht="14.45" hidden="1" customHeight="1" x14ac:dyDescent="0.25">
      <c r="A52" t="str">
        <f>+DOM_Input!A80</f>
        <v>Reserved</v>
      </c>
      <c r="B52" s="22" cm="1">
        <f t="array" ref="B52">SUMPRODUCT(($A52=DOM_Input!$A$75:$A$80)*(B$13=DOM_Input!$B$74:$BI$74)*(DOM_Input!$B$75:$BI$80))</f>
        <v>0</v>
      </c>
      <c r="C52" s="6">
        <f t="shared" si="48"/>
        <v>53.22</v>
      </c>
      <c r="D52" s="14">
        <f t="shared" si="36"/>
        <v>0</v>
      </c>
      <c r="F52" s="22" cm="1">
        <f t="array" ref="F52">SUMPRODUCT(($A52=DOM_Input!$A$75:$A$80)*(F$13=DOM_Input!$B$74:$BI$74)*(DOM_Input!$B$75:$BI$80))</f>
        <v>0</v>
      </c>
      <c r="G52" s="6">
        <f t="shared" si="49"/>
        <v>53.22</v>
      </c>
      <c r="H52" s="14">
        <f t="shared" si="37"/>
        <v>0</v>
      </c>
      <c r="J52" s="22" cm="1">
        <f t="array" ref="J52">SUMPRODUCT(($A52=DOM_Input!$A$75:$A$80)*(J$13=DOM_Input!$B$74:$BI$74)*(DOM_Input!$B$75:$BI$80))</f>
        <v>0</v>
      </c>
      <c r="K52" s="6">
        <f t="shared" si="50"/>
        <v>53.22</v>
      </c>
      <c r="L52" s="14">
        <f t="shared" si="38"/>
        <v>0</v>
      </c>
      <c r="N52" s="22" cm="1">
        <f t="array" ref="N52">SUMPRODUCT(($A52=DOM_Input!$A$75:$A$80)*(N$13=DOM_Input!$B$74:$BI$74)*(DOM_Input!$B$75:$BI$80))</f>
        <v>0</v>
      </c>
      <c r="O52" s="6">
        <f t="shared" si="51"/>
        <v>53.24</v>
      </c>
      <c r="P52" s="14">
        <f t="shared" si="39"/>
        <v>0</v>
      </c>
      <c r="R52" s="22" cm="1">
        <f t="array" ref="R52">SUMPRODUCT(($A52=DOM_Input!$A$75:$A$80)*(R$13=DOM_Input!$B$74:$BI$74)*(DOM_Input!$B$75:$BI$80))</f>
        <v>0</v>
      </c>
      <c r="S52" s="6">
        <f t="shared" si="52"/>
        <v>53.24</v>
      </c>
      <c r="T52" s="14">
        <f t="shared" si="40"/>
        <v>0</v>
      </c>
      <c r="V52" s="22" cm="1">
        <f t="array" ref="V52">SUMPRODUCT(($A52=DOM_Input!$A$75:$A$80)*(V$13=DOM_Input!$B$74:$BI$74)*(DOM_Input!$B$75:$BI$80))</f>
        <v>0</v>
      </c>
      <c r="W52" s="6">
        <f t="shared" si="53"/>
        <v>53.24</v>
      </c>
      <c r="X52" s="14">
        <f t="shared" si="41"/>
        <v>0</v>
      </c>
      <c r="Z52" s="22" cm="1">
        <f t="array" ref="Z52">SUMPRODUCT(($A52=DOM_Input!$A$75:$A$80)*(Z$13=DOM_Input!$B$74:$BI$74)*(DOM_Input!$B$75:$BI$80))</f>
        <v>0</v>
      </c>
      <c r="AA52" s="6">
        <f t="shared" si="54"/>
        <v>53.24</v>
      </c>
      <c r="AB52" s="14">
        <f t="shared" si="42"/>
        <v>0</v>
      </c>
      <c r="AD52" s="22" cm="1">
        <f t="array" ref="AD52">SUMPRODUCT(($A52=DOM_Input!$A$75:$A$80)*(AD$13=DOM_Input!$B$74:$BI$74)*(DOM_Input!$B$75:$BI$80))</f>
        <v>0</v>
      </c>
      <c r="AE52" s="6">
        <f t="shared" si="55"/>
        <v>54.019999999999996</v>
      </c>
      <c r="AF52" s="14">
        <f t="shared" si="43"/>
        <v>0</v>
      </c>
      <c r="AH52" s="22" cm="1">
        <f t="array" ref="AH52">SUMPRODUCT(($A52=DOM_Input!$A$75:$A$80)*(AH$13=DOM_Input!$B$74:$BI$74)*(DOM_Input!$B$75:$BI$80))</f>
        <v>0</v>
      </c>
      <c r="AI52" s="6">
        <f t="shared" si="56"/>
        <v>54.019999999999996</v>
      </c>
      <c r="AJ52" s="14">
        <f t="shared" si="44"/>
        <v>0</v>
      </c>
      <c r="AL52" s="22" cm="1">
        <f t="array" ref="AL52">SUMPRODUCT(($A52=DOM_Input!$A$75:$A$80)*(AL$13=DOM_Input!$B$74:$BI$74)*(DOM_Input!$B$75:$BI$80))</f>
        <v>0</v>
      </c>
      <c r="AM52" s="6">
        <f t="shared" si="57"/>
        <v>57.75</v>
      </c>
      <c r="AN52" s="14">
        <f t="shared" si="45"/>
        <v>0</v>
      </c>
      <c r="AP52" s="22" cm="1">
        <f t="array" ref="AP52">SUMPRODUCT(($A52=DOM_Input!$A$75:$A$80)*(AP$13=DOM_Input!$B$74:$BI$74)*(DOM_Input!$B$75:$BI$80))</f>
        <v>0</v>
      </c>
      <c r="AQ52" s="6">
        <f t="shared" si="58"/>
        <v>57.75</v>
      </c>
      <c r="AR52" s="14">
        <f t="shared" si="46"/>
        <v>0</v>
      </c>
      <c r="AT52" s="22" cm="1">
        <f t="array" ref="AT52">SUMPRODUCT(($A52=DOM_Input!$A$75:$A$80)*(AT$13=DOM_Input!$B$74:$BI$74)*(DOM_Input!$B$75:$BI$80))</f>
        <v>0</v>
      </c>
      <c r="AU52" s="6">
        <f t="shared" si="59"/>
        <v>57.75</v>
      </c>
      <c r="AV52" s="14">
        <f t="shared" si="47"/>
        <v>0</v>
      </c>
    </row>
    <row r="53" spans="1:48" x14ac:dyDescent="0.25">
      <c r="A53" t="s">
        <v>25</v>
      </c>
      <c r="B53" s="13"/>
      <c r="D53" s="19">
        <f>SUM(D47:D52)</f>
        <v>0.36</v>
      </c>
      <c r="F53" s="13"/>
      <c r="H53" s="19">
        <f>SUM(H47:H52)</f>
        <v>0.36</v>
      </c>
      <c r="J53" s="13"/>
      <c r="L53" s="19">
        <f>SUM(L47:L52)</f>
        <v>0.36</v>
      </c>
      <c r="N53" s="13"/>
      <c r="P53" s="19">
        <f>SUM(P47:P52)</f>
        <v>0.36</v>
      </c>
      <c r="R53" s="13"/>
      <c r="T53" s="19">
        <f>SUM(T47:T52)</f>
        <v>0.36</v>
      </c>
      <c r="V53" s="13"/>
      <c r="X53" s="19">
        <f>SUM(X47:X52)</f>
        <v>0.36</v>
      </c>
      <c r="Z53" s="13"/>
      <c r="AB53" s="19">
        <f>SUM(AB47:AB52)</f>
        <v>0.36</v>
      </c>
      <c r="AD53" s="13"/>
      <c r="AF53" s="19">
        <f>SUM(AF47:AF52)</f>
        <v>0.37</v>
      </c>
      <c r="AH53" s="13"/>
      <c r="AJ53" s="19">
        <f>SUM(AJ47:AJ52)</f>
        <v>0.37</v>
      </c>
      <c r="AL53" s="13"/>
      <c r="AN53" s="19">
        <f>SUM(AN47:AN52)</f>
        <v>0.39</v>
      </c>
      <c r="AP53" s="13"/>
      <c r="AR53" s="19">
        <f>SUM(AR47:AR52)</f>
        <v>0.39</v>
      </c>
      <c r="AT53" s="13"/>
      <c r="AV53" s="19">
        <f>SUM(AV47:AV52)</f>
        <v>0.39</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53.58</v>
      </c>
      <c r="F55" s="20"/>
      <c r="G55" s="21"/>
      <c r="H55" s="24">
        <f>H22+H44+H47</f>
        <v>53.58</v>
      </c>
      <c r="J55" s="20"/>
      <c r="K55" s="21"/>
      <c r="L55" s="24">
        <f>L22+L44+L47</f>
        <v>53.58</v>
      </c>
      <c r="N55" s="20"/>
      <c r="O55" s="21"/>
      <c r="P55" s="24">
        <f>P22+P44+P47</f>
        <v>53.6</v>
      </c>
      <c r="R55" s="20"/>
      <c r="S55" s="21"/>
      <c r="T55" s="24">
        <f>T22+T44+T47</f>
        <v>53.6</v>
      </c>
      <c r="V55" s="20"/>
      <c r="W55" s="21"/>
      <c r="X55" s="24">
        <f>X22+X44+X47</f>
        <v>53.6</v>
      </c>
      <c r="Z55" s="20"/>
      <c r="AA55" s="21"/>
      <c r="AB55" s="24">
        <f>AB22+AB44+AB47</f>
        <v>53.6</v>
      </c>
      <c r="AD55" s="20"/>
      <c r="AE55" s="21"/>
      <c r="AF55" s="24">
        <f>AF22+AF44+AF47</f>
        <v>54.389999999999993</v>
      </c>
      <c r="AH55" s="20"/>
      <c r="AI55" s="21"/>
      <c r="AJ55" s="24">
        <f>AJ22+AJ44+AJ47</f>
        <v>54.389999999999993</v>
      </c>
      <c r="AL55" s="20"/>
      <c r="AM55" s="21"/>
      <c r="AN55" s="24">
        <f>AN22+AN44+AN47</f>
        <v>58.14</v>
      </c>
      <c r="AP55" s="20"/>
      <c r="AQ55" s="21"/>
      <c r="AR55" s="24">
        <f>AR22+AR44+AR47</f>
        <v>58.14</v>
      </c>
      <c r="AS55" s="95"/>
      <c r="AT55" s="20"/>
      <c r="AU55" s="21"/>
      <c r="AV55" s="24">
        <f>AV22+AV44+AV47</f>
        <v>58.14</v>
      </c>
    </row>
    <row r="57" spans="1:48" x14ac:dyDescent="0.25">
      <c r="A57" t="s">
        <v>53</v>
      </c>
    </row>
    <row r="58" spans="1:48" ht="15.75" thickBot="1" x14ac:dyDescent="0.3"/>
    <row r="59" spans="1:48" x14ac:dyDescent="0.25">
      <c r="A59" s="8" t="s">
        <v>55</v>
      </c>
      <c r="B59" s="9">
        <f>DOM_Input!$B$10</f>
        <v>2025</v>
      </c>
    </row>
    <row r="60" spans="1:48" x14ac:dyDescent="0.25">
      <c r="A60" s="10" t="s">
        <v>5</v>
      </c>
      <c r="B60" s="11" t="str">
        <f>B6</f>
        <v>5/8 x 3/4"</v>
      </c>
    </row>
    <row r="61" spans="1:48" x14ac:dyDescent="0.25">
      <c r="A61" s="10" t="s">
        <v>27</v>
      </c>
      <c r="B61" s="11">
        <f>DOM_Input!D10</f>
        <v>8</v>
      </c>
    </row>
    <row r="62" spans="1:48" x14ac:dyDescent="0.25">
      <c r="A62" s="10" t="s">
        <v>7</v>
      </c>
      <c r="B62" s="11" t="s">
        <v>10</v>
      </c>
    </row>
    <row r="63" spans="1:48" x14ac:dyDescent="0.25">
      <c r="A63" s="10" t="s">
        <v>60</v>
      </c>
      <c r="B63" s="11" t="s">
        <v>12</v>
      </c>
    </row>
    <row r="64" spans="1:48" x14ac:dyDescent="0.25">
      <c r="A64" s="10" t="s">
        <v>35</v>
      </c>
      <c r="B64" s="11" t="str">
        <f>VLOOKUP(B65,DOM_Input!$A$84:$C$90,2,FALSE)</f>
        <v>Monthly</v>
      </c>
    </row>
    <row r="65" spans="1:48" ht="15.75" thickBot="1" x14ac:dyDescent="0.3">
      <c r="A65" s="12" t="s">
        <v>14</v>
      </c>
      <c r="B65" s="25" t="str">
        <f>DOM_Input!$A$84</f>
        <v>Dominguez</v>
      </c>
    </row>
    <row r="66" spans="1:48" ht="15.75" thickBot="1" x14ac:dyDescent="0.3">
      <c r="A66" s="1"/>
      <c r="B66" s="2"/>
    </row>
    <row r="67" spans="1:48" ht="15.75" thickBot="1" x14ac:dyDescent="0.3">
      <c r="A67" s="1"/>
      <c r="B67" s="157" t="str">
        <f>CONCATENATE("January"," ",$B$5)</f>
        <v>January 2025</v>
      </c>
      <c r="C67" s="158"/>
      <c r="D67" s="159"/>
      <c r="F67" s="157" t="str">
        <f>CONCATENATE("February"," ",$B$5)</f>
        <v>February 2025</v>
      </c>
      <c r="G67" s="158"/>
      <c r="H67" s="159"/>
      <c r="J67" s="157" t="str">
        <f>CONCATENATE("March"," ",$B$5)</f>
        <v>March 2025</v>
      </c>
      <c r="K67" s="158"/>
      <c r="L67" s="159"/>
      <c r="N67" s="157" t="str">
        <f>CONCATENATE("April"," ",$B$5)</f>
        <v>April 2025</v>
      </c>
      <c r="O67" s="158"/>
      <c r="P67" s="159"/>
      <c r="R67" s="157" t="str">
        <f>CONCATENATE("May"," ",$B$5)</f>
        <v>May 2025</v>
      </c>
      <c r="S67" s="158"/>
      <c r="T67" s="159"/>
      <c r="V67" s="157" t="str">
        <f>CONCATENATE("June"," ",$B$5)</f>
        <v>June 2025</v>
      </c>
      <c r="W67" s="158"/>
      <c r="X67" s="159"/>
      <c r="Z67" s="157" t="str">
        <f>CONCATENATE("July"," ",$B$5)</f>
        <v>July 2025</v>
      </c>
      <c r="AA67" s="158"/>
      <c r="AB67" s="159"/>
      <c r="AD67" s="157" t="str">
        <f>CONCATENATE("August"," ",$B$5)</f>
        <v>August 2025</v>
      </c>
      <c r="AE67" s="158"/>
      <c r="AF67" s="159"/>
      <c r="AH67" s="157" t="str">
        <f>CONCATENATE("September"," ",$B$5)</f>
        <v>September 2025</v>
      </c>
      <c r="AI67" s="158"/>
      <c r="AJ67" s="159"/>
      <c r="AL67" s="157" t="str">
        <f>CONCATENATE("October"," ",$B$5)</f>
        <v>October 2025</v>
      </c>
      <c r="AM67" s="158"/>
      <c r="AN67" s="159"/>
      <c r="AP67" s="157" t="str">
        <f>CONCATENATE("November"," ",$B$5)</f>
        <v>November 2025</v>
      </c>
      <c r="AQ67" s="158"/>
      <c r="AR67" s="159"/>
      <c r="AS67" s="91"/>
      <c r="AT67" s="157" t="str">
        <f>CONCATENATE("December"," ",$B$5)</f>
        <v>December 2025</v>
      </c>
      <c r="AU67" s="158"/>
      <c r="AV67" s="159"/>
    </row>
    <row r="68" spans="1:48" x14ac:dyDescent="0.25">
      <c r="A68" s="1" t="s">
        <v>4</v>
      </c>
      <c r="B68" s="13"/>
      <c r="D68" s="14">
        <f>INDEX(DOM_Input!$B$29:$AK$29,MATCH('Residential Bills_Yr 3_avg_DOM'!$B$60,DOM_Input!$A$29:$A$29,0),MATCH('Residential Bills_Yr 3_avg_DOM'!B$67,DOM_Input!$B$28:$AK$28,0))</f>
        <v>28.46</v>
      </c>
      <c r="F68" s="13"/>
      <c r="H68" s="14">
        <f>INDEX(DOM_Input!$B$29:$AK$29,MATCH('Residential Bills_Yr 3_avg_DOM'!$B$60,DOM_Input!$A$29:$A$29,0),MATCH('Residential Bills_Yr 3_avg_DOM'!F$67,DOM_Input!$B$28:$AK$28,0))</f>
        <v>28.46</v>
      </c>
      <c r="J68" s="13"/>
      <c r="L68" s="14">
        <f>INDEX(DOM_Input!$B$29:$AK$29,MATCH('Residential Bills_Yr 3_avg_DOM'!$B$60,DOM_Input!$A$29:$A$29,0),MATCH('Residential Bills_Yr 3_avg_DOM'!J$67,DOM_Input!$B$28:$AK$28,0))</f>
        <v>28.46</v>
      </c>
      <c r="N68" s="13"/>
      <c r="P68" s="14">
        <f>INDEX(DOM_Input!$B$29:$AK$29,MATCH('Residential Bills_Yr 3_avg_DOM'!$B$60,DOM_Input!$A$29:$A$29,0),MATCH('Residential Bills_Yr 3_avg_DOM'!N$67,DOM_Input!$B$28:$AK$28,0))</f>
        <v>28.46</v>
      </c>
      <c r="R68" s="13"/>
      <c r="T68" s="14">
        <f>INDEX(DOM_Input!$B$29:$AK$29,MATCH('Residential Bills_Yr 3_avg_DOM'!$B$60,DOM_Input!$A$29:$A$29,0),MATCH('Residential Bills_Yr 3_avg_DOM'!R$67,DOM_Input!$B$28:$AK$28,0))</f>
        <v>28.46</v>
      </c>
      <c r="V68" s="13"/>
      <c r="X68" s="14">
        <f>INDEX(DOM_Input!$B$29:$AK$29,MATCH('Residential Bills_Yr 3_avg_DOM'!$B$60,DOM_Input!$A$29:$A$29,0),MATCH('Residential Bills_Yr 3_avg_DOM'!V$67,DOM_Input!$B$28:$AK$28,0))</f>
        <v>28.46</v>
      </c>
      <c r="Z68" s="13"/>
      <c r="AB68" s="14">
        <f>INDEX(DOM_Input!$B$29:$AK$29,MATCH('Residential Bills_Yr 3_avg_DOM'!$B$60,DOM_Input!$A$29:$A$29,0),MATCH('Residential Bills_Yr 3_avg_DOM'!Z$67,DOM_Input!$B$28:$AK$28,0))</f>
        <v>28.46</v>
      </c>
      <c r="AD68" s="13"/>
      <c r="AF68" s="14">
        <f>INDEX(DOM_Input!$B$29:$AK$29,MATCH('Residential Bills_Yr 3_avg_DOM'!$B$60,DOM_Input!$A$29:$A$29,0),MATCH('Residential Bills_Yr 3_avg_DOM'!AD$67,DOM_Input!$B$28:$AK$28,0))</f>
        <v>28.91</v>
      </c>
      <c r="AH68" s="13"/>
      <c r="AJ68" s="14">
        <f>INDEX(DOM_Input!$B$29:$AK$29,MATCH('Residential Bills_Yr 3_avg_DOM'!$B$60,DOM_Input!$A$29:$A$29,0),MATCH('Residential Bills_Yr 3_avg_DOM'!AH$67,DOM_Input!$B$28:$AK$28,0))</f>
        <v>28.91</v>
      </c>
      <c r="AL68" s="13"/>
      <c r="AN68" s="14">
        <f>INDEX(DOM_Input!$B$29:$AK$29,MATCH('Residential Bills_Yr 3_avg_DOM'!$B$60,DOM_Input!$A$29:$A$29,0),MATCH('Residential Bills_Yr 3_avg_DOM'!AL$67,DOM_Input!$B$28:$AK$28,0))</f>
        <v>28.91</v>
      </c>
      <c r="AP68" s="13"/>
      <c r="AR68" s="14">
        <f>INDEX(DOM_Input!$B$29:$AK$29,MATCH('Residential Bills_Yr 3_avg_DOM'!$B$60,DOM_Input!$A$29:$A$29,0),MATCH('Residential Bills_Yr 3_avg_DOM'!AP$67,DOM_Input!$B$28:$AK$28,0))</f>
        <v>28.91</v>
      </c>
      <c r="AS68" s="6"/>
      <c r="AT68" s="13"/>
      <c r="AV68" s="14">
        <f>INDEX(DOM_Input!$B$29:$AK$29,MATCH('Residential Bills_Yr 3_avg_DOM'!$B$60,DOM_Input!$A$29:$A$29,0),MATCH('Residential Bills_Yr 3_avg_DOM'!AT$67,DOM_Input!$B$28:$AK$28,0))</f>
        <v>28.91</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INDEX(DOM_Input!$B$22:$AK$26,MATCH('Residential Bills_Yr 3_avg_DOM'!$A71,DOM_Input!$A$22:$A$26,0),MATCH('Residential Bills_Yr 3_avg_DOM'!B$13,DOM_Input!$B$21:$AK$21,0))</f>
        <v>1.9109</v>
      </c>
      <c r="C71" s="2">
        <f>IF($B$61&gt;DOM_Input!F$106,DOM_Input!F$106,'Residential Bills_Yr 3_avg_DOM'!$B$61)</f>
        <v>6</v>
      </c>
      <c r="D71" s="14">
        <f>ROUND(IFERROR(B71*C71," "),2)</f>
        <v>11.47</v>
      </c>
      <c r="F71" s="18">
        <f>INDEX(DOM_Input!$B$22:$AK$26,MATCH('Residential Bills_Yr 3_avg_DOM'!$A71,DOM_Input!$A$22:$A$26,0),MATCH('Residential Bills_Yr 3_avg_DOM'!F$13,DOM_Input!$B$21:$AK$21,0))</f>
        <v>1.9109</v>
      </c>
      <c r="G71" s="2">
        <f>IF($B$61&gt;DOM_Input!G$106,DOM_Input!G$106,'Residential Bills_Yr 3_avg_DOM'!$B$61)</f>
        <v>6</v>
      </c>
      <c r="H71" s="14">
        <f>ROUND(IFERROR(F71*G71," "),2)</f>
        <v>11.47</v>
      </c>
      <c r="J71" s="18">
        <f>INDEX(DOM_Input!$B$22:$AK$26,MATCH('Residential Bills_Yr 3_avg_DOM'!$A71,DOM_Input!$A$22:$A$26,0),MATCH('Residential Bills_Yr 3_avg_DOM'!J$13,DOM_Input!$B$21:$AK$21,0))</f>
        <v>1.9109</v>
      </c>
      <c r="K71" s="2">
        <f>IF($B$61&gt;DOM_Input!H$106,DOM_Input!H$106,'Residential Bills_Yr 3_avg_DOM'!$B$61)</f>
        <v>6</v>
      </c>
      <c r="L71" s="14">
        <f>ROUND(IFERROR(J71*K71," "),2)</f>
        <v>11.47</v>
      </c>
      <c r="N71" s="18">
        <f>INDEX(DOM_Input!$B$22:$AK$26,MATCH('Residential Bills_Yr 3_avg_DOM'!$A71,DOM_Input!$A$22:$A$26,0),MATCH('Residential Bills_Yr 3_avg_DOM'!N$13,DOM_Input!$B$21:$AK$21,0))</f>
        <v>1.9109</v>
      </c>
      <c r="O71" s="2">
        <f>IF($B$61&gt;DOM_Input!I$106,DOM_Input!I$106,'Residential Bills_Yr 3_avg_DOM'!$B$61)</f>
        <v>6</v>
      </c>
      <c r="P71" s="14">
        <f>ROUND(IFERROR(N71*O71," "),2)</f>
        <v>11.47</v>
      </c>
      <c r="R71" s="18">
        <f>INDEX(DOM_Input!$B$22:$AK$26,MATCH('Residential Bills_Yr 3_avg_DOM'!$A71,DOM_Input!$A$22:$A$26,0),MATCH('Residential Bills_Yr 3_avg_DOM'!R$13,DOM_Input!$B$21:$AK$21,0))</f>
        <v>1.9109</v>
      </c>
      <c r="S71" s="2">
        <f>IF($B$61&gt;DOM_Input!J$106,DOM_Input!J$106,'Residential Bills_Yr 3_avg_DOM'!$B$61)</f>
        <v>6</v>
      </c>
      <c r="T71" s="14">
        <f>ROUND(IFERROR(R71*S71," "),2)</f>
        <v>11.47</v>
      </c>
      <c r="V71" s="18">
        <f>INDEX(DOM_Input!$B$22:$AK$26,MATCH('Residential Bills_Yr 3_avg_DOM'!$A71,DOM_Input!$A$22:$A$26,0),MATCH('Residential Bills_Yr 3_avg_DOM'!V$13,DOM_Input!$B$21:$AK$21,0))</f>
        <v>1.9109</v>
      </c>
      <c r="W71" s="2">
        <f>IF($B$61&gt;DOM_Input!K$106,DOM_Input!K$106,'Residential Bills_Yr 3_avg_DOM'!$B$61)</f>
        <v>6</v>
      </c>
      <c r="X71" s="14">
        <f>ROUND(IFERROR(V71*W71," "),2)</f>
        <v>11.47</v>
      </c>
      <c r="Z71" s="18">
        <f>INDEX(DOM_Input!$B$22:$AK$26,MATCH('Residential Bills_Yr 3_avg_DOM'!$A71,DOM_Input!$A$22:$A$26,0),MATCH('Residential Bills_Yr 3_avg_DOM'!Z$13,DOM_Input!$B$21:$AK$21,0))</f>
        <v>1.9109</v>
      </c>
      <c r="AA71" s="2">
        <f>IF($B$61&gt;DOM_Input!L$106,DOM_Input!L$106,'Residential Bills_Yr 3_avg_DOM'!$B$61)</f>
        <v>6</v>
      </c>
      <c r="AB71" s="14">
        <f>ROUND(IFERROR(Z71*AA71," "),2)</f>
        <v>11.47</v>
      </c>
      <c r="AD71" s="18">
        <f>INDEX(DOM_Input!$B$22:$AK$26,MATCH('Residential Bills_Yr 3_avg_DOM'!$A71,DOM_Input!$A$22:$A$26,0),MATCH('Residential Bills_Yr 3_avg_DOM'!AD$13,DOM_Input!$B$21:$AK$21,0))</f>
        <v>1.9411</v>
      </c>
      <c r="AE71" s="2">
        <f>IF($B$61&gt;DOM_Input!M$106,DOM_Input!M$106,'Residential Bills_Yr 3_avg_DOM'!$B$61)</f>
        <v>6</v>
      </c>
      <c r="AF71" s="14">
        <f>ROUND(IFERROR(AD71*AE71," "),2)</f>
        <v>11.65</v>
      </c>
      <c r="AH71" s="18">
        <f>INDEX(DOM_Input!$B$22:$AK$26,MATCH('Residential Bills_Yr 3_avg_DOM'!$A71,DOM_Input!$A$22:$A$26,0),MATCH('Residential Bills_Yr 3_avg_DOM'!AH$13,DOM_Input!$B$21:$AK$21,0))</f>
        <v>1.9411</v>
      </c>
      <c r="AI71" s="2">
        <f>IF($B$61&gt;DOM_Input!N$106,DOM_Input!N$106,'Residential Bills_Yr 3_avg_DOM'!$B$61)</f>
        <v>6</v>
      </c>
      <c r="AJ71" s="14">
        <f>ROUND(IFERROR(AH71*AI71," "),2)</f>
        <v>11.65</v>
      </c>
      <c r="AL71" s="18">
        <f>INDEX(DOM_Input!$B$22:$AK$26,MATCH('Residential Bills_Yr 3_avg_DOM'!$A71,DOM_Input!$A$22:$A$26,0),MATCH('Residential Bills_Yr 3_avg_DOM'!AL$13,DOM_Input!$B$21:$AK$21,0))</f>
        <v>1.9411</v>
      </c>
      <c r="AM71" s="2">
        <f>IF($B$61&gt;DOM_Input!O$106,DOM_Input!O$106,'Residential Bills_Yr 3_avg_DOM'!$B$61)</f>
        <v>6</v>
      </c>
      <c r="AN71" s="14">
        <f>ROUND(IFERROR(AL71*AM71," "),2)</f>
        <v>11.65</v>
      </c>
      <c r="AP71" s="18">
        <f>INDEX(DOM_Input!$B$22:$AK$26,MATCH('Residential Bills_Yr 3_avg_DOM'!$A71,DOM_Input!$A$22:$A$26,0),MATCH('Residential Bills_Yr 3_avg_DOM'!AP$13,DOM_Input!$B$21:$AK$21,0))</f>
        <v>1.9411</v>
      </c>
      <c r="AQ71" s="2">
        <f>IF($B$61&gt;DOM_Input!P$106,DOM_Input!P$106,'Residential Bills_Yr 3_avg_DOM'!$B$61)</f>
        <v>6</v>
      </c>
      <c r="AR71" s="14">
        <f>ROUND(IFERROR(AP71*AQ71," "),2)</f>
        <v>11.65</v>
      </c>
      <c r="AS71" s="6"/>
      <c r="AT71" s="18">
        <f>INDEX(DOM_Input!$B$22:$AK$26,MATCH('Residential Bills_Yr 3_avg_DOM'!$A71,DOM_Input!$A$22:$A$26,0),MATCH('Residential Bills_Yr 3_avg_DOM'!AT$13,DOM_Input!$B$21:$AK$21,0))</f>
        <v>1.9411</v>
      </c>
      <c r="AU71" s="2">
        <f>IF($B$61&gt;DOM_Input!Q$106,DOM_Input!Q$106,'Residential Bills_Yr 3_avg_DOM'!$B$61)</f>
        <v>6</v>
      </c>
      <c r="AV71" s="14">
        <f>ROUND(IFERROR(AT71*AU71," "),2)</f>
        <v>11.65</v>
      </c>
    </row>
    <row r="72" spans="1:48" x14ac:dyDescent="0.25">
      <c r="A72" t="str">
        <f>A18</f>
        <v>Tier 2</v>
      </c>
      <c r="B72" s="18">
        <f>INDEX(DOM_Input!$B$22:$AK$26,MATCH('Residential Bills_Yr 3_avg_DOM'!$A72,DOM_Input!$A$22:$A$26,0),MATCH('Residential Bills_Yr 3_avg_DOM'!B$13,DOM_Input!$B$21:$AK$21,0))</f>
        <v>7.7489999999999997</v>
      </c>
      <c r="C72" s="2">
        <f>IF(($B$61-C71)&gt;DOM_Input!F$107,DOM_Input!F$107,($B$61-C71))</f>
        <v>2</v>
      </c>
      <c r="D72" s="14">
        <f>ROUND(IFERROR(B72*C72," "),2)</f>
        <v>15.5</v>
      </c>
      <c r="F72" s="18">
        <f>INDEX(DOM_Input!$B$22:$AK$26,MATCH('Residential Bills_Yr 3_avg_DOM'!$A72,DOM_Input!$A$22:$A$26,0),MATCH('Residential Bills_Yr 3_avg_DOM'!F$13,DOM_Input!$B$21:$AK$21,0))</f>
        <v>7.7489999999999997</v>
      </c>
      <c r="G72" s="2">
        <f>IF(($B$61-G71)&gt;DOM_Input!G$107,DOM_Input!G$107,($B$61-G71))</f>
        <v>2</v>
      </c>
      <c r="H72" s="14">
        <f>ROUND(IFERROR(F72*G72," "),2)</f>
        <v>15.5</v>
      </c>
      <c r="J72" s="18">
        <f>INDEX(DOM_Input!$B$22:$AK$26,MATCH('Residential Bills_Yr 3_avg_DOM'!$A72,DOM_Input!$A$22:$A$26,0),MATCH('Residential Bills_Yr 3_avg_DOM'!J$13,DOM_Input!$B$21:$AK$21,0))</f>
        <v>7.7489999999999997</v>
      </c>
      <c r="K72" s="2">
        <f>IF(($B$61-K71)&gt;DOM_Input!H$107,DOM_Input!H$107,($B$61-K71))</f>
        <v>2</v>
      </c>
      <c r="L72" s="14">
        <f>ROUND(IFERROR(J72*K72," "),2)</f>
        <v>15.5</v>
      </c>
      <c r="N72" s="18">
        <f>INDEX(DOM_Input!$B$22:$AK$26,MATCH('Residential Bills_Yr 3_avg_DOM'!$A72,DOM_Input!$A$22:$A$26,0),MATCH('Residential Bills_Yr 3_avg_DOM'!N$13,DOM_Input!$B$21:$AK$21,0))</f>
        <v>7.7489999999999997</v>
      </c>
      <c r="O72" s="2">
        <f>IF(($B$61-O71)&gt;DOM_Input!I$107,DOM_Input!I$107,($B$61-O71))</f>
        <v>2</v>
      </c>
      <c r="P72" s="14">
        <f>ROUND(IFERROR(N72*O72," "),2)</f>
        <v>15.5</v>
      </c>
      <c r="R72" s="18">
        <f>INDEX(DOM_Input!$B$22:$AK$26,MATCH('Residential Bills_Yr 3_avg_DOM'!$A72,DOM_Input!$A$22:$A$26,0),MATCH('Residential Bills_Yr 3_avg_DOM'!R$13,DOM_Input!$B$21:$AK$21,0))</f>
        <v>7.7489999999999997</v>
      </c>
      <c r="S72" s="2">
        <f>IF(($B$61-S71)&gt;DOM_Input!J$107,DOM_Input!J$107,($B$61-S71))</f>
        <v>2</v>
      </c>
      <c r="T72" s="14">
        <f>ROUND(IFERROR(R72*S72," "),2)</f>
        <v>15.5</v>
      </c>
      <c r="V72" s="18">
        <f>INDEX(DOM_Input!$B$22:$AK$26,MATCH('Residential Bills_Yr 3_avg_DOM'!$A72,DOM_Input!$A$22:$A$26,0),MATCH('Residential Bills_Yr 3_avg_DOM'!V$13,DOM_Input!$B$21:$AK$21,0))</f>
        <v>7.7489999999999997</v>
      </c>
      <c r="W72" s="2">
        <f>IF(($B$61-W71)&gt;DOM_Input!K$107,DOM_Input!K$107,($B$61-W71))</f>
        <v>2</v>
      </c>
      <c r="X72" s="14">
        <f>ROUND(IFERROR(V72*W72," "),2)</f>
        <v>15.5</v>
      </c>
      <c r="Z72" s="18">
        <f>INDEX(DOM_Input!$B$22:$AK$26,MATCH('Residential Bills_Yr 3_avg_DOM'!$A72,DOM_Input!$A$22:$A$26,0),MATCH('Residential Bills_Yr 3_avg_DOM'!Z$13,DOM_Input!$B$21:$AK$21,0))</f>
        <v>7.7489999999999997</v>
      </c>
      <c r="AA72" s="2">
        <f>IF(($B$61-AA71)&gt;DOM_Input!L$107,DOM_Input!L$107,($B$61-AA71))</f>
        <v>2</v>
      </c>
      <c r="AB72" s="14">
        <f>ROUND(IFERROR(Z72*AA72," "),2)</f>
        <v>15.5</v>
      </c>
      <c r="AD72" s="18">
        <f>INDEX(DOM_Input!$B$22:$AK$26,MATCH('Residential Bills_Yr 3_avg_DOM'!$A72,DOM_Input!$A$22:$A$26,0),MATCH('Residential Bills_Yr 3_avg_DOM'!AD$13,DOM_Input!$B$21:$AK$21,0))</f>
        <v>7.8712999999999997</v>
      </c>
      <c r="AE72" s="2">
        <f>IF(($B$61-AE71)&gt;DOM_Input!M$107,DOM_Input!M$107,($B$61-AE71))</f>
        <v>2</v>
      </c>
      <c r="AF72" s="14">
        <f>ROUND(IFERROR(AD72*AE72," "),2)</f>
        <v>15.74</v>
      </c>
      <c r="AH72" s="18">
        <f>INDEX(DOM_Input!$B$22:$AK$26,MATCH('Residential Bills_Yr 3_avg_DOM'!$A72,DOM_Input!$A$22:$A$26,0),MATCH('Residential Bills_Yr 3_avg_DOM'!AH$13,DOM_Input!$B$21:$AK$21,0))</f>
        <v>7.8712999999999997</v>
      </c>
      <c r="AI72" s="2">
        <f>IF(($B$61-AI71)&gt;DOM_Input!N$107,DOM_Input!N$107,($B$61-AI71))</f>
        <v>2</v>
      </c>
      <c r="AJ72" s="14">
        <f>ROUND(IFERROR(AH72*AI72," "),2)</f>
        <v>15.74</v>
      </c>
      <c r="AL72" s="18">
        <f>INDEX(DOM_Input!$B$22:$AK$26,MATCH('Residential Bills_Yr 3_avg_DOM'!$A72,DOM_Input!$A$22:$A$26,0),MATCH('Residential Bills_Yr 3_avg_DOM'!AL$13,DOM_Input!$B$21:$AK$21,0))</f>
        <v>7.8712999999999997</v>
      </c>
      <c r="AM72" s="2">
        <f>IF(($B$61-AM71)&gt;DOM_Input!O$107,DOM_Input!O$107,($B$61-AM71))</f>
        <v>2</v>
      </c>
      <c r="AN72" s="14">
        <f>ROUND(IFERROR(AL72*AM72," "),2)</f>
        <v>15.74</v>
      </c>
      <c r="AP72" s="18">
        <f>INDEX(DOM_Input!$B$22:$AK$26,MATCH('Residential Bills_Yr 3_avg_DOM'!$A72,DOM_Input!$A$22:$A$26,0),MATCH('Residential Bills_Yr 3_avg_DOM'!AP$13,DOM_Input!$B$21:$AK$21,0))</f>
        <v>7.8712999999999997</v>
      </c>
      <c r="AQ72" s="2">
        <f>IF(($B$61-AQ71)&gt;DOM_Input!P$107,DOM_Input!P$107,($B$61-AQ71))</f>
        <v>2</v>
      </c>
      <c r="AR72" s="14">
        <f>ROUND(IFERROR(AP72*AQ72," "),2)</f>
        <v>15.74</v>
      </c>
      <c r="AS72" s="6"/>
      <c r="AT72" s="18">
        <f>INDEX(DOM_Input!$B$22:$AK$26,MATCH('Residential Bills_Yr 3_avg_DOM'!$A72,DOM_Input!$A$22:$A$26,0),MATCH('Residential Bills_Yr 3_avg_DOM'!AT$13,DOM_Input!$B$21:$AK$21,0))</f>
        <v>7.8712999999999997</v>
      </c>
      <c r="AU72" s="2">
        <f>IF(($B$61-AU71)&gt;DOM_Input!Q$107,DOM_Input!Q$107,($B$61-AU71))</f>
        <v>2</v>
      </c>
      <c r="AV72" s="14">
        <f>ROUND(IFERROR(AT72*AU72," "),2)</f>
        <v>15.74</v>
      </c>
    </row>
    <row r="73" spans="1:48" x14ac:dyDescent="0.25">
      <c r="A73" t="str">
        <f>A19</f>
        <v>Tier 3</v>
      </c>
      <c r="B73" s="18">
        <f>INDEX(DOM_Input!$B$22:$AK$26,MATCH('Residential Bills_Yr 3_avg_DOM'!$A73,DOM_Input!$A$22:$A$26,0),MATCH('Residential Bills_Yr 3_avg_DOM'!B$13,DOM_Input!$B$21:$AK$21,0))</f>
        <v>9.6951000000000001</v>
      </c>
      <c r="C73" s="2">
        <f>IF(OR(DOM_Input!F$104="Tier 4",DOM_Input!F$104="Tier 5"),IF(('Residential Bills_Yr 3_avg_DOM'!$B$61-'Residential Bills_Yr 3_avg_DOM'!C71-'Residential Bills_Yr 3_avg_DOM'!C72)&gt;DOM_Input!F156,DOM_Input!F156,('Residential Bills_Yr 3_avg_DOM'!$B$61-'Residential Bills_Yr 3_avg_DOM'!C71-'Residential Bills_Yr 3_avg_DOM'!C72)),('Residential Bills_Yr 3_avg_DOM'!$B$61-'Residential Bills_Yr 3_avg_DOM'!C71-'Residential Bills_Yr 3_avg_DOM'!C72))</f>
        <v>0</v>
      </c>
      <c r="D73" s="14">
        <f>ROUND(IFERROR(B73*C73," "),2)</f>
        <v>0</v>
      </c>
      <c r="F73" s="18">
        <f>INDEX(DOM_Input!$B$22:$AK$26,MATCH('Residential Bills_Yr 3_avg_DOM'!$A73,DOM_Input!$A$22:$A$26,0),MATCH('Residential Bills_Yr 3_avg_DOM'!F$13,DOM_Input!$B$21:$AK$21,0))</f>
        <v>9.6951000000000001</v>
      </c>
      <c r="G73" s="2">
        <f>IF(OR(DOM_Input!G$104="Tier 4",DOM_Input!G$104="Tier 5"),IF(('Residential Bills_Yr 3_avg_DOM'!$B$61-'Residential Bills_Yr 3_avg_DOM'!G71-'Residential Bills_Yr 3_avg_DOM'!G72)&gt;DOM_Input!G156,DOM_Input!G156,('Residential Bills_Yr 3_avg_DOM'!$B$61-'Residential Bills_Yr 3_avg_DOM'!G71-'Residential Bills_Yr 3_avg_DOM'!G72)),('Residential Bills_Yr 3_avg_DOM'!$B$61-'Residential Bills_Yr 3_avg_DOM'!G71-'Residential Bills_Yr 3_avg_DOM'!G72))</f>
        <v>0</v>
      </c>
      <c r="H73" s="14">
        <f>ROUND(IFERROR(F73*G73," "),2)</f>
        <v>0</v>
      </c>
      <c r="J73" s="18">
        <f>INDEX(DOM_Input!$B$22:$AK$26,MATCH('Residential Bills_Yr 3_avg_DOM'!$A73,DOM_Input!$A$22:$A$26,0),MATCH('Residential Bills_Yr 3_avg_DOM'!J$13,DOM_Input!$B$21:$AK$21,0))</f>
        <v>9.6951000000000001</v>
      </c>
      <c r="K73" s="2">
        <f>IF(OR(DOM_Input!H$104="Tier 4",DOM_Input!H$104="Tier 5"),IF(('Residential Bills_Yr 3_avg_DOM'!$B$61-'Residential Bills_Yr 3_avg_DOM'!K71-'Residential Bills_Yr 3_avg_DOM'!K72)&gt;DOM_Input!H156,DOM_Input!H156,('Residential Bills_Yr 3_avg_DOM'!$B$61-'Residential Bills_Yr 3_avg_DOM'!K71-'Residential Bills_Yr 3_avg_DOM'!K72)),('Residential Bills_Yr 3_avg_DOM'!$B$61-'Residential Bills_Yr 3_avg_DOM'!K71-'Residential Bills_Yr 3_avg_DOM'!K72))</f>
        <v>0</v>
      </c>
      <c r="L73" s="14">
        <f>ROUND(IFERROR(J73*K73," "),2)</f>
        <v>0</v>
      </c>
      <c r="N73" s="18">
        <f>INDEX(DOM_Input!$B$22:$AK$26,MATCH('Residential Bills_Yr 3_avg_DOM'!$A73,DOM_Input!$A$22:$A$26,0),MATCH('Residential Bills_Yr 3_avg_DOM'!N$13,DOM_Input!$B$21:$AK$21,0))</f>
        <v>9.6951000000000001</v>
      </c>
      <c r="O73" s="2">
        <f>IF(OR(DOM_Input!I$104="Tier 4",DOM_Input!I$104="Tier 5"),IF(('Residential Bills_Yr 3_avg_DOM'!$B$61-'Residential Bills_Yr 3_avg_DOM'!O71-'Residential Bills_Yr 3_avg_DOM'!O72)&gt;DOM_Input!I156,DOM_Input!I156,('Residential Bills_Yr 3_avg_DOM'!$B$61-'Residential Bills_Yr 3_avg_DOM'!O71-'Residential Bills_Yr 3_avg_DOM'!O72)),('Residential Bills_Yr 3_avg_DOM'!$B$61-'Residential Bills_Yr 3_avg_DOM'!O71-'Residential Bills_Yr 3_avg_DOM'!O72))</f>
        <v>0</v>
      </c>
      <c r="P73" s="14">
        <f>ROUND(IFERROR(N73*O73," "),2)</f>
        <v>0</v>
      </c>
      <c r="R73" s="18">
        <f>INDEX(DOM_Input!$B$22:$AK$26,MATCH('Residential Bills_Yr 3_avg_DOM'!$A73,DOM_Input!$A$22:$A$26,0),MATCH('Residential Bills_Yr 3_avg_DOM'!R$13,DOM_Input!$B$21:$AK$21,0))</f>
        <v>9.6951000000000001</v>
      </c>
      <c r="S73" s="2">
        <f>IF(OR(DOM_Input!J$104="Tier 4",DOM_Input!J$104="Tier 5"),IF(('Residential Bills_Yr 3_avg_DOM'!$B$61-'Residential Bills_Yr 3_avg_DOM'!S71-'Residential Bills_Yr 3_avg_DOM'!S72)&gt;DOM_Input!J156,DOM_Input!J156,('Residential Bills_Yr 3_avg_DOM'!$B$61-'Residential Bills_Yr 3_avg_DOM'!S71-'Residential Bills_Yr 3_avg_DOM'!S72)),('Residential Bills_Yr 3_avg_DOM'!$B$61-'Residential Bills_Yr 3_avg_DOM'!S71-'Residential Bills_Yr 3_avg_DOM'!S72))</f>
        <v>0</v>
      </c>
      <c r="T73" s="14">
        <f>ROUND(IFERROR(R73*S73," "),2)</f>
        <v>0</v>
      </c>
      <c r="V73" s="18">
        <f>INDEX(DOM_Input!$B$22:$AK$26,MATCH('Residential Bills_Yr 3_avg_DOM'!$A73,DOM_Input!$A$22:$A$26,0),MATCH('Residential Bills_Yr 3_avg_DOM'!V$13,DOM_Input!$B$21:$AK$21,0))</f>
        <v>9.6951000000000001</v>
      </c>
      <c r="W73" s="2">
        <f>IF(OR(DOM_Input!K$104="Tier 4",DOM_Input!K$104="Tier 5"),IF(('Residential Bills_Yr 3_avg_DOM'!$B$61-'Residential Bills_Yr 3_avg_DOM'!W71-'Residential Bills_Yr 3_avg_DOM'!W72)&gt;DOM_Input!K156,DOM_Input!K156,('Residential Bills_Yr 3_avg_DOM'!$B$61-'Residential Bills_Yr 3_avg_DOM'!W71-'Residential Bills_Yr 3_avg_DOM'!W72)),('Residential Bills_Yr 3_avg_DOM'!$B$61-'Residential Bills_Yr 3_avg_DOM'!W71-'Residential Bills_Yr 3_avg_DOM'!W72))</f>
        <v>0</v>
      </c>
      <c r="X73" s="14">
        <f>ROUND(IFERROR(V73*W73," "),2)</f>
        <v>0</v>
      </c>
      <c r="Z73" s="18">
        <f>INDEX(DOM_Input!$B$22:$AK$26,MATCH('Residential Bills_Yr 3_avg_DOM'!$A73,DOM_Input!$A$22:$A$26,0),MATCH('Residential Bills_Yr 3_avg_DOM'!Z$13,DOM_Input!$B$21:$AK$21,0))</f>
        <v>9.6951000000000001</v>
      </c>
      <c r="AA73" s="2">
        <f>IF(OR(DOM_Input!L$104="Tier 4",DOM_Input!L$104="Tier 5"),IF(('Residential Bills_Yr 3_avg_DOM'!$B$61-'Residential Bills_Yr 3_avg_DOM'!AA71-'Residential Bills_Yr 3_avg_DOM'!AA72)&gt;DOM_Input!L156,DOM_Input!L156,('Residential Bills_Yr 3_avg_DOM'!$B$61-'Residential Bills_Yr 3_avg_DOM'!AA71-'Residential Bills_Yr 3_avg_DOM'!AA72)),('Residential Bills_Yr 3_avg_DOM'!$B$61-'Residential Bills_Yr 3_avg_DOM'!AA71-'Residential Bills_Yr 3_avg_DOM'!AA72))</f>
        <v>0</v>
      </c>
      <c r="AB73" s="14">
        <f>ROUND(IFERROR(Z73*AA73," "),2)</f>
        <v>0</v>
      </c>
      <c r="AD73" s="18">
        <f>INDEX(DOM_Input!$B$22:$AK$26,MATCH('Residential Bills_Yr 3_avg_DOM'!$A73,DOM_Input!$A$22:$A$26,0),MATCH('Residential Bills_Yr 3_avg_DOM'!AD$13,DOM_Input!$B$21:$AK$21,0))</f>
        <v>9.8480000000000008</v>
      </c>
      <c r="AE73" s="2">
        <f>IF(OR(DOM_Input!M$104="Tier 4",DOM_Input!M$104="Tier 5"),IF(('Residential Bills_Yr 3_avg_DOM'!$B$61-'Residential Bills_Yr 3_avg_DOM'!AE71-'Residential Bills_Yr 3_avg_DOM'!AE72)&gt;DOM_Input!M156,DOM_Input!M156,('Residential Bills_Yr 3_avg_DOM'!$B$61-'Residential Bills_Yr 3_avg_DOM'!AE71-'Residential Bills_Yr 3_avg_DOM'!AE72)),('Residential Bills_Yr 3_avg_DOM'!$B$61-'Residential Bills_Yr 3_avg_DOM'!AE71-'Residential Bills_Yr 3_avg_DOM'!AE72))</f>
        <v>0</v>
      </c>
      <c r="AF73" s="14">
        <f>ROUND(IFERROR(AD73*AE73," "),2)</f>
        <v>0</v>
      </c>
      <c r="AH73" s="18">
        <f>INDEX(DOM_Input!$B$22:$AK$26,MATCH('Residential Bills_Yr 3_avg_DOM'!$A73,DOM_Input!$A$22:$A$26,0),MATCH('Residential Bills_Yr 3_avg_DOM'!AH$13,DOM_Input!$B$21:$AK$21,0))</f>
        <v>9.8480000000000008</v>
      </c>
      <c r="AI73" s="2">
        <f>IF(OR(DOM_Input!N$104="Tier 4",DOM_Input!N$104="Tier 5"),IF(('Residential Bills_Yr 3_avg_DOM'!$B$61-'Residential Bills_Yr 3_avg_DOM'!AI71-'Residential Bills_Yr 3_avg_DOM'!AI72)&gt;DOM_Input!N156,DOM_Input!N156,('Residential Bills_Yr 3_avg_DOM'!$B$61-'Residential Bills_Yr 3_avg_DOM'!AI71-'Residential Bills_Yr 3_avg_DOM'!AI72)),('Residential Bills_Yr 3_avg_DOM'!$B$61-'Residential Bills_Yr 3_avg_DOM'!AI71-'Residential Bills_Yr 3_avg_DOM'!AI72))</f>
        <v>0</v>
      </c>
      <c r="AJ73" s="14">
        <f>ROUND(IFERROR(AH73*AI73," "),2)</f>
        <v>0</v>
      </c>
      <c r="AL73" s="18">
        <f>INDEX(DOM_Input!$B$22:$AK$26,MATCH('Residential Bills_Yr 3_avg_DOM'!$A73,DOM_Input!$A$22:$A$26,0),MATCH('Residential Bills_Yr 3_avg_DOM'!AL$13,DOM_Input!$B$21:$AK$21,0))</f>
        <v>9.8480000000000008</v>
      </c>
      <c r="AM73" s="2">
        <f>IF(OR(DOM_Input!O$104="Tier 4",DOM_Input!O$104="Tier 5"),IF(('Residential Bills_Yr 3_avg_DOM'!$B$61-'Residential Bills_Yr 3_avg_DOM'!AM71-'Residential Bills_Yr 3_avg_DOM'!AM72)&gt;DOM_Input!O156,DOM_Input!O156,('Residential Bills_Yr 3_avg_DOM'!$B$61-'Residential Bills_Yr 3_avg_DOM'!AM71-'Residential Bills_Yr 3_avg_DOM'!AM72)),('Residential Bills_Yr 3_avg_DOM'!$B$61-'Residential Bills_Yr 3_avg_DOM'!AM71-'Residential Bills_Yr 3_avg_DOM'!AM72))</f>
        <v>0</v>
      </c>
      <c r="AN73" s="14">
        <f>ROUND(IFERROR(AL73*AM73," "),2)</f>
        <v>0</v>
      </c>
      <c r="AP73" s="18">
        <f>INDEX(DOM_Input!$B$22:$AK$26,MATCH('Residential Bills_Yr 3_avg_DOM'!$A73,DOM_Input!$A$22:$A$26,0),MATCH('Residential Bills_Yr 3_avg_DOM'!AP$13,DOM_Input!$B$21:$AK$21,0))</f>
        <v>9.8480000000000008</v>
      </c>
      <c r="AQ73" s="2">
        <f>IF(OR(DOM_Input!P$104="Tier 4",DOM_Input!P$104="Tier 5"),IF(('Residential Bills_Yr 3_avg_DOM'!$B$61-'Residential Bills_Yr 3_avg_DOM'!AQ71-'Residential Bills_Yr 3_avg_DOM'!AQ72)&gt;DOM_Input!P156,DOM_Input!P156,('Residential Bills_Yr 3_avg_DOM'!$B$61-'Residential Bills_Yr 3_avg_DOM'!AQ71-'Residential Bills_Yr 3_avg_DOM'!AQ72)),('Residential Bills_Yr 3_avg_DOM'!$B$61-'Residential Bills_Yr 3_avg_DOM'!AQ71-'Residential Bills_Yr 3_avg_DOM'!AQ72))</f>
        <v>0</v>
      </c>
      <c r="AR73" s="14">
        <f>ROUND(IFERROR(AP73*AQ73," "),2)</f>
        <v>0</v>
      </c>
      <c r="AS73" s="6"/>
      <c r="AT73" s="18">
        <f>INDEX(DOM_Input!$B$22:$AK$26,MATCH('Residential Bills_Yr 3_avg_DOM'!$A73,DOM_Input!$A$22:$A$26,0),MATCH('Residential Bills_Yr 3_avg_DOM'!AT$13,DOM_Input!$B$21:$AK$21,0))</f>
        <v>9.8480000000000008</v>
      </c>
      <c r="AU73" s="2">
        <f>IF(OR(DOM_Input!Q$104="Tier 4",DOM_Input!Q$104="Tier 5"),IF(('Residential Bills_Yr 3_avg_DOM'!$B$61-'Residential Bills_Yr 3_avg_DOM'!AU71-'Residential Bills_Yr 3_avg_DOM'!AU72)&gt;DOM_Input!Q156,DOM_Input!Q156,('Residential Bills_Yr 3_avg_DOM'!$B$61-'Residential Bills_Yr 3_avg_DOM'!AU71-'Residential Bills_Yr 3_avg_DOM'!AU72)),('Residential Bills_Yr 3_avg_DOM'!$B$61-'Residential Bills_Yr 3_avg_DOM'!AU71-'Residential Bills_Yr 3_avg_DOM'!AU72))</f>
        <v>0</v>
      </c>
      <c r="AV73" s="14">
        <f>ROUND(IFERROR(AT73*AU73," "),2)</f>
        <v>0</v>
      </c>
    </row>
    <row r="74" spans="1:48" ht="14.45" customHeight="1" x14ac:dyDescent="0.25">
      <c r="A74" t="str">
        <f>A20</f>
        <v>Tier 4</v>
      </c>
      <c r="B74" s="18">
        <f>INDEX(DOM_Input!$B$22:$AK$26,MATCH('Residential Bills_Yr 3_avg_DOM'!$A74,DOM_Input!$A$22:$A$26,0),MATCH('Residential Bills_Yr 3_avg_DOM'!B$13,DOM_Input!$B$21:$AK$21,0))</f>
        <v>14.5601</v>
      </c>
      <c r="C74" s="2">
        <f>IF(DOM_Input!F$104="Tier 4",($B$61-C71-C72-C73),IF(DOM_Input!F$104="Tier 5",IF(('Residential Bills_Yr 3_avg_DOM'!$B$61-'Residential Bills_Yr 3_avg_DOM'!C71-'Residential Bills_Yr 3_avg_DOM'!C72-'Residential Bills_Yr 3_avg_DOM'!C73)&gt;DOM_Input!F157,DOM_Input!F157,('Residential Bills_Yr 3_avg_DOM'!$B$61-'Residential Bills_Yr 3_avg_DOM'!C71-'Residential Bills_Yr 3_avg_DOM'!C72-'Residential Bills_Yr 3_avg_DOM'!C73))," "))</f>
        <v>0</v>
      </c>
      <c r="D74" s="14">
        <f t="shared" ref="D74:D75" si="60">IFERROR(B74*C74," ")</f>
        <v>0</v>
      </c>
      <c r="F74" s="18">
        <f>INDEX(DOM_Input!$B$22:$AK$26,MATCH('Residential Bills_Yr 3_avg_DOM'!$A74,DOM_Input!$A$22:$A$26,0),MATCH('Residential Bills_Yr 3_avg_DOM'!F$13,DOM_Input!$B$21:$AK$21,0))</f>
        <v>14.5601</v>
      </c>
      <c r="G74" s="2">
        <f>IF(DOM_Input!G$104="Tier 4",($B$61-G71-G72-G73),IF(DOM_Input!G$104="Tier 5",IF(('Residential Bills_Yr 3_avg_DOM'!$B$61-'Residential Bills_Yr 3_avg_DOM'!G71-'Residential Bills_Yr 3_avg_DOM'!G72-'Residential Bills_Yr 3_avg_DOM'!G73)&gt;DOM_Input!G157,DOM_Input!G157,('Residential Bills_Yr 3_avg_DOM'!$B$61-'Residential Bills_Yr 3_avg_DOM'!G71-'Residential Bills_Yr 3_avg_DOM'!G72-'Residential Bills_Yr 3_avg_DOM'!G73))," "))</f>
        <v>0</v>
      </c>
      <c r="H74" s="14">
        <f t="shared" ref="H74:H75" si="61">IFERROR(F74*G74," ")</f>
        <v>0</v>
      </c>
      <c r="J74" s="18">
        <f>INDEX(DOM_Input!$B$22:$AK$26,MATCH('Residential Bills_Yr 3_avg_DOM'!$A74,DOM_Input!$A$22:$A$26,0),MATCH('Residential Bills_Yr 3_avg_DOM'!J$13,DOM_Input!$B$21:$AK$21,0))</f>
        <v>14.5601</v>
      </c>
      <c r="K74" s="2">
        <f>IF(DOM_Input!H$104="Tier 4",($B$61-K71-K72-K73),IF(DOM_Input!H$104="Tier 5",IF(('Residential Bills_Yr 3_avg_DOM'!$B$61-'Residential Bills_Yr 3_avg_DOM'!K71-'Residential Bills_Yr 3_avg_DOM'!K72-'Residential Bills_Yr 3_avg_DOM'!K73)&gt;DOM_Input!H157,DOM_Input!H157,('Residential Bills_Yr 3_avg_DOM'!$B$61-'Residential Bills_Yr 3_avg_DOM'!K71-'Residential Bills_Yr 3_avg_DOM'!K72-'Residential Bills_Yr 3_avg_DOM'!K73))," "))</f>
        <v>0</v>
      </c>
      <c r="L74" s="14">
        <f t="shared" ref="L74:L75" si="62">IFERROR(J74*K74," ")</f>
        <v>0</v>
      </c>
      <c r="N74" s="18">
        <f>INDEX(DOM_Input!$B$22:$AK$26,MATCH('Residential Bills_Yr 3_avg_DOM'!$A74,DOM_Input!$A$22:$A$26,0),MATCH('Residential Bills_Yr 3_avg_DOM'!N$13,DOM_Input!$B$21:$AK$21,0))</f>
        <v>14.5601</v>
      </c>
      <c r="O74" s="2">
        <f>IF(DOM_Input!I$104="Tier 4",($B$61-O71-O72-O73),IF(DOM_Input!I$104="Tier 5",IF(('Residential Bills_Yr 3_avg_DOM'!$B$61-'Residential Bills_Yr 3_avg_DOM'!O71-'Residential Bills_Yr 3_avg_DOM'!O72-'Residential Bills_Yr 3_avg_DOM'!O73)&gt;DOM_Input!I157,DOM_Input!I157,('Residential Bills_Yr 3_avg_DOM'!$B$61-'Residential Bills_Yr 3_avg_DOM'!O71-'Residential Bills_Yr 3_avg_DOM'!O72-'Residential Bills_Yr 3_avg_DOM'!O73))," "))</f>
        <v>0</v>
      </c>
      <c r="P74" s="14">
        <f t="shared" ref="P74:P75" si="63">IFERROR(N74*O74," ")</f>
        <v>0</v>
      </c>
      <c r="R74" s="18">
        <f>INDEX(DOM_Input!$B$22:$AK$26,MATCH('Residential Bills_Yr 3_avg_DOM'!$A74,DOM_Input!$A$22:$A$26,0),MATCH('Residential Bills_Yr 3_avg_DOM'!R$13,DOM_Input!$B$21:$AK$21,0))</f>
        <v>14.5601</v>
      </c>
      <c r="S74" s="2">
        <f>IF(DOM_Input!J$104="Tier 4",($B$61-S71-S72-S73),IF(DOM_Input!J$104="Tier 5",IF(('Residential Bills_Yr 3_avg_DOM'!$B$61-'Residential Bills_Yr 3_avg_DOM'!S71-'Residential Bills_Yr 3_avg_DOM'!S72-'Residential Bills_Yr 3_avg_DOM'!S73)&gt;DOM_Input!J157,DOM_Input!J157,('Residential Bills_Yr 3_avg_DOM'!$B$61-'Residential Bills_Yr 3_avg_DOM'!S71-'Residential Bills_Yr 3_avg_DOM'!S72-'Residential Bills_Yr 3_avg_DOM'!S73))," "))</f>
        <v>0</v>
      </c>
      <c r="T74" s="14">
        <f t="shared" ref="T74:T75" si="64">IFERROR(R74*S74," ")</f>
        <v>0</v>
      </c>
      <c r="V74" s="18">
        <f>INDEX(DOM_Input!$B$22:$AK$26,MATCH('Residential Bills_Yr 3_avg_DOM'!$A74,DOM_Input!$A$22:$A$26,0),MATCH('Residential Bills_Yr 3_avg_DOM'!V$13,DOM_Input!$B$21:$AK$21,0))</f>
        <v>14.5601</v>
      </c>
      <c r="W74" s="2">
        <f>IF(DOM_Input!K$104="Tier 4",($B$61-W71-W72-W73),IF(DOM_Input!K$104="Tier 5",IF(('Residential Bills_Yr 3_avg_DOM'!$B$61-'Residential Bills_Yr 3_avg_DOM'!W71-'Residential Bills_Yr 3_avg_DOM'!W72-'Residential Bills_Yr 3_avg_DOM'!W73)&gt;DOM_Input!K157,DOM_Input!K157,('Residential Bills_Yr 3_avg_DOM'!$B$61-'Residential Bills_Yr 3_avg_DOM'!W71-'Residential Bills_Yr 3_avg_DOM'!W72-'Residential Bills_Yr 3_avg_DOM'!W73))," "))</f>
        <v>0</v>
      </c>
      <c r="X74" s="14">
        <f t="shared" ref="X74:X75" si="65">IFERROR(V74*W74," ")</f>
        <v>0</v>
      </c>
      <c r="Z74" s="18">
        <f>INDEX(DOM_Input!$B$22:$AK$26,MATCH('Residential Bills_Yr 3_avg_DOM'!$A74,DOM_Input!$A$22:$A$26,0),MATCH('Residential Bills_Yr 3_avg_DOM'!Z$13,DOM_Input!$B$21:$AK$21,0))</f>
        <v>14.5601</v>
      </c>
      <c r="AA74" s="2">
        <f>IF(DOM_Input!L$104="Tier 4",($B$61-AA71-AA72-AA73),IF(DOM_Input!L$104="Tier 5",IF(('Residential Bills_Yr 3_avg_DOM'!$B$61-'Residential Bills_Yr 3_avg_DOM'!AA71-'Residential Bills_Yr 3_avg_DOM'!AA72-'Residential Bills_Yr 3_avg_DOM'!AA73)&gt;DOM_Input!L157,DOM_Input!L157,('Residential Bills_Yr 3_avg_DOM'!$B$61-'Residential Bills_Yr 3_avg_DOM'!AA71-'Residential Bills_Yr 3_avg_DOM'!AA72-'Residential Bills_Yr 3_avg_DOM'!AA73))," "))</f>
        <v>0</v>
      </c>
      <c r="AB74" s="14">
        <f t="shared" ref="AB74:AB75" si="66">IFERROR(Z74*AA74," ")</f>
        <v>0</v>
      </c>
      <c r="AD74" s="18">
        <f>INDEX(DOM_Input!$B$22:$AK$26,MATCH('Residential Bills_Yr 3_avg_DOM'!$A74,DOM_Input!$A$22:$A$26,0),MATCH('Residential Bills_Yr 3_avg_DOM'!AD$13,DOM_Input!$B$21:$AK$21,0))</f>
        <v>14.7898</v>
      </c>
      <c r="AE74" s="2">
        <f>IF(DOM_Input!M$104="Tier 4",($B$61-AE71-AE72-AE73),IF(DOM_Input!M$104="Tier 5",IF(('Residential Bills_Yr 3_avg_DOM'!$B$61-'Residential Bills_Yr 3_avg_DOM'!AE71-'Residential Bills_Yr 3_avg_DOM'!AE72-'Residential Bills_Yr 3_avg_DOM'!AE73)&gt;DOM_Input!M157,DOM_Input!M157,('Residential Bills_Yr 3_avg_DOM'!$B$61-'Residential Bills_Yr 3_avg_DOM'!AE71-'Residential Bills_Yr 3_avg_DOM'!AE72-'Residential Bills_Yr 3_avg_DOM'!AE73))," "))</f>
        <v>0</v>
      </c>
      <c r="AF74" s="14">
        <f t="shared" ref="AF74:AF75" si="67">IFERROR(AD74*AE74," ")</f>
        <v>0</v>
      </c>
      <c r="AH74" s="18">
        <f>INDEX(DOM_Input!$B$22:$AK$26,MATCH('Residential Bills_Yr 3_avg_DOM'!$A74,DOM_Input!$A$22:$A$26,0),MATCH('Residential Bills_Yr 3_avg_DOM'!AH$13,DOM_Input!$B$21:$AK$21,0))</f>
        <v>14.7898</v>
      </c>
      <c r="AI74" s="2">
        <f>IF(DOM_Input!N$104="Tier 4",($B$61-AI71-AI72-AI73),IF(DOM_Input!N$104="Tier 5",IF(('Residential Bills_Yr 3_avg_DOM'!$B$61-'Residential Bills_Yr 3_avg_DOM'!AI71-'Residential Bills_Yr 3_avg_DOM'!AI72-'Residential Bills_Yr 3_avg_DOM'!AI73)&gt;DOM_Input!N157,DOM_Input!N157,('Residential Bills_Yr 3_avg_DOM'!$B$61-'Residential Bills_Yr 3_avg_DOM'!AI71-'Residential Bills_Yr 3_avg_DOM'!AI72-'Residential Bills_Yr 3_avg_DOM'!AI73))," "))</f>
        <v>0</v>
      </c>
      <c r="AJ74" s="14">
        <f t="shared" ref="AJ74:AJ75" si="68">IFERROR(AH74*AI74," ")</f>
        <v>0</v>
      </c>
      <c r="AL74" s="18">
        <f>INDEX(DOM_Input!$B$22:$AK$26,MATCH('Residential Bills_Yr 3_avg_DOM'!$A74,DOM_Input!$A$22:$A$26,0),MATCH('Residential Bills_Yr 3_avg_DOM'!AL$13,DOM_Input!$B$21:$AK$21,0))</f>
        <v>14.7898</v>
      </c>
      <c r="AM74" s="2">
        <f>IF(DOM_Input!O$104="Tier 4",($B$61-AM71-AM72-AM73),IF(DOM_Input!O$104="Tier 5",IF(('Residential Bills_Yr 3_avg_DOM'!$B$61-'Residential Bills_Yr 3_avg_DOM'!AM71-'Residential Bills_Yr 3_avg_DOM'!AM72-'Residential Bills_Yr 3_avg_DOM'!AM73)&gt;DOM_Input!O157,DOM_Input!O157,('Residential Bills_Yr 3_avg_DOM'!$B$61-'Residential Bills_Yr 3_avg_DOM'!AM71-'Residential Bills_Yr 3_avg_DOM'!AM72-'Residential Bills_Yr 3_avg_DOM'!AM73))," "))</f>
        <v>0</v>
      </c>
      <c r="AN74" s="14">
        <f t="shared" ref="AN74:AN75" si="69">IFERROR(AL74*AM74," ")</f>
        <v>0</v>
      </c>
      <c r="AP74" s="18">
        <f>INDEX(DOM_Input!$B$22:$AK$26,MATCH('Residential Bills_Yr 3_avg_DOM'!$A74,DOM_Input!$A$22:$A$26,0),MATCH('Residential Bills_Yr 3_avg_DOM'!AP$13,DOM_Input!$B$21:$AK$21,0))</f>
        <v>14.7898</v>
      </c>
      <c r="AQ74" s="2">
        <f>IF(DOM_Input!P$104="Tier 4",($B$61-AQ71-AQ72-AQ73),IF(DOM_Input!P$104="Tier 5",IF(('Residential Bills_Yr 3_avg_DOM'!$B$61-'Residential Bills_Yr 3_avg_DOM'!AQ71-'Residential Bills_Yr 3_avg_DOM'!AQ72-'Residential Bills_Yr 3_avg_DOM'!AQ73)&gt;DOM_Input!P157,DOM_Input!P157,('Residential Bills_Yr 3_avg_DOM'!$B$61-'Residential Bills_Yr 3_avg_DOM'!AQ71-'Residential Bills_Yr 3_avg_DOM'!AQ72-'Residential Bills_Yr 3_avg_DOM'!AQ73))," "))</f>
        <v>0</v>
      </c>
      <c r="AR74" s="14">
        <f t="shared" ref="AR74:AR75" si="70">IFERROR(AP74*AQ74," ")</f>
        <v>0</v>
      </c>
      <c r="AS74" s="6"/>
      <c r="AT74" s="18">
        <f>INDEX(DOM_Input!$B$22:$AK$26,MATCH('Residential Bills_Yr 3_avg_DOM'!$A74,DOM_Input!$A$22:$A$26,0),MATCH('Residential Bills_Yr 3_avg_DOM'!AT$13,DOM_Input!$B$21:$AK$21,0))</f>
        <v>14.7898</v>
      </c>
      <c r="AU74" s="2">
        <f>IF(DOM_Input!Q$104="Tier 4",($B$61-AU71-AU72-AU73),IF(DOM_Input!Q$104="Tier 5",IF(('Residential Bills_Yr 3_avg_DOM'!$B$61-'Residential Bills_Yr 3_avg_DOM'!AU71-'Residential Bills_Yr 3_avg_DOM'!AU72-'Residential Bills_Yr 3_avg_DOM'!AU73)&gt;DOM_Input!Q157,DOM_Input!Q157,('Residential Bills_Yr 3_avg_DOM'!$B$61-'Residential Bills_Yr 3_avg_DOM'!AU71-'Residential Bills_Yr 3_avg_DOM'!AU72-'Residential Bills_Yr 3_avg_DOM'!AU73))," "))</f>
        <v>0</v>
      </c>
      <c r="AV74" s="14">
        <f t="shared" ref="AV74:AV75" si="71">IFERROR(AT74*AU74," ")</f>
        <v>0</v>
      </c>
    </row>
    <row r="75" spans="1:48" ht="14.45" customHeight="1" x14ac:dyDescent="0.25">
      <c r="A75" t="str">
        <f>A21</f>
        <v>Tier 5</v>
      </c>
      <c r="B75" s="18">
        <f>INDEX(DOM_Input!$B$22:$AK$26,MATCH('Residential Bills_Yr 3_avg_DOM'!$A75,DOM_Input!$A$22:$A$26,0),MATCH('Residential Bills_Yr 3_avg_DOM'!B$13,DOM_Input!$B$21:$AK$21,0))</f>
        <v>0</v>
      </c>
      <c r="C75" s="2" t="str">
        <f>IF(DOM_Input!F$104="Tier 5",('Residential Bills_Yr 3_avg_DOM'!$B$61-'Residential Bills_Yr 3_avg_DOM'!C71-'Residential Bills_Yr 3_avg_DOM'!C72-'Residential Bills_Yr 3_avg_DOM'!C73-'Residential Bills_Yr 3_avg_DOM'!C74)," ")</f>
        <v xml:space="preserve"> </v>
      </c>
      <c r="D75" s="14" t="str">
        <f t="shared" si="60"/>
        <v xml:space="preserve"> </v>
      </c>
      <c r="F75" s="18">
        <f>INDEX(DOM_Input!$B$22:$AK$26,MATCH('Residential Bills_Yr 3_avg_DOM'!$A75,DOM_Input!$A$22:$A$26,0),MATCH('Residential Bills_Yr 3_avg_DOM'!F$13,DOM_Input!$B$21:$AK$21,0))</f>
        <v>0</v>
      </c>
      <c r="G75" s="2" t="str">
        <f>IF(DOM_Input!G$104="Tier 5",('Residential Bills_Yr 3_avg_DOM'!$B$61-'Residential Bills_Yr 3_avg_DOM'!G71-'Residential Bills_Yr 3_avg_DOM'!G72-'Residential Bills_Yr 3_avg_DOM'!G73-'Residential Bills_Yr 3_avg_DOM'!G74)," ")</f>
        <v xml:space="preserve"> </v>
      </c>
      <c r="H75" s="14" t="str">
        <f t="shared" si="61"/>
        <v xml:space="preserve"> </v>
      </c>
      <c r="J75" s="18">
        <f>INDEX(DOM_Input!$B$22:$AK$26,MATCH('Residential Bills_Yr 3_avg_DOM'!$A75,DOM_Input!$A$22:$A$26,0),MATCH('Residential Bills_Yr 3_avg_DOM'!J$13,DOM_Input!$B$21:$AK$21,0))</f>
        <v>0</v>
      </c>
      <c r="K75" s="2" t="str">
        <f>IF(DOM_Input!H$104="Tier 5",('Residential Bills_Yr 3_avg_DOM'!$B$61-'Residential Bills_Yr 3_avg_DOM'!K$17-'Residential Bills_Yr 3_avg_DOM'!K$18-'Residential Bills_Yr 3_avg_DOM'!K$19-'Residential Bills_Yr 3_avg_DOM'!K$20)," ")</f>
        <v xml:space="preserve"> </v>
      </c>
      <c r="L75" s="14" t="str">
        <f t="shared" si="62"/>
        <v xml:space="preserve"> </v>
      </c>
      <c r="N75" s="18">
        <f>INDEX(DOM_Input!$B$22:$AK$26,MATCH('Residential Bills_Yr 3_avg_DOM'!$A75,DOM_Input!$A$22:$A$26,0),MATCH('Residential Bills_Yr 3_avg_DOM'!N$13,DOM_Input!$B$21:$AK$21,0))</f>
        <v>0</v>
      </c>
      <c r="O75" s="2" t="str">
        <f>IF(DOM_Input!I$104="Tier 5",('Residential Bills_Yr 3_avg_DOM'!$B$61-'Residential Bills_Yr 3_avg_DOM'!O$17-'Residential Bills_Yr 3_avg_DOM'!O$18-'Residential Bills_Yr 3_avg_DOM'!O$19-'Residential Bills_Yr 3_avg_DOM'!O$20)," ")</f>
        <v xml:space="preserve"> </v>
      </c>
      <c r="P75" s="14" t="str">
        <f t="shared" si="63"/>
        <v xml:space="preserve"> </v>
      </c>
      <c r="R75" s="18">
        <f>INDEX(DOM_Input!$B$22:$AK$26,MATCH('Residential Bills_Yr 3_avg_DOM'!$A75,DOM_Input!$A$22:$A$26,0),MATCH('Residential Bills_Yr 3_avg_DOM'!R$13,DOM_Input!$B$21:$AK$21,0))</f>
        <v>0</v>
      </c>
      <c r="S75" s="2" t="str">
        <f>IF(DOM_Input!J$104="Tier 5",('Residential Bills_Yr 3_avg_DOM'!$B$61-'Residential Bills_Yr 3_avg_DOM'!S$17-'Residential Bills_Yr 3_avg_DOM'!S$18-'Residential Bills_Yr 3_avg_DOM'!S$19-'Residential Bills_Yr 3_avg_DOM'!S$20)," ")</f>
        <v xml:space="preserve"> </v>
      </c>
      <c r="T75" s="14" t="str">
        <f t="shared" si="64"/>
        <v xml:space="preserve"> </v>
      </c>
      <c r="V75" s="18">
        <f>INDEX(DOM_Input!$B$22:$AK$26,MATCH('Residential Bills_Yr 3_avg_DOM'!$A75,DOM_Input!$A$22:$A$26,0),MATCH('Residential Bills_Yr 3_avg_DOM'!V$13,DOM_Input!$B$21:$AK$21,0))</f>
        <v>0</v>
      </c>
      <c r="W75" s="2" t="str">
        <f>IF(DOM_Input!K$104="Tier 5",('Residential Bills_Yr 3_avg_DOM'!$B$61-'Residential Bills_Yr 3_avg_DOM'!W$17-'Residential Bills_Yr 3_avg_DOM'!W$18-'Residential Bills_Yr 3_avg_DOM'!W$19-'Residential Bills_Yr 3_avg_DOM'!W$20)," ")</f>
        <v xml:space="preserve"> </v>
      </c>
      <c r="X75" s="14" t="str">
        <f t="shared" si="65"/>
        <v xml:space="preserve"> </v>
      </c>
      <c r="Z75" s="18">
        <f>INDEX(DOM_Input!$B$22:$AK$26,MATCH('Residential Bills_Yr 3_avg_DOM'!$A75,DOM_Input!$A$22:$A$26,0),MATCH('Residential Bills_Yr 3_avg_DOM'!Z$13,DOM_Input!$B$21:$AK$21,0))</f>
        <v>0</v>
      </c>
      <c r="AA75" s="2" t="str">
        <f>IF(DOM_Input!L$104="Tier 5",('Residential Bills_Yr 3_avg_DOM'!$B$61-'Residential Bills_Yr 3_avg_DOM'!AA$17-'Residential Bills_Yr 3_avg_DOM'!AA$18-'Residential Bills_Yr 3_avg_DOM'!AA$19-'Residential Bills_Yr 3_avg_DOM'!AA$20)," ")</f>
        <v xml:space="preserve"> </v>
      </c>
      <c r="AB75" s="14" t="str">
        <f t="shared" si="66"/>
        <v xml:space="preserve"> </v>
      </c>
      <c r="AD75" s="18">
        <f>INDEX(DOM_Input!$B$22:$AK$26,MATCH('Residential Bills_Yr 3_avg_DOM'!$A75,DOM_Input!$A$22:$A$26,0),MATCH('Residential Bills_Yr 3_avg_DOM'!AD$13,DOM_Input!$B$21:$AK$21,0))</f>
        <v>0</v>
      </c>
      <c r="AE75" s="2" t="str">
        <f>IF(DOM_Input!M$104="Tier 5",('Residential Bills_Yr 3_avg_DOM'!$B$61-'Residential Bills_Yr 3_avg_DOM'!AE$17-'Residential Bills_Yr 3_avg_DOM'!AE$18-'Residential Bills_Yr 3_avg_DOM'!AE$19-'Residential Bills_Yr 3_avg_DOM'!AE$20)," ")</f>
        <v xml:space="preserve"> </v>
      </c>
      <c r="AF75" s="14" t="str">
        <f t="shared" si="67"/>
        <v xml:space="preserve"> </v>
      </c>
      <c r="AH75" s="18">
        <f>INDEX(DOM_Input!$B$22:$AK$26,MATCH('Residential Bills_Yr 3_avg_DOM'!$A75,DOM_Input!$A$22:$A$26,0),MATCH('Residential Bills_Yr 3_avg_DOM'!AH$13,DOM_Input!$B$21:$AK$21,0))</f>
        <v>0</v>
      </c>
      <c r="AI75" s="2" t="str">
        <f>IF(DOM_Input!N$104="Tier 5",('Residential Bills_Yr 3_avg_DOM'!$B$61-'Residential Bills_Yr 3_avg_DOM'!AI$17-'Residential Bills_Yr 3_avg_DOM'!AI$18-'Residential Bills_Yr 3_avg_DOM'!AI$19-'Residential Bills_Yr 3_avg_DOM'!AI$20)," ")</f>
        <v xml:space="preserve"> </v>
      </c>
      <c r="AJ75" s="14" t="str">
        <f t="shared" si="68"/>
        <v xml:space="preserve"> </v>
      </c>
      <c r="AL75" s="18">
        <f>INDEX(DOM_Input!$B$22:$AK$26,MATCH('Residential Bills_Yr 3_avg_DOM'!$A75,DOM_Input!$A$22:$A$26,0),MATCH('Residential Bills_Yr 3_avg_DOM'!AL$13,DOM_Input!$B$21:$AK$21,0))</f>
        <v>0</v>
      </c>
      <c r="AM75" s="2" t="str">
        <f>IF(DOM_Input!O$104="Tier 5",('Residential Bills_Yr 3_avg_DOM'!$B$61-'Residential Bills_Yr 3_avg_DOM'!AM$17-'Residential Bills_Yr 3_avg_DOM'!AM$18-'Residential Bills_Yr 3_avg_DOM'!AM$19-'Residential Bills_Yr 3_avg_DOM'!AM$20)," ")</f>
        <v xml:space="preserve"> </v>
      </c>
      <c r="AN75" s="14" t="str">
        <f t="shared" si="69"/>
        <v xml:space="preserve"> </v>
      </c>
      <c r="AP75" s="18">
        <f>INDEX(DOM_Input!$B$22:$AK$26,MATCH('Residential Bills_Yr 3_avg_DOM'!$A75,DOM_Input!$A$22:$A$26,0),MATCH('Residential Bills_Yr 3_avg_DOM'!AP$13,DOM_Input!$B$21:$AK$21,0))</f>
        <v>0</v>
      </c>
      <c r="AQ75" s="2" t="str">
        <f>IF(DOM_Input!P$104="Tier 5",('Residential Bills_Yr 3_avg_DOM'!$B$61-'Residential Bills_Yr 3_avg_DOM'!AQ$17-'Residential Bills_Yr 3_avg_DOM'!AQ$18-'Residential Bills_Yr 3_avg_DOM'!AQ$19-'Residential Bills_Yr 3_avg_DOM'!AQ$20)," ")</f>
        <v xml:space="preserve"> </v>
      </c>
      <c r="AR75" s="14" t="str">
        <f t="shared" si="70"/>
        <v xml:space="preserve"> </v>
      </c>
      <c r="AS75" s="6"/>
      <c r="AT75" s="18">
        <f>INDEX(DOM_Input!$B$22:$AK$26,MATCH('Residential Bills_Yr 3_avg_DOM'!$A75,DOM_Input!$A$22:$A$26,0),MATCH('Residential Bills_Yr 3_avg_DOM'!AT$13,DOM_Input!$B$21:$AK$21,0))</f>
        <v>0</v>
      </c>
      <c r="AU75" s="2" t="str">
        <f>IF(DOM_Input!Q$104="Tier 5",('Residential Bills_Yr 3_avg_DOM'!$B$61-'Residential Bills_Yr 3_avg_DOM'!AU$17-'Residential Bills_Yr 3_avg_DOM'!AU$18-'Residential Bills_Yr 3_avg_DOM'!AU$19-'Residential Bills_Yr 3_avg_DOM'!AU$20)," ")</f>
        <v xml:space="preserve"> </v>
      </c>
      <c r="AV75" s="14" t="str">
        <f t="shared" si="71"/>
        <v xml:space="preserve"> </v>
      </c>
    </row>
    <row r="76" spans="1:48" x14ac:dyDescent="0.25">
      <c r="A76" t="s">
        <v>25</v>
      </c>
      <c r="B76" s="13"/>
      <c r="C76" s="2">
        <f>SUM(C71:C75)</f>
        <v>8</v>
      </c>
      <c r="D76" s="19">
        <f>SUM(D71:D75)+D68</f>
        <v>55.43</v>
      </c>
      <c r="F76" s="13"/>
      <c r="G76" s="2">
        <f>SUM(G71:G75)</f>
        <v>8</v>
      </c>
      <c r="H76" s="19">
        <f>SUM(H71:H75)+H68</f>
        <v>55.43</v>
      </c>
      <c r="J76" s="13"/>
      <c r="K76" s="2">
        <f>SUM(K71:K75)</f>
        <v>8</v>
      </c>
      <c r="L76" s="19">
        <f>SUM(L71:L75)+L68</f>
        <v>55.43</v>
      </c>
      <c r="N76" s="13"/>
      <c r="O76" s="2">
        <f>SUM(O71:O75)</f>
        <v>8</v>
      </c>
      <c r="P76" s="19">
        <f>SUM(P71:P75)+P68</f>
        <v>55.43</v>
      </c>
      <c r="R76" s="13"/>
      <c r="S76" s="2">
        <f>SUM(S71:S75)</f>
        <v>8</v>
      </c>
      <c r="T76" s="19">
        <f>SUM(T71:T75)+T68</f>
        <v>55.43</v>
      </c>
      <c r="V76" s="13"/>
      <c r="W76" s="2">
        <f>SUM(W71:W75)</f>
        <v>8</v>
      </c>
      <c r="X76" s="19">
        <f>SUM(X71:X75)+X68</f>
        <v>55.43</v>
      </c>
      <c r="Z76" s="13"/>
      <c r="AA76" s="2">
        <f>SUM(AA71:AA75)</f>
        <v>8</v>
      </c>
      <c r="AB76" s="19">
        <f>SUM(AB71:AB75)+AB68</f>
        <v>55.43</v>
      </c>
      <c r="AD76" s="13"/>
      <c r="AE76" s="2">
        <f>SUM(AE71:AE75)</f>
        <v>8</v>
      </c>
      <c r="AF76" s="19">
        <f>SUM(AF71:AF75)+AF68</f>
        <v>56.3</v>
      </c>
      <c r="AH76" s="13"/>
      <c r="AI76" s="2">
        <f>SUM(AI71:AI75)</f>
        <v>8</v>
      </c>
      <c r="AJ76" s="19">
        <f>SUM(AJ71:AJ75)+AJ68</f>
        <v>56.3</v>
      </c>
      <c r="AL76" s="13"/>
      <c r="AM76" s="2">
        <f>SUM(AM71:AM75)</f>
        <v>8</v>
      </c>
      <c r="AN76" s="19">
        <f>SUM(AN71:AN75)+AN68</f>
        <v>56.3</v>
      </c>
      <c r="AP76" s="13"/>
      <c r="AQ76" s="2">
        <f>SUM(AQ71:AQ75)</f>
        <v>8</v>
      </c>
      <c r="AR76" s="19">
        <f>SUM(AR71:AR75)+AR68</f>
        <v>56.3</v>
      </c>
      <c r="AS76" s="43"/>
      <c r="AT76" s="13"/>
      <c r="AU76" s="2">
        <f>SUM(AU71:AU75)</f>
        <v>8</v>
      </c>
      <c r="AV76" s="19">
        <f>SUM(AV71:AV75)+AV68</f>
        <v>56.3</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DOM_Input!$A54</f>
        <v>CAP Discount</v>
      </c>
      <c r="B79" s="93">
        <f>INDEX(DOM_Input!$C$54:$AL$72,MATCH($A79,DOM_Input!$A$54:$A$72,0),MATCH(B$67,DOM_Input!$C$53:$AL$53,0))</f>
        <v>-14.23</v>
      </c>
      <c r="C79" s="23" t="str">
        <f>IF(VLOOKUP($A79,DOM_Input!$A$54:$B$72,2,FALSE)="Percentage",D$76,IF(VLOOKUP($A79,DOM_Input!$A$54:$B$72,2,FALSE)="Fixed","Fixed",(C$76)))</f>
        <v>Fixed</v>
      </c>
      <c r="D79" s="14">
        <f t="shared" ref="D79:D90" si="72">ROUND(IF(C79="Fixed",B79,(B79*C79)),2)</f>
        <v>-14.23</v>
      </c>
      <c r="F79" s="93">
        <f>INDEX(DOM_Input!$C$54:$AL$72,MATCH($A79,DOM_Input!$A$54:$A$72,0),MATCH(F$67,DOM_Input!$C$53:$AL$53,0))</f>
        <v>-14.23</v>
      </c>
      <c r="G79" s="23" t="str">
        <f>IF(VLOOKUP($A79,DOM_Input!$A$54:$B$72,2,FALSE)="Percentage",H$76,IF(VLOOKUP($A79,DOM_Input!$A$54:$B$72,2,FALSE)="Fixed","Fixed",(G$76)))</f>
        <v>Fixed</v>
      </c>
      <c r="H79" s="14">
        <f t="shared" ref="H79:H90" si="73">ROUND(IF(G79="Fixed",F79,(F79*G79)),2)</f>
        <v>-14.23</v>
      </c>
      <c r="J79" s="93">
        <f>INDEX(DOM_Input!$C$54:$AL$72,MATCH($A79,DOM_Input!$A$54:$A$72,0),MATCH(J$67,DOM_Input!$C$53:$AL$53,0))</f>
        <v>-14.23</v>
      </c>
      <c r="K79" s="23" t="str">
        <f>IF(VLOOKUP($A79,DOM_Input!$A$54:$B$72,2,FALSE)="Percentage",L$76,IF(VLOOKUP($A79,DOM_Input!$A$54:$B$72,2,FALSE)="Fixed","Fixed",(K$76)))</f>
        <v>Fixed</v>
      </c>
      <c r="L79" s="14">
        <f t="shared" ref="L79:L90" si="74">ROUND(IF(K79="Fixed",J79,(J79*K79)),2)</f>
        <v>-14.23</v>
      </c>
      <c r="N79" s="93">
        <f>INDEX(DOM_Input!$C$54:$AL$72,MATCH($A79,DOM_Input!$A$54:$A$72,0),MATCH(N$67,DOM_Input!$C$53:$AL$53,0))</f>
        <v>-14.23</v>
      </c>
      <c r="O79" s="23" t="str">
        <f>IF(VLOOKUP($A79,DOM_Input!$A$54:$B$72,2,FALSE)="Percentage",P$76,IF(VLOOKUP($A79,DOM_Input!$A$54:$B$72,2,FALSE)="Fixed","Fixed",(O$76)))</f>
        <v>Fixed</v>
      </c>
      <c r="P79" s="14">
        <f t="shared" ref="P79:P90" si="75">ROUND(IF(O79="Fixed",N79,(N79*O79)),2)</f>
        <v>-14.23</v>
      </c>
      <c r="R79" s="93">
        <f>INDEX(DOM_Input!$C$54:$AL$72,MATCH($A79,DOM_Input!$A$54:$A$72,0),MATCH(R$67,DOM_Input!$C$53:$AL$53,0))</f>
        <v>-14.23</v>
      </c>
      <c r="S79" s="23" t="str">
        <f>IF(VLOOKUP($A79,DOM_Input!$A$54:$B$72,2,FALSE)="Percentage",T$76,IF(VLOOKUP($A79,DOM_Input!$A$54:$B$72,2,FALSE)="Fixed","Fixed",(S$76)))</f>
        <v>Fixed</v>
      </c>
      <c r="T79" s="14">
        <f t="shared" ref="T79:T90" si="76">ROUND(IF(S79="Fixed",R79,(R79*S79)),2)</f>
        <v>-14.23</v>
      </c>
      <c r="V79" s="93">
        <f>INDEX(DOM_Input!$C$54:$AL$72,MATCH($A79,DOM_Input!$A$54:$A$72,0),MATCH(V$67,DOM_Input!$C$53:$AL$53,0))</f>
        <v>-14.23</v>
      </c>
      <c r="W79" s="23" t="str">
        <f>IF(VLOOKUP($A79,DOM_Input!$A$54:$B$72,2,FALSE)="Percentage",X$76,IF(VLOOKUP($A79,DOM_Input!$A$54:$B$72,2,FALSE)="Fixed","Fixed",(W$76)))</f>
        <v>Fixed</v>
      </c>
      <c r="X79" s="14">
        <f t="shared" ref="X79:X90" si="77">ROUND(IF(W79="Fixed",V79,(V79*W79)),2)</f>
        <v>-14.23</v>
      </c>
      <c r="Z79" s="93">
        <f>INDEX(DOM_Input!$C$54:$AL$72,MATCH($A79,DOM_Input!$A$54:$A$72,0),MATCH(Z$67,DOM_Input!$C$53:$AL$53,0))</f>
        <v>-14.23</v>
      </c>
      <c r="AA79" s="23" t="str">
        <f>IF(VLOOKUP($A79,DOM_Input!$A$54:$B$72,2,FALSE)="Percentage",AB$76,IF(VLOOKUP($A79,DOM_Input!$A$54:$B$72,2,FALSE)="Fixed","Fixed",(AA$76)))</f>
        <v>Fixed</v>
      </c>
      <c r="AB79" s="14">
        <f t="shared" ref="AB79:AB90" si="78">ROUND(IF(AA79="Fixed",Z79,(Z79*AA79)),2)</f>
        <v>-14.23</v>
      </c>
      <c r="AD79" s="93">
        <f>INDEX(DOM_Input!$C$54:$AL$72,MATCH($A79,DOM_Input!$A$54:$A$72,0),MATCH(AD$67,DOM_Input!$C$53:$AL$53,0))</f>
        <v>-14.455</v>
      </c>
      <c r="AE79" s="23" t="str">
        <f>IF(VLOOKUP($A79,DOM_Input!$A$54:$B$72,2,FALSE)="Percentage",AF$76,IF(VLOOKUP($A79,DOM_Input!$A$54:$B$72,2,FALSE)="Fixed","Fixed",(AE$76)))</f>
        <v>Fixed</v>
      </c>
      <c r="AF79" s="14">
        <f t="shared" ref="AF79:AF90" si="79">ROUND(IF(AE79="Fixed",AD79,(AD79*AE79)),2)</f>
        <v>-14.46</v>
      </c>
      <c r="AH79" s="93">
        <f>INDEX(DOM_Input!$C$54:$AL$72,MATCH($A79,DOM_Input!$A$54:$A$72,0),MATCH(AH$67,DOM_Input!$C$53:$AL$53,0))</f>
        <v>-14.455</v>
      </c>
      <c r="AI79" s="23" t="str">
        <f>IF(VLOOKUP($A79,DOM_Input!$A$54:$B$72,2,FALSE)="Percentage",AJ$76,IF(VLOOKUP($A79,DOM_Input!$A$54:$B$72,2,FALSE)="Fixed","Fixed",(AI$76)))</f>
        <v>Fixed</v>
      </c>
      <c r="AJ79" s="14">
        <f t="shared" ref="AJ79:AJ90" si="80">ROUND(IF(AI79="Fixed",AH79,(AH79*AI79)),2)</f>
        <v>-14.46</v>
      </c>
      <c r="AL79" s="93">
        <f>INDEX(DOM_Input!$C$54:$AL$72,MATCH($A79,DOM_Input!$A$54:$A$72,0),MATCH(AL$67,DOM_Input!$C$53:$AL$53,0))</f>
        <v>-14.455</v>
      </c>
      <c r="AM79" s="23" t="str">
        <f>IF(VLOOKUP($A79,DOM_Input!$A$54:$B$72,2,FALSE)="Percentage",AN$76,IF(VLOOKUP($A79,DOM_Input!$A$54:$B$72,2,FALSE)="Fixed","Fixed",(AM$76)))</f>
        <v>Fixed</v>
      </c>
      <c r="AN79" s="14">
        <f t="shared" ref="AN79:AN90" si="81">ROUND(IF(AM79="Fixed",AL79,(AL79*AM79)),2)</f>
        <v>-14.46</v>
      </c>
      <c r="AP79" s="93">
        <f>INDEX(DOM_Input!$C$54:$AL$72,MATCH($A79,DOM_Input!$A$54:$A$72,0),MATCH(AP$67,DOM_Input!$C$53:$AL$53,0))</f>
        <v>-14.455</v>
      </c>
      <c r="AQ79" s="23" t="str">
        <f>IF(VLOOKUP($A79,DOM_Input!$A$54:$B$72,2,FALSE)="Percentage",AR$76,IF(VLOOKUP($A79,DOM_Input!$A$54:$B$72,2,FALSE)="Fixed","Fixed",(AQ$76)))</f>
        <v>Fixed</v>
      </c>
      <c r="AR79" s="14">
        <f t="shared" ref="AR79:AR90" si="82">ROUND(IF(AQ79="Fixed",AP79,(AP79*AQ79)),2)</f>
        <v>-14.46</v>
      </c>
      <c r="AS79" s="6"/>
      <c r="AT79" s="93">
        <f>INDEX(DOM_Input!$C$54:$AL$72,MATCH($A79,DOM_Input!$A$54:$A$72,0),MATCH(AT$67,DOM_Input!$C$53:$AL$53,0))</f>
        <v>-14.455</v>
      </c>
      <c r="AU79" s="23" t="str">
        <f>IF(VLOOKUP($A79,DOM_Input!$A$54:$B$72,2,FALSE)="Percentage",AV$76,IF(VLOOKUP($A79,DOM_Input!$A$54:$B$72,2,FALSE)="Fixed","Fixed",(AU$76)))</f>
        <v>Fixed</v>
      </c>
      <c r="AV79" s="14">
        <f t="shared" ref="AV79:AV90" si="83">ROUND(IF(AU79="Fixed",AT79,(AT79*AU79)),2)</f>
        <v>-14.46</v>
      </c>
    </row>
    <row r="80" spans="1:48" x14ac:dyDescent="0.25">
      <c r="A80" s="28" t="str">
        <f>DOM_Input!$A55</f>
        <v>RSF Surcharge</v>
      </c>
      <c r="B80" s="93">
        <f>INDEX(DOM_Input!$C$54:$AL$72,MATCH($A80,DOM_Input!$A$54:$A$72,0),MATCH(B$67,DOM_Input!$C$53:$AL$53,0))</f>
        <v>0</v>
      </c>
      <c r="C80" s="23">
        <f>IF(VLOOKUP($A80,DOM_Input!$A$54:$B$72,2,FALSE)="Percentage",D$76,IF(VLOOKUP($A80,DOM_Input!$A$54:$B$72,2,FALSE)="Fixed","Fixed",(C$76)))</f>
        <v>55.43</v>
      </c>
      <c r="D80" s="14">
        <f t="shared" si="72"/>
        <v>0</v>
      </c>
      <c r="F80" s="93">
        <f>INDEX(DOM_Input!$C$54:$AL$72,MATCH($A80,DOM_Input!$A$54:$A$72,0),MATCH(F$67,DOM_Input!$C$53:$AL$53,0))</f>
        <v>0</v>
      </c>
      <c r="G80" s="23">
        <f>IF(VLOOKUP($A80,DOM_Input!$A$54:$B$72,2,FALSE)="Percentage",H$76,IF(VLOOKUP($A80,DOM_Input!$A$54:$B$72,2,FALSE)="Fixed","Fixed",(G$76)))</f>
        <v>55.43</v>
      </c>
      <c r="H80" s="14">
        <f t="shared" si="73"/>
        <v>0</v>
      </c>
      <c r="J80" s="93">
        <f>INDEX(DOM_Input!$C$54:$AL$72,MATCH($A80,DOM_Input!$A$54:$A$72,0),MATCH(J$67,DOM_Input!$C$53:$AL$53,0))</f>
        <v>0</v>
      </c>
      <c r="K80" s="23">
        <f>IF(VLOOKUP($A80,DOM_Input!$A$54:$B$72,2,FALSE)="Percentage",L$76,IF(VLOOKUP($A80,DOM_Input!$A$54:$B$72,2,FALSE)="Fixed","Fixed",(K$76)))</f>
        <v>55.43</v>
      </c>
      <c r="L80" s="14">
        <f t="shared" si="74"/>
        <v>0</v>
      </c>
      <c r="N80" s="93">
        <f>INDEX(DOM_Input!$C$54:$AL$72,MATCH($A80,DOM_Input!$A$54:$A$72,0),MATCH(N$67,DOM_Input!$C$53:$AL$53,0))</f>
        <v>0</v>
      </c>
      <c r="O80" s="23">
        <f>IF(VLOOKUP($A80,DOM_Input!$A$54:$B$72,2,FALSE)="Percentage",P$76,IF(VLOOKUP($A80,DOM_Input!$A$54:$B$72,2,FALSE)="Fixed","Fixed",(O$76)))</f>
        <v>55.43</v>
      </c>
      <c r="P80" s="14">
        <f t="shared" si="75"/>
        <v>0</v>
      </c>
      <c r="R80" s="93">
        <f>INDEX(DOM_Input!$C$54:$AL$72,MATCH($A80,DOM_Input!$A$54:$A$72,0),MATCH(R$67,DOM_Input!$C$53:$AL$53,0))</f>
        <v>0</v>
      </c>
      <c r="S80" s="23">
        <f>IF(VLOOKUP($A80,DOM_Input!$A$54:$B$72,2,FALSE)="Percentage",T$76,IF(VLOOKUP($A80,DOM_Input!$A$54:$B$72,2,FALSE)="Fixed","Fixed",(S$76)))</f>
        <v>55.43</v>
      </c>
      <c r="T80" s="14">
        <f t="shared" si="76"/>
        <v>0</v>
      </c>
      <c r="V80" s="93">
        <f>INDEX(DOM_Input!$C$54:$AL$72,MATCH($A80,DOM_Input!$A$54:$A$72,0),MATCH(V$67,DOM_Input!$C$53:$AL$53,0))</f>
        <v>0</v>
      </c>
      <c r="W80" s="23">
        <f>IF(VLOOKUP($A80,DOM_Input!$A$54:$B$72,2,FALSE)="Percentage",X$76,IF(VLOOKUP($A80,DOM_Input!$A$54:$B$72,2,FALSE)="Fixed","Fixed",(W$76)))</f>
        <v>55.43</v>
      </c>
      <c r="X80" s="14">
        <f t="shared" si="77"/>
        <v>0</v>
      </c>
      <c r="Z80" s="93">
        <f>INDEX(DOM_Input!$C$54:$AL$72,MATCH($A80,DOM_Input!$A$54:$A$72,0),MATCH(Z$67,DOM_Input!$C$53:$AL$53,0))</f>
        <v>0</v>
      </c>
      <c r="AA80" s="23">
        <f>IF(VLOOKUP($A80,DOM_Input!$A$54:$B$72,2,FALSE)="Percentage",AB$76,IF(VLOOKUP($A80,DOM_Input!$A$54:$B$72,2,FALSE)="Fixed","Fixed",(AA$76)))</f>
        <v>55.43</v>
      </c>
      <c r="AB80" s="14">
        <f t="shared" si="78"/>
        <v>0</v>
      </c>
      <c r="AD80" s="93">
        <f>INDEX(DOM_Input!$C$54:$AL$72,MATCH($A80,DOM_Input!$A$54:$A$72,0),MATCH(AD$67,DOM_Input!$C$53:$AL$53,0))</f>
        <v>0</v>
      </c>
      <c r="AE80" s="23">
        <f>IF(VLOOKUP($A80,DOM_Input!$A$54:$B$72,2,FALSE)="Percentage",AF$76,IF(VLOOKUP($A80,DOM_Input!$A$54:$B$72,2,FALSE)="Fixed","Fixed",(AE$76)))</f>
        <v>56.3</v>
      </c>
      <c r="AF80" s="14">
        <f t="shared" si="79"/>
        <v>0</v>
      </c>
      <c r="AH80" s="93">
        <f>INDEX(DOM_Input!$C$54:$AL$72,MATCH($A80,DOM_Input!$A$54:$A$72,0),MATCH(AH$67,DOM_Input!$C$53:$AL$53,0))</f>
        <v>0</v>
      </c>
      <c r="AI80" s="23">
        <f>IF(VLOOKUP($A80,DOM_Input!$A$54:$B$72,2,FALSE)="Percentage",AJ$76,IF(VLOOKUP($A80,DOM_Input!$A$54:$B$72,2,FALSE)="Fixed","Fixed",(AI$76)))</f>
        <v>56.3</v>
      </c>
      <c r="AJ80" s="14">
        <f t="shared" si="80"/>
        <v>0</v>
      </c>
      <c r="AL80" s="93">
        <f>INDEX(DOM_Input!$C$54:$AL$72,MATCH($A80,DOM_Input!$A$54:$A$72,0),MATCH(AL$67,DOM_Input!$C$53:$AL$53,0))</f>
        <v>0</v>
      </c>
      <c r="AM80" s="23">
        <f>IF(VLOOKUP($A80,DOM_Input!$A$54:$B$72,2,FALSE)="Percentage",AN$76,IF(VLOOKUP($A80,DOM_Input!$A$54:$B$72,2,FALSE)="Fixed","Fixed",(AM$76)))</f>
        <v>56.3</v>
      </c>
      <c r="AN80" s="14">
        <f t="shared" si="81"/>
        <v>0</v>
      </c>
      <c r="AP80" s="93">
        <f>INDEX(DOM_Input!$C$54:$AL$72,MATCH($A80,DOM_Input!$A$54:$A$72,0),MATCH(AP$67,DOM_Input!$C$53:$AL$53,0))</f>
        <v>0</v>
      </c>
      <c r="AQ80" s="23">
        <f>IF(VLOOKUP($A80,DOM_Input!$A$54:$B$72,2,FALSE)="Percentage",AR$76,IF(VLOOKUP($A80,DOM_Input!$A$54:$B$72,2,FALSE)="Fixed","Fixed",(AQ$76)))</f>
        <v>56.3</v>
      </c>
      <c r="AR80" s="14">
        <f t="shared" si="82"/>
        <v>0</v>
      </c>
      <c r="AS80" s="6"/>
      <c r="AT80" s="93">
        <f>INDEX(DOM_Input!$C$54:$AL$72,MATCH($A80,DOM_Input!$A$54:$A$72,0),MATCH(AT$67,DOM_Input!$C$53:$AL$53,0))</f>
        <v>0</v>
      </c>
      <c r="AU80" s="23">
        <f>IF(VLOOKUP($A80,DOM_Input!$A$54:$B$72,2,FALSE)="Percentage",AV$76,IF(VLOOKUP($A80,DOM_Input!$A$54:$B$72,2,FALSE)="Fixed","Fixed",(AU$76)))</f>
        <v>56.3</v>
      </c>
      <c r="AV80" s="14">
        <f t="shared" si="83"/>
        <v>0</v>
      </c>
    </row>
    <row r="81" spans="1:48" x14ac:dyDescent="0.25">
      <c r="A81" s="28" t="str">
        <f>DOM_Input!$A56</f>
        <v>WRAM/MCBA</v>
      </c>
      <c r="B81" s="93">
        <f>INDEX(DOM_Input!$C$54:$AL$72,MATCH($A81,DOM_Input!$A$54:$A$72,0),MATCH(B$67,DOM_Input!$C$53:$AL$53,0))</f>
        <v>0</v>
      </c>
      <c r="C81" s="23">
        <f>IF(VLOOKUP($A81,DOM_Input!$A$54:$B$72,2,FALSE)="Percentage",D$76,IF(VLOOKUP($A81,DOM_Input!$A$54:$B$72,2,FALSE)="Fixed","Fixed",(C$76)))</f>
        <v>8</v>
      </c>
      <c r="D81" s="14">
        <f t="shared" si="72"/>
        <v>0</v>
      </c>
      <c r="F81" s="93">
        <f>INDEX(DOM_Input!$C$54:$AL$72,MATCH($A81,DOM_Input!$A$54:$A$72,0),MATCH(F$67,DOM_Input!$C$53:$AL$53,0))</f>
        <v>0</v>
      </c>
      <c r="G81" s="23">
        <f>IF(VLOOKUP($A81,DOM_Input!$A$54:$B$72,2,FALSE)="Percentage",H$76,IF(VLOOKUP($A81,DOM_Input!$A$54:$B$72,2,FALSE)="Fixed","Fixed",(G$76)))</f>
        <v>8</v>
      </c>
      <c r="H81" s="14">
        <f t="shared" si="73"/>
        <v>0</v>
      </c>
      <c r="J81" s="93">
        <f>INDEX(DOM_Input!$C$54:$AL$72,MATCH($A81,DOM_Input!$A$54:$A$72,0),MATCH(J$67,DOM_Input!$C$53:$AL$53,0))</f>
        <v>0</v>
      </c>
      <c r="K81" s="23">
        <f>IF(VLOOKUP($A81,DOM_Input!$A$54:$B$72,2,FALSE)="Percentage",L$76,IF(VLOOKUP($A81,DOM_Input!$A$54:$B$72,2,FALSE)="Fixed","Fixed",(K$76)))</f>
        <v>8</v>
      </c>
      <c r="L81" s="14">
        <f t="shared" si="74"/>
        <v>0</v>
      </c>
      <c r="N81" s="93">
        <f>INDEX(DOM_Input!$C$54:$AL$72,MATCH($A81,DOM_Input!$A$54:$A$72,0),MATCH(N$67,DOM_Input!$C$53:$AL$53,0))</f>
        <v>0</v>
      </c>
      <c r="O81" s="23">
        <f>IF(VLOOKUP($A81,DOM_Input!$A$54:$B$72,2,FALSE)="Percentage",P$76,IF(VLOOKUP($A81,DOM_Input!$A$54:$B$72,2,FALSE)="Fixed","Fixed",(O$76)))</f>
        <v>8</v>
      </c>
      <c r="P81" s="14">
        <f t="shared" si="75"/>
        <v>0</v>
      </c>
      <c r="R81" s="93">
        <f>INDEX(DOM_Input!$C$54:$AL$72,MATCH($A81,DOM_Input!$A$54:$A$72,0),MATCH(R$67,DOM_Input!$C$53:$AL$53,0))</f>
        <v>0</v>
      </c>
      <c r="S81" s="23">
        <f>IF(VLOOKUP($A81,DOM_Input!$A$54:$B$72,2,FALSE)="Percentage",T$76,IF(VLOOKUP($A81,DOM_Input!$A$54:$B$72,2,FALSE)="Fixed","Fixed",(S$76)))</f>
        <v>8</v>
      </c>
      <c r="T81" s="14">
        <f t="shared" si="76"/>
        <v>0</v>
      </c>
      <c r="V81" s="93">
        <f>INDEX(DOM_Input!$C$54:$AL$72,MATCH($A81,DOM_Input!$A$54:$A$72,0),MATCH(V$67,DOM_Input!$C$53:$AL$53,0))</f>
        <v>0</v>
      </c>
      <c r="W81" s="23">
        <f>IF(VLOOKUP($A81,DOM_Input!$A$54:$B$72,2,FALSE)="Percentage",X$76,IF(VLOOKUP($A81,DOM_Input!$A$54:$B$72,2,FALSE)="Fixed","Fixed",(W$76)))</f>
        <v>8</v>
      </c>
      <c r="X81" s="14">
        <f t="shared" si="77"/>
        <v>0</v>
      </c>
      <c r="Z81" s="93">
        <f>INDEX(DOM_Input!$C$54:$AL$72,MATCH($A81,DOM_Input!$A$54:$A$72,0),MATCH(Z$67,DOM_Input!$C$53:$AL$53,0))</f>
        <v>0</v>
      </c>
      <c r="AA81" s="23">
        <f>IF(VLOOKUP($A81,DOM_Input!$A$54:$B$72,2,FALSE)="Percentage",AB$76,IF(VLOOKUP($A81,DOM_Input!$A$54:$B$72,2,FALSE)="Fixed","Fixed",(AA$76)))</f>
        <v>8</v>
      </c>
      <c r="AB81" s="14">
        <f t="shared" si="78"/>
        <v>0</v>
      </c>
      <c r="AD81" s="93">
        <f>INDEX(DOM_Input!$C$54:$AL$72,MATCH($A81,DOM_Input!$A$54:$A$72,0),MATCH(AD$67,DOM_Input!$C$53:$AL$53,0))</f>
        <v>0</v>
      </c>
      <c r="AE81" s="23">
        <f>IF(VLOOKUP($A81,DOM_Input!$A$54:$B$72,2,FALSE)="Percentage",AF$76,IF(VLOOKUP($A81,DOM_Input!$A$54:$B$72,2,FALSE)="Fixed","Fixed",(AE$76)))</f>
        <v>8</v>
      </c>
      <c r="AF81" s="14">
        <f t="shared" si="79"/>
        <v>0</v>
      </c>
      <c r="AH81" s="93">
        <f>INDEX(DOM_Input!$C$54:$AL$72,MATCH($A81,DOM_Input!$A$54:$A$72,0),MATCH(AH$67,DOM_Input!$C$53:$AL$53,0))</f>
        <v>0</v>
      </c>
      <c r="AI81" s="23">
        <f>IF(VLOOKUP($A81,DOM_Input!$A$54:$B$72,2,FALSE)="Percentage",AJ$76,IF(VLOOKUP($A81,DOM_Input!$A$54:$B$72,2,FALSE)="Fixed","Fixed",(AI$76)))</f>
        <v>8</v>
      </c>
      <c r="AJ81" s="14">
        <f t="shared" si="80"/>
        <v>0</v>
      </c>
      <c r="AL81" s="93">
        <f>INDEX(DOM_Input!$C$54:$AL$72,MATCH($A81,DOM_Input!$A$54:$A$72,0),MATCH(AL$67,DOM_Input!$C$53:$AL$53,0))</f>
        <v>0</v>
      </c>
      <c r="AM81" s="23">
        <f>IF(VLOOKUP($A81,DOM_Input!$A$54:$B$72,2,FALSE)="Percentage",AN$76,IF(VLOOKUP($A81,DOM_Input!$A$54:$B$72,2,FALSE)="Fixed","Fixed",(AM$76)))</f>
        <v>8</v>
      </c>
      <c r="AN81" s="14">
        <f t="shared" si="81"/>
        <v>0</v>
      </c>
      <c r="AP81" s="93">
        <f>INDEX(DOM_Input!$C$54:$AL$72,MATCH($A81,DOM_Input!$A$54:$A$72,0),MATCH(AP$67,DOM_Input!$C$53:$AL$53,0))</f>
        <v>0</v>
      </c>
      <c r="AQ81" s="23">
        <f>IF(VLOOKUP($A81,DOM_Input!$A$54:$B$72,2,FALSE)="Percentage",AR$76,IF(VLOOKUP($A81,DOM_Input!$A$54:$B$72,2,FALSE)="Fixed","Fixed",(AQ$76)))</f>
        <v>8</v>
      </c>
      <c r="AR81" s="14">
        <f t="shared" si="82"/>
        <v>0</v>
      </c>
      <c r="AS81" s="6"/>
      <c r="AT81" s="93">
        <f>INDEX(DOM_Input!$C$54:$AL$72,MATCH($A81,DOM_Input!$A$54:$A$72,0),MATCH(AT$67,DOM_Input!$C$53:$AL$53,0))</f>
        <v>0</v>
      </c>
      <c r="AU81" s="23">
        <f>IF(VLOOKUP($A81,DOM_Input!$A$54:$B$72,2,FALSE)="Percentage",AV$76,IF(VLOOKUP($A81,DOM_Input!$A$54:$B$72,2,FALSE)="Fixed","Fixed",(AU$76)))</f>
        <v>8</v>
      </c>
      <c r="AV81" s="14">
        <f t="shared" si="83"/>
        <v>0</v>
      </c>
    </row>
    <row r="82" spans="1:48" x14ac:dyDescent="0.25">
      <c r="A82" s="28" t="str">
        <f>DOM_Input!$A57</f>
        <v>PCBA</v>
      </c>
      <c r="B82" s="93">
        <f>INDEX(DOM_Input!$C$54:$AL$72,MATCH($A82,DOM_Input!$A$54:$A$72,0),MATCH(B$67,DOM_Input!$C$53:$AL$53,0))</f>
        <v>0</v>
      </c>
      <c r="C82" s="23">
        <f>IF(VLOOKUP($A82,DOM_Input!$A$54:$B$72,2,FALSE)="Percentage",D$76,IF(VLOOKUP($A82,DOM_Input!$A$54:$B$72,2,FALSE)="Fixed","Fixed",(C$76)))</f>
        <v>8</v>
      </c>
      <c r="D82" s="14">
        <f t="shared" si="72"/>
        <v>0</v>
      </c>
      <c r="F82" s="93">
        <f>INDEX(DOM_Input!$C$54:$AL$72,MATCH($A82,DOM_Input!$A$54:$A$72,0),MATCH(F$67,DOM_Input!$C$53:$AL$53,0))</f>
        <v>0</v>
      </c>
      <c r="G82" s="23">
        <f>IF(VLOOKUP($A82,DOM_Input!$A$54:$B$72,2,FALSE)="Percentage",H$76,IF(VLOOKUP($A82,DOM_Input!$A$54:$B$72,2,FALSE)="Fixed","Fixed",(G$76)))</f>
        <v>8</v>
      </c>
      <c r="H82" s="14">
        <f t="shared" si="73"/>
        <v>0</v>
      </c>
      <c r="J82" s="93">
        <f>INDEX(DOM_Input!$C$54:$AL$72,MATCH($A82,DOM_Input!$A$54:$A$72,0),MATCH(J$67,DOM_Input!$C$53:$AL$53,0))</f>
        <v>0</v>
      </c>
      <c r="K82" s="23">
        <f>IF(VLOOKUP($A82,DOM_Input!$A$54:$B$72,2,FALSE)="Percentage",L$76,IF(VLOOKUP($A82,DOM_Input!$A$54:$B$72,2,FALSE)="Fixed","Fixed",(K$76)))</f>
        <v>8</v>
      </c>
      <c r="L82" s="14">
        <f t="shared" si="74"/>
        <v>0</v>
      </c>
      <c r="N82" s="93">
        <f>INDEX(DOM_Input!$C$54:$AL$72,MATCH($A82,DOM_Input!$A$54:$A$72,0),MATCH(N$67,DOM_Input!$C$53:$AL$53,0))</f>
        <v>0</v>
      </c>
      <c r="O82" s="23">
        <f>IF(VLOOKUP($A82,DOM_Input!$A$54:$B$72,2,FALSE)="Percentage",P$76,IF(VLOOKUP($A82,DOM_Input!$A$54:$B$72,2,FALSE)="Fixed","Fixed",(O$76)))</f>
        <v>8</v>
      </c>
      <c r="P82" s="14">
        <f t="shared" si="75"/>
        <v>0</v>
      </c>
      <c r="R82" s="93">
        <f>INDEX(DOM_Input!$C$54:$AL$72,MATCH($A82,DOM_Input!$A$54:$A$72,0),MATCH(R$67,DOM_Input!$C$53:$AL$53,0))</f>
        <v>0</v>
      </c>
      <c r="S82" s="23">
        <f>IF(VLOOKUP($A82,DOM_Input!$A$54:$B$72,2,FALSE)="Percentage",T$76,IF(VLOOKUP($A82,DOM_Input!$A$54:$B$72,2,FALSE)="Fixed","Fixed",(S$76)))</f>
        <v>8</v>
      </c>
      <c r="T82" s="14">
        <f t="shared" si="76"/>
        <v>0</v>
      </c>
      <c r="V82" s="93">
        <f>INDEX(DOM_Input!$C$54:$AL$72,MATCH($A82,DOM_Input!$A$54:$A$72,0),MATCH(V$67,DOM_Input!$C$53:$AL$53,0))</f>
        <v>0</v>
      </c>
      <c r="W82" s="23">
        <f>IF(VLOOKUP($A82,DOM_Input!$A$54:$B$72,2,FALSE)="Percentage",X$76,IF(VLOOKUP($A82,DOM_Input!$A$54:$B$72,2,FALSE)="Fixed","Fixed",(W$76)))</f>
        <v>8</v>
      </c>
      <c r="X82" s="14">
        <f t="shared" si="77"/>
        <v>0</v>
      </c>
      <c r="Z82" s="93">
        <f>INDEX(DOM_Input!$C$54:$AL$72,MATCH($A82,DOM_Input!$A$54:$A$72,0),MATCH(Z$67,DOM_Input!$C$53:$AL$53,0))</f>
        <v>0</v>
      </c>
      <c r="AA82" s="23">
        <f>IF(VLOOKUP($A82,DOM_Input!$A$54:$B$72,2,FALSE)="Percentage",AB$76,IF(VLOOKUP($A82,DOM_Input!$A$54:$B$72,2,FALSE)="Fixed","Fixed",(AA$76)))</f>
        <v>8</v>
      </c>
      <c r="AB82" s="14">
        <f t="shared" si="78"/>
        <v>0</v>
      </c>
      <c r="AD82" s="93">
        <f>INDEX(DOM_Input!$C$54:$AL$72,MATCH($A82,DOM_Input!$A$54:$A$72,0),MATCH(AD$67,DOM_Input!$C$53:$AL$53,0))</f>
        <v>0</v>
      </c>
      <c r="AE82" s="23">
        <f>IF(VLOOKUP($A82,DOM_Input!$A$54:$B$72,2,FALSE)="Percentage",AF$76,IF(VLOOKUP($A82,DOM_Input!$A$54:$B$72,2,FALSE)="Fixed","Fixed",(AE$76)))</f>
        <v>8</v>
      </c>
      <c r="AF82" s="14">
        <f t="shared" si="79"/>
        <v>0</v>
      </c>
      <c r="AH82" s="93">
        <f>INDEX(DOM_Input!$C$54:$AL$72,MATCH($A82,DOM_Input!$A$54:$A$72,0),MATCH(AH$67,DOM_Input!$C$53:$AL$53,0))</f>
        <v>0</v>
      </c>
      <c r="AI82" s="23">
        <f>IF(VLOOKUP($A82,DOM_Input!$A$54:$B$72,2,FALSE)="Percentage",AJ$76,IF(VLOOKUP($A82,DOM_Input!$A$54:$B$72,2,FALSE)="Fixed","Fixed",(AI$76)))</f>
        <v>8</v>
      </c>
      <c r="AJ82" s="14">
        <f t="shared" si="80"/>
        <v>0</v>
      </c>
      <c r="AL82" s="93">
        <f>INDEX(DOM_Input!$C$54:$AL$72,MATCH($A82,DOM_Input!$A$54:$A$72,0),MATCH(AL$67,DOM_Input!$C$53:$AL$53,0))</f>
        <v>0</v>
      </c>
      <c r="AM82" s="23">
        <f>IF(VLOOKUP($A82,DOM_Input!$A$54:$B$72,2,FALSE)="Percentage",AN$76,IF(VLOOKUP($A82,DOM_Input!$A$54:$B$72,2,FALSE)="Fixed","Fixed",(AM$76)))</f>
        <v>8</v>
      </c>
      <c r="AN82" s="14">
        <f t="shared" si="81"/>
        <v>0</v>
      </c>
      <c r="AP82" s="93">
        <f>INDEX(DOM_Input!$C$54:$AL$72,MATCH($A82,DOM_Input!$A$54:$A$72,0),MATCH(AP$67,DOM_Input!$C$53:$AL$53,0))</f>
        <v>0</v>
      </c>
      <c r="AQ82" s="23">
        <f>IF(VLOOKUP($A82,DOM_Input!$A$54:$B$72,2,FALSE)="Percentage",AR$76,IF(VLOOKUP($A82,DOM_Input!$A$54:$B$72,2,FALSE)="Fixed","Fixed",(AQ$76)))</f>
        <v>8</v>
      </c>
      <c r="AR82" s="14">
        <f t="shared" si="82"/>
        <v>0</v>
      </c>
      <c r="AS82" s="6"/>
      <c r="AT82" s="93">
        <f>INDEX(DOM_Input!$C$54:$AL$72,MATCH($A82,DOM_Input!$A$54:$A$72,0),MATCH(AT$67,DOM_Input!$C$53:$AL$53,0))</f>
        <v>0</v>
      </c>
      <c r="AU82" s="23">
        <f>IF(VLOOKUP($A82,DOM_Input!$A$54:$B$72,2,FALSE)="Percentage",AV$76,IF(VLOOKUP($A82,DOM_Input!$A$54:$B$72,2,FALSE)="Fixed","Fixed",(AU$76)))</f>
        <v>8</v>
      </c>
      <c r="AV82" s="14">
        <f t="shared" si="83"/>
        <v>0</v>
      </c>
    </row>
    <row r="83" spans="1:48" x14ac:dyDescent="0.25">
      <c r="A83" s="28" t="str">
        <f>DOM_Input!$A58</f>
        <v>HCBA</v>
      </c>
      <c r="B83" s="93">
        <f>INDEX(DOM_Input!$C$54:$AL$72,MATCH($A83,DOM_Input!$A$54:$A$72,0),MATCH(B$67,DOM_Input!$C$53:$AL$53,0))</f>
        <v>0</v>
      </c>
      <c r="C83" s="23" t="str">
        <f>IF(VLOOKUP($A83,DOM_Input!$A$54:$B$72,2,FALSE)="Percentage",D$76,IF(VLOOKUP($A83,DOM_Input!$A$54:$B$72,2,FALSE)="Fixed","Fixed",(C$76)))</f>
        <v>Fixed</v>
      </c>
      <c r="D83" s="14">
        <f t="shared" si="72"/>
        <v>0</v>
      </c>
      <c r="F83" s="93">
        <f>INDEX(DOM_Input!$C$54:$AL$72,MATCH($A83,DOM_Input!$A$54:$A$72,0),MATCH(F$67,DOM_Input!$C$53:$AL$53,0))</f>
        <v>0</v>
      </c>
      <c r="G83" s="23" t="str">
        <f>IF(VLOOKUP($A83,DOM_Input!$A$54:$B$72,2,FALSE)="Percentage",H$76,IF(VLOOKUP($A83,DOM_Input!$A$54:$B$72,2,FALSE)="Fixed","Fixed",(G$76)))</f>
        <v>Fixed</v>
      </c>
      <c r="H83" s="14">
        <f t="shared" si="73"/>
        <v>0</v>
      </c>
      <c r="J83" s="93">
        <f>INDEX(DOM_Input!$C$54:$AL$72,MATCH($A83,DOM_Input!$A$54:$A$72,0),MATCH(J$67,DOM_Input!$C$53:$AL$53,0))</f>
        <v>0</v>
      </c>
      <c r="K83" s="23" t="str">
        <f>IF(VLOOKUP($A83,DOM_Input!$A$54:$B$72,2,FALSE)="Percentage",L$76,IF(VLOOKUP($A83,DOM_Input!$A$54:$B$72,2,FALSE)="Fixed","Fixed",(K$76)))</f>
        <v>Fixed</v>
      </c>
      <c r="L83" s="14">
        <f t="shared" si="74"/>
        <v>0</v>
      </c>
      <c r="N83" s="93">
        <f>INDEX(DOM_Input!$C$54:$AL$72,MATCH($A83,DOM_Input!$A$54:$A$72,0),MATCH(N$67,DOM_Input!$C$53:$AL$53,0))</f>
        <v>0</v>
      </c>
      <c r="O83" s="23" t="str">
        <f>IF(VLOOKUP($A83,DOM_Input!$A$54:$B$72,2,FALSE)="Percentage",P$76,IF(VLOOKUP($A83,DOM_Input!$A$54:$B$72,2,FALSE)="Fixed","Fixed",(O$76)))</f>
        <v>Fixed</v>
      </c>
      <c r="P83" s="14">
        <f t="shared" si="75"/>
        <v>0</v>
      </c>
      <c r="R83" s="93">
        <f>INDEX(DOM_Input!$C$54:$AL$72,MATCH($A83,DOM_Input!$A$54:$A$72,0),MATCH(R$67,DOM_Input!$C$53:$AL$53,0))</f>
        <v>0</v>
      </c>
      <c r="S83" s="23" t="str">
        <f>IF(VLOOKUP($A83,DOM_Input!$A$54:$B$72,2,FALSE)="Percentage",T$76,IF(VLOOKUP($A83,DOM_Input!$A$54:$B$72,2,FALSE)="Fixed","Fixed",(S$76)))</f>
        <v>Fixed</v>
      </c>
      <c r="T83" s="14">
        <f t="shared" si="76"/>
        <v>0</v>
      </c>
      <c r="V83" s="93">
        <f>INDEX(DOM_Input!$C$54:$AL$72,MATCH($A83,DOM_Input!$A$54:$A$72,0),MATCH(V$67,DOM_Input!$C$53:$AL$53,0))</f>
        <v>0</v>
      </c>
      <c r="W83" s="23" t="str">
        <f>IF(VLOOKUP($A83,DOM_Input!$A$54:$B$72,2,FALSE)="Percentage",X$76,IF(VLOOKUP($A83,DOM_Input!$A$54:$B$72,2,FALSE)="Fixed","Fixed",(W$76)))</f>
        <v>Fixed</v>
      </c>
      <c r="X83" s="14">
        <f t="shared" si="77"/>
        <v>0</v>
      </c>
      <c r="Z83" s="93">
        <f>INDEX(DOM_Input!$C$54:$AL$72,MATCH($A83,DOM_Input!$A$54:$A$72,0),MATCH(Z$67,DOM_Input!$C$53:$AL$53,0))</f>
        <v>0</v>
      </c>
      <c r="AA83" s="23" t="str">
        <f>IF(VLOOKUP($A83,DOM_Input!$A$54:$B$72,2,FALSE)="Percentage",AB$76,IF(VLOOKUP($A83,DOM_Input!$A$54:$B$72,2,FALSE)="Fixed","Fixed",(AA$76)))</f>
        <v>Fixed</v>
      </c>
      <c r="AB83" s="14">
        <f t="shared" si="78"/>
        <v>0</v>
      </c>
      <c r="AD83" s="93">
        <f>INDEX(DOM_Input!$C$54:$AL$72,MATCH($A83,DOM_Input!$A$54:$A$72,0),MATCH(AD$67,DOM_Input!$C$53:$AL$53,0))</f>
        <v>0</v>
      </c>
      <c r="AE83" s="23" t="str">
        <f>IF(VLOOKUP($A83,DOM_Input!$A$54:$B$72,2,FALSE)="Percentage",AF$76,IF(VLOOKUP($A83,DOM_Input!$A$54:$B$72,2,FALSE)="Fixed","Fixed",(AE$76)))</f>
        <v>Fixed</v>
      </c>
      <c r="AF83" s="14">
        <f t="shared" si="79"/>
        <v>0</v>
      </c>
      <c r="AH83" s="93">
        <f>INDEX(DOM_Input!$C$54:$AL$72,MATCH($A83,DOM_Input!$A$54:$A$72,0),MATCH(AH$67,DOM_Input!$C$53:$AL$53,0))</f>
        <v>0</v>
      </c>
      <c r="AI83" s="23" t="str">
        <f>IF(VLOOKUP($A83,DOM_Input!$A$54:$B$72,2,FALSE)="Percentage",AJ$76,IF(VLOOKUP($A83,DOM_Input!$A$54:$B$72,2,FALSE)="Fixed","Fixed",(AI$76)))</f>
        <v>Fixed</v>
      </c>
      <c r="AJ83" s="14">
        <f t="shared" si="80"/>
        <v>0</v>
      </c>
      <c r="AL83" s="93">
        <f>INDEX(DOM_Input!$C$54:$AL$72,MATCH($A83,DOM_Input!$A$54:$A$72,0),MATCH(AL$67,DOM_Input!$C$53:$AL$53,0))</f>
        <v>0</v>
      </c>
      <c r="AM83" s="23" t="str">
        <f>IF(VLOOKUP($A83,DOM_Input!$A$54:$B$72,2,FALSE)="Percentage",AN$76,IF(VLOOKUP($A83,DOM_Input!$A$54:$B$72,2,FALSE)="Fixed","Fixed",(AM$76)))</f>
        <v>Fixed</v>
      </c>
      <c r="AN83" s="14">
        <f t="shared" si="81"/>
        <v>0</v>
      </c>
      <c r="AP83" s="93">
        <f>INDEX(DOM_Input!$C$54:$AL$72,MATCH($A83,DOM_Input!$A$54:$A$72,0),MATCH(AP$67,DOM_Input!$C$53:$AL$53,0))</f>
        <v>0</v>
      </c>
      <c r="AQ83" s="23" t="str">
        <f>IF(VLOOKUP($A83,DOM_Input!$A$54:$B$72,2,FALSE)="Percentage",AR$76,IF(VLOOKUP($A83,DOM_Input!$A$54:$B$72,2,FALSE)="Fixed","Fixed",(AQ$76)))</f>
        <v>Fixed</v>
      </c>
      <c r="AR83" s="14">
        <f t="shared" si="82"/>
        <v>0</v>
      </c>
      <c r="AS83" s="6"/>
      <c r="AT83" s="93">
        <f>INDEX(DOM_Input!$C$54:$AL$72,MATCH($A83,DOM_Input!$A$54:$A$72,0),MATCH(AT$67,DOM_Input!$C$53:$AL$53,0))</f>
        <v>0</v>
      </c>
      <c r="AU83" s="23" t="str">
        <f>IF(VLOOKUP($A83,DOM_Input!$A$54:$B$72,2,FALSE)="Percentage",AV$76,IF(VLOOKUP($A83,DOM_Input!$A$54:$B$72,2,FALSE)="Fixed","Fixed",(AU$76)))</f>
        <v>Fixed</v>
      </c>
      <c r="AV83" s="14">
        <f t="shared" si="83"/>
        <v>0</v>
      </c>
    </row>
    <row r="84" spans="1:48" x14ac:dyDescent="0.25">
      <c r="A84" s="28" t="str">
        <f>DOM_Input!$A59</f>
        <v>DRMA</v>
      </c>
      <c r="B84" s="93">
        <f>INDEX(DOM_Input!$C$54:$AL$72,MATCH($A84,DOM_Input!$A$54:$A$72,0),MATCH(B$67,DOM_Input!$C$53:$AL$53,0))</f>
        <v>0</v>
      </c>
      <c r="C84" s="23">
        <f>IF(VLOOKUP($A84,DOM_Input!$A$54:$B$72,2,FALSE)="Percentage",D$76,IF(VLOOKUP($A84,DOM_Input!$A$54:$B$72,2,FALSE)="Fixed","Fixed",(C$76)))</f>
        <v>8</v>
      </c>
      <c r="D84" s="14">
        <f t="shared" si="72"/>
        <v>0</v>
      </c>
      <c r="F84" s="93">
        <f>INDEX(DOM_Input!$C$54:$AL$72,MATCH($A84,DOM_Input!$A$54:$A$72,0),MATCH(F$67,DOM_Input!$C$53:$AL$53,0))</f>
        <v>0</v>
      </c>
      <c r="G84" s="23">
        <f>IF(VLOOKUP($A84,DOM_Input!$A$54:$B$72,2,FALSE)="Percentage",H$76,IF(VLOOKUP($A84,DOM_Input!$A$54:$B$72,2,FALSE)="Fixed","Fixed",(G$76)))</f>
        <v>8</v>
      </c>
      <c r="H84" s="14">
        <f t="shared" si="73"/>
        <v>0</v>
      </c>
      <c r="J84" s="93">
        <f>INDEX(DOM_Input!$C$54:$AL$72,MATCH($A84,DOM_Input!$A$54:$A$72,0),MATCH(J$67,DOM_Input!$C$53:$AL$53,0))</f>
        <v>0</v>
      </c>
      <c r="K84" s="23">
        <f>IF(VLOOKUP($A84,DOM_Input!$A$54:$B$72,2,FALSE)="Percentage",L$76,IF(VLOOKUP($A84,DOM_Input!$A$54:$B$72,2,FALSE)="Fixed","Fixed",(K$76)))</f>
        <v>8</v>
      </c>
      <c r="L84" s="14">
        <f t="shared" si="74"/>
        <v>0</v>
      </c>
      <c r="N84" s="93">
        <f>INDEX(DOM_Input!$C$54:$AL$72,MATCH($A84,DOM_Input!$A$54:$A$72,0),MATCH(N$67,DOM_Input!$C$53:$AL$53,0))</f>
        <v>3.3E-3</v>
      </c>
      <c r="O84" s="23">
        <f>IF(VLOOKUP($A84,DOM_Input!$A$54:$B$72,2,FALSE)="Percentage",P$76,IF(VLOOKUP($A84,DOM_Input!$A$54:$B$72,2,FALSE)="Fixed","Fixed",(O$76)))</f>
        <v>8</v>
      </c>
      <c r="P84" s="14">
        <f t="shared" si="75"/>
        <v>0.03</v>
      </c>
      <c r="R84" s="93">
        <f>INDEX(DOM_Input!$C$54:$AL$72,MATCH($A84,DOM_Input!$A$54:$A$72,0),MATCH(R$67,DOM_Input!$C$53:$AL$53,0))</f>
        <v>3.3E-3</v>
      </c>
      <c r="S84" s="23">
        <f>IF(VLOOKUP($A84,DOM_Input!$A$54:$B$72,2,FALSE)="Percentage",T$76,IF(VLOOKUP($A84,DOM_Input!$A$54:$B$72,2,FALSE)="Fixed","Fixed",(S$76)))</f>
        <v>8</v>
      </c>
      <c r="T84" s="14">
        <f t="shared" si="76"/>
        <v>0.03</v>
      </c>
      <c r="V84" s="93">
        <f>INDEX(DOM_Input!$C$54:$AL$72,MATCH($A84,DOM_Input!$A$54:$A$72,0),MATCH(V$67,DOM_Input!$C$53:$AL$53,0))</f>
        <v>3.3E-3</v>
      </c>
      <c r="W84" s="23">
        <f>IF(VLOOKUP($A84,DOM_Input!$A$54:$B$72,2,FALSE)="Percentage",X$76,IF(VLOOKUP($A84,DOM_Input!$A$54:$B$72,2,FALSE)="Fixed","Fixed",(W$76)))</f>
        <v>8</v>
      </c>
      <c r="X84" s="14">
        <f t="shared" si="77"/>
        <v>0.03</v>
      </c>
      <c r="Z84" s="93">
        <f>INDEX(DOM_Input!$C$54:$AL$72,MATCH($A84,DOM_Input!$A$54:$A$72,0),MATCH(Z$67,DOM_Input!$C$53:$AL$53,0))</f>
        <v>3.3E-3</v>
      </c>
      <c r="AA84" s="23">
        <f>IF(VLOOKUP($A84,DOM_Input!$A$54:$B$72,2,FALSE)="Percentage",AB$76,IF(VLOOKUP($A84,DOM_Input!$A$54:$B$72,2,FALSE)="Fixed","Fixed",(AA$76)))</f>
        <v>8</v>
      </c>
      <c r="AB84" s="14">
        <f t="shared" si="78"/>
        <v>0.03</v>
      </c>
      <c r="AD84" s="93">
        <f>INDEX(DOM_Input!$C$54:$AL$72,MATCH($A84,DOM_Input!$A$54:$A$72,0),MATCH(AD$67,DOM_Input!$C$53:$AL$53,0))</f>
        <v>3.3E-3</v>
      </c>
      <c r="AE84" s="23">
        <f>IF(VLOOKUP($A84,DOM_Input!$A$54:$B$72,2,FALSE)="Percentage",AF$76,IF(VLOOKUP($A84,DOM_Input!$A$54:$B$72,2,FALSE)="Fixed","Fixed",(AE$76)))</f>
        <v>8</v>
      </c>
      <c r="AF84" s="14">
        <f t="shared" si="79"/>
        <v>0.03</v>
      </c>
      <c r="AH84" s="93">
        <f>INDEX(DOM_Input!$C$54:$AL$72,MATCH($A84,DOM_Input!$A$54:$A$72,0),MATCH(AH$67,DOM_Input!$C$53:$AL$53,0))</f>
        <v>3.3E-3</v>
      </c>
      <c r="AI84" s="23">
        <f>IF(VLOOKUP($A84,DOM_Input!$A$54:$B$72,2,FALSE)="Percentage",AJ$76,IF(VLOOKUP($A84,DOM_Input!$A$54:$B$72,2,FALSE)="Fixed","Fixed",(AI$76)))</f>
        <v>8</v>
      </c>
      <c r="AJ84" s="14">
        <f t="shared" si="80"/>
        <v>0.03</v>
      </c>
      <c r="AL84" s="93">
        <f>INDEX(DOM_Input!$C$54:$AL$72,MATCH($A84,DOM_Input!$A$54:$A$72,0),MATCH(AL$67,DOM_Input!$C$53:$AL$53,0))</f>
        <v>3.3E-3</v>
      </c>
      <c r="AM84" s="23">
        <f>IF(VLOOKUP($A84,DOM_Input!$A$54:$B$72,2,FALSE)="Percentage",AN$76,IF(VLOOKUP($A84,DOM_Input!$A$54:$B$72,2,FALSE)="Fixed","Fixed",(AM$76)))</f>
        <v>8</v>
      </c>
      <c r="AN84" s="14">
        <f t="shared" si="81"/>
        <v>0.03</v>
      </c>
      <c r="AP84" s="93">
        <f>INDEX(DOM_Input!$C$54:$AL$72,MATCH($A84,DOM_Input!$A$54:$A$72,0),MATCH(AP$67,DOM_Input!$C$53:$AL$53,0))</f>
        <v>3.3E-3</v>
      </c>
      <c r="AQ84" s="23">
        <f>IF(VLOOKUP($A84,DOM_Input!$A$54:$B$72,2,FALSE)="Percentage",AR$76,IF(VLOOKUP($A84,DOM_Input!$A$54:$B$72,2,FALSE)="Fixed","Fixed",(AQ$76)))</f>
        <v>8</v>
      </c>
      <c r="AR84" s="14">
        <f t="shared" si="82"/>
        <v>0.03</v>
      </c>
      <c r="AS84" s="6"/>
      <c r="AT84" s="93">
        <f>INDEX(DOM_Input!$C$54:$AL$72,MATCH($A84,DOM_Input!$A$54:$A$72,0),MATCH(AT$67,DOM_Input!$C$53:$AL$53,0))</f>
        <v>3.3E-3</v>
      </c>
      <c r="AU84" s="23">
        <f>IF(VLOOKUP($A84,DOM_Input!$A$54:$B$72,2,FALSE)="Percentage",AV$76,IF(VLOOKUP($A84,DOM_Input!$A$54:$B$72,2,FALSE)="Fixed","Fixed",(AU$76)))</f>
        <v>8</v>
      </c>
      <c r="AV84" s="14">
        <f t="shared" si="83"/>
        <v>0.03</v>
      </c>
    </row>
    <row r="85" spans="1:48" x14ac:dyDescent="0.25">
      <c r="A85" s="28" t="str">
        <f>DOM_Input!$A60</f>
        <v>CEBA</v>
      </c>
      <c r="B85" s="93">
        <f>INDEX(DOM_Input!$C$54:$AL$72,MATCH($A85,DOM_Input!$A$54:$A$72,0),MATCH(B$67,DOM_Input!$C$53:$AL$53,0))</f>
        <v>0</v>
      </c>
      <c r="C85" s="23" t="str">
        <f>IF(VLOOKUP($A85,DOM_Input!$A$54:$B$72,2,FALSE)="Percentage",D$76,IF(VLOOKUP($A85,DOM_Input!$A$54:$B$72,2,FALSE)="Fixed","Fixed",(C$76)))</f>
        <v>Fixed</v>
      </c>
      <c r="D85" s="14">
        <f t="shared" si="72"/>
        <v>0</v>
      </c>
      <c r="F85" s="93">
        <f>INDEX(DOM_Input!$C$54:$AL$72,MATCH($A85,DOM_Input!$A$54:$A$72,0),MATCH(F$67,DOM_Input!$C$53:$AL$53,0))</f>
        <v>0</v>
      </c>
      <c r="G85" s="23" t="str">
        <f>IF(VLOOKUP($A85,DOM_Input!$A$54:$B$72,2,FALSE)="Percentage",H$76,IF(VLOOKUP($A85,DOM_Input!$A$54:$B$72,2,FALSE)="Fixed","Fixed",(G$76)))</f>
        <v>Fixed</v>
      </c>
      <c r="H85" s="14">
        <f t="shared" si="73"/>
        <v>0</v>
      </c>
      <c r="J85" s="93">
        <f>INDEX(DOM_Input!$C$54:$AL$72,MATCH($A85,DOM_Input!$A$54:$A$72,0),MATCH(J$67,DOM_Input!$C$53:$AL$53,0))</f>
        <v>0</v>
      </c>
      <c r="K85" s="23" t="str">
        <f>IF(VLOOKUP($A85,DOM_Input!$A$54:$B$72,2,FALSE)="Percentage",L$76,IF(VLOOKUP($A85,DOM_Input!$A$54:$B$72,2,FALSE)="Fixed","Fixed",(K$76)))</f>
        <v>Fixed</v>
      </c>
      <c r="L85" s="14">
        <f t="shared" si="74"/>
        <v>0</v>
      </c>
      <c r="N85" s="93">
        <f>INDEX(DOM_Input!$C$54:$AL$72,MATCH($A85,DOM_Input!$A$54:$A$72,0),MATCH(N$67,DOM_Input!$C$53:$AL$53,0))</f>
        <v>0</v>
      </c>
      <c r="O85" s="23" t="str">
        <f>IF(VLOOKUP($A85,DOM_Input!$A$54:$B$72,2,FALSE)="Percentage",P$76,IF(VLOOKUP($A85,DOM_Input!$A$54:$B$72,2,FALSE)="Fixed","Fixed",(O$76)))</f>
        <v>Fixed</v>
      </c>
      <c r="P85" s="14">
        <f t="shared" si="75"/>
        <v>0</v>
      </c>
      <c r="R85" s="93">
        <f>INDEX(DOM_Input!$C$54:$AL$72,MATCH($A85,DOM_Input!$A$54:$A$72,0),MATCH(R$67,DOM_Input!$C$53:$AL$53,0))</f>
        <v>0</v>
      </c>
      <c r="S85" s="23" t="str">
        <f>IF(VLOOKUP($A85,DOM_Input!$A$54:$B$72,2,FALSE)="Percentage",T$76,IF(VLOOKUP($A85,DOM_Input!$A$54:$B$72,2,FALSE)="Fixed","Fixed",(S$76)))</f>
        <v>Fixed</v>
      </c>
      <c r="T85" s="14">
        <f t="shared" si="76"/>
        <v>0</v>
      </c>
      <c r="V85" s="93">
        <f>INDEX(DOM_Input!$C$54:$AL$72,MATCH($A85,DOM_Input!$A$54:$A$72,0),MATCH(V$67,DOM_Input!$C$53:$AL$53,0))</f>
        <v>0</v>
      </c>
      <c r="W85" s="23" t="str">
        <f>IF(VLOOKUP($A85,DOM_Input!$A$54:$B$72,2,FALSE)="Percentage",X$76,IF(VLOOKUP($A85,DOM_Input!$A$54:$B$72,2,FALSE)="Fixed","Fixed",(W$76)))</f>
        <v>Fixed</v>
      </c>
      <c r="X85" s="14">
        <f t="shared" si="77"/>
        <v>0</v>
      </c>
      <c r="Z85" s="93">
        <f>INDEX(DOM_Input!$C$54:$AL$72,MATCH($A85,DOM_Input!$A$54:$A$72,0),MATCH(Z$67,DOM_Input!$C$53:$AL$53,0))</f>
        <v>0</v>
      </c>
      <c r="AA85" s="23" t="str">
        <f>IF(VLOOKUP($A85,DOM_Input!$A$54:$B$72,2,FALSE)="Percentage",AB$76,IF(VLOOKUP($A85,DOM_Input!$A$54:$B$72,2,FALSE)="Fixed","Fixed",(AA$76)))</f>
        <v>Fixed</v>
      </c>
      <c r="AB85" s="14">
        <f t="shared" si="78"/>
        <v>0</v>
      </c>
      <c r="AD85" s="93">
        <f>INDEX(DOM_Input!$C$54:$AL$72,MATCH($A85,DOM_Input!$A$54:$A$72,0),MATCH(AD$67,DOM_Input!$C$53:$AL$53,0))</f>
        <v>0</v>
      </c>
      <c r="AE85" s="23" t="str">
        <f>IF(VLOOKUP($A85,DOM_Input!$A$54:$B$72,2,FALSE)="Percentage",AF$76,IF(VLOOKUP($A85,DOM_Input!$A$54:$B$72,2,FALSE)="Fixed","Fixed",(AE$76)))</f>
        <v>Fixed</v>
      </c>
      <c r="AF85" s="14">
        <f t="shared" si="79"/>
        <v>0</v>
      </c>
      <c r="AH85" s="93">
        <f>INDEX(DOM_Input!$C$54:$AL$72,MATCH($A85,DOM_Input!$A$54:$A$72,0),MATCH(AH$67,DOM_Input!$C$53:$AL$53,0))</f>
        <v>0</v>
      </c>
      <c r="AI85" s="23" t="str">
        <f>IF(VLOOKUP($A85,DOM_Input!$A$54:$B$72,2,FALSE)="Percentage",AJ$76,IF(VLOOKUP($A85,DOM_Input!$A$54:$B$72,2,FALSE)="Fixed","Fixed",(AI$76)))</f>
        <v>Fixed</v>
      </c>
      <c r="AJ85" s="14">
        <f t="shared" si="80"/>
        <v>0</v>
      </c>
      <c r="AL85" s="93">
        <f>INDEX(DOM_Input!$C$54:$AL$72,MATCH($A85,DOM_Input!$A$54:$A$72,0),MATCH(AL$67,DOM_Input!$C$53:$AL$53,0))</f>
        <v>0</v>
      </c>
      <c r="AM85" s="23" t="str">
        <f>IF(VLOOKUP($A85,DOM_Input!$A$54:$B$72,2,FALSE)="Percentage",AN$76,IF(VLOOKUP($A85,DOM_Input!$A$54:$B$72,2,FALSE)="Fixed","Fixed",(AM$76)))</f>
        <v>Fixed</v>
      </c>
      <c r="AN85" s="14">
        <f t="shared" si="81"/>
        <v>0</v>
      </c>
      <c r="AP85" s="93">
        <f>INDEX(DOM_Input!$C$54:$AL$72,MATCH($A85,DOM_Input!$A$54:$A$72,0),MATCH(AP$67,DOM_Input!$C$53:$AL$53,0))</f>
        <v>0</v>
      </c>
      <c r="AQ85" s="23" t="str">
        <f>IF(VLOOKUP($A85,DOM_Input!$A$54:$B$72,2,FALSE)="Percentage",AR$76,IF(VLOOKUP($A85,DOM_Input!$A$54:$B$72,2,FALSE)="Fixed","Fixed",(AQ$76)))</f>
        <v>Fixed</v>
      </c>
      <c r="AR85" s="14">
        <f t="shared" si="82"/>
        <v>0</v>
      </c>
      <c r="AS85" s="6"/>
      <c r="AT85" s="93">
        <f>INDEX(DOM_Input!$C$54:$AL$72,MATCH($A85,DOM_Input!$A$54:$A$72,0),MATCH(AT$67,DOM_Input!$C$53:$AL$53,0))</f>
        <v>0</v>
      </c>
      <c r="AU85" s="23" t="str">
        <f>IF(VLOOKUP($A85,DOM_Input!$A$54:$B$72,2,FALSE)="Percentage",AV$76,IF(VLOOKUP($A85,DOM_Input!$A$54:$B$72,2,FALSE)="Fixed","Fixed",(AU$76)))</f>
        <v>Fixed</v>
      </c>
      <c r="AV85" s="14">
        <f t="shared" si="83"/>
        <v>0</v>
      </c>
    </row>
    <row r="86" spans="1:48" x14ac:dyDescent="0.25">
      <c r="A86" s="28" t="str">
        <f>DOM_Input!$A61</f>
        <v>IRMA</v>
      </c>
      <c r="B86" s="93">
        <f>INDEX(DOM_Input!$C$54:$AL$72,MATCH($A86,DOM_Input!$A$54:$A$72,0),MATCH(B$67,DOM_Input!$C$53:$AL$53,0))</f>
        <v>0.2742</v>
      </c>
      <c r="C86" s="23">
        <f>IF(VLOOKUP($A86,DOM_Input!$A$54:$B$72,2,FALSE)="Percentage",D$76,IF(VLOOKUP($A86,DOM_Input!$A$54:$B$72,2,FALSE)="Fixed","Fixed",(C$76)))</f>
        <v>8</v>
      </c>
      <c r="D86" s="14">
        <f t="shared" si="72"/>
        <v>2.19</v>
      </c>
      <c r="F86" s="93">
        <f>INDEX(DOM_Input!$C$54:$AL$72,MATCH($A86,DOM_Input!$A$54:$A$72,0),MATCH(F$67,DOM_Input!$C$53:$AL$53,0))</f>
        <v>0.2742</v>
      </c>
      <c r="G86" s="23">
        <f>IF(VLOOKUP($A86,DOM_Input!$A$54:$B$72,2,FALSE)="Percentage",H$76,IF(VLOOKUP($A86,DOM_Input!$A$54:$B$72,2,FALSE)="Fixed","Fixed",(G$76)))</f>
        <v>8</v>
      </c>
      <c r="H86" s="14">
        <f t="shared" si="73"/>
        <v>2.19</v>
      </c>
      <c r="J86" s="93">
        <f>INDEX(DOM_Input!$C$54:$AL$72,MATCH($A86,DOM_Input!$A$54:$A$72,0),MATCH(J$67,DOM_Input!$C$53:$AL$53,0))</f>
        <v>0.2742</v>
      </c>
      <c r="K86" s="23">
        <f>IF(VLOOKUP($A86,DOM_Input!$A$54:$B$72,2,FALSE)="Percentage",L$76,IF(VLOOKUP($A86,DOM_Input!$A$54:$B$72,2,FALSE)="Fixed","Fixed",(K$76)))</f>
        <v>8</v>
      </c>
      <c r="L86" s="14">
        <f t="shared" si="74"/>
        <v>2.19</v>
      </c>
      <c r="N86" s="93">
        <f>INDEX(DOM_Input!$C$54:$AL$72,MATCH($A86,DOM_Input!$A$54:$A$72,0),MATCH(N$67,DOM_Input!$C$53:$AL$53,0))</f>
        <v>0.2742</v>
      </c>
      <c r="O86" s="23">
        <f>IF(VLOOKUP($A86,DOM_Input!$A$54:$B$72,2,FALSE)="Percentage",P$76,IF(VLOOKUP($A86,DOM_Input!$A$54:$B$72,2,FALSE)="Fixed","Fixed",(O$76)))</f>
        <v>8</v>
      </c>
      <c r="P86" s="14">
        <f t="shared" si="75"/>
        <v>2.19</v>
      </c>
      <c r="R86" s="93">
        <f>INDEX(DOM_Input!$C$54:$AL$72,MATCH($A86,DOM_Input!$A$54:$A$72,0),MATCH(R$67,DOM_Input!$C$53:$AL$53,0))</f>
        <v>0.2742</v>
      </c>
      <c r="S86" s="23">
        <f>IF(VLOOKUP($A86,DOM_Input!$A$54:$B$72,2,FALSE)="Percentage",T$76,IF(VLOOKUP($A86,DOM_Input!$A$54:$B$72,2,FALSE)="Fixed","Fixed",(S$76)))</f>
        <v>8</v>
      </c>
      <c r="T86" s="14">
        <f t="shared" si="76"/>
        <v>2.19</v>
      </c>
      <c r="V86" s="93">
        <f>INDEX(DOM_Input!$C$54:$AL$72,MATCH($A86,DOM_Input!$A$54:$A$72,0),MATCH(V$67,DOM_Input!$C$53:$AL$53,0))</f>
        <v>0.2742</v>
      </c>
      <c r="W86" s="23">
        <f>IF(VLOOKUP($A86,DOM_Input!$A$54:$B$72,2,FALSE)="Percentage",X$76,IF(VLOOKUP($A86,DOM_Input!$A$54:$B$72,2,FALSE)="Fixed","Fixed",(W$76)))</f>
        <v>8</v>
      </c>
      <c r="X86" s="14">
        <f t="shared" si="77"/>
        <v>2.19</v>
      </c>
      <c r="Z86" s="93">
        <f>INDEX(DOM_Input!$C$54:$AL$72,MATCH($A86,DOM_Input!$A$54:$A$72,0),MATCH(Z$67,DOM_Input!$C$53:$AL$53,0))</f>
        <v>0.2742</v>
      </c>
      <c r="AA86" s="23">
        <f>IF(VLOOKUP($A86,DOM_Input!$A$54:$B$72,2,FALSE)="Percentage",AB$76,IF(VLOOKUP($A86,DOM_Input!$A$54:$B$72,2,FALSE)="Fixed","Fixed",(AA$76)))</f>
        <v>8</v>
      </c>
      <c r="AB86" s="14">
        <f t="shared" si="78"/>
        <v>2.19</v>
      </c>
      <c r="AD86" s="93">
        <f>INDEX(DOM_Input!$C$54:$AL$72,MATCH($A86,DOM_Input!$A$54:$A$72,0),MATCH(AD$67,DOM_Input!$C$53:$AL$53,0))</f>
        <v>0.2742</v>
      </c>
      <c r="AE86" s="23">
        <f>IF(VLOOKUP($A86,DOM_Input!$A$54:$B$72,2,FALSE)="Percentage",AF$76,IF(VLOOKUP($A86,DOM_Input!$A$54:$B$72,2,FALSE)="Fixed","Fixed",(AE$76)))</f>
        <v>8</v>
      </c>
      <c r="AF86" s="14">
        <f t="shared" si="79"/>
        <v>2.19</v>
      </c>
      <c r="AH86" s="93">
        <f>INDEX(DOM_Input!$C$54:$AL$72,MATCH($A86,DOM_Input!$A$54:$A$72,0),MATCH(AH$67,DOM_Input!$C$53:$AL$53,0))</f>
        <v>0.2742</v>
      </c>
      <c r="AI86" s="23">
        <f>IF(VLOOKUP($A86,DOM_Input!$A$54:$B$72,2,FALSE)="Percentage",AJ$76,IF(VLOOKUP($A86,DOM_Input!$A$54:$B$72,2,FALSE)="Fixed","Fixed",(AI$76)))</f>
        <v>8</v>
      </c>
      <c r="AJ86" s="14">
        <f t="shared" si="80"/>
        <v>2.19</v>
      </c>
      <c r="AL86" s="93">
        <f>INDEX(DOM_Input!$C$54:$AL$72,MATCH($A86,DOM_Input!$A$54:$A$72,0),MATCH(AL$67,DOM_Input!$C$53:$AL$53,0))</f>
        <v>0.2742</v>
      </c>
      <c r="AM86" s="23">
        <f>IF(VLOOKUP($A86,DOM_Input!$A$54:$B$72,2,FALSE)="Percentage",AN$76,IF(VLOOKUP($A86,DOM_Input!$A$54:$B$72,2,FALSE)="Fixed","Fixed",(AM$76)))</f>
        <v>8</v>
      </c>
      <c r="AN86" s="14">
        <f t="shared" si="81"/>
        <v>2.19</v>
      </c>
      <c r="AP86" s="93">
        <f>INDEX(DOM_Input!$C$54:$AL$72,MATCH($A86,DOM_Input!$A$54:$A$72,0),MATCH(AP$67,DOM_Input!$C$53:$AL$53,0))</f>
        <v>0.2742</v>
      </c>
      <c r="AQ86" s="23">
        <f>IF(VLOOKUP($A86,DOM_Input!$A$54:$B$72,2,FALSE)="Percentage",AR$76,IF(VLOOKUP($A86,DOM_Input!$A$54:$B$72,2,FALSE)="Fixed","Fixed",(AQ$76)))</f>
        <v>8</v>
      </c>
      <c r="AR86" s="14">
        <f t="shared" si="82"/>
        <v>2.19</v>
      </c>
      <c r="AS86" s="6"/>
      <c r="AT86" s="93">
        <f>INDEX(DOM_Input!$C$54:$AL$72,MATCH($A86,DOM_Input!$A$54:$A$72,0),MATCH(AT$67,DOM_Input!$C$53:$AL$53,0))</f>
        <v>0.2742</v>
      </c>
      <c r="AU86" s="23">
        <f>IF(VLOOKUP($A86,DOM_Input!$A$54:$B$72,2,FALSE)="Percentage",AV$76,IF(VLOOKUP($A86,DOM_Input!$A$54:$B$72,2,FALSE)="Fixed","Fixed",(AU$76)))</f>
        <v>8</v>
      </c>
      <c r="AV86" s="14">
        <f t="shared" si="83"/>
        <v>2.19</v>
      </c>
    </row>
    <row r="87" spans="1:48" x14ac:dyDescent="0.25">
      <c r="A87" s="28" t="str">
        <f>DOM_Input!$A62</f>
        <v>General Balancing Account</v>
      </c>
      <c r="B87" s="93">
        <f>INDEX(DOM_Input!$C$54:$AL$72,MATCH($A87,DOM_Input!$A$54:$A$72,0),MATCH(B$67,DOM_Input!$C$53:$AL$53,0))</f>
        <v>4.4000000000000003E-3</v>
      </c>
      <c r="C87" s="23">
        <f>IF(VLOOKUP($A87,DOM_Input!$A$54:$B$72,2,FALSE)="Percentage",D$76,IF(VLOOKUP($A87,DOM_Input!$A$54:$B$72,2,FALSE)="Fixed","Fixed",(C$76)))</f>
        <v>8</v>
      </c>
      <c r="D87" s="14">
        <f t="shared" si="72"/>
        <v>0.04</v>
      </c>
      <c r="F87" s="93">
        <f>INDEX(DOM_Input!$C$54:$AL$72,MATCH($A87,DOM_Input!$A$54:$A$72,0),MATCH(F$67,DOM_Input!$C$53:$AL$53,0))</f>
        <v>4.4000000000000003E-3</v>
      </c>
      <c r="G87" s="23">
        <f>IF(VLOOKUP($A87,DOM_Input!$A$54:$B$72,2,FALSE)="Percentage",H$76,IF(VLOOKUP($A87,DOM_Input!$A$54:$B$72,2,FALSE)="Fixed","Fixed",(G$76)))</f>
        <v>8</v>
      </c>
      <c r="H87" s="14">
        <f t="shared" si="73"/>
        <v>0.04</v>
      </c>
      <c r="J87" s="93">
        <f>INDEX(DOM_Input!$C$54:$AL$72,MATCH($A87,DOM_Input!$A$54:$A$72,0),MATCH(J$67,DOM_Input!$C$53:$AL$53,0))</f>
        <v>4.4000000000000003E-3</v>
      </c>
      <c r="K87" s="23">
        <f>IF(VLOOKUP($A87,DOM_Input!$A$54:$B$72,2,FALSE)="Percentage",L$76,IF(VLOOKUP($A87,DOM_Input!$A$54:$B$72,2,FALSE)="Fixed","Fixed",(K$76)))</f>
        <v>8</v>
      </c>
      <c r="L87" s="14">
        <f t="shared" si="74"/>
        <v>0.04</v>
      </c>
      <c r="N87" s="93">
        <f>INDEX(DOM_Input!$C$54:$AL$72,MATCH($A87,DOM_Input!$A$54:$A$72,0),MATCH(N$67,DOM_Input!$C$53:$AL$53,0))</f>
        <v>4.4000000000000003E-3</v>
      </c>
      <c r="O87" s="23">
        <f>IF(VLOOKUP($A87,DOM_Input!$A$54:$B$72,2,FALSE)="Percentage",P$76,IF(VLOOKUP($A87,DOM_Input!$A$54:$B$72,2,FALSE)="Fixed","Fixed",(O$76)))</f>
        <v>8</v>
      </c>
      <c r="P87" s="14">
        <f t="shared" si="75"/>
        <v>0.04</v>
      </c>
      <c r="R87" s="93">
        <f>INDEX(DOM_Input!$C$54:$AL$72,MATCH($A87,DOM_Input!$A$54:$A$72,0),MATCH(R$67,DOM_Input!$C$53:$AL$53,0))</f>
        <v>4.4000000000000003E-3</v>
      </c>
      <c r="S87" s="23">
        <f>IF(VLOOKUP($A87,DOM_Input!$A$54:$B$72,2,FALSE)="Percentage",T$76,IF(VLOOKUP($A87,DOM_Input!$A$54:$B$72,2,FALSE)="Fixed","Fixed",(S$76)))</f>
        <v>8</v>
      </c>
      <c r="T87" s="14">
        <f t="shared" si="76"/>
        <v>0.04</v>
      </c>
      <c r="V87" s="93">
        <f>INDEX(DOM_Input!$C$54:$AL$72,MATCH($A87,DOM_Input!$A$54:$A$72,0),MATCH(V$67,DOM_Input!$C$53:$AL$53,0))</f>
        <v>4.4000000000000003E-3</v>
      </c>
      <c r="W87" s="23">
        <f>IF(VLOOKUP($A87,DOM_Input!$A$54:$B$72,2,FALSE)="Percentage",X$76,IF(VLOOKUP($A87,DOM_Input!$A$54:$B$72,2,FALSE)="Fixed","Fixed",(W$76)))</f>
        <v>8</v>
      </c>
      <c r="X87" s="14">
        <f t="shared" si="77"/>
        <v>0.04</v>
      </c>
      <c r="Z87" s="93">
        <f>INDEX(DOM_Input!$C$54:$AL$72,MATCH($A87,DOM_Input!$A$54:$A$72,0),MATCH(Z$67,DOM_Input!$C$53:$AL$53,0))</f>
        <v>4.4000000000000003E-3</v>
      </c>
      <c r="AA87" s="23">
        <f>IF(VLOOKUP($A87,DOM_Input!$A$54:$B$72,2,FALSE)="Percentage",AB$76,IF(VLOOKUP($A87,DOM_Input!$A$54:$B$72,2,FALSE)="Fixed","Fixed",(AA$76)))</f>
        <v>8</v>
      </c>
      <c r="AB87" s="14">
        <f t="shared" si="78"/>
        <v>0.04</v>
      </c>
      <c r="AD87" s="93">
        <f>INDEX(DOM_Input!$C$54:$AL$72,MATCH($A87,DOM_Input!$A$54:$A$72,0),MATCH(AD$67,DOM_Input!$C$53:$AL$53,0))</f>
        <v>4.4000000000000003E-3</v>
      </c>
      <c r="AE87" s="23">
        <f>IF(VLOOKUP($A87,DOM_Input!$A$54:$B$72,2,FALSE)="Percentage",AF$76,IF(VLOOKUP($A87,DOM_Input!$A$54:$B$72,2,FALSE)="Fixed","Fixed",(AE$76)))</f>
        <v>8</v>
      </c>
      <c r="AF87" s="14">
        <f t="shared" si="79"/>
        <v>0.04</v>
      </c>
      <c r="AH87" s="93">
        <f>INDEX(DOM_Input!$C$54:$AL$72,MATCH($A87,DOM_Input!$A$54:$A$72,0),MATCH(AH$67,DOM_Input!$C$53:$AL$53,0))</f>
        <v>4.4000000000000003E-3</v>
      </c>
      <c r="AI87" s="23">
        <f>IF(VLOOKUP($A87,DOM_Input!$A$54:$B$72,2,FALSE)="Percentage",AJ$76,IF(VLOOKUP($A87,DOM_Input!$A$54:$B$72,2,FALSE)="Fixed","Fixed",(AI$76)))</f>
        <v>8</v>
      </c>
      <c r="AJ87" s="14">
        <f t="shared" si="80"/>
        <v>0.04</v>
      </c>
      <c r="AL87" s="93">
        <f>INDEX(DOM_Input!$C$54:$AL$72,MATCH($A87,DOM_Input!$A$54:$A$72,0),MATCH(AL$67,DOM_Input!$C$53:$AL$53,0))</f>
        <v>0</v>
      </c>
      <c r="AM87" s="23">
        <f>IF(VLOOKUP($A87,DOM_Input!$A$54:$B$72,2,FALSE)="Percentage",AN$76,IF(VLOOKUP($A87,DOM_Input!$A$54:$B$72,2,FALSE)="Fixed","Fixed",(AM$76)))</f>
        <v>8</v>
      </c>
      <c r="AN87" s="14">
        <f t="shared" si="81"/>
        <v>0</v>
      </c>
      <c r="AP87" s="93">
        <f>INDEX(DOM_Input!$C$54:$AL$72,MATCH($A87,DOM_Input!$A$54:$A$72,0),MATCH(AP$67,DOM_Input!$C$53:$AL$53,0))</f>
        <v>0</v>
      </c>
      <c r="AQ87" s="23">
        <f>IF(VLOOKUP($A87,DOM_Input!$A$54:$B$72,2,FALSE)="Percentage",AR$76,IF(VLOOKUP($A87,DOM_Input!$A$54:$B$72,2,FALSE)="Fixed","Fixed",(AQ$76)))</f>
        <v>8</v>
      </c>
      <c r="AR87" s="14">
        <f t="shared" si="82"/>
        <v>0</v>
      </c>
      <c r="AS87" s="6"/>
      <c r="AT87" s="93">
        <f>INDEX(DOM_Input!$C$54:$AL$72,MATCH($A87,DOM_Input!$A$54:$A$72,0),MATCH(AT$67,DOM_Input!$C$53:$AL$53,0))</f>
        <v>0</v>
      </c>
      <c r="AU87" s="23">
        <f>IF(VLOOKUP($A87,DOM_Input!$A$54:$B$72,2,FALSE)="Percentage",AV$76,IF(VLOOKUP($A87,DOM_Input!$A$54:$B$72,2,FALSE)="Fixed","Fixed",(AU$76)))</f>
        <v>8</v>
      </c>
      <c r="AV87" s="14">
        <f t="shared" si="83"/>
        <v>0</v>
      </c>
    </row>
    <row r="88" spans="1:48" x14ac:dyDescent="0.25">
      <c r="A88" s="28" t="str">
        <f>DOM_Input!$A63</f>
        <v>Lead Service Line</v>
      </c>
      <c r="B88" s="93">
        <f>INDEX(DOM_Input!$C$54:$AL$72,MATCH($A88,DOM_Input!$A$54:$A$72,0),MATCH(B$67,DOM_Input!$C$53:$AL$53,0))</f>
        <v>2.5000000000000001E-3</v>
      </c>
      <c r="C88" s="23">
        <f>IF(VLOOKUP($A88,DOM_Input!$A$54:$B$72,2,FALSE)="Percentage",D$76,IF(VLOOKUP($A88,DOM_Input!$A$54:$B$72,2,FALSE)="Fixed","Fixed",(C$76)))</f>
        <v>8</v>
      </c>
      <c r="D88" s="14">
        <f t="shared" si="72"/>
        <v>0.02</v>
      </c>
      <c r="F88" s="93">
        <f>INDEX(DOM_Input!$C$54:$AL$72,MATCH($A88,DOM_Input!$A$54:$A$72,0),MATCH(F$67,DOM_Input!$C$53:$AL$53,0))</f>
        <v>2.5000000000000001E-3</v>
      </c>
      <c r="G88" s="23">
        <f>IF(VLOOKUP($A88,DOM_Input!$A$54:$B$72,2,FALSE)="Percentage",H$76,IF(VLOOKUP($A88,DOM_Input!$A$54:$B$72,2,FALSE)="Fixed","Fixed",(G$76)))</f>
        <v>8</v>
      </c>
      <c r="H88" s="14">
        <f t="shared" si="73"/>
        <v>0.02</v>
      </c>
      <c r="J88" s="93">
        <f>INDEX(DOM_Input!$C$54:$AL$72,MATCH($A88,DOM_Input!$A$54:$A$72,0),MATCH(J$67,DOM_Input!$C$53:$AL$53,0))</f>
        <v>2.5000000000000001E-3</v>
      </c>
      <c r="K88" s="23">
        <f>IF(VLOOKUP($A88,DOM_Input!$A$54:$B$72,2,FALSE)="Percentage",L$76,IF(VLOOKUP($A88,DOM_Input!$A$54:$B$72,2,FALSE)="Fixed","Fixed",(K$76)))</f>
        <v>8</v>
      </c>
      <c r="L88" s="14">
        <f t="shared" si="74"/>
        <v>0.02</v>
      </c>
      <c r="N88" s="93">
        <f>INDEX(DOM_Input!$C$54:$AL$72,MATCH($A88,DOM_Input!$A$54:$A$72,0),MATCH(N$67,DOM_Input!$C$53:$AL$53,0))</f>
        <v>2.5000000000000001E-3</v>
      </c>
      <c r="O88" s="23">
        <f>IF(VLOOKUP($A88,DOM_Input!$A$54:$B$72,2,FALSE)="Percentage",P$76,IF(VLOOKUP($A88,DOM_Input!$A$54:$B$72,2,FALSE)="Fixed","Fixed",(O$76)))</f>
        <v>8</v>
      </c>
      <c r="P88" s="14">
        <f t="shared" si="75"/>
        <v>0.02</v>
      </c>
      <c r="R88" s="93">
        <f>INDEX(DOM_Input!$C$54:$AL$72,MATCH($A88,DOM_Input!$A$54:$A$72,0),MATCH(R$67,DOM_Input!$C$53:$AL$53,0))</f>
        <v>2.5000000000000001E-3</v>
      </c>
      <c r="S88" s="23">
        <f>IF(VLOOKUP($A88,DOM_Input!$A$54:$B$72,2,FALSE)="Percentage",T$76,IF(VLOOKUP($A88,DOM_Input!$A$54:$B$72,2,FALSE)="Fixed","Fixed",(S$76)))</f>
        <v>8</v>
      </c>
      <c r="T88" s="14">
        <f t="shared" si="76"/>
        <v>0.02</v>
      </c>
      <c r="V88" s="93">
        <f>INDEX(DOM_Input!$C$54:$AL$72,MATCH($A88,DOM_Input!$A$54:$A$72,0),MATCH(V$67,DOM_Input!$C$53:$AL$53,0))</f>
        <v>2.5000000000000001E-3</v>
      </c>
      <c r="W88" s="23">
        <f>IF(VLOOKUP($A88,DOM_Input!$A$54:$B$72,2,FALSE)="Percentage",X$76,IF(VLOOKUP($A88,DOM_Input!$A$54:$B$72,2,FALSE)="Fixed","Fixed",(W$76)))</f>
        <v>8</v>
      </c>
      <c r="X88" s="14">
        <f t="shared" si="77"/>
        <v>0.02</v>
      </c>
      <c r="Z88" s="93">
        <f>INDEX(DOM_Input!$C$54:$AL$72,MATCH($A88,DOM_Input!$A$54:$A$72,0),MATCH(Z$67,DOM_Input!$C$53:$AL$53,0))</f>
        <v>2.5000000000000001E-3</v>
      </c>
      <c r="AA88" s="23">
        <f>IF(VLOOKUP($A88,DOM_Input!$A$54:$B$72,2,FALSE)="Percentage",AB$76,IF(VLOOKUP($A88,DOM_Input!$A$54:$B$72,2,FALSE)="Fixed","Fixed",(AA$76)))</f>
        <v>8</v>
      </c>
      <c r="AB88" s="14">
        <f t="shared" si="78"/>
        <v>0.02</v>
      </c>
      <c r="AD88" s="93">
        <f>INDEX(DOM_Input!$C$54:$AL$72,MATCH($A88,DOM_Input!$A$54:$A$72,0),MATCH(AD$67,DOM_Input!$C$53:$AL$53,0))</f>
        <v>2.5000000000000001E-3</v>
      </c>
      <c r="AE88" s="23">
        <f>IF(VLOOKUP($A88,DOM_Input!$A$54:$B$72,2,FALSE)="Percentage",AF$76,IF(VLOOKUP($A88,DOM_Input!$A$54:$B$72,2,FALSE)="Fixed","Fixed",(AE$76)))</f>
        <v>8</v>
      </c>
      <c r="AF88" s="14">
        <f t="shared" si="79"/>
        <v>0.02</v>
      </c>
      <c r="AH88" s="93">
        <f>INDEX(DOM_Input!$C$54:$AL$72,MATCH($A88,DOM_Input!$A$54:$A$72,0),MATCH(AH$67,DOM_Input!$C$53:$AL$53,0))</f>
        <v>2.5000000000000001E-3</v>
      </c>
      <c r="AI88" s="23">
        <f>IF(VLOOKUP($A88,DOM_Input!$A$54:$B$72,2,FALSE)="Percentage",AJ$76,IF(VLOOKUP($A88,DOM_Input!$A$54:$B$72,2,FALSE)="Fixed","Fixed",(AI$76)))</f>
        <v>8</v>
      </c>
      <c r="AJ88" s="14">
        <f t="shared" si="80"/>
        <v>0.02</v>
      </c>
      <c r="AL88" s="93">
        <f>INDEX(DOM_Input!$C$54:$AL$72,MATCH($A88,DOM_Input!$A$54:$A$72,0),MATCH(AL$67,DOM_Input!$C$53:$AL$53,0))</f>
        <v>0</v>
      </c>
      <c r="AM88" s="23">
        <f>IF(VLOOKUP($A88,DOM_Input!$A$54:$B$72,2,FALSE)="Percentage",AN$76,IF(VLOOKUP($A88,DOM_Input!$A$54:$B$72,2,FALSE)="Fixed","Fixed",(AM$76)))</f>
        <v>8</v>
      </c>
      <c r="AN88" s="14">
        <f t="shared" si="81"/>
        <v>0</v>
      </c>
      <c r="AP88" s="93">
        <f>INDEX(DOM_Input!$C$54:$AL$72,MATCH($A88,DOM_Input!$A$54:$A$72,0),MATCH(AP$67,DOM_Input!$C$53:$AL$53,0))</f>
        <v>0</v>
      </c>
      <c r="AQ88" s="23">
        <f>IF(VLOOKUP($A88,DOM_Input!$A$54:$B$72,2,FALSE)="Percentage",AR$76,IF(VLOOKUP($A88,DOM_Input!$A$54:$B$72,2,FALSE)="Fixed","Fixed",(AQ$76)))</f>
        <v>8</v>
      </c>
      <c r="AR88" s="14">
        <f t="shared" si="82"/>
        <v>0</v>
      </c>
      <c r="AS88" s="6"/>
      <c r="AT88" s="93">
        <f>INDEX(DOM_Input!$C$54:$AL$72,MATCH($A88,DOM_Input!$A$54:$A$72,0),MATCH(AT$67,DOM_Input!$C$53:$AL$53,0))</f>
        <v>0</v>
      </c>
      <c r="AU88" s="23">
        <f>IF(VLOOKUP($A88,DOM_Input!$A$54:$B$72,2,FALSE)="Percentage",AV$76,IF(VLOOKUP($A88,DOM_Input!$A$54:$B$72,2,FALSE)="Fixed","Fixed",(AU$76)))</f>
        <v>8</v>
      </c>
      <c r="AV88" s="14">
        <f t="shared" si="83"/>
        <v>0</v>
      </c>
    </row>
    <row r="89" spans="1:48" x14ac:dyDescent="0.25">
      <c r="A89" s="28" t="str">
        <f>DOM_Input!$A64</f>
        <v>M-WRAM</v>
      </c>
      <c r="B89" s="93">
        <f>INDEX(DOM_Input!$C$54:$AL$72,MATCH($A89,DOM_Input!$A$54:$A$72,0),MATCH(B$67,DOM_Input!$C$53:$AL$53,0))</f>
        <v>0.20250000000000001</v>
      </c>
      <c r="C89" s="23">
        <f>IF(VLOOKUP($A89,DOM_Input!$A$54:$B$72,2,FALSE)="Percentage",D$76,IF(VLOOKUP($A89,DOM_Input!$A$54:$B$72,2,FALSE)="Fixed","Fixed",(C$76)))</f>
        <v>8</v>
      </c>
      <c r="D89" s="14">
        <f t="shared" si="72"/>
        <v>1.62</v>
      </c>
      <c r="F89" s="93">
        <f>INDEX(DOM_Input!$C$54:$AL$72,MATCH($A89,DOM_Input!$A$54:$A$72,0),MATCH(F$67,DOM_Input!$C$53:$AL$53,0))</f>
        <v>0.20250000000000001</v>
      </c>
      <c r="G89" s="23">
        <f>IF(VLOOKUP($A89,DOM_Input!$A$54:$B$72,2,FALSE)="Percentage",H$76,IF(VLOOKUP($A89,DOM_Input!$A$54:$B$72,2,FALSE)="Fixed","Fixed",(G$76)))</f>
        <v>8</v>
      </c>
      <c r="H89" s="14">
        <f t="shared" si="73"/>
        <v>1.62</v>
      </c>
      <c r="J89" s="93">
        <f>INDEX(DOM_Input!$C$54:$AL$72,MATCH($A89,DOM_Input!$A$54:$A$72,0),MATCH(J$67,DOM_Input!$C$53:$AL$53,0))</f>
        <v>0.20250000000000001</v>
      </c>
      <c r="K89" s="23">
        <f>IF(VLOOKUP($A89,DOM_Input!$A$54:$B$72,2,FALSE)="Percentage",L$76,IF(VLOOKUP($A89,DOM_Input!$A$54:$B$72,2,FALSE)="Fixed","Fixed",(K$76)))</f>
        <v>8</v>
      </c>
      <c r="L89" s="14">
        <f t="shared" si="74"/>
        <v>1.62</v>
      </c>
      <c r="N89" s="93">
        <f>INDEX(DOM_Input!$C$54:$AL$72,MATCH($A89,DOM_Input!$A$54:$A$72,0),MATCH(N$67,DOM_Input!$C$53:$AL$53,0))</f>
        <v>0.20250000000000001</v>
      </c>
      <c r="O89" s="23">
        <f>IF(VLOOKUP($A89,DOM_Input!$A$54:$B$72,2,FALSE)="Percentage",P$76,IF(VLOOKUP($A89,DOM_Input!$A$54:$B$72,2,FALSE)="Fixed","Fixed",(O$76)))</f>
        <v>8</v>
      </c>
      <c r="P89" s="14">
        <f t="shared" si="75"/>
        <v>1.62</v>
      </c>
      <c r="R89" s="93">
        <f>INDEX(DOM_Input!$C$54:$AL$72,MATCH($A89,DOM_Input!$A$54:$A$72,0),MATCH(R$67,DOM_Input!$C$53:$AL$53,0))</f>
        <v>0.20250000000000001</v>
      </c>
      <c r="S89" s="23">
        <f>IF(VLOOKUP($A89,DOM_Input!$A$54:$B$72,2,FALSE)="Percentage",T$76,IF(VLOOKUP($A89,DOM_Input!$A$54:$B$72,2,FALSE)="Fixed","Fixed",(S$76)))</f>
        <v>8</v>
      </c>
      <c r="T89" s="14">
        <f t="shared" si="76"/>
        <v>1.62</v>
      </c>
      <c r="V89" s="93">
        <f>INDEX(DOM_Input!$C$54:$AL$72,MATCH($A89,DOM_Input!$A$54:$A$72,0),MATCH(V$67,DOM_Input!$C$53:$AL$53,0))</f>
        <v>0.20250000000000001</v>
      </c>
      <c r="W89" s="23">
        <f>IF(VLOOKUP($A89,DOM_Input!$A$54:$B$72,2,FALSE)="Percentage",X$76,IF(VLOOKUP($A89,DOM_Input!$A$54:$B$72,2,FALSE)="Fixed","Fixed",(W$76)))</f>
        <v>8</v>
      </c>
      <c r="X89" s="14">
        <f t="shared" si="77"/>
        <v>1.62</v>
      </c>
      <c r="Z89" s="93">
        <f>INDEX(DOM_Input!$C$54:$AL$72,MATCH($A89,DOM_Input!$A$54:$A$72,0),MATCH(Z$67,DOM_Input!$C$53:$AL$53,0))</f>
        <v>0.20250000000000001</v>
      </c>
      <c r="AA89" s="23">
        <f>IF(VLOOKUP($A89,DOM_Input!$A$54:$B$72,2,FALSE)="Percentage",AB$76,IF(VLOOKUP($A89,DOM_Input!$A$54:$B$72,2,FALSE)="Fixed","Fixed",(AA$76)))</f>
        <v>8</v>
      </c>
      <c r="AB89" s="14">
        <f t="shared" si="78"/>
        <v>1.62</v>
      </c>
      <c r="AD89" s="93">
        <f>INDEX(DOM_Input!$C$54:$AL$72,MATCH($A89,DOM_Input!$A$54:$A$72,0),MATCH(AD$67,DOM_Input!$C$53:$AL$53,0))</f>
        <v>0.20250000000000001</v>
      </c>
      <c r="AE89" s="23">
        <f>IF(VLOOKUP($A89,DOM_Input!$A$54:$B$72,2,FALSE)="Percentage",AF$76,IF(VLOOKUP($A89,DOM_Input!$A$54:$B$72,2,FALSE)="Fixed","Fixed",(AE$76)))</f>
        <v>8</v>
      </c>
      <c r="AF89" s="14">
        <f t="shared" si="79"/>
        <v>1.62</v>
      </c>
      <c r="AH89" s="93">
        <f>INDEX(DOM_Input!$C$54:$AL$72,MATCH($A89,DOM_Input!$A$54:$A$72,0),MATCH(AH$67,DOM_Input!$C$53:$AL$53,0))</f>
        <v>0.20250000000000001</v>
      </c>
      <c r="AI89" s="23">
        <f>IF(VLOOKUP($A89,DOM_Input!$A$54:$B$72,2,FALSE)="Percentage",AJ$76,IF(VLOOKUP($A89,DOM_Input!$A$54:$B$72,2,FALSE)="Fixed","Fixed",(AI$76)))</f>
        <v>8</v>
      </c>
      <c r="AJ89" s="14">
        <f t="shared" si="80"/>
        <v>1.62</v>
      </c>
      <c r="AL89" s="93">
        <f>INDEX(DOM_Input!$C$54:$AL$72,MATCH($A89,DOM_Input!$A$54:$A$72,0),MATCH(AL$67,DOM_Input!$C$53:$AL$53,0))</f>
        <v>0.20250000000000001</v>
      </c>
      <c r="AM89" s="23">
        <f>IF(VLOOKUP($A89,DOM_Input!$A$54:$B$72,2,FALSE)="Percentage",AN$76,IF(VLOOKUP($A89,DOM_Input!$A$54:$B$72,2,FALSE)="Fixed","Fixed",(AM$76)))</f>
        <v>8</v>
      </c>
      <c r="AN89" s="14">
        <f t="shared" si="81"/>
        <v>1.62</v>
      </c>
      <c r="AP89" s="93">
        <f>INDEX(DOM_Input!$C$54:$AL$72,MATCH($A89,DOM_Input!$A$54:$A$72,0),MATCH(AP$67,DOM_Input!$C$53:$AL$53,0))</f>
        <v>0.20250000000000001</v>
      </c>
      <c r="AQ89" s="23">
        <f>IF(VLOOKUP($A89,DOM_Input!$A$54:$B$72,2,FALSE)="Percentage",AR$76,IF(VLOOKUP($A89,DOM_Input!$A$54:$B$72,2,FALSE)="Fixed","Fixed",(AQ$76)))</f>
        <v>8</v>
      </c>
      <c r="AR89" s="14">
        <f t="shared" si="82"/>
        <v>1.62</v>
      </c>
      <c r="AS89" s="6"/>
      <c r="AT89" s="93">
        <f>INDEX(DOM_Input!$C$54:$AL$72,MATCH($A89,DOM_Input!$A$54:$A$72,0),MATCH(AT$67,DOM_Input!$C$53:$AL$53,0))</f>
        <v>0.20250000000000001</v>
      </c>
      <c r="AU89" s="23">
        <f>IF(VLOOKUP($A89,DOM_Input!$A$54:$B$72,2,FALSE)="Percentage",AV$76,IF(VLOOKUP($A89,DOM_Input!$A$54:$B$72,2,FALSE)="Fixed","Fixed",(AU$76)))</f>
        <v>8</v>
      </c>
      <c r="AV89" s="14">
        <f t="shared" si="83"/>
        <v>1.62</v>
      </c>
    </row>
    <row r="90" spans="1:48" x14ac:dyDescent="0.25">
      <c r="A90" s="28" t="str">
        <f>DOM_Input!$A65</f>
        <v>ICBA</v>
      </c>
      <c r="B90" s="93">
        <f>INDEX(DOM_Input!$C$54:$AL$72,MATCH($A90,DOM_Input!$A$54:$A$72,0),MATCH(B$67,DOM_Input!$C$53:$AL$53,0))</f>
        <v>-0.1</v>
      </c>
      <c r="C90" s="23" t="str">
        <f>IF(VLOOKUP($A90,DOM_Input!$A$54:$B$72,2,FALSE)="Percentage",D$76,IF(VLOOKUP($A90,DOM_Input!$A$54:$B$72,2,FALSE)="Fixed","Fixed",(C$76)))</f>
        <v>Fixed</v>
      </c>
      <c r="D90" s="14">
        <f t="shared" si="72"/>
        <v>-0.1</v>
      </c>
      <c r="F90" s="93">
        <f>INDEX(DOM_Input!$C$54:$AL$72,MATCH($A90,DOM_Input!$A$54:$A$72,0),MATCH(F$67,DOM_Input!$C$53:$AL$53,0))</f>
        <v>-0.1</v>
      </c>
      <c r="G90" s="23" t="str">
        <f>IF(VLOOKUP($A90,DOM_Input!$A$54:$B$72,2,FALSE)="Percentage",H$76,IF(VLOOKUP($A90,DOM_Input!$A$54:$B$72,2,FALSE)="Fixed","Fixed",(G$76)))</f>
        <v>Fixed</v>
      </c>
      <c r="H90" s="14">
        <f t="shared" si="73"/>
        <v>-0.1</v>
      </c>
      <c r="J90" s="93">
        <f>INDEX(DOM_Input!$C$54:$AL$72,MATCH($A90,DOM_Input!$A$54:$A$72,0),MATCH(J$67,DOM_Input!$C$53:$AL$53,0))</f>
        <v>-0.1</v>
      </c>
      <c r="K90" s="23" t="str">
        <f>IF(VLOOKUP($A90,DOM_Input!$A$54:$B$72,2,FALSE)="Percentage",L$76,IF(VLOOKUP($A90,DOM_Input!$A$54:$B$72,2,FALSE)="Fixed","Fixed",(K$76)))</f>
        <v>Fixed</v>
      </c>
      <c r="L90" s="14">
        <f t="shared" si="74"/>
        <v>-0.1</v>
      </c>
      <c r="N90" s="93">
        <f>INDEX(DOM_Input!$C$54:$AL$72,MATCH($A90,DOM_Input!$A$54:$A$72,0),MATCH(N$67,DOM_Input!$C$53:$AL$53,0))</f>
        <v>-0.1</v>
      </c>
      <c r="O90" s="23" t="str">
        <f>IF(VLOOKUP($A90,DOM_Input!$A$54:$B$72,2,FALSE)="Percentage",P$76,IF(VLOOKUP($A90,DOM_Input!$A$54:$B$72,2,FALSE)="Fixed","Fixed",(O$76)))</f>
        <v>Fixed</v>
      </c>
      <c r="P90" s="14">
        <f t="shared" si="75"/>
        <v>-0.1</v>
      </c>
      <c r="R90" s="93">
        <f>INDEX(DOM_Input!$C$54:$AL$72,MATCH($A90,DOM_Input!$A$54:$A$72,0),MATCH(R$67,DOM_Input!$C$53:$AL$53,0))</f>
        <v>-0.1</v>
      </c>
      <c r="S90" s="23" t="str">
        <f>IF(VLOOKUP($A90,DOM_Input!$A$54:$B$72,2,FALSE)="Percentage",T$76,IF(VLOOKUP($A90,DOM_Input!$A$54:$B$72,2,FALSE)="Fixed","Fixed",(S$76)))</f>
        <v>Fixed</v>
      </c>
      <c r="T90" s="14">
        <f t="shared" si="76"/>
        <v>-0.1</v>
      </c>
      <c r="V90" s="93">
        <f>INDEX(DOM_Input!$C$54:$AL$72,MATCH($A90,DOM_Input!$A$54:$A$72,0),MATCH(V$67,DOM_Input!$C$53:$AL$53,0))</f>
        <v>-0.1</v>
      </c>
      <c r="W90" s="23" t="str">
        <f>IF(VLOOKUP($A90,DOM_Input!$A$54:$B$72,2,FALSE)="Percentage",X$76,IF(VLOOKUP($A90,DOM_Input!$A$54:$B$72,2,FALSE)="Fixed","Fixed",(W$76)))</f>
        <v>Fixed</v>
      </c>
      <c r="X90" s="14">
        <f t="shared" si="77"/>
        <v>-0.1</v>
      </c>
      <c r="Z90" s="93">
        <f>INDEX(DOM_Input!$C$54:$AL$72,MATCH($A90,DOM_Input!$A$54:$A$72,0),MATCH(Z$67,DOM_Input!$C$53:$AL$53,0))</f>
        <v>-0.1</v>
      </c>
      <c r="AA90" s="23" t="str">
        <f>IF(VLOOKUP($A90,DOM_Input!$A$54:$B$72,2,FALSE)="Percentage",AB$76,IF(VLOOKUP($A90,DOM_Input!$A$54:$B$72,2,FALSE)="Fixed","Fixed",(AA$76)))</f>
        <v>Fixed</v>
      </c>
      <c r="AB90" s="14">
        <f t="shared" si="78"/>
        <v>-0.1</v>
      </c>
      <c r="AD90" s="93">
        <f>INDEX(DOM_Input!$C$54:$AL$72,MATCH($A90,DOM_Input!$A$54:$A$72,0),MATCH(AD$67,DOM_Input!$C$53:$AL$53,0))</f>
        <v>-0.1</v>
      </c>
      <c r="AE90" s="23" t="str">
        <f>IF(VLOOKUP($A90,DOM_Input!$A$54:$B$72,2,FALSE)="Percentage",AF$76,IF(VLOOKUP($A90,DOM_Input!$A$54:$B$72,2,FALSE)="Fixed","Fixed",(AE$76)))</f>
        <v>Fixed</v>
      </c>
      <c r="AF90" s="14">
        <f t="shared" si="79"/>
        <v>-0.1</v>
      </c>
      <c r="AH90" s="93">
        <f>INDEX(DOM_Input!$C$54:$AL$72,MATCH($A90,DOM_Input!$A$54:$A$72,0),MATCH(AH$67,DOM_Input!$C$53:$AL$53,0))</f>
        <v>-0.1</v>
      </c>
      <c r="AI90" s="23" t="str">
        <f>IF(VLOOKUP($A90,DOM_Input!$A$54:$B$72,2,FALSE)="Percentage",AJ$76,IF(VLOOKUP($A90,DOM_Input!$A$54:$B$72,2,FALSE)="Fixed","Fixed",(AI$76)))</f>
        <v>Fixed</v>
      </c>
      <c r="AJ90" s="14">
        <f t="shared" si="80"/>
        <v>-0.1</v>
      </c>
      <c r="AL90" s="93">
        <f>INDEX(DOM_Input!$C$54:$AL$72,MATCH($A90,DOM_Input!$A$54:$A$72,0),MATCH(AL$67,DOM_Input!$C$53:$AL$53,0))</f>
        <v>0</v>
      </c>
      <c r="AM90" s="23" t="str">
        <f>IF(VLOOKUP($A90,DOM_Input!$A$54:$B$72,2,FALSE)="Percentage",AN$76,IF(VLOOKUP($A90,DOM_Input!$A$54:$B$72,2,FALSE)="Fixed","Fixed",(AM$76)))</f>
        <v>Fixed</v>
      </c>
      <c r="AN90" s="14">
        <f t="shared" si="81"/>
        <v>0</v>
      </c>
      <c r="AP90" s="93">
        <f>INDEX(DOM_Input!$C$54:$AL$72,MATCH($A90,DOM_Input!$A$54:$A$72,0),MATCH(AP$67,DOM_Input!$C$53:$AL$53,0))</f>
        <v>0</v>
      </c>
      <c r="AQ90" s="23" t="str">
        <f>IF(VLOOKUP($A90,DOM_Input!$A$54:$B$72,2,FALSE)="Percentage",AR$76,IF(VLOOKUP($A90,DOM_Input!$A$54:$B$72,2,FALSE)="Fixed","Fixed",(AQ$76)))</f>
        <v>Fixed</v>
      </c>
      <c r="AR90" s="14">
        <f t="shared" si="82"/>
        <v>0</v>
      </c>
      <c r="AS90" s="6"/>
      <c r="AT90" s="93">
        <f>INDEX(DOM_Input!$C$54:$AL$72,MATCH($A90,DOM_Input!$A$54:$A$72,0),MATCH(AT$67,DOM_Input!$C$53:$AL$53,0))</f>
        <v>0</v>
      </c>
      <c r="AU90" s="23" t="str">
        <f>IF(VLOOKUP($A90,DOM_Input!$A$54:$B$72,2,FALSE)="Percentage",AV$76,IF(VLOOKUP($A90,DOM_Input!$A$54:$B$72,2,FALSE)="Fixed","Fixed",(AU$76)))</f>
        <v>Fixed</v>
      </c>
      <c r="AV90" s="14">
        <f t="shared" si="83"/>
        <v>0</v>
      </c>
    </row>
    <row r="91" spans="1:48" x14ac:dyDescent="0.25">
      <c r="A91" s="28" t="str">
        <f>DOM_Input!$A66</f>
        <v>2024 M-WRAM</v>
      </c>
      <c r="B91" s="93">
        <f>INDEX(DOM_Input!$C$54:$AL$72,MATCH($A91,DOM_Input!$A$54:$A$72,0),MATCH(B$67,DOM_Input!$C$53:$AL$53,0))</f>
        <v>0</v>
      </c>
      <c r="C91" s="23">
        <f>IF(VLOOKUP($A91,DOM_Input!$A$54:$B$72,2,FALSE)="Percentage",D$76,IF(VLOOKUP($A91,DOM_Input!$A$54:$B$72,2,FALSE)="Fixed","Fixed",(C$76)))</f>
        <v>8</v>
      </c>
      <c r="D91" s="14">
        <f t="shared" ref="D91:D97" si="84">ROUND(IF(C91="Fixed",B91,(B91*C91)),2)</f>
        <v>0</v>
      </c>
      <c r="F91" s="93">
        <f>INDEX(DOM_Input!$C$54:$AL$72,MATCH($A91,DOM_Input!$A$54:$A$72,0),MATCH(F$67,DOM_Input!$C$53:$AL$53,0))</f>
        <v>0</v>
      </c>
      <c r="G91" s="23">
        <f>IF(VLOOKUP($A91,DOM_Input!$A$54:$B$72,2,FALSE)="Percentage",H$76,IF(VLOOKUP($A91,DOM_Input!$A$54:$B$72,2,FALSE)="Fixed","Fixed",(G$76)))</f>
        <v>8</v>
      </c>
      <c r="H91" s="14">
        <f t="shared" ref="H91:H97" si="85">ROUND(IF(G91="Fixed",F91,(F91*G91)),2)</f>
        <v>0</v>
      </c>
      <c r="J91" s="93">
        <f>INDEX(DOM_Input!$C$54:$AL$72,MATCH($A91,DOM_Input!$A$54:$A$72,0),MATCH(J$67,DOM_Input!$C$53:$AL$53,0))</f>
        <v>0</v>
      </c>
      <c r="K91" s="23">
        <f>IF(VLOOKUP($A91,DOM_Input!$A$54:$B$72,2,FALSE)="Percentage",L$76,IF(VLOOKUP($A91,DOM_Input!$A$54:$B$72,2,FALSE)="Fixed","Fixed",(K$76)))</f>
        <v>8</v>
      </c>
      <c r="L91" s="14">
        <f t="shared" ref="L91:L97" si="86">ROUND(IF(K91="Fixed",J91,(J91*K91)),2)</f>
        <v>0</v>
      </c>
      <c r="N91" s="93">
        <f>INDEX(DOM_Input!$C$54:$AL$72,MATCH($A91,DOM_Input!$A$54:$A$72,0),MATCH(N$67,DOM_Input!$C$53:$AL$53,0))</f>
        <v>0</v>
      </c>
      <c r="O91" s="23">
        <f>IF(VLOOKUP($A91,DOM_Input!$A$54:$B$72,2,FALSE)="Percentage",P$76,IF(VLOOKUP($A91,DOM_Input!$A$54:$B$72,2,FALSE)="Fixed","Fixed",(O$76)))</f>
        <v>8</v>
      </c>
      <c r="P91" s="14">
        <f t="shared" ref="P91:P97" si="87">ROUND(IF(O91="Fixed",N91,(N91*O91)),2)</f>
        <v>0</v>
      </c>
      <c r="R91" s="93">
        <f>INDEX(DOM_Input!$C$54:$AL$72,MATCH($A91,DOM_Input!$A$54:$A$72,0),MATCH(R$67,DOM_Input!$C$53:$AL$53,0))</f>
        <v>0</v>
      </c>
      <c r="S91" s="23">
        <f>IF(VLOOKUP($A91,DOM_Input!$A$54:$B$72,2,FALSE)="Percentage",T$76,IF(VLOOKUP($A91,DOM_Input!$A$54:$B$72,2,FALSE)="Fixed","Fixed",(S$76)))</f>
        <v>8</v>
      </c>
      <c r="T91" s="14">
        <f t="shared" ref="T91:T97" si="88">ROUND(IF(S91="Fixed",R91,(R91*S91)),2)</f>
        <v>0</v>
      </c>
      <c r="V91" s="93">
        <f>INDEX(DOM_Input!$C$54:$AL$72,MATCH($A91,DOM_Input!$A$54:$A$72,0),MATCH(V$67,DOM_Input!$C$53:$AL$53,0))</f>
        <v>0</v>
      </c>
      <c r="W91" s="23">
        <f>IF(VLOOKUP($A91,DOM_Input!$A$54:$B$72,2,FALSE)="Percentage",X$76,IF(VLOOKUP($A91,DOM_Input!$A$54:$B$72,2,FALSE)="Fixed","Fixed",(W$76)))</f>
        <v>8</v>
      </c>
      <c r="X91" s="14">
        <f t="shared" ref="X91:X97" si="89">ROUND(IF(W91="Fixed",V91,(V91*W91)),2)</f>
        <v>0</v>
      </c>
      <c r="Z91" s="93">
        <f>INDEX(DOM_Input!$C$54:$AL$72,MATCH($A91,DOM_Input!$A$54:$A$72,0),MATCH(Z$67,DOM_Input!$C$53:$AL$53,0))</f>
        <v>0</v>
      </c>
      <c r="AA91" s="23">
        <f>IF(VLOOKUP($A91,DOM_Input!$A$54:$B$72,2,FALSE)="Percentage",AB$76,IF(VLOOKUP($A91,DOM_Input!$A$54:$B$72,2,FALSE)="Fixed","Fixed",(AA$76)))</f>
        <v>8</v>
      </c>
      <c r="AB91" s="14">
        <f t="shared" ref="AB91:AB97" si="90">ROUND(IF(AA91="Fixed",Z91,(Z91*AA91)),2)</f>
        <v>0</v>
      </c>
      <c r="AD91" s="93">
        <f>INDEX(DOM_Input!$C$54:$AL$72,MATCH($A91,DOM_Input!$A$54:$A$72,0),MATCH(AD$67,DOM_Input!$C$53:$AL$53,0))</f>
        <v>0</v>
      </c>
      <c r="AE91" s="23">
        <f>IF(VLOOKUP($A91,DOM_Input!$A$54:$B$72,2,FALSE)="Percentage",AF$76,IF(VLOOKUP($A91,DOM_Input!$A$54:$B$72,2,FALSE)="Fixed","Fixed",(AE$76)))</f>
        <v>8</v>
      </c>
      <c r="AF91" s="14">
        <f t="shared" ref="AF91:AF97" si="91">ROUND(IF(AE91="Fixed",AD91,(AD91*AE91)),2)</f>
        <v>0</v>
      </c>
      <c r="AH91" s="93">
        <f>INDEX(DOM_Input!$C$54:$AL$72,MATCH($A91,DOM_Input!$A$54:$A$72,0),MATCH(AH$67,DOM_Input!$C$53:$AL$53,0))</f>
        <v>0</v>
      </c>
      <c r="AI91" s="23">
        <f>IF(VLOOKUP($A91,DOM_Input!$A$54:$B$72,2,FALSE)="Percentage",AJ$76,IF(VLOOKUP($A91,DOM_Input!$A$54:$B$72,2,FALSE)="Fixed","Fixed",(AI$76)))</f>
        <v>8</v>
      </c>
      <c r="AJ91" s="14">
        <f t="shared" ref="AJ91:AJ97" si="92">ROUND(IF(AI91="Fixed",AH91,(AH91*AI91)),2)</f>
        <v>0</v>
      </c>
      <c r="AL91" s="93">
        <f>INDEX(DOM_Input!$C$54:$AL$72,MATCH($A91,DOM_Input!$A$54:$A$72,0),MATCH(AL$67,DOM_Input!$C$53:$AL$53,0))</f>
        <v>0.45090000000000002</v>
      </c>
      <c r="AM91" s="23">
        <f>IF(VLOOKUP($A91,DOM_Input!$A$54:$B$72,2,FALSE)="Percentage",AN$76,IF(VLOOKUP($A91,DOM_Input!$A$54:$B$72,2,FALSE)="Fixed","Fixed",(AM$76)))</f>
        <v>8</v>
      </c>
      <c r="AN91" s="14">
        <f t="shared" ref="AN91:AN97" si="93">ROUND(IF(AM91="Fixed",AL91,(AL91*AM91)),2)</f>
        <v>3.61</v>
      </c>
      <c r="AP91" s="93">
        <f>INDEX(DOM_Input!$C$54:$AL$72,MATCH($A91,DOM_Input!$A$54:$A$72,0),MATCH(AP$67,DOM_Input!$C$53:$AL$53,0))</f>
        <v>0.45090000000000002</v>
      </c>
      <c r="AQ91" s="23">
        <f>IF(VLOOKUP($A91,DOM_Input!$A$54:$B$72,2,FALSE)="Percentage",AR$76,IF(VLOOKUP($A91,DOM_Input!$A$54:$B$72,2,FALSE)="Fixed","Fixed",(AQ$76)))</f>
        <v>8</v>
      </c>
      <c r="AR91" s="14">
        <f t="shared" ref="AR91:AR97" si="94">ROUND(IF(AQ91="Fixed",AP91,(AP91*AQ91)),2)</f>
        <v>3.61</v>
      </c>
      <c r="AS91" s="6"/>
      <c r="AT91" s="93">
        <f>INDEX(DOM_Input!$C$54:$AL$72,MATCH($A91,DOM_Input!$A$54:$A$72,0),MATCH(AT$67,DOM_Input!$C$53:$AL$53,0))</f>
        <v>0.45090000000000002</v>
      </c>
      <c r="AU91" s="23">
        <f>IF(VLOOKUP($A91,DOM_Input!$A$54:$B$72,2,FALSE)="Percentage",AV$76,IF(VLOOKUP($A91,DOM_Input!$A$54:$B$72,2,FALSE)="Fixed","Fixed",(AU$76)))</f>
        <v>8</v>
      </c>
      <c r="AV91" s="14">
        <f t="shared" ref="AV91:AV97" si="95">ROUND(IF(AU91="Fixed",AT91,(AT91*AU91)),2)</f>
        <v>3.61</v>
      </c>
    </row>
    <row r="92" spans="1:48" x14ac:dyDescent="0.25">
      <c r="A92" s="28" t="str">
        <f>DOM_Input!$A67</f>
        <v>2024 ICBA</v>
      </c>
      <c r="B92" s="93">
        <f>INDEX(DOM_Input!$C$54:$AL$72,MATCH($A92,DOM_Input!$A$54:$A$72,0),MATCH(B$67,DOM_Input!$C$53:$AL$53,0))</f>
        <v>0</v>
      </c>
      <c r="C92" s="23">
        <f>IF(VLOOKUP($A92,DOM_Input!$A$54:$B$72,2,FALSE)="Percentage",D$76,IF(VLOOKUP($A92,DOM_Input!$A$54:$B$72,2,FALSE)="Fixed","Fixed",(C$76)))</f>
        <v>8</v>
      </c>
      <c r="D92" s="14">
        <f t="shared" si="84"/>
        <v>0</v>
      </c>
      <c r="F92" s="93">
        <f>INDEX(DOM_Input!$C$54:$AL$72,MATCH($A92,DOM_Input!$A$54:$A$72,0),MATCH(F$67,DOM_Input!$C$53:$AL$53,0))</f>
        <v>0</v>
      </c>
      <c r="G92" s="23">
        <f>IF(VLOOKUP($A92,DOM_Input!$A$54:$B$72,2,FALSE)="Percentage",H$76,IF(VLOOKUP($A92,DOM_Input!$A$54:$B$72,2,FALSE)="Fixed","Fixed",(G$76)))</f>
        <v>8</v>
      </c>
      <c r="H92" s="14">
        <f t="shared" si="85"/>
        <v>0</v>
      </c>
      <c r="J92" s="93">
        <f>INDEX(DOM_Input!$C$54:$AL$72,MATCH($A92,DOM_Input!$A$54:$A$72,0),MATCH(J$67,DOM_Input!$C$53:$AL$53,0))</f>
        <v>0</v>
      </c>
      <c r="K92" s="23">
        <f>IF(VLOOKUP($A92,DOM_Input!$A$54:$B$72,2,FALSE)="Percentage",L$76,IF(VLOOKUP($A92,DOM_Input!$A$54:$B$72,2,FALSE)="Fixed","Fixed",(K$76)))</f>
        <v>8</v>
      </c>
      <c r="L92" s="14">
        <f t="shared" si="86"/>
        <v>0</v>
      </c>
      <c r="N92" s="93">
        <f>INDEX(DOM_Input!$C$54:$AL$72,MATCH($A92,DOM_Input!$A$54:$A$72,0),MATCH(N$67,DOM_Input!$C$53:$AL$53,0))</f>
        <v>0</v>
      </c>
      <c r="O92" s="23">
        <f>IF(VLOOKUP($A92,DOM_Input!$A$54:$B$72,2,FALSE)="Percentage",P$76,IF(VLOOKUP($A92,DOM_Input!$A$54:$B$72,2,FALSE)="Fixed","Fixed",(O$76)))</f>
        <v>8</v>
      </c>
      <c r="P92" s="14">
        <f t="shared" si="87"/>
        <v>0</v>
      </c>
      <c r="R92" s="93">
        <f>INDEX(DOM_Input!$C$54:$AL$72,MATCH($A92,DOM_Input!$A$54:$A$72,0),MATCH(R$67,DOM_Input!$C$53:$AL$53,0))</f>
        <v>0</v>
      </c>
      <c r="S92" s="23">
        <f>IF(VLOOKUP($A92,DOM_Input!$A$54:$B$72,2,FALSE)="Percentage",T$76,IF(VLOOKUP($A92,DOM_Input!$A$54:$B$72,2,FALSE)="Fixed","Fixed",(S$76)))</f>
        <v>8</v>
      </c>
      <c r="T92" s="14">
        <f t="shared" si="88"/>
        <v>0</v>
      </c>
      <c r="V92" s="93">
        <f>INDEX(DOM_Input!$C$54:$AL$72,MATCH($A92,DOM_Input!$A$54:$A$72,0),MATCH(V$67,DOM_Input!$C$53:$AL$53,0))</f>
        <v>0</v>
      </c>
      <c r="W92" s="23">
        <f>IF(VLOOKUP($A92,DOM_Input!$A$54:$B$72,2,FALSE)="Percentage",X$76,IF(VLOOKUP($A92,DOM_Input!$A$54:$B$72,2,FALSE)="Fixed","Fixed",(W$76)))</f>
        <v>8</v>
      </c>
      <c r="X92" s="14">
        <f t="shared" si="89"/>
        <v>0</v>
      </c>
      <c r="Z92" s="93">
        <f>INDEX(DOM_Input!$C$54:$AL$72,MATCH($A92,DOM_Input!$A$54:$A$72,0),MATCH(Z$67,DOM_Input!$C$53:$AL$53,0))</f>
        <v>0</v>
      </c>
      <c r="AA92" s="23">
        <f>IF(VLOOKUP($A92,DOM_Input!$A$54:$B$72,2,FALSE)="Percentage",AB$76,IF(VLOOKUP($A92,DOM_Input!$A$54:$B$72,2,FALSE)="Fixed","Fixed",(AA$76)))</f>
        <v>8</v>
      </c>
      <c r="AB92" s="14">
        <f t="shared" si="90"/>
        <v>0</v>
      </c>
      <c r="AD92" s="93">
        <f>INDEX(DOM_Input!$C$54:$AL$72,MATCH($A92,DOM_Input!$A$54:$A$72,0),MATCH(AD$67,DOM_Input!$C$53:$AL$53,0))</f>
        <v>0</v>
      </c>
      <c r="AE92" s="23">
        <f>IF(VLOOKUP($A92,DOM_Input!$A$54:$B$72,2,FALSE)="Percentage",AF$76,IF(VLOOKUP($A92,DOM_Input!$A$54:$B$72,2,FALSE)="Fixed","Fixed",(AE$76)))</f>
        <v>8</v>
      </c>
      <c r="AF92" s="14">
        <f t="shared" si="91"/>
        <v>0</v>
      </c>
      <c r="AH92" s="93">
        <f>INDEX(DOM_Input!$C$54:$AL$72,MATCH($A92,DOM_Input!$A$54:$A$72,0),MATCH(AH$67,DOM_Input!$C$53:$AL$53,0))</f>
        <v>0</v>
      </c>
      <c r="AI92" s="23">
        <f>IF(VLOOKUP($A92,DOM_Input!$A$54:$B$72,2,FALSE)="Percentage",AJ$76,IF(VLOOKUP($A92,DOM_Input!$A$54:$B$72,2,FALSE)="Fixed","Fixed",(AI$76)))</f>
        <v>8</v>
      </c>
      <c r="AJ92" s="14">
        <f t="shared" si="92"/>
        <v>0</v>
      </c>
      <c r="AL92" s="93">
        <f>INDEX(DOM_Input!$C$54:$AL$72,MATCH($A92,DOM_Input!$A$54:$A$72,0),MATCH(AL$67,DOM_Input!$C$53:$AL$53,0))</f>
        <v>7.4200000000000002E-2</v>
      </c>
      <c r="AM92" s="23">
        <f>IF(VLOOKUP($A92,DOM_Input!$A$54:$B$72,2,FALSE)="Percentage",AN$76,IF(VLOOKUP($A92,DOM_Input!$A$54:$B$72,2,FALSE)="Fixed","Fixed",(AM$76)))</f>
        <v>8</v>
      </c>
      <c r="AN92" s="14">
        <f t="shared" si="93"/>
        <v>0.59</v>
      </c>
      <c r="AP92" s="93">
        <f>INDEX(DOM_Input!$C$54:$AL$72,MATCH($A92,DOM_Input!$A$54:$A$72,0),MATCH(AP$67,DOM_Input!$C$53:$AL$53,0))</f>
        <v>7.4200000000000002E-2</v>
      </c>
      <c r="AQ92" s="23">
        <f>IF(VLOOKUP($A92,DOM_Input!$A$54:$B$72,2,FALSE)="Percentage",AR$76,IF(VLOOKUP($A92,DOM_Input!$A$54:$B$72,2,FALSE)="Fixed","Fixed",(AQ$76)))</f>
        <v>8</v>
      </c>
      <c r="AR92" s="14">
        <f t="shared" si="94"/>
        <v>0.59</v>
      </c>
      <c r="AS92" s="6"/>
      <c r="AT92" s="93">
        <f>INDEX(DOM_Input!$C$54:$AL$72,MATCH($A92,DOM_Input!$A$54:$A$72,0),MATCH(AT$67,DOM_Input!$C$53:$AL$53,0))</f>
        <v>7.4200000000000002E-2</v>
      </c>
      <c r="AU92" s="23">
        <f>IF(VLOOKUP($A92,DOM_Input!$A$54:$B$72,2,FALSE)="Percentage",AV$76,IF(VLOOKUP($A92,DOM_Input!$A$54:$B$72,2,FALSE)="Fixed","Fixed",(AU$76)))</f>
        <v>8</v>
      </c>
      <c r="AV92" s="14">
        <f t="shared" si="95"/>
        <v>0.59</v>
      </c>
    </row>
    <row r="93" spans="1:48" x14ac:dyDescent="0.25">
      <c r="A93" s="28" t="str">
        <f>DOM_Input!$A68</f>
        <v>DRMA2</v>
      </c>
      <c r="B93" s="93">
        <f>INDEX(DOM_Input!$C$54:$AL$72,MATCH($A93,DOM_Input!$A$54:$A$72,0),MATCH(B$67,DOM_Input!$C$53:$AL$53,0))</f>
        <v>0</v>
      </c>
      <c r="C93" s="23">
        <f>IF(VLOOKUP($A93,DOM_Input!$A$54:$B$72,2,FALSE)="Percentage",D$76,IF(VLOOKUP($A93,DOM_Input!$A$54:$B$72,2,FALSE)="Fixed","Fixed",(C$76)))</f>
        <v>8</v>
      </c>
      <c r="D93" s="14">
        <f t="shared" si="84"/>
        <v>0</v>
      </c>
      <c r="F93" s="93">
        <f>INDEX(DOM_Input!$C$54:$AL$72,MATCH($A93,DOM_Input!$A$54:$A$72,0),MATCH(F$67,DOM_Input!$C$53:$AL$53,0))</f>
        <v>0</v>
      </c>
      <c r="G93" s="23">
        <f>IF(VLOOKUP($A93,DOM_Input!$A$54:$B$72,2,FALSE)="Percentage",H$76,IF(VLOOKUP($A93,DOM_Input!$A$54:$B$72,2,FALSE)="Fixed","Fixed",(G$76)))</f>
        <v>8</v>
      </c>
      <c r="H93" s="14">
        <f t="shared" si="85"/>
        <v>0</v>
      </c>
      <c r="J93" s="93">
        <f>INDEX(DOM_Input!$C$54:$AL$72,MATCH($A93,DOM_Input!$A$54:$A$72,0),MATCH(J$67,DOM_Input!$C$53:$AL$53,0))</f>
        <v>0</v>
      </c>
      <c r="K93" s="23">
        <f>IF(VLOOKUP($A93,DOM_Input!$A$54:$B$72,2,FALSE)="Percentage",L$76,IF(VLOOKUP($A93,DOM_Input!$A$54:$B$72,2,FALSE)="Fixed","Fixed",(K$76)))</f>
        <v>8</v>
      </c>
      <c r="L93" s="14">
        <f t="shared" si="86"/>
        <v>0</v>
      </c>
      <c r="N93" s="93">
        <f>INDEX(DOM_Input!$C$54:$AL$72,MATCH($A93,DOM_Input!$A$54:$A$72,0),MATCH(N$67,DOM_Input!$C$53:$AL$53,0))</f>
        <v>0</v>
      </c>
      <c r="O93" s="23">
        <f>IF(VLOOKUP($A93,DOM_Input!$A$54:$B$72,2,FALSE)="Percentage",P$76,IF(VLOOKUP($A93,DOM_Input!$A$54:$B$72,2,FALSE)="Fixed","Fixed",(O$76)))</f>
        <v>8</v>
      </c>
      <c r="P93" s="14">
        <f t="shared" si="87"/>
        <v>0</v>
      </c>
      <c r="R93" s="93">
        <f>INDEX(DOM_Input!$C$54:$AL$72,MATCH($A93,DOM_Input!$A$54:$A$72,0),MATCH(R$67,DOM_Input!$C$53:$AL$53,0))</f>
        <v>0</v>
      </c>
      <c r="S93" s="23">
        <f>IF(VLOOKUP($A93,DOM_Input!$A$54:$B$72,2,FALSE)="Percentage",T$76,IF(VLOOKUP($A93,DOM_Input!$A$54:$B$72,2,FALSE)="Fixed","Fixed",(S$76)))</f>
        <v>8</v>
      </c>
      <c r="T93" s="14">
        <f t="shared" si="88"/>
        <v>0</v>
      </c>
      <c r="V93" s="93">
        <f>INDEX(DOM_Input!$C$54:$AL$72,MATCH($A93,DOM_Input!$A$54:$A$72,0),MATCH(V$67,DOM_Input!$C$53:$AL$53,0))</f>
        <v>0</v>
      </c>
      <c r="W93" s="23">
        <f>IF(VLOOKUP($A93,DOM_Input!$A$54:$B$72,2,FALSE)="Percentage",X$76,IF(VLOOKUP($A93,DOM_Input!$A$54:$B$72,2,FALSE)="Fixed","Fixed",(W$76)))</f>
        <v>8</v>
      </c>
      <c r="X93" s="14">
        <f t="shared" si="89"/>
        <v>0</v>
      </c>
      <c r="Z93" s="93">
        <f>INDEX(DOM_Input!$C$54:$AL$72,MATCH($A93,DOM_Input!$A$54:$A$72,0),MATCH(Z$67,DOM_Input!$C$53:$AL$53,0))</f>
        <v>0</v>
      </c>
      <c r="AA93" s="23">
        <f>IF(VLOOKUP($A93,DOM_Input!$A$54:$B$72,2,FALSE)="Percentage",AB$76,IF(VLOOKUP($A93,DOM_Input!$A$54:$B$72,2,FALSE)="Fixed","Fixed",(AA$76)))</f>
        <v>8</v>
      </c>
      <c r="AB93" s="14">
        <f t="shared" si="90"/>
        <v>0</v>
      </c>
      <c r="AD93" s="93">
        <f>INDEX(DOM_Input!$C$54:$AL$72,MATCH($A93,DOM_Input!$A$54:$A$72,0),MATCH(AD$67,DOM_Input!$C$53:$AL$53,0))</f>
        <v>0</v>
      </c>
      <c r="AE93" s="23">
        <f>IF(VLOOKUP($A93,DOM_Input!$A$54:$B$72,2,FALSE)="Percentage",AF$76,IF(VLOOKUP($A93,DOM_Input!$A$54:$B$72,2,FALSE)="Fixed","Fixed",(AE$76)))</f>
        <v>8</v>
      </c>
      <c r="AF93" s="14">
        <f t="shared" si="91"/>
        <v>0</v>
      </c>
      <c r="AH93" s="93">
        <f>INDEX(DOM_Input!$C$54:$AL$72,MATCH($A93,DOM_Input!$A$54:$A$72,0),MATCH(AH$67,DOM_Input!$C$53:$AL$53,0))</f>
        <v>0</v>
      </c>
      <c r="AI93" s="23">
        <f>IF(VLOOKUP($A93,DOM_Input!$A$54:$B$72,2,FALSE)="Percentage",AJ$76,IF(VLOOKUP($A93,DOM_Input!$A$54:$B$72,2,FALSE)="Fixed","Fixed",(AI$76)))</f>
        <v>8</v>
      </c>
      <c r="AJ93" s="14">
        <f t="shared" si="92"/>
        <v>0</v>
      </c>
      <c r="AL93" s="93">
        <f>INDEX(DOM_Input!$C$54:$AL$72,MATCH($A93,DOM_Input!$A$54:$A$72,0),MATCH(AL$67,DOM_Input!$C$53:$AL$53,0))</f>
        <v>0</v>
      </c>
      <c r="AM93" s="23">
        <f>IF(VLOOKUP($A93,DOM_Input!$A$54:$B$72,2,FALSE)="Percentage",AN$76,IF(VLOOKUP($A93,DOM_Input!$A$54:$B$72,2,FALSE)="Fixed","Fixed",(AM$76)))</f>
        <v>8</v>
      </c>
      <c r="AN93" s="14">
        <f t="shared" si="93"/>
        <v>0</v>
      </c>
      <c r="AP93" s="93">
        <f>INDEX(DOM_Input!$C$54:$AL$72,MATCH($A93,DOM_Input!$A$54:$A$72,0),MATCH(AP$67,DOM_Input!$C$53:$AL$53,0))</f>
        <v>0</v>
      </c>
      <c r="AQ93" s="23">
        <f>IF(VLOOKUP($A93,DOM_Input!$A$54:$B$72,2,FALSE)="Percentage",AR$76,IF(VLOOKUP($A93,DOM_Input!$A$54:$B$72,2,FALSE)="Fixed","Fixed",(AQ$76)))</f>
        <v>8</v>
      </c>
      <c r="AR93" s="14">
        <f t="shared" si="94"/>
        <v>0</v>
      </c>
      <c r="AS93" s="6"/>
      <c r="AT93" s="93">
        <f>INDEX(DOM_Input!$C$54:$AL$72,MATCH($A93,DOM_Input!$A$54:$A$72,0),MATCH(AT$67,DOM_Input!$C$53:$AL$53,0))</f>
        <v>0</v>
      </c>
      <c r="AU93" s="23">
        <f>IF(VLOOKUP($A93,DOM_Input!$A$54:$B$72,2,FALSE)="Percentage",AV$76,IF(VLOOKUP($A93,DOM_Input!$A$54:$B$72,2,FALSE)="Fixed","Fixed",(AU$76)))</f>
        <v>8</v>
      </c>
      <c r="AV93" s="14">
        <f t="shared" si="95"/>
        <v>0</v>
      </c>
    </row>
    <row r="94" spans="1:48" x14ac:dyDescent="0.25">
      <c r="A94" s="28" t="str">
        <f>DOM_Input!$A69</f>
        <v>DREMA</v>
      </c>
      <c r="B94" s="93">
        <f>INDEX(DOM_Input!$C$54:$AL$72,MATCH($A94,DOM_Input!$A$54:$A$72,0),MATCH(B$67,DOM_Input!$C$53:$AL$53,0))</f>
        <v>0</v>
      </c>
      <c r="C94" s="23">
        <f>IF(VLOOKUP($A94,DOM_Input!$A$54:$B$72,2,FALSE)="Percentage",D$76,IF(VLOOKUP($A94,DOM_Input!$A$54:$B$72,2,FALSE)="Fixed","Fixed",(C$76)))</f>
        <v>8</v>
      </c>
      <c r="D94" s="14">
        <f t="shared" si="84"/>
        <v>0</v>
      </c>
      <c r="F94" s="93">
        <f>INDEX(DOM_Input!$C$54:$AL$72,MATCH($A94,DOM_Input!$A$54:$A$72,0),MATCH(F$67,DOM_Input!$C$53:$AL$53,0))</f>
        <v>0</v>
      </c>
      <c r="G94" s="23">
        <f>IF(VLOOKUP($A94,DOM_Input!$A$54:$B$72,2,FALSE)="Percentage",H$76,IF(VLOOKUP($A94,DOM_Input!$A$54:$B$72,2,FALSE)="Fixed","Fixed",(G$76)))</f>
        <v>8</v>
      </c>
      <c r="H94" s="14">
        <f t="shared" si="85"/>
        <v>0</v>
      </c>
      <c r="J94" s="93">
        <f>INDEX(DOM_Input!$C$54:$AL$72,MATCH($A94,DOM_Input!$A$54:$A$72,0),MATCH(J$67,DOM_Input!$C$53:$AL$53,0))</f>
        <v>0</v>
      </c>
      <c r="K94" s="23">
        <f>IF(VLOOKUP($A94,DOM_Input!$A$54:$B$72,2,FALSE)="Percentage",L$76,IF(VLOOKUP($A94,DOM_Input!$A$54:$B$72,2,FALSE)="Fixed","Fixed",(K$76)))</f>
        <v>8</v>
      </c>
      <c r="L94" s="14">
        <f t="shared" si="86"/>
        <v>0</v>
      </c>
      <c r="N94" s="93">
        <f>INDEX(DOM_Input!$C$54:$AL$72,MATCH($A94,DOM_Input!$A$54:$A$72,0),MATCH(N$67,DOM_Input!$C$53:$AL$53,0))</f>
        <v>0</v>
      </c>
      <c r="O94" s="23">
        <f>IF(VLOOKUP($A94,DOM_Input!$A$54:$B$72,2,FALSE)="Percentage",P$76,IF(VLOOKUP($A94,DOM_Input!$A$54:$B$72,2,FALSE)="Fixed","Fixed",(O$76)))</f>
        <v>8</v>
      </c>
      <c r="P94" s="14">
        <f t="shared" si="87"/>
        <v>0</v>
      </c>
      <c r="R94" s="93">
        <f>INDEX(DOM_Input!$C$54:$AL$72,MATCH($A94,DOM_Input!$A$54:$A$72,0),MATCH(R$67,DOM_Input!$C$53:$AL$53,0))</f>
        <v>0</v>
      </c>
      <c r="S94" s="23">
        <f>IF(VLOOKUP($A94,DOM_Input!$A$54:$B$72,2,FALSE)="Percentage",T$76,IF(VLOOKUP($A94,DOM_Input!$A$54:$B$72,2,FALSE)="Fixed","Fixed",(S$76)))</f>
        <v>8</v>
      </c>
      <c r="T94" s="14">
        <f t="shared" si="88"/>
        <v>0</v>
      </c>
      <c r="V94" s="93">
        <f>INDEX(DOM_Input!$C$54:$AL$72,MATCH($A94,DOM_Input!$A$54:$A$72,0),MATCH(V$67,DOM_Input!$C$53:$AL$53,0))</f>
        <v>0</v>
      </c>
      <c r="W94" s="23">
        <f>IF(VLOOKUP($A94,DOM_Input!$A$54:$B$72,2,FALSE)="Percentage",X$76,IF(VLOOKUP($A94,DOM_Input!$A$54:$B$72,2,FALSE)="Fixed","Fixed",(W$76)))</f>
        <v>8</v>
      </c>
      <c r="X94" s="14">
        <f t="shared" si="89"/>
        <v>0</v>
      </c>
      <c r="Z94" s="93">
        <f>INDEX(DOM_Input!$C$54:$AL$72,MATCH($A94,DOM_Input!$A$54:$A$72,0),MATCH(Z$67,DOM_Input!$C$53:$AL$53,0))</f>
        <v>0</v>
      </c>
      <c r="AA94" s="23">
        <f>IF(VLOOKUP($A94,DOM_Input!$A$54:$B$72,2,FALSE)="Percentage",AB$76,IF(VLOOKUP($A94,DOM_Input!$A$54:$B$72,2,FALSE)="Fixed","Fixed",(AA$76)))</f>
        <v>8</v>
      </c>
      <c r="AB94" s="14">
        <f t="shared" si="90"/>
        <v>0</v>
      </c>
      <c r="AD94" s="93">
        <f>INDEX(DOM_Input!$C$54:$AL$72,MATCH($A94,DOM_Input!$A$54:$A$72,0),MATCH(AD$67,DOM_Input!$C$53:$AL$53,0))</f>
        <v>0</v>
      </c>
      <c r="AE94" s="23">
        <f>IF(VLOOKUP($A94,DOM_Input!$A$54:$B$72,2,FALSE)="Percentage",AF$76,IF(VLOOKUP($A94,DOM_Input!$A$54:$B$72,2,FALSE)="Fixed","Fixed",(AE$76)))</f>
        <v>8</v>
      </c>
      <c r="AF94" s="14">
        <f t="shared" si="91"/>
        <v>0</v>
      </c>
      <c r="AH94" s="93">
        <f>INDEX(DOM_Input!$C$54:$AL$72,MATCH($A94,DOM_Input!$A$54:$A$72,0),MATCH(AH$67,DOM_Input!$C$53:$AL$53,0))</f>
        <v>0</v>
      </c>
      <c r="AI94" s="23">
        <f>IF(VLOOKUP($A94,DOM_Input!$A$54:$B$72,2,FALSE)="Percentage",AJ$76,IF(VLOOKUP($A94,DOM_Input!$A$54:$B$72,2,FALSE)="Fixed","Fixed",(AI$76)))</f>
        <v>8</v>
      </c>
      <c r="AJ94" s="14">
        <f t="shared" si="92"/>
        <v>0</v>
      </c>
      <c r="AL94" s="93">
        <f>INDEX(DOM_Input!$C$54:$AL$72,MATCH($A94,DOM_Input!$A$54:$A$72,0),MATCH(AL$67,DOM_Input!$C$53:$AL$53,0))</f>
        <v>0</v>
      </c>
      <c r="AM94" s="23">
        <f>IF(VLOOKUP($A94,DOM_Input!$A$54:$B$72,2,FALSE)="Percentage",AN$76,IF(VLOOKUP($A94,DOM_Input!$A$54:$B$72,2,FALSE)="Fixed","Fixed",(AM$76)))</f>
        <v>8</v>
      </c>
      <c r="AN94" s="14">
        <f t="shared" si="93"/>
        <v>0</v>
      </c>
      <c r="AP94" s="93">
        <f>INDEX(DOM_Input!$C$54:$AL$72,MATCH($A94,DOM_Input!$A$54:$A$72,0),MATCH(AP$67,DOM_Input!$C$53:$AL$53,0))</f>
        <v>0</v>
      </c>
      <c r="AQ94" s="23">
        <f>IF(VLOOKUP($A94,DOM_Input!$A$54:$B$72,2,FALSE)="Percentage",AR$76,IF(VLOOKUP($A94,DOM_Input!$A$54:$B$72,2,FALSE)="Fixed","Fixed",(AQ$76)))</f>
        <v>8</v>
      </c>
      <c r="AR94" s="14">
        <f t="shared" si="94"/>
        <v>0</v>
      </c>
      <c r="AS94" s="6"/>
      <c r="AT94" s="93">
        <f>INDEX(DOM_Input!$C$54:$AL$72,MATCH($A94,DOM_Input!$A$54:$A$72,0),MATCH(AT$67,DOM_Input!$C$53:$AL$53,0))</f>
        <v>0</v>
      </c>
      <c r="AU94" s="23">
        <f>IF(VLOOKUP($A94,DOM_Input!$A$54:$B$72,2,FALSE)="Percentage",AV$76,IF(VLOOKUP($A94,DOM_Input!$A$54:$B$72,2,FALSE)="Fixed","Fixed",(AU$76)))</f>
        <v>8</v>
      </c>
      <c r="AV94" s="14">
        <f t="shared" si="95"/>
        <v>0</v>
      </c>
    </row>
    <row r="95" spans="1:48" x14ac:dyDescent="0.25">
      <c r="A95" s="28" t="str">
        <f>DOM_Input!$A70</f>
        <v>Reserved</v>
      </c>
      <c r="B95" s="93">
        <f>INDEX(DOM_Input!$C$54:$AL$72,MATCH($A95,DOM_Input!$A$54:$A$72,0),MATCH(B$67,DOM_Input!$C$53:$AL$53,0))</f>
        <v>0</v>
      </c>
      <c r="C95" s="23">
        <f>IF(VLOOKUP($A95,DOM_Input!$A$54:$B$72,2,FALSE)="Percentage",D$76,IF(VLOOKUP($A95,DOM_Input!$A$54:$B$72,2,FALSE)="Fixed","Fixed",(C$76)))</f>
        <v>8</v>
      </c>
      <c r="D95" s="14">
        <f t="shared" ref="D95:D96" si="96">ROUND(IF(C95="Fixed",B95,(B95*C95)),2)</f>
        <v>0</v>
      </c>
      <c r="F95" s="93">
        <f>INDEX(DOM_Input!$C$54:$AL$72,MATCH($A95,DOM_Input!$A$54:$A$72,0),MATCH(F$67,DOM_Input!$C$53:$AL$53,0))</f>
        <v>0</v>
      </c>
      <c r="G95" s="23">
        <f>IF(VLOOKUP($A95,DOM_Input!$A$54:$B$72,2,FALSE)="Percentage",H$76,IF(VLOOKUP($A95,DOM_Input!$A$54:$B$72,2,FALSE)="Fixed","Fixed",(G$76)))</f>
        <v>8</v>
      </c>
      <c r="H95" s="14">
        <f t="shared" ref="H95:H96" si="97">ROUND(IF(G95="Fixed",F95,(F95*G95)),2)</f>
        <v>0</v>
      </c>
      <c r="J95" s="93">
        <f>INDEX(DOM_Input!$C$54:$AL$72,MATCH($A95,DOM_Input!$A$54:$A$72,0),MATCH(J$67,DOM_Input!$C$53:$AL$53,0))</f>
        <v>0</v>
      </c>
      <c r="K95" s="23">
        <f>IF(VLOOKUP($A95,DOM_Input!$A$54:$B$72,2,FALSE)="Percentage",L$76,IF(VLOOKUP($A95,DOM_Input!$A$54:$B$72,2,FALSE)="Fixed","Fixed",(K$76)))</f>
        <v>8</v>
      </c>
      <c r="L95" s="14">
        <f t="shared" ref="L95:L96" si="98">ROUND(IF(K95="Fixed",J95,(J95*K95)),2)</f>
        <v>0</v>
      </c>
      <c r="N95" s="93">
        <f>INDEX(DOM_Input!$C$54:$AL$72,MATCH($A95,DOM_Input!$A$54:$A$72,0),MATCH(N$67,DOM_Input!$C$53:$AL$53,0))</f>
        <v>0</v>
      </c>
      <c r="O95" s="23">
        <f>IF(VLOOKUP($A95,DOM_Input!$A$54:$B$72,2,FALSE)="Percentage",P$76,IF(VLOOKUP($A95,DOM_Input!$A$54:$B$72,2,FALSE)="Fixed","Fixed",(O$76)))</f>
        <v>8</v>
      </c>
      <c r="P95" s="14">
        <f t="shared" ref="P95:P96" si="99">ROUND(IF(O95="Fixed",N95,(N95*O95)),2)</f>
        <v>0</v>
      </c>
      <c r="R95" s="93">
        <f>INDEX(DOM_Input!$C$54:$AL$72,MATCH($A95,DOM_Input!$A$54:$A$72,0),MATCH(R$67,DOM_Input!$C$53:$AL$53,0))</f>
        <v>0</v>
      </c>
      <c r="S95" s="23">
        <f>IF(VLOOKUP($A95,DOM_Input!$A$54:$B$72,2,FALSE)="Percentage",T$76,IF(VLOOKUP($A95,DOM_Input!$A$54:$B$72,2,FALSE)="Fixed","Fixed",(S$76)))</f>
        <v>8</v>
      </c>
      <c r="T95" s="14">
        <f t="shared" ref="T95:T96" si="100">ROUND(IF(S95="Fixed",R95,(R95*S95)),2)</f>
        <v>0</v>
      </c>
      <c r="V95" s="93">
        <f>INDEX(DOM_Input!$C$54:$AL$72,MATCH($A95,DOM_Input!$A$54:$A$72,0),MATCH(V$67,DOM_Input!$C$53:$AL$53,0))</f>
        <v>0</v>
      </c>
      <c r="W95" s="23">
        <f>IF(VLOOKUP($A95,DOM_Input!$A$54:$B$72,2,FALSE)="Percentage",X$76,IF(VLOOKUP($A95,DOM_Input!$A$54:$B$72,2,FALSE)="Fixed","Fixed",(W$76)))</f>
        <v>8</v>
      </c>
      <c r="X95" s="14">
        <f t="shared" ref="X95:X96" si="101">ROUND(IF(W95="Fixed",V95,(V95*W95)),2)</f>
        <v>0</v>
      </c>
      <c r="Z95" s="93">
        <f>INDEX(DOM_Input!$C$54:$AL$72,MATCH($A95,DOM_Input!$A$54:$A$72,0),MATCH(Z$67,DOM_Input!$C$53:$AL$53,0))</f>
        <v>0</v>
      </c>
      <c r="AA95" s="23">
        <f>IF(VLOOKUP($A95,DOM_Input!$A$54:$B$72,2,FALSE)="Percentage",AB$76,IF(VLOOKUP($A95,DOM_Input!$A$54:$B$72,2,FALSE)="Fixed","Fixed",(AA$76)))</f>
        <v>8</v>
      </c>
      <c r="AB95" s="14">
        <f t="shared" ref="AB95:AB96" si="102">ROUND(IF(AA95="Fixed",Z95,(Z95*AA95)),2)</f>
        <v>0</v>
      </c>
      <c r="AD95" s="93">
        <f>INDEX(DOM_Input!$C$54:$AL$72,MATCH($A95,DOM_Input!$A$54:$A$72,0),MATCH(AD$67,DOM_Input!$C$53:$AL$53,0))</f>
        <v>0</v>
      </c>
      <c r="AE95" s="23">
        <f>IF(VLOOKUP($A95,DOM_Input!$A$54:$B$72,2,FALSE)="Percentage",AF$76,IF(VLOOKUP($A95,DOM_Input!$A$54:$B$72,2,FALSE)="Fixed","Fixed",(AE$76)))</f>
        <v>8</v>
      </c>
      <c r="AF95" s="14">
        <f t="shared" ref="AF95:AF96" si="103">ROUND(IF(AE95="Fixed",AD95,(AD95*AE95)),2)</f>
        <v>0</v>
      </c>
      <c r="AH95" s="93">
        <f>INDEX(DOM_Input!$C$54:$AL$72,MATCH($A95,DOM_Input!$A$54:$A$72,0),MATCH(AH$67,DOM_Input!$C$53:$AL$53,0))</f>
        <v>0</v>
      </c>
      <c r="AI95" s="23">
        <f>IF(VLOOKUP($A95,DOM_Input!$A$54:$B$72,2,FALSE)="Percentage",AJ$76,IF(VLOOKUP($A95,DOM_Input!$A$54:$B$72,2,FALSE)="Fixed","Fixed",(AI$76)))</f>
        <v>8</v>
      </c>
      <c r="AJ95" s="14">
        <f t="shared" ref="AJ95:AJ96" si="104">ROUND(IF(AI95="Fixed",AH95,(AH95*AI95)),2)</f>
        <v>0</v>
      </c>
      <c r="AL95" s="93">
        <f>INDEX(DOM_Input!$C$54:$AL$72,MATCH($A95,DOM_Input!$A$54:$A$72,0),MATCH(AL$67,DOM_Input!$C$53:$AL$53,0))</f>
        <v>0</v>
      </c>
      <c r="AM95" s="23">
        <f>IF(VLOOKUP($A95,DOM_Input!$A$54:$B$72,2,FALSE)="Percentage",AN$76,IF(VLOOKUP($A95,DOM_Input!$A$54:$B$72,2,FALSE)="Fixed","Fixed",(AM$76)))</f>
        <v>8</v>
      </c>
      <c r="AN95" s="14">
        <f t="shared" ref="AN95:AN96" si="105">ROUND(IF(AM95="Fixed",AL95,(AL95*AM95)),2)</f>
        <v>0</v>
      </c>
      <c r="AP95" s="93">
        <f>INDEX(DOM_Input!$C$54:$AL$72,MATCH($A95,DOM_Input!$A$54:$A$72,0),MATCH(AP$67,DOM_Input!$C$53:$AL$53,0))</f>
        <v>0</v>
      </c>
      <c r="AQ95" s="23">
        <f>IF(VLOOKUP($A95,DOM_Input!$A$54:$B$72,2,FALSE)="Percentage",AR$76,IF(VLOOKUP($A95,DOM_Input!$A$54:$B$72,2,FALSE)="Fixed","Fixed",(AQ$76)))</f>
        <v>8</v>
      </c>
      <c r="AR95" s="14">
        <f t="shared" ref="AR95:AR96" si="106">ROUND(IF(AQ95="Fixed",AP95,(AP95*AQ95)),2)</f>
        <v>0</v>
      </c>
      <c r="AS95" s="6"/>
      <c r="AT95" s="93">
        <f>INDEX(DOM_Input!$C$54:$AL$72,MATCH($A95,DOM_Input!$A$54:$A$72,0),MATCH(AT$67,DOM_Input!$C$53:$AL$53,0))</f>
        <v>0</v>
      </c>
      <c r="AU95" s="23">
        <f>IF(VLOOKUP($A95,DOM_Input!$A$54:$B$72,2,FALSE)="Percentage",AV$76,IF(VLOOKUP($A95,DOM_Input!$A$54:$B$72,2,FALSE)="Fixed","Fixed",(AU$76)))</f>
        <v>8</v>
      </c>
      <c r="AV95" s="14">
        <f t="shared" ref="AV95:AV96" si="107">ROUND(IF(AU95="Fixed",AT95,(AT95*AU95)),2)</f>
        <v>0</v>
      </c>
    </row>
    <row r="96" spans="1:48" x14ac:dyDescent="0.25">
      <c r="A96" s="28" t="str">
        <f>DOM_Input!$A71</f>
        <v>Reserved</v>
      </c>
      <c r="B96" s="93">
        <f>INDEX(DOM_Input!$C$54:$AL$72,MATCH($A96,DOM_Input!$A$54:$A$72,0),MATCH(B$67,DOM_Input!$C$53:$AL$53,0))</f>
        <v>0</v>
      </c>
      <c r="C96" s="23">
        <f>IF(VLOOKUP($A96,DOM_Input!$A$54:$B$72,2,FALSE)="Percentage",D$76,IF(VLOOKUP($A96,DOM_Input!$A$54:$B$72,2,FALSE)="Fixed","Fixed",(C$76)))</f>
        <v>8</v>
      </c>
      <c r="D96" s="14">
        <f t="shared" si="96"/>
        <v>0</v>
      </c>
      <c r="F96" s="93">
        <f>INDEX(DOM_Input!$C$54:$AL$72,MATCH($A96,DOM_Input!$A$54:$A$72,0),MATCH(F$67,DOM_Input!$C$53:$AL$53,0))</f>
        <v>0</v>
      </c>
      <c r="G96" s="23">
        <f>IF(VLOOKUP($A96,DOM_Input!$A$54:$B$72,2,FALSE)="Percentage",H$76,IF(VLOOKUP($A96,DOM_Input!$A$54:$B$72,2,FALSE)="Fixed","Fixed",(G$76)))</f>
        <v>8</v>
      </c>
      <c r="H96" s="14">
        <f t="shared" si="97"/>
        <v>0</v>
      </c>
      <c r="J96" s="93">
        <f>INDEX(DOM_Input!$C$54:$AL$72,MATCH($A96,DOM_Input!$A$54:$A$72,0),MATCH(J$67,DOM_Input!$C$53:$AL$53,0))</f>
        <v>0</v>
      </c>
      <c r="K96" s="23">
        <f>IF(VLOOKUP($A96,DOM_Input!$A$54:$B$72,2,FALSE)="Percentage",L$76,IF(VLOOKUP($A96,DOM_Input!$A$54:$B$72,2,FALSE)="Fixed","Fixed",(K$76)))</f>
        <v>8</v>
      </c>
      <c r="L96" s="14">
        <f t="shared" si="98"/>
        <v>0</v>
      </c>
      <c r="N96" s="93">
        <f>INDEX(DOM_Input!$C$54:$AL$72,MATCH($A96,DOM_Input!$A$54:$A$72,0),MATCH(N$67,DOM_Input!$C$53:$AL$53,0))</f>
        <v>0</v>
      </c>
      <c r="O96" s="23">
        <f>IF(VLOOKUP($A96,DOM_Input!$A$54:$B$72,2,FALSE)="Percentage",P$76,IF(VLOOKUP($A96,DOM_Input!$A$54:$B$72,2,FALSE)="Fixed","Fixed",(O$76)))</f>
        <v>8</v>
      </c>
      <c r="P96" s="14">
        <f t="shared" si="99"/>
        <v>0</v>
      </c>
      <c r="R96" s="93">
        <f>INDEX(DOM_Input!$C$54:$AL$72,MATCH($A96,DOM_Input!$A$54:$A$72,0),MATCH(R$67,DOM_Input!$C$53:$AL$53,0))</f>
        <v>0</v>
      </c>
      <c r="S96" s="23">
        <f>IF(VLOOKUP($A96,DOM_Input!$A$54:$B$72,2,FALSE)="Percentage",T$76,IF(VLOOKUP($A96,DOM_Input!$A$54:$B$72,2,FALSE)="Fixed","Fixed",(S$76)))</f>
        <v>8</v>
      </c>
      <c r="T96" s="14">
        <f t="shared" si="100"/>
        <v>0</v>
      </c>
      <c r="V96" s="93">
        <f>INDEX(DOM_Input!$C$54:$AL$72,MATCH($A96,DOM_Input!$A$54:$A$72,0),MATCH(V$67,DOM_Input!$C$53:$AL$53,0))</f>
        <v>0</v>
      </c>
      <c r="W96" s="23">
        <f>IF(VLOOKUP($A96,DOM_Input!$A$54:$B$72,2,FALSE)="Percentage",X$76,IF(VLOOKUP($A96,DOM_Input!$A$54:$B$72,2,FALSE)="Fixed","Fixed",(W$76)))</f>
        <v>8</v>
      </c>
      <c r="X96" s="14">
        <f t="shared" si="101"/>
        <v>0</v>
      </c>
      <c r="Z96" s="93">
        <f>INDEX(DOM_Input!$C$54:$AL$72,MATCH($A96,DOM_Input!$A$54:$A$72,0),MATCH(Z$67,DOM_Input!$C$53:$AL$53,0))</f>
        <v>0</v>
      </c>
      <c r="AA96" s="23">
        <f>IF(VLOOKUP($A96,DOM_Input!$A$54:$B$72,2,FALSE)="Percentage",AB$76,IF(VLOOKUP($A96,DOM_Input!$A$54:$B$72,2,FALSE)="Fixed","Fixed",(AA$76)))</f>
        <v>8</v>
      </c>
      <c r="AB96" s="14">
        <f t="shared" si="102"/>
        <v>0</v>
      </c>
      <c r="AD96" s="93">
        <f>INDEX(DOM_Input!$C$54:$AL$72,MATCH($A96,DOM_Input!$A$54:$A$72,0),MATCH(AD$67,DOM_Input!$C$53:$AL$53,0))</f>
        <v>0</v>
      </c>
      <c r="AE96" s="23">
        <f>IF(VLOOKUP($A96,DOM_Input!$A$54:$B$72,2,FALSE)="Percentage",AF$76,IF(VLOOKUP($A96,DOM_Input!$A$54:$B$72,2,FALSE)="Fixed","Fixed",(AE$76)))</f>
        <v>8</v>
      </c>
      <c r="AF96" s="14">
        <f t="shared" si="103"/>
        <v>0</v>
      </c>
      <c r="AH96" s="93">
        <f>INDEX(DOM_Input!$C$54:$AL$72,MATCH($A96,DOM_Input!$A$54:$A$72,0),MATCH(AH$67,DOM_Input!$C$53:$AL$53,0))</f>
        <v>0</v>
      </c>
      <c r="AI96" s="23">
        <f>IF(VLOOKUP($A96,DOM_Input!$A$54:$B$72,2,FALSE)="Percentage",AJ$76,IF(VLOOKUP($A96,DOM_Input!$A$54:$B$72,2,FALSE)="Fixed","Fixed",(AI$76)))</f>
        <v>8</v>
      </c>
      <c r="AJ96" s="14">
        <f t="shared" si="104"/>
        <v>0</v>
      </c>
      <c r="AL96" s="93">
        <f>INDEX(DOM_Input!$C$54:$AL$72,MATCH($A96,DOM_Input!$A$54:$A$72,0),MATCH(AL$67,DOM_Input!$C$53:$AL$53,0))</f>
        <v>0</v>
      </c>
      <c r="AM96" s="23">
        <f>IF(VLOOKUP($A96,DOM_Input!$A$54:$B$72,2,FALSE)="Percentage",AN$76,IF(VLOOKUP($A96,DOM_Input!$A$54:$B$72,2,FALSE)="Fixed","Fixed",(AM$76)))</f>
        <v>8</v>
      </c>
      <c r="AN96" s="14">
        <f t="shared" si="105"/>
        <v>0</v>
      </c>
      <c r="AP96" s="93">
        <f>INDEX(DOM_Input!$C$54:$AL$72,MATCH($A96,DOM_Input!$A$54:$A$72,0),MATCH(AP$67,DOM_Input!$C$53:$AL$53,0))</f>
        <v>0</v>
      </c>
      <c r="AQ96" s="23">
        <f>IF(VLOOKUP($A96,DOM_Input!$A$54:$B$72,2,FALSE)="Percentage",AR$76,IF(VLOOKUP($A96,DOM_Input!$A$54:$B$72,2,FALSE)="Fixed","Fixed",(AQ$76)))</f>
        <v>8</v>
      </c>
      <c r="AR96" s="14">
        <f t="shared" si="106"/>
        <v>0</v>
      </c>
      <c r="AS96" s="6"/>
      <c r="AT96" s="93">
        <f>INDEX(DOM_Input!$C$54:$AL$72,MATCH($A96,DOM_Input!$A$54:$A$72,0),MATCH(AT$67,DOM_Input!$C$53:$AL$53,0))</f>
        <v>0</v>
      </c>
      <c r="AU96" s="23">
        <f>IF(VLOOKUP($A96,DOM_Input!$A$54:$B$72,2,FALSE)="Percentage",AV$76,IF(VLOOKUP($A96,DOM_Input!$A$54:$B$72,2,FALSE)="Fixed","Fixed",(AU$76)))</f>
        <v>8</v>
      </c>
      <c r="AV96" s="14">
        <f t="shared" si="107"/>
        <v>0</v>
      </c>
    </row>
    <row r="97" spans="1:48" x14ac:dyDescent="0.25">
      <c r="A97" s="28" t="str">
        <f>DOM_Input!$A72</f>
        <v>IRMA Cap Credit</v>
      </c>
      <c r="B97" s="93">
        <f>INDEX(DOM_Input!$C$54:$AL$72,MATCH($A97,DOM_Input!$A$54:$A$72,0),MATCH(B$67,DOM_Input!$C$53:$AL$53,0))</f>
        <v>-0.59</v>
      </c>
      <c r="C97" s="23" t="str">
        <f>IF(VLOOKUP($A97,DOM_Input!$A$54:$B$72,2,FALSE)="Percentage",D$76,IF(VLOOKUP($A97,DOM_Input!$A$54:$B$72,2,FALSE)="Fixed","Fixed",(C$76)))</f>
        <v>Fixed</v>
      </c>
      <c r="D97" s="14">
        <f t="shared" si="84"/>
        <v>-0.59</v>
      </c>
      <c r="F97" s="93">
        <f>INDEX(DOM_Input!$C$54:$AL$72,MATCH($A97,DOM_Input!$A$54:$A$72,0),MATCH(F$67,DOM_Input!$C$53:$AL$53,0))</f>
        <v>-0.59</v>
      </c>
      <c r="G97" s="23" t="str">
        <f>IF(VLOOKUP($A97,DOM_Input!$A$54:$B$72,2,FALSE)="Percentage",H$76,IF(VLOOKUP($A97,DOM_Input!$A$54:$B$72,2,FALSE)="Fixed","Fixed",(G$76)))</f>
        <v>Fixed</v>
      </c>
      <c r="H97" s="14">
        <f t="shared" si="85"/>
        <v>-0.59</v>
      </c>
      <c r="J97" s="93">
        <f>INDEX(DOM_Input!$C$54:$AL$72,MATCH($A97,DOM_Input!$A$54:$A$72,0),MATCH(J$67,DOM_Input!$C$53:$AL$53,0))</f>
        <v>-0.59</v>
      </c>
      <c r="K97" s="23" t="str">
        <f>IF(VLOOKUP($A97,DOM_Input!$A$54:$B$72,2,FALSE)="Percentage",L$76,IF(VLOOKUP($A97,DOM_Input!$A$54:$B$72,2,FALSE)="Fixed","Fixed",(K$76)))</f>
        <v>Fixed</v>
      </c>
      <c r="L97" s="14">
        <f t="shared" si="86"/>
        <v>-0.59</v>
      </c>
      <c r="N97" s="93">
        <f>INDEX(DOM_Input!$C$54:$AL$72,MATCH($A97,DOM_Input!$A$54:$A$72,0),MATCH(N$67,DOM_Input!$C$53:$AL$53,0))</f>
        <v>-0.59</v>
      </c>
      <c r="O97" s="23" t="str">
        <f>IF(VLOOKUP($A97,DOM_Input!$A$54:$B$72,2,FALSE)="Percentage",P$76,IF(VLOOKUP($A97,DOM_Input!$A$54:$B$72,2,FALSE)="Fixed","Fixed",(O$76)))</f>
        <v>Fixed</v>
      </c>
      <c r="P97" s="14">
        <f t="shared" si="87"/>
        <v>-0.59</v>
      </c>
      <c r="R97" s="93">
        <f>INDEX(DOM_Input!$C$54:$AL$72,MATCH($A97,DOM_Input!$A$54:$A$72,0),MATCH(R$67,DOM_Input!$C$53:$AL$53,0))</f>
        <v>-0.59</v>
      </c>
      <c r="S97" s="23" t="str">
        <f>IF(VLOOKUP($A97,DOM_Input!$A$54:$B$72,2,FALSE)="Percentage",T$76,IF(VLOOKUP($A97,DOM_Input!$A$54:$B$72,2,FALSE)="Fixed","Fixed",(S$76)))</f>
        <v>Fixed</v>
      </c>
      <c r="T97" s="14">
        <f t="shared" si="88"/>
        <v>-0.59</v>
      </c>
      <c r="V97" s="93">
        <f>INDEX(DOM_Input!$C$54:$AL$72,MATCH($A97,DOM_Input!$A$54:$A$72,0),MATCH(V$67,DOM_Input!$C$53:$AL$53,0))</f>
        <v>-0.59</v>
      </c>
      <c r="W97" s="23" t="str">
        <f>IF(VLOOKUP($A97,DOM_Input!$A$54:$B$72,2,FALSE)="Percentage",X$76,IF(VLOOKUP($A97,DOM_Input!$A$54:$B$72,2,FALSE)="Fixed","Fixed",(W$76)))</f>
        <v>Fixed</v>
      </c>
      <c r="X97" s="14">
        <f t="shared" si="89"/>
        <v>-0.59</v>
      </c>
      <c r="Z97" s="93">
        <f>INDEX(DOM_Input!$C$54:$AL$72,MATCH($A97,DOM_Input!$A$54:$A$72,0),MATCH(Z$67,DOM_Input!$C$53:$AL$53,0))</f>
        <v>-0.59</v>
      </c>
      <c r="AA97" s="23" t="str">
        <f>IF(VLOOKUP($A97,DOM_Input!$A$54:$B$72,2,FALSE)="Percentage",AB$76,IF(VLOOKUP($A97,DOM_Input!$A$54:$B$72,2,FALSE)="Fixed","Fixed",(AA$76)))</f>
        <v>Fixed</v>
      </c>
      <c r="AB97" s="14">
        <f t="shared" si="90"/>
        <v>-0.59</v>
      </c>
      <c r="AD97" s="93">
        <f>INDEX(DOM_Input!$C$54:$AL$72,MATCH($A97,DOM_Input!$A$54:$A$72,0),MATCH(AD$67,DOM_Input!$C$53:$AL$53,0))</f>
        <v>-0.59</v>
      </c>
      <c r="AE97" s="23" t="str">
        <f>IF(VLOOKUP($A97,DOM_Input!$A$54:$B$72,2,FALSE)="Percentage",AF$76,IF(VLOOKUP($A97,DOM_Input!$A$54:$B$72,2,FALSE)="Fixed","Fixed",(AE$76)))</f>
        <v>Fixed</v>
      </c>
      <c r="AF97" s="14">
        <f t="shared" si="91"/>
        <v>-0.59</v>
      </c>
      <c r="AH97" s="93">
        <f>INDEX(DOM_Input!$C$54:$AL$72,MATCH($A97,DOM_Input!$A$54:$A$72,0),MATCH(AH$67,DOM_Input!$C$53:$AL$53,0))</f>
        <v>-0.59</v>
      </c>
      <c r="AI97" s="23" t="str">
        <f>IF(VLOOKUP($A97,DOM_Input!$A$54:$B$72,2,FALSE)="Percentage",AJ$76,IF(VLOOKUP($A97,DOM_Input!$A$54:$B$72,2,FALSE)="Fixed","Fixed",(AI$76)))</f>
        <v>Fixed</v>
      </c>
      <c r="AJ97" s="14">
        <f t="shared" si="92"/>
        <v>-0.59</v>
      </c>
      <c r="AL97" s="93">
        <f>INDEX(DOM_Input!$C$54:$AL$72,MATCH($A97,DOM_Input!$A$54:$A$72,0),MATCH(AL$67,DOM_Input!$C$53:$AL$53,0))</f>
        <v>0</v>
      </c>
      <c r="AM97" s="23" t="str">
        <f>IF(VLOOKUP($A97,DOM_Input!$A$54:$B$72,2,FALSE)="Percentage",AN$76,IF(VLOOKUP($A97,DOM_Input!$A$54:$B$72,2,FALSE)="Fixed","Fixed",(AM$76)))</f>
        <v>Fixed</v>
      </c>
      <c r="AN97" s="14">
        <f t="shared" si="93"/>
        <v>0</v>
      </c>
      <c r="AP97" s="93">
        <f>INDEX(DOM_Input!$C$54:$AL$72,MATCH($A97,DOM_Input!$A$54:$A$72,0),MATCH(AP$67,DOM_Input!$C$53:$AL$53,0))</f>
        <v>0</v>
      </c>
      <c r="AQ97" s="23" t="str">
        <f>IF(VLOOKUP($A97,DOM_Input!$A$54:$B$72,2,FALSE)="Percentage",AR$76,IF(VLOOKUP($A97,DOM_Input!$A$54:$B$72,2,FALSE)="Fixed","Fixed",(AQ$76)))</f>
        <v>Fixed</v>
      </c>
      <c r="AR97" s="14">
        <f t="shared" si="94"/>
        <v>0</v>
      </c>
      <c r="AS97" s="6"/>
      <c r="AT97" s="93">
        <f>INDEX(DOM_Input!$C$54:$AL$72,MATCH($A97,DOM_Input!$A$54:$A$72,0),MATCH(AT$67,DOM_Input!$C$53:$AL$53,0))</f>
        <v>0</v>
      </c>
      <c r="AU97" s="23" t="str">
        <f>IF(VLOOKUP($A97,DOM_Input!$A$54:$B$72,2,FALSE)="Percentage",AV$76,IF(VLOOKUP($A97,DOM_Input!$A$54:$B$72,2,FALSE)="Fixed","Fixed",(AU$76)))</f>
        <v>Fixed</v>
      </c>
      <c r="AV97" s="14">
        <f t="shared" si="95"/>
        <v>0</v>
      </c>
    </row>
    <row r="98" spans="1:48" x14ac:dyDescent="0.25">
      <c r="A98" s="28"/>
      <c r="B98" s="93"/>
      <c r="C98" s="23"/>
      <c r="D98" s="14"/>
      <c r="F98" s="93"/>
      <c r="G98" s="23"/>
      <c r="H98" s="14"/>
      <c r="J98" s="93"/>
      <c r="K98" s="23"/>
      <c r="L98" s="14"/>
      <c r="N98" s="93"/>
      <c r="O98" s="23"/>
      <c r="P98" s="14"/>
      <c r="R98" s="93"/>
      <c r="S98" s="23"/>
      <c r="T98" s="14"/>
      <c r="V98" s="93"/>
      <c r="W98" s="23"/>
      <c r="X98" s="14"/>
      <c r="Z98" s="93"/>
      <c r="AA98" s="23"/>
      <c r="AB98" s="14"/>
      <c r="AD98" s="93"/>
      <c r="AE98" s="23"/>
      <c r="AF98" s="14"/>
      <c r="AH98" s="93"/>
      <c r="AI98" s="23"/>
      <c r="AJ98" s="14"/>
      <c r="AL98" s="93"/>
      <c r="AM98" s="23"/>
      <c r="AN98" s="14"/>
      <c r="AP98" s="93"/>
      <c r="AQ98" s="23"/>
      <c r="AR98" s="14"/>
      <c r="AS98" s="6"/>
      <c r="AT98" s="93"/>
      <c r="AU98" s="23"/>
      <c r="AV98" s="14"/>
    </row>
    <row r="99" spans="1:48" x14ac:dyDescent="0.25">
      <c r="A99" t="s">
        <v>25</v>
      </c>
      <c r="B99" s="13"/>
      <c r="D99" s="19">
        <f>SUM(D79:D98)</f>
        <v>-11.050000000000002</v>
      </c>
      <c r="F99" s="13"/>
      <c r="H99" s="19">
        <f>SUM(H79:H98)</f>
        <v>-11.050000000000002</v>
      </c>
      <c r="J99" s="13"/>
      <c r="L99" s="19">
        <f>SUM(L79:L98)</f>
        <v>-11.050000000000002</v>
      </c>
      <c r="N99" s="13"/>
      <c r="P99" s="19">
        <f>SUM(P79:P98)</f>
        <v>-11.020000000000001</v>
      </c>
      <c r="R99" s="13"/>
      <c r="T99" s="19">
        <f>SUM(T79:T98)</f>
        <v>-11.020000000000001</v>
      </c>
      <c r="V99" s="13"/>
      <c r="X99" s="19">
        <f>SUM(X79:X98)</f>
        <v>-11.020000000000001</v>
      </c>
      <c r="Z99" s="13"/>
      <c r="AB99" s="19">
        <f>SUM(AB79:AB98)</f>
        <v>-11.020000000000001</v>
      </c>
      <c r="AD99" s="13"/>
      <c r="AF99" s="19">
        <f>SUM(AF79:AF98)</f>
        <v>-11.250000000000002</v>
      </c>
      <c r="AH99" s="13"/>
      <c r="AJ99" s="19">
        <f>SUM(AJ79:AJ98)</f>
        <v>-11.250000000000002</v>
      </c>
      <c r="AL99" s="13"/>
      <c r="AN99" s="19">
        <f>SUM(AN79:AN98)</f>
        <v>-6.4200000000000017</v>
      </c>
      <c r="AP99" s="13"/>
      <c r="AR99" s="19">
        <f>SUM(AR79:AR98)</f>
        <v>-6.4200000000000017</v>
      </c>
      <c r="AS99" s="13"/>
      <c r="AU99" s="19">
        <f>SUM(AU79:AU98)</f>
        <v>160.30000000000001</v>
      </c>
      <c r="AV99" s="19">
        <f>SUM(AV79:AV98)</f>
        <v>-6.4200000000000017</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SUMPRODUCT(($A102=DOM_Input!$A$75:$A$80)*(B$13=DOM_Input!$B$74:$BI$74)*(DOM_Input!$B$75:$BI$80))</f>
        <v>6.7999999999999996E-3</v>
      </c>
      <c r="C102" s="6">
        <f>D99+D76</f>
        <v>44.379999999999995</v>
      </c>
      <c r="D102" s="14">
        <f>ROUND(B102*C102,2)</f>
        <v>0.3</v>
      </c>
      <c r="F102" s="22" cm="1">
        <f t="array" ref="F102">SUMPRODUCT(($A102=DOM_Input!$A$75:$A$80)*(F$13=DOM_Input!$B$74:$BI$74)*(DOM_Input!$B$75:$BI$80))</f>
        <v>6.7999999999999996E-3</v>
      </c>
      <c r="G102" s="6">
        <f>H99+H76</f>
        <v>44.379999999999995</v>
      </c>
      <c r="H102" s="14">
        <f>ROUND(F102*G102,2)</f>
        <v>0.3</v>
      </c>
      <c r="J102" s="22" cm="1">
        <f t="array" ref="J102">SUMPRODUCT(($A102=DOM_Input!$A$75:$A$80)*(J$13=DOM_Input!$B$74:$BI$74)*(DOM_Input!$B$75:$BI$80))</f>
        <v>6.7999999999999996E-3</v>
      </c>
      <c r="K102" s="6">
        <f>L99+L76</f>
        <v>44.379999999999995</v>
      </c>
      <c r="L102" s="14">
        <f>ROUND(J102*K102,2)</f>
        <v>0.3</v>
      </c>
      <c r="N102" s="22" cm="1">
        <f t="array" ref="N102">SUMPRODUCT(($A102=DOM_Input!$A$75:$A$80)*(N$13=DOM_Input!$B$74:$BI$74)*(DOM_Input!$B$75:$BI$80))</f>
        <v>6.7999999999999996E-3</v>
      </c>
      <c r="O102" s="6">
        <f>P99+P76</f>
        <v>44.41</v>
      </c>
      <c r="P102" s="14">
        <f>ROUND(N102*O102,2)</f>
        <v>0.3</v>
      </c>
      <c r="R102" s="22" cm="1">
        <f t="array" ref="R102">SUMPRODUCT(($A102=DOM_Input!$A$75:$A$80)*(R$13=DOM_Input!$B$74:$BI$74)*(DOM_Input!$B$75:$BI$80))</f>
        <v>6.7999999999999996E-3</v>
      </c>
      <c r="S102" s="6">
        <f>T99+T76</f>
        <v>44.41</v>
      </c>
      <c r="T102" s="14">
        <f>ROUND(R102*S102,2)</f>
        <v>0.3</v>
      </c>
      <c r="V102" s="22" cm="1">
        <f t="array" ref="V102">SUMPRODUCT(($A102=DOM_Input!$A$75:$A$80)*(V$13=DOM_Input!$B$74:$BI$74)*(DOM_Input!$B$75:$BI$80))</f>
        <v>6.7999999999999996E-3</v>
      </c>
      <c r="W102" s="6">
        <f>X99+X76</f>
        <v>44.41</v>
      </c>
      <c r="X102" s="14">
        <f>ROUND(V102*W102,2)</f>
        <v>0.3</v>
      </c>
      <c r="Z102" s="22" cm="1">
        <f t="array" ref="Z102">SUMPRODUCT(($A102=DOM_Input!$A$75:$A$80)*(Z$13=DOM_Input!$B$74:$BI$74)*(DOM_Input!$B$75:$BI$80))</f>
        <v>6.7999999999999996E-3</v>
      </c>
      <c r="AA102" s="6">
        <f>AB99+AB76</f>
        <v>44.41</v>
      </c>
      <c r="AB102" s="14">
        <f>ROUND(Z102*AA102,2)</f>
        <v>0.3</v>
      </c>
      <c r="AD102" s="22" cm="1">
        <f t="array" ref="AD102">SUMPRODUCT(($A102=DOM_Input!$A$75:$A$80)*(AD$13=DOM_Input!$B$74:$BI$74)*(DOM_Input!$B$75:$BI$80))</f>
        <v>6.7999999999999996E-3</v>
      </c>
      <c r="AE102" s="6">
        <f>AF99+AF76</f>
        <v>45.05</v>
      </c>
      <c r="AF102" s="14">
        <f>ROUND(AD102*AE102,2)</f>
        <v>0.31</v>
      </c>
      <c r="AH102" s="22" cm="1">
        <f t="array" ref="AH102">SUMPRODUCT(($A102=DOM_Input!$A$75:$A$80)*(AH$13=DOM_Input!$B$74:$BI$74)*(DOM_Input!$B$75:$BI$80))</f>
        <v>6.7999999999999996E-3</v>
      </c>
      <c r="AI102" s="6">
        <f>AJ99+AJ76</f>
        <v>45.05</v>
      </c>
      <c r="AJ102" s="14">
        <f>ROUND(AH102*AI102,2)</f>
        <v>0.31</v>
      </c>
      <c r="AL102" s="22" cm="1">
        <f t="array" ref="AL102">SUMPRODUCT(($A102=DOM_Input!$A$75:$A$80)*(AL$13=DOM_Input!$B$74:$BI$74)*(DOM_Input!$B$75:$BI$80))</f>
        <v>6.7999999999999996E-3</v>
      </c>
      <c r="AM102" s="6">
        <f>AN99+AN76</f>
        <v>49.879999999999995</v>
      </c>
      <c r="AN102" s="14">
        <f>ROUND(AL102*AM102,2)</f>
        <v>0.34</v>
      </c>
      <c r="AP102" s="22" cm="1">
        <f t="array" ref="AP102">SUMPRODUCT(($A102=DOM_Input!$A$75:$A$80)*(AP$13=DOM_Input!$B$74:$BI$74)*(DOM_Input!$B$75:$BI$80))</f>
        <v>6.7999999999999996E-3</v>
      </c>
      <c r="AQ102" s="6">
        <f>AR99+AR76</f>
        <v>49.879999999999995</v>
      </c>
      <c r="AR102" s="14">
        <f>ROUND(AP102*AQ102,2)</f>
        <v>0.34</v>
      </c>
      <c r="AS102" s="6"/>
      <c r="AT102" s="22" cm="1">
        <f t="array" ref="AT102">SUMPRODUCT(($A102=DOM_Input!$A$75:$A$80)*(AT$13=DOM_Input!$B$74:$BI$74)*(DOM_Input!$B$75:$BI$80))</f>
        <v>6.7999999999999996E-3</v>
      </c>
      <c r="AU102" s="6">
        <f>AV99+AV76</f>
        <v>49.879999999999995</v>
      </c>
      <c r="AV102" s="14">
        <f>ROUND(AT102*AU102,2)</f>
        <v>0.34</v>
      </c>
    </row>
    <row r="103" spans="1:48" ht="14.45" customHeight="1" x14ac:dyDescent="0.25">
      <c r="A103">
        <f>+DOM_Input!A120</f>
        <v>0</v>
      </c>
      <c r="B103" s="22" cm="1">
        <f t="array" ref="B103">SUMPRODUCT(($A103=DOM_Input!$A$75:$A$80)*(B$13=DOM_Input!$B$74:$BI$74)*(DOM_Input!$B$75:$BI$80))</f>
        <v>0</v>
      </c>
      <c r="C103" s="6">
        <f>C102</f>
        <v>44.379999999999995</v>
      </c>
      <c r="D103" s="14">
        <f t="shared" ref="D103:D106" si="108">ROUND(B103*C103,2)</f>
        <v>0</v>
      </c>
      <c r="F103" s="22" cm="1">
        <f t="array" ref="F103">SUMPRODUCT(($A103=DOM_Input!$A$75:$A$80)*(F$13=DOM_Input!$B$74:$BI$74)*(DOM_Input!$B$75:$BI$80))</f>
        <v>0</v>
      </c>
      <c r="G103" s="6">
        <f>G102</f>
        <v>44.379999999999995</v>
      </c>
      <c r="H103" s="14">
        <f t="shared" ref="H103:H107" si="109">ROUND(F103*G103,2)</f>
        <v>0</v>
      </c>
      <c r="J103" s="22" cm="1">
        <f t="array" ref="J103">SUMPRODUCT(($A103=DOM_Input!$A$75:$A$80)*(J$13=DOM_Input!$B$74:$BI$74)*(DOM_Input!$B$75:$BI$80))</f>
        <v>0</v>
      </c>
      <c r="K103" s="6">
        <f>K102</f>
        <v>44.379999999999995</v>
      </c>
      <c r="L103" s="14">
        <f t="shared" ref="L103:L107" si="110">ROUND(J103*K103,2)</f>
        <v>0</v>
      </c>
      <c r="N103" s="22" cm="1">
        <f t="array" ref="N103">SUMPRODUCT(($A103=DOM_Input!$A$75:$A$80)*(N$13=DOM_Input!$B$74:$BI$74)*(DOM_Input!$B$75:$BI$80))</f>
        <v>0</v>
      </c>
      <c r="O103" s="6">
        <f>O102</f>
        <v>44.41</v>
      </c>
      <c r="P103" s="14">
        <f t="shared" ref="P103:P107" si="111">ROUND(N103*O103,2)</f>
        <v>0</v>
      </c>
      <c r="R103" s="22" cm="1">
        <f t="array" ref="R103">SUMPRODUCT(($A103=DOM_Input!$A$75:$A$80)*(R$13=DOM_Input!$B$74:$BI$74)*(DOM_Input!$B$75:$BI$80))</f>
        <v>0</v>
      </c>
      <c r="S103" s="6">
        <f>S102</f>
        <v>44.41</v>
      </c>
      <c r="T103" s="14">
        <f t="shared" ref="T103:T107" si="112">ROUND(R103*S103,2)</f>
        <v>0</v>
      </c>
      <c r="V103" s="22" cm="1">
        <f t="array" ref="V103">SUMPRODUCT(($A103=DOM_Input!$A$75:$A$80)*(V$13=DOM_Input!$B$74:$BI$74)*(DOM_Input!$B$75:$BI$80))</f>
        <v>0</v>
      </c>
      <c r="W103" s="6">
        <f>W102</f>
        <v>44.41</v>
      </c>
      <c r="X103" s="14">
        <f t="shared" ref="X103:X107" si="113">ROUND(V103*W103,2)</f>
        <v>0</v>
      </c>
      <c r="Z103" s="22" cm="1">
        <f t="array" ref="Z103">SUMPRODUCT(($A103=DOM_Input!$A$75:$A$80)*(Z$13=DOM_Input!$B$74:$BI$74)*(DOM_Input!$B$75:$BI$80))</f>
        <v>0</v>
      </c>
      <c r="AA103" s="6">
        <f>AA102</f>
        <v>44.41</v>
      </c>
      <c r="AB103" s="14">
        <f t="shared" ref="AB103:AB107" si="114">ROUND(Z103*AA103,2)</f>
        <v>0</v>
      </c>
      <c r="AD103" s="22" cm="1">
        <f t="array" ref="AD103">SUMPRODUCT(($A103=DOM_Input!$A$75:$A$80)*(AD$13=DOM_Input!$B$74:$BI$74)*(DOM_Input!$B$75:$BI$80))</f>
        <v>0</v>
      </c>
      <c r="AE103" s="6">
        <f>AE102</f>
        <v>45.05</v>
      </c>
      <c r="AF103" s="14">
        <f t="shared" ref="AF103:AF107" si="115">ROUND(AD103*AE103,2)</f>
        <v>0</v>
      </c>
      <c r="AH103" s="22" cm="1">
        <f t="array" ref="AH103">SUMPRODUCT(($A103=DOM_Input!$A$75:$A$80)*(AH$13=DOM_Input!$B$74:$BI$74)*(DOM_Input!$B$75:$BI$80))</f>
        <v>0</v>
      </c>
      <c r="AI103" s="6">
        <f>AI102</f>
        <v>45.05</v>
      </c>
      <c r="AJ103" s="14">
        <f t="shared" ref="AJ103:AJ107" si="116">ROUND(AH103*AI103,2)</f>
        <v>0</v>
      </c>
      <c r="AL103" s="22" cm="1">
        <f t="array" ref="AL103">SUMPRODUCT(($A103=DOM_Input!$A$75:$A$80)*(AL$13=DOM_Input!$B$74:$BI$74)*(DOM_Input!$B$75:$BI$80))</f>
        <v>0</v>
      </c>
      <c r="AM103" s="6">
        <f>AM102</f>
        <v>49.879999999999995</v>
      </c>
      <c r="AN103" s="14">
        <f t="shared" ref="AN103:AN107" si="117">ROUND(AL103*AM103,2)</f>
        <v>0</v>
      </c>
      <c r="AP103" s="22" cm="1">
        <f t="array" ref="AP103">SUMPRODUCT(($A103=DOM_Input!$A$75:$A$80)*(AP$13=DOM_Input!$B$74:$BI$74)*(DOM_Input!$B$75:$BI$80))</f>
        <v>0</v>
      </c>
      <c r="AQ103" s="6">
        <f>AQ102</f>
        <v>49.879999999999995</v>
      </c>
      <c r="AR103" s="14">
        <f t="shared" ref="AR103:AR107" si="118">ROUND(AP103*AQ103,2)</f>
        <v>0</v>
      </c>
      <c r="AT103" s="22" cm="1">
        <f t="array" ref="AT103">SUMPRODUCT(($A103=DOM_Input!$A$75:$A$80)*(AT$13=DOM_Input!$B$74:$BI$74)*(DOM_Input!$B$75:$BI$80))</f>
        <v>0</v>
      </c>
      <c r="AU103" s="6">
        <f>AU102</f>
        <v>49.879999999999995</v>
      </c>
      <c r="AV103" s="14">
        <f t="shared" ref="AV103:AV107" si="119">ROUND(AT103*AU103,2)</f>
        <v>0</v>
      </c>
    </row>
    <row r="104" spans="1:48" ht="14.45" customHeight="1" x14ac:dyDescent="0.25">
      <c r="A104">
        <f>+DOM_Input!A121</f>
        <v>0</v>
      </c>
      <c r="B104" s="22" cm="1">
        <f t="array" ref="B104">SUMPRODUCT(($A104=DOM_Input!$A$75:$A$80)*(B$13=DOM_Input!$B$74:$BI$74)*(DOM_Input!$B$75:$BI$80))</f>
        <v>0</v>
      </c>
      <c r="C104" s="6">
        <f t="shared" ref="C104:C107" si="120">C103</f>
        <v>44.379999999999995</v>
      </c>
      <c r="D104" s="14">
        <f t="shared" si="108"/>
        <v>0</v>
      </c>
      <c r="F104" s="22" cm="1">
        <f t="array" ref="F104">SUMPRODUCT(($A104=DOM_Input!$A$75:$A$80)*(F$13=DOM_Input!$B$74:$BI$74)*(DOM_Input!$B$75:$BI$80))</f>
        <v>0</v>
      </c>
      <c r="G104" s="6">
        <f t="shared" ref="G104:G107" si="121">G103</f>
        <v>44.379999999999995</v>
      </c>
      <c r="H104" s="14">
        <f t="shared" si="109"/>
        <v>0</v>
      </c>
      <c r="J104" s="22" cm="1">
        <f t="array" ref="J104">SUMPRODUCT(($A104=DOM_Input!$A$75:$A$80)*(J$13=DOM_Input!$B$74:$BI$74)*(DOM_Input!$B$75:$BI$80))</f>
        <v>0</v>
      </c>
      <c r="K104" s="6">
        <f t="shared" ref="K104:K107" si="122">K103</f>
        <v>44.379999999999995</v>
      </c>
      <c r="L104" s="14">
        <f t="shared" si="110"/>
        <v>0</v>
      </c>
      <c r="N104" s="22" cm="1">
        <f t="array" ref="N104">SUMPRODUCT(($A104=DOM_Input!$A$75:$A$80)*(N$13=DOM_Input!$B$74:$BI$74)*(DOM_Input!$B$75:$BI$80))</f>
        <v>0</v>
      </c>
      <c r="O104" s="6">
        <f t="shared" ref="O104:O107" si="123">O103</f>
        <v>44.41</v>
      </c>
      <c r="P104" s="14">
        <f t="shared" si="111"/>
        <v>0</v>
      </c>
      <c r="R104" s="22" cm="1">
        <f t="array" ref="R104">SUMPRODUCT(($A104=DOM_Input!$A$75:$A$80)*(R$13=DOM_Input!$B$74:$BI$74)*(DOM_Input!$B$75:$BI$80))</f>
        <v>0</v>
      </c>
      <c r="S104" s="6">
        <f t="shared" ref="S104:S107" si="124">S103</f>
        <v>44.41</v>
      </c>
      <c r="T104" s="14">
        <f t="shared" si="112"/>
        <v>0</v>
      </c>
      <c r="V104" s="22" cm="1">
        <f t="array" ref="V104">SUMPRODUCT(($A104=DOM_Input!$A$75:$A$80)*(V$13=DOM_Input!$B$74:$BI$74)*(DOM_Input!$B$75:$BI$80))</f>
        <v>0</v>
      </c>
      <c r="W104" s="6">
        <f t="shared" ref="W104:W107" si="125">W103</f>
        <v>44.41</v>
      </c>
      <c r="X104" s="14">
        <f t="shared" si="113"/>
        <v>0</v>
      </c>
      <c r="Z104" s="22" cm="1">
        <f t="array" ref="Z104">SUMPRODUCT(($A104=DOM_Input!$A$75:$A$80)*(Z$13=DOM_Input!$B$74:$BI$74)*(DOM_Input!$B$75:$BI$80))</f>
        <v>0</v>
      </c>
      <c r="AA104" s="6">
        <f t="shared" ref="AA104:AA107" si="126">AA103</f>
        <v>44.41</v>
      </c>
      <c r="AB104" s="14">
        <f t="shared" si="114"/>
        <v>0</v>
      </c>
      <c r="AD104" s="22" cm="1">
        <f t="array" ref="AD104">SUMPRODUCT(($A104=DOM_Input!$A$75:$A$80)*(AD$13=DOM_Input!$B$74:$BI$74)*(DOM_Input!$B$75:$BI$80))</f>
        <v>0</v>
      </c>
      <c r="AE104" s="6">
        <f t="shared" ref="AE104:AE107" si="127">AE103</f>
        <v>45.05</v>
      </c>
      <c r="AF104" s="14">
        <f t="shared" si="115"/>
        <v>0</v>
      </c>
      <c r="AH104" s="22" cm="1">
        <f t="array" ref="AH104">SUMPRODUCT(($A104=DOM_Input!$A$75:$A$80)*(AH$13=DOM_Input!$B$74:$BI$74)*(DOM_Input!$B$75:$BI$80))</f>
        <v>0</v>
      </c>
      <c r="AI104" s="6">
        <f t="shared" ref="AI104:AI107" si="128">AI103</f>
        <v>45.05</v>
      </c>
      <c r="AJ104" s="14">
        <f t="shared" si="116"/>
        <v>0</v>
      </c>
      <c r="AL104" s="22" cm="1">
        <f t="array" ref="AL104">SUMPRODUCT(($A104=DOM_Input!$A$75:$A$80)*(AL$13=DOM_Input!$B$74:$BI$74)*(DOM_Input!$B$75:$BI$80))</f>
        <v>0</v>
      </c>
      <c r="AM104" s="6">
        <f t="shared" ref="AM104:AM107" si="129">AM103</f>
        <v>49.879999999999995</v>
      </c>
      <c r="AN104" s="14">
        <f t="shared" si="117"/>
        <v>0</v>
      </c>
      <c r="AP104" s="22" cm="1">
        <f t="array" ref="AP104">SUMPRODUCT(($A104=DOM_Input!$A$75:$A$80)*(AP$13=DOM_Input!$B$74:$BI$74)*(DOM_Input!$B$75:$BI$80))</f>
        <v>0</v>
      </c>
      <c r="AQ104" s="6">
        <f t="shared" ref="AQ104:AQ107" si="130">AQ103</f>
        <v>49.879999999999995</v>
      </c>
      <c r="AR104" s="14">
        <f t="shared" si="118"/>
        <v>0</v>
      </c>
      <c r="AT104" s="22" cm="1">
        <f t="array" ref="AT104">SUMPRODUCT(($A104=DOM_Input!$A$75:$A$80)*(AT$13=DOM_Input!$B$74:$BI$74)*(DOM_Input!$B$75:$BI$80))</f>
        <v>0</v>
      </c>
      <c r="AU104" s="6">
        <f t="shared" ref="AU104:AU107" si="131">AU103</f>
        <v>49.879999999999995</v>
      </c>
      <c r="AV104" s="14">
        <f t="shared" si="119"/>
        <v>0</v>
      </c>
    </row>
    <row r="105" spans="1:48" ht="14.45" customHeight="1" x14ac:dyDescent="0.25">
      <c r="A105">
        <f>+DOM_Input!A122</f>
        <v>0</v>
      </c>
      <c r="B105" s="22" cm="1">
        <f t="array" ref="B105">SUMPRODUCT(($A105=DOM_Input!$A$75:$A$80)*(B$13=DOM_Input!$B$74:$BI$74)*(DOM_Input!$B$75:$BI$80))</f>
        <v>0</v>
      </c>
      <c r="C105" s="6">
        <f t="shared" si="120"/>
        <v>44.379999999999995</v>
      </c>
      <c r="D105" s="14">
        <f t="shared" si="108"/>
        <v>0</v>
      </c>
      <c r="F105" s="22" cm="1">
        <f t="array" ref="F105">SUMPRODUCT(($A105=DOM_Input!$A$75:$A$80)*(F$13=DOM_Input!$B$74:$BI$74)*(DOM_Input!$B$75:$BI$80))</f>
        <v>0</v>
      </c>
      <c r="G105" s="6">
        <f t="shared" si="121"/>
        <v>44.379999999999995</v>
      </c>
      <c r="H105" s="14">
        <f t="shared" si="109"/>
        <v>0</v>
      </c>
      <c r="J105" s="22" cm="1">
        <f t="array" ref="J105">SUMPRODUCT(($A105=DOM_Input!$A$75:$A$80)*(J$13=DOM_Input!$B$74:$BI$74)*(DOM_Input!$B$75:$BI$80))</f>
        <v>0</v>
      </c>
      <c r="K105" s="6">
        <f t="shared" si="122"/>
        <v>44.379999999999995</v>
      </c>
      <c r="L105" s="14">
        <f t="shared" si="110"/>
        <v>0</v>
      </c>
      <c r="N105" s="22" cm="1">
        <f t="array" ref="N105">SUMPRODUCT(($A105=DOM_Input!$A$75:$A$80)*(N$13=DOM_Input!$B$74:$BI$74)*(DOM_Input!$B$75:$BI$80))</f>
        <v>0</v>
      </c>
      <c r="O105" s="6">
        <f t="shared" si="123"/>
        <v>44.41</v>
      </c>
      <c r="P105" s="14">
        <f t="shared" si="111"/>
        <v>0</v>
      </c>
      <c r="R105" s="22" cm="1">
        <f t="array" ref="R105">SUMPRODUCT(($A105=DOM_Input!$A$75:$A$80)*(R$13=DOM_Input!$B$74:$BI$74)*(DOM_Input!$B$75:$BI$80))</f>
        <v>0</v>
      </c>
      <c r="S105" s="6">
        <f t="shared" si="124"/>
        <v>44.41</v>
      </c>
      <c r="T105" s="14">
        <f t="shared" si="112"/>
        <v>0</v>
      </c>
      <c r="V105" s="22" cm="1">
        <f t="array" ref="V105">SUMPRODUCT(($A105=DOM_Input!$A$75:$A$80)*(V$13=DOM_Input!$B$74:$BI$74)*(DOM_Input!$B$75:$BI$80))</f>
        <v>0</v>
      </c>
      <c r="W105" s="6">
        <f t="shared" si="125"/>
        <v>44.41</v>
      </c>
      <c r="X105" s="14">
        <f t="shared" si="113"/>
        <v>0</v>
      </c>
      <c r="Z105" s="22" cm="1">
        <f t="array" ref="Z105">SUMPRODUCT(($A105=DOM_Input!$A$75:$A$80)*(Z$13=DOM_Input!$B$74:$BI$74)*(DOM_Input!$B$75:$BI$80))</f>
        <v>0</v>
      </c>
      <c r="AA105" s="6">
        <f t="shared" si="126"/>
        <v>44.41</v>
      </c>
      <c r="AB105" s="14">
        <f t="shared" si="114"/>
        <v>0</v>
      </c>
      <c r="AD105" s="22" cm="1">
        <f t="array" ref="AD105">SUMPRODUCT(($A105=DOM_Input!$A$75:$A$80)*(AD$13=DOM_Input!$B$74:$BI$74)*(DOM_Input!$B$75:$BI$80))</f>
        <v>0</v>
      </c>
      <c r="AE105" s="6">
        <f t="shared" si="127"/>
        <v>45.05</v>
      </c>
      <c r="AF105" s="14">
        <f t="shared" si="115"/>
        <v>0</v>
      </c>
      <c r="AH105" s="22" cm="1">
        <f t="array" ref="AH105">SUMPRODUCT(($A105=DOM_Input!$A$75:$A$80)*(AH$13=DOM_Input!$B$74:$BI$74)*(DOM_Input!$B$75:$BI$80))</f>
        <v>0</v>
      </c>
      <c r="AI105" s="6">
        <f t="shared" si="128"/>
        <v>45.05</v>
      </c>
      <c r="AJ105" s="14">
        <f t="shared" si="116"/>
        <v>0</v>
      </c>
      <c r="AL105" s="22" cm="1">
        <f t="array" ref="AL105">SUMPRODUCT(($A105=DOM_Input!$A$75:$A$80)*(AL$13=DOM_Input!$B$74:$BI$74)*(DOM_Input!$B$75:$BI$80))</f>
        <v>0</v>
      </c>
      <c r="AM105" s="6">
        <f t="shared" si="129"/>
        <v>49.879999999999995</v>
      </c>
      <c r="AN105" s="14">
        <f t="shared" si="117"/>
        <v>0</v>
      </c>
      <c r="AP105" s="22" cm="1">
        <f t="array" ref="AP105">SUMPRODUCT(($A105=DOM_Input!$A$75:$A$80)*(AP$13=DOM_Input!$B$74:$BI$74)*(DOM_Input!$B$75:$BI$80))</f>
        <v>0</v>
      </c>
      <c r="AQ105" s="6">
        <f t="shared" si="130"/>
        <v>49.879999999999995</v>
      </c>
      <c r="AR105" s="14">
        <f t="shared" si="118"/>
        <v>0</v>
      </c>
      <c r="AT105" s="22" cm="1">
        <f t="array" ref="AT105">SUMPRODUCT(($A105=DOM_Input!$A$75:$A$80)*(AT$13=DOM_Input!$B$74:$BI$74)*(DOM_Input!$B$75:$BI$80))</f>
        <v>0</v>
      </c>
      <c r="AU105" s="6">
        <f t="shared" si="131"/>
        <v>49.879999999999995</v>
      </c>
      <c r="AV105" s="14">
        <f t="shared" si="119"/>
        <v>0</v>
      </c>
    </row>
    <row r="106" spans="1:48" ht="14.45" customHeight="1" x14ac:dyDescent="0.25">
      <c r="A106">
        <f>+DOM_Input!A123</f>
        <v>0</v>
      </c>
      <c r="B106" s="22" cm="1">
        <f t="array" ref="B106">SUMPRODUCT(($A106=DOM_Input!$A$75:$A$80)*(B$13=DOM_Input!$B$74:$BI$74)*(DOM_Input!$B$75:$BI$80))</f>
        <v>0</v>
      </c>
      <c r="C106" s="6">
        <f t="shared" si="120"/>
        <v>44.379999999999995</v>
      </c>
      <c r="D106" s="14">
        <f t="shared" si="108"/>
        <v>0</v>
      </c>
      <c r="F106" s="22" cm="1">
        <f t="array" ref="F106">SUMPRODUCT(($A106=DOM_Input!$A$75:$A$80)*(F$13=DOM_Input!$B$74:$BI$74)*(DOM_Input!$B$75:$BI$80))</f>
        <v>0</v>
      </c>
      <c r="G106" s="6">
        <f t="shared" si="121"/>
        <v>44.379999999999995</v>
      </c>
      <c r="H106" s="14">
        <f t="shared" si="109"/>
        <v>0</v>
      </c>
      <c r="J106" s="22" cm="1">
        <f t="array" ref="J106">SUMPRODUCT(($A106=DOM_Input!$A$75:$A$80)*(J$13=DOM_Input!$B$74:$BI$74)*(DOM_Input!$B$75:$BI$80))</f>
        <v>0</v>
      </c>
      <c r="K106" s="6">
        <f t="shared" si="122"/>
        <v>44.379999999999995</v>
      </c>
      <c r="L106" s="14">
        <f t="shared" si="110"/>
        <v>0</v>
      </c>
      <c r="N106" s="22" cm="1">
        <f t="array" ref="N106">SUMPRODUCT(($A106=DOM_Input!$A$75:$A$80)*(N$13=DOM_Input!$B$74:$BI$74)*(DOM_Input!$B$75:$BI$80))</f>
        <v>0</v>
      </c>
      <c r="O106" s="6">
        <f t="shared" si="123"/>
        <v>44.41</v>
      </c>
      <c r="P106" s="14">
        <f t="shared" si="111"/>
        <v>0</v>
      </c>
      <c r="R106" s="22" cm="1">
        <f t="array" ref="R106">SUMPRODUCT(($A106=DOM_Input!$A$75:$A$80)*(R$13=DOM_Input!$B$74:$BI$74)*(DOM_Input!$B$75:$BI$80))</f>
        <v>0</v>
      </c>
      <c r="S106" s="6">
        <f t="shared" si="124"/>
        <v>44.41</v>
      </c>
      <c r="T106" s="14">
        <f t="shared" si="112"/>
        <v>0</v>
      </c>
      <c r="V106" s="22" cm="1">
        <f t="array" ref="V106">SUMPRODUCT(($A106=DOM_Input!$A$75:$A$80)*(V$13=DOM_Input!$B$74:$BI$74)*(DOM_Input!$B$75:$BI$80))</f>
        <v>0</v>
      </c>
      <c r="W106" s="6">
        <f t="shared" si="125"/>
        <v>44.41</v>
      </c>
      <c r="X106" s="14">
        <f t="shared" si="113"/>
        <v>0</v>
      </c>
      <c r="Z106" s="22" cm="1">
        <f t="array" ref="Z106">SUMPRODUCT(($A106=DOM_Input!$A$75:$A$80)*(Z$13=DOM_Input!$B$74:$BI$74)*(DOM_Input!$B$75:$BI$80))</f>
        <v>0</v>
      </c>
      <c r="AA106" s="6">
        <f t="shared" si="126"/>
        <v>44.41</v>
      </c>
      <c r="AB106" s="14">
        <f t="shared" si="114"/>
        <v>0</v>
      </c>
      <c r="AD106" s="22" cm="1">
        <f t="array" ref="AD106">SUMPRODUCT(($A106=DOM_Input!$A$75:$A$80)*(AD$13=DOM_Input!$B$74:$BI$74)*(DOM_Input!$B$75:$BI$80))</f>
        <v>0</v>
      </c>
      <c r="AE106" s="6">
        <f t="shared" si="127"/>
        <v>45.05</v>
      </c>
      <c r="AF106" s="14">
        <f t="shared" si="115"/>
        <v>0</v>
      </c>
      <c r="AH106" s="22" cm="1">
        <f t="array" ref="AH106">SUMPRODUCT(($A106=DOM_Input!$A$75:$A$80)*(AH$13=DOM_Input!$B$74:$BI$74)*(DOM_Input!$B$75:$BI$80))</f>
        <v>0</v>
      </c>
      <c r="AI106" s="6">
        <f t="shared" si="128"/>
        <v>45.05</v>
      </c>
      <c r="AJ106" s="14">
        <f t="shared" si="116"/>
        <v>0</v>
      </c>
      <c r="AL106" s="22" cm="1">
        <f t="array" ref="AL106">SUMPRODUCT(($A106=DOM_Input!$A$75:$A$80)*(AL$13=DOM_Input!$B$74:$BI$74)*(DOM_Input!$B$75:$BI$80))</f>
        <v>0</v>
      </c>
      <c r="AM106" s="6">
        <f t="shared" si="129"/>
        <v>49.879999999999995</v>
      </c>
      <c r="AN106" s="14">
        <f t="shared" si="117"/>
        <v>0</v>
      </c>
      <c r="AP106" s="22" cm="1">
        <f t="array" ref="AP106">SUMPRODUCT(($A106=DOM_Input!$A$75:$A$80)*(AP$13=DOM_Input!$B$74:$BI$74)*(DOM_Input!$B$75:$BI$80))</f>
        <v>0</v>
      </c>
      <c r="AQ106" s="6">
        <f t="shared" si="130"/>
        <v>49.879999999999995</v>
      </c>
      <c r="AR106" s="14">
        <f t="shared" si="118"/>
        <v>0</v>
      </c>
      <c r="AT106" s="22" cm="1">
        <f t="array" ref="AT106">SUMPRODUCT(($A106=DOM_Input!$A$75:$A$80)*(AT$13=DOM_Input!$B$74:$BI$74)*(DOM_Input!$B$75:$BI$80))</f>
        <v>0</v>
      </c>
      <c r="AU106" s="6">
        <f t="shared" si="131"/>
        <v>49.879999999999995</v>
      </c>
      <c r="AV106" s="14">
        <f t="shared" si="119"/>
        <v>0</v>
      </c>
    </row>
    <row r="107" spans="1:48" ht="14.45" customHeight="1" x14ac:dyDescent="0.25">
      <c r="A107">
        <f>+DOM_Input!A124</f>
        <v>0</v>
      </c>
      <c r="B107" s="22" cm="1">
        <f t="array" ref="B107">SUMPRODUCT(($A107=DOM_Input!$A$75:$A$80)*(B$13=DOM_Input!$B$74:$BI$74)*(DOM_Input!$B$75:$BI$80))</f>
        <v>0</v>
      </c>
      <c r="C107" s="6">
        <f t="shared" si="120"/>
        <v>44.379999999999995</v>
      </c>
      <c r="D107" s="14">
        <f>ROUND(B107*C107,2)</f>
        <v>0</v>
      </c>
      <c r="F107" s="22" cm="1">
        <f t="array" ref="F107">SUMPRODUCT(($A107=DOM_Input!$A$75:$A$80)*(F$13=DOM_Input!$B$74:$BI$74)*(DOM_Input!$B$75:$BI$80))</f>
        <v>0</v>
      </c>
      <c r="G107" s="6">
        <f t="shared" si="121"/>
        <v>44.379999999999995</v>
      </c>
      <c r="H107" s="14">
        <f t="shared" si="109"/>
        <v>0</v>
      </c>
      <c r="J107" s="22" cm="1">
        <f t="array" ref="J107">SUMPRODUCT(($A107=DOM_Input!$A$75:$A$80)*(J$13=DOM_Input!$B$74:$BI$74)*(DOM_Input!$B$75:$BI$80))</f>
        <v>0</v>
      </c>
      <c r="K107" s="6">
        <f t="shared" si="122"/>
        <v>44.379999999999995</v>
      </c>
      <c r="L107" s="14">
        <f t="shared" si="110"/>
        <v>0</v>
      </c>
      <c r="N107" s="22" cm="1">
        <f t="array" ref="N107">SUMPRODUCT(($A107=DOM_Input!$A$75:$A$80)*(N$13=DOM_Input!$B$74:$BI$74)*(DOM_Input!$B$75:$BI$80))</f>
        <v>0</v>
      </c>
      <c r="O107" s="6">
        <f t="shared" si="123"/>
        <v>44.41</v>
      </c>
      <c r="P107" s="14">
        <f t="shared" si="111"/>
        <v>0</v>
      </c>
      <c r="R107" s="22" cm="1">
        <f t="array" ref="R107">SUMPRODUCT(($A107=DOM_Input!$A$75:$A$80)*(R$13=DOM_Input!$B$74:$BI$74)*(DOM_Input!$B$75:$BI$80))</f>
        <v>0</v>
      </c>
      <c r="S107" s="6">
        <f t="shared" si="124"/>
        <v>44.41</v>
      </c>
      <c r="T107" s="14">
        <f t="shared" si="112"/>
        <v>0</v>
      </c>
      <c r="V107" s="22" cm="1">
        <f t="array" ref="V107">SUMPRODUCT(($A107=DOM_Input!$A$75:$A$80)*(V$13=DOM_Input!$B$74:$BI$74)*(DOM_Input!$B$75:$BI$80))</f>
        <v>0</v>
      </c>
      <c r="W107" s="6">
        <f t="shared" si="125"/>
        <v>44.41</v>
      </c>
      <c r="X107" s="14">
        <f t="shared" si="113"/>
        <v>0</v>
      </c>
      <c r="Z107" s="22" cm="1">
        <f t="array" ref="Z107">SUMPRODUCT(($A107=DOM_Input!$A$75:$A$80)*(Z$13=DOM_Input!$B$74:$BI$74)*(DOM_Input!$B$75:$BI$80))</f>
        <v>0</v>
      </c>
      <c r="AA107" s="6">
        <f t="shared" si="126"/>
        <v>44.41</v>
      </c>
      <c r="AB107" s="14">
        <f t="shared" si="114"/>
        <v>0</v>
      </c>
      <c r="AD107" s="22" cm="1">
        <f t="array" ref="AD107">SUMPRODUCT(($A107=DOM_Input!$A$75:$A$80)*(AD$13=DOM_Input!$B$74:$BI$74)*(DOM_Input!$B$75:$BI$80))</f>
        <v>0</v>
      </c>
      <c r="AE107" s="6">
        <f t="shared" si="127"/>
        <v>45.05</v>
      </c>
      <c r="AF107" s="14">
        <f t="shared" si="115"/>
        <v>0</v>
      </c>
      <c r="AH107" s="22" cm="1">
        <f t="array" ref="AH107">SUMPRODUCT(($A107=DOM_Input!$A$75:$A$80)*(AH$13=DOM_Input!$B$74:$BI$74)*(DOM_Input!$B$75:$BI$80))</f>
        <v>0</v>
      </c>
      <c r="AI107" s="6">
        <f t="shared" si="128"/>
        <v>45.05</v>
      </c>
      <c r="AJ107" s="14">
        <f t="shared" si="116"/>
        <v>0</v>
      </c>
      <c r="AL107" s="22" cm="1">
        <f t="array" ref="AL107">SUMPRODUCT(($A107=DOM_Input!$A$75:$A$80)*(AL$13=DOM_Input!$B$74:$BI$74)*(DOM_Input!$B$75:$BI$80))</f>
        <v>0</v>
      </c>
      <c r="AM107" s="6">
        <f t="shared" si="129"/>
        <v>49.879999999999995</v>
      </c>
      <c r="AN107" s="14">
        <f t="shared" si="117"/>
        <v>0</v>
      </c>
      <c r="AP107" s="22" cm="1">
        <f t="array" ref="AP107">SUMPRODUCT(($A107=DOM_Input!$A$75:$A$80)*(AP$13=DOM_Input!$B$74:$BI$74)*(DOM_Input!$B$75:$BI$80))</f>
        <v>0</v>
      </c>
      <c r="AQ107" s="6">
        <f t="shared" si="130"/>
        <v>49.879999999999995</v>
      </c>
      <c r="AR107" s="14">
        <f t="shared" si="118"/>
        <v>0</v>
      </c>
      <c r="AT107" s="22" cm="1">
        <f t="array" ref="AT107">SUMPRODUCT(($A107=DOM_Input!$A$75:$A$80)*(AT$13=DOM_Input!$B$74:$BI$74)*(DOM_Input!$B$75:$BI$80))</f>
        <v>0</v>
      </c>
      <c r="AU107" s="6">
        <f t="shared" si="131"/>
        <v>49.879999999999995</v>
      </c>
      <c r="AV107" s="14">
        <f t="shared" si="119"/>
        <v>0</v>
      </c>
    </row>
    <row r="108" spans="1:48" x14ac:dyDescent="0.25">
      <c r="A108" t="s">
        <v>25</v>
      </c>
      <c r="B108" s="13"/>
      <c r="D108" s="19">
        <f>SUM(D102:D107)</f>
        <v>0.3</v>
      </c>
      <c r="F108" s="13"/>
      <c r="H108" s="19">
        <f>SUM(H102:H107)</f>
        <v>0.3</v>
      </c>
      <c r="J108" s="13"/>
      <c r="L108" s="19">
        <f>SUM(L102:L107)</f>
        <v>0.3</v>
      </c>
      <c r="N108" s="13"/>
      <c r="P108" s="19">
        <f>SUM(P102:P107)</f>
        <v>0.3</v>
      </c>
      <c r="R108" s="13"/>
      <c r="T108" s="19">
        <f>SUM(T102:T107)</f>
        <v>0.3</v>
      </c>
      <c r="V108" s="13"/>
      <c r="X108" s="19">
        <f>SUM(X102:X107)</f>
        <v>0.3</v>
      </c>
      <c r="Z108" s="13"/>
      <c r="AB108" s="19">
        <f>SUM(AB102:AB107)</f>
        <v>0.3</v>
      </c>
      <c r="AD108" s="13"/>
      <c r="AF108" s="19">
        <f>SUM(AF102:AF107)</f>
        <v>0.31</v>
      </c>
      <c r="AH108" s="13"/>
      <c r="AJ108" s="19">
        <f>SUM(AJ102:AJ107)</f>
        <v>0.31</v>
      </c>
      <c r="AL108" s="13"/>
      <c r="AN108" s="19">
        <f>SUM(AN102:AN107)</f>
        <v>0.34</v>
      </c>
      <c r="AP108" s="13"/>
      <c r="AR108" s="19">
        <f>SUM(AR102:AR107)</f>
        <v>0.34</v>
      </c>
      <c r="AT108" s="13"/>
      <c r="AV108" s="19">
        <f>SUM(AV102:AV107)</f>
        <v>0.34</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44.679999999999993</v>
      </c>
      <c r="F110" s="20"/>
      <c r="G110" s="21"/>
      <c r="H110" s="24">
        <f>H76+H99+H102</f>
        <v>44.679999999999993</v>
      </c>
      <c r="J110" s="20"/>
      <c r="K110" s="21"/>
      <c r="L110" s="24">
        <f>L76+L99+L102</f>
        <v>44.679999999999993</v>
      </c>
      <c r="N110" s="20"/>
      <c r="O110" s="21"/>
      <c r="P110" s="24">
        <f>P76+P99+P102</f>
        <v>44.709999999999994</v>
      </c>
      <c r="R110" s="20"/>
      <c r="S110" s="21"/>
      <c r="T110" s="24">
        <f>T76+T99+T102</f>
        <v>44.709999999999994</v>
      </c>
      <c r="V110" s="20"/>
      <c r="W110" s="21"/>
      <c r="X110" s="24">
        <f>X76+X99+X102</f>
        <v>44.709999999999994</v>
      </c>
      <c r="Z110" s="20"/>
      <c r="AA110" s="21"/>
      <c r="AB110" s="24">
        <f>AB76+AB99+AB102</f>
        <v>44.709999999999994</v>
      </c>
      <c r="AD110" s="20"/>
      <c r="AE110" s="21"/>
      <c r="AF110" s="24">
        <f>AF76+AF99+AF102</f>
        <v>45.36</v>
      </c>
      <c r="AH110" s="20"/>
      <c r="AI110" s="21"/>
      <c r="AJ110" s="24">
        <f>AJ76+AJ99+AJ102</f>
        <v>45.36</v>
      </c>
      <c r="AL110" s="20"/>
      <c r="AM110" s="21"/>
      <c r="AN110" s="24">
        <f>AN76+AN99+AN102</f>
        <v>50.22</v>
      </c>
      <c r="AP110" s="20"/>
      <c r="AQ110" s="21"/>
      <c r="AR110" s="24">
        <f>AR76+AR99+AR102</f>
        <v>50.22</v>
      </c>
      <c r="AS110" s="95"/>
      <c r="AT110" s="20"/>
      <c r="AU110" s="21"/>
      <c r="AV110" s="24">
        <f>AV76+AV99+AV102</f>
        <v>50.22</v>
      </c>
    </row>
    <row r="112" spans="1:48" x14ac:dyDescent="0.25">
      <c r="A112"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C8909241-3EE2-4C59-BC42-8934047250CE}">
            <xm:f>OR(DOM_Input!$B33="Fixed",DOM_Input!$B33="Volumetric")</xm:f>
            <x14:dxf>
              <numFmt numFmtId="172" formatCode="&quot;$&quot;#,##0.000"/>
            </x14:dxf>
          </x14:cfRule>
          <x14:cfRule type="expression" priority="6" id="{AACEEA99-E222-4041-A9DA-719D6A7BE6D8}">
            <xm:f>DOM_Input!$B33="Percentage"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8417" id="{C8909241-3EE2-4C59-BC42-8934047250CE}">
            <xm:f>OR(DOM_Input!$B50="Fixed",DOM_Input!$B50="Volumetric")</xm:f>
            <x14:dxf>
              <numFmt numFmtId="172" formatCode="&quot;$&quot;#,##0.000"/>
            </x14:dxf>
          </x14:cfRule>
          <x14:cfRule type="expression" priority="8418" id="{AACEEA99-E222-4041-A9DA-719D6A7BE6D8}">
            <xm:f>DOM_Input!$B50="Percentage"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21901" id="{6C0A8D1E-FC51-4772-9FAE-917394D7B0F7}">
            <xm:f>OR(DOM_Input!$B54="Fixed",DOM_Input!$B54="Volumetric")</xm:f>
            <x14:dxf>
              <numFmt numFmtId="172" formatCode="&quot;$&quot;#,##0.000"/>
            </x14:dxf>
          </x14:cfRule>
          <x14:cfRule type="expression" priority="21902" id="{B0FA0646-F711-4834-9802-9FE6B7008405}">
            <xm:f>DOM_Input!$B54="Percentage"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1" id="{6C0A8D1E-FC51-4772-9FAE-917394D7B0F7}">
            <xm:f>OR(DOM_Input!$B72="Fixed",DOM_Input!$B72="Volumetric")</xm:f>
            <x14:dxf>
              <numFmt numFmtId="172" formatCode="&quot;$&quot;#,##0.000"/>
            </x14:dxf>
          </x14:cfRule>
          <x14:cfRule type="expression" priority="2" id="{B0FA0646-F711-4834-9802-9FE6B7008405}">
            <xm:f>DOM_Input!$B72="Percentage"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DOM_Input!$A$84:$A$90</xm:f>
          </x14:formula1>
          <xm:sqref>B66 B12</xm:sqref>
        </x14:dataValidation>
        <x14:dataValidation type="list" allowBlank="1" showInputMessage="1" showErrorMessage="1" xr:uid="{00000000-0002-0000-0900-000000000000}">
          <x14:formula1>
            <xm:f>DOM_Input!$A$29:$A$29</xm:f>
          </x14:formula1>
          <xm:sqref>B60</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112"/>
  <sheetViews>
    <sheetView topLeftCell="A82" zoomScale="115" zoomScaleNormal="115" workbookViewId="0">
      <pane xSplit="1" topLeftCell="B1" activePane="topRight" state="frozen"/>
      <selection activeCell="A97" sqref="A97"/>
      <selection pane="topRight" activeCell="A97" sqref="A97"/>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DOM_Input!A1</f>
        <v>CALIFORNIA WATER SERVICE COMPANY</v>
      </c>
    </row>
    <row r="2" spans="1:48" x14ac:dyDescent="0.25">
      <c r="A2" s="1" t="s">
        <v>0</v>
      </c>
    </row>
    <row r="3" spans="1:48" x14ac:dyDescent="0.25">
      <c r="A3" s="1" t="str">
        <f>DOM_Input!A84</f>
        <v>Dominguez</v>
      </c>
    </row>
    <row r="4" spans="1:48" ht="15.75" thickBot="1" x14ac:dyDescent="0.3">
      <c r="A4" s="1"/>
    </row>
    <row r="5" spans="1:48" x14ac:dyDescent="0.25">
      <c r="A5" s="8" t="s">
        <v>55</v>
      </c>
      <c r="B5" s="9">
        <f>DOM_Input!$B$11</f>
        <v>2026</v>
      </c>
    </row>
    <row r="6" spans="1:48" x14ac:dyDescent="0.25">
      <c r="A6" s="10" t="s">
        <v>5</v>
      </c>
      <c r="B6" s="142" t="s">
        <v>203</v>
      </c>
      <c r="C6" t="s">
        <v>23</v>
      </c>
    </row>
    <row r="7" spans="1:48" x14ac:dyDescent="0.25">
      <c r="A7" s="10" t="s">
        <v>27</v>
      </c>
      <c r="B7" s="11">
        <f>DOM_Input!C11</f>
        <v>7</v>
      </c>
    </row>
    <row r="8" spans="1:48" x14ac:dyDescent="0.25">
      <c r="A8" s="10" t="s">
        <v>7</v>
      </c>
      <c r="B8" s="11" t="s">
        <v>10</v>
      </c>
    </row>
    <row r="9" spans="1:48" x14ac:dyDescent="0.25">
      <c r="A9" s="10" t="s">
        <v>60</v>
      </c>
      <c r="B9" s="11" t="s">
        <v>13</v>
      </c>
    </row>
    <row r="10" spans="1:48" x14ac:dyDescent="0.25">
      <c r="A10" s="10" t="s">
        <v>35</v>
      </c>
      <c r="B10" s="11" t="str">
        <f>VLOOKUP(B11,DOM_Input!$A$84:$C$90,2,FALSE)</f>
        <v>Monthly</v>
      </c>
    </row>
    <row r="11" spans="1:48" ht="15.75" thickBot="1" x14ac:dyDescent="0.3">
      <c r="A11" s="12" t="s">
        <v>14</v>
      </c>
      <c r="B11" s="25" t="str">
        <f>DOM_Input!$A$84</f>
        <v>Dominguez</v>
      </c>
    </row>
    <row r="12" spans="1:48" ht="15.75" thickBot="1" x14ac:dyDescent="0.3">
      <c r="A12" s="1"/>
      <c r="B12" s="2"/>
    </row>
    <row r="13" spans="1:48" ht="15.75" thickBot="1" x14ac:dyDescent="0.3">
      <c r="A13" s="1"/>
      <c r="B13" s="157" t="str">
        <f>CONCATENATE("January"," ",$B$5)</f>
        <v>January 2026</v>
      </c>
      <c r="C13" s="158"/>
      <c r="D13" s="159"/>
      <c r="F13" s="157" t="str">
        <f>CONCATENATE("February"," ",$B$5)</f>
        <v>February 2026</v>
      </c>
      <c r="G13" s="158"/>
      <c r="H13" s="159"/>
      <c r="J13" s="157" t="str">
        <f>CONCATENATE("March"," ",$B$5)</f>
        <v>March 2026</v>
      </c>
      <c r="K13" s="158"/>
      <c r="L13" s="159"/>
      <c r="N13" s="157" t="str">
        <f>CONCATENATE("April"," ",$B$5)</f>
        <v>April 2026</v>
      </c>
      <c r="O13" s="158"/>
      <c r="P13" s="159"/>
      <c r="R13" s="157" t="str">
        <f>CONCATENATE("May"," ",$B$5)</f>
        <v>May 2026</v>
      </c>
      <c r="S13" s="158"/>
      <c r="T13" s="159"/>
      <c r="V13" s="157" t="str">
        <f>CONCATENATE("June"," ",$B$5)</f>
        <v>June 2026</v>
      </c>
      <c r="W13" s="158"/>
      <c r="X13" s="159"/>
      <c r="Z13" s="157" t="str">
        <f>CONCATENATE("July"," ",$B$5)</f>
        <v>July 2026</v>
      </c>
      <c r="AA13" s="158"/>
      <c r="AB13" s="159"/>
      <c r="AD13" s="157" t="str">
        <f>CONCATENATE("August"," ",$B$5)</f>
        <v>August 2026</v>
      </c>
      <c r="AE13" s="158"/>
      <c r="AF13" s="159"/>
      <c r="AH13" s="157" t="str">
        <f>CONCATENATE("September"," ",$B$5)</f>
        <v>September 2026</v>
      </c>
      <c r="AI13" s="158"/>
      <c r="AJ13" s="159"/>
      <c r="AL13" s="157" t="str">
        <f>CONCATENATE("October"," ",$B$5)</f>
        <v>October 2026</v>
      </c>
      <c r="AM13" s="158"/>
      <c r="AN13" s="159"/>
      <c r="AP13" s="157" t="str">
        <f>CONCATENATE("November"," ",$B$5)</f>
        <v>November 2026</v>
      </c>
      <c r="AQ13" s="158"/>
      <c r="AR13" s="159"/>
      <c r="AS13" s="91"/>
      <c r="AT13" s="157" t="str">
        <f>CONCATENATE("December"," ",$B$5)</f>
        <v>December 2026</v>
      </c>
      <c r="AU13" s="158"/>
      <c r="AV13" s="159"/>
    </row>
    <row r="14" spans="1:48" x14ac:dyDescent="0.25">
      <c r="A14" s="1" t="s">
        <v>4</v>
      </c>
      <c r="B14" s="13"/>
      <c r="D14" s="14">
        <f>INDEX(DOM_Input!$B$29:$BI$29,MATCH('Residential Bills_Yr 4_avg_DOM'!$B$6,DOM_Input!$A$29:$A$29,0),MATCH('Residential Bills_Yr 4_avg_DOM'!B$13,DOM_Input!$B$28:$BI$28,0))</f>
        <v>28.01</v>
      </c>
      <c r="F14" s="13"/>
      <c r="H14" s="14">
        <f>INDEX(DOM_Input!$B$29:$BI$29,MATCH('Residential Bills_Yr 4_avg_DOM'!$B$6,DOM_Input!$A$29:$A$29,0),MATCH('Residential Bills_Yr 4_avg_DOM'!F$13,DOM_Input!$B$28:$BI$28,0))</f>
        <v>28.01</v>
      </c>
      <c r="J14" s="13"/>
      <c r="L14" s="14">
        <f>INDEX(DOM_Input!$B$29:$BI$29,MATCH('Residential Bills_Yr 4_avg_DOM'!$B$6,DOM_Input!$A$29:$A$29,0),MATCH('Residential Bills_Yr 4_avg_DOM'!J$13,DOM_Input!$B$28:$BI$28,0))</f>
        <v>28.01</v>
      </c>
      <c r="N14" s="13"/>
      <c r="P14" s="14">
        <f>INDEX(DOM_Input!$B$29:$BI$29,MATCH('Residential Bills_Yr 4_avg_DOM'!$B$6,DOM_Input!$A$29:$A$29,0),MATCH('Residential Bills_Yr 4_avg_DOM'!N$13,DOM_Input!$B$28:$BI$28,0))</f>
        <v>28.01</v>
      </c>
      <c r="R14" s="13"/>
      <c r="T14" s="14">
        <f>INDEX(DOM_Input!$B$29:$BI$29,MATCH('Residential Bills_Yr 4_avg_DOM'!$B$6,DOM_Input!$A$29:$A$29,0),MATCH('Residential Bills_Yr 4_avg_DOM'!R$13,DOM_Input!$B$28:$BI$28,0))</f>
        <v>28.01</v>
      </c>
      <c r="V14" s="13"/>
      <c r="X14" s="14">
        <f>INDEX(DOM_Input!$B$29:$BI$29,MATCH('Residential Bills_Yr 4_avg_DOM'!$B$6,DOM_Input!$A$29:$A$29,0),MATCH('Residential Bills_Yr 4_avg_DOM'!V$13,DOM_Input!$B$28:$BI$28,0))</f>
        <v>28.01</v>
      </c>
      <c r="Z14" s="13"/>
      <c r="AB14" s="14">
        <f>INDEX(DOM_Input!$B$29:$BI$29,MATCH('Residential Bills_Yr 4_avg_DOM'!$B$6,DOM_Input!$A$29:$A$29,0),MATCH('Residential Bills_Yr 4_avg_DOM'!Z$13,DOM_Input!$B$28:$BI$28,0))</f>
        <v>28.01</v>
      </c>
      <c r="AD14" s="13"/>
      <c r="AF14" s="14">
        <f>INDEX(DOM_Input!$B$29:$BI$29,MATCH('Residential Bills_Yr 4_avg_DOM'!$B$6,DOM_Input!$A$29:$A$29,0),MATCH('Residential Bills_Yr 4_avg_DOM'!AD$13,DOM_Input!$B$28:$BI$28,0))</f>
        <v>28.01</v>
      </c>
      <c r="AH14" s="13"/>
      <c r="AJ14" s="14">
        <f>INDEX(DOM_Input!$B$29:$BI$29,MATCH('Residential Bills_Yr 4_avg_DOM'!$B$6,DOM_Input!$A$29:$A$29,0),MATCH('Residential Bills_Yr 4_avg_DOM'!AH$13,DOM_Input!$B$28:$BI$28,0))</f>
        <v>28.01</v>
      </c>
      <c r="AL14" s="13"/>
      <c r="AN14" s="14">
        <f>INDEX(DOM_Input!$B$29:$BI$29,MATCH('Residential Bills_Yr 4_avg_DOM'!$B$6,DOM_Input!$A$29:$A$29,0),MATCH('Residential Bills_Yr 4_avg_DOM'!AL$13,DOM_Input!$B$28:$BI$28,0))</f>
        <v>28.01</v>
      </c>
      <c r="AP14" s="13"/>
      <c r="AR14" s="14">
        <f>INDEX(DOM_Input!$B$29:$BI$29,MATCH('Residential Bills_Yr 4_avg_DOM'!$B$6,DOM_Input!$A$29:$A$29,0),MATCH('Residential Bills_Yr 4_avg_DOM'!AP$13,DOM_Input!$B$28:$BI$28,0))</f>
        <v>28.01</v>
      </c>
      <c r="AS14" s="6"/>
      <c r="AT14" s="13"/>
      <c r="AV14" s="14">
        <f>INDEX(DOM_Input!$B$29:$BI$29,MATCH('Residential Bills_Yr 4_avg_DOM'!$B$6,DOM_Input!$A$29:$A$29,0),MATCH('Residential Bills_Yr 4_avg_DOM'!AT$13,DOM_Input!$B$28:$BI$28,0))</f>
        <v>28.01</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DOM_Input!A22</f>
        <v>Tier 1</v>
      </c>
      <c r="B17" s="18">
        <f>INDEX(DOM_Input!$B$22:$BI$26,MATCH('Residential Bills_Yr 4_avg_DOM'!$A17,DOM_Input!$A$22:$A$26,0),MATCH('Residential Bills_Yr 4_avg_DOM'!B$13,DOM_Input!$B$21:$BI$21,0))</f>
        <v>1.5866</v>
      </c>
      <c r="C17" s="2">
        <f>IF($B$7&gt;DOM_Input!F$113,DOM_Input!F$113,'Residential Bills_Yr 4_avg_DOM'!$B$7)</f>
        <v>6</v>
      </c>
      <c r="D17" s="14">
        <f>ROUND(IFERROR(B17*C17," "),2)</f>
        <v>9.52</v>
      </c>
      <c r="F17" s="18">
        <f>INDEX(DOM_Input!$B$22:$BI$26,MATCH('Residential Bills_Yr 4_avg_DOM'!$A17,DOM_Input!$A$22:$A$26,0),MATCH('Residential Bills_Yr 4_avg_DOM'!F$13,DOM_Input!$B$21:$BI$21,0))</f>
        <v>1.5866</v>
      </c>
      <c r="G17" s="2">
        <f>IF($B$7&gt;DOM_Input!G$113,DOM_Input!G$113,'Residential Bills_Yr 4_avg_DOM'!$B$7)</f>
        <v>6</v>
      </c>
      <c r="H17" s="14">
        <f>ROUND(IFERROR(F17*G17," "),2)</f>
        <v>9.52</v>
      </c>
      <c r="J17" s="18">
        <f>INDEX(DOM_Input!$B$22:$BI$26,MATCH('Residential Bills_Yr 4_avg_DOM'!$A17,DOM_Input!$A$22:$A$26,0),MATCH('Residential Bills_Yr 4_avg_DOM'!J$13,DOM_Input!$B$21:$BI$21,0))</f>
        <v>1.5866</v>
      </c>
      <c r="K17" s="2">
        <f>IF($B$7&gt;DOM_Input!H$113,DOM_Input!H$113,'Residential Bills_Yr 4_avg_DOM'!$B$7)</f>
        <v>6</v>
      </c>
      <c r="L17" s="14">
        <f>ROUND(IFERROR(J17*K17," "),2)</f>
        <v>9.52</v>
      </c>
      <c r="N17" s="18">
        <f>INDEX(DOM_Input!$B$22:$BI$26,MATCH('Residential Bills_Yr 4_avg_DOM'!$A17,DOM_Input!$A$22:$A$26,0),MATCH('Residential Bills_Yr 4_avg_DOM'!N$13,DOM_Input!$B$21:$BI$21,0))</f>
        <v>1.5866</v>
      </c>
      <c r="O17" s="2">
        <f>IF($B$7&gt;DOM_Input!I$113,DOM_Input!I$113,'Residential Bills_Yr 4_avg_DOM'!$B$7)</f>
        <v>6</v>
      </c>
      <c r="P17" s="14">
        <f>ROUND(IFERROR(N17*O17," "),2)</f>
        <v>9.52</v>
      </c>
      <c r="R17" s="18">
        <f>INDEX(DOM_Input!$B$22:$BI$26,MATCH('Residential Bills_Yr 4_avg_DOM'!$A17,DOM_Input!$A$22:$A$26,0),MATCH('Residential Bills_Yr 4_avg_DOM'!R$13,DOM_Input!$B$21:$BI$21,0))</f>
        <v>1.5866</v>
      </c>
      <c r="S17" s="2">
        <f>IF($B$7&gt;DOM_Input!J$113,DOM_Input!J$113,'Residential Bills_Yr 4_avg_DOM'!$B$7)</f>
        <v>6</v>
      </c>
      <c r="T17" s="14">
        <f>ROUND(IFERROR(R17*S17," "),2)</f>
        <v>9.52</v>
      </c>
      <c r="V17" s="18">
        <f>INDEX(DOM_Input!$B$22:$BI$26,MATCH('Residential Bills_Yr 4_avg_DOM'!$A17,DOM_Input!$A$22:$A$26,0),MATCH('Residential Bills_Yr 4_avg_DOM'!V$13,DOM_Input!$B$21:$BI$21,0))</f>
        <v>1.5866</v>
      </c>
      <c r="W17" s="2">
        <f>IF($B$7&gt;DOM_Input!K$113,DOM_Input!K$113,'Residential Bills_Yr 4_avg_DOM'!$B$7)</f>
        <v>6</v>
      </c>
      <c r="X17" s="14">
        <f>ROUND(IFERROR(V17*W17," "),2)</f>
        <v>9.52</v>
      </c>
      <c r="Z17" s="18">
        <f>INDEX(DOM_Input!$B$22:$BI$26,MATCH('Residential Bills_Yr 4_avg_DOM'!$A17,DOM_Input!$A$22:$A$26,0),MATCH('Residential Bills_Yr 4_avg_DOM'!Z$13,DOM_Input!$B$21:$BI$21,0))</f>
        <v>1.5866</v>
      </c>
      <c r="AA17" s="2">
        <f>IF($B$7&gt;DOM_Input!L$113,DOM_Input!L$113,'Residential Bills_Yr 4_avg_DOM'!$B$7)</f>
        <v>6</v>
      </c>
      <c r="AB17" s="14">
        <f>ROUND(IFERROR(Z17*AA17," "),2)</f>
        <v>9.52</v>
      </c>
      <c r="AD17" s="18">
        <f>INDEX(DOM_Input!$B$22:$BI$26,MATCH('Residential Bills_Yr 4_avg_DOM'!$A17,DOM_Input!$A$22:$A$26,0),MATCH('Residential Bills_Yr 4_avg_DOM'!AD$13,DOM_Input!$B$21:$BI$21,0))</f>
        <v>1.5866</v>
      </c>
      <c r="AE17" s="2">
        <f>IF($B$7&gt;DOM_Input!M$113,DOM_Input!M$113,'Residential Bills_Yr 4_avg_DOM'!$B$7)</f>
        <v>6</v>
      </c>
      <c r="AF17" s="14">
        <f>ROUND(IFERROR(AD17*AE17," "),2)</f>
        <v>9.52</v>
      </c>
      <c r="AH17" s="18">
        <f>INDEX(DOM_Input!$B$22:$BI$26,MATCH('Residential Bills_Yr 4_avg_DOM'!$A17,DOM_Input!$A$22:$A$26,0),MATCH('Residential Bills_Yr 4_avg_DOM'!AH$13,DOM_Input!$B$21:$BI$21,0))</f>
        <v>1.5866</v>
      </c>
      <c r="AI17" s="2">
        <f>IF($B$7&gt;DOM_Input!N$113,DOM_Input!N$113,'Residential Bills_Yr 4_avg_DOM'!$B$7)</f>
        <v>6</v>
      </c>
      <c r="AJ17" s="14">
        <f>ROUND(IFERROR(AH17*AI17," "),2)</f>
        <v>9.52</v>
      </c>
      <c r="AL17" s="18">
        <f>INDEX(DOM_Input!$B$22:$BI$26,MATCH('Residential Bills_Yr 4_avg_DOM'!$A17,DOM_Input!$A$22:$A$26,0),MATCH('Residential Bills_Yr 4_avg_DOM'!AL$13,DOM_Input!$B$21:$BI$21,0))</f>
        <v>1.5866</v>
      </c>
      <c r="AM17" s="2">
        <f>IF($B$7&gt;DOM_Input!O$113,DOM_Input!O$113,'Residential Bills_Yr 4_avg_DOM'!$B$7)</f>
        <v>6</v>
      </c>
      <c r="AN17" s="14">
        <f>ROUND(IFERROR(AL17*AM17," "),2)</f>
        <v>9.52</v>
      </c>
      <c r="AP17" s="18">
        <f>INDEX(DOM_Input!$B$22:$BI$26,MATCH('Residential Bills_Yr 4_avg_DOM'!$A17,DOM_Input!$A$22:$A$26,0),MATCH('Residential Bills_Yr 4_avg_DOM'!AP$13,DOM_Input!$B$21:$BI$21,0))</f>
        <v>1.5866</v>
      </c>
      <c r="AQ17" s="2">
        <f>IF($B$7&gt;DOM_Input!P$113,DOM_Input!P$113,'Residential Bills_Yr 4_avg_DOM'!$B$7)</f>
        <v>6</v>
      </c>
      <c r="AR17" s="14">
        <f>ROUND(IFERROR(AP17*AQ17," "),2)</f>
        <v>9.52</v>
      </c>
      <c r="AS17" s="6"/>
      <c r="AT17" s="18">
        <f>INDEX(DOM_Input!$B$22:$BI$26,MATCH('Residential Bills_Yr 4_avg_DOM'!$A17,DOM_Input!$A$22:$A$26,0),MATCH('Residential Bills_Yr 4_avg_DOM'!AT$13,DOM_Input!$B$21:$BI$21,0))</f>
        <v>1.5866</v>
      </c>
      <c r="AU17" s="2">
        <f>IF($B$7&gt;DOM_Input!Q$113,DOM_Input!Q$113,'Residential Bills_Yr 4_avg_DOM'!$B$7)</f>
        <v>6</v>
      </c>
      <c r="AV17" s="14">
        <f>ROUND(IFERROR(AT17*AU17," "),2)</f>
        <v>9.52</v>
      </c>
    </row>
    <row r="18" spans="1:48" x14ac:dyDescent="0.25">
      <c r="A18" t="str">
        <f>DOM_Input!A23</f>
        <v>Tier 2</v>
      </c>
      <c r="B18" s="18">
        <f>INDEX(DOM_Input!$B$22:$BI$26,MATCH('Residential Bills_Yr 4_avg_DOM'!$A18,DOM_Input!$A$22:$A$26,0),MATCH('Residential Bills_Yr 4_avg_DOM'!B$13,DOM_Input!$B$21:$BI$21,0))</f>
        <v>6.2985000000000007</v>
      </c>
      <c r="C18" s="2">
        <f>IF(($B$7-C17)&gt;DOM_Input!F$114,DOM_Input!F$114,($B$7-C17))</f>
        <v>1</v>
      </c>
      <c r="D18" s="14">
        <f>ROUND(IFERROR(B18*C18," "),2)</f>
        <v>6.3</v>
      </c>
      <c r="F18" s="18">
        <f>INDEX(DOM_Input!$B$22:$BI$26,MATCH('Residential Bills_Yr 4_avg_DOM'!$A18,DOM_Input!$A$22:$A$26,0),MATCH('Residential Bills_Yr 4_avg_DOM'!F$13,DOM_Input!$B$21:$BI$21,0))</f>
        <v>6.2985000000000007</v>
      </c>
      <c r="G18" s="2">
        <f>IF(($B$7-G17)&gt;DOM_Input!G$114,DOM_Input!G$114,($B$7-G17))</f>
        <v>1</v>
      </c>
      <c r="H18" s="14">
        <f>ROUND(IFERROR(F18*G18," "),2)</f>
        <v>6.3</v>
      </c>
      <c r="J18" s="18">
        <f>INDEX(DOM_Input!$B$22:$BI$26,MATCH('Residential Bills_Yr 4_avg_DOM'!$A18,DOM_Input!$A$22:$A$26,0),MATCH('Residential Bills_Yr 4_avg_DOM'!J$13,DOM_Input!$B$21:$BI$21,0))</f>
        <v>6.2985000000000007</v>
      </c>
      <c r="K18" s="2">
        <f>IF(($B$7-K17)&gt;DOM_Input!H$114,DOM_Input!H$114,($B$7-K17))</f>
        <v>1</v>
      </c>
      <c r="L18" s="14">
        <f>ROUND(IFERROR(J18*K18," "),2)</f>
        <v>6.3</v>
      </c>
      <c r="N18" s="18">
        <f>INDEX(DOM_Input!$B$22:$BI$26,MATCH('Residential Bills_Yr 4_avg_DOM'!$A18,DOM_Input!$A$22:$A$26,0),MATCH('Residential Bills_Yr 4_avg_DOM'!N$13,DOM_Input!$B$21:$BI$21,0))</f>
        <v>6.2985000000000007</v>
      </c>
      <c r="O18" s="2">
        <f>IF(($B$7-O17)&gt;DOM_Input!I$114,DOM_Input!I$114,($B$7-O17))</f>
        <v>1</v>
      </c>
      <c r="P18" s="14">
        <f>ROUND(IFERROR(N18*O18," "),2)</f>
        <v>6.3</v>
      </c>
      <c r="R18" s="18">
        <f>INDEX(DOM_Input!$B$22:$BI$26,MATCH('Residential Bills_Yr 4_avg_DOM'!$A18,DOM_Input!$A$22:$A$26,0),MATCH('Residential Bills_Yr 4_avg_DOM'!R$13,DOM_Input!$B$21:$BI$21,0))</f>
        <v>6.2985000000000007</v>
      </c>
      <c r="S18" s="2">
        <f>IF(($B$7-S17)&gt;DOM_Input!J$114,DOM_Input!J$114,($B$7-S17))</f>
        <v>1</v>
      </c>
      <c r="T18" s="14">
        <f>ROUND(IFERROR(R18*S18," "),2)</f>
        <v>6.3</v>
      </c>
      <c r="V18" s="18">
        <f>INDEX(DOM_Input!$B$22:$BI$26,MATCH('Residential Bills_Yr 4_avg_DOM'!$A18,DOM_Input!$A$22:$A$26,0),MATCH('Residential Bills_Yr 4_avg_DOM'!V$13,DOM_Input!$B$21:$BI$21,0))</f>
        <v>6.2985000000000007</v>
      </c>
      <c r="W18" s="2">
        <f>IF(($B$7-W17)&gt;DOM_Input!K$114,DOM_Input!K$114,($B$7-W17))</f>
        <v>1</v>
      </c>
      <c r="X18" s="14">
        <f>ROUND(IFERROR(V18*W18," "),2)</f>
        <v>6.3</v>
      </c>
      <c r="Z18" s="18">
        <f>INDEX(DOM_Input!$B$22:$BI$26,MATCH('Residential Bills_Yr 4_avg_DOM'!$A18,DOM_Input!$A$22:$A$26,0),MATCH('Residential Bills_Yr 4_avg_DOM'!Z$13,DOM_Input!$B$21:$BI$21,0))</f>
        <v>6.2985000000000007</v>
      </c>
      <c r="AA18" s="2">
        <f>IF(($B$7-AA17)&gt;DOM_Input!L$114,DOM_Input!L$114,($B$7-AA17))</f>
        <v>1</v>
      </c>
      <c r="AB18" s="14">
        <f>ROUND(IFERROR(Z18*AA18," "),2)</f>
        <v>6.3</v>
      </c>
      <c r="AD18" s="18">
        <f>INDEX(DOM_Input!$B$22:$BI$26,MATCH('Residential Bills_Yr 4_avg_DOM'!$A18,DOM_Input!$A$22:$A$26,0),MATCH('Residential Bills_Yr 4_avg_DOM'!AD$13,DOM_Input!$B$21:$BI$21,0))</f>
        <v>6.2985000000000007</v>
      </c>
      <c r="AE18" s="2">
        <f>IF(($B$7-AE17)&gt;DOM_Input!M$114,DOM_Input!M$114,($B$7-AE17))</f>
        <v>1</v>
      </c>
      <c r="AF18" s="14">
        <f>ROUND(IFERROR(AD18*AE18," "),2)</f>
        <v>6.3</v>
      </c>
      <c r="AH18" s="18">
        <f>INDEX(DOM_Input!$B$22:$BI$26,MATCH('Residential Bills_Yr 4_avg_DOM'!$A18,DOM_Input!$A$22:$A$26,0),MATCH('Residential Bills_Yr 4_avg_DOM'!AH$13,DOM_Input!$B$21:$BI$21,0))</f>
        <v>6.2985000000000007</v>
      </c>
      <c r="AI18" s="2">
        <f>IF(($B$7-AI17)&gt;DOM_Input!N$114,DOM_Input!N$114,($B$7-AI17))</f>
        <v>1</v>
      </c>
      <c r="AJ18" s="14">
        <f>ROUND(IFERROR(AH18*AI18," "),2)</f>
        <v>6.3</v>
      </c>
      <c r="AL18" s="18">
        <f>INDEX(DOM_Input!$B$22:$BI$26,MATCH('Residential Bills_Yr 4_avg_DOM'!$A18,DOM_Input!$A$22:$A$26,0),MATCH('Residential Bills_Yr 4_avg_DOM'!AL$13,DOM_Input!$B$21:$BI$21,0))</f>
        <v>6.2985000000000007</v>
      </c>
      <c r="AM18" s="2">
        <f>IF(($B$7-AM17)&gt;DOM_Input!O$114,DOM_Input!O$114,($B$7-AM17))</f>
        <v>1</v>
      </c>
      <c r="AN18" s="14">
        <f>ROUND(IFERROR(AL18*AM18," "),2)</f>
        <v>6.3</v>
      </c>
      <c r="AP18" s="18">
        <f>INDEX(DOM_Input!$B$22:$BI$26,MATCH('Residential Bills_Yr 4_avg_DOM'!$A18,DOM_Input!$A$22:$A$26,0),MATCH('Residential Bills_Yr 4_avg_DOM'!AP$13,DOM_Input!$B$21:$BI$21,0))</f>
        <v>6.2985000000000007</v>
      </c>
      <c r="AQ18" s="2">
        <f>IF(($B$7-AQ17)&gt;DOM_Input!P$114,DOM_Input!P$114,($B$7-AQ17))</f>
        <v>1</v>
      </c>
      <c r="AR18" s="14">
        <f>ROUND(IFERROR(AP18*AQ18," "),2)</f>
        <v>6.3</v>
      </c>
      <c r="AS18" s="6"/>
      <c r="AT18" s="18">
        <f>INDEX(DOM_Input!$B$22:$BI$26,MATCH('Residential Bills_Yr 4_avg_DOM'!$A18,DOM_Input!$A$22:$A$26,0),MATCH('Residential Bills_Yr 4_avg_DOM'!AT$13,DOM_Input!$B$21:$BI$21,0))</f>
        <v>6.2985000000000007</v>
      </c>
      <c r="AU18" s="2">
        <f>IF(($B$7-AU17)&gt;DOM_Input!Q$114,DOM_Input!Q$114,($B$7-AU17))</f>
        <v>1</v>
      </c>
      <c r="AV18" s="14">
        <f>ROUND(IFERROR(AT18*AU18," "),2)</f>
        <v>6.3</v>
      </c>
    </row>
    <row r="19" spans="1:48" x14ac:dyDescent="0.25">
      <c r="A19" t="str">
        <f>DOM_Input!A24</f>
        <v>Tier 3</v>
      </c>
      <c r="B19" s="18">
        <f>INDEX(DOM_Input!$B$22:$BI$26,MATCH('Residential Bills_Yr 4_avg_DOM'!$A19,DOM_Input!$A$22:$A$26,0),MATCH('Residential Bills_Yr 4_avg_DOM'!B$13,DOM_Input!$B$21:$BI$21,0))</f>
        <v>12.581100000000001</v>
      </c>
      <c r="C19" s="2">
        <f>IF(OR(DOM_Input!F$111="Tier 4",DOM_Input!F$111="Tier 5"),IF(('Residential Bills_Yr 4_avg_DOM'!$B$7-'Residential Bills_Yr 4_avg_DOM'!C17-'Residential Bills_Yr 4_avg_DOM'!C18)&gt;DOM_Input!F$115,DOM_Input!F$115,('Residential Bills_Yr 4_avg_DOM'!$B$7-'Residential Bills_Yr 4_avg_DOM'!C17-'Residential Bills_Yr 4_avg_DOM'!C18)),('Residential Bills_Yr 4_avg_DOM'!$B$7-'Residential Bills_Yr 4_avg_DOM'!C17-'Residential Bills_Yr 4_avg_DOM'!C18))</f>
        <v>0</v>
      </c>
      <c r="D19" s="14">
        <f>ROUND(IFERROR(B19*C19," "),2)</f>
        <v>0</v>
      </c>
      <c r="F19" s="18">
        <f>INDEX(DOM_Input!$B$22:$BI$26,MATCH('Residential Bills_Yr 4_avg_DOM'!$A19,DOM_Input!$A$22:$A$26,0),MATCH('Residential Bills_Yr 4_avg_DOM'!F$13,DOM_Input!$B$21:$BI$21,0))</f>
        <v>12.581100000000001</v>
      </c>
      <c r="G19" s="2">
        <f>IF(OR(DOM_Input!G$111="Tier 4",DOM_Input!G$111="Tier 5"),IF(('Residential Bills_Yr 4_avg_DOM'!$B$7-'Residential Bills_Yr 4_avg_DOM'!G17-'Residential Bills_Yr 4_avg_DOM'!G18)&gt;DOM_Input!G$115,DOM_Input!G$115,('Residential Bills_Yr 4_avg_DOM'!$B$7-'Residential Bills_Yr 4_avg_DOM'!G17-'Residential Bills_Yr 4_avg_DOM'!G18)),('Residential Bills_Yr 4_avg_DOM'!$B$7-'Residential Bills_Yr 4_avg_DOM'!G17-'Residential Bills_Yr 4_avg_DOM'!G18))</f>
        <v>0</v>
      </c>
      <c r="H19" s="14">
        <f>ROUND(IFERROR(F19*G19," "),2)</f>
        <v>0</v>
      </c>
      <c r="J19" s="18">
        <f>INDEX(DOM_Input!$B$22:$BI$26,MATCH('Residential Bills_Yr 4_avg_DOM'!$A19,DOM_Input!$A$22:$A$26,0),MATCH('Residential Bills_Yr 4_avg_DOM'!J$13,DOM_Input!$B$21:$BI$21,0))</f>
        <v>12.581100000000001</v>
      </c>
      <c r="K19" s="2">
        <f>IF(OR(DOM_Input!H$111="Tier 4",DOM_Input!H$111="Tier 5"),IF(('Residential Bills_Yr 4_avg_DOM'!$B$7-'Residential Bills_Yr 4_avg_DOM'!K17-'Residential Bills_Yr 4_avg_DOM'!K18)&gt;DOM_Input!H$115,DOM_Input!H$115,('Residential Bills_Yr 4_avg_DOM'!$B$7-'Residential Bills_Yr 4_avg_DOM'!K17-'Residential Bills_Yr 4_avg_DOM'!K18)),('Residential Bills_Yr 4_avg_DOM'!$B$7-'Residential Bills_Yr 4_avg_DOM'!K17-'Residential Bills_Yr 4_avg_DOM'!K18))</f>
        <v>0</v>
      </c>
      <c r="L19" s="14">
        <f>ROUND(IFERROR(J19*K19," "),2)</f>
        <v>0</v>
      </c>
      <c r="N19" s="18">
        <f>INDEX(DOM_Input!$B$22:$BI$26,MATCH('Residential Bills_Yr 4_avg_DOM'!$A19,DOM_Input!$A$22:$A$26,0),MATCH('Residential Bills_Yr 4_avg_DOM'!N$13,DOM_Input!$B$21:$BI$21,0))</f>
        <v>12.581100000000001</v>
      </c>
      <c r="O19" s="2">
        <f>IF(OR(DOM_Input!I$111="Tier 4",DOM_Input!I$111="Tier 5"),IF(('Residential Bills_Yr 4_avg_DOM'!$B$7-'Residential Bills_Yr 4_avg_DOM'!O17-'Residential Bills_Yr 4_avg_DOM'!O18)&gt;DOM_Input!I$115,DOM_Input!I$115,('Residential Bills_Yr 4_avg_DOM'!$B$7-'Residential Bills_Yr 4_avg_DOM'!O17-'Residential Bills_Yr 4_avg_DOM'!O18)),('Residential Bills_Yr 4_avg_DOM'!$B$7-'Residential Bills_Yr 4_avg_DOM'!O17-'Residential Bills_Yr 4_avg_DOM'!O18))</f>
        <v>0</v>
      </c>
      <c r="P19" s="14">
        <f>ROUND(IFERROR(N19*O19," "),2)</f>
        <v>0</v>
      </c>
      <c r="R19" s="18">
        <f>INDEX(DOM_Input!$B$22:$BI$26,MATCH('Residential Bills_Yr 4_avg_DOM'!$A19,DOM_Input!$A$22:$A$26,0),MATCH('Residential Bills_Yr 4_avg_DOM'!R$13,DOM_Input!$B$21:$BI$21,0))</f>
        <v>12.581100000000001</v>
      </c>
      <c r="S19" s="2">
        <f>IF(OR(DOM_Input!J$111="Tier 4",DOM_Input!J$111="Tier 5"),IF(('Residential Bills_Yr 4_avg_DOM'!$B$7-'Residential Bills_Yr 4_avg_DOM'!S17-'Residential Bills_Yr 4_avg_DOM'!S18)&gt;DOM_Input!J$115,DOM_Input!J$115,('Residential Bills_Yr 4_avg_DOM'!$B$7-'Residential Bills_Yr 4_avg_DOM'!S17-'Residential Bills_Yr 4_avg_DOM'!S18)),('Residential Bills_Yr 4_avg_DOM'!$B$7-'Residential Bills_Yr 4_avg_DOM'!S17-'Residential Bills_Yr 4_avg_DOM'!S18))</f>
        <v>0</v>
      </c>
      <c r="T19" s="14">
        <f>ROUND(IFERROR(R19*S19," "),2)</f>
        <v>0</v>
      </c>
      <c r="V19" s="18">
        <f>INDEX(DOM_Input!$B$22:$BI$26,MATCH('Residential Bills_Yr 4_avg_DOM'!$A19,DOM_Input!$A$22:$A$26,0),MATCH('Residential Bills_Yr 4_avg_DOM'!V$13,DOM_Input!$B$21:$BI$21,0))</f>
        <v>12.581100000000001</v>
      </c>
      <c r="W19" s="2">
        <f>IF(OR(DOM_Input!K$111="Tier 4",DOM_Input!K$111="Tier 5"),IF(('Residential Bills_Yr 4_avg_DOM'!$B$7-'Residential Bills_Yr 4_avg_DOM'!W17-'Residential Bills_Yr 4_avg_DOM'!W18)&gt;DOM_Input!K$115,DOM_Input!K$115,('Residential Bills_Yr 4_avg_DOM'!$B$7-'Residential Bills_Yr 4_avg_DOM'!W17-'Residential Bills_Yr 4_avg_DOM'!W18)),('Residential Bills_Yr 4_avg_DOM'!$B$7-'Residential Bills_Yr 4_avg_DOM'!W17-'Residential Bills_Yr 4_avg_DOM'!W18))</f>
        <v>0</v>
      </c>
      <c r="X19" s="14">
        <f>ROUND(IFERROR(V19*W19," "),2)</f>
        <v>0</v>
      </c>
      <c r="Z19" s="18">
        <f>INDEX(DOM_Input!$B$22:$BI$26,MATCH('Residential Bills_Yr 4_avg_DOM'!$A19,DOM_Input!$A$22:$A$26,0),MATCH('Residential Bills_Yr 4_avg_DOM'!Z$13,DOM_Input!$B$21:$BI$21,0))</f>
        <v>12.581100000000001</v>
      </c>
      <c r="AA19" s="2">
        <f>IF(OR(DOM_Input!L$111="Tier 4",DOM_Input!L$111="Tier 5"),IF(('Residential Bills_Yr 4_avg_DOM'!$B$7-'Residential Bills_Yr 4_avg_DOM'!AA17-'Residential Bills_Yr 4_avg_DOM'!AA18)&gt;DOM_Input!L$115,DOM_Input!L$115,('Residential Bills_Yr 4_avg_DOM'!$B$7-'Residential Bills_Yr 4_avg_DOM'!AA17-'Residential Bills_Yr 4_avg_DOM'!AA18)),('Residential Bills_Yr 4_avg_DOM'!$B$7-'Residential Bills_Yr 4_avg_DOM'!AA17-'Residential Bills_Yr 4_avg_DOM'!AA18))</f>
        <v>0</v>
      </c>
      <c r="AB19" s="14">
        <f>ROUND(IFERROR(Z19*AA19," "),2)</f>
        <v>0</v>
      </c>
      <c r="AD19" s="18">
        <f>INDEX(DOM_Input!$B$22:$BI$26,MATCH('Residential Bills_Yr 4_avg_DOM'!$A19,DOM_Input!$A$22:$A$26,0),MATCH('Residential Bills_Yr 4_avg_DOM'!AD$13,DOM_Input!$B$21:$BI$21,0))</f>
        <v>12.581100000000001</v>
      </c>
      <c r="AE19" s="2">
        <f>IF(OR(DOM_Input!M$111="Tier 4",DOM_Input!M$111="Tier 5"),IF(('Residential Bills_Yr 4_avg_DOM'!$B$7-'Residential Bills_Yr 4_avg_DOM'!AE17-'Residential Bills_Yr 4_avg_DOM'!AE18)&gt;DOM_Input!M$115,DOM_Input!M$115,('Residential Bills_Yr 4_avg_DOM'!$B$7-'Residential Bills_Yr 4_avg_DOM'!AE17-'Residential Bills_Yr 4_avg_DOM'!AE18)),('Residential Bills_Yr 4_avg_DOM'!$B$7-'Residential Bills_Yr 4_avg_DOM'!AE17-'Residential Bills_Yr 4_avg_DOM'!AE18))</f>
        <v>0</v>
      </c>
      <c r="AF19" s="14">
        <f>ROUND(IFERROR(AD19*AE19," "),2)</f>
        <v>0</v>
      </c>
      <c r="AH19" s="18">
        <f>INDEX(DOM_Input!$B$22:$BI$26,MATCH('Residential Bills_Yr 4_avg_DOM'!$A19,DOM_Input!$A$22:$A$26,0),MATCH('Residential Bills_Yr 4_avg_DOM'!AH$13,DOM_Input!$B$21:$BI$21,0))</f>
        <v>12.581100000000001</v>
      </c>
      <c r="AI19" s="2">
        <f>IF(OR(DOM_Input!N$111="Tier 4",DOM_Input!N$111="Tier 5"),IF(('Residential Bills_Yr 4_avg_DOM'!$B$7-'Residential Bills_Yr 4_avg_DOM'!AI17-'Residential Bills_Yr 4_avg_DOM'!AI18)&gt;DOM_Input!N$115,DOM_Input!N$115,('Residential Bills_Yr 4_avg_DOM'!$B$7-'Residential Bills_Yr 4_avg_DOM'!AI17-'Residential Bills_Yr 4_avg_DOM'!AI18)),('Residential Bills_Yr 4_avg_DOM'!$B$7-'Residential Bills_Yr 4_avg_DOM'!AI17-'Residential Bills_Yr 4_avg_DOM'!AI18))</f>
        <v>0</v>
      </c>
      <c r="AJ19" s="14">
        <f>ROUND(IFERROR(AH19*AI19," "),2)</f>
        <v>0</v>
      </c>
      <c r="AL19" s="18">
        <f>INDEX(DOM_Input!$B$22:$BI$26,MATCH('Residential Bills_Yr 4_avg_DOM'!$A19,DOM_Input!$A$22:$A$26,0),MATCH('Residential Bills_Yr 4_avg_DOM'!AL$13,DOM_Input!$B$21:$BI$21,0))</f>
        <v>12.581100000000001</v>
      </c>
      <c r="AM19" s="2">
        <f>IF(OR(DOM_Input!O$111="Tier 4",DOM_Input!O$111="Tier 5"),IF(('Residential Bills_Yr 4_avg_DOM'!$B$7-'Residential Bills_Yr 4_avg_DOM'!AM17-'Residential Bills_Yr 4_avg_DOM'!AM18)&gt;DOM_Input!O$115,DOM_Input!O$115,('Residential Bills_Yr 4_avg_DOM'!$B$7-'Residential Bills_Yr 4_avg_DOM'!AM17-'Residential Bills_Yr 4_avg_DOM'!AM18)),('Residential Bills_Yr 4_avg_DOM'!$B$7-'Residential Bills_Yr 4_avg_DOM'!AM17-'Residential Bills_Yr 4_avg_DOM'!AM18))</f>
        <v>0</v>
      </c>
      <c r="AN19" s="14">
        <f>ROUND(IFERROR(AL19*AM19," "),2)</f>
        <v>0</v>
      </c>
      <c r="AP19" s="18">
        <f>INDEX(DOM_Input!$B$22:$BI$26,MATCH('Residential Bills_Yr 4_avg_DOM'!$A19,DOM_Input!$A$22:$A$26,0),MATCH('Residential Bills_Yr 4_avg_DOM'!AP$13,DOM_Input!$B$21:$BI$21,0))</f>
        <v>12.581100000000001</v>
      </c>
      <c r="AQ19" s="2">
        <f>IF(OR(DOM_Input!P$111="Tier 4",DOM_Input!P$111="Tier 5"),IF(('Residential Bills_Yr 4_avg_DOM'!$B$7-'Residential Bills_Yr 4_avg_DOM'!AQ17-'Residential Bills_Yr 4_avg_DOM'!AQ18)&gt;DOM_Input!P$115,DOM_Input!P$115,('Residential Bills_Yr 4_avg_DOM'!$B$7-'Residential Bills_Yr 4_avg_DOM'!AQ17-'Residential Bills_Yr 4_avg_DOM'!AQ18)),('Residential Bills_Yr 4_avg_DOM'!$B$7-'Residential Bills_Yr 4_avg_DOM'!AQ17-'Residential Bills_Yr 4_avg_DOM'!AQ18))</f>
        <v>0</v>
      </c>
      <c r="AR19" s="14">
        <f>ROUND(IFERROR(AP19*AQ19," "),2)</f>
        <v>0</v>
      </c>
      <c r="AS19" s="6"/>
      <c r="AT19" s="18">
        <f>INDEX(DOM_Input!$B$22:$BI$26,MATCH('Residential Bills_Yr 4_avg_DOM'!$A19,DOM_Input!$A$22:$A$26,0),MATCH('Residential Bills_Yr 4_avg_DOM'!AT$13,DOM_Input!$B$21:$BI$21,0))</f>
        <v>12.581100000000001</v>
      </c>
      <c r="AU19" s="2">
        <f>IF(OR(DOM_Input!Q$111="Tier 4",DOM_Input!Q$111="Tier 5"),IF(('Residential Bills_Yr 4_avg_DOM'!$B$7-'Residential Bills_Yr 4_avg_DOM'!AU17-'Residential Bills_Yr 4_avg_DOM'!AU18)&gt;DOM_Input!Q$115,DOM_Input!Q$115,('Residential Bills_Yr 4_avg_DOM'!$B$7-'Residential Bills_Yr 4_avg_DOM'!AU17-'Residential Bills_Yr 4_avg_DOM'!AU18)),('Residential Bills_Yr 4_avg_DOM'!$B$7-'Residential Bills_Yr 4_avg_DOM'!AU17-'Residential Bills_Yr 4_avg_DOM'!AU18))</f>
        <v>0</v>
      </c>
      <c r="AV19" s="14">
        <f>ROUND(IFERROR(AT19*AU19," "),2)</f>
        <v>0</v>
      </c>
    </row>
    <row r="20" spans="1:48" ht="14.45" hidden="1" customHeight="1" x14ac:dyDescent="0.25">
      <c r="A20" t="str">
        <f>DOM_Input!A25</f>
        <v>Tier 4</v>
      </c>
      <c r="B20" s="18">
        <f>INDEX(DOM_Input!$B$22:$BI$26,MATCH('Residential Bills_Yr 4_avg_DOM'!$A20,DOM_Input!$A$22:$A$26,0),MATCH('Residential Bills_Yr 4_avg_DOM'!B$13,DOM_Input!$B$21:$BI$21,0))</f>
        <v>25.1464</v>
      </c>
      <c r="C20" s="2">
        <f>IF(DOM_Input!F$111="Tier 4",($B$7-C17-C18-C19),IF(DOM_Input!F$111="Tier 5",IF(('Residential Bills_Yr 4_avg_DOM'!$B$7-'Residential Bills_Yr 4_avg_DOM'!C17-'Residential Bills_Yr 4_avg_DOM'!C18-'Residential Bills_Yr 4_avg_DOM'!C19)&gt;DOM_Input!F$116,DOM_Input!F$116,('Residential Bills_Yr 4_avg_DOM'!$B$7-'Residential Bills_Yr 4_avg_DOM'!C17-'Residential Bills_Yr 4_avg_DOM'!C18-'Residential Bills_Yr 4_avg_DOM'!C19))," "))</f>
        <v>0</v>
      </c>
      <c r="D20" s="14">
        <f t="shared" ref="D20:D21" si="0">IFERROR(B20*C20," ")</f>
        <v>0</v>
      </c>
      <c r="F20" s="18">
        <f>INDEX(DOM_Input!$B$22:$BI$26,MATCH('Residential Bills_Yr 4_avg_DOM'!$A20,DOM_Input!$A$22:$A$26,0),MATCH('Residential Bills_Yr 4_avg_DOM'!F$13,DOM_Input!$B$21:$BI$21,0))</f>
        <v>25.1464</v>
      </c>
      <c r="G20" s="2">
        <f>IF(DOM_Input!G$111="Tier 4",($B$7-G17-G18-G19),IF(DOM_Input!G$111="Tier 5",IF(('Residential Bills_Yr 4_avg_DOM'!$B$7-'Residential Bills_Yr 4_avg_DOM'!G17-'Residential Bills_Yr 4_avg_DOM'!G18-'Residential Bills_Yr 4_avg_DOM'!G19)&gt;DOM_Input!G$116,DOM_Input!G$116,('Residential Bills_Yr 4_avg_DOM'!$B$7-'Residential Bills_Yr 4_avg_DOM'!G17-'Residential Bills_Yr 4_avg_DOM'!G18-'Residential Bills_Yr 4_avg_DOM'!G19))," "))</f>
        <v>0</v>
      </c>
      <c r="H20" s="14">
        <f t="shared" ref="H20:H21" si="1">IFERROR(F20*G20," ")</f>
        <v>0</v>
      </c>
      <c r="J20" s="18">
        <f>INDEX(DOM_Input!$B$22:$BI$26,MATCH('Residential Bills_Yr 4_avg_DOM'!$A20,DOM_Input!$A$22:$A$26,0),MATCH('Residential Bills_Yr 4_avg_DOM'!J$13,DOM_Input!$B$21:$BI$21,0))</f>
        <v>25.1464</v>
      </c>
      <c r="K20" s="2">
        <f>IF(DOM_Input!H$111="Tier 4",($B$7-K17-K18-K19),IF(DOM_Input!H$111="Tier 5",IF(('Residential Bills_Yr 4_avg_DOM'!$B$7-'Residential Bills_Yr 4_avg_DOM'!K17-'Residential Bills_Yr 4_avg_DOM'!K18-'Residential Bills_Yr 4_avg_DOM'!K19)&gt;DOM_Input!H$116,DOM_Input!H$116,('Residential Bills_Yr 4_avg_DOM'!$B$7-'Residential Bills_Yr 4_avg_DOM'!K17-'Residential Bills_Yr 4_avg_DOM'!K18-'Residential Bills_Yr 4_avg_DOM'!K19))," "))</f>
        <v>0</v>
      </c>
      <c r="L20" s="14">
        <f t="shared" ref="L20:L21" si="2">IFERROR(J20*K20," ")</f>
        <v>0</v>
      </c>
      <c r="N20" s="18">
        <f>INDEX(DOM_Input!$B$22:$BI$26,MATCH('Residential Bills_Yr 4_avg_DOM'!$A20,DOM_Input!$A$22:$A$26,0),MATCH('Residential Bills_Yr 4_avg_DOM'!N$13,DOM_Input!$B$21:$BI$21,0))</f>
        <v>25.1464</v>
      </c>
      <c r="O20" s="2">
        <f>IF(DOM_Input!I$111="Tier 4",($B$7-O17-O18-O19),IF(DOM_Input!I$111="Tier 5",IF(('Residential Bills_Yr 4_avg_DOM'!$B$7-'Residential Bills_Yr 4_avg_DOM'!O17-'Residential Bills_Yr 4_avg_DOM'!O18-'Residential Bills_Yr 4_avg_DOM'!O19)&gt;DOM_Input!I$116,DOM_Input!I$116,('Residential Bills_Yr 4_avg_DOM'!$B$7-'Residential Bills_Yr 4_avg_DOM'!O17-'Residential Bills_Yr 4_avg_DOM'!O18-'Residential Bills_Yr 4_avg_DOM'!O19))," "))</f>
        <v>0</v>
      </c>
      <c r="P20" s="14">
        <f t="shared" ref="P20:P21" si="3">IFERROR(N20*O20," ")</f>
        <v>0</v>
      </c>
      <c r="R20" s="18">
        <f>INDEX(DOM_Input!$B$22:$BI$26,MATCH('Residential Bills_Yr 4_avg_DOM'!$A20,DOM_Input!$A$22:$A$26,0),MATCH('Residential Bills_Yr 4_avg_DOM'!R$13,DOM_Input!$B$21:$BI$21,0))</f>
        <v>25.1464</v>
      </c>
      <c r="S20" s="2">
        <f>IF(DOM_Input!J$111="Tier 4",($B$7-S17-S18-S19),IF(DOM_Input!J$111="Tier 5",IF(('Residential Bills_Yr 4_avg_DOM'!$B$7-'Residential Bills_Yr 4_avg_DOM'!S17-'Residential Bills_Yr 4_avg_DOM'!S18-'Residential Bills_Yr 4_avg_DOM'!S19)&gt;DOM_Input!J$116,DOM_Input!J$116,('Residential Bills_Yr 4_avg_DOM'!$B$7-'Residential Bills_Yr 4_avg_DOM'!S17-'Residential Bills_Yr 4_avg_DOM'!S18-'Residential Bills_Yr 4_avg_DOM'!S19))," "))</f>
        <v>0</v>
      </c>
      <c r="T20" s="14">
        <f t="shared" ref="T20:T21" si="4">IFERROR(R20*S20," ")</f>
        <v>0</v>
      </c>
      <c r="V20" s="18">
        <f>INDEX(DOM_Input!$B$22:$BI$26,MATCH('Residential Bills_Yr 4_avg_DOM'!$A20,DOM_Input!$A$22:$A$26,0),MATCH('Residential Bills_Yr 4_avg_DOM'!V$13,DOM_Input!$B$21:$BI$21,0))</f>
        <v>25.1464</v>
      </c>
      <c r="W20" s="2">
        <f>IF(DOM_Input!K$111="Tier 4",($B$7-W17-W18-W19),IF(DOM_Input!K$111="Tier 5",IF(('Residential Bills_Yr 4_avg_DOM'!$B$7-'Residential Bills_Yr 4_avg_DOM'!W17-'Residential Bills_Yr 4_avg_DOM'!W18-'Residential Bills_Yr 4_avg_DOM'!W19)&gt;DOM_Input!K$116,DOM_Input!K$116,('Residential Bills_Yr 4_avg_DOM'!$B$7-'Residential Bills_Yr 4_avg_DOM'!W17-'Residential Bills_Yr 4_avg_DOM'!W18-'Residential Bills_Yr 4_avg_DOM'!W19))," "))</f>
        <v>0</v>
      </c>
      <c r="X20" s="14">
        <f t="shared" ref="X20:X21" si="5">IFERROR(V20*W20," ")</f>
        <v>0</v>
      </c>
      <c r="Z20" s="18">
        <f>INDEX(DOM_Input!$B$22:$BI$26,MATCH('Residential Bills_Yr 4_avg_DOM'!$A20,DOM_Input!$A$22:$A$26,0),MATCH('Residential Bills_Yr 4_avg_DOM'!Z$13,DOM_Input!$B$21:$BI$21,0))</f>
        <v>25.1464</v>
      </c>
      <c r="AA20" s="2">
        <f>IF(DOM_Input!L$111="Tier 4",($B$7-AA17-AA18-AA19),IF(DOM_Input!L$111="Tier 5",IF(('Residential Bills_Yr 4_avg_DOM'!$B$7-'Residential Bills_Yr 4_avg_DOM'!AA17-'Residential Bills_Yr 4_avg_DOM'!AA18-'Residential Bills_Yr 4_avg_DOM'!AA19)&gt;DOM_Input!L$116,DOM_Input!L$116,('Residential Bills_Yr 4_avg_DOM'!$B$7-'Residential Bills_Yr 4_avg_DOM'!AA17-'Residential Bills_Yr 4_avg_DOM'!AA18-'Residential Bills_Yr 4_avg_DOM'!AA19))," "))</f>
        <v>0</v>
      </c>
      <c r="AB20" s="14">
        <f t="shared" ref="AB20:AB21" si="6">IFERROR(Z20*AA20," ")</f>
        <v>0</v>
      </c>
      <c r="AD20" s="18">
        <f>INDEX(DOM_Input!$B$22:$BI$26,MATCH('Residential Bills_Yr 4_avg_DOM'!$A20,DOM_Input!$A$22:$A$26,0),MATCH('Residential Bills_Yr 4_avg_DOM'!AD$13,DOM_Input!$B$21:$BI$21,0))</f>
        <v>25.1464</v>
      </c>
      <c r="AE20" s="2">
        <f>IF(DOM_Input!M$111="Tier 4",($B$7-AE17-AE18-AE19),IF(DOM_Input!M$111="Tier 5",IF(('Residential Bills_Yr 4_avg_DOM'!$B$7-'Residential Bills_Yr 4_avg_DOM'!AE17-'Residential Bills_Yr 4_avg_DOM'!AE18-'Residential Bills_Yr 4_avg_DOM'!AE19)&gt;DOM_Input!M$116,DOM_Input!M$116,('Residential Bills_Yr 4_avg_DOM'!$B$7-'Residential Bills_Yr 4_avg_DOM'!AE17-'Residential Bills_Yr 4_avg_DOM'!AE18-'Residential Bills_Yr 4_avg_DOM'!AE19))," "))</f>
        <v>0</v>
      </c>
      <c r="AF20" s="14">
        <f t="shared" ref="AF20:AF21" si="7">IFERROR(AD20*AE20," ")</f>
        <v>0</v>
      </c>
      <c r="AH20" s="18">
        <f>INDEX(DOM_Input!$B$22:$BI$26,MATCH('Residential Bills_Yr 4_avg_DOM'!$A20,DOM_Input!$A$22:$A$26,0),MATCH('Residential Bills_Yr 4_avg_DOM'!AH$13,DOM_Input!$B$21:$BI$21,0))</f>
        <v>25.1464</v>
      </c>
      <c r="AI20" s="2">
        <f>IF(DOM_Input!N$111="Tier 4",($B$7-AI17-AI18-AI19),IF(DOM_Input!N$111="Tier 5",IF(('Residential Bills_Yr 4_avg_DOM'!$B$7-'Residential Bills_Yr 4_avg_DOM'!AI17-'Residential Bills_Yr 4_avg_DOM'!AI18-'Residential Bills_Yr 4_avg_DOM'!AI19)&gt;DOM_Input!N$116,DOM_Input!N$116,('Residential Bills_Yr 4_avg_DOM'!$B$7-'Residential Bills_Yr 4_avg_DOM'!AI17-'Residential Bills_Yr 4_avg_DOM'!AI18-'Residential Bills_Yr 4_avg_DOM'!AI19))," "))</f>
        <v>0</v>
      </c>
      <c r="AJ20" s="14">
        <f t="shared" ref="AJ20:AJ21" si="8">IFERROR(AH20*AI20," ")</f>
        <v>0</v>
      </c>
      <c r="AL20" s="18">
        <f>INDEX(DOM_Input!$B$22:$BI$26,MATCH('Residential Bills_Yr 4_avg_DOM'!$A20,DOM_Input!$A$22:$A$26,0),MATCH('Residential Bills_Yr 4_avg_DOM'!AL$13,DOM_Input!$B$21:$BI$21,0))</f>
        <v>25.1464</v>
      </c>
      <c r="AM20" s="2">
        <f>IF(DOM_Input!O$111="Tier 4",($B$7-AM17-AM18-AM19),IF(DOM_Input!O$111="Tier 5",IF(('Residential Bills_Yr 4_avg_DOM'!$B$7-'Residential Bills_Yr 4_avg_DOM'!AM17-'Residential Bills_Yr 4_avg_DOM'!AM18-'Residential Bills_Yr 4_avg_DOM'!AM19)&gt;DOM_Input!O$116,DOM_Input!O$116,('Residential Bills_Yr 4_avg_DOM'!$B$7-'Residential Bills_Yr 4_avg_DOM'!AM17-'Residential Bills_Yr 4_avg_DOM'!AM18-'Residential Bills_Yr 4_avg_DOM'!AM19))," "))</f>
        <v>0</v>
      </c>
      <c r="AN20" s="14">
        <f t="shared" ref="AN20:AN21" si="9">IFERROR(AL20*AM20," ")</f>
        <v>0</v>
      </c>
      <c r="AP20" s="18">
        <f>INDEX(DOM_Input!$B$22:$BI$26,MATCH('Residential Bills_Yr 4_avg_DOM'!$A20,DOM_Input!$A$22:$A$26,0),MATCH('Residential Bills_Yr 4_avg_DOM'!AP$13,DOM_Input!$B$21:$BI$21,0))</f>
        <v>25.1464</v>
      </c>
      <c r="AQ20" s="2">
        <f>IF(DOM_Input!P$111="Tier 4",($B$7-AQ17-AQ18-AQ19),IF(DOM_Input!P$111="Tier 5",IF(('Residential Bills_Yr 4_avg_DOM'!$B$7-'Residential Bills_Yr 4_avg_DOM'!AQ17-'Residential Bills_Yr 4_avg_DOM'!AQ18-'Residential Bills_Yr 4_avg_DOM'!AQ19)&gt;DOM_Input!P$116,DOM_Input!P$116,('Residential Bills_Yr 4_avg_DOM'!$B$7-'Residential Bills_Yr 4_avg_DOM'!AQ17-'Residential Bills_Yr 4_avg_DOM'!AQ18-'Residential Bills_Yr 4_avg_DOM'!AQ19))," "))</f>
        <v>0</v>
      </c>
      <c r="AR20" s="14">
        <f t="shared" ref="AR20:AR21" si="10">IFERROR(AP20*AQ20," ")</f>
        <v>0</v>
      </c>
      <c r="AS20" s="6"/>
      <c r="AT20" s="18">
        <f>INDEX(DOM_Input!$B$22:$BI$26,MATCH('Residential Bills_Yr 4_avg_DOM'!$A20,DOM_Input!$A$22:$A$26,0),MATCH('Residential Bills_Yr 4_avg_DOM'!AT$13,DOM_Input!$B$21:$BI$21,0))</f>
        <v>25.1464</v>
      </c>
      <c r="AU20" s="2">
        <f>IF(DOM_Input!Q$111="Tier 4",($B$7-AU17-AU18-AU19),IF(DOM_Input!Q$111="Tier 5",IF(('Residential Bills_Yr 4_avg_DOM'!$B$7-'Residential Bills_Yr 4_avg_DOM'!AU17-'Residential Bills_Yr 4_avg_DOM'!AU18-'Residential Bills_Yr 4_avg_DOM'!AU19)&gt;DOM_Input!Q$116,DOM_Input!Q$116,('Residential Bills_Yr 4_avg_DOM'!$B$7-'Residential Bills_Yr 4_avg_DOM'!AU17-'Residential Bills_Yr 4_avg_DOM'!AU18-'Residential Bills_Yr 4_avg_DOM'!AU19))," "))</f>
        <v>0</v>
      </c>
      <c r="AV20" s="14">
        <f t="shared" ref="AV20:AV21" si="11">IFERROR(AT20*AU20," ")</f>
        <v>0</v>
      </c>
    </row>
    <row r="21" spans="1:48" ht="14.45" hidden="1" customHeight="1" x14ac:dyDescent="0.25">
      <c r="A21" t="str">
        <f>DOM_Input!A26</f>
        <v>Tier 5</v>
      </c>
      <c r="B21" s="18">
        <f>INDEX(DOM_Input!$B$22:$BI$26,MATCH('Residential Bills_Yr 4_avg_DOM'!$A21,DOM_Input!$A$22:$A$26,0),MATCH('Residential Bills_Yr 4_avg_DOM'!B$13,DOM_Input!$B$21:$BI$21,0))</f>
        <v>0</v>
      </c>
      <c r="C21" s="2" t="str">
        <f>IF(DOM_Input!F$111="Tier 5",('Residential Bills_Yr 4_avg_DOM'!$B$7-'Residential Bills_Yr 4_avg_DOM'!C17-'Residential Bills_Yr 4_avg_DOM'!C18-'Residential Bills_Yr 4_avg_DOM'!C19-'Residential Bills_Yr 4_avg_DOM'!C20)," ")</f>
        <v xml:space="preserve"> </v>
      </c>
      <c r="D21" s="14" t="str">
        <f t="shared" si="0"/>
        <v xml:space="preserve"> </v>
      </c>
      <c r="F21" s="18">
        <f>INDEX(DOM_Input!$B$22:$BI$26,MATCH('Residential Bills_Yr 4_avg_DOM'!$A21,DOM_Input!$A$22:$A$26,0),MATCH('Residential Bills_Yr 4_avg_DOM'!F$13,DOM_Input!$B$21:$BI$21,0))</f>
        <v>0</v>
      </c>
      <c r="G21" s="2" t="str">
        <f>IF(DOM_Input!G$111="Tier 5",('Residential Bills_Yr 4_avg_DOM'!$B$7-'Residential Bills_Yr 4_avg_DOM'!G17-'Residential Bills_Yr 4_avg_DOM'!G18-'Residential Bills_Yr 4_avg_DOM'!G19-'Residential Bills_Yr 4_avg_DOM'!G20)," ")</f>
        <v xml:space="preserve"> </v>
      </c>
      <c r="H21" s="14" t="str">
        <f t="shared" si="1"/>
        <v xml:space="preserve"> </v>
      </c>
      <c r="J21" s="18">
        <f>INDEX(DOM_Input!$B$22:$BI$26,MATCH('Residential Bills_Yr 4_avg_DOM'!$A21,DOM_Input!$A$22:$A$26,0),MATCH('Residential Bills_Yr 4_avg_DOM'!J$13,DOM_Input!$B$21:$BI$21,0))</f>
        <v>0</v>
      </c>
      <c r="K21" s="2" t="str">
        <f>IF(DOM_Input!H$111="Tier 5",('Residential Bills_Yr 4_avg_DOM'!$B$7-'Residential Bills_Yr 4_avg_DOM'!K$17-'Residential Bills_Yr 4_avg_DOM'!K$18-'Residential Bills_Yr 4_avg_DOM'!K$19-'Residential Bills_Yr 4_avg_DOM'!K$20)," ")</f>
        <v xml:space="preserve"> </v>
      </c>
      <c r="L21" s="14" t="str">
        <f t="shared" si="2"/>
        <v xml:space="preserve"> </v>
      </c>
      <c r="N21" s="18">
        <f>INDEX(DOM_Input!$B$22:$BI$26,MATCH('Residential Bills_Yr 4_avg_DOM'!$A21,DOM_Input!$A$22:$A$26,0),MATCH('Residential Bills_Yr 4_avg_DOM'!N$13,DOM_Input!$B$21:$BI$21,0))</f>
        <v>0</v>
      </c>
      <c r="O21" s="2" t="str">
        <f>IF(DOM_Input!I$111="Tier 5",('Residential Bills_Yr 4_avg_DOM'!$B$7-'Residential Bills_Yr 4_avg_DOM'!O$17-'Residential Bills_Yr 4_avg_DOM'!O$18-'Residential Bills_Yr 4_avg_DOM'!O$19-'Residential Bills_Yr 4_avg_DOM'!O$20)," ")</f>
        <v xml:space="preserve"> </v>
      </c>
      <c r="P21" s="14" t="str">
        <f t="shared" si="3"/>
        <v xml:space="preserve"> </v>
      </c>
      <c r="R21" s="18">
        <f>INDEX(DOM_Input!$B$22:$BI$26,MATCH('Residential Bills_Yr 4_avg_DOM'!$A21,DOM_Input!$A$22:$A$26,0),MATCH('Residential Bills_Yr 4_avg_DOM'!R$13,DOM_Input!$B$21:$BI$21,0))</f>
        <v>0</v>
      </c>
      <c r="S21" s="2" t="str">
        <f>IF(DOM_Input!J$111="Tier 5",('Residential Bills_Yr 4_avg_DOM'!$B$7-'Residential Bills_Yr 4_avg_DOM'!S$17-'Residential Bills_Yr 4_avg_DOM'!S$18-'Residential Bills_Yr 4_avg_DOM'!S$19-'Residential Bills_Yr 4_avg_DOM'!S$20)," ")</f>
        <v xml:space="preserve"> </v>
      </c>
      <c r="T21" s="14" t="str">
        <f t="shared" si="4"/>
        <v xml:space="preserve"> </v>
      </c>
      <c r="V21" s="18">
        <f>INDEX(DOM_Input!$B$22:$BI$26,MATCH('Residential Bills_Yr 4_avg_DOM'!$A21,DOM_Input!$A$22:$A$26,0),MATCH('Residential Bills_Yr 4_avg_DOM'!V$13,DOM_Input!$B$21:$BI$21,0))</f>
        <v>0</v>
      </c>
      <c r="W21" s="2" t="str">
        <f>IF(DOM_Input!K$111="Tier 5",('Residential Bills_Yr 4_avg_DOM'!$B$7-'Residential Bills_Yr 4_avg_DOM'!W$17-'Residential Bills_Yr 4_avg_DOM'!W$18-'Residential Bills_Yr 4_avg_DOM'!W$19-'Residential Bills_Yr 4_avg_DOM'!W$20)," ")</f>
        <v xml:space="preserve"> </v>
      </c>
      <c r="X21" s="14" t="str">
        <f t="shared" si="5"/>
        <v xml:space="preserve"> </v>
      </c>
      <c r="Z21" s="18">
        <f>INDEX(DOM_Input!$B$22:$BI$26,MATCH('Residential Bills_Yr 4_avg_DOM'!$A21,DOM_Input!$A$22:$A$26,0),MATCH('Residential Bills_Yr 4_avg_DOM'!Z$13,DOM_Input!$B$21:$BI$21,0))</f>
        <v>0</v>
      </c>
      <c r="AA21" s="2" t="str">
        <f>IF(DOM_Input!L$111="Tier 5",('Residential Bills_Yr 4_avg_DOM'!$B$7-'Residential Bills_Yr 4_avg_DOM'!AA$17-'Residential Bills_Yr 4_avg_DOM'!AA$18-'Residential Bills_Yr 4_avg_DOM'!AA$19-'Residential Bills_Yr 4_avg_DOM'!AA$20)," ")</f>
        <v xml:space="preserve"> </v>
      </c>
      <c r="AB21" s="14" t="str">
        <f t="shared" si="6"/>
        <v xml:space="preserve"> </v>
      </c>
      <c r="AD21" s="18">
        <f>INDEX(DOM_Input!$B$22:$BI$26,MATCH('Residential Bills_Yr 4_avg_DOM'!$A21,DOM_Input!$A$22:$A$26,0),MATCH('Residential Bills_Yr 4_avg_DOM'!AD$13,DOM_Input!$B$21:$BI$21,0))</f>
        <v>0</v>
      </c>
      <c r="AE21" s="2" t="str">
        <f>IF(DOM_Input!M$111="Tier 5",('Residential Bills_Yr 4_avg_DOM'!$B$7-'Residential Bills_Yr 4_avg_DOM'!AE$17-'Residential Bills_Yr 4_avg_DOM'!AE$18-'Residential Bills_Yr 4_avg_DOM'!AE$19-'Residential Bills_Yr 4_avg_DOM'!AE$20)," ")</f>
        <v xml:space="preserve"> </v>
      </c>
      <c r="AF21" s="14" t="str">
        <f t="shared" si="7"/>
        <v xml:space="preserve"> </v>
      </c>
      <c r="AH21" s="18">
        <f>INDEX(DOM_Input!$B$22:$BI$26,MATCH('Residential Bills_Yr 4_avg_DOM'!$A21,DOM_Input!$A$22:$A$26,0),MATCH('Residential Bills_Yr 4_avg_DOM'!AH$13,DOM_Input!$B$21:$BI$21,0))</f>
        <v>0</v>
      </c>
      <c r="AI21" s="2" t="str">
        <f>IF(DOM_Input!N$111="Tier 5",('Residential Bills_Yr 4_avg_DOM'!$B$7-'Residential Bills_Yr 4_avg_DOM'!AI$17-'Residential Bills_Yr 4_avg_DOM'!AI$18-'Residential Bills_Yr 4_avg_DOM'!AI$19-'Residential Bills_Yr 4_avg_DOM'!AI$20)," ")</f>
        <v xml:space="preserve"> </v>
      </c>
      <c r="AJ21" s="14" t="str">
        <f t="shared" si="8"/>
        <v xml:space="preserve"> </v>
      </c>
      <c r="AL21" s="18">
        <f>INDEX(DOM_Input!$B$22:$BI$26,MATCH('Residential Bills_Yr 4_avg_DOM'!$A21,DOM_Input!$A$22:$A$26,0),MATCH('Residential Bills_Yr 4_avg_DOM'!AL$13,DOM_Input!$B$21:$BI$21,0))</f>
        <v>0</v>
      </c>
      <c r="AM21" s="2" t="str">
        <f>IF(DOM_Input!O$111="Tier 5",('Residential Bills_Yr 4_avg_DOM'!$B$7-'Residential Bills_Yr 4_avg_DOM'!AM$17-'Residential Bills_Yr 4_avg_DOM'!AM$18-'Residential Bills_Yr 4_avg_DOM'!AM$19-'Residential Bills_Yr 4_avg_DOM'!AM$20)," ")</f>
        <v xml:space="preserve"> </v>
      </c>
      <c r="AN21" s="14" t="str">
        <f t="shared" si="9"/>
        <v xml:space="preserve"> </v>
      </c>
      <c r="AP21" s="18">
        <f>INDEX(DOM_Input!$B$22:$BI$26,MATCH('Residential Bills_Yr 4_avg_DOM'!$A21,DOM_Input!$A$22:$A$26,0),MATCH('Residential Bills_Yr 4_avg_DOM'!AP$13,DOM_Input!$B$21:$BI$21,0))</f>
        <v>0</v>
      </c>
      <c r="AQ21" s="2" t="str">
        <f>IF(DOM_Input!P$111="Tier 5",('Residential Bills_Yr 4_avg_DOM'!$B$7-'Residential Bills_Yr 4_avg_DOM'!AQ$17-'Residential Bills_Yr 4_avg_DOM'!AQ$18-'Residential Bills_Yr 4_avg_DOM'!AQ$19-'Residential Bills_Yr 4_avg_DOM'!AQ$20)," ")</f>
        <v xml:space="preserve"> </v>
      </c>
      <c r="AR21" s="14" t="str">
        <f t="shared" si="10"/>
        <v xml:space="preserve"> </v>
      </c>
      <c r="AS21" s="6"/>
      <c r="AT21" s="18">
        <f>INDEX(DOM_Input!$B$22:$BI$26,MATCH('Residential Bills_Yr 4_avg_DOM'!$A21,DOM_Input!$A$22:$A$26,0),MATCH('Residential Bills_Yr 4_avg_DOM'!AT$13,DOM_Input!$B$21:$BI$21,0))</f>
        <v>0</v>
      </c>
      <c r="AU21" s="2" t="str">
        <f>IF(DOM_Input!Q$111="Tier 5",('Residential Bills_Yr 4_avg_DOM'!$B$7-'Residential Bills_Yr 4_avg_DOM'!AU$17-'Residential Bills_Yr 4_avg_DOM'!AU$18-'Residential Bills_Yr 4_avg_DOM'!AU$19-'Residential Bills_Yr 4_avg_DOM'!AU$20)," ")</f>
        <v xml:space="preserve"> </v>
      </c>
      <c r="AV21" s="14" t="str">
        <f t="shared" si="11"/>
        <v xml:space="preserve"> </v>
      </c>
    </row>
    <row r="22" spans="1:48" x14ac:dyDescent="0.25">
      <c r="A22" t="s">
        <v>25</v>
      </c>
      <c r="B22" s="13"/>
      <c r="C22" s="2">
        <f>SUM(C17:C21)</f>
        <v>7</v>
      </c>
      <c r="D22" s="19">
        <f>SUM(D17:D21)+D14</f>
        <v>43.83</v>
      </c>
      <c r="F22" s="13"/>
      <c r="G22" s="2">
        <f>SUM(G17:G21)</f>
        <v>7</v>
      </c>
      <c r="H22" s="19">
        <f>SUM(H17:H21)+H14</f>
        <v>43.83</v>
      </c>
      <c r="J22" s="13"/>
      <c r="K22" s="2">
        <f>SUM(K17:K21)</f>
        <v>7</v>
      </c>
      <c r="L22" s="19">
        <f>SUM(L17:L21)+L14</f>
        <v>43.83</v>
      </c>
      <c r="N22" s="13"/>
      <c r="O22" s="2">
        <f>SUM(O17:O21)</f>
        <v>7</v>
      </c>
      <c r="P22" s="19">
        <f>SUM(P17:P21)+P14</f>
        <v>43.83</v>
      </c>
      <c r="R22" s="13"/>
      <c r="S22" s="2">
        <f>SUM(S17:S21)</f>
        <v>7</v>
      </c>
      <c r="T22" s="19">
        <f>SUM(T17:T21)+T14</f>
        <v>43.83</v>
      </c>
      <c r="V22" s="13"/>
      <c r="W22" s="2">
        <f>SUM(W17:W21)</f>
        <v>7</v>
      </c>
      <c r="X22" s="19">
        <f>SUM(X17:X21)+X14</f>
        <v>43.83</v>
      </c>
      <c r="Z22" s="13"/>
      <c r="AA22" s="2">
        <f>SUM(AA17:AA21)</f>
        <v>7</v>
      </c>
      <c r="AB22" s="19">
        <f>SUM(AB17:AB21)+AB14</f>
        <v>43.83</v>
      </c>
      <c r="AD22" s="13"/>
      <c r="AE22" s="2">
        <f>SUM(AE17:AE21)</f>
        <v>7</v>
      </c>
      <c r="AF22" s="19">
        <f>SUM(AF17:AF21)+AF14</f>
        <v>43.83</v>
      </c>
      <c r="AH22" s="13"/>
      <c r="AI22" s="2">
        <f>SUM(AI17:AI21)</f>
        <v>7</v>
      </c>
      <c r="AJ22" s="19">
        <f>SUM(AJ17:AJ21)+AJ14</f>
        <v>43.83</v>
      </c>
      <c r="AL22" s="13"/>
      <c r="AM22" s="2">
        <f>SUM(AM17:AM21)</f>
        <v>7</v>
      </c>
      <c r="AN22" s="19">
        <f>SUM(AN17:AN21)+AN14</f>
        <v>43.83</v>
      </c>
      <c r="AP22" s="13"/>
      <c r="AQ22" s="2">
        <f>SUM(AQ17:AQ21)</f>
        <v>7</v>
      </c>
      <c r="AR22" s="19">
        <f>SUM(AR17:AR21)+AR14</f>
        <v>43.83</v>
      </c>
      <c r="AS22" s="43"/>
      <c r="AT22" s="13"/>
      <c r="AU22" s="2">
        <f>SUM(AU17:AU21)</f>
        <v>7</v>
      </c>
      <c r="AV22" s="19">
        <f>SUM(AV17:AV21)+AV14</f>
        <v>43.83</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IF($B$9="No",DOM_Input!A33,"CAP Discount")</f>
        <v>CAP Surcharge</v>
      </c>
      <c r="B25" s="93">
        <f>INDEX(DOM_Input!$C$33:$BJ$50,MATCH($A25,DOM_Input!$A$33:$A$50,0),MATCH(B$13,DOM_Input!$C$32:$BJ$32,0))</f>
        <v>3.5180000000000003E-2</v>
      </c>
      <c r="C25" s="23">
        <f>IF(VLOOKUP($A25,DOM_Input!$A$33:$B$50,2,FALSE)="Percentage",D$22,IF(VLOOKUP($A25,DOM_Input!$A$33:$B$50,2,FALSE)="Fixed","Fixed",(C$22)))</f>
        <v>43.83</v>
      </c>
      <c r="D25" s="14">
        <f t="shared" ref="D25:D36" si="12">ROUND(IF(C25="Fixed",B25,(B25*C25)),2)</f>
        <v>1.54</v>
      </c>
      <c r="F25" s="93">
        <f>INDEX(DOM_Input!$C$33:$BJ$50,MATCH($A25,DOM_Input!$A$33:$A$50,0),MATCH(F$13,DOM_Input!$C$32:$BJ$32,0))</f>
        <v>3.5180000000000003E-2</v>
      </c>
      <c r="G25" s="23">
        <f>IF(VLOOKUP($A25,DOM_Input!$A$33:$B$50,2,FALSE)="Percentage",H$22,IF(VLOOKUP($A25,DOM_Input!$A$33:$B$50,2,FALSE)="Fixed","Fixed",(G$22)))</f>
        <v>43.83</v>
      </c>
      <c r="H25" s="14">
        <f t="shared" ref="H25:H36" si="13">ROUND(IF(G25="Fixed",F25,(F25*G25)),2)</f>
        <v>1.54</v>
      </c>
      <c r="J25" s="93">
        <f>INDEX(DOM_Input!$C$33:$BJ$50,MATCH($A25,DOM_Input!$A$33:$A$50,0),MATCH(J$13,DOM_Input!$C$32:$BJ$32,0))</f>
        <v>3.5180000000000003E-2</v>
      </c>
      <c r="K25" s="23">
        <f>IF(VLOOKUP($A25,DOM_Input!$A$33:$B$50,2,FALSE)="Percentage",L$22,IF(VLOOKUP($A25,DOM_Input!$A$33:$B$50,2,FALSE)="Fixed","Fixed",(K$22)))</f>
        <v>43.83</v>
      </c>
      <c r="L25" s="14">
        <f t="shared" ref="L25:L36" si="14">ROUND(IF(K25="Fixed",J25,(J25*K25)),2)</f>
        <v>1.54</v>
      </c>
      <c r="N25" s="93">
        <f>INDEX(DOM_Input!$C$33:$BJ$50,MATCH($A25,DOM_Input!$A$33:$A$50,0),MATCH(N$13,DOM_Input!$C$32:$BJ$32,0))</f>
        <v>3.5180000000000003E-2</v>
      </c>
      <c r="O25" s="23">
        <f>IF(VLOOKUP($A25,DOM_Input!$A$33:$B$50,2,FALSE)="Percentage",P$22,IF(VLOOKUP($A25,DOM_Input!$A$33:$B$50,2,FALSE)="Fixed","Fixed",(O$22)))</f>
        <v>43.83</v>
      </c>
      <c r="P25" s="14">
        <f t="shared" ref="P25:P36" si="15">ROUND(IF(O25="Fixed",N25,(N25*O25)),2)</f>
        <v>1.54</v>
      </c>
      <c r="R25" s="93">
        <f>INDEX(DOM_Input!$C$33:$BJ$50,MATCH($A25,DOM_Input!$A$33:$A$50,0),MATCH(R$13,DOM_Input!$C$32:$BJ$32,0))</f>
        <v>3.5180000000000003E-2</v>
      </c>
      <c r="S25" s="23">
        <f>IF(VLOOKUP($A25,DOM_Input!$A$33:$B$50,2,FALSE)="Percentage",T$22,IF(VLOOKUP($A25,DOM_Input!$A$33:$B$50,2,FALSE)="Fixed","Fixed",(S$22)))</f>
        <v>43.83</v>
      </c>
      <c r="T25" s="14">
        <f t="shared" ref="T25:T36" si="16">ROUND(IF(S25="Fixed",R25,(R25*S25)),2)</f>
        <v>1.54</v>
      </c>
      <c r="V25" s="93">
        <f>INDEX(DOM_Input!$C$33:$BJ$50,MATCH($A25,DOM_Input!$A$33:$A$50,0),MATCH(V$13,DOM_Input!$C$32:$BJ$32,0))</f>
        <v>3.5180000000000003E-2</v>
      </c>
      <c r="W25" s="23">
        <f>IF(VLOOKUP($A25,DOM_Input!$A$33:$B$50,2,FALSE)="Percentage",X$22,IF(VLOOKUP($A25,DOM_Input!$A$33:$B$50,2,FALSE)="Fixed","Fixed",(W$22)))</f>
        <v>43.83</v>
      </c>
      <c r="X25" s="14">
        <f t="shared" ref="X25:X36" si="17">ROUND(IF(W25="Fixed",V25,(V25*W25)),2)</f>
        <v>1.54</v>
      </c>
      <c r="Z25" s="93">
        <f>INDEX(DOM_Input!$C$33:$BJ$50,MATCH($A25,DOM_Input!$A$33:$A$50,0),MATCH(Z$13,DOM_Input!$C$32:$BJ$32,0))</f>
        <v>3.5180000000000003E-2</v>
      </c>
      <c r="AA25" s="23">
        <f>IF(VLOOKUP($A25,DOM_Input!$A$33:$B$50,2,FALSE)="Percentage",AB$22,IF(VLOOKUP($A25,DOM_Input!$A$33:$B$50,2,FALSE)="Fixed","Fixed",(AA$22)))</f>
        <v>43.83</v>
      </c>
      <c r="AB25" s="14">
        <f t="shared" ref="AB25:AB36" si="18">ROUND(IF(AA25="Fixed",Z25,(Z25*AA25)),2)</f>
        <v>1.54</v>
      </c>
      <c r="AD25" s="93">
        <f>INDEX(DOM_Input!$C$33:$BJ$50,MATCH($A25,DOM_Input!$A$33:$A$50,0),MATCH(AD$13,DOM_Input!$C$32:$BJ$32,0))</f>
        <v>3.5180000000000003E-2</v>
      </c>
      <c r="AE25" s="23">
        <f>IF(VLOOKUP($A25,DOM_Input!$A$33:$B$50,2,FALSE)="Percentage",AF$22,IF(VLOOKUP($A25,DOM_Input!$A$33:$B$50,2,FALSE)="Fixed","Fixed",(AE$22)))</f>
        <v>43.83</v>
      </c>
      <c r="AF25" s="14">
        <f t="shared" ref="AF25:AF36" si="19">ROUND(IF(AE25="Fixed",AD25,(AD25*AE25)),2)</f>
        <v>1.54</v>
      </c>
      <c r="AH25" s="93">
        <f>INDEX(DOM_Input!$C$33:$BJ$50,MATCH($A25,DOM_Input!$A$33:$A$50,0),MATCH(AH$13,DOM_Input!$C$32:$BJ$32,0))</f>
        <v>3.5180000000000003E-2</v>
      </c>
      <c r="AI25" s="23">
        <f>IF(VLOOKUP($A25,DOM_Input!$A$33:$B$50,2,FALSE)="Percentage",AJ$22,IF(VLOOKUP($A25,DOM_Input!$A$33:$B$50,2,FALSE)="Fixed","Fixed",(AI$22)))</f>
        <v>43.83</v>
      </c>
      <c r="AJ25" s="14">
        <f t="shared" ref="AJ25:AJ36" si="20">ROUND(IF(AI25="Fixed",AH25,(AH25*AI25)),2)</f>
        <v>1.54</v>
      </c>
      <c r="AL25" s="93">
        <f>INDEX(DOM_Input!$C$33:$BJ$50,MATCH($A25,DOM_Input!$A$33:$A$50,0),MATCH(AL$13,DOM_Input!$C$32:$BJ$32,0))</f>
        <v>3.5180000000000003E-2</v>
      </c>
      <c r="AM25" s="23">
        <f>IF(VLOOKUP($A25,DOM_Input!$A$33:$B$50,2,FALSE)="Percentage",AN$22,IF(VLOOKUP($A25,DOM_Input!$A$33:$B$50,2,FALSE)="Fixed","Fixed",(AM$22)))</f>
        <v>43.83</v>
      </c>
      <c r="AN25" s="14">
        <f t="shared" ref="AN25:AN36" si="21">ROUND(IF(AM25="Fixed",AL25,(AL25*AM25)),2)</f>
        <v>1.54</v>
      </c>
      <c r="AP25" s="93">
        <f>INDEX(DOM_Input!$C$33:$BJ$50,MATCH($A25,DOM_Input!$A$33:$A$50,0),MATCH(AP$13,DOM_Input!$C$32:$BJ$32,0))</f>
        <v>3.5180000000000003E-2</v>
      </c>
      <c r="AQ25" s="23">
        <f>IF(VLOOKUP($A25,DOM_Input!$A$33:$B$50,2,FALSE)="Percentage",AR$22,IF(VLOOKUP($A25,DOM_Input!$A$33:$B$50,2,FALSE)="Fixed","Fixed",(AQ$22)))</f>
        <v>43.83</v>
      </c>
      <c r="AR25" s="14">
        <f t="shared" ref="AR25:AR36" si="22">ROUND(IF(AQ25="Fixed",AP25,(AP25*AQ25)),2)</f>
        <v>1.54</v>
      </c>
      <c r="AS25" s="6"/>
      <c r="AT25" s="93">
        <f>INDEX(DOM_Input!$C$33:$BJ$50,MATCH($A25,DOM_Input!$A$33:$A$50,0),MATCH(AT$13,DOM_Input!$C$32:$BJ$32,0))</f>
        <v>3.5180000000000003E-2</v>
      </c>
      <c r="AU25" s="23">
        <f>IF(VLOOKUP($A25,DOM_Input!$A$33:$B$50,2,FALSE)="Percentage",AV$22,IF(VLOOKUP($A25,DOM_Input!$A$33:$B$50,2,FALSE)="Fixed","Fixed",(AU$22)))</f>
        <v>43.83</v>
      </c>
      <c r="AV25" s="14">
        <f t="shared" ref="AV25:AV36" si="23">ROUND(IF(AU25="Fixed",AT25,(AT25*AU25)),2)</f>
        <v>1.54</v>
      </c>
    </row>
    <row r="26" spans="1:48" x14ac:dyDescent="0.25">
      <c r="A26" t="str">
        <f>DOM_Input!A34</f>
        <v>RSF Surcharge</v>
      </c>
      <c r="B26" s="93">
        <f>INDEX(DOM_Input!$C$33:$BJ$50,MATCH($A26,DOM_Input!$A$33:$A$50,0),MATCH(B$13,DOM_Input!$C$32:$BJ$32,0))</f>
        <v>1.1875999999999999E-2</v>
      </c>
      <c r="C26" s="23">
        <f>IF(VLOOKUP($A26,DOM_Input!$A$33:$B$50,2,FALSE)="Percentage",D$22,IF(VLOOKUP($A26,DOM_Input!$A$33:$B$50,2,FALSE)="Fixed","Fixed",(C$22)))</f>
        <v>43.83</v>
      </c>
      <c r="D26" s="14">
        <f t="shared" si="12"/>
        <v>0.52</v>
      </c>
      <c r="F26" s="93">
        <f>INDEX(DOM_Input!$C$33:$BJ$50,MATCH($A26,DOM_Input!$A$33:$A$50,0),MATCH(F$13,DOM_Input!$C$32:$BJ$32,0))</f>
        <v>1.1875999999999999E-2</v>
      </c>
      <c r="G26" s="23">
        <f>IF(VLOOKUP($A26,DOM_Input!$A$33:$B$50,2,FALSE)="Percentage",H$22,IF(VLOOKUP($A26,DOM_Input!$A$33:$B$50,2,FALSE)="Fixed","Fixed",(G$22)))</f>
        <v>43.83</v>
      </c>
      <c r="H26" s="14">
        <f t="shared" si="13"/>
        <v>0.52</v>
      </c>
      <c r="J26" s="93">
        <f>INDEX(DOM_Input!$C$33:$BJ$50,MATCH($A26,DOM_Input!$A$33:$A$50,0),MATCH(J$13,DOM_Input!$C$32:$BJ$32,0))</f>
        <v>1.1875999999999999E-2</v>
      </c>
      <c r="K26" s="23">
        <f>IF(VLOOKUP($A26,DOM_Input!$A$33:$B$50,2,FALSE)="Percentage",L$22,IF(VLOOKUP($A26,DOM_Input!$A$33:$B$50,2,FALSE)="Fixed","Fixed",(K$22)))</f>
        <v>43.83</v>
      </c>
      <c r="L26" s="14">
        <f t="shared" si="14"/>
        <v>0.52</v>
      </c>
      <c r="N26" s="93">
        <f>INDEX(DOM_Input!$C$33:$BJ$50,MATCH($A26,DOM_Input!$A$33:$A$50,0),MATCH(N$13,DOM_Input!$C$32:$BJ$32,0))</f>
        <v>1.1875999999999999E-2</v>
      </c>
      <c r="O26" s="23">
        <f>IF(VLOOKUP($A26,DOM_Input!$A$33:$B$50,2,FALSE)="Percentage",P$22,IF(VLOOKUP($A26,DOM_Input!$A$33:$B$50,2,FALSE)="Fixed","Fixed",(O$22)))</f>
        <v>43.83</v>
      </c>
      <c r="P26" s="14">
        <f t="shared" si="15"/>
        <v>0.52</v>
      </c>
      <c r="R26" s="93">
        <f>INDEX(DOM_Input!$C$33:$BJ$50,MATCH($A26,DOM_Input!$A$33:$A$50,0),MATCH(R$13,DOM_Input!$C$32:$BJ$32,0))</f>
        <v>1.1875999999999999E-2</v>
      </c>
      <c r="S26" s="23">
        <f>IF(VLOOKUP($A26,DOM_Input!$A$33:$B$50,2,FALSE)="Percentage",T$22,IF(VLOOKUP($A26,DOM_Input!$A$33:$B$50,2,FALSE)="Fixed","Fixed",(S$22)))</f>
        <v>43.83</v>
      </c>
      <c r="T26" s="14">
        <f t="shared" si="16"/>
        <v>0.52</v>
      </c>
      <c r="V26" s="93">
        <f>INDEX(DOM_Input!$C$33:$BJ$50,MATCH($A26,DOM_Input!$A$33:$A$50,0),MATCH(V$13,DOM_Input!$C$32:$BJ$32,0))</f>
        <v>1.1875999999999999E-2</v>
      </c>
      <c r="W26" s="23">
        <f>IF(VLOOKUP($A26,DOM_Input!$A$33:$B$50,2,FALSE)="Percentage",X$22,IF(VLOOKUP($A26,DOM_Input!$A$33:$B$50,2,FALSE)="Fixed","Fixed",(W$22)))</f>
        <v>43.83</v>
      </c>
      <c r="X26" s="14">
        <f t="shared" si="17"/>
        <v>0.52</v>
      </c>
      <c r="Z26" s="93">
        <f>INDEX(DOM_Input!$C$33:$BJ$50,MATCH($A26,DOM_Input!$A$33:$A$50,0),MATCH(Z$13,DOM_Input!$C$32:$BJ$32,0))</f>
        <v>1.1875999999999999E-2</v>
      </c>
      <c r="AA26" s="23">
        <f>IF(VLOOKUP($A26,DOM_Input!$A$33:$B$50,2,FALSE)="Percentage",AB$22,IF(VLOOKUP($A26,DOM_Input!$A$33:$B$50,2,FALSE)="Fixed","Fixed",(AA$22)))</f>
        <v>43.83</v>
      </c>
      <c r="AB26" s="14">
        <f t="shared" si="18"/>
        <v>0.52</v>
      </c>
      <c r="AD26" s="93">
        <f>INDEX(DOM_Input!$C$33:$BJ$50,MATCH($A26,DOM_Input!$A$33:$A$50,0),MATCH(AD$13,DOM_Input!$C$32:$BJ$32,0))</f>
        <v>1.1875999999999999E-2</v>
      </c>
      <c r="AE26" s="23">
        <f>IF(VLOOKUP($A26,DOM_Input!$A$33:$B$50,2,FALSE)="Percentage",AF$22,IF(VLOOKUP($A26,DOM_Input!$A$33:$B$50,2,FALSE)="Fixed","Fixed",(AE$22)))</f>
        <v>43.83</v>
      </c>
      <c r="AF26" s="14">
        <f t="shared" si="19"/>
        <v>0.52</v>
      </c>
      <c r="AH26" s="93">
        <f>INDEX(DOM_Input!$C$33:$BJ$50,MATCH($A26,DOM_Input!$A$33:$A$50,0),MATCH(AH$13,DOM_Input!$C$32:$BJ$32,0))</f>
        <v>1.1875999999999999E-2</v>
      </c>
      <c r="AI26" s="23">
        <f>IF(VLOOKUP($A26,DOM_Input!$A$33:$B$50,2,FALSE)="Percentage",AJ$22,IF(VLOOKUP($A26,DOM_Input!$A$33:$B$50,2,FALSE)="Fixed","Fixed",(AI$22)))</f>
        <v>43.83</v>
      </c>
      <c r="AJ26" s="14">
        <f t="shared" si="20"/>
        <v>0.52</v>
      </c>
      <c r="AL26" s="93">
        <f>INDEX(DOM_Input!$C$33:$BJ$50,MATCH($A26,DOM_Input!$A$33:$A$50,0),MATCH(AL$13,DOM_Input!$C$32:$BJ$32,0))</f>
        <v>1.1875999999999999E-2</v>
      </c>
      <c r="AM26" s="23">
        <f>IF(VLOOKUP($A26,DOM_Input!$A$33:$B$50,2,FALSE)="Percentage",AN$22,IF(VLOOKUP($A26,DOM_Input!$A$33:$B$50,2,FALSE)="Fixed","Fixed",(AM$22)))</f>
        <v>43.83</v>
      </c>
      <c r="AN26" s="14">
        <f t="shared" si="21"/>
        <v>0.52</v>
      </c>
      <c r="AP26" s="93">
        <f>INDEX(DOM_Input!$C$33:$BJ$50,MATCH($A26,DOM_Input!$A$33:$A$50,0),MATCH(AP$13,DOM_Input!$C$32:$BJ$32,0))</f>
        <v>1.1875999999999999E-2</v>
      </c>
      <c r="AQ26" s="23">
        <f>IF(VLOOKUP($A26,DOM_Input!$A$33:$B$50,2,FALSE)="Percentage",AR$22,IF(VLOOKUP($A26,DOM_Input!$A$33:$B$50,2,FALSE)="Fixed","Fixed",(AQ$22)))</f>
        <v>43.83</v>
      </c>
      <c r="AR26" s="14">
        <f t="shared" si="22"/>
        <v>0.52</v>
      </c>
      <c r="AS26" s="6"/>
      <c r="AT26" s="93">
        <f>INDEX(DOM_Input!$C$33:$BJ$50,MATCH($A26,DOM_Input!$A$33:$A$50,0),MATCH(AT$13,DOM_Input!$C$32:$BJ$32,0))</f>
        <v>1.1875999999999999E-2</v>
      </c>
      <c r="AU26" s="23">
        <f>IF(VLOOKUP($A26,DOM_Input!$A$33:$B$50,2,FALSE)="Percentage",AV$22,IF(VLOOKUP($A26,DOM_Input!$A$33:$B$50,2,FALSE)="Fixed","Fixed",(AU$22)))</f>
        <v>43.83</v>
      </c>
      <c r="AV26" s="14">
        <f t="shared" si="23"/>
        <v>0.52</v>
      </c>
    </row>
    <row r="27" spans="1:48" x14ac:dyDescent="0.25">
      <c r="A27" t="str">
        <f>DOM_Input!A35</f>
        <v>WRAM/MCBA</v>
      </c>
      <c r="B27" s="93">
        <f>INDEX(DOM_Input!$C$33:$BJ$50,MATCH($A27,DOM_Input!$A$33:$A$50,0),MATCH(B$13,DOM_Input!$C$32:$BJ$32,0))</f>
        <v>0</v>
      </c>
      <c r="C27" s="23">
        <f>IF(VLOOKUP($A27,DOM_Input!$A$33:$B$50,2,FALSE)="Percentage",D$22,IF(VLOOKUP($A27,DOM_Input!$A$33:$B$50,2,FALSE)="Fixed","Fixed",(C$22)))</f>
        <v>7</v>
      </c>
      <c r="D27" s="14">
        <f t="shared" si="12"/>
        <v>0</v>
      </c>
      <c r="F27" s="93">
        <f>INDEX(DOM_Input!$C$33:$BJ$50,MATCH($A27,DOM_Input!$A$33:$A$50,0),MATCH(F$13,DOM_Input!$C$32:$BJ$32,0))</f>
        <v>0</v>
      </c>
      <c r="G27" s="23">
        <f>IF(VLOOKUP($A27,DOM_Input!$A$33:$B$50,2,FALSE)="Percentage",H$22,IF(VLOOKUP($A27,DOM_Input!$A$33:$B$50,2,FALSE)="Fixed","Fixed",(G$22)))</f>
        <v>7</v>
      </c>
      <c r="H27" s="14">
        <f t="shared" si="13"/>
        <v>0</v>
      </c>
      <c r="J27" s="93">
        <f>INDEX(DOM_Input!$C$33:$BJ$50,MATCH($A27,DOM_Input!$A$33:$A$50,0),MATCH(J$13,DOM_Input!$C$32:$BJ$32,0))</f>
        <v>0</v>
      </c>
      <c r="K27" s="23">
        <f>IF(VLOOKUP($A27,DOM_Input!$A$33:$B$50,2,FALSE)="Percentage",L$22,IF(VLOOKUP($A27,DOM_Input!$A$33:$B$50,2,FALSE)="Fixed","Fixed",(K$22)))</f>
        <v>7</v>
      </c>
      <c r="L27" s="14">
        <f t="shared" si="14"/>
        <v>0</v>
      </c>
      <c r="N27" s="93">
        <f>INDEX(DOM_Input!$C$33:$BJ$50,MATCH($A27,DOM_Input!$A$33:$A$50,0),MATCH(N$13,DOM_Input!$C$32:$BJ$32,0))</f>
        <v>0</v>
      </c>
      <c r="O27" s="23">
        <f>IF(VLOOKUP($A27,DOM_Input!$A$33:$B$50,2,FALSE)="Percentage",P$22,IF(VLOOKUP($A27,DOM_Input!$A$33:$B$50,2,FALSE)="Fixed","Fixed",(O$22)))</f>
        <v>7</v>
      </c>
      <c r="P27" s="14">
        <f t="shared" si="15"/>
        <v>0</v>
      </c>
      <c r="R27" s="93">
        <f>INDEX(DOM_Input!$C$33:$BJ$50,MATCH($A27,DOM_Input!$A$33:$A$50,0),MATCH(R$13,DOM_Input!$C$32:$BJ$32,0))</f>
        <v>0</v>
      </c>
      <c r="S27" s="23">
        <f>IF(VLOOKUP($A27,DOM_Input!$A$33:$B$50,2,FALSE)="Percentage",T$22,IF(VLOOKUP($A27,DOM_Input!$A$33:$B$50,2,FALSE)="Fixed","Fixed",(S$22)))</f>
        <v>7</v>
      </c>
      <c r="T27" s="14">
        <f t="shared" si="16"/>
        <v>0</v>
      </c>
      <c r="V27" s="93">
        <f>INDEX(DOM_Input!$C$33:$BJ$50,MATCH($A27,DOM_Input!$A$33:$A$50,0),MATCH(V$13,DOM_Input!$C$32:$BJ$32,0))</f>
        <v>0</v>
      </c>
      <c r="W27" s="23">
        <f>IF(VLOOKUP($A27,DOM_Input!$A$33:$B$50,2,FALSE)="Percentage",X$22,IF(VLOOKUP($A27,DOM_Input!$A$33:$B$50,2,FALSE)="Fixed","Fixed",(W$22)))</f>
        <v>7</v>
      </c>
      <c r="X27" s="14">
        <f t="shared" si="17"/>
        <v>0</v>
      </c>
      <c r="Z27" s="93">
        <f>INDEX(DOM_Input!$C$33:$BJ$50,MATCH($A27,DOM_Input!$A$33:$A$50,0),MATCH(Z$13,DOM_Input!$C$32:$BJ$32,0))</f>
        <v>0</v>
      </c>
      <c r="AA27" s="23">
        <f>IF(VLOOKUP($A27,DOM_Input!$A$33:$B$50,2,FALSE)="Percentage",AB$22,IF(VLOOKUP($A27,DOM_Input!$A$33:$B$50,2,FALSE)="Fixed","Fixed",(AA$22)))</f>
        <v>7</v>
      </c>
      <c r="AB27" s="14">
        <f t="shared" si="18"/>
        <v>0</v>
      </c>
      <c r="AD27" s="93">
        <f>INDEX(DOM_Input!$C$33:$BJ$50,MATCH($A27,DOM_Input!$A$33:$A$50,0),MATCH(AD$13,DOM_Input!$C$32:$BJ$32,0))</f>
        <v>0</v>
      </c>
      <c r="AE27" s="23">
        <f>IF(VLOOKUP($A27,DOM_Input!$A$33:$B$50,2,FALSE)="Percentage",AF$22,IF(VLOOKUP($A27,DOM_Input!$A$33:$B$50,2,FALSE)="Fixed","Fixed",(AE$22)))</f>
        <v>7</v>
      </c>
      <c r="AF27" s="14">
        <f t="shared" si="19"/>
        <v>0</v>
      </c>
      <c r="AH27" s="93">
        <f>INDEX(DOM_Input!$C$33:$BJ$50,MATCH($A27,DOM_Input!$A$33:$A$50,0),MATCH(AH$13,DOM_Input!$C$32:$BJ$32,0))</f>
        <v>0</v>
      </c>
      <c r="AI27" s="23">
        <f>IF(VLOOKUP($A27,DOM_Input!$A$33:$B$50,2,FALSE)="Percentage",AJ$22,IF(VLOOKUP($A27,DOM_Input!$A$33:$B$50,2,FALSE)="Fixed","Fixed",(AI$22)))</f>
        <v>7</v>
      </c>
      <c r="AJ27" s="14">
        <f t="shared" si="20"/>
        <v>0</v>
      </c>
      <c r="AL27" s="93">
        <f>INDEX(DOM_Input!$C$33:$BJ$50,MATCH($A27,DOM_Input!$A$33:$A$50,0),MATCH(AL$13,DOM_Input!$C$32:$BJ$32,0))</f>
        <v>0</v>
      </c>
      <c r="AM27" s="23">
        <f>IF(VLOOKUP($A27,DOM_Input!$A$33:$B$50,2,FALSE)="Percentage",AN$22,IF(VLOOKUP($A27,DOM_Input!$A$33:$B$50,2,FALSE)="Fixed","Fixed",(AM$22)))</f>
        <v>7</v>
      </c>
      <c r="AN27" s="14">
        <f t="shared" si="21"/>
        <v>0</v>
      </c>
      <c r="AP27" s="93">
        <f>INDEX(DOM_Input!$C$33:$BJ$50,MATCH($A27,DOM_Input!$A$33:$A$50,0),MATCH(AP$13,DOM_Input!$C$32:$BJ$32,0))</f>
        <v>0</v>
      </c>
      <c r="AQ27" s="23">
        <f>IF(VLOOKUP($A27,DOM_Input!$A$33:$B$50,2,FALSE)="Percentage",AR$22,IF(VLOOKUP($A27,DOM_Input!$A$33:$B$50,2,FALSE)="Fixed","Fixed",(AQ$22)))</f>
        <v>7</v>
      </c>
      <c r="AR27" s="14">
        <f t="shared" si="22"/>
        <v>0</v>
      </c>
      <c r="AS27" s="6"/>
      <c r="AT27" s="93">
        <f>INDEX(DOM_Input!$C$33:$BJ$50,MATCH($A27,DOM_Input!$A$33:$A$50,0),MATCH(AT$13,DOM_Input!$C$32:$BJ$32,0))</f>
        <v>0</v>
      </c>
      <c r="AU27" s="23">
        <f>IF(VLOOKUP($A27,DOM_Input!$A$33:$B$50,2,FALSE)="Percentage",AV$22,IF(VLOOKUP($A27,DOM_Input!$A$33:$B$50,2,FALSE)="Fixed","Fixed",(AU$22)))</f>
        <v>7</v>
      </c>
      <c r="AV27" s="14">
        <f t="shared" si="23"/>
        <v>0</v>
      </c>
    </row>
    <row r="28" spans="1:48" x14ac:dyDescent="0.25">
      <c r="A28" t="str">
        <f>DOM_Input!A36</f>
        <v>PCBA</v>
      </c>
      <c r="B28" s="93">
        <f>INDEX(DOM_Input!$C$33:$BJ$50,MATCH($A28,DOM_Input!$A$33:$A$50,0),MATCH(B$13,DOM_Input!$C$32:$BJ$32,0))</f>
        <v>0</v>
      </c>
      <c r="C28" s="23">
        <f>IF(VLOOKUP($A28,DOM_Input!$A$33:$B$50,2,FALSE)="Percentage",D$22,IF(VLOOKUP($A28,DOM_Input!$A$33:$B$50,2,FALSE)="Fixed","Fixed",(C$22)))</f>
        <v>7</v>
      </c>
      <c r="D28" s="14">
        <f t="shared" si="12"/>
        <v>0</v>
      </c>
      <c r="F28" s="93">
        <f>INDEX(DOM_Input!$C$33:$BJ$50,MATCH($A28,DOM_Input!$A$33:$A$50,0),MATCH(F$13,DOM_Input!$C$32:$BJ$32,0))</f>
        <v>0</v>
      </c>
      <c r="G28" s="23">
        <f>IF(VLOOKUP($A28,DOM_Input!$A$33:$B$50,2,FALSE)="Percentage",H$22,IF(VLOOKUP($A28,DOM_Input!$A$33:$B$50,2,FALSE)="Fixed","Fixed",(G$22)))</f>
        <v>7</v>
      </c>
      <c r="H28" s="14">
        <f t="shared" si="13"/>
        <v>0</v>
      </c>
      <c r="J28" s="93">
        <f>INDEX(DOM_Input!$C$33:$BJ$50,MATCH($A28,DOM_Input!$A$33:$A$50,0),MATCH(J$13,DOM_Input!$C$32:$BJ$32,0))</f>
        <v>0</v>
      </c>
      <c r="K28" s="23">
        <f>IF(VLOOKUP($A28,DOM_Input!$A$33:$B$50,2,FALSE)="Percentage",L$22,IF(VLOOKUP($A28,DOM_Input!$A$33:$B$50,2,FALSE)="Fixed","Fixed",(K$22)))</f>
        <v>7</v>
      </c>
      <c r="L28" s="14">
        <f t="shared" si="14"/>
        <v>0</v>
      </c>
      <c r="N28" s="93">
        <f>INDEX(DOM_Input!$C$33:$BJ$50,MATCH($A28,DOM_Input!$A$33:$A$50,0),MATCH(N$13,DOM_Input!$C$32:$BJ$32,0))</f>
        <v>0</v>
      </c>
      <c r="O28" s="23">
        <f>IF(VLOOKUP($A28,DOM_Input!$A$33:$B$50,2,FALSE)="Percentage",P$22,IF(VLOOKUP($A28,DOM_Input!$A$33:$B$50,2,FALSE)="Fixed","Fixed",(O$22)))</f>
        <v>7</v>
      </c>
      <c r="P28" s="14">
        <f t="shared" si="15"/>
        <v>0</v>
      </c>
      <c r="R28" s="93">
        <f>INDEX(DOM_Input!$C$33:$BJ$50,MATCH($A28,DOM_Input!$A$33:$A$50,0),MATCH(R$13,DOM_Input!$C$32:$BJ$32,0))</f>
        <v>0</v>
      </c>
      <c r="S28" s="23">
        <f>IF(VLOOKUP($A28,DOM_Input!$A$33:$B$50,2,FALSE)="Percentage",T$22,IF(VLOOKUP($A28,DOM_Input!$A$33:$B$50,2,FALSE)="Fixed","Fixed",(S$22)))</f>
        <v>7</v>
      </c>
      <c r="T28" s="14">
        <f t="shared" si="16"/>
        <v>0</v>
      </c>
      <c r="V28" s="93">
        <f>INDEX(DOM_Input!$C$33:$BJ$50,MATCH($A28,DOM_Input!$A$33:$A$50,0),MATCH(V$13,DOM_Input!$C$32:$BJ$32,0))</f>
        <v>0</v>
      </c>
      <c r="W28" s="23">
        <f>IF(VLOOKUP($A28,DOM_Input!$A$33:$B$50,2,FALSE)="Percentage",X$22,IF(VLOOKUP($A28,DOM_Input!$A$33:$B$50,2,FALSE)="Fixed","Fixed",(W$22)))</f>
        <v>7</v>
      </c>
      <c r="X28" s="14">
        <f t="shared" si="17"/>
        <v>0</v>
      </c>
      <c r="Z28" s="93">
        <f>INDEX(DOM_Input!$C$33:$BJ$50,MATCH($A28,DOM_Input!$A$33:$A$50,0),MATCH(Z$13,DOM_Input!$C$32:$BJ$32,0))</f>
        <v>0</v>
      </c>
      <c r="AA28" s="23">
        <f>IF(VLOOKUP($A28,DOM_Input!$A$33:$B$50,2,FALSE)="Percentage",AB$22,IF(VLOOKUP($A28,DOM_Input!$A$33:$B$50,2,FALSE)="Fixed","Fixed",(AA$22)))</f>
        <v>7</v>
      </c>
      <c r="AB28" s="14">
        <f t="shared" si="18"/>
        <v>0</v>
      </c>
      <c r="AD28" s="93">
        <f>INDEX(DOM_Input!$C$33:$BJ$50,MATCH($A28,DOM_Input!$A$33:$A$50,0),MATCH(AD$13,DOM_Input!$C$32:$BJ$32,0))</f>
        <v>0</v>
      </c>
      <c r="AE28" s="23">
        <f>IF(VLOOKUP($A28,DOM_Input!$A$33:$B$50,2,FALSE)="Percentage",AF$22,IF(VLOOKUP($A28,DOM_Input!$A$33:$B$50,2,FALSE)="Fixed","Fixed",(AE$22)))</f>
        <v>7</v>
      </c>
      <c r="AF28" s="14">
        <f t="shared" si="19"/>
        <v>0</v>
      </c>
      <c r="AH28" s="93">
        <f>INDEX(DOM_Input!$C$33:$BJ$50,MATCH($A28,DOM_Input!$A$33:$A$50,0),MATCH(AH$13,DOM_Input!$C$32:$BJ$32,0))</f>
        <v>0</v>
      </c>
      <c r="AI28" s="23">
        <f>IF(VLOOKUP($A28,DOM_Input!$A$33:$B$50,2,FALSE)="Percentage",AJ$22,IF(VLOOKUP($A28,DOM_Input!$A$33:$B$50,2,FALSE)="Fixed","Fixed",(AI$22)))</f>
        <v>7</v>
      </c>
      <c r="AJ28" s="14">
        <f t="shared" si="20"/>
        <v>0</v>
      </c>
      <c r="AL28" s="93">
        <f>INDEX(DOM_Input!$C$33:$BJ$50,MATCH($A28,DOM_Input!$A$33:$A$50,0),MATCH(AL$13,DOM_Input!$C$32:$BJ$32,0))</f>
        <v>0</v>
      </c>
      <c r="AM28" s="23">
        <f>IF(VLOOKUP($A28,DOM_Input!$A$33:$B$50,2,FALSE)="Percentage",AN$22,IF(VLOOKUP($A28,DOM_Input!$A$33:$B$50,2,FALSE)="Fixed","Fixed",(AM$22)))</f>
        <v>7</v>
      </c>
      <c r="AN28" s="14">
        <f t="shared" si="21"/>
        <v>0</v>
      </c>
      <c r="AP28" s="93">
        <f>INDEX(DOM_Input!$C$33:$BJ$50,MATCH($A28,DOM_Input!$A$33:$A$50,0),MATCH(AP$13,DOM_Input!$C$32:$BJ$32,0))</f>
        <v>0</v>
      </c>
      <c r="AQ28" s="23">
        <f>IF(VLOOKUP($A28,DOM_Input!$A$33:$B$50,2,FALSE)="Percentage",AR$22,IF(VLOOKUP($A28,DOM_Input!$A$33:$B$50,2,FALSE)="Fixed","Fixed",(AQ$22)))</f>
        <v>7</v>
      </c>
      <c r="AR28" s="14">
        <f t="shared" si="22"/>
        <v>0</v>
      </c>
      <c r="AS28" s="6"/>
      <c r="AT28" s="93">
        <f>INDEX(DOM_Input!$C$33:$BJ$50,MATCH($A28,DOM_Input!$A$33:$A$50,0),MATCH(AT$13,DOM_Input!$C$32:$BJ$32,0))</f>
        <v>0</v>
      </c>
      <c r="AU28" s="23">
        <f>IF(VLOOKUP($A28,DOM_Input!$A$33:$B$50,2,FALSE)="Percentage",AV$22,IF(VLOOKUP($A28,DOM_Input!$A$33:$B$50,2,FALSE)="Fixed","Fixed",(AU$22)))</f>
        <v>7</v>
      </c>
      <c r="AV28" s="14">
        <f t="shared" si="23"/>
        <v>0</v>
      </c>
    </row>
    <row r="29" spans="1:48" x14ac:dyDescent="0.25">
      <c r="A29" t="str">
        <f>DOM_Input!A37</f>
        <v>HCBA</v>
      </c>
      <c r="B29" s="93">
        <f>INDEX(DOM_Input!$C$33:$BJ$50,MATCH($A29,DOM_Input!$A$33:$A$50,0),MATCH(B$13,DOM_Input!$C$32:$BJ$32,0))</f>
        <v>0</v>
      </c>
      <c r="C29" s="23" t="str">
        <f>IF(VLOOKUP($A29,DOM_Input!$A$33:$B$50,2,FALSE)="Percentage",D$22,IF(VLOOKUP($A29,DOM_Input!$A$33:$B$50,2,FALSE)="Fixed","Fixed",(C$22)))</f>
        <v>Fixed</v>
      </c>
      <c r="D29" s="14">
        <f t="shared" si="12"/>
        <v>0</v>
      </c>
      <c r="F29" s="93">
        <f>INDEX(DOM_Input!$C$33:$BJ$50,MATCH($A29,DOM_Input!$A$33:$A$50,0),MATCH(F$13,DOM_Input!$C$32:$BJ$32,0))</f>
        <v>0</v>
      </c>
      <c r="G29" s="23" t="str">
        <f>IF(VLOOKUP($A29,DOM_Input!$A$33:$B$50,2,FALSE)="Percentage",H$22,IF(VLOOKUP($A29,DOM_Input!$A$33:$B$50,2,FALSE)="Fixed","Fixed",(G$22)))</f>
        <v>Fixed</v>
      </c>
      <c r="H29" s="14">
        <f t="shared" si="13"/>
        <v>0</v>
      </c>
      <c r="J29" s="93">
        <f>INDEX(DOM_Input!$C$33:$BJ$50,MATCH($A29,DOM_Input!$A$33:$A$50,0),MATCH(J$13,DOM_Input!$C$32:$BJ$32,0))</f>
        <v>0</v>
      </c>
      <c r="K29" s="23" t="str">
        <f>IF(VLOOKUP($A29,DOM_Input!$A$33:$B$50,2,FALSE)="Percentage",L$22,IF(VLOOKUP($A29,DOM_Input!$A$33:$B$50,2,FALSE)="Fixed","Fixed",(K$22)))</f>
        <v>Fixed</v>
      </c>
      <c r="L29" s="14">
        <f t="shared" si="14"/>
        <v>0</v>
      </c>
      <c r="N29" s="93">
        <f>INDEX(DOM_Input!$C$33:$BJ$50,MATCH($A29,DOM_Input!$A$33:$A$50,0),MATCH(N$13,DOM_Input!$C$32:$BJ$32,0))</f>
        <v>0</v>
      </c>
      <c r="O29" s="23" t="str">
        <f>IF(VLOOKUP($A29,DOM_Input!$A$33:$B$50,2,FALSE)="Percentage",P$22,IF(VLOOKUP($A29,DOM_Input!$A$33:$B$50,2,FALSE)="Fixed","Fixed",(O$22)))</f>
        <v>Fixed</v>
      </c>
      <c r="P29" s="14">
        <f t="shared" si="15"/>
        <v>0</v>
      </c>
      <c r="R29" s="93">
        <f>INDEX(DOM_Input!$C$33:$BJ$50,MATCH($A29,DOM_Input!$A$33:$A$50,0),MATCH(R$13,DOM_Input!$C$32:$BJ$32,0))</f>
        <v>0</v>
      </c>
      <c r="S29" s="23" t="str">
        <f>IF(VLOOKUP($A29,DOM_Input!$A$33:$B$50,2,FALSE)="Percentage",T$22,IF(VLOOKUP($A29,DOM_Input!$A$33:$B$50,2,FALSE)="Fixed","Fixed",(S$22)))</f>
        <v>Fixed</v>
      </c>
      <c r="T29" s="14">
        <f t="shared" si="16"/>
        <v>0</v>
      </c>
      <c r="V29" s="93">
        <f>INDEX(DOM_Input!$C$33:$BJ$50,MATCH($A29,DOM_Input!$A$33:$A$50,0),MATCH(V$13,DOM_Input!$C$32:$BJ$32,0))</f>
        <v>0</v>
      </c>
      <c r="W29" s="23" t="str">
        <f>IF(VLOOKUP($A29,DOM_Input!$A$33:$B$50,2,FALSE)="Percentage",X$22,IF(VLOOKUP($A29,DOM_Input!$A$33:$B$50,2,FALSE)="Fixed","Fixed",(W$22)))</f>
        <v>Fixed</v>
      </c>
      <c r="X29" s="14">
        <f t="shared" si="17"/>
        <v>0</v>
      </c>
      <c r="Z29" s="93">
        <f>INDEX(DOM_Input!$C$33:$BJ$50,MATCH($A29,DOM_Input!$A$33:$A$50,0),MATCH(Z$13,DOM_Input!$C$32:$BJ$32,0))</f>
        <v>0</v>
      </c>
      <c r="AA29" s="23" t="str">
        <f>IF(VLOOKUP($A29,DOM_Input!$A$33:$B$50,2,FALSE)="Percentage",AB$22,IF(VLOOKUP($A29,DOM_Input!$A$33:$B$50,2,FALSE)="Fixed","Fixed",(AA$22)))</f>
        <v>Fixed</v>
      </c>
      <c r="AB29" s="14">
        <f t="shared" si="18"/>
        <v>0</v>
      </c>
      <c r="AD29" s="93">
        <f>INDEX(DOM_Input!$C$33:$BJ$50,MATCH($A29,DOM_Input!$A$33:$A$50,0),MATCH(AD$13,DOM_Input!$C$32:$BJ$32,0))</f>
        <v>0</v>
      </c>
      <c r="AE29" s="23" t="str">
        <f>IF(VLOOKUP($A29,DOM_Input!$A$33:$B$50,2,FALSE)="Percentage",AF$22,IF(VLOOKUP($A29,DOM_Input!$A$33:$B$50,2,FALSE)="Fixed","Fixed",(AE$22)))</f>
        <v>Fixed</v>
      </c>
      <c r="AF29" s="14">
        <f t="shared" si="19"/>
        <v>0</v>
      </c>
      <c r="AH29" s="93">
        <f>INDEX(DOM_Input!$C$33:$BJ$50,MATCH($A29,DOM_Input!$A$33:$A$50,0),MATCH(AH$13,DOM_Input!$C$32:$BJ$32,0))</f>
        <v>0</v>
      </c>
      <c r="AI29" s="23" t="str">
        <f>IF(VLOOKUP($A29,DOM_Input!$A$33:$B$50,2,FALSE)="Percentage",AJ$22,IF(VLOOKUP($A29,DOM_Input!$A$33:$B$50,2,FALSE)="Fixed","Fixed",(AI$22)))</f>
        <v>Fixed</v>
      </c>
      <c r="AJ29" s="14">
        <f t="shared" si="20"/>
        <v>0</v>
      </c>
      <c r="AL29" s="93">
        <f>INDEX(DOM_Input!$C$33:$BJ$50,MATCH($A29,DOM_Input!$A$33:$A$50,0),MATCH(AL$13,DOM_Input!$C$32:$BJ$32,0))</f>
        <v>0</v>
      </c>
      <c r="AM29" s="23" t="str">
        <f>IF(VLOOKUP($A29,DOM_Input!$A$33:$B$50,2,FALSE)="Percentage",AN$22,IF(VLOOKUP($A29,DOM_Input!$A$33:$B$50,2,FALSE)="Fixed","Fixed",(AM$22)))</f>
        <v>Fixed</v>
      </c>
      <c r="AN29" s="14">
        <f t="shared" si="21"/>
        <v>0</v>
      </c>
      <c r="AP29" s="93">
        <f>INDEX(DOM_Input!$C$33:$BJ$50,MATCH($A29,DOM_Input!$A$33:$A$50,0),MATCH(AP$13,DOM_Input!$C$32:$BJ$32,0))</f>
        <v>0</v>
      </c>
      <c r="AQ29" s="23" t="str">
        <f>IF(VLOOKUP($A29,DOM_Input!$A$33:$B$50,2,FALSE)="Percentage",AR$22,IF(VLOOKUP($A29,DOM_Input!$A$33:$B$50,2,FALSE)="Fixed","Fixed",(AQ$22)))</f>
        <v>Fixed</v>
      </c>
      <c r="AR29" s="14">
        <f t="shared" si="22"/>
        <v>0</v>
      </c>
      <c r="AS29" s="6"/>
      <c r="AT29" s="93">
        <f>INDEX(DOM_Input!$C$33:$BJ$50,MATCH($A29,DOM_Input!$A$33:$A$50,0),MATCH(AT$13,DOM_Input!$C$32:$BJ$32,0))</f>
        <v>0</v>
      </c>
      <c r="AU29" s="23" t="str">
        <f>IF(VLOOKUP($A29,DOM_Input!$A$33:$B$50,2,FALSE)="Percentage",AV$22,IF(VLOOKUP($A29,DOM_Input!$A$33:$B$50,2,FALSE)="Fixed","Fixed",(AU$22)))</f>
        <v>Fixed</v>
      </c>
      <c r="AV29" s="14">
        <f t="shared" si="23"/>
        <v>0</v>
      </c>
    </row>
    <row r="30" spans="1:48" x14ac:dyDescent="0.25">
      <c r="A30" t="str">
        <f>DOM_Input!A38</f>
        <v>DRMA</v>
      </c>
      <c r="B30" s="93">
        <f>INDEX(DOM_Input!$C$33:$BJ$50,MATCH($A30,DOM_Input!$A$33:$A$50,0),MATCH(B$13,DOM_Input!$C$32:$BJ$32,0))</f>
        <v>3.3E-3</v>
      </c>
      <c r="C30" s="23">
        <f>IF(VLOOKUP($A30,DOM_Input!$A$33:$B$50,2,FALSE)="Percentage",D$22,IF(VLOOKUP($A30,DOM_Input!$A$33:$B$50,2,FALSE)="Fixed","Fixed",(C$22)))</f>
        <v>7</v>
      </c>
      <c r="D30" s="14">
        <f t="shared" si="12"/>
        <v>0.02</v>
      </c>
      <c r="F30" s="93">
        <f>INDEX(DOM_Input!$C$33:$BJ$50,MATCH($A30,DOM_Input!$A$33:$A$50,0),MATCH(F$13,DOM_Input!$C$32:$BJ$32,0))</f>
        <v>3.3E-3</v>
      </c>
      <c r="G30" s="23">
        <f>IF(VLOOKUP($A30,DOM_Input!$A$33:$B$50,2,FALSE)="Percentage",H$22,IF(VLOOKUP($A30,DOM_Input!$A$33:$B$50,2,FALSE)="Fixed","Fixed",(G$22)))</f>
        <v>7</v>
      </c>
      <c r="H30" s="14">
        <f t="shared" si="13"/>
        <v>0.02</v>
      </c>
      <c r="J30" s="93">
        <f>INDEX(DOM_Input!$C$33:$BJ$50,MATCH($A30,DOM_Input!$A$33:$A$50,0),MATCH(J$13,DOM_Input!$C$32:$BJ$32,0))</f>
        <v>3.3E-3</v>
      </c>
      <c r="K30" s="23">
        <f>IF(VLOOKUP($A30,DOM_Input!$A$33:$B$50,2,FALSE)="Percentage",L$22,IF(VLOOKUP($A30,DOM_Input!$A$33:$B$50,2,FALSE)="Fixed","Fixed",(K$22)))</f>
        <v>7</v>
      </c>
      <c r="L30" s="14">
        <f t="shared" si="14"/>
        <v>0.02</v>
      </c>
      <c r="N30" s="93">
        <f>INDEX(DOM_Input!$C$33:$BJ$50,MATCH($A30,DOM_Input!$A$33:$A$50,0),MATCH(N$13,DOM_Input!$C$32:$BJ$32,0))</f>
        <v>0</v>
      </c>
      <c r="O30" s="23">
        <f>IF(VLOOKUP($A30,DOM_Input!$A$33:$B$50,2,FALSE)="Percentage",P$22,IF(VLOOKUP($A30,DOM_Input!$A$33:$B$50,2,FALSE)="Fixed","Fixed",(O$22)))</f>
        <v>7</v>
      </c>
      <c r="P30" s="14">
        <f t="shared" si="15"/>
        <v>0</v>
      </c>
      <c r="R30" s="93">
        <f>INDEX(DOM_Input!$C$33:$BJ$50,MATCH($A30,DOM_Input!$A$33:$A$50,0),MATCH(R$13,DOM_Input!$C$32:$BJ$32,0))</f>
        <v>0</v>
      </c>
      <c r="S30" s="23">
        <f>IF(VLOOKUP($A30,DOM_Input!$A$33:$B$50,2,FALSE)="Percentage",T$22,IF(VLOOKUP($A30,DOM_Input!$A$33:$B$50,2,FALSE)="Fixed","Fixed",(S$22)))</f>
        <v>7</v>
      </c>
      <c r="T30" s="14">
        <f t="shared" si="16"/>
        <v>0</v>
      </c>
      <c r="V30" s="93">
        <f>INDEX(DOM_Input!$C$33:$BJ$50,MATCH($A30,DOM_Input!$A$33:$A$50,0),MATCH(V$13,DOM_Input!$C$32:$BJ$32,0))</f>
        <v>0</v>
      </c>
      <c r="W30" s="23">
        <f>IF(VLOOKUP($A30,DOM_Input!$A$33:$B$50,2,FALSE)="Percentage",X$22,IF(VLOOKUP($A30,DOM_Input!$A$33:$B$50,2,FALSE)="Fixed","Fixed",(W$22)))</f>
        <v>7</v>
      </c>
      <c r="X30" s="14">
        <f t="shared" si="17"/>
        <v>0</v>
      </c>
      <c r="Z30" s="93">
        <f>INDEX(DOM_Input!$C$33:$BJ$50,MATCH($A30,DOM_Input!$A$33:$A$50,0),MATCH(Z$13,DOM_Input!$C$32:$BJ$32,0))</f>
        <v>0</v>
      </c>
      <c r="AA30" s="23">
        <f>IF(VLOOKUP($A30,DOM_Input!$A$33:$B$50,2,FALSE)="Percentage",AB$22,IF(VLOOKUP($A30,DOM_Input!$A$33:$B$50,2,FALSE)="Fixed","Fixed",(AA$22)))</f>
        <v>7</v>
      </c>
      <c r="AB30" s="14">
        <f t="shared" si="18"/>
        <v>0</v>
      </c>
      <c r="AD30" s="93">
        <f>INDEX(DOM_Input!$C$33:$BJ$50,MATCH($A30,DOM_Input!$A$33:$A$50,0),MATCH(AD$13,DOM_Input!$C$32:$BJ$32,0))</f>
        <v>0</v>
      </c>
      <c r="AE30" s="23">
        <f>IF(VLOOKUP($A30,DOM_Input!$A$33:$B$50,2,FALSE)="Percentage",AF$22,IF(VLOOKUP($A30,DOM_Input!$A$33:$B$50,2,FALSE)="Fixed","Fixed",(AE$22)))</f>
        <v>7</v>
      </c>
      <c r="AF30" s="14">
        <f t="shared" si="19"/>
        <v>0</v>
      </c>
      <c r="AH30" s="93">
        <f>INDEX(DOM_Input!$C$33:$BJ$50,MATCH($A30,DOM_Input!$A$33:$A$50,0),MATCH(AH$13,DOM_Input!$C$32:$BJ$32,0))</f>
        <v>0</v>
      </c>
      <c r="AI30" s="23">
        <f>IF(VLOOKUP($A30,DOM_Input!$A$33:$B$50,2,FALSE)="Percentage",AJ$22,IF(VLOOKUP($A30,DOM_Input!$A$33:$B$50,2,FALSE)="Fixed","Fixed",(AI$22)))</f>
        <v>7</v>
      </c>
      <c r="AJ30" s="14">
        <f t="shared" si="20"/>
        <v>0</v>
      </c>
      <c r="AL30" s="93">
        <f>INDEX(DOM_Input!$C$33:$BJ$50,MATCH($A30,DOM_Input!$A$33:$A$50,0),MATCH(AL$13,DOM_Input!$C$32:$BJ$32,0))</f>
        <v>0</v>
      </c>
      <c r="AM30" s="23">
        <f>IF(VLOOKUP($A30,DOM_Input!$A$33:$B$50,2,FALSE)="Percentage",AN$22,IF(VLOOKUP($A30,DOM_Input!$A$33:$B$50,2,FALSE)="Fixed","Fixed",(AM$22)))</f>
        <v>7</v>
      </c>
      <c r="AN30" s="14">
        <f t="shared" si="21"/>
        <v>0</v>
      </c>
      <c r="AP30" s="93">
        <f>INDEX(DOM_Input!$C$33:$BJ$50,MATCH($A30,DOM_Input!$A$33:$A$50,0),MATCH(AP$13,DOM_Input!$C$32:$BJ$32,0))</f>
        <v>0</v>
      </c>
      <c r="AQ30" s="23">
        <f>IF(VLOOKUP($A30,DOM_Input!$A$33:$B$50,2,FALSE)="Percentage",AR$22,IF(VLOOKUP($A30,DOM_Input!$A$33:$B$50,2,FALSE)="Fixed","Fixed",(AQ$22)))</f>
        <v>7</v>
      </c>
      <c r="AR30" s="14">
        <f t="shared" si="22"/>
        <v>0</v>
      </c>
      <c r="AS30" s="6"/>
      <c r="AT30" s="93">
        <f>INDEX(DOM_Input!$C$33:$BJ$50,MATCH($A30,DOM_Input!$A$33:$A$50,0),MATCH(AT$13,DOM_Input!$C$32:$BJ$32,0))</f>
        <v>0</v>
      </c>
      <c r="AU30" s="23">
        <f>IF(VLOOKUP($A30,DOM_Input!$A$33:$B$50,2,FALSE)="Percentage",AV$22,IF(VLOOKUP($A30,DOM_Input!$A$33:$B$50,2,FALSE)="Fixed","Fixed",(AU$22)))</f>
        <v>7</v>
      </c>
      <c r="AV30" s="14">
        <f t="shared" si="23"/>
        <v>0</v>
      </c>
    </row>
    <row r="31" spans="1:48" x14ac:dyDescent="0.25">
      <c r="A31" t="str">
        <f>DOM_Input!A39</f>
        <v>CEBA</v>
      </c>
      <c r="B31" s="93">
        <f>INDEX(DOM_Input!$C$33:$BJ$50,MATCH($A31,DOM_Input!$A$33:$A$50,0),MATCH(B$13,DOM_Input!$C$32:$BJ$32,0))</f>
        <v>0</v>
      </c>
      <c r="C31" s="23" t="str">
        <f>IF(VLOOKUP($A31,DOM_Input!$A$33:$B$50,2,FALSE)="Percentage",D$22,IF(VLOOKUP($A31,DOM_Input!$A$33:$B$50,2,FALSE)="Fixed","Fixed",(C$22)))</f>
        <v>Fixed</v>
      </c>
      <c r="D31" s="14">
        <f t="shared" si="12"/>
        <v>0</v>
      </c>
      <c r="F31" s="93">
        <f>INDEX(DOM_Input!$C$33:$BJ$50,MATCH($A31,DOM_Input!$A$33:$A$50,0),MATCH(F$13,DOM_Input!$C$32:$BJ$32,0))</f>
        <v>0</v>
      </c>
      <c r="G31" s="23" t="str">
        <f>IF(VLOOKUP($A31,DOM_Input!$A$33:$B$50,2,FALSE)="Percentage",H$22,IF(VLOOKUP($A31,DOM_Input!$A$33:$B$50,2,FALSE)="Fixed","Fixed",(G$22)))</f>
        <v>Fixed</v>
      </c>
      <c r="H31" s="14">
        <f t="shared" si="13"/>
        <v>0</v>
      </c>
      <c r="J31" s="93">
        <f>INDEX(DOM_Input!$C$33:$BJ$50,MATCH($A31,DOM_Input!$A$33:$A$50,0),MATCH(J$13,DOM_Input!$C$32:$BJ$32,0))</f>
        <v>0</v>
      </c>
      <c r="K31" s="23" t="str">
        <f>IF(VLOOKUP($A31,DOM_Input!$A$33:$B$50,2,FALSE)="Percentage",L$22,IF(VLOOKUP($A31,DOM_Input!$A$33:$B$50,2,FALSE)="Fixed","Fixed",(K$22)))</f>
        <v>Fixed</v>
      </c>
      <c r="L31" s="14">
        <f t="shared" si="14"/>
        <v>0</v>
      </c>
      <c r="N31" s="93">
        <f>INDEX(DOM_Input!$C$33:$BJ$50,MATCH($A31,DOM_Input!$A$33:$A$50,0),MATCH(N$13,DOM_Input!$C$32:$BJ$32,0))</f>
        <v>0</v>
      </c>
      <c r="O31" s="23" t="str">
        <f>IF(VLOOKUP($A31,DOM_Input!$A$33:$B$50,2,FALSE)="Percentage",P$22,IF(VLOOKUP($A31,DOM_Input!$A$33:$B$50,2,FALSE)="Fixed","Fixed",(O$22)))</f>
        <v>Fixed</v>
      </c>
      <c r="P31" s="14">
        <f t="shared" si="15"/>
        <v>0</v>
      </c>
      <c r="R31" s="93">
        <f>INDEX(DOM_Input!$C$33:$BJ$50,MATCH($A31,DOM_Input!$A$33:$A$50,0),MATCH(R$13,DOM_Input!$C$32:$BJ$32,0))</f>
        <v>0</v>
      </c>
      <c r="S31" s="23" t="str">
        <f>IF(VLOOKUP($A31,DOM_Input!$A$33:$B$50,2,FALSE)="Percentage",T$22,IF(VLOOKUP($A31,DOM_Input!$A$33:$B$50,2,FALSE)="Fixed","Fixed",(S$22)))</f>
        <v>Fixed</v>
      </c>
      <c r="T31" s="14">
        <f t="shared" si="16"/>
        <v>0</v>
      </c>
      <c r="V31" s="93">
        <f>INDEX(DOM_Input!$C$33:$BJ$50,MATCH($A31,DOM_Input!$A$33:$A$50,0),MATCH(V$13,DOM_Input!$C$32:$BJ$32,0))</f>
        <v>0</v>
      </c>
      <c r="W31" s="23" t="str">
        <f>IF(VLOOKUP($A31,DOM_Input!$A$33:$B$50,2,FALSE)="Percentage",X$22,IF(VLOOKUP($A31,DOM_Input!$A$33:$B$50,2,FALSE)="Fixed","Fixed",(W$22)))</f>
        <v>Fixed</v>
      </c>
      <c r="X31" s="14">
        <f t="shared" si="17"/>
        <v>0</v>
      </c>
      <c r="Z31" s="93">
        <f>INDEX(DOM_Input!$C$33:$BJ$50,MATCH($A31,DOM_Input!$A$33:$A$50,0),MATCH(Z$13,DOM_Input!$C$32:$BJ$32,0))</f>
        <v>0</v>
      </c>
      <c r="AA31" s="23" t="str">
        <f>IF(VLOOKUP($A31,DOM_Input!$A$33:$B$50,2,FALSE)="Percentage",AB$22,IF(VLOOKUP($A31,DOM_Input!$A$33:$B$50,2,FALSE)="Fixed","Fixed",(AA$22)))</f>
        <v>Fixed</v>
      </c>
      <c r="AB31" s="14">
        <f t="shared" si="18"/>
        <v>0</v>
      </c>
      <c r="AD31" s="93">
        <f>INDEX(DOM_Input!$C$33:$BJ$50,MATCH($A31,DOM_Input!$A$33:$A$50,0),MATCH(AD$13,DOM_Input!$C$32:$BJ$32,0))</f>
        <v>0</v>
      </c>
      <c r="AE31" s="23" t="str">
        <f>IF(VLOOKUP($A31,DOM_Input!$A$33:$B$50,2,FALSE)="Percentage",AF$22,IF(VLOOKUP($A31,DOM_Input!$A$33:$B$50,2,FALSE)="Fixed","Fixed",(AE$22)))</f>
        <v>Fixed</v>
      </c>
      <c r="AF31" s="14">
        <f t="shared" si="19"/>
        <v>0</v>
      </c>
      <c r="AH31" s="93">
        <f>INDEX(DOM_Input!$C$33:$BJ$50,MATCH($A31,DOM_Input!$A$33:$A$50,0),MATCH(AH$13,DOM_Input!$C$32:$BJ$32,0))</f>
        <v>0</v>
      </c>
      <c r="AI31" s="23" t="str">
        <f>IF(VLOOKUP($A31,DOM_Input!$A$33:$B$50,2,FALSE)="Percentage",AJ$22,IF(VLOOKUP($A31,DOM_Input!$A$33:$B$50,2,FALSE)="Fixed","Fixed",(AI$22)))</f>
        <v>Fixed</v>
      </c>
      <c r="AJ31" s="14">
        <f t="shared" si="20"/>
        <v>0</v>
      </c>
      <c r="AL31" s="93">
        <f>INDEX(DOM_Input!$C$33:$BJ$50,MATCH($A31,DOM_Input!$A$33:$A$50,0),MATCH(AL$13,DOM_Input!$C$32:$BJ$32,0))</f>
        <v>0</v>
      </c>
      <c r="AM31" s="23" t="str">
        <f>IF(VLOOKUP($A31,DOM_Input!$A$33:$B$50,2,FALSE)="Percentage",AN$22,IF(VLOOKUP($A31,DOM_Input!$A$33:$B$50,2,FALSE)="Fixed","Fixed",(AM$22)))</f>
        <v>Fixed</v>
      </c>
      <c r="AN31" s="14">
        <f t="shared" si="21"/>
        <v>0</v>
      </c>
      <c r="AP31" s="93">
        <f>INDEX(DOM_Input!$C$33:$BJ$50,MATCH($A31,DOM_Input!$A$33:$A$50,0),MATCH(AP$13,DOM_Input!$C$32:$BJ$32,0))</f>
        <v>0</v>
      </c>
      <c r="AQ31" s="23" t="str">
        <f>IF(VLOOKUP($A31,DOM_Input!$A$33:$B$50,2,FALSE)="Percentage",AR$22,IF(VLOOKUP($A31,DOM_Input!$A$33:$B$50,2,FALSE)="Fixed","Fixed",(AQ$22)))</f>
        <v>Fixed</v>
      </c>
      <c r="AR31" s="14">
        <f t="shared" si="22"/>
        <v>0</v>
      </c>
      <c r="AS31" s="6"/>
      <c r="AT31" s="93">
        <f>INDEX(DOM_Input!$C$33:$BJ$50,MATCH($A31,DOM_Input!$A$33:$A$50,0),MATCH(AT$13,DOM_Input!$C$32:$BJ$32,0))</f>
        <v>0</v>
      </c>
      <c r="AU31" s="23" t="str">
        <f>IF(VLOOKUP($A31,DOM_Input!$A$33:$B$50,2,FALSE)="Percentage",AV$22,IF(VLOOKUP($A31,DOM_Input!$A$33:$B$50,2,FALSE)="Fixed","Fixed",(AU$22)))</f>
        <v>Fixed</v>
      </c>
      <c r="AV31" s="14">
        <f t="shared" si="23"/>
        <v>0</v>
      </c>
    </row>
    <row r="32" spans="1:48" x14ac:dyDescent="0.25">
      <c r="A32" t="str">
        <f>DOM_Input!A40</f>
        <v>IRMA</v>
      </c>
      <c r="B32" s="93">
        <f>INDEX(DOM_Input!$C$33:$BJ$50,MATCH($A32,DOM_Input!$A$33:$A$50,0),MATCH(B$13,DOM_Input!$C$32:$BJ$32,0))</f>
        <v>0.2742</v>
      </c>
      <c r="C32" s="23">
        <f>IF(VLOOKUP($A32,DOM_Input!$A$33:$B$50,2,FALSE)="Percentage",D$22,IF(VLOOKUP($A32,DOM_Input!$A$33:$B$50,2,FALSE)="Fixed","Fixed",(C$22)))</f>
        <v>7</v>
      </c>
      <c r="D32" s="14">
        <f t="shared" si="12"/>
        <v>1.92</v>
      </c>
      <c r="F32" s="93">
        <f>INDEX(DOM_Input!$C$33:$BJ$50,MATCH($A32,DOM_Input!$A$33:$A$50,0),MATCH(F$13,DOM_Input!$C$32:$BJ$32,0))</f>
        <v>0.2742</v>
      </c>
      <c r="G32" s="23">
        <f>IF(VLOOKUP($A32,DOM_Input!$A$33:$B$50,2,FALSE)="Percentage",H$22,IF(VLOOKUP($A32,DOM_Input!$A$33:$B$50,2,FALSE)="Fixed","Fixed",(G$22)))</f>
        <v>7</v>
      </c>
      <c r="H32" s="14">
        <f t="shared" si="13"/>
        <v>1.92</v>
      </c>
      <c r="J32" s="93">
        <f>INDEX(DOM_Input!$C$33:$BJ$50,MATCH($A32,DOM_Input!$A$33:$A$50,0),MATCH(J$13,DOM_Input!$C$32:$BJ$32,0))</f>
        <v>0.2742</v>
      </c>
      <c r="K32" s="23">
        <f>IF(VLOOKUP($A32,DOM_Input!$A$33:$B$50,2,FALSE)="Percentage",L$22,IF(VLOOKUP($A32,DOM_Input!$A$33:$B$50,2,FALSE)="Fixed","Fixed",(K$22)))</f>
        <v>7</v>
      </c>
      <c r="L32" s="14">
        <f t="shared" si="14"/>
        <v>1.92</v>
      </c>
      <c r="N32" s="93">
        <f>INDEX(DOM_Input!$C$33:$BJ$50,MATCH($A32,DOM_Input!$A$33:$A$50,0),MATCH(N$13,DOM_Input!$C$32:$BJ$32,0))</f>
        <v>0.2742</v>
      </c>
      <c r="O32" s="23">
        <f>IF(VLOOKUP($A32,DOM_Input!$A$33:$B$50,2,FALSE)="Percentage",P$22,IF(VLOOKUP($A32,DOM_Input!$A$33:$B$50,2,FALSE)="Fixed","Fixed",(O$22)))</f>
        <v>7</v>
      </c>
      <c r="P32" s="14">
        <f t="shared" si="15"/>
        <v>1.92</v>
      </c>
      <c r="R32" s="93">
        <f>INDEX(DOM_Input!$C$33:$BJ$50,MATCH($A32,DOM_Input!$A$33:$A$50,0),MATCH(R$13,DOM_Input!$C$32:$BJ$32,0))</f>
        <v>0.2742</v>
      </c>
      <c r="S32" s="23">
        <f>IF(VLOOKUP($A32,DOM_Input!$A$33:$B$50,2,FALSE)="Percentage",T$22,IF(VLOOKUP($A32,DOM_Input!$A$33:$B$50,2,FALSE)="Fixed","Fixed",(S$22)))</f>
        <v>7</v>
      </c>
      <c r="T32" s="14">
        <f t="shared" si="16"/>
        <v>1.92</v>
      </c>
      <c r="V32" s="93">
        <f>INDEX(DOM_Input!$C$33:$BJ$50,MATCH($A32,DOM_Input!$A$33:$A$50,0),MATCH(V$13,DOM_Input!$C$32:$BJ$32,0))</f>
        <v>0.2742</v>
      </c>
      <c r="W32" s="23">
        <f>IF(VLOOKUP($A32,DOM_Input!$A$33:$B$50,2,FALSE)="Percentage",X$22,IF(VLOOKUP($A32,DOM_Input!$A$33:$B$50,2,FALSE)="Fixed","Fixed",(W$22)))</f>
        <v>7</v>
      </c>
      <c r="X32" s="14">
        <f t="shared" si="17"/>
        <v>1.92</v>
      </c>
      <c r="Z32" s="93">
        <f>INDEX(DOM_Input!$C$33:$BJ$50,MATCH($A32,DOM_Input!$A$33:$A$50,0),MATCH(Z$13,DOM_Input!$C$32:$BJ$32,0))</f>
        <v>0.2742</v>
      </c>
      <c r="AA32" s="23">
        <f>IF(VLOOKUP($A32,DOM_Input!$A$33:$B$50,2,FALSE)="Percentage",AB$22,IF(VLOOKUP($A32,DOM_Input!$A$33:$B$50,2,FALSE)="Fixed","Fixed",(AA$22)))</f>
        <v>7</v>
      </c>
      <c r="AB32" s="14">
        <f t="shared" si="18"/>
        <v>1.92</v>
      </c>
      <c r="AD32" s="93">
        <f>INDEX(DOM_Input!$C$33:$BJ$50,MATCH($A32,DOM_Input!$A$33:$A$50,0),MATCH(AD$13,DOM_Input!$C$32:$BJ$32,0))</f>
        <v>0.2742</v>
      </c>
      <c r="AE32" s="23">
        <f>IF(VLOOKUP($A32,DOM_Input!$A$33:$B$50,2,FALSE)="Percentage",AF$22,IF(VLOOKUP($A32,DOM_Input!$A$33:$B$50,2,FALSE)="Fixed","Fixed",(AE$22)))</f>
        <v>7</v>
      </c>
      <c r="AF32" s="14">
        <f t="shared" si="19"/>
        <v>1.92</v>
      </c>
      <c r="AH32" s="93">
        <f>INDEX(DOM_Input!$C$33:$BJ$50,MATCH($A32,DOM_Input!$A$33:$A$50,0),MATCH(AH$13,DOM_Input!$C$32:$BJ$32,0))</f>
        <v>0.2742</v>
      </c>
      <c r="AI32" s="23">
        <f>IF(VLOOKUP($A32,DOM_Input!$A$33:$B$50,2,FALSE)="Percentage",AJ$22,IF(VLOOKUP($A32,DOM_Input!$A$33:$B$50,2,FALSE)="Fixed","Fixed",(AI$22)))</f>
        <v>7</v>
      </c>
      <c r="AJ32" s="14">
        <f t="shared" si="20"/>
        <v>1.92</v>
      </c>
      <c r="AL32" s="93">
        <f>INDEX(DOM_Input!$C$33:$BJ$50,MATCH($A32,DOM_Input!$A$33:$A$50,0),MATCH(AL$13,DOM_Input!$C$32:$BJ$32,0))</f>
        <v>0</v>
      </c>
      <c r="AM32" s="23">
        <f>IF(VLOOKUP($A32,DOM_Input!$A$33:$B$50,2,FALSE)="Percentage",AN$22,IF(VLOOKUP($A32,DOM_Input!$A$33:$B$50,2,FALSE)="Fixed","Fixed",(AM$22)))</f>
        <v>7</v>
      </c>
      <c r="AN32" s="14">
        <f t="shared" si="21"/>
        <v>0</v>
      </c>
      <c r="AP32" s="93">
        <f>INDEX(DOM_Input!$C$33:$BJ$50,MATCH($A32,DOM_Input!$A$33:$A$50,0),MATCH(AP$13,DOM_Input!$C$32:$BJ$32,0))</f>
        <v>0</v>
      </c>
      <c r="AQ32" s="23">
        <f>IF(VLOOKUP($A32,DOM_Input!$A$33:$B$50,2,FALSE)="Percentage",AR$22,IF(VLOOKUP($A32,DOM_Input!$A$33:$B$50,2,FALSE)="Fixed","Fixed",(AQ$22)))</f>
        <v>7</v>
      </c>
      <c r="AR32" s="14">
        <f t="shared" si="22"/>
        <v>0</v>
      </c>
      <c r="AS32" s="6"/>
      <c r="AT32" s="93">
        <f>INDEX(DOM_Input!$C$33:$BJ$50,MATCH($A32,DOM_Input!$A$33:$A$50,0),MATCH(AT$13,DOM_Input!$C$32:$BJ$32,0))</f>
        <v>0</v>
      </c>
      <c r="AU32" s="23">
        <f>IF(VLOOKUP($A32,DOM_Input!$A$33:$B$50,2,FALSE)="Percentage",AV$22,IF(VLOOKUP($A32,DOM_Input!$A$33:$B$50,2,FALSE)="Fixed","Fixed",(AU$22)))</f>
        <v>7</v>
      </c>
      <c r="AV32" s="14">
        <f t="shared" si="23"/>
        <v>0</v>
      </c>
    </row>
    <row r="33" spans="1:48" x14ac:dyDescent="0.25">
      <c r="A33" t="str">
        <f>DOM_Input!A41</f>
        <v>General Balancing Account</v>
      </c>
      <c r="B33" s="93">
        <f>INDEX(DOM_Input!$C$33:$BJ$50,MATCH($A33,DOM_Input!$A$33:$A$50,0),MATCH(B$13,DOM_Input!$C$32:$BJ$32,0))</f>
        <v>0</v>
      </c>
      <c r="C33" s="23">
        <f>IF(VLOOKUP($A33,DOM_Input!$A$33:$B$50,2,FALSE)="Percentage",D$22,IF(VLOOKUP($A33,DOM_Input!$A$33:$B$50,2,FALSE)="Fixed","Fixed",(C$22)))</f>
        <v>7</v>
      </c>
      <c r="D33" s="14">
        <f t="shared" si="12"/>
        <v>0</v>
      </c>
      <c r="F33" s="93">
        <f>INDEX(DOM_Input!$C$33:$BJ$50,MATCH($A33,DOM_Input!$A$33:$A$50,0),MATCH(F$13,DOM_Input!$C$32:$BJ$32,0))</f>
        <v>0</v>
      </c>
      <c r="G33" s="23">
        <f>IF(VLOOKUP($A33,DOM_Input!$A$33:$B$50,2,FALSE)="Percentage",H$22,IF(VLOOKUP($A33,DOM_Input!$A$33:$B$50,2,FALSE)="Fixed","Fixed",(G$22)))</f>
        <v>7</v>
      </c>
      <c r="H33" s="14">
        <f t="shared" si="13"/>
        <v>0</v>
      </c>
      <c r="J33" s="93">
        <f>INDEX(DOM_Input!$C$33:$BJ$50,MATCH($A33,DOM_Input!$A$33:$A$50,0),MATCH(J$13,DOM_Input!$C$32:$BJ$32,0))</f>
        <v>0</v>
      </c>
      <c r="K33" s="23">
        <f>IF(VLOOKUP($A33,DOM_Input!$A$33:$B$50,2,FALSE)="Percentage",L$22,IF(VLOOKUP($A33,DOM_Input!$A$33:$B$50,2,FALSE)="Fixed","Fixed",(K$22)))</f>
        <v>7</v>
      </c>
      <c r="L33" s="14">
        <f t="shared" si="14"/>
        <v>0</v>
      </c>
      <c r="N33" s="93">
        <f>INDEX(DOM_Input!$C$33:$BJ$50,MATCH($A33,DOM_Input!$A$33:$A$50,0),MATCH(N$13,DOM_Input!$C$32:$BJ$32,0))</f>
        <v>0</v>
      </c>
      <c r="O33" s="23">
        <f>IF(VLOOKUP($A33,DOM_Input!$A$33:$B$50,2,FALSE)="Percentage",P$22,IF(VLOOKUP($A33,DOM_Input!$A$33:$B$50,2,FALSE)="Fixed","Fixed",(O$22)))</f>
        <v>7</v>
      </c>
      <c r="P33" s="14">
        <f t="shared" si="15"/>
        <v>0</v>
      </c>
      <c r="R33" s="93">
        <f>INDEX(DOM_Input!$C$33:$BJ$50,MATCH($A33,DOM_Input!$A$33:$A$50,0),MATCH(R$13,DOM_Input!$C$32:$BJ$32,0))</f>
        <v>0</v>
      </c>
      <c r="S33" s="23">
        <f>IF(VLOOKUP($A33,DOM_Input!$A$33:$B$50,2,FALSE)="Percentage",T$22,IF(VLOOKUP($A33,DOM_Input!$A$33:$B$50,2,FALSE)="Fixed","Fixed",(S$22)))</f>
        <v>7</v>
      </c>
      <c r="T33" s="14">
        <f t="shared" si="16"/>
        <v>0</v>
      </c>
      <c r="V33" s="93">
        <f>INDEX(DOM_Input!$C$33:$BJ$50,MATCH($A33,DOM_Input!$A$33:$A$50,0),MATCH(V$13,DOM_Input!$C$32:$BJ$32,0))</f>
        <v>0</v>
      </c>
      <c r="W33" s="23">
        <f>IF(VLOOKUP($A33,DOM_Input!$A$33:$B$50,2,FALSE)="Percentage",X$22,IF(VLOOKUP($A33,DOM_Input!$A$33:$B$50,2,FALSE)="Fixed","Fixed",(W$22)))</f>
        <v>7</v>
      </c>
      <c r="X33" s="14">
        <f t="shared" si="17"/>
        <v>0</v>
      </c>
      <c r="Z33" s="93">
        <f>INDEX(DOM_Input!$C$33:$BJ$50,MATCH($A33,DOM_Input!$A$33:$A$50,0),MATCH(Z$13,DOM_Input!$C$32:$BJ$32,0))</f>
        <v>0</v>
      </c>
      <c r="AA33" s="23">
        <f>IF(VLOOKUP($A33,DOM_Input!$A$33:$B$50,2,FALSE)="Percentage",AB$22,IF(VLOOKUP($A33,DOM_Input!$A$33:$B$50,2,FALSE)="Fixed","Fixed",(AA$22)))</f>
        <v>7</v>
      </c>
      <c r="AB33" s="14">
        <f t="shared" si="18"/>
        <v>0</v>
      </c>
      <c r="AD33" s="93">
        <f>INDEX(DOM_Input!$C$33:$BJ$50,MATCH($A33,DOM_Input!$A$33:$A$50,0),MATCH(AD$13,DOM_Input!$C$32:$BJ$32,0))</f>
        <v>0</v>
      </c>
      <c r="AE33" s="23">
        <f>IF(VLOOKUP($A33,DOM_Input!$A$33:$B$50,2,FALSE)="Percentage",AF$22,IF(VLOOKUP($A33,DOM_Input!$A$33:$B$50,2,FALSE)="Fixed","Fixed",(AE$22)))</f>
        <v>7</v>
      </c>
      <c r="AF33" s="14">
        <f t="shared" si="19"/>
        <v>0</v>
      </c>
      <c r="AH33" s="93">
        <f>INDEX(DOM_Input!$C$33:$BJ$50,MATCH($A33,DOM_Input!$A$33:$A$50,0),MATCH(AH$13,DOM_Input!$C$32:$BJ$32,0))</f>
        <v>0</v>
      </c>
      <c r="AI33" s="23">
        <f>IF(VLOOKUP($A33,DOM_Input!$A$33:$B$50,2,FALSE)="Percentage",AJ$22,IF(VLOOKUP($A33,DOM_Input!$A$33:$B$50,2,FALSE)="Fixed","Fixed",(AI$22)))</f>
        <v>7</v>
      </c>
      <c r="AJ33" s="14">
        <f t="shared" si="20"/>
        <v>0</v>
      </c>
      <c r="AL33" s="93">
        <f>INDEX(DOM_Input!$C$33:$BJ$50,MATCH($A33,DOM_Input!$A$33:$A$50,0),MATCH(AL$13,DOM_Input!$C$32:$BJ$32,0))</f>
        <v>0</v>
      </c>
      <c r="AM33" s="23">
        <f>IF(VLOOKUP($A33,DOM_Input!$A$33:$B$50,2,FALSE)="Percentage",AN$22,IF(VLOOKUP($A33,DOM_Input!$A$33:$B$50,2,FALSE)="Fixed","Fixed",(AM$22)))</f>
        <v>7</v>
      </c>
      <c r="AN33" s="14">
        <f t="shared" si="21"/>
        <v>0</v>
      </c>
      <c r="AP33" s="93">
        <f>INDEX(DOM_Input!$C$33:$BJ$50,MATCH($A33,DOM_Input!$A$33:$A$50,0),MATCH(AP$13,DOM_Input!$C$32:$BJ$32,0))</f>
        <v>0</v>
      </c>
      <c r="AQ33" s="23">
        <f>IF(VLOOKUP($A33,DOM_Input!$A$33:$B$50,2,FALSE)="Percentage",AR$22,IF(VLOOKUP($A33,DOM_Input!$A$33:$B$50,2,FALSE)="Fixed","Fixed",(AQ$22)))</f>
        <v>7</v>
      </c>
      <c r="AR33" s="14">
        <f t="shared" si="22"/>
        <v>0</v>
      </c>
      <c r="AS33" s="6"/>
      <c r="AT33" s="93">
        <f>INDEX(DOM_Input!$C$33:$BJ$50,MATCH($A33,DOM_Input!$A$33:$A$50,0),MATCH(AT$13,DOM_Input!$C$32:$BJ$32,0))</f>
        <v>0</v>
      </c>
      <c r="AU33" s="23">
        <f>IF(VLOOKUP($A33,DOM_Input!$A$33:$B$50,2,FALSE)="Percentage",AV$22,IF(VLOOKUP($A33,DOM_Input!$A$33:$B$50,2,FALSE)="Fixed","Fixed",(AU$22)))</f>
        <v>7</v>
      </c>
      <c r="AV33" s="14">
        <f t="shared" si="23"/>
        <v>0</v>
      </c>
    </row>
    <row r="34" spans="1:48" x14ac:dyDescent="0.25">
      <c r="A34" t="str">
        <f>DOM_Input!A42</f>
        <v>Lead Service Line</v>
      </c>
      <c r="B34" s="93">
        <f>INDEX(DOM_Input!$C$33:$BJ$50,MATCH($A34,DOM_Input!$A$33:$A$50,0),MATCH(B$13,DOM_Input!$C$32:$BJ$32,0))</f>
        <v>0</v>
      </c>
      <c r="C34" s="23">
        <f>IF(VLOOKUP($A34,DOM_Input!$A$33:$B$50,2,FALSE)="Percentage",D$22,IF(VLOOKUP($A34,DOM_Input!$A$33:$B$50,2,FALSE)="Fixed","Fixed",(C$22)))</f>
        <v>7</v>
      </c>
      <c r="D34" s="14">
        <f t="shared" si="12"/>
        <v>0</v>
      </c>
      <c r="F34" s="93">
        <f>INDEX(DOM_Input!$C$33:$BJ$50,MATCH($A34,DOM_Input!$A$33:$A$50,0),MATCH(F$13,DOM_Input!$C$32:$BJ$32,0))</f>
        <v>0</v>
      </c>
      <c r="G34" s="23">
        <f>IF(VLOOKUP($A34,DOM_Input!$A$33:$B$50,2,FALSE)="Percentage",H$22,IF(VLOOKUP($A34,DOM_Input!$A$33:$B$50,2,FALSE)="Fixed","Fixed",(G$22)))</f>
        <v>7</v>
      </c>
      <c r="H34" s="14">
        <f t="shared" si="13"/>
        <v>0</v>
      </c>
      <c r="J34" s="93">
        <f>INDEX(DOM_Input!$C$33:$BJ$50,MATCH($A34,DOM_Input!$A$33:$A$50,0),MATCH(J$13,DOM_Input!$C$32:$BJ$32,0))</f>
        <v>0</v>
      </c>
      <c r="K34" s="23">
        <f>IF(VLOOKUP($A34,DOM_Input!$A$33:$B$50,2,FALSE)="Percentage",L$22,IF(VLOOKUP($A34,DOM_Input!$A$33:$B$50,2,FALSE)="Fixed","Fixed",(K$22)))</f>
        <v>7</v>
      </c>
      <c r="L34" s="14">
        <f t="shared" si="14"/>
        <v>0</v>
      </c>
      <c r="N34" s="93">
        <f>INDEX(DOM_Input!$C$33:$BJ$50,MATCH($A34,DOM_Input!$A$33:$A$50,0),MATCH(N$13,DOM_Input!$C$32:$BJ$32,0))</f>
        <v>0</v>
      </c>
      <c r="O34" s="23">
        <f>IF(VLOOKUP($A34,DOM_Input!$A$33:$B$50,2,FALSE)="Percentage",P$22,IF(VLOOKUP($A34,DOM_Input!$A$33:$B$50,2,FALSE)="Fixed","Fixed",(O$22)))</f>
        <v>7</v>
      </c>
      <c r="P34" s="14">
        <f t="shared" si="15"/>
        <v>0</v>
      </c>
      <c r="R34" s="93">
        <f>INDEX(DOM_Input!$C$33:$BJ$50,MATCH($A34,DOM_Input!$A$33:$A$50,0),MATCH(R$13,DOM_Input!$C$32:$BJ$32,0))</f>
        <v>0</v>
      </c>
      <c r="S34" s="23">
        <f>IF(VLOOKUP($A34,DOM_Input!$A$33:$B$50,2,FALSE)="Percentage",T$22,IF(VLOOKUP($A34,DOM_Input!$A$33:$B$50,2,FALSE)="Fixed","Fixed",(S$22)))</f>
        <v>7</v>
      </c>
      <c r="T34" s="14">
        <f t="shared" si="16"/>
        <v>0</v>
      </c>
      <c r="V34" s="93">
        <f>INDEX(DOM_Input!$C$33:$BJ$50,MATCH($A34,DOM_Input!$A$33:$A$50,0),MATCH(V$13,DOM_Input!$C$32:$BJ$32,0))</f>
        <v>0</v>
      </c>
      <c r="W34" s="23">
        <f>IF(VLOOKUP($A34,DOM_Input!$A$33:$B$50,2,FALSE)="Percentage",X$22,IF(VLOOKUP($A34,DOM_Input!$A$33:$B$50,2,FALSE)="Fixed","Fixed",(W$22)))</f>
        <v>7</v>
      </c>
      <c r="X34" s="14">
        <f t="shared" si="17"/>
        <v>0</v>
      </c>
      <c r="Z34" s="93">
        <f>INDEX(DOM_Input!$C$33:$BJ$50,MATCH($A34,DOM_Input!$A$33:$A$50,0),MATCH(Z$13,DOM_Input!$C$32:$BJ$32,0))</f>
        <v>0</v>
      </c>
      <c r="AA34" s="23">
        <f>IF(VLOOKUP($A34,DOM_Input!$A$33:$B$50,2,FALSE)="Percentage",AB$22,IF(VLOOKUP($A34,DOM_Input!$A$33:$B$50,2,FALSE)="Fixed","Fixed",(AA$22)))</f>
        <v>7</v>
      </c>
      <c r="AB34" s="14">
        <f t="shared" si="18"/>
        <v>0</v>
      </c>
      <c r="AD34" s="93">
        <f>INDEX(DOM_Input!$C$33:$BJ$50,MATCH($A34,DOM_Input!$A$33:$A$50,0),MATCH(AD$13,DOM_Input!$C$32:$BJ$32,0))</f>
        <v>0</v>
      </c>
      <c r="AE34" s="23">
        <f>IF(VLOOKUP($A34,DOM_Input!$A$33:$B$50,2,FALSE)="Percentage",AF$22,IF(VLOOKUP($A34,DOM_Input!$A$33:$B$50,2,FALSE)="Fixed","Fixed",(AE$22)))</f>
        <v>7</v>
      </c>
      <c r="AF34" s="14">
        <f t="shared" si="19"/>
        <v>0</v>
      </c>
      <c r="AH34" s="93">
        <f>INDEX(DOM_Input!$C$33:$BJ$50,MATCH($A34,DOM_Input!$A$33:$A$50,0),MATCH(AH$13,DOM_Input!$C$32:$BJ$32,0))</f>
        <v>0</v>
      </c>
      <c r="AI34" s="23">
        <f>IF(VLOOKUP($A34,DOM_Input!$A$33:$B$50,2,FALSE)="Percentage",AJ$22,IF(VLOOKUP($A34,DOM_Input!$A$33:$B$50,2,FALSE)="Fixed","Fixed",(AI$22)))</f>
        <v>7</v>
      </c>
      <c r="AJ34" s="14">
        <f t="shared" si="20"/>
        <v>0</v>
      </c>
      <c r="AL34" s="93">
        <f>INDEX(DOM_Input!$C$33:$BJ$50,MATCH($A34,DOM_Input!$A$33:$A$50,0),MATCH(AL$13,DOM_Input!$C$32:$BJ$32,0))</f>
        <v>0</v>
      </c>
      <c r="AM34" s="23">
        <f>IF(VLOOKUP($A34,DOM_Input!$A$33:$B$50,2,FALSE)="Percentage",AN$22,IF(VLOOKUP($A34,DOM_Input!$A$33:$B$50,2,FALSE)="Fixed","Fixed",(AM$22)))</f>
        <v>7</v>
      </c>
      <c r="AN34" s="14">
        <f t="shared" si="21"/>
        <v>0</v>
      </c>
      <c r="AP34" s="93">
        <f>INDEX(DOM_Input!$C$33:$BJ$50,MATCH($A34,DOM_Input!$A$33:$A$50,0),MATCH(AP$13,DOM_Input!$C$32:$BJ$32,0))</f>
        <v>0</v>
      </c>
      <c r="AQ34" s="23">
        <f>IF(VLOOKUP($A34,DOM_Input!$A$33:$B$50,2,FALSE)="Percentage",AR$22,IF(VLOOKUP($A34,DOM_Input!$A$33:$B$50,2,FALSE)="Fixed","Fixed",(AQ$22)))</f>
        <v>7</v>
      </c>
      <c r="AR34" s="14">
        <f t="shared" si="22"/>
        <v>0</v>
      </c>
      <c r="AS34" s="6"/>
      <c r="AT34" s="93">
        <f>INDEX(DOM_Input!$C$33:$BJ$50,MATCH($A34,DOM_Input!$A$33:$A$50,0),MATCH(AT$13,DOM_Input!$C$32:$BJ$32,0))</f>
        <v>0</v>
      </c>
      <c r="AU34" s="23">
        <f>IF(VLOOKUP($A34,DOM_Input!$A$33:$B$50,2,FALSE)="Percentage",AV$22,IF(VLOOKUP($A34,DOM_Input!$A$33:$B$50,2,FALSE)="Fixed","Fixed",(AU$22)))</f>
        <v>7</v>
      </c>
      <c r="AV34" s="14">
        <f t="shared" si="23"/>
        <v>0</v>
      </c>
    </row>
    <row r="35" spans="1:48" x14ac:dyDescent="0.25">
      <c r="A35" t="str">
        <f>DOM_Input!A43</f>
        <v>M-WRAM</v>
      </c>
      <c r="B35" s="93">
        <f>INDEX(DOM_Input!$C$33:$BJ$50,MATCH($A35,DOM_Input!$A$33:$A$50,0),MATCH(B$13,DOM_Input!$C$32:$BJ$32,0))</f>
        <v>0.20250000000000001</v>
      </c>
      <c r="C35" s="23">
        <f>IF(VLOOKUP($A35,DOM_Input!$A$33:$B$50,2,FALSE)="Percentage",D$22,IF(VLOOKUP($A35,DOM_Input!$A$33:$B$50,2,FALSE)="Fixed","Fixed",(C$22)))</f>
        <v>7</v>
      </c>
      <c r="D35" s="14">
        <f t="shared" si="12"/>
        <v>1.42</v>
      </c>
      <c r="F35" s="93">
        <f>INDEX(DOM_Input!$C$33:$BJ$50,MATCH($A35,DOM_Input!$A$33:$A$50,0),MATCH(F$13,DOM_Input!$C$32:$BJ$32,0))</f>
        <v>0.20250000000000001</v>
      </c>
      <c r="G35" s="23">
        <f>IF(VLOOKUP($A35,DOM_Input!$A$33:$B$50,2,FALSE)="Percentage",H$22,IF(VLOOKUP($A35,DOM_Input!$A$33:$B$50,2,FALSE)="Fixed","Fixed",(G$22)))</f>
        <v>7</v>
      </c>
      <c r="H35" s="14">
        <f t="shared" si="13"/>
        <v>1.42</v>
      </c>
      <c r="J35" s="93">
        <f>INDEX(DOM_Input!$C$33:$BJ$50,MATCH($A35,DOM_Input!$A$33:$A$50,0),MATCH(J$13,DOM_Input!$C$32:$BJ$32,0))</f>
        <v>0.20250000000000001</v>
      </c>
      <c r="K35" s="23">
        <f>IF(VLOOKUP($A35,DOM_Input!$A$33:$B$50,2,FALSE)="Percentage",L$22,IF(VLOOKUP($A35,DOM_Input!$A$33:$B$50,2,FALSE)="Fixed","Fixed",(K$22)))</f>
        <v>7</v>
      </c>
      <c r="L35" s="14">
        <f t="shared" si="14"/>
        <v>1.42</v>
      </c>
      <c r="N35" s="93">
        <f>INDEX(DOM_Input!$C$33:$BJ$50,MATCH($A35,DOM_Input!$A$33:$A$50,0),MATCH(N$13,DOM_Input!$C$32:$BJ$32,0))</f>
        <v>0.20250000000000001</v>
      </c>
      <c r="O35" s="23">
        <f>IF(VLOOKUP($A35,DOM_Input!$A$33:$B$50,2,FALSE)="Percentage",P$22,IF(VLOOKUP($A35,DOM_Input!$A$33:$B$50,2,FALSE)="Fixed","Fixed",(O$22)))</f>
        <v>7</v>
      </c>
      <c r="P35" s="14">
        <f t="shared" si="15"/>
        <v>1.42</v>
      </c>
      <c r="R35" s="93">
        <f>INDEX(DOM_Input!$C$33:$BJ$50,MATCH($A35,DOM_Input!$A$33:$A$50,0),MATCH(R$13,DOM_Input!$C$32:$BJ$32,0))</f>
        <v>0.20250000000000001</v>
      </c>
      <c r="S35" s="23">
        <f>IF(VLOOKUP($A35,DOM_Input!$A$33:$B$50,2,FALSE)="Percentage",T$22,IF(VLOOKUP($A35,DOM_Input!$A$33:$B$50,2,FALSE)="Fixed","Fixed",(S$22)))</f>
        <v>7</v>
      </c>
      <c r="T35" s="14">
        <f t="shared" si="16"/>
        <v>1.42</v>
      </c>
      <c r="V35" s="93">
        <f>INDEX(DOM_Input!$C$33:$BJ$50,MATCH($A35,DOM_Input!$A$33:$A$50,0),MATCH(V$13,DOM_Input!$C$32:$BJ$32,0))</f>
        <v>0.20250000000000001</v>
      </c>
      <c r="W35" s="23">
        <f>IF(VLOOKUP($A35,DOM_Input!$A$33:$B$50,2,FALSE)="Percentage",X$22,IF(VLOOKUP($A35,DOM_Input!$A$33:$B$50,2,FALSE)="Fixed","Fixed",(W$22)))</f>
        <v>7</v>
      </c>
      <c r="X35" s="14">
        <f t="shared" si="17"/>
        <v>1.42</v>
      </c>
      <c r="Z35" s="93">
        <f>INDEX(DOM_Input!$C$33:$BJ$50,MATCH($A35,DOM_Input!$A$33:$A$50,0),MATCH(Z$13,DOM_Input!$C$32:$BJ$32,0))</f>
        <v>0.20250000000000001</v>
      </c>
      <c r="AA35" s="23">
        <f>IF(VLOOKUP($A35,DOM_Input!$A$33:$B$50,2,FALSE)="Percentage",AB$22,IF(VLOOKUP($A35,DOM_Input!$A$33:$B$50,2,FALSE)="Fixed","Fixed",(AA$22)))</f>
        <v>7</v>
      </c>
      <c r="AB35" s="14">
        <f t="shared" si="18"/>
        <v>1.42</v>
      </c>
      <c r="AD35" s="93">
        <f>INDEX(DOM_Input!$C$33:$BJ$50,MATCH($A35,DOM_Input!$A$33:$A$50,0),MATCH(AD$13,DOM_Input!$C$32:$BJ$32,0))</f>
        <v>0.20250000000000001</v>
      </c>
      <c r="AE35" s="23">
        <f>IF(VLOOKUP($A35,DOM_Input!$A$33:$B$50,2,FALSE)="Percentage",AF$22,IF(VLOOKUP($A35,DOM_Input!$A$33:$B$50,2,FALSE)="Fixed","Fixed",(AE$22)))</f>
        <v>7</v>
      </c>
      <c r="AF35" s="14">
        <f t="shared" si="19"/>
        <v>1.42</v>
      </c>
      <c r="AH35" s="93">
        <f>INDEX(DOM_Input!$C$33:$BJ$50,MATCH($A35,DOM_Input!$A$33:$A$50,0),MATCH(AH$13,DOM_Input!$C$32:$BJ$32,0))</f>
        <v>0.20250000000000001</v>
      </c>
      <c r="AI35" s="23">
        <f>IF(VLOOKUP($A35,DOM_Input!$A$33:$B$50,2,FALSE)="Percentage",AJ$22,IF(VLOOKUP($A35,DOM_Input!$A$33:$B$50,2,FALSE)="Fixed","Fixed",(AI$22)))</f>
        <v>7</v>
      </c>
      <c r="AJ35" s="14">
        <f t="shared" si="20"/>
        <v>1.42</v>
      </c>
      <c r="AL35" s="93">
        <f>INDEX(DOM_Input!$C$33:$BJ$50,MATCH($A35,DOM_Input!$A$33:$A$50,0),MATCH(AL$13,DOM_Input!$C$32:$BJ$32,0))</f>
        <v>0</v>
      </c>
      <c r="AM35" s="23">
        <f>IF(VLOOKUP($A35,DOM_Input!$A$33:$B$50,2,FALSE)="Percentage",AN$22,IF(VLOOKUP($A35,DOM_Input!$A$33:$B$50,2,FALSE)="Fixed","Fixed",(AM$22)))</f>
        <v>7</v>
      </c>
      <c r="AN35" s="14">
        <f t="shared" si="21"/>
        <v>0</v>
      </c>
      <c r="AP35" s="93">
        <f>INDEX(DOM_Input!$C$33:$BJ$50,MATCH($A35,DOM_Input!$A$33:$A$50,0),MATCH(AP$13,DOM_Input!$C$32:$BJ$32,0))</f>
        <v>0</v>
      </c>
      <c r="AQ35" s="23">
        <f>IF(VLOOKUP($A35,DOM_Input!$A$33:$B$50,2,FALSE)="Percentage",AR$22,IF(VLOOKUP($A35,DOM_Input!$A$33:$B$50,2,FALSE)="Fixed","Fixed",(AQ$22)))</f>
        <v>7</v>
      </c>
      <c r="AR35" s="14">
        <f t="shared" si="22"/>
        <v>0</v>
      </c>
      <c r="AS35" s="6"/>
      <c r="AT35" s="93">
        <f>INDEX(DOM_Input!$C$33:$BJ$50,MATCH($A35,DOM_Input!$A$33:$A$50,0),MATCH(AT$13,DOM_Input!$C$32:$BJ$32,0))</f>
        <v>0</v>
      </c>
      <c r="AU35" s="23">
        <f>IF(VLOOKUP($A35,DOM_Input!$A$33:$B$50,2,FALSE)="Percentage",AV$22,IF(VLOOKUP($A35,DOM_Input!$A$33:$B$50,2,FALSE)="Fixed","Fixed",(AU$22)))</f>
        <v>7</v>
      </c>
      <c r="AV35" s="14">
        <f t="shared" si="23"/>
        <v>0</v>
      </c>
    </row>
    <row r="36" spans="1:48" x14ac:dyDescent="0.25">
      <c r="A36" t="str">
        <f>DOM_Input!A44</f>
        <v>ICBA</v>
      </c>
      <c r="B36" s="93">
        <f>INDEX(DOM_Input!$C$33:$BJ$50,MATCH($A36,DOM_Input!$A$33:$A$50,0),MATCH(B$13,DOM_Input!$C$32:$BJ$32,0))</f>
        <v>0</v>
      </c>
      <c r="C36" s="23" t="str">
        <f>IF(VLOOKUP($A36,DOM_Input!$A$33:$B$50,2,FALSE)="Percentage",D$22,IF(VLOOKUP($A36,DOM_Input!$A$33:$B$50,2,FALSE)="Fixed","Fixed",(C$22)))</f>
        <v>Fixed</v>
      </c>
      <c r="D36" s="14">
        <f t="shared" si="12"/>
        <v>0</v>
      </c>
      <c r="F36" s="93">
        <f>INDEX(DOM_Input!$C$33:$BJ$50,MATCH($A36,DOM_Input!$A$33:$A$50,0),MATCH(F$13,DOM_Input!$C$32:$BJ$32,0))</f>
        <v>0</v>
      </c>
      <c r="G36" s="23" t="str">
        <f>IF(VLOOKUP($A36,DOM_Input!$A$33:$B$50,2,FALSE)="Percentage",H$22,IF(VLOOKUP($A36,DOM_Input!$A$33:$B$50,2,FALSE)="Fixed","Fixed",(G$22)))</f>
        <v>Fixed</v>
      </c>
      <c r="H36" s="14">
        <f t="shared" si="13"/>
        <v>0</v>
      </c>
      <c r="J36" s="93">
        <f>INDEX(DOM_Input!$C$33:$BJ$50,MATCH($A36,DOM_Input!$A$33:$A$50,0),MATCH(J$13,DOM_Input!$C$32:$BJ$32,0))</f>
        <v>0</v>
      </c>
      <c r="K36" s="23" t="str">
        <f>IF(VLOOKUP($A36,DOM_Input!$A$33:$B$50,2,FALSE)="Percentage",L$22,IF(VLOOKUP($A36,DOM_Input!$A$33:$B$50,2,FALSE)="Fixed","Fixed",(K$22)))</f>
        <v>Fixed</v>
      </c>
      <c r="L36" s="14">
        <f t="shared" si="14"/>
        <v>0</v>
      </c>
      <c r="N36" s="93">
        <f>INDEX(DOM_Input!$C$33:$BJ$50,MATCH($A36,DOM_Input!$A$33:$A$50,0),MATCH(N$13,DOM_Input!$C$32:$BJ$32,0))</f>
        <v>0</v>
      </c>
      <c r="O36" s="23" t="str">
        <f>IF(VLOOKUP($A36,DOM_Input!$A$33:$B$50,2,FALSE)="Percentage",P$22,IF(VLOOKUP($A36,DOM_Input!$A$33:$B$50,2,FALSE)="Fixed","Fixed",(O$22)))</f>
        <v>Fixed</v>
      </c>
      <c r="P36" s="14">
        <f t="shared" si="15"/>
        <v>0</v>
      </c>
      <c r="R36" s="93">
        <f>INDEX(DOM_Input!$C$33:$BJ$50,MATCH($A36,DOM_Input!$A$33:$A$50,0),MATCH(R$13,DOM_Input!$C$32:$BJ$32,0))</f>
        <v>0</v>
      </c>
      <c r="S36" s="23" t="str">
        <f>IF(VLOOKUP($A36,DOM_Input!$A$33:$B$50,2,FALSE)="Percentage",T$22,IF(VLOOKUP($A36,DOM_Input!$A$33:$B$50,2,FALSE)="Fixed","Fixed",(S$22)))</f>
        <v>Fixed</v>
      </c>
      <c r="T36" s="14">
        <f t="shared" si="16"/>
        <v>0</v>
      </c>
      <c r="V36" s="93">
        <f>INDEX(DOM_Input!$C$33:$BJ$50,MATCH($A36,DOM_Input!$A$33:$A$50,0),MATCH(V$13,DOM_Input!$C$32:$BJ$32,0))</f>
        <v>0</v>
      </c>
      <c r="W36" s="23" t="str">
        <f>IF(VLOOKUP($A36,DOM_Input!$A$33:$B$50,2,FALSE)="Percentage",X$22,IF(VLOOKUP($A36,DOM_Input!$A$33:$B$50,2,FALSE)="Fixed","Fixed",(W$22)))</f>
        <v>Fixed</v>
      </c>
      <c r="X36" s="14">
        <f t="shared" si="17"/>
        <v>0</v>
      </c>
      <c r="Z36" s="93">
        <f>INDEX(DOM_Input!$C$33:$BJ$50,MATCH($A36,DOM_Input!$A$33:$A$50,0),MATCH(Z$13,DOM_Input!$C$32:$BJ$32,0))</f>
        <v>0</v>
      </c>
      <c r="AA36" s="23" t="str">
        <f>IF(VLOOKUP($A36,DOM_Input!$A$33:$B$50,2,FALSE)="Percentage",AB$22,IF(VLOOKUP($A36,DOM_Input!$A$33:$B$50,2,FALSE)="Fixed","Fixed",(AA$22)))</f>
        <v>Fixed</v>
      </c>
      <c r="AB36" s="14">
        <f t="shared" si="18"/>
        <v>0</v>
      </c>
      <c r="AD36" s="93">
        <f>INDEX(DOM_Input!$C$33:$BJ$50,MATCH($A36,DOM_Input!$A$33:$A$50,0),MATCH(AD$13,DOM_Input!$C$32:$BJ$32,0))</f>
        <v>0</v>
      </c>
      <c r="AE36" s="23" t="str">
        <f>IF(VLOOKUP($A36,DOM_Input!$A$33:$B$50,2,FALSE)="Percentage",AF$22,IF(VLOOKUP($A36,DOM_Input!$A$33:$B$50,2,FALSE)="Fixed","Fixed",(AE$22)))</f>
        <v>Fixed</v>
      </c>
      <c r="AF36" s="14">
        <f t="shared" si="19"/>
        <v>0</v>
      </c>
      <c r="AH36" s="93">
        <f>INDEX(DOM_Input!$C$33:$BJ$50,MATCH($A36,DOM_Input!$A$33:$A$50,0),MATCH(AH$13,DOM_Input!$C$32:$BJ$32,0))</f>
        <v>0</v>
      </c>
      <c r="AI36" s="23" t="str">
        <f>IF(VLOOKUP($A36,DOM_Input!$A$33:$B$50,2,FALSE)="Percentage",AJ$22,IF(VLOOKUP($A36,DOM_Input!$A$33:$B$50,2,FALSE)="Fixed","Fixed",(AI$22)))</f>
        <v>Fixed</v>
      </c>
      <c r="AJ36" s="14">
        <f t="shared" si="20"/>
        <v>0</v>
      </c>
      <c r="AL36" s="93">
        <f>INDEX(DOM_Input!$C$33:$BJ$50,MATCH($A36,DOM_Input!$A$33:$A$50,0),MATCH(AL$13,DOM_Input!$C$32:$BJ$32,0))</f>
        <v>0</v>
      </c>
      <c r="AM36" s="23" t="str">
        <f>IF(VLOOKUP($A36,DOM_Input!$A$33:$B$50,2,FALSE)="Percentage",AN$22,IF(VLOOKUP($A36,DOM_Input!$A$33:$B$50,2,FALSE)="Fixed","Fixed",(AM$22)))</f>
        <v>Fixed</v>
      </c>
      <c r="AN36" s="14">
        <f t="shared" si="21"/>
        <v>0</v>
      </c>
      <c r="AP36" s="93">
        <f>INDEX(DOM_Input!$C$33:$BJ$50,MATCH($A36,DOM_Input!$A$33:$A$50,0),MATCH(AP$13,DOM_Input!$C$32:$BJ$32,0))</f>
        <v>0</v>
      </c>
      <c r="AQ36" s="23" t="str">
        <f>IF(VLOOKUP($A36,DOM_Input!$A$33:$B$50,2,FALSE)="Percentage",AR$22,IF(VLOOKUP($A36,DOM_Input!$A$33:$B$50,2,FALSE)="Fixed","Fixed",(AQ$22)))</f>
        <v>Fixed</v>
      </c>
      <c r="AR36" s="14">
        <f t="shared" si="22"/>
        <v>0</v>
      </c>
      <c r="AS36" s="6"/>
      <c r="AT36" s="93">
        <f>INDEX(DOM_Input!$C$33:$BJ$50,MATCH($A36,DOM_Input!$A$33:$A$50,0),MATCH(AT$13,DOM_Input!$C$32:$BJ$32,0))</f>
        <v>0</v>
      </c>
      <c r="AU36" s="23" t="str">
        <f>IF(VLOOKUP($A36,DOM_Input!$A$33:$B$50,2,FALSE)="Percentage",AV$22,IF(VLOOKUP($A36,DOM_Input!$A$33:$B$50,2,FALSE)="Fixed","Fixed",(AU$22)))</f>
        <v>Fixed</v>
      </c>
      <c r="AV36" s="14">
        <f t="shared" si="23"/>
        <v>0</v>
      </c>
    </row>
    <row r="37" spans="1:48" x14ac:dyDescent="0.25">
      <c r="A37" t="str">
        <f>DOM_Input!A45</f>
        <v>2024 M-WRAM</v>
      </c>
      <c r="B37" s="93">
        <f>INDEX(DOM_Input!$C$33:$BJ$50,MATCH($A37,DOM_Input!$A$33:$A$50,0),MATCH(B$13,DOM_Input!$C$32:$BJ$32,0))</f>
        <v>0.45090000000000002</v>
      </c>
      <c r="C37" s="23">
        <f>IF(VLOOKUP($A37,DOM_Input!$A$33:$B$50,2,FALSE)="Percentage",D$22,IF(VLOOKUP($A37,DOM_Input!$A$33:$B$50,2,FALSE)="Fixed","Fixed",(C$22)))</f>
        <v>7</v>
      </c>
      <c r="D37" s="14">
        <f t="shared" ref="D37:D42" si="24">ROUND(IF(C37="Fixed",B37,(B37*C37)),2)</f>
        <v>3.16</v>
      </c>
      <c r="F37" s="93">
        <f>INDEX(DOM_Input!$C$33:$BJ$50,MATCH($A37,DOM_Input!$A$33:$A$50,0),MATCH(F$13,DOM_Input!$C$32:$BJ$32,0))</f>
        <v>0.45090000000000002</v>
      </c>
      <c r="G37" s="23">
        <f>IF(VLOOKUP($A37,DOM_Input!$A$33:$B$50,2,FALSE)="Percentage",H$22,IF(VLOOKUP($A37,DOM_Input!$A$33:$B$50,2,FALSE)="Fixed","Fixed",(G$22)))</f>
        <v>7</v>
      </c>
      <c r="H37" s="14">
        <f t="shared" ref="H37:H42" si="25">ROUND(IF(G37="Fixed",F37,(F37*G37)),2)</f>
        <v>3.16</v>
      </c>
      <c r="J37" s="93">
        <f>INDEX(DOM_Input!$C$33:$BJ$50,MATCH($A37,DOM_Input!$A$33:$A$50,0),MATCH(J$13,DOM_Input!$C$32:$BJ$32,0))</f>
        <v>0.45090000000000002</v>
      </c>
      <c r="K37" s="23">
        <f>IF(VLOOKUP($A37,DOM_Input!$A$33:$B$50,2,FALSE)="Percentage",L$22,IF(VLOOKUP($A37,DOM_Input!$A$33:$B$50,2,FALSE)="Fixed","Fixed",(K$22)))</f>
        <v>7</v>
      </c>
      <c r="L37" s="14">
        <f t="shared" ref="L37:L42" si="26">ROUND(IF(K37="Fixed",J37,(J37*K37)),2)</f>
        <v>3.16</v>
      </c>
      <c r="N37" s="93">
        <f>INDEX(DOM_Input!$C$33:$BJ$50,MATCH($A37,DOM_Input!$A$33:$A$50,0),MATCH(N$13,DOM_Input!$C$32:$BJ$32,0))</f>
        <v>0.45090000000000002</v>
      </c>
      <c r="O37" s="23">
        <f>IF(VLOOKUP($A37,DOM_Input!$A$33:$B$50,2,FALSE)="Percentage",P$22,IF(VLOOKUP($A37,DOM_Input!$A$33:$B$50,2,FALSE)="Fixed","Fixed",(O$22)))</f>
        <v>7</v>
      </c>
      <c r="P37" s="14">
        <f t="shared" ref="P37:P42" si="27">ROUND(IF(O37="Fixed",N37,(N37*O37)),2)</f>
        <v>3.16</v>
      </c>
      <c r="R37" s="93">
        <f>INDEX(DOM_Input!$C$33:$BJ$50,MATCH($A37,DOM_Input!$A$33:$A$50,0),MATCH(R$13,DOM_Input!$C$32:$BJ$32,0))</f>
        <v>0.45090000000000002</v>
      </c>
      <c r="S37" s="23">
        <f>IF(VLOOKUP($A37,DOM_Input!$A$33:$B$50,2,FALSE)="Percentage",T$22,IF(VLOOKUP($A37,DOM_Input!$A$33:$B$50,2,FALSE)="Fixed","Fixed",(S$22)))</f>
        <v>7</v>
      </c>
      <c r="T37" s="14">
        <f t="shared" ref="T37:T42" si="28">ROUND(IF(S37="Fixed",R37,(R37*S37)),2)</f>
        <v>3.16</v>
      </c>
      <c r="V37" s="93">
        <f>INDEX(DOM_Input!$C$33:$BJ$50,MATCH($A37,DOM_Input!$A$33:$A$50,0),MATCH(V$13,DOM_Input!$C$32:$BJ$32,0))</f>
        <v>0.45090000000000002</v>
      </c>
      <c r="W37" s="23">
        <f>IF(VLOOKUP($A37,DOM_Input!$A$33:$B$50,2,FALSE)="Percentage",X$22,IF(VLOOKUP($A37,DOM_Input!$A$33:$B$50,2,FALSE)="Fixed","Fixed",(W$22)))</f>
        <v>7</v>
      </c>
      <c r="X37" s="14">
        <f t="shared" ref="X37:X42" si="29">ROUND(IF(W37="Fixed",V37,(V37*W37)),2)</f>
        <v>3.16</v>
      </c>
      <c r="Z37" s="93">
        <f>INDEX(DOM_Input!$C$33:$BJ$50,MATCH($A37,DOM_Input!$A$33:$A$50,0),MATCH(Z$13,DOM_Input!$C$32:$BJ$32,0))</f>
        <v>0.45090000000000002</v>
      </c>
      <c r="AA37" s="23">
        <f>IF(VLOOKUP($A37,DOM_Input!$A$33:$B$50,2,FALSE)="Percentage",AB$22,IF(VLOOKUP($A37,DOM_Input!$A$33:$B$50,2,FALSE)="Fixed","Fixed",(AA$22)))</f>
        <v>7</v>
      </c>
      <c r="AB37" s="14">
        <f t="shared" ref="AB37:AB42" si="30">ROUND(IF(AA37="Fixed",Z37,(Z37*AA37)),2)</f>
        <v>3.16</v>
      </c>
      <c r="AD37" s="93">
        <f>INDEX(DOM_Input!$C$33:$BJ$50,MATCH($A37,DOM_Input!$A$33:$A$50,0),MATCH(AD$13,DOM_Input!$C$32:$BJ$32,0))</f>
        <v>0.45090000000000002</v>
      </c>
      <c r="AE37" s="23">
        <f>IF(VLOOKUP($A37,DOM_Input!$A$33:$B$50,2,FALSE)="Percentage",AF$22,IF(VLOOKUP($A37,DOM_Input!$A$33:$B$50,2,FALSE)="Fixed","Fixed",(AE$22)))</f>
        <v>7</v>
      </c>
      <c r="AF37" s="14">
        <f t="shared" ref="AF37:AF42" si="31">ROUND(IF(AE37="Fixed",AD37,(AD37*AE37)),2)</f>
        <v>3.16</v>
      </c>
      <c r="AH37" s="93">
        <f>INDEX(DOM_Input!$C$33:$BJ$50,MATCH($A37,DOM_Input!$A$33:$A$50,0),MATCH(AH$13,DOM_Input!$C$32:$BJ$32,0))</f>
        <v>0.45090000000000002</v>
      </c>
      <c r="AI37" s="23">
        <f>IF(VLOOKUP($A37,DOM_Input!$A$33:$B$50,2,FALSE)="Percentage",AJ$22,IF(VLOOKUP($A37,DOM_Input!$A$33:$B$50,2,FALSE)="Fixed","Fixed",(AI$22)))</f>
        <v>7</v>
      </c>
      <c r="AJ37" s="14">
        <f t="shared" ref="AJ37:AJ42" si="32">ROUND(IF(AI37="Fixed",AH37,(AH37*AI37)),2)</f>
        <v>3.16</v>
      </c>
      <c r="AL37" s="93">
        <f>INDEX(DOM_Input!$C$33:$BJ$50,MATCH($A37,DOM_Input!$A$33:$A$50,0),MATCH(AL$13,DOM_Input!$C$32:$BJ$32,0))</f>
        <v>0</v>
      </c>
      <c r="AM37" s="23">
        <f>IF(VLOOKUP($A37,DOM_Input!$A$33:$B$50,2,FALSE)="Percentage",AN$22,IF(VLOOKUP($A37,DOM_Input!$A$33:$B$50,2,FALSE)="Fixed","Fixed",(AM$22)))</f>
        <v>7</v>
      </c>
      <c r="AN37" s="14">
        <f t="shared" ref="AN37:AN42" si="33">ROUND(IF(AM37="Fixed",AL37,(AL37*AM37)),2)</f>
        <v>0</v>
      </c>
      <c r="AP37" s="93">
        <f>INDEX(DOM_Input!$C$33:$BJ$50,MATCH($A37,DOM_Input!$A$33:$A$50,0),MATCH(AP$13,DOM_Input!$C$32:$BJ$32,0))</f>
        <v>0</v>
      </c>
      <c r="AQ37" s="23">
        <f>IF(VLOOKUP($A37,DOM_Input!$A$33:$B$50,2,FALSE)="Percentage",AR$22,IF(VLOOKUP($A37,DOM_Input!$A$33:$B$50,2,FALSE)="Fixed","Fixed",(AQ$22)))</f>
        <v>7</v>
      </c>
      <c r="AR37" s="14">
        <f t="shared" ref="AR37:AR42" si="34">ROUND(IF(AQ37="Fixed",AP37,(AP37*AQ37)),2)</f>
        <v>0</v>
      </c>
      <c r="AS37" s="6"/>
      <c r="AT37" s="93">
        <f>INDEX(DOM_Input!$C$33:$BJ$50,MATCH($A37,DOM_Input!$A$33:$A$50,0),MATCH(AT$13,DOM_Input!$C$32:$BJ$32,0))</f>
        <v>0</v>
      </c>
      <c r="AU37" s="23">
        <f>IF(VLOOKUP($A37,DOM_Input!$A$33:$B$50,2,FALSE)="Percentage",AV$22,IF(VLOOKUP($A37,DOM_Input!$A$33:$B$50,2,FALSE)="Fixed","Fixed",(AU$22)))</f>
        <v>7</v>
      </c>
      <c r="AV37" s="14">
        <f t="shared" ref="AV37:AV42" si="35">ROUND(IF(AU37="Fixed",AT37,(AT37*AU37)),2)</f>
        <v>0</v>
      </c>
    </row>
    <row r="38" spans="1:48" x14ac:dyDescent="0.25">
      <c r="A38" t="str">
        <f>DOM_Input!A46</f>
        <v>2024 ICBA</v>
      </c>
      <c r="B38" s="93">
        <f>INDEX(DOM_Input!$C$33:$BJ$50,MATCH($A38,DOM_Input!$A$33:$A$50,0),MATCH(B$13,DOM_Input!$C$32:$BJ$32,0))</f>
        <v>7.4200000000000002E-2</v>
      </c>
      <c r="C38" s="23">
        <f>IF(VLOOKUP($A38,DOM_Input!$A$33:$B$50,2,FALSE)="Percentage",D$22,IF(VLOOKUP($A38,DOM_Input!$A$33:$B$50,2,FALSE)="Fixed","Fixed",(C$22)))</f>
        <v>7</v>
      </c>
      <c r="D38" s="14">
        <f t="shared" si="24"/>
        <v>0.52</v>
      </c>
      <c r="F38" s="93">
        <f>INDEX(DOM_Input!$C$33:$BJ$50,MATCH($A38,DOM_Input!$A$33:$A$50,0),MATCH(F$13,DOM_Input!$C$32:$BJ$32,0))</f>
        <v>7.4200000000000002E-2</v>
      </c>
      <c r="G38" s="23">
        <f>IF(VLOOKUP($A38,DOM_Input!$A$33:$B$50,2,FALSE)="Percentage",H$22,IF(VLOOKUP($A38,DOM_Input!$A$33:$B$50,2,FALSE)="Fixed","Fixed",(G$22)))</f>
        <v>7</v>
      </c>
      <c r="H38" s="14">
        <f t="shared" si="25"/>
        <v>0.52</v>
      </c>
      <c r="J38" s="93">
        <f>INDEX(DOM_Input!$C$33:$BJ$50,MATCH($A38,DOM_Input!$A$33:$A$50,0),MATCH(J$13,DOM_Input!$C$32:$BJ$32,0))</f>
        <v>7.4200000000000002E-2</v>
      </c>
      <c r="K38" s="23">
        <f>IF(VLOOKUP($A38,DOM_Input!$A$33:$B$50,2,FALSE)="Percentage",L$22,IF(VLOOKUP($A38,DOM_Input!$A$33:$B$50,2,FALSE)="Fixed","Fixed",(K$22)))</f>
        <v>7</v>
      </c>
      <c r="L38" s="14">
        <f t="shared" si="26"/>
        <v>0.52</v>
      </c>
      <c r="N38" s="93">
        <f>INDEX(DOM_Input!$C$33:$BJ$50,MATCH($A38,DOM_Input!$A$33:$A$50,0),MATCH(N$13,DOM_Input!$C$32:$BJ$32,0))</f>
        <v>7.4200000000000002E-2</v>
      </c>
      <c r="O38" s="23">
        <f>IF(VLOOKUP($A38,DOM_Input!$A$33:$B$50,2,FALSE)="Percentage",P$22,IF(VLOOKUP($A38,DOM_Input!$A$33:$B$50,2,FALSE)="Fixed","Fixed",(O$22)))</f>
        <v>7</v>
      </c>
      <c r="P38" s="14">
        <f t="shared" si="27"/>
        <v>0.52</v>
      </c>
      <c r="R38" s="93">
        <f>INDEX(DOM_Input!$C$33:$BJ$50,MATCH($A38,DOM_Input!$A$33:$A$50,0),MATCH(R$13,DOM_Input!$C$32:$BJ$32,0))</f>
        <v>7.4200000000000002E-2</v>
      </c>
      <c r="S38" s="23">
        <f>IF(VLOOKUP($A38,DOM_Input!$A$33:$B$50,2,FALSE)="Percentage",T$22,IF(VLOOKUP($A38,DOM_Input!$A$33:$B$50,2,FALSE)="Fixed","Fixed",(S$22)))</f>
        <v>7</v>
      </c>
      <c r="T38" s="14">
        <f t="shared" si="28"/>
        <v>0.52</v>
      </c>
      <c r="V38" s="93">
        <f>INDEX(DOM_Input!$C$33:$BJ$50,MATCH($A38,DOM_Input!$A$33:$A$50,0),MATCH(V$13,DOM_Input!$C$32:$BJ$32,0))</f>
        <v>7.4200000000000002E-2</v>
      </c>
      <c r="W38" s="23">
        <f>IF(VLOOKUP($A38,DOM_Input!$A$33:$B$50,2,FALSE)="Percentage",X$22,IF(VLOOKUP($A38,DOM_Input!$A$33:$B$50,2,FALSE)="Fixed","Fixed",(W$22)))</f>
        <v>7</v>
      </c>
      <c r="X38" s="14">
        <f t="shared" si="29"/>
        <v>0.52</v>
      </c>
      <c r="Z38" s="93">
        <f>INDEX(DOM_Input!$C$33:$BJ$50,MATCH($A38,DOM_Input!$A$33:$A$50,0),MATCH(Z$13,DOM_Input!$C$32:$BJ$32,0))</f>
        <v>7.4200000000000002E-2</v>
      </c>
      <c r="AA38" s="23">
        <f>IF(VLOOKUP($A38,DOM_Input!$A$33:$B$50,2,FALSE)="Percentage",AB$22,IF(VLOOKUP($A38,DOM_Input!$A$33:$B$50,2,FALSE)="Fixed","Fixed",(AA$22)))</f>
        <v>7</v>
      </c>
      <c r="AB38" s="14">
        <f t="shared" si="30"/>
        <v>0.52</v>
      </c>
      <c r="AD38" s="93">
        <f>INDEX(DOM_Input!$C$33:$BJ$50,MATCH($A38,DOM_Input!$A$33:$A$50,0),MATCH(AD$13,DOM_Input!$C$32:$BJ$32,0))</f>
        <v>7.4200000000000002E-2</v>
      </c>
      <c r="AE38" s="23">
        <f>IF(VLOOKUP($A38,DOM_Input!$A$33:$B$50,2,FALSE)="Percentage",AF$22,IF(VLOOKUP($A38,DOM_Input!$A$33:$B$50,2,FALSE)="Fixed","Fixed",(AE$22)))</f>
        <v>7</v>
      </c>
      <c r="AF38" s="14">
        <f t="shared" si="31"/>
        <v>0.52</v>
      </c>
      <c r="AH38" s="93">
        <f>INDEX(DOM_Input!$C$33:$BJ$50,MATCH($A38,DOM_Input!$A$33:$A$50,0),MATCH(AH$13,DOM_Input!$C$32:$BJ$32,0))</f>
        <v>7.4200000000000002E-2</v>
      </c>
      <c r="AI38" s="23">
        <f>IF(VLOOKUP($A38,DOM_Input!$A$33:$B$50,2,FALSE)="Percentage",AJ$22,IF(VLOOKUP($A38,DOM_Input!$A$33:$B$50,2,FALSE)="Fixed","Fixed",(AI$22)))</f>
        <v>7</v>
      </c>
      <c r="AJ38" s="14">
        <f t="shared" si="32"/>
        <v>0.52</v>
      </c>
      <c r="AL38" s="93">
        <f>INDEX(DOM_Input!$C$33:$BJ$50,MATCH($A38,DOM_Input!$A$33:$A$50,0),MATCH(AL$13,DOM_Input!$C$32:$BJ$32,0))</f>
        <v>0</v>
      </c>
      <c r="AM38" s="23">
        <f>IF(VLOOKUP($A38,DOM_Input!$A$33:$B$50,2,FALSE)="Percentage",AN$22,IF(VLOOKUP($A38,DOM_Input!$A$33:$B$50,2,FALSE)="Fixed","Fixed",(AM$22)))</f>
        <v>7</v>
      </c>
      <c r="AN38" s="14">
        <f t="shared" si="33"/>
        <v>0</v>
      </c>
      <c r="AP38" s="93">
        <f>INDEX(DOM_Input!$C$33:$BJ$50,MATCH($A38,DOM_Input!$A$33:$A$50,0),MATCH(AP$13,DOM_Input!$C$32:$BJ$32,0))</f>
        <v>0</v>
      </c>
      <c r="AQ38" s="23">
        <f>IF(VLOOKUP($A38,DOM_Input!$A$33:$B$50,2,FALSE)="Percentage",AR$22,IF(VLOOKUP($A38,DOM_Input!$A$33:$B$50,2,FALSE)="Fixed","Fixed",(AQ$22)))</f>
        <v>7</v>
      </c>
      <c r="AR38" s="14">
        <f t="shared" si="34"/>
        <v>0</v>
      </c>
      <c r="AS38" s="6"/>
      <c r="AT38" s="93">
        <f>INDEX(DOM_Input!$C$33:$BJ$50,MATCH($A38,DOM_Input!$A$33:$A$50,0),MATCH(AT$13,DOM_Input!$C$32:$BJ$32,0))</f>
        <v>0</v>
      </c>
      <c r="AU38" s="23">
        <f>IF(VLOOKUP($A38,DOM_Input!$A$33:$B$50,2,FALSE)="Percentage",AV$22,IF(VLOOKUP($A38,DOM_Input!$A$33:$B$50,2,FALSE)="Fixed","Fixed",(AU$22)))</f>
        <v>7</v>
      </c>
      <c r="AV38" s="14">
        <f t="shared" si="35"/>
        <v>0</v>
      </c>
    </row>
    <row r="39" spans="1:48" x14ac:dyDescent="0.25">
      <c r="A39" t="str">
        <f>DOM_Input!A47</f>
        <v>DRMA2</v>
      </c>
      <c r="B39" s="93">
        <f>INDEX(DOM_Input!$C$33:$BJ$50,MATCH($A39,DOM_Input!$A$33:$A$50,0),MATCH(B$13,DOM_Input!$C$32:$BJ$32,0))</f>
        <v>0</v>
      </c>
      <c r="C39" s="23">
        <f>IF(VLOOKUP($A39,DOM_Input!$A$33:$B$50,2,FALSE)="Percentage",D$22,IF(VLOOKUP($A39,DOM_Input!$A$33:$B$50,2,FALSE)="Fixed","Fixed",(C$22)))</f>
        <v>7</v>
      </c>
      <c r="D39" s="14">
        <f t="shared" si="24"/>
        <v>0</v>
      </c>
      <c r="F39" s="93">
        <f>INDEX(DOM_Input!$C$33:$BJ$50,MATCH($A39,DOM_Input!$A$33:$A$50,0),MATCH(F$13,DOM_Input!$C$32:$BJ$32,0))</f>
        <v>0</v>
      </c>
      <c r="G39" s="23">
        <f>IF(VLOOKUP($A39,DOM_Input!$A$33:$B$50,2,FALSE)="Percentage",H$22,IF(VLOOKUP($A39,DOM_Input!$A$33:$B$50,2,FALSE)="Fixed","Fixed",(G$22)))</f>
        <v>7</v>
      </c>
      <c r="H39" s="14">
        <f t="shared" si="25"/>
        <v>0</v>
      </c>
      <c r="J39" s="93">
        <f>INDEX(DOM_Input!$C$33:$BJ$50,MATCH($A39,DOM_Input!$A$33:$A$50,0),MATCH(J$13,DOM_Input!$C$32:$BJ$32,0))</f>
        <v>0</v>
      </c>
      <c r="K39" s="23">
        <f>IF(VLOOKUP($A39,DOM_Input!$A$33:$B$50,2,FALSE)="Percentage",L$22,IF(VLOOKUP($A39,DOM_Input!$A$33:$B$50,2,FALSE)="Fixed","Fixed",(K$22)))</f>
        <v>7</v>
      </c>
      <c r="L39" s="14">
        <f t="shared" si="26"/>
        <v>0</v>
      </c>
      <c r="N39" s="93">
        <f>INDEX(DOM_Input!$C$33:$BJ$50,MATCH($A39,DOM_Input!$A$33:$A$50,0),MATCH(N$13,DOM_Input!$C$32:$BJ$32,0))</f>
        <v>0</v>
      </c>
      <c r="O39" s="23">
        <f>IF(VLOOKUP($A39,DOM_Input!$A$33:$B$50,2,FALSE)="Percentage",P$22,IF(VLOOKUP($A39,DOM_Input!$A$33:$B$50,2,FALSE)="Fixed","Fixed",(O$22)))</f>
        <v>7</v>
      </c>
      <c r="P39" s="14">
        <f t="shared" si="27"/>
        <v>0</v>
      </c>
      <c r="R39" s="93">
        <f>INDEX(DOM_Input!$C$33:$BJ$50,MATCH($A39,DOM_Input!$A$33:$A$50,0),MATCH(R$13,DOM_Input!$C$32:$BJ$32,0))</f>
        <v>0</v>
      </c>
      <c r="S39" s="23">
        <f>IF(VLOOKUP($A39,DOM_Input!$A$33:$B$50,2,FALSE)="Percentage",T$22,IF(VLOOKUP($A39,DOM_Input!$A$33:$B$50,2,FALSE)="Fixed","Fixed",(S$22)))</f>
        <v>7</v>
      </c>
      <c r="T39" s="14">
        <f t="shared" si="28"/>
        <v>0</v>
      </c>
      <c r="V39" s="93">
        <f>INDEX(DOM_Input!$C$33:$BJ$50,MATCH($A39,DOM_Input!$A$33:$A$50,0),MATCH(V$13,DOM_Input!$C$32:$BJ$32,0))</f>
        <v>0</v>
      </c>
      <c r="W39" s="23">
        <f>IF(VLOOKUP($A39,DOM_Input!$A$33:$B$50,2,FALSE)="Percentage",X$22,IF(VLOOKUP($A39,DOM_Input!$A$33:$B$50,2,FALSE)="Fixed","Fixed",(W$22)))</f>
        <v>7</v>
      </c>
      <c r="X39" s="14">
        <f t="shared" si="29"/>
        <v>0</v>
      </c>
      <c r="Z39" s="93">
        <f>INDEX(DOM_Input!$C$33:$BJ$50,MATCH($A39,DOM_Input!$A$33:$A$50,0),MATCH(Z$13,DOM_Input!$C$32:$BJ$32,0))</f>
        <v>6.4000000000000003E-3</v>
      </c>
      <c r="AA39" s="23">
        <f>IF(VLOOKUP($A39,DOM_Input!$A$33:$B$50,2,FALSE)="Percentage",AB$22,IF(VLOOKUP($A39,DOM_Input!$A$33:$B$50,2,FALSE)="Fixed","Fixed",(AA$22)))</f>
        <v>7</v>
      </c>
      <c r="AB39" s="14">
        <f t="shared" si="30"/>
        <v>0.04</v>
      </c>
      <c r="AD39" s="93">
        <f>INDEX(DOM_Input!$C$33:$BJ$50,MATCH($A39,DOM_Input!$A$33:$A$50,0),MATCH(AD$13,DOM_Input!$C$32:$BJ$32,0))</f>
        <v>6.4000000000000003E-3</v>
      </c>
      <c r="AE39" s="23">
        <f>IF(VLOOKUP($A39,DOM_Input!$A$33:$B$50,2,FALSE)="Percentage",AF$22,IF(VLOOKUP($A39,DOM_Input!$A$33:$B$50,2,FALSE)="Fixed","Fixed",(AE$22)))</f>
        <v>7</v>
      </c>
      <c r="AF39" s="14">
        <f t="shared" si="31"/>
        <v>0.04</v>
      </c>
      <c r="AH39" s="93">
        <f>INDEX(DOM_Input!$C$33:$BJ$50,MATCH($A39,DOM_Input!$A$33:$A$50,0),MATCH(AH$13,DOM_Input!$C$32:$BJ$32,0))</f>
        <v>6.4000000000000003E-3</v>
      </c>
      <c r="AI39" s="23">
        <f>IF(VLOOKUP($A39,DOM_Input!$A$33:$B$50,2,FALSE)="Percentage",AJ$22,IF(VLOOKUP($A39,DOM_Input!$A$33:$B$50,2,FALSE)="Fixed","Fixed",(AI$22)))</f>
        <v>7</v>
      </c>
      <c r="AJ39" s="14">
        <f t="shared" si="32"/>
        <v>0.04</v>
      </c>
      <c r="AL39" s="93">
        <f>INDEX(DOM_Input!$C$33:$BJ$50,MATCH($A39,DOM_Input!$A$33:$A$50,0),MATCH(AL$13,DOM_Input!$C$32:$BJ$32,0))</f>
        <v>6.4000000000000003E-3</v>
      </c>
      <c r="AM39" s="23">
        <f>IF(VLOOKUP($A39,DOM_Input!$A$33:$B$50,2,FALSE)="Percentage",AN$22,IF(VLOOKUP($A39,DOM_Input!$A$33:$B$50,2,FALSE)="Fixed","Fixed",(AM$22)))</f>
        <v>7</v>
      </c>
      <c r="AN39" s="14">
        <f t="shared" si="33"/>
        <v>0.04</v>
      </c>
      <c r="AP39" s="93">
        <f>INDEX(DOM_Input!$C$33:$BJ$50,MATCH($A39,DOM_Input!$A$33:$A$50,0),MATCH(AP$13,DOM_Input!$C$32:$BJ$32,0))</f>
        <v>6.4000000000000003E-3</v>
      </c>
      <c r="AQ39" s="23">
        <f>IF(VLOOKUP($A39,DOM_Input!$A$33:$B$50,2,FALSE)="Percentage",AR$22,IF(VLOOKUP($A39,DOM_Input!$A$33:$B$50,2,FALSE)="Fixed","Fixed",(AQ$22)))</f>
        <v>7</v>
      </c>
      <c r="AR39" s="14">
        <f t="shared" si="34"/>
        <v>0.04</v>
      </c>
      <c r="AS39" s="6"/>
      <c r="AT39" s="93">
        <f>INDEX(DOM_Input!$C$33:$BJ$50,MATCH($A39,DOM_Input!$A$33:$A$50,0),MATCH(AT$13,DOM_Input!$C$32:$BJ$32,0))</f>
        <v>6.4000000000000003E-3</v>
      </c>
      <c r="AU39" s="23">
        <f>IF(VLOOKUP($A39,DOM_Input!$A$33:$B$50,2,FALSE)="Percentage",AV$22,IF(VLOOKUP($A39,DOM_Input!$A$33:$B$50,2,FALSE)="Fixed","Fixed",(AU$22)))</f>
        <v>7</v>
      </c>
      <c r="AV39" s="14">
        <f t="shared" si="35"/>
        <v>0.04</v>
      </c>
    </row>
    <row r="40" spans="1:48" x14ac:dyDescent="0.25">
      <c r="A40" t="str">
        <f>DOM_Input!A48</f>
        <v>DREMA</v>
      </c>
      <c r="B40" s="93">
        <f>INDEX(DOM_Input!$C$33:$BJ$50,MATCH($A40,DOM_Input!$A$33:$A$50,0),MATCH(B$13,DOM_Input!$C$32:$BJ$32,0))</f>
        <v>0</v>
      </c>
      <c r="C40" s="23">
        <f>IF(VLOOKUP($A40,DOM_Input!$A$33:$B$50,2,FALSE)="Percentage",D$22,IF(VLOOKUP($A40,DOM_Input!$A$33:$B$50,2,FALSE)="Fixed","Fixed",(C$22)))</f>
        <v>7</v>
      </c>
      <c r="D40" s="14">
        <f t="shared" si="24"/>
        <v>0</v>
      </c>
      <c r="F40" s="93">
        <f>INDEX(DOM_Input!$C$33:$BJ$50,MATCH($A40,DOM_Input!$A$33:$A$50,0),MATCH(F$13,DOM_Input!$C$32:$BJ$32,0))</f>
        <v>0</v>
      </c>
      <c r="G40" s="23">
        <f>IF(VLOOKUP($A40,DOM_Input!$A$33:$B$50,2,FALSE)="Percentage",H$22,IF(VLOOKUP($A40,DOM_Input!$A$33:$B$50,2,FALSE)="Fixed","Fixed",(G$22)))</f>
        <v>7</v>
      </c>
      <c r="H40" s="14">
        <f t="shared" si="25"/>
        <v>0</v>
      </c>
      <c r="J40" s="93">
        <f>INDEX(DOM_Input!$C$33:$BJ$50,MATCH($A40,DOM_Input!$A$33:$A$50,0),MATCH(J$13,DOM_Input!$C$32:$BJ$32,0))</f>
        <v>0</v>
      </c>
      <c r="K40" s="23">
        <f>IF(VLOOKUP($A40,DOM_Input!$A$33:$B$50,2,FALSE)="Percentage",L$22,IF(VLOOKUP($A40,DOM_Input!$A$33:$B$50,2,FALSE)="Fixed","Fixed",(K$22)))</f>
        <v>7</v>
      </c>
      <c r="L40" s="14">
        <f t="shared" si="26"/>
        <v>0</v>
      </c>
      <c r="N40" s="93">
        <f>INDEX(DOM_Input!$C$33:$BJ$50,MATCH($A40,DOM_Input!$A$33:$A$50,0),MATCH(N$13,DOM_Input!$C$32:$BJ$32,0))</f>
        <v>0</v>
      </c>
      <c r="O40" s="23">
        <f>IF(VLOOKUP($A40,DOM_Input!$A$33:$B$50,2,FALSE)="Percentage",P$22,IF(VLOOKUP($A40,DOM_Input!$A$33:$B$50,2,FALSE)="Fixed","Fixed",(O$22)))</f>
        <v>7</v>
      </c>
      <c r="P40" s="14">
        <f t="shared" si="27"/>
        <v>0</v>
      </c>
      <c r="R40" s="93">
        <f>INDEX(DOM_Input!$C$33:$BJ$50,MATCH($A40,DOM_Input!$A$33:$A$50,0),MATCH(R$13,DOM_Input!$C$32:$BJ$32,0))</f>
        <v>0</v>
      </c>
      <c r="S40" s="23">
        <f>IF(VLOOKUP($A40,DOM_Input!$A$33:$B$50,2,FALSE)="Percentage",T$22,IF(VLOOKUP($A40,DOM_Input!$A$33:$B$50,2,FALSE)="Fixed","Fixed",(S$22)))</f>
        <v>7</v>
      </c>
      <c r="T40" s="14">
        <f t="shared" si="28"/>
        <v>0</v>
      </c>
      <c r="V40" s="93">
        <f>INDEX(DOM_Input!$C$33:$BJ$50,MATCH($A40,DOM_Input!$A$33:$A$50,0),MATCH(V$13,DOM_Input!$C$32:$BJ$32,0))</f>
        <v>0</v>
      </c>
      <c r="W40" s="23">
        <f>IF(VLOOKUP($A40,DOM_Input!$A$33:$B$50,2,FALSE)="Percentage",X$22,IF(VLOOKUP($A40,DOM_Input!$A$33:$B$50,2,FALSE)="Fixed","Fixed",(W$22)))</f>
        <v>7</v>
      </c>
      <c r="X40" s="14">
        <f t="shared" si="29"/>
        <v>0</v>
      </c>
      <c r="Z40" s="93">
        <f>INDEX(DOM_Input!$C$33:$BJ$50,MATCH($A40,DOM_Input!$A$33:$A$50,0),MATCH(Z$13,DOM_Input!$C$32:$BJ$32,0))</f>
        <v>5.62E-2</v>
      </c>
      <c r="AA40" s="23">
        <f>IF(VLOOKUP($A40,DOM_Input!$A$33:$B$50,2,FALSE)="Percentage",AB$22,IF(VLOOKUP($A40,DOM_Input!$A$33:$B$50,2,FALSE)="Fixed","Fixed",(AA$22)))</f>
        <v>7</v>
      </c>
      <c r="AB40" s="14">
        <f t="shared" si="30"/>
        <v>0.39</v>
      </c>
      <c r="AD40" s="93">
        <f>INDEX(DOM_Input!$C$33:$BJ$50,MATCH($A40,DOM_Input!$A$33:$A$50,0),MATCH(AD$13,DOM_Input!$C$32:$BJ$32,0))</f>
        <v>5.62E-2</v>
      </c>
      <c r="AE40" s="23">
        <f>IF(VLOOKUP($A40,DOM_Input!$A$33:$B$50,2,FALSE)="Percentage",AF$22,IF(VLOOKUP($A40,DOM_Input!$A$33:$B$50,2,FALSE)="Fixed","Fixed",(AE$22)))</f>
        <v>7</v>
      </c>
      <c r="AF40" s="14">
        <f t="shared" si="31"/>
        <v>0.39</v>
      </c>
      <c r="AH40" s="93">
        <f>INDEX(DOM_Input!$C$33:$BJ$50,MATCH($A40,DOM_Input!$A$33:$A$50,0),MATCH(AH$13,DOM_Input!$C$32:$BJ$32,0))</f>
        <v>5.62E-2</v>
      </c>
      <c r="AI40" s="23">
        <f>IF(VLOOKUP($A40,DOM_Input!$A$33:$B$50,2,FALSE)="Percentage",AJ$22,IF(VLOOKUP($A40,DOM_Input!$A$33:$B$50,2,FALSE)="Fixed","Fixed",(AI$22)))</f>
        <v>7</v>
      </c>
      <c r="AJ40" s="14">
        <f t="shared" si="32"/>
        <v>0.39</v>
      </c>
      <c r="AL40" s="93">
        <f>INDEX(DOM_Input!$C$33:$BJ$50,MATCH($A40,DOM_Input!$A$33:$A$50,0),MATCH(AL$13,DOM_Input!$C$32:$BJ$32,0))</f>
        <v>5.62E-2</v>
      </c>
      <c r="AM40" s="23">
        <f>IF(VLOOKUP($A40,DOM_Input!$A$33:$B$50,2,FALSE)="Percentage",AN$22,IF(VLOOKUP($A40,DOM_Input!$A$33:$B$50,2,FALSE)="Fixed","Fixed",(AM$22)))</f>
        <v>7</v>
      </c>
      <c r="AN40" s="14">
        <f t="shared" si="33"/>
        <v>0.39</v>
      </c>
      <c r="AP40" s="93">
        <f>INDEX(DOM_Input!$C$33:$BJ$50,MATCH($A40,DOM_Input!$A$33:$A$50,0),MATCH(AP$13,DOM_Input!$C$32:$BJ$32,0))</f>
        <v>5.62E-2</v>
      </c>
      <c r="AQ40" s="23">
        <f>IF(VLOOKUP($A40,DOM_Input!$A$33:$B$50,2,FALSE)="Percentage",AR$22,IF(VLOOKUP($A40,DOM_Input!$A$33:$B$50,2,FALSE)="Fixed","Fixed",(AQ$22)))</f>
        <v>7</v>
      </c>
      <c r="AR40" s="14">
        <f t="shared" si="34"/>
        <v>0.39</v>
      </c>
      <c r="AS40" s="6"/>
      <c r="AT40" s="93">
        <f>INDEX(DOM_Input!$C$33:$BJ$50,MATCH($A40,DOM_Input!$A$33:$A$50,0),MATCH(AT$13,DOM_Input!$C$32:$BJ$32,0))</f>
        <v>5.62E-2</v>
      </c>
      <c r="AU40" s="23">
        <f>IF(VLOOKUP($A40,DOM_Input!$A$33:$B$50,2,FALSE)="Percentage",AV$22,IF(VLOOKUP($A40,DOM_Input!$A$33:$B$50,2,FALSE)="Fixed","Fixed",(AU$22)))</f>
        <v>7</v>
      </c>
      <c r="AV40" s="14">
        <f t="shared" si="35"/>
        <v>0.39</v>
      </c>
    </row>
    <row r="41" spans="1:48" x14ac:dyDescent="0.25">
      <c r="A41" t="str">
        <f>DOM_Input!A49</f>
        <v>Reserved</v>
      </c>
      <c r="B41" s="93">
        <f>INDEX(DOM_Input!$C$33:$BJ$50,MATCH($A41,DOM_Input!$A$33:$A$50,0),MATCH(B$13,DOM_Input!$C$32:$BJ$32,0))</f>
        <v>0</v>
      </c>
      <c r="C41" s="23">
        <f>IF(VLOOKUP($A41,DOM_Input!$A$33:$B$50,2,FALSE)="Percentage",D$22,IF(VLOOKUP($A41,DOM_Input!$A$33:$B$50,2,FALSE)="Fixed","Fixed",(C$22)))</f>
        <v>7</v>
      </c>
      <c r="D41" s="14">
        <f t="shared" si="24"/>
        <v>0</v>
      </c>
      <c r="F41" s="93">
        <f>INDEX(DOM_Input!$C$33:$BJ$50,MATCH($A41,DOM_Input!$A$33:$A$50,0),MATCH(F$13,DOM_Input!$C$32:$BJ$32,0))</f>
        <v>0</v>
      </c>
      <c r="G41" s="23">
        <f>IF(VLOOKUP($A41,DOM_Input!$A$33:$B$50,2,FALSE)="Percentage",H$22,IF(VLOOKUP($A41,DOM_Input!$A$33:$B$50,2,FALSE)="Fixed","Fixed",(G$22)))</f>
        <v>7</v>
      </c>
      <c r="H41" s="14">
        <f t="shared" si="25"/>
        <v>0</v>
      </c>
      <c r="J41" s="93">
        <f>INDEX(DOM_Input!$C$33:$BJ$50,MATCH($A41,DOM_Input!$A$33:$A$50,0),MATCH(J$13,DOM_Input!$C$32:$BJ$32,0))</f>
        <v>0</v>
      </c>
      <c r="K41" s="23">
        <f>IF(VLOOKUP($A41,DOM_Input!$A$33:$B$50,2,FALSE)="Percentage",L$22,IF(VLOOKUP($A41,DOM_Input!$A$33:$B$50,2,FALSE)="Fixed","Fixed",(K$22)))</f>
        <v>7</v>
      </c>
      <c r="L41" s="14">
        <f t="shared" si="26"/>
        <v>0</v>
      </c>
      <c r="N41" s="93">
        <f>INDEX(DOM_Input!$C$33:$BJ$50,MATCH($A41,DOM_Input!$A$33:$A$50,0),MATCH(N$13,DOM_Input!$C$32:$BJ$32,0))</f>
        <v>0</v>
      </c>
      <c r="O41" s="23">
        <f>IF(VLOOKUP($A41,DOM_Input!$A$33:$B$50,2,FALSE)="Percentage",P$22,IF(VLOOKUP($A41,DOM_Input!$A$33:$B$50,2,FALSE)="Fixed","Fixed",(O$22)))</f>
        <v>7</v>
      </c>
      <c r="P41" s="14">
        <f t="shared" si="27"/>
        <v>0</v>
      </c>
      <c r="R41" s="93">
        <f>INDEX(DOM_Input!$C$33:$BJ$50,MATCH($A41,DOM_Input!$A$33:$A$50,0),MATCH(R$13,DOM_Input!$C$32:$BJ$32,0))</f>
        <v>0</v>
      </c>
      <c r="S41" s="23">
        <f>IF(VLOOKUP($A41,DOM_Input!$A$33:$B$50,2,FALSE)="Percentage",T$22,IF(VLOOKUP($A41,DOM_Input!$A$33:$B$50,2,FALSE)="Fixed","Fixed",(S$22)))</f>
        <v>7</v>
      </c>
      <c r="T41" s="14">
        <f t="shared" si="28"/>
        <v>0</v>
      </c>
      <c r="V41" s="93">
        <f>INDEX(DOM_Input!$C$33:$BJ$50,MATCH($A41,DOM_Input!$A$33:$A$50,0),MATCH(V$13,DOM_Input!$C$32:$BJ$32,0))</f>
        <v>0</v>
      </c>
      <c r="W41" s="23">
        <f>IF(VLOOKUP($A41,DOM_Input!$A$33:$B$50,2,FALSE)="Percentage",X$22,IF(VLOOKUP($A41,DOM_Input!$A$33:$B$50,2,FALSE)="Fixed","Fixed",(W$22)))</f>
        <v>7</v>
      </c>
      <c r="X41" s="14">
        <f t="shared" si="29"/>
        <v>0</v>
      </c>
      <c r="Z41" s="93">
        <f>INDEX(DOM_Input!$C$33:$BJ$50,MATCH($A41,DOM_Input!$A$33:$A$50,0),MATCH(Z$13,DOM_Input!$C$32:$BJ$32,0))</f>
        <v>0</v>
      </c>
      <c r="AA41" s="23">
        <f>IF(VLOOKUP($A41,DOM_Input!$A$33:$B$50,2,FALSE)="Percentage",AB$22,IF(VLOOKUP($A41,DOM_Input!$A$33:$B$50,2,FALSE)="Fixed","Fixed",(AA$22)))</f>
        <v>7</v>
      </c>
      <c r="AB41" s="14">
        <f t="shared" si="30"/>
        <v>0</v>
      </c>
      <c r="AD41" s="93">
        <f>INDEX(DOM_Input!$C$33:$BJ$50,MATCH($A41,DOM_Input!$A$33:$A$50,0),MATCH(AD$13,DOM_Input!$C$32:$BJ$32,0))</f>
        <v>0</v>
      </c>
      <c r="AE41" s="23">
        <f>IF(VLOOKUP($A41,DOM_Input!$A$33:$B$50,2,FALSE)="Percentage",AF$22,IF(VLOOKUP($A41,DOM_Input!$A$33:$B$50,2,FALSE)="Fixed","Fixed",(AE$22)))</f>
        <v>7</v>
      </c>
      <c r="AF41" s="14">
        <f t="shared" si="31"/>
        <v>0</v>
      </c>
      <c r="AH41" s="93">
        <f>INDEX(DOM_Input!$C$33:$BJ$50,MATCH($A41,DOM_Input!$A$33:$A$50,0),MATCH(AH$13,DOM_Input!$C$32:$BJ$32,0))</f>
        <v>0</v>
      </c>
      <c r="AI41" s="23">
        <f>IF(VLOOKUP($A41,DOM_Input!$A$33:$B$50,2,FALSE)="Percentage",AJ$22,IF(VLOOKUP($A41,DOM_Input!$A$33:$B$50,2,FALSE)="Fixed","Fixed",(AI$22)))</f>
        <v>7</v>
      </c>
      <c r="AJ41" s="14">
        <f t="shared" si="32"/>
        <v>0</v>
      </c>
      <c r="AL41" s="93">
        <f>INDEX(DOM_Input!$C$33:$BJ$50,MATCH($A41,DOM_Input!$A$33:$A$50,0),MATCH(AL$13,DOM_Input!$C$32:$BJ$32,0))</f>
        <v>0</v>
      </c>
      <c r="AM41" s="23">
        <f>IF(VLOOKUP($A41,DOM_Input!$A$33:$B$50,2,FALSE)="Percentage",AN$22,IF(VLOOKUP($A41,DOM_Input!$A$33:$B$50,2,FALSE)="Fixed","Fixed",(AM$22)))</f>
        <v>7</v>
      </c>
      <c r="AN41" s="14">
        <f t="shared" si="33"/>
        <v>0</v>
      </c>
      <c r="AP41" s="93">
        <f>INDEX(DOM_Input!$C$33:$BJ$50,MATCH($A41,DOM_Input!$A$33:$A$50,0),MATCH(AP$13,DOM_Input!$C$32:$BJ$32,0))</f>
        <v>0</v>
      </c>
      <c r="AQ41" s="23">
        <f>IF(VLOOKUP($A41,DOM_Input!$A$33:$B$50,2,FALSE)="Percentage",AR$22,IF(VLOOKUP($A41,DOM_Input!$A$33:$B$50,2,FALSE)="Fixed","Fixed",(AQ$22)))</f>
        <v>7</v>
      </c>
      <c r="AR41" s="14">
        <f t="shared" si="34"/>
        <v>0</v>
      </c>
      <c r="AS41" s="6"/>
      <c r="AT41" s="93">
        <f>INDEX(DOM_Input!$C$33:$BJ$50,MATCH($A41,DOM_Input!$A$33:$A$50,0),MATCH(AT$13,DOM_Input!$C$32:$BJ$32,0))</f>
        <v>0</v>
      </c>
      <c r="AU41" s="23">
        <f>IF(VLOOKUP($A41,DOM_Input!$A$33:$B$50,2,FALSE)="Percentage",AV$22,IF(VLOOKUP($A41,DOM_Input!$A$33:$B$50,2,FALSE)="Fixed","Fixed",(AU$22)))</f>
        <v>7</v>
      </c>
      <c r="AV41" s="14">
        <f t="shared" si="35"/>
        <v>0</v>
      </c>
    </row>
    <row r="42" spans="1:48" x14ac:dyDescent="0.25">
      <c r="A42" t="str">
        <f>DOM_Input!A50</f>
        <v>Reserved</v>
      </c>
      <c r="B42" s="93">
        <f>INDEX(DOM_Input!$C$33:$BJ$50,MATCH($A42,DOM_Input!$A$33:$A$50,0),MATCH(B$13,DOM_Input!$C$32:$BJ$32,0))</f>
        <v>0</v>
      </c>
      <c r="C42" s="23">
        <f>IF(VLOOKUP($A42,DOM_Input!$A$33:$B$50,2,FALSE)="Percentage",D$22,IF(VLOOKUP($A42,DOM_Input!$A$33:$B$50,2,FALSE)="Fixed","Fixed",(C$22)))</f>
        <v>7</v>
      </c>
      <c r="D42" s="14">
        <f t="shared" si="24"/>
        <v>0</v>
      </c>
      <c r="F42" s="93">
        <f>INDEX(DOM_Input!$C$33:$BJ$50,MATCH($A42,DOM_Input!$A$33:$A$50,0),MATCH(F$13,DOM_Input!$C$32:$BJ$32,0))</f>
        <v>0</v>
      </c>
      <c r="G42" s="23">
        <f>IF(VLOOKUP($A42,DOM_Input!$A$33:$B$50,2,FALSE)="Percentage",H$22,IF(VLOOKUP($A42,DOM_Input!$A$33:$B$50,2,FALSE)="Fixed","Fixed",(G$22)))</f>
        <v>7</v>
      </c>
      <c r="H42" s="14">
        <f t="shared" si="25"/>
        <v>0</v>
      </c>
      <c r="J42" s="93">
        <f>INDEX(DOM_Input!$C$33:$BJ$50,MATCH($A42,DOM_Input!$A$33:$A$50,0),MATCH(J$13,DOM_Input!$C$32:$BJ$32,0))</f>
        <v>0</v>
      </c>
      <c r="K42" s="23">
        <f>IF(VLOOKUP($A42,DOM_Input!$A$33:$B$50,2,FALSE)="Percentage",L$22,IF(VLOOKUP($A42,DOM_Input!$A$33:$B$50,2,FALSE)="Fixed","Fixed",(K$22)))</f>
        <v>7</v>
      </c>
      <c r="L42" s="14">
        <f t="shared" si="26"/>
        <v>0</v>
      </c>
      <c r="N42" s="93">
        <f>INDEX(DOM_Input!$C$33:$BJ$50,MATCH($A42,DOM_Input!$A$33:$A$50,0),MATCH(N$13,DOM_Input!$C$32:$BJ$32,0))</f>
        <v>0</v>
      </c>
      <c r="O42" s="23">
        <f>IF(VLOOKUP($A42,DOM_Input!$A$33:$B$50,2,FALSE)="Percentage",P$22,IF(VLOOKUP($A42,DOM_Input!$A$33:$B$50,2,FALSE)="Fixed","Fixed",(O$22)))</f>
        <v>7</v>
      </c>
      <c r="P42" s="14">
        <f t="shared" si="27"/>
        <v>0</v>
      </c>
      <c r="R42" s="93">
        <f>INDEX(DOM_Input!$C$33:$BJ$50,MATCH($A42,DOM_Input!$A$33:$A$50,0),MATCH(R$13,DOM_Input!$C$32:$BJ$32,0))</f>
        <v>0</v>
      </c>
      <c r="S42" s="23">
        <f>IF(VLOOKUP($A42,DOM_Input!$A$33:$B$50,2,FALSE)="Percentage",T$22,IF(VLOOKUP($A42,DOM_Input!$A$33:$B$50,2,FALSE)="Fixed","Fixed",(S$22)))</f>
        <v>7</v>
      </c>
      <c r="T42" s="14">
        <f t="shared" si="28"/>
        <v>0</v>
      </c>
      <c r="V42" s="93">
        <f>INDEX(DOM_Input!$C$33:$BJ$50,MATCH($A42,DOM_Input!$A$33:$A$50,0),MATCH(V$13,DOM_Input!$C$32:$BJ$32,0))</f>
        <v>0</v>
      </c>
      <c r="W42" s="23">
        <f>IF(VLOOKUP($A42,DOM_Input!$A$33:$B$50,2,FALSE)="Percentage",X$22,IF(VLOOKUP($A42,DOM_Input!$A$33:$B$50,2,FALSE)="Fixed","Fixed",(W$22)))</f>
        <v>7</v>
      </c>
      <c r="X42" s="14">
        <f t="shared" si="29"/>
        <v>0</v>
      </c>
      <c r="Z42" s="93">
        <f>INDEX(DOM_Input!$C$33:$BJ$50,MATCH($A42,DOM_Input!$A$33:$A$50,0),MATCH(Z$13,DOM_Input!$C$32:$BJ$32,0))</f>
        <v>0</v>
      </c>
      <c r="AA42" s="23">
        <f>IF(VLOOKUP($A42,DOM_Input!$A$33:$B$50,2,FALSE)="Percentage",AB$22,IF(VLOOKUP($A42,DOM_Input!$A$33:$B$50,2,FALSE)="Fixed","Fixed",(AA$22)))</f>
        <v>7</v>
      </c>
      <c r="AB42" s="14">
        <f t="shared" si="30"/>
        <v>0</v>
      </c>
      <c r="AD42" s="93">
        <f>INDEX(DOM_Input!$C$33:$BJ$50,MATCH($A42,DOM_Input!$A$33:$A$50,0),MATCH(AD$13,DOM_Input!$C$32:$BJ$32,0))</f>
        <v>0</v>
      </c>
      <c r="AE42" s="23">
        <f>IF(VLOOKUP($A42,DOM_Input!$A$33:$B$50,2,FALSE)="Percentage",AF$22,IF(VLOOKUP($A42,DOM_Input!$A$33:$B$50,2,FALSE)="Fixed","Fixed",(AE$22)))</f>
        <v>7</v>
      </c>
      <c r="AF42" s="14">
        <f t="shared" si="31"/>
        <v>0</v>
      </c>
      <c r="AH42" s="93">
        <f>INDEX(DOM_Input!$C$33:$BJ$50,MATCH($A42,DOM_Input!$A$33:$A$50,0),MATCH(AH$13,DOM_Input!$C$32:$BJ$32,0))</f>
        <v>0</v>
      </c>
      <c r="AI42" s="23">
        <f>IF(VLOOKUP($A42,DOM_Input!$A$33:$B$50,2,FALSE)="Percentage",AJ$22,IF(VLOOKUP($A42,DOM_Input!$A$33:$B$50,2,FALSE)="Fixed","Fixed",(AI$22)))</f>
        <v>7</v>
      </c>
      <c r="AJ42" s="14">
        <f t="shared" si="32"/>
        <v>0</v>
      </c>
      <c r="AL42" s="93">
        <f>INDEX(DOM_Input!$C$33:$BJ$50,MATCH($A42,DOM_Input!$A$33:$A$50,0),MATCH(AL$13,DOM_Input!$C$32:$BJ$32,0))</f>
        <v>0</v>
      </c>
      <c r="AM42" s="23">
        <f>IF(VLOOKUP($A42,DOM_Input!$A$33:$B$50,2,FALSE)="Percentage",AN$22,IF(VLOOKUP($A42,DOM_Input!$A$33:$B$50,2,FALSE)="Fixed","Fixed",(AM$22)))</f>
        <v>7</v>
      </c>
      <c r="AN42" s="14">
        <f t="shared" si="33"/>
        <v>0</v>
      </c>
      <c r="AP42" s="93">
        <f>INDEX(DOM_Input!$C$33:$BJ$50,MATCH($A42,DOM_Input!$A$33:$A$50,0),MATCH(AP$13,DOM_Input!$C$32:$BJ$32,0))</f>
        <v>0</v>
      </c>
      <c r="AQ42" s="23">
        <f>IF(VLOOKUP($A42,DOM_Input!$A$33:$B$50,2,FALSE)="Percentage",AR$22,IF(VLOOKUP($A42,DOM_Input!$A$33:$B$50,2,FALSE)="Fixed","Fixed",(AQ$22)))</f>
        <v>7</v>
      </c>
      <c r="AR42" s="14">
        <f t="shared" si="34"/>
        <v>0</v>
      </c>
      <c r="AS42" s="6"/>
      <c r="AT42" s="93">
        <f>INDEX(DOM_Input!$C$33:$BJ$50,MATCH($A42,DOM_Input!$A$33:$A$50,0),MATCH(AT$13,DOM_Input!$C$32:$BJ$32,0))</f>
        <v>0</v>
      </c>
      <c r="AU42" s="23">
        <f>IF(VLOOKUP($A42,DOM_Input!$A$33:$B$50,2,FALSE)="Percentage",AV$22,IF(VLOOKUP($A42,DOM_Input!$A$33:$B$50,2,FALSE)="Fixed","Fixed",(AU$22)))</f>
        <v>7</v>
      </c>
      <c r="AV42" s="14">
        <f t="shared" si="35"/>
        <v>0</v>
      </c>
    </row>
    <row r="43" spans="1:48" x14ac:dyDescent="0.25">
      <c r="B43" s="93"/>
      <c r="C43" s="23"/>
      <c r="D43" s="14"/>
      <c r="F43" s="93"/>
      <c r="G43" s="23"/>
      <c r="H43" s="14"/>
      <c r="J43" s="93"/>
      <c r="K43" s="23"/>
      <c r="L43" s="14"/>
      <c r="N43" s="93"/>
      <c r="O43" s="23"/>
      <c r="P43" s="14"/>
      <c r="R43" s="93"/>
      <c r="S43" s="23"/>
      <c r="T43" s="14"/>
      <c r="V43" s="93"/>
      <c r="W43" s="23"/>
      <c r="X43" s="14"/>
      <c r="Z43" s="93"/>
      <c r="AA43" s="23"/>
      <c r="AB43" s="14"/>
      <c r="AD43" s="93"/>
      <c r="AE43" s="23"/>
      <c r="AF43" s="14"/>
      <c r="AH43" s="93"/>
      <c r="AI43" s="23"/>
      <c r="AJ43" s="14"/>
      <c r="AL43" s="93"/>
      <c r="AM43" s="23"/>
      <c r="AN43" s="14"/>
      <c r="AP43" s="93"/>
      <c r="AQ43" s="23"/>
      <c r="AR43" s="14"/>
      <c r="AS43" s="6"/>
      <c r="AT43" s="93"/>
      <c r="AU43" s="23"/>
      <c r="AV43" s="14"/>
    </row>
    <row r="44" spans="1:48" x14ac:dyDescent="0.25">
      <c r="A44" t="s">
        <v>25</v>
      </c>
      <c r="B44" s="13"/>
      <c r="D44" s="19">
        <f>SUM(D25:D43)</f>
        <v>9.1</v>
      </c>
      <c r="F44" s="13"/>
      <c r="H44" s="19">
        <f>SUM(H25:H43)</f>
        <v>9.1</v>
      </c>
      <c r="J44" s="13"/>
      <c r="L44" s="19">
        <f>SUM(L25:L43)</f>
        <v>9.1</v>
      </c>
      <c r="N44" s="13"/>
      <c r="P44" s="19">
        <f>SUM(P25:P43)</f>
        <v>9.08</v>
      </c>
      <c r="R44" s="13"/>
      <c r="T44" s="19">
        <f>SUM(T25:T43)</f>
        <v>9.08</v>
      </c>
      <c r="V44" s="13"/>
      <c r="X44" s="19">
        <f>SUM(X25:X43)</f>
        <v>9.08</v>
      </c>
      <c r="Z44" s="13"/>
      <c r="AB44" s="19">
        <f>SUM(AB25:AB43)</f>
        <v>9.51</v>
      </c>
      <c r="AD44" s="13"/>
      <c r="AF44" s="19">
        <f>SUM(AF25:AF43)</f>
        <v>9.51</v>
      </c>
      <c r="AH44" s="13"/>
      <c r="AJ44" s="19">
        <f>SUM(AJ25:AJ43)</f>
        <v>9.51</v>
      </c>
      <c r="AL44" s="13"/>
      <c r="AN44" s="19">
        <f>SUM(AN25:AN43)</f>
        <v>2.4900000000000002</v>
      </c>
      <c r="AP44" s="13"/>
      <c r="AR44" s="19">
        <f>SUM(AR25:AR43)</f>
        <v>2.4900000000000002</v>
      </c>
      <c r="AS44" s="43"/>
      <c r="AT44" s="13"/>
      <c r="AV44" s="19">
        <f>SUM(AV25:AV43)</f>
        <v>2.4900000000000002</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+DOM_Input!A75</f>
        <v>CPUC Fee</v>
      </c>
      <c r="B47" s="22" cm="1">
        <f t="array" ref="B47">SUMPRODUCT(($A47=DOM_Input!$A$75:$A$80)*(B$13=DOM_Input!$B$74:$BI$74)*(DOM_Input!$B$75:$BI$80))</f>
        <v>7.0000000000000001E-3</v>
      </c>
      <c r="C47" s="6">
        <f>D44+D22</f>
        <v>52.93</v>
      </c>
      <c r="D47" s="14">
        <f>ROUND(B47*C47,2)</f>
        <v>0.37</v>
      </c>
      <c r="F47" s="22" cm="1">
        <f t="array" ref="F47">SUMPRODUCT(($A47=DOM_Input!$A$75:$A$80)*(F$13=DOM_Input!$B$74:$BI$74)*(DOM_Input!$B$75:$BI$80))</f>
        <v>7.0000000000000001E-3</v>
      </c>
      <c r="G47" s="6">
        <f>H44+H22</f>
        <v>52.93</v>
      </c>
      <c r="H47" s="14">
        <f>ROUND(F47*G47,2)</f>
        <v>0.37</v>
      </c>
      <c r="J47" s="22" cm="1">
        <f t="array" ref="J47">SUMPRODUCT(($A47=DOM_Input!$A$75:$A$80)*(J$13=DOM_Input!$B$74:$BI$74)*(DOM_Input!$B$75:$BI$80))</f>
        <v>7.0000000000000001E-3</v>
      </c>
      <c r="K47" s="6">
        <f>L44+L22</f>
        <v>52.93</v>
      </c>
      <c r="L47" s="14">
        <f>ROUND(J47*K47,2)</f>
        <v>0.37</v>
      </c>
      <c r="N47" s="22" cm="1">
        <f t="array" ref="N47">SUMPRODUCT(($A47=DOM_Input!$A$75:$A$80)*(N$13=DOM_Input!$B$74:$BI$74)*(DOM_Input!$B$75:$BI$80))</f>
        <v>7.0000000000000001E-3</v>
      </c>
      <c r="O47" s="6">
        <f>P44+P22</f>
        <v>52.91</v>
      </c>
      <c r="P47" s="14">
        <f>ROUND(N47*O47,2)</f>
        <v>0.37</v>
      </c>
      <c r="R47" s="22" cm="1">
        <f t="array" ref="R47">SUMPRODUCT(($A47=DOM_Input!$A$75:$A$80)*(R$13=DOM_Input!$B$74:$BI$74)*(DOM_Input!$B$75:$BI$80))</f>
        <v>7.0000000000000001E-3</v>
      </c>
      <c r="S47" s="6">
        <f>T44+T22</f>
        <v>52.91</v>
      </c>
      <c r="T47" s="14">
        <f>ROUND(R47*S47,2)</f>
        <v>0.37</v>
      </c>
      <c r="V47" s="22" cm="1">
        <f t="array" ref="V47">SUMPRODUCT(($A47=DOM_Input!$A$75:$A$80)*(V$13=DOM_Input!$B$74:$BI$74)*(DOM_Input!$B$75:$BI$80))</f>
        <v>7.0000000000000001E-3</v>
      </c>
      <c r="W47" s="6">
        <f>X44+X22</f>
        <v>52.91</v>
      </c>
      <c r="X47" s="14">
        <f>ROUND(V47*W47,2)</f>
        <v>0.37</v>
      </c>
      <c r="Z47" s="22" cm="1">
        <f t="array" ref="Z47">SUMPRODUCT(($A47=DOM_Input!$A$75:$A$80)*(Z$13=DOM_Input!$B$74:$BI$74)*(DOM_Input!$B$75:$BI$80))</f>
        <v>7.0000000000000001E-3</v>
      </c>
      <c r="AA47" s="6">
        <f>AB44+AB22</f>
        <v>53.339999999999996</v>
      </c>
      <c r="AB47" s="14">
        <f>ROUND(Z47*AA47,2)</f>
        <v>0.37</v>
      </c>
      <c r="AD47" s="22" cm="1">
        <f t="array" ref="AD47">SUMPRODUCT(($A47=DOM_Input!$A$75:$A$80)*(AD$13=DOM_Input!$B$74:$BI$74)*(DOM_Input!$B$75:$BI$80))</f>
        <v>7.0000000000000001E-3</v>
      </c>
      <c r="AE47" s="6">
        <f>AF44+AF22</f>
        <v>53.339999999999996</v>
      </c>
      <c r="AF47" s="14">
        <f>ROUND(AD47*AE47,2)</f>
        <v>0.37</v>
      </c>
      <c r="AH47" s="22" cm="1">
        <f t="array" ref="AH47">SUMPRODUCT(($A47=DOM_Input!$A$75:$A$80)*(AH$13=DOM_Input!$B$74:$BI$74)*(DOM_Input!$B$75:$BI$80))</f>
        <v>7.0000000000000001E-3</v>
      </c>
      <c r="AI47" s="6">
        <f>AJ44+AJ22</f>
        <v>53.339999999999996</v>
      </c>
      <c r="AJ47" s="14">
        <f>ROUND(AH47*AI47,2)</f>
        <v>0.37</v>
      </c>
      <c r="AL47" s="22" cm="1">
        <f t="array" ref="AL47">SUMPRODUCT(($A47=DOM_Input!$A$75:$A$80)*(AL$13=DOM_Input!$B$74:$BI$74)*(DOM_Input!$B$75:$BI$80))</f>
        <v>7.0000000000000001E-3</v>
      </c>
      <c r="AM47" s="6">
        <f>AN44+AN22</f>
        <v>46.32</v>
      </c>
      <c r="AN47" s="14">
        <f>ROUND(AL47*AM47,2)</f>
        <v>0.32</v>
      </c>
      <c r="AP47" s="22" cm="1">
        <f t="array" ref="AP47">SUMPRODUCT(($A47=DOM_Input!$A$75:$A$80)*(AP$13=DOM_Input!$B$74:$BI$74)*(DOM_Input!$B$75:$BI$80))</f>
        <v>7.0000000000000001E-3</v>
      </c>
      <c r="AQ47" s="6">
        <f>AR44+AR22</f>
        <v>46.32</v>
      </c>
      <c r="AR47" s="14">
        <f>ROUND(AP47*AQ47,2)</f>
        <v>0.32</v>
      </c>
      <c r="AS47" s="6"/>
      <c r="AT47" s="22" cm="1">
        <f t="array" ref="AT47">SUMPRODUCT(($A47=DOM_Input!$A$75:$A$80)*(AT$13=DOM_Input!$B$74:$BI$74)*(DOM_Input!$B$75:$BI$80))</f>
        <v>7.0000000000000001E-3</v>
      </c>
      <c r="AU47" s="6">
        <f>AV44+AV22</f>
        <v>46.32</v>
      </c>
      <c r="AV47" s="14">
        <f>ROUND(AT47*AU47,2)</f>
        <v>0.32</v>
      </c>
    </row>
    <row r="48" spans="1:48" ht="14.45" hidden="1" customHeight="1" x14ac:dyDescent="0.25">
      <c r="A48" t="str">
        <f>+DOM_Input!A76</f>
        <v>Reserved</v>
      </c>
      <c r="B48" s="22" cm="1">
        <f t="array" ref="B48">SUMPRODUCT(($A48=DOM_Input!$A$75:$A$80)*(B$13=DOM_Input!$B$74:$BI$74)*(DOM_Input!$B$75:$BI$80))</f>
        <v>0</v>
      </c>
      <c r="C48" s="6">
        <f>C47</f>
        <v>52.93</v>
      </c>
      <c r="D48" s="14">
        <f t="shared" ref="D48:D52" si="36">ROUND(B48*C48,2)</f>
        <v>0</v>
      </c>
      <c r="F48" s="22" cm="1">
        <f t="array" ref="F48">SUMPRODUCT(($A48=DOM_Input!$A$75:$A$80)*(F$13=DOM_Input!$B$74:$BI$74)*(DOM_Input!$B$75:$BI$80))</f>
        <v>0</v>
      </c>
      <c r="G48" s="6">
        <f>G47</f>
        <v>52.93</v>
      </c>
      <c r="H48" s="14">
        <f t="shared" ref="H48:H52" si="37">ROUND(F48*G48,2)</f>
        <v>0</v>
      </c>
      <c r="J48" s="22" cm="1">
        <f t="array" ref="J48">SUMPRODUCT(($A48=DOM_Input!$A$75:$A$80)*(J$13=DOM_Input!$B$74:$BI$74)*(DOM_Input!$B$75:$BI$80))</f>
        <v>0</v>
      </c>
      <c r="K48" s="6">
        <f>K47</f>
        <v>52.93</v>
      </c>
      <c r="L48" s="14">
        <f t="shared" ref="L48:L52" si="38">ROUND(J48*K48,2)</f>
        <v>0</v>
      </c>
      <c r="N48" s="22" cm="1">
        <f t="array" ref="N48">SUMPRODUCT(($A48=DOM_Input!$A$75:$A$80)*(N$13=DOM_Input!$B$74:$BI$74)*(DOM_Input!$B$75:$BI$80))</f>
        <v>0</v>
      </c>
      <c r="O48" s="6">
        <f>O47</f>
        <v>52.91</v>
      </c>
      <c r="P48" s="14">
        <f t="shared" ref="P48:P52" si="39">ROUND(N48*O48,2)</f>
        <v>0</v>
      </c>
      <c r="R48" s="22" cm="1">
        <f t="array" ref="R48">SUMPRODUCT(($A48=DOM_Input!$A$75:$A$80)*(R$13=DOM_Input!$B$74:$BI$74)*(DOM_Input!$B$75:$BI$80))</f>
        <v>0</v>
      </c>
      <c r="S48" s="6">
        <f>S47</f>
        <v>52.91</v>
      </c>
      <c r="T48" s="14">
        <f t="shared" ref="T48:T52" si="40">ROUND(R48*S48,2)</f>
        <v>0</v>
      </c>
      <c r="V48" s="22" cm="1">
        <f t="array" ref="V48">SUMPRODUCT(($A48=DOM_Input!$A$75:$A$80)*(V$13=DOM_Input!$B$74:$BI$74)*(DOM_Input!$B$75:$BI$80))</f>
        <v>0</v>
      </c>
      <c r="W48" s="6">
        <f>W47</f>
        <v>52.91</v>
      </c>
      <c r="X48" s="14">
        <f t="shared" ref="X48:X52" si="41">ROUND(V48*W48,2)</f>
        <v>0</v>
      </c>
      <c r="Z48" s="22" cm="1">
        <f t="array" ref="Z48">SUMPRODUCT(($A48=DOM_Input!$A$75:$A$80)*(Z$13=DOM_Input!$B$74:$BI$74)*(DOM_Input!$B$75:$BI$80))</f>
        <v>0</v>
      </c>
      <c r="AA48" s="6">
        <f>AA47</f>
        <v>53.339999999999996</v>
      </c>
      <c r="AB48" s="14">
        <f t="shared" ref="AB48:AB52" si="42">ROUND(Z48*AA48,2)</f>
        <v>0</v>
      </c>
      <c r="AD48" s="22" cm="1">
        <f t="array" ref="AD48">SUMPRODUCT(($A48=DOM_Input!$A$75:$A$80)*(AD$13=DOM_Input!$B$74:$BI$74)*(DOM_Input!$B$75:$BI$80))</f>
        <v>0</v>
      </c>
      <c r="AE48" s="6">
        <f>AE47</f>
        <v>53.339999999999996</v>
      </c>
      <c r="AF48" s="14">
        <f t="shared" ref="AF48:AF52" si="43">ROUND(AD48*AE48,2)</f>
        <v>0</v>
      </c>
      <c r="AH48" s="22" cm="1">
        <f t="array" ref="AH48">SUMPRODUCT(($A48=DOM_Input!$A$75:$A$80)*(AH$13=DOM_Input!$B$74:$BI$74)*(DOM_Input!$B$75:$BI$80))</f>
        <v>0</v>
      </c>
      <c r="AI48" s="6">
        <f>AI47</f>
        <v>53.339999999999996</v>
      </c>
      <c r="AJ48" s="14">
        <f t="shared" ref="AJ48:AJ52" si="44">ROUND(AH48*AI48,2)</f>
        <v>0</v>
      </c>
      <c r="AL48" s="22" cm="1">
        <f t="array" ref="AL48">SUMPRODUCT(($A48=DOM_Input!$A$75:$A$80)*(AL$13=DOM_Input!$B$74:$BI$74)*(DOM_Input!$B$75:$BI$80))</f>
        <v>0</v>
      </c>
      <c r="AM48" s="6">
        <f>AM47</f>
        <v>46.32</v>
      </c>
      <c r="AN48" s="14">
        <f t="shared" ref="AN48:AN52" si="45">ROUND(AL48*AM48,2)</f>
        <v>0</v>
      </c>
      <c r="AP48" s="22" cm="1">
        <f t="array" ref="AP48">SUMPRODUCT(($A48=DOM_Input!$A$75:$A$80)*(AP$13=DOM_Input!$B$74:$BI$74)*(DOM_Input!$B$75:$BI$80))</f>
        <v>0</v>
      </c>
      <c r="AQ48" s="6">
        <f>AQ47</f>
        <v>46.32</v>
      </c>
      <c r="AR48" s="14">
        <f t="shared" ref="AR48:AR52" si="46">ROUND(AP48*AQ48,2)</f>
        <v>0</v>
      </c>
      <c r="AT48" s="22" cm="1">
        <f t="array" ref="AT48">SUMPRODUCT(($A48=DOM_Input!$A$75:$A$80)*(AT$13=DOM_Input!$B$74:$BI$74)*(DOM_Input!$B$75:$BI$80))</f>
        <v>0</v>
      </c>
      <c r="AU48" s="6">
        <f>AU47</f>
        <v>46.32</v>
      </c>
      <c r="AV48" s="14">
        <f t="shared" ref="AV48:AV52" si="47">ROUND(AT48*AU48,2)</f>
        <v>0</v>
      </c>
    </row>
    <row r="49" spans="1:48" ht="14.45" hidden="1" customHeight="1" x14ac:dyDescent="0.25">
      <c r="A49" t="str">
        <f>+DOM_Input!A77</f>
        <v>Reserved</v>
      </c>
      <c r="B49" s="22" cm="1">
        <f t="array" ref="B49">SUMPRODUCT(($A49=DOM_Input!$A$75:$A$80)*(B$13=DOM_Input!$B$74:$BI$74)*(DOM_Input!$B$75:$BI$80))</f>
        <v>0</v>
      </c>
      <c r="C49" s="6">
        <f t="shared" ref="C49:C52" si="48">C48</f>
        <v>52.93</v>
      </c>
      <c r="D49" s="14">
        <f t="shared" si="36"/>
        <v>0</v>
      </c>
      <c r="F49" s="22" cm="1">
        <f t="array" ref="F49">SUMPRODUCT(($A49=DOM_Input!$A$75:$A$80)*(F$13=DOM_Input!$B$74:$BI$74)*(DOM_Input!$B$75:$BI$80))</f>
        <v>0</v>
      </c>
      <c r="G49" s="6">
        <f t="shared" ref="G49:G52" si="49">G48</f>
        <v>52.93</v>
      </c>
      <c r="H49" s="14">
        <f t="shared" si="37"/>
        <v>0</v>
      </c>
      <c r="J49" s="22" cm="1">
        <f t="array" ref="J49">SUMPRODUCT(($A49=DOM_Input!$A$75:$A$80)*(J$13=DOM_Input!$B$74:$BI$74)*(DOM_Input!$B$75:$BI$80))</f>
        <v>0</v>
      </c>
      <c r="K49" s="6">
        <f t="shared" ref="K49:K52" si="50">K48</f>
        <v>52.93</v>
      </c>
      <c r="L49" s="14">
        <f t="shared" si="38"/>
        <v>0</v>
      </c>
      <c r="N49" s="22" cm="1">
        <f t="array" ref="N49">SUMPRODUCT(($A49=DOM_Input!$A$75:$A$80)*(N$13=DOM_Input!$B$74:$BI$74)*(DOM_Input!$B$75:$BI$80))</f>
        <v>0</v>
      </c>
      <c r="O49" s="6">
        <f t="shared" ref="O49:O52" si="51">O48</f>
        <v>52.91</v>
      </c>
      <c r="P49" s="14">
        <f t="shared" si="39"/>
        <v>0</v>
      </c>
      <c r="R49" s="22" cm="1">
        <f t="array" ref="R49">SUMPRODUCT(($A49=DOM_Input!$A$75:$A$80)*(R$13=DOM_Input!$B$74:$BI$74)*(DOM_Input!$B$75:$BI$80))</f>
        <v>0</v>
      </c>
      <c r="S49" s="6">
        <f t="shared" ref="S49:S52" si="52">S48</f>
        <v>52.91</v>
      </c>
      <c r="T49" s="14">
        <f t="shared" si="40"/>
        <v>0</v>
      </c>
      <c r="V49" s="22" cm="1">
        <f t="array" ref="V49">SUMPRODUCT(($A49=DOM_Input!$A$75:$A$80)*(V$13=DOM_Input!$B$74:$BI$74)*(DOM_Input!$B$75:$BI$80))</f>
        <v>0</v>
      </c>
      <c r="W49" s="6">
        <f t="shared" ref="W49:W52" si="53">W48</f>
        <v>52.91</v>
      </c>
      <c r="X49" s="14">
        <f t="shared" si="41"/>
        <v>0</v>
      </c>
      <c r="Z49" s="22" cm="1">
        <f t="array" ref="Z49">SUMPRODUCT(($A49=DOM_Input!$A$75:$A$80)*(Z$13=DOM_Input!$B$74:$BI$74)*(DOM_Input!$B$75:$BI$80))</f>
        <v>0</v>
      </c>
      <c r="AA49" s="6">
        <f t="shared" ref="AA49:AA52" si="54">AA48</f>
        <v>53.339999999999996</v>
      </c>
      <c r="AB49" s="14">
        <f t="shared" si="42"/>
        <v>0</v>
      </c>
      <c r="AD49" s="22" cm="1">
        <f t="array" ref="AD49">SUMPRODUCT(($A49=DOM_Input!$A$75:$A$80)*(AD$13=DOM_Input!$B$74:$BI$74)*(DOM_Input!$B$75:$BI$80))</f>
        <v>0</v>
      </c>
      <c r="AE49" s="6">
        <f t="shared" ref="AE49:AE52" si="55">AE48</f>
        <v>53.339999999999996</v>
      </c>
      <c r="AF49" s="14">
        <f t="shared" si="43"/>
        <v>0</v>
      </c>
      <c r="AH49" s="22" cm="1">
        <f t="array" ref="AH49">SUMPRODUCT(($A49=DOM_Input!$A$75:$A$80)*(AH$13=DOM_Input!$B$74:$BI$74)*(DOM_Input!$B$75:$BI$80))</f>
        <v>0</v>
      </c>
      <c r="AI49" s="6">
        <f t="shared" ref="AI49:AI52" si="56">AI48</f>
        <v>53.339999999999996</v>
      </c>
      <c r="AJ49" s="14">
        <f t="shared" si="44"/>
        <v>0</v>
      </c>
      <c r="AL49" s="22" cm="1">
        <f t="array" ref="AL49">SUMPRODUCT(($A49=DOM_Input!$A$75:$A$80)*(AL$13=DOM_Input!$B$74:$BI$74)*(DOM_Input!$B$75:$BI$80))</f>
        <v>0</v>
      </c>
      <c r="AM49" s="6">
        <f t="shared" ref="AM49:AM52" si="57">AM48</f>
        <v>46.32</v>
      </c>
      <c r="AN49" s="14">
        <f t="shared" si="45"/>
        <v>0</v>
      </c>
      <c r="AP49" s="22" cm="1">
        <f t="array" ref="AP49">SUMPRODUCT(($A49=DOM_Input!$A$75:$A$80)*(AP$13=DOM_Input!$B$74:$BI$74)*(DOM_Input!$B$75:$BI$80))</f>
        <v>0</v>
      </c>
      <c r="AQ49" s="6">
        <f t="shared" ref="AQ49:AQ52" si="58">AQ48</f>
        <v>46.32</v>
      </c>
      <c r="AR49" s="14">
        <f t="shared" si="46"/>
        <v>0</v>
      </c>
      <c r="AT49" s="22" cm="1">
        <f t="array" ref="AT49">SUMPRODUCT(($A49=DOM_Input!$A$75:$A$80)*(AT$13=DOM_Input!$B$74:$BI$74)*(DOM_Input!$B$75:$BI$80))</f>
        <v>0</v>
      </c>
      <c r="AU49" s="6">
        <f t="shared" ref="AU49:AU52" si="59">AU48</f>
        <v>46.32</v>
      </c>
      <c r="AV49" s="14">
        <f t="shared" si="47"/>
        <v>0</v>
      </c>
    </row>
    <row r="50" spans="1:48" ht="14.45" hidden="1" customHeight="1" x14ac:dyDescent="0.25">
      <c r="A50" t="str">
        <f>+DOM_Input!A78</f>
        <v>Reserved</v>
      </c>
      <c r="B50" s="22" cm="1">
        <f t="array" ref="B50">SUMPRODUCT(($A50=DOM_Input!$A$75:$A$80)*(B$13=DOM_Input!$B$74:$BI$74)*(DOM_Input!$B$75:$BI$80))</f>
        <v>0</v>
      </c>
      <c r="C50" s="6">
        <f t="shared" si="48"/>
        <v>52.93</v>
      </c>
      <c r="D50" s="14">
        <f t="shared" si="36"/>
        <v>0</v>
      </c>
      <c r="F50" s="22" cm="1">
        <f t="array" ref="F50">SUMPRODUCT(($A50=DOM_Input!$A$75:$A$80)*(F$13=DOM_Input!$B$74:$BI$74)*(DOM_Input!$B$75:$BI$80))</f>
        <v>0</v>
      </c>
      <c r="G50" s="6">
        <f t="shared" si="49"/>
        <v>52.93</v>
      </c>
      <c r="H50" s="14">
        <f t="shared" si="37"/>
        <v>0</v>
      </c>
      <c r="J50" s="22" cm="1">
        <f t="array" ref="J50">SUMPRODUCT(($A50=DOM_Input!$A$75:$A$80)*(J$13=DOM_Input!$B$74:$BI$74)*(DOM_Input!$B$75:$BI$80))</f>
        <v>0</v>
      </c>
      <c r="K50" s="6">
        <f t="shared" si="50"/>
        <v>52.93</v>
      </c>
      <c r="L50" s="14">
        <f t="shared" si="38"/>
        <v>0</v>
      </c>
      <c r="N50" s="22" cm="1">
        <f t="array" ref="N50">SUMPRODUCT(($A50=DOM_Input!$A$75:$A$80)*(N$13=DOM_Input!$B$74:$BI$74)*(DOM_Input!$B$75:$BI$80))</f>
        <v>0</v>
      </c>
      <c r="O50" s="6">
        <f t="shared" si="51"/>
        <v>52.91</v>
      </c>
      <c r="P50" s="14">
        <f t="shared" si="39"/>
        <v>0</v>
      </c>
      <c r="R50" s="22" cm="1">
        <f t="array" ref="R50">SUMPRODUCT(($A50=DOM_Input!$A$75:$A$80)*(R$13=DOM_Input!$B$74:$BI$74)*(DOM_Input!$B$75:$BI$80))</f>
        <v>0</v>
      </c>
      <c r="S50" s="6">
        <f t="shared" si="52"/>
        <v>52.91</v>
      </c>
      <c r="T50" s="14">
        <f t="shared" si="40"/>
        <v>0</v>
      </c>
      <c r="V50" s="22" cm="1">
        <f t="array" ref="V50">SUMPRODUCT(($A50=DOM_Input!$A$75:$A$80)*(V$13=DOM_Input!$B$74:$BI$74)*(DOM_Input!$B$75:$BI$80))</f>
        <v>0</v>
      </c>
      <c r="W50" s="6">
        <f t="shared" si="53"/>
        <v>52.91</v>
      </c>
      <c r="X50" s="14">
        <f t="shared" si="41"/>
        <v>0</v>
      </c>
      <c r="Z50" s="22" cm="1">
        <f t="array" ref="Z50">SUMPRODUCT(($A50=DOM_Input!$A$75:$A$80)*(Z$13=DOM_Input!$B$74:$BI$74)*(DOM_Input!$B$75:$BI$80))</f>
        <v>0</v>
      </c>
      <c r="AA50" s="6">
        <f t="shared" si="54"/>
        <v>53.339999999999996</v>
      </c>
      <c r="AB50" s="14">
        <f t="shared" si="42"/>
        <v>0</v>
      </c>
      <c r="AD50" s="22" cm="1">
        <f t="array" ref="AD50">SUMPRODUCT(($A50=DOM_Input!$A$75:$A$80)*(AD$13=DOM_Input!$B$74:$BI$74)*(DOM_Input!$B$75:$BI$80))</f>
        <v>0</v>
      </c>
      <c r="AE50" s="6">
        <f t="shared" si="55"/>
        <v>53.339999999999996</v>
      </c>
      <c r="AF50" s="14">
        <f t="shared" si="43"/>
        <v>0</v>
      </c>
      <c r="AH50" s="22" cm="1">
        <f t="array" ref="AH50">SUMPRODUCT(($A50=DOM_Input!$A$75:$A$80)*(AH$13=DOM_Input!$B$74:$BI$74)*(DOM_Input!$B$75:$BI$80))</f>
        <v>0</v>
      </c>
      <c r="AI50" s="6">
        <f t="shared" si="56"/>
        <v>53.339999999999996</v>
      </c>
      <c r="AJ50" s="14">
        <f t="shared" si="44"/>
        <v>0</v>
      </c>
      <c r="AL50" s="22" cm="1">
        <f t="array" ref="AL50">SUMPRODUCT(($A50=DOM_Input!$A$75:$A$80)*(AL$13=DOM_Input!$B$74:$BI$74)*(DOM_Input!$B$75:$BI$80))</f>
        <v>0</v>
      </c>
      <c r="AM50" s="6">
        <f t="shared" si="57"/>
        <v>46.32</v>
      </c>
      <c r="AN50" s="14">
        <f t="shared" si="45"/>
        <v>0</v>
      </c>
      <c r="AP50" s="22" cm="1">
        <f t="array" ref="AP50">SUMPRODUCT(($A50=DOM_Input!$A$75:$A$80)*(AP$13=DOM_Input!$B$74:$BI$74)*(DOM_Input!$B$75:$BI$80))</f>
        <v>0</v>
      </c>
      <c r="AQ50" s="6">
        <f t="shared" si="58"/>
        <v>46.32</v>
      </c>
      <c r="AR50" s="14">
        <f t="shared" si="46"/>
        <v>0</v>
      </c>
      <c r="AT50" s="22" cm="1">
        <f t="array" ref="AT50">SUMPRODUCT(($A50=DOM_Input!$A$75:$A$80)*(AT$13=DOM_Input!$B$74:$BI$74)*(DOM_Input!$B$75:$BI$80))</f>
        <v>0</v>
      </c>
      <c r="AU50" s="6">
        <f t="shared" si="59"/>
        <v>46.32</v>
      </c>
      <c r="AV50" s="14">
        <f t="shared" si="47"/>
        <v>0</v>
      </c>
    </row>
    <row r="51" spans="1:48" ht="14.45" hidden="1" customHeight="1" x14ac:dyDescent="0.25">
      <c r="A51" t="str">
        <f>+DOM_Input!A79</f>
        <v>Reserved</v>
      </c>
      <c r="B51" s="22" cm="1">
        <f t="array" ref="B51">SUMPRODUCT(($A51=DOM_Input!$A$75:$A$80)*(B$13=DOM_Input!$B$74:$BI$74)*(DOM_Input!$B$75:$BI$80))</f>
        <v>0</v>
      </c>
      <c r="C51" s="6">
        <f t="shared" si="48"/>
        <v>52.93</v>
      </c>
      <c r="D51" s="14">
        <f t="shared" si="36"/>
        <v>0</v>
      </c>
      <c r="F51" s="22" cm="1">
        <f t="array" ref="F51">SUMPRODUCT(($A51=DOM_Input!$A$75:$A$80)*(F$13=DOM_Input!$B$74:$BI$74)*(DOM_Input!$B$75:$BI$80))</f>
        <v>0</v>
      </c>
      <c r="G51" s="6">
        <f t="shared" si="49"/>
        <v>52.93</v>
      </c>
      <c r="H51" s="14">
        <f t="shared" si="37"/>
        <v>0</v>
      </c>
      <c r="J51" s="22" cm="1">
        <f t="array" ref="J51">SUMPRODUCT(($A51=DOM_Input!$A$75:$A$80)*(J$13=DOM_Input!$B$74:$BI$74)*(DOM_Input!$B$75:$BI$80))</f>
        <v>0</v>
      </c>
      <c r="K51" s="6">
        <f t="shared" si="50"/>
        <v>52.93</v>
      </c>
      <c r="L51" s="14">
        <f t="shared" si="38"/>
        <v>0</v>
      </c>
      <c r="N51" s="22" cm="1">
        <f t="array" ref="N51">SUMPRODUCT(($A51=DOM_Input!$A$75:$A$80)*(N$13=DOM_Input!$B$74:$BI$74)*(DOM_Input!$B$75:$BI$80))</f>
        <v>0</v>
      </c>
      <c r="O51" s="6">
        <f t="shared" si="51"/>
        <v>52.91</v>
      </c>
      <c r="P51" s="14">
        <f t="shared" si="39"/>
        <v>0</v>
      </c>
      <c r="R51" s="22" cm="1">
        <f t="array" ref="R51">SUMPRODUCT(($A51=DOM_Input!$A$75:$A$80)*(R$13=DOM_Input!$B$74:$BI$74)*(DOM_Input!$B$75:$BI$80))</f>
        <v>0</v>
      </c>
      <c r="S51" s="6">
        <f t="shared" si="52"/>
        <v>52.91</v>
      </c>
      <c r="T51" s="14">
        <f t="shared" si="40"/>
        <v>0</v>
      </c>
      <c r="V51" s="22" cm="1">
        <f t="array" ref="V51">SUMPRODUCT(($A51=DOM_Input!$A$75:$A$80)*(V$13=DOM_Input!$B$74:$BI$74)*(DOM_Input!$B$75:$BI$80))</f>
        <v>0</v>
      </c>
      <c r="W51" s="6">
        <f t="shared" si="53"/>
        <v>52.91</v>
      </c>
      <c r="X51" s="14">
        <f t="shared" si="41"/>
        <v>0</v>
      </c>
      <c r="Z51" s="22" cm="1">
        <f t="array" ref="Z51">SUMPRODUCT(($A51=DOM_Input!$A$75:$A$80)*(Z$13=DOM_Input!$B$74:$BI$74)*(DOM_Input!$B$75:$BI$80))</f>
        <v>0</v>
      </c>
      <c r="AA51" s="6">
        <f t="shared" si="54"/>
        <v>53.339999999999996</v>
      </c>
      <c r="AB51" s="14">
        <f t="shared" si="42"/>
        <v>0</v>
      </c>
      <c r="AD51" s="22" cm="1">
        <f t="array" ref="AD51">SUMPRODUCT(($A51=DOM_Input!$A$75:$A$80)*(AD$13=DOM_Input!$B$74:$BI$74)*(DOM_Input!$B$75:$BI$80))</f>
        <v>0</v>
      </c>
      <c r="AE51" s="6">
        <f t="shared" si="55"/>
        <v>53.339999999999996</v>
      </c>
      <c r="AF51" s="14">
        <f t="shared" si="43"/>
        <v>0</v>
      </c>
      <c r="AH51" s="22" cm="1">
        <f t="array" ref="AH51">SUMPRODUCT(($A51=DOM_Input!$A$75:$A$80)*(AH$13=DOM_Input!$B$74:$BI$74)*(DOM_Input!$B$75:$BI$80))</f>
        <v>0</v>
      </c>
      <c r="AI51" s="6">
        <f t="shared" si="56"/>
        <v>53.339999999999996</v>
      </c>
      <c r="AJ51" s="14">
        <f t="shared" si="44"/>
        <v>0</v>
      </c>
      <c r="AL51" s="22" cm="1">
        <f t="array" ref="AL51">SUMPRODUCT(($A51=DOM_Input!$A$75:$A$80)*(AL$13=DOM_Input!$B$74:$BI$74)*(DOM_Input!$B$75:$BI$80))</f>
        <v>0</v>
      </c>
      <c r="AM51" s="6">
        <f t="shared" si="57"/>
        <v>46.32</v>
      </c>
      <c r="AN51" s="14">
        <f t="shared" si="45"/>
        <v>0</v>
      </c>
      <c r="AP51" s="22" cm="1">
        <f t="array" ref="AP51">SUMPRODUCT(($A51=DOM_Input!$A$75:$A$80)*(AP$13=DOM_Input!$B$74:$BI$74)*(DOM_Input!$B$75:$BI$80))</f>
        <v>0</v>
      </c>
      <c r="AQ51" s="6">
        <f t="shared" si="58"/>
        <v>46.32</v>
      </c>
      <c r="AR51" s="14">
        <f t="shared" si="46"/>
        <v>0</v>
      </c>
      <c r="AT51" s="22" cm="1">
        <f t="array" ref="AT51">SUMPRODUCT(($A51=DOM_Input!$A$75:$A$80)*(AT$13=DOM_Input!$B$74:$BI$74)*(DOM_Input!$B$75:$BI$80))</f>
        <v>0</v>
      </c>
      <c r="AU51" s="6">
        <f t="shared" si="59"/>
        <v>46.32</v>
      </c>
      <c r="AV51" s="14">
        <f t="shared" si="47"/>
        <v>0</v>
      </c>
    </row>
    <row r="52" spans="1:48" ht="14.45" hidden="1" customHeight="1" x14ac:dyDescent="0.25">
      <c r="A52" t="str">
        <f>+DOM_Input!A80</f>
        <v>Reserved</v>
      </c>
      <c r="B52" s="22" cm="1">
        <f t="array" ref="B52">SUMPRODUCT(($A52=DOM_Input!$A$75:$A$80)*(B$13=DOM_Input!$B$74:$BI$74)*(DOM_Input!$B$75:$BI$80))</f>
        <v>0</v>
      </c>
      <c r="C52" s="6">
        <f t="shared" si="48"/>
        <v>52.93</v>
      </c>
      <c r="D52" s="14">
        <f t="shared" si="36"/>
        <v>0</v>
      </c>
      <c r="F52" s="22" cm="1">
        <f t="array" ref="F52">SUMPRODUCT(($A52=DOM_Input!$A$75:$A$80)*(F$13=DOM_Input!$B$74:$BI$74)*(DOM_Input!$B$75:$BI$80))</f>
        <v>0</v>
      </c>
      <c r="G52" s="6">
        <f t="shared" si="49"/>
        <v>52.93</v>
      </c>
      <c r="H52" s="14">
        <f t="shared" si="37"/>
        <v>0</v>
      </c>
      <c r="J52" s="22" cm="1">
        <f t="array" ref="J52">SUMPRODUCT(($A52=DOM_Input!$A$75:$A$80)*(J$13=DOM_Input!$B$74:$BI$74)*(DOM_Input!$B$75:$BI$80))</f>
        <v>0</v>
      </c>
      <c r="K52" s="6">
        <f t="shared" si="50"/>
        <v>52.93</v>
      </c>
      <c r="L52" s="14">
        <f t="shared" si="38"/>
        <v>0</v>
      </c>
      <c r="N52" s="22" cm="1">
        <f t="array" ref="N52">SUMPRODUCT(($A52=DOM_Input!$A$75:$A$80)*(N$13=DOM_Input!$B$74:$BI$74)*(DOM_Input!$B$75:$BI$80))</f>
        <v>0</v>
      </c>
      <c r="O52" s="6">
        <f t="shared" si="51"/>
        <v>52.91</v>
      </c>
      <c r="P52" s="14">
        <f t="shared" si="39"/>
        <v>0</v>
      </c>
      <c r="R52" s="22" cm="1">
        <f t="array" ref="R52">SUMPRODUCT(($A52=DOM_Input!$A$75:$A$80)*(R$13=DOM_Input!$B$74:$BI$74)*(DOM_Input!$B$75:$BI$80))</f>
        <v>0</v>
      </c>
      <c r="S52" s="6">
        <f t="shared" si="52"/>
        <v>52.91</v>
      </c>
      <c r="T52" s="14">
        <f t="shared" si="40"/>
        <v>0</v>
      </c>
      <c r="V52" s="22" cm="1">
        <f t="array" ref="V52">SUMPRODUCT(($A52=DOM_Input!$A$75:$A$80)*(V$13=DOM_Input!$B$74:$BI$74)*(DOM_Input!$B$75:$BI$80))</f>
        <v>0</v>
      </c>
      <c r="W52" s="6">
        <f t="shared" si="53"/>
        <v>52.91</v>
      </c>
      <c r="X52" s="14">
        <f t="shared" si="41"/>
        <v>0</v>
      </c>
      <c r="Z52" s="22" cm="1">
        <f t="array" ref="Z52">SUMPRODUCT(($A52=DOM_Input!$A$75:$A$80)*(Z$13=DOM_Input!$B$74:$BI$74)*(DOM_Input!$B$75:$BI$80))</f>
        <v>0</v>
      </c>
      <c r="AA52" s="6">
        <f t="shared" si="54"/>
        <v>53.339999999999996</v>
      </c>
      <c r="AB52" s="14">
        <f t="shared" si="42"/>
        <v>0</v>
      </c>
      <c r="AD52" s="22" cm="1">
        <f t="array" ref="AD52">SUMPRODUCT(($A52=DOM_Input!$A$75:$A$80)*(AD$13=DOM_Input!$B$74:$BI$74)*(DOM_Input!$B$75:$BI$80))</f>
        <v>0</v>
      </c>
      <c r="AE52" s="6">
        <f t="shared" si="55"/>
        <v>53.339999999999996</v>
      </c>
      <c r="AF52" s="14">
        <f t="shared" si="43"/>
        <v>0</v>
      </c>
      <c r="AH52" s="22" cm="1">
        <f t="array" ref="AH52">SUMPRODUCT(($A52=DOM_Input!$A$75:$A$80)*(AH$13=DOM_Input!$B$74:$BI$74)*(DOM_Input!$B$75:$BI$80))</f>
        <v>0</v>
      </c>
      <c r="AI52" s="6">
        <f t="shared" si="56"/>
        <v>53.339999999999996</v>
      </c>
      <c r="AJ52" s="14">
        <f t="shared" si="44"/>
        <v>0</v>
      </c>
      <c r="AL52" s="22" cm="1">
        <f t="array" ref="AL52">SUMPRODUCT(($A52=DOM_Input!$A$75:$A$80)*(AL$13=DOM_Input!$B$74:$BI$74)*(DOM_Input!$B$75:$BI$80))</f>
        <v>0</v>
      </c>
      <c r="AM52" s="6">
        <f t="shared" si="57"/>
        <v>46.32</v>
      </c>
      <c r="AN52" s="14">
        <f t="shared" si="45"/>
        <v>0</v>
      </c>
      <c r="AP52" s="22" cm="1">
        <f t="array" ref="AP52">SUMPRODUCT(($A52=DOM_Input!$A$75:$A$80)*(AP$13=DOM_Input!$B$74:$BI$74)*(DOM_Input!$B$75:$BI$80))</f>
        <v>0</v>
      </c>
      <c r="AQ52" s="6">
        <f t="shared" si="58"/>
        <v>46.32</v>
      </c>
      <c r="AR52" s="14">
        <f t="shared" si="46"/>
        <v>0</v>
      </c>
      <c r="AT52" s="22" cm="1">
        <f t="array" ref="AT52">SUMPRODUCT(($A52=DOM_Input!$A$75:$A$80)*(AT$13=DOM_Input!$B$74:$BI$74)*(DOM_Input!$B$75:$BI$80))</f>
        <v>0</v>
      </c>
      <c r="AU52" s="6">
        <f t="shared" si="59"/>
        <v>46.32</v>
      </c>
      <c r="AV52" s="14">
        <f t="shared" si="47"/>
        <v>0</v>
      </c>
    </row>
    <row r="53" spans="1:48" x14ac:dyDescent="0.25">
      <c r="A53" t="s">
        <v>25</v>
      </c>
      <c r="B53" s="13"/>
      <c r="D53" s="19">
        <f>SUM(D47:D52)</f>
        <v>0.37</v>
      </c>
      <c r="F53" s="13"/>
      <c r="H53" s="19">
        <f>SUM(H47:H52)</f>
        <v>0.37</v>
      </c>
      <c r="J53" s="13"/>
      <c r="L53" s="19">
        <f>SUM(L47:L52)</f>
        <v>0.37</v>
      </c>
      <c r="N53" s="13"/>
      <c r="P53" s="19">
        <f>SUM(P47:P52)</f>
        <v>0.37</v>
      </c>
      <c r="R53" s="13"/>
      <c r="T53" s="19">
        <f>SUM(T47:T52)</f>
        <v>0.37</v>
      </c>
      <c r="V53" s="13"/>
      <c r="X53" s="19">
        <f>SUM(X47:X52)</f>
        <v>0.37</v>
      </c>
      <c r="Z53" s="13"/>
      <c r="AB53" s="19">
        <f>SUM(AB47:AB52)</f>
        <v>0.37</v>
      </c>
      <c r="AD53" s="13"/>
      <c r="AF53" s="19">
        <f>SUM(AF47:AF52)</f>
        <v>0.37</v>
      </c>
      <c r="AH53" s="13"/>
      <c r="AJ53" s="19">
        <f>SUM(AJ47:AJ52)</f>
        <v>0.37</v>
      </c>
      <c r="AL53" s="13"/>
      <c r="AN53" s="19">
        <f>SUM(AN47:AN52)</f>
        <v>0.32</v>
      </c>
      <c r="AP53" s="13"/>
      <c r="AR53" s="19">
        <f>SUM(AR47:AR52)</f>
        <v>0.32</v>
      </c>
      <c r="AT53" s="13"/>
      <c r="AV53" s="19">
        <f>SUM(AV47:AV52)</f>
        <v>0.32</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53.3</v>
      </c>
      <c r="F55" s="20"/>
      <c r="G55" s="21"/>
      <c r="H55" s="24">
        <f>H22+H44+H47</f>
        <v>53.3</v>
      </c>
      <c r="J55" s="20"/>
      <c r="K55" s="21"/>
      <c r="L55" s="24">
        <f>L22+L44+L47</f>
        <v>53.3</v>
      </c>
      <c r="N55" s="20"/>
      <c r="O55" s="21"/>
      <c r="P55" s="24">
        <f>P22+P44+P47</f>
        <v>53.279999999999994</v>
      </c>
      <c r="R55" s="20"/>
      <c r="S55" s="21"/>
      <c r="T55" s="24">
        <f>T22+T44+T47</f>
        <v>53.279999999999994</v>
      </c>
      <c r="V55" s="20"/>
      <c r="W55" s="21"/>
      <c r="X55" s="24">
        <f>X22+X44+X47</f>
        <v>53.279999999999994</v>
      </c>
      <c r="Z55" s="20"/>
      <c r="AA55" s="21"/>
      <c r="AB55" s="24">
        <f>AB22+AB44+AB47</f>
        <v>53.709999999999994</v>
      </c>
      <c r="AD55" s="20"/>
      <c r="AE55" s="21"/>
      <c r="AF55" s="24">
        <f>AF22+AF44+AF47</f>
        <v>53.709999999999994</v>
      </c>
      <c r="AH55" s="20"/>
      <c r="AI55" s="21"/>
      <c r="AJ55" s="24">
        <f>AJ22+AJ44+AJ47</f>
        <v>53.709999999999994</v>
      </c>
      <c r="AL55" s="20"/>
      <c r="AM55" s="21"/>
      <c r="AN55" s="24">
        <f>AN22+AN44+AN47</f>
        <v>46.64</v>
      </c>
      <c r="AP55" s="20"/>
      <c r="AQ55" s="21"/>
      <c r="AR55" s="24">
        <f>AR22+AR44+AR47</f>
        <v>46.64</v>
      </c>
      <c r="AS55" s="95"/>
      <c r="AT55" s="20"/>
      <c r="AU55" s="21"/>
      <c r="AV55" s="24">
        <f>AV22+AV44+AV47</f>
        <v>46.64</v>
      </c>
    </row>
    <row r="57" spans="1:48" x14ac:dyDescent="0.25">
      <c r="A57" t="s">
        <v>53</v>
      </c>
    </row>
    <row r="58" spans="1:48" ht="15.75" thickBot="1" x14ac:dyDescent="0.3"/>
    <row r="59" spans="1:48" x14ac:dyDescent="0.25">
      <c r="A59" s="8" t="s">
        <v>55</v>
      </c>
      <c r="B59" s="9">
        <f>B5</f>
        <v>2026</v>
      </c>
    </row>
    <row r="60" spans="1:48" x14ac:dyDescent="0.25">
      <c r="A60" s="10" t="s">
        <v>5</v>
      </c>
      <c r="B60" s="11" t="str">
        <f>B6</f>
        <v>5/8 x 3/4"</v>
      </c>
    </row>
    <row r="61" spans="1:48" x14ac:dyDescent="0.25">
      <c r="A61" s="10" t="s">
        <v>27</v>
      </c>
      <c r="B61" s="11">
        <f>DOM_Input!D11</f>
        <v>8</v>
      </c>
    </row>
    <row r="62" spans="1:48" x14ac:dyDescent="0.25">
      <c r="A62" s="10" t="s">
        <v>7</v>
      </c>
      <c r="B62" s="11" t="s">
        <v>10</v>
      </c>
    </row>
    <row r="63" spans="1:48" x14ac:dyDescent="0.25">
      <c r="A63" s="10" t="s">
        <v>60</v>
      </c>
      <c r="B63" s="11" t="s">
        <v>12</v>
      </c>
    </row>
    <row r="64" spans="1:48" x14ac:dyDescent="0.25">
      <c r="A64" s="10" t="s">
        <v>35</v>
      </c>
      <c r="B64" s="11" t="str">
        <f>VLOOKUP(B65,DOM_Input!$A$84:$C$90,2,FALSE)</f>
        <v>Monthly</v>
      </c>
    </row>
    <row r="65" spans="1:48" ht="15.75" thickBot="1" x14ac:dyDescent="0.3">
      <c r="A65" s="12" t="s">
        <v>14</v>
      </c>
      <c r="B65" s="25" t="str">
        <f>DOM_Input!$A$84</f>
        <v>Dominguez</v>
      </c>
    </row>
    <row r="66" spans="1:48" ht="15.75" thickBot="1" x14ac:dyDescent="0.3">
      <c r="A66" s="1"/>
      <c r="B66" s="2"/>
    </row>
    <row r="67" spans="1:48" ht="15.75" thickBot="1" x14ac:dyDescent="0.3">
      <c r="A67" s="1"/>
      <c r="B67" s="157" t="str">
        <f>CONCATENATE("January"," ",$B$5)</f>
        <v>January 2026</v>
      </c>
      <c r="C67" s="158"/>
      <c r="D67" s="159"/>
      <c r="F67" s="157" t="str">
        <f>CONCATENATE("February"," ",$B$5)</f>
        <v>February 2026</v>
      </c>
      <c r="G67" s="158"/>
      <c r="H67" s="159"/>
      <c r="J67" s="157" t="str">
        <f>CONCATENATE("March"," ",$B$5)</f>
        <v>March 2026</v>
      </c>
      <c r="K67" s="158"/>
      <c r="L67" s="159"/>
      <c r="N67" s="157" t="str">
        <f>CONCATENATE("April"," ",$B$5)</f>
        <v>April 2026</v>
      </c>
      <c r="O67" s="158"/>
      <c r="P67" s="159"/>
      <c r="R67" s="157" t="str">
        <f>CONCATENATE("May"," ",$B$5)</f>
        <v>May 2026</v>
      </c>
      <c r="S67" s="158"/>
      <c r="T67" s="159"/>
      <c r="V67" s="157" t="str">
        <f>CONCATENATE("June"," ",$B$5)</f>
        <v>June 2026</v>
      </c>
      <c r="W67" s="158"/>
      <c r="X67" s="159"/>
      <c r="Z67" s="157" t="str">
        <f>CONCATENATE("July"," ",$B$5)</f>
        <v>July 2026</v>
      </c>
      <c r="AA67" s="158"/>
      <c r="AB67" s="159"/>
      <c r="AD67" s="157" t="str">
        <f>CONCATENATE("August"," ",$B$5)</f>
        <v>August 2026</v>
      </c>
      <c r="AE67" s="158"/>
      <c r="AF67" s="159"/>
      <c r="AH67" s="157" t="str">
        <f>CONCATENATE("September"," ",$B$5)</f>
        <v>September 2026</v>
      </c>
      <c r="AI67" s="158"/>
      <c r="AJ67" s="159"/>
      <c r="AL67" s="157" t="str">
        <f>CONCATENATE("October"," ",$B$5)</f>
        <v>October 2026</v>
      </c>
      <c r="AM67" s="158"/>
      <c r="AN67" s="159"/>
      <c r="AP67" s="157" t="str">
        <f>CONCATENATE("November"," ",$B$5)</f>
        <v>November 2026</v>
      </c>
      <c r="AQ67" s="158"/>
      <c r="AR67" s="159"/>
      <c r="AS67" s="91"/>
      <c r="AT67" s="157" t="str">
        <f>CONCATENATE("December"," ",$B$5)</f>
        <v>December 2026</v>
      </c>
      <c r="AU67" s="158"/>
      <c r="AV67" s="159"/>
    </row>
    <row r="68" spans="1:48" x14ac:dyDescent="0.25">
      <c r="A68" s="1" t="s">
        <v>4</v>
      </c>
      <c r="B68" s="13"/>
      <c r="D68" s="14">
        <f>INDEX(DOM_Input!$B$29:$BI$29,MATCH('Residential Bills_Yr 4_avg_DOM'!$B$60,DOM_Input!$A$29:$A$29,0),MATCH('Residential Bills_Yr 4_avg_DOM'!B$67,DOM_Input!$B$28:$BI$28,0))</f>
        <v>28.01</v>
      </c>
      <c r="F68" s="13"/>
      <c r="H68" s="14">
        <f>INDEX(DOM_Input!$B$29:$BI$29,MATCH('Residential Bills_Yr 4_avg_DOM'!$B$60,DOM_Input!$A$29:$A$29,0),MATCH('Residential Bills_Yr 4_avg_DOM'!F$67,DOM_Input!$B$28:$BI$28,0))</f>
        <v>28.01</v>
      </c>
      <c r="J68" s="13"/>
      <c r="L68" s="14">
        <f>INDEX(DOM_Input!$B$29:$BI$29,MATCH('Residential Bills_Yr 4_avg_DOM'!$B$60,DOM_Input!$A$29:$A$29,0),MATCH('Residential Bills_Yr 4_avg_DOM'!J$67,DOM_Input!$B$28:$BI$28,0))</f>
        <v>28.01</v>
      </c>
      <c r="N68" s="13"/>
      <c r="P68" s="14">
        <f>INDEX(DOM_Input!$B$29:$BI$29,MATCH('Residential Bills_Yr 4_avg_DOM'!$B$60,DOM_Input!$A$29:$A$29,0),MATCH('Residential Bills_Yr 4_avg_DOM'!N$67,DOM_Input!$B$28:$BI$28,0))</f>
        <v>28.01</v>
      </c>
      <c r="R68" s="13"/>
      <c r="T68" s="14">
        <f>INDEX(DOM_Input!$B$29:$BI$29,MATCH('Residential Bills_Yr 4_avg_DOM'!$B$60,DOM_Input!$A$29:$A$29,0),MATCH('Residential Bills_Yr 4_avg_DOM'!R$67,DOM_Input!$B$28:$BI$28,0))</f>
        <v>28.01</v>
      </c>
      <c r="V68" s="13"/>
      <c r="X68" s="14">
        <f>INDEX(DOM_Input!$B$29:$BI$29,MATCH('Residential Bills_Yr 4_avg_DOM'!$B$60,DOM_Input!$A$29:$A$29,0),MATCH('Residential Bills_Yr 4_avg_DOM'!V$67,DOM_Input!$B$28:$BI$28,0))</f>
        <v>28.01</v>
      </c>
      <c r="Z68" s="13"/>
      <c r="AB68" s="14">
        <f>INDEX(DOM_Input!$B$29:$BI$29,MATCH('Residential Bills_Yr 4_avg_DOM'!$B$60,DOM_Input!$A$29:$A$29,0),MATCH('Residential Bills_Yr 4_avg_DOM'!Z$67,DOM_Input!$B$28:$BI$28,0))</f>
        <v>28.01</v>
      </c>
      <c r="AD68" s="13"/>
      <c r="AF68" s="14">
        <f>INDEX(DOM_Input!$B$29:$BI$29,MATCH('Residential Bills_Yr 4_avg_DOM'!$B$60,DOM_Input!$A$29:$A$29,0),MATCH('Residential Bills_Yr 4_avg_DOM'!AD$67,DOM_Input!$B$28:$BI$28,0))</f>
        <v>28.01</v>
      </c>
      <c r="AH68" s="13"/>
      <c r="AJ68" s="14">
        <f>INDEX(DOM_Input!$B$29:$BI$29,MATCH('Residential Bills_Yr 4_avg_DOM'!$B$60,DOM_Input!$A$29:$A$29,0),MATCH('Residential Bills_Yr 4_avg_DOM'!AH$67,DOM_Input!$B$28:$BI$28,0))</f>
        <v>28.01</v>
      </c>
      <c r="AL68" s="13"/>
      <c r="AN68" s="14">
        <f>INDEX(DOM_Input!$B$29:$BI$29,MATCH('Residential Bills_Yr 4_avg_DOM'!$B$60,DOM_Input!$A$29:$A$29,0),MATCH('Residential Bills_Yr 4_avg_DOM'!AL$67,DOM_Input!$B$28:$BI$28,0))</f>
        <v>28.01</v>
      </c>
      <c r="AP68" s="13"/>
      <c r="AR68" s="14">
        <f>INDEX(DOM_Input!$B$29:$BI$29,MATCH('Residential Bills_Yr 4_avg_DOM'!$B$60,DOM_Input!$A$29:$A$29,0),MATCH('Residential Bills_Yr 4_avg_DOM'!AP$67,DOM_Input!$B$28:$BI$28,0))</f>
        <v>28.01</v>
      </c>
      <c r="AS68" s="6"/>
      <c r="AT68" s="13"/>
      <c r="AV68" s="14">
        <f>INDEX(DOM_Input!$B$29:$BI$29,MATCH('Residential Bills_Yr 4_avg_DOM'!$B$60,DOM_Input!$A$29:$A$29,0),MATCH('Residential Bills_Yr 4_avg_DOM'!AT$67,DOM_Input!$B$28:$BI$28,0))</f>
        <v>28.01</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INDEX(DOM_Input!$B$22:$BI$26,MATCH('Residential Bills_Yr 4_avg_DOM'!$A71,DOM_Input!$A$22:$A$26,0),MATCH('Residential Bills_Yr 4_avg_DOM'!B$13,DOM_Input!$B$21:$BI$21,0))</f>
        <v>1.5866</v>
      </c>
      <c r="C71" s="2">
        <f>IF($B$61&gt;DOM_Input!F113,DOM_Input!F113,'Residential Bills_Yr 4_avg_DOM'!$B$61)</f>
        <v>6</v>
      </c>
      <c r="D71" s="14">
        <f>ROUND(IFERROR(B71*C71," "),2)</f>
        <v>9.52</v>
      </c>
      <c r="F71" s="18">
        <f>INDEX(DOM_Input!$B$22:$BI$26,MATCH('Residential Bills_Yr 4_avg_DOM'!$A71,DOM_Input!$A$22:$A$26,0),MATCH('Residential Bills_Yr 4_avg_DOM'!F$13,DOM_Input!$B$21:$BI$21,0))</f>
        <v>1.5866</v>
      </c>
      <c r="G71" s="2">
        <f>IF($B$61&gt;DOM_Input!G113,DOM_Input!G113,'Residential Bills_Yr 4_avg_DOM'!$B$61)</f>
        <v>6</v>
      </c>
      <c r="H71" s="14">
        <f>ROUND(IFERROR(F71*G71," "),2)</f>
        <v>9.52</v>
      </c>
      <c r="J71" s="18">
        <f>INDEX(DOM_Input!$B$22:$BI$26,MATCH('Residential Bills_Yr 4_avg_DOM'!$A71,DOM_Input!$A$22:$A$26,0),MATCH('Residential Bills_Yr 4_avg_DOM'!J$13,DOM_Input!$B$21:$BI$21,0))</f>
        <v>1.5866</v>
      </c>
      <c r="K71" s="2">
        <f>IF($B$61&gt;DOM_Input!H113,DOM_Input!H113,'Residential Bills_Yr 4_avg_DOM'!$B$61)</f>
        <v>6</v>
      </c>
      <c r="L71" s="14">
        <f>ROUND(IFERROR(J71*K71," "),2)</f>
        <v>9.52</v>
      </c>
      <c r="N71" s="18">
        <f>INDEX(DOM_Input!$B$22:$BI$26,MATCH('Residential Bills_Yr 4_avg_DOM'!$A71,DOM_Input!$A$22:$A$26,0),MATCH('Residential Bills_Yr 4_avg_DOM'!N$13,DOM_Input!$B$21:$BI$21,0))</f>
        <v>1.5866</v>
      </c>
      <c r="O71" s="2">
        <f>IF($B$61&gt;DOM_Input!I113,DOM_Input!I113,'Residential Bills_Yr 4_avg_DOM'!$B$61)</f>
        <v>6</v>
      </c>
      <c r="P71" s="14">
        <f>ROUND(IFERROR(N71*O71," "),2)</f>
        <v>9.52</v>
      </c>
      <c r="R71" s="18">
        <f>INDEX(DOM_Input!$B$22:$BI$26,MATCH('Residential Bills_Yr 4_avg_DOM'!$A71,DOM_Input!$A$22:$A$26,0),MATCH('Residential Bills_Yr 4_avg_DOM'!R$13,DOM_Input!$B$21:$BI$21,0))</f>
        <v>1.5866</v>
      </c>
      <c r="S71" s="2">
        <f>IF($B$61&gt;DOM_Input!J113,DOM_Input!J113,'Residential Bills_Yr 4_avg_DOM'!$B$61)</f>
        <v>6</v>
      </c>
      <c r="T71" s="14">
        <f>ROUND(IFERROR(R71*S71," "),2)</f>
        <v>9.52</v>
      </c>
      <c r="V71" s="18">
        <f>INDEX(DOM_Input!$B$22:$BI$26,MATCH('Residential Bills_Yr 4_avg_DOM'!$A71,DOM_Input!$A$22:$A$26,0),MATCH('Residential Bills_Yr 4_avg_DOM'!V$13,DOM_Input!$B$21:$BI$21,0))</f>
        <v>1.5866</v>
      </c>
      <c r="W71" s="2">
        <f>IF($B$61&gt;DOM_Input!K113,DOM_Input!K113,'Residential Bills_Yr 4_avg_DOM'!$B$61)</f>
        <v>6</v>
      </c>
      <c r="X71" s="14">
        <f>ROUND(IFERROR(V71*W71," "),2)</f>
        <v>9.52</v>
      </c>
      <c r="Z71" s="18">
        <f>INDEX(DOM_Input!$B$22:$BI$26,MATCH('Residential Bills_Yr 4_avg_DOM'!$A71,DOM_Input!$A$22:$A$26,0),MATCH('Residential Bills_Yr 4_avg_DOM'!Z$13,DOM_Input!$B$21:$BI$21,0))</f>
        <v>1.5866</v>
      </c>
      <c r="AA71" s="2">
        <f>IF($B$61&gt;DOM_Input!L113,DOM_Input!L113,'Residential Bills_Yr 4_avg_DOM'!$B$61)</f>
        <v>6</v>
      </c>
      <c r="AB71" s="14">
        <f>ROUND(IFERROR(Z71*AA71," "),2)</f>
        <v>9.52</v>
      </c>
      <c r="AD71" s="18">
        <f>INDEX(DOM_Input!$B$22:$BI$26,MATCH('Residential Bills_Yr 4_avg_DOM'!$A71,DOM_Input!$A$22:$A$26,0),MATCH('Residential Bills_Yr 4_avg_DOM'!AD$13,DOM_Input!$B$21:$BI$21,0))</f>
        <v>1.5866</v>
      </c>
      <c r="AE71" s="2">
        <f>IF($B$61&gt;DOM_Input!M113,DOM_Input!M113,'Residential Bills_Yr 4_avg_DOM'!$B$61)</f>
        <v>6</v>
      </c>
      <c r="AF71" s="14">
        <f>ROUND(IFERROR(AD71*AE71," "),2)</f>
        <v>9.52</v>
      </c>
      <c r="AH71" s="18">
        <f>INDEX(DOM_Input!$B$22:$BI$26,MATCH('Residential Bills_Yr 4_avg_DOM'!$A71,DOM_Input!$A$22:$A$26,0),MATCH('Residential Bills_Yr 4_avg_DOM'!AH$13,DOM_Input!$B$21:$BI$21,0))</f>
        <v>1.5866</v>
      </c>
      <c r="AI71" s="2">
        <f>IF($B$61&gt;DOM_Input!N113,DOM_Input!N113,'Residential Bills_Yr 4_avg_DOM'!$B$61)</f>
        <v>6</v>
      </c>
      <c r="AJ71" s="14">
        <f>ROUND(IFERROR(AH71*AI71," "),2)</f>
        <v>9.52</v>
      </c>
      <c r="AL71" s="18">
        <f>INDEX(DOM_Input!$B$22:$BI$26,MATCH('Residential Bills_Yr 4_avg_DOM'!$A71,DOM_Input!$A$22:$A$26,0),MATCH('Residential Bills_Yr 4_avg_DOM'!AL$13,DOM_Input!$B$21:$BI$21,0))</f>
        <v>1.5866</v>
      </c>
      <c r="AM71" s="2">
        <f>IF($B$61&gt;DOM_Input!O113,DOM_Input!O113,'Residential Bills_Yr 4_avg_DOM'!$B$61)</f>
        <v>6</v>
      </c>
      <c r="AN71" s="14">
        <f>ROUND(IFERROR(AL71*AM71," "),2)</f>
        <v>9.52</v>
      </c>
      <c r="AP71" s="18">
        <f>INDEX(DOM_Input!$B$22:$BI$26,MATCH('Residential Bills_Yr 4_avg_DOM'!$A71,DOM_Input!$A$22:$A$26,0),MATCH('Residential Bills_Yr 4_avg_DOM'!AP$13,DOM_Input!$B$21:$BI$21,0))</f>
        <v>1.5866</v>
      </c>
      <c r="AQ71" s="2">
        <f>IF($B$61&gt;DOM_Input!P113,DOM_Input!P113,'Residential Bills_Yr 4_avg_DOM'!$B$61)</f>
        <v>6</v>
      </c>
      <c r="AR71" s="14">
        <f>ROUND(IFERROR(AP71*AQ71," "),2)</f>
        <v>9.52</v>
      </c>
      <c r="AS71" s="6"/>
      <c r="AT71" s="18">
        <f>INDEX(DOM_Input!$B$22:$BI$26,MATCH('Residential Bills_Yr 4_avg_DOM'!$A71,DOM_Input!$A$22:$A$26,0),MATCH('Residential Bills_Yr 4_avg_DOM'!AT$13,DOM_Input!$B$21:$BI$21,0))</f>
        <v>1.5866</v>
      </c>
      <c r="AU71" s="2">
        <f>IF($B$61&gt;DOM_Input!Q113,DOM_Input!Q113,'Residential Bills_Yr 4_avg_DOM'!$B$61)</f>
        <v>6</v>
      </c>
      <c r="AV71" s="14">
        <f>ROUND(IFERROR(AT71*AU71," "),2)</f>
        <v>9.52</v>
      </c>
    </row>
    <row r="72" spans="1:48" x14ac:dyDescent="0.25">
      <c r="A72" t="str">
        <f>A18</f>
        <v>Tier 2</v>
      </c>
      <c r="B72" s="18">
        <f>INDEX(DOM_Input!$B$22:$BI$26,MATCH('Residential Bills_Yr 4_avg_DOM'!$A72,DOM_Input!$A$22:$A$26,0),MATCH('Residential Bills_Yr 4_avg_DOM'!B$13,DOM_Input!$B$21:$BI$21,0))</f>
        <v>6.2985000000000007</v>
      </c>
      <c r="C72" s="2">
        <f>IF(($B$61-C71)&gt;DOM_Input!F114,DOM_Input!F114,($B$61-C71))</f>
        <v>2</v>
      </c>
      <c r="D72" s="14">
        <f>ROUND(IFERROR(B72*C72," "),2)</f>
        <v>12.6</v>
      </c>
      <c r="F72" s="18">
        <f>INDEX(DOM_Input!$B$22:$BI$26,MATCH('Residential Bills_Yr 4_avg_DOM'!$A72,DOM_Input!$A$22:$A$26,0),MATCH('Residential Bills_Yr 4_avg_DOM'!F$13,DOM_Input!$B$21:$BI$21,0))</f>
        <v>6.2985000000000007</v>
      </c>
      <c r="G72" s="2">
        <f>IF(($B$61-G71)&gt;DOM_Input!G114,DOM_Input!G114,($B$61-G71))</f>
        <v>2</v>
      </c>
      <c r="H72" s="14">
        <f>ROUND(IFERROR(F72*G72," "),2)</f>
        <v>12.6</v>
      </c>
      <c r="J72" s="18">
        <f>INDEX(DOM_Input!$B$22:$BI$26,MATCH('Residential Bills_Yr 4_avg_DOM'!$A72,DOM_Input!$A$22:$A$26,0),MATCH('Residential Bills_Yr 4_avg_DOM'!J$13,DOM_Input!$B$21:$BI$21,0))</f>
        <v>6.2985000000000007</v>
      </c>
      <c r="K72" s="2">
        <f>IF(($B$61-K71)&gt;DOM_Input!H114,DOM_Input!H114,($B$61-K71))</f>
        <v>2</v>
      </c>
      <c r="L72" s="14">
        <f>ROUND(IFERROR(J72*K72," "),2)</f>
        <v>12.6</v>
      </c>
      <c r="N72" s="18">
        <f>INDEX(DOM_Input!$B$22:$BI$26,MATCH('Residential Bills_Yr 4_avg_DOM'!$A72,DOM_Input!$A$22:$A$26,0),MATCH('Residential Bills_Yr 4_avg_DOM'!N$13,DOM_Input!$B$21:$BI$21,0))</f>
        <v>6.2985000000000007</v>
      </c>
      <c r="O72" s="2">
        <f>IF(($B$61-O71)&gt;DOM_Input!I114,DOM_Input!I114,($B$61-O71))</f>
        <v>2</v>
      </c>
      <c r="P72" s="14">
        <f>ROUND(IFERROR(N72*O72," "),2)</f>
        <v>12.6</v>
      </c>
      <c r="R72" s="18">
        <f>INDEX(DOM_Input!$B$22:$BI$26,MATCH('Residential Bills_Yr 4_avg_DOM'!$A72,DOM_Input!$A$22:$A$26,0),MATCH('Residential Bills_Yr 4_avg_DOM'!R$13,DOM_Input!$B$21:$BI$21,0))</f>
        <v>6.2985000000000007</v>
      </c>
      <c r="S72" s="2">
        <f>IF(($B$61-S71)&gt;DOM_Input!J114,DOM_Input!J114,($B$61-S71))</f>
        <v>2</v>
      </c>
      <c r="T72" s="14">
        <f>ROUND(IFERROR(R72*S72," "),2)</f>
        <v>12.6</v>
      </c>
      <c r="V72" s="18">
        <f>INDEX(DOM_Input!$B$22:$BI$26,MATCH('Residential Bills_Yr 4_avg_DOM'!$A72,DOM_Input!$A$22:$A$26,0),MATCH('Residential Bills_Yr 4_avg_DOM'!V$13,DOM_Input!$B$21:$BI$21,0))</f>
        <v>6.2985000000000007</v>
      </c>
      <c r="W72" s="2">
        <f>IF(($B$61-W71)&gt;DOM_Input!K114,DOM_Input!K114,($B$61-S71))</f>
        <v>2</v>
      </c>
      <c r="X72" s="14">
        <f>ROUND(IFERROR(V72*W72," "),2)</f>
        <v>12.6</v>
      </c>
      <c r="Z72" s="18">
        <f>INDEX(DOM_Input!$B$22:$BI$26,MATCH('Residential Bills_Yr 4_avg_DOM'!$A72,DOM_Input!$A$22:$A$26,0),MATCH('Residential Bills_Yr 4_avg_DOM'!Z$13,DOM_Input!$B$21:$BI$21,0))</f>
        <v>6.2985000000000007</v>
      </c>
      <c r="AA72" s="2">
        <f>IF(($B$61-AA71)&gt;DOM_Input!L114,DOM_Input!L114,($B$61-AA71))</f>
        <v>2</v>
      </c>
      <c r="AB72" s="14">
        <f>ROUND(IFERROR(Z72*AA72," "),2)</f>
        <v>12.6</v>
      </c>
      <c r="AD72" s="18">
        <f>INDEX(DOM_Input!$B$22:$BI$26,MATCH('Residential Bills_Yr 4_avg_DOM'!$A72,DOM_Input!$A$22:$A$26,0),MATCH('Residential Bills_Yr 4_avg_DOM'!AD$13,DOM_Input!$B$21:$BI$21,0))</f>
        <v>6.2985000000000007</v>
      </c>
      <c r="AE72" s="2">
        <f>IF(($B$61-AE71)&gt;DOM_Input!M114,DOM_Input!M114,($B$61-AE71))</f>
        <v>2</v>
      </c>
      <c r="AF72" s="14">
        <f>ROUND(IFERROR(AD72*AE72," "),2)</f>
        <v>12.6</v>
      </c>
      <c r="AH72" s="18">
        <f>INDEX(DOM_Input!$B$22:$BI$26,MATCH('Residential Bills_Yr 4_avg_DOM'!$A72,DOM_Input!$A$22:$A$26,0),MATCH('Residential Bills_Yr 4_avg_DOM'!AH$13,DOM_Input!$B$21:$BI$21,0))</f>
        <v>6.2985000000000007</v>
      </c>
      <c r="AI72" s="2">
        <f>IF(($B$61-AI71)&gt;DOM_Input!N114,DOM_Input!N114,($B$61-AI71))</f>
        <v>2</v>
      </c>
      <c r="AJ72" s="14">
        <f>ROUND(IFERROR(AH72*AI72," "),2)</f>
        <v>12.6</v>
      </c>
      <c r="AL72" s="18">
        <f>INDEX(DOM_Input!$B$22:$BI$26,MATCH('Residential Bills_Yr 4_avg_DOM'!$A72,DOM_Input!$A$22:$A$26,0),MATCH('Residential Bills_Yr 4_avg_DOM'!AL$13,DOM_Input!$B$21:$BI$21,0))</f>
        <v>6.2985000000000007</v>
      </c>
      <c r="AM72" s="2">
        <f>IF(($B$61-AM71)&gt;DOM_Input!O114,DOM_Input!O114,($B$61-AM71))</f>
        <v>2</v>
      </c>
      <c r="AN72" s="14">
        <f>ROUND(IFERROR(AL72*AM72," "),2)</f>
        <v>12.6</v>
      </c>
      <c r="AP72" s="18">
        <f>INDEX(DOM_Input!$B$22:$BI$26,MATCH('Residential Bills_Yr 4_avg_DOM'!$A72,DOM_Input!$A$22:$A$26,0),MATCH('Residential Bills_Yr 4_avg_DOM'!AP$13,DOM_Input!$B$21:$BI$21,0))</f>
        <v>6.2985000000000007</v>
      </c>
      <c r="AQ72" s="2">
        <f>IF(($B$61-AQ71)&gt;DOM_Input!P114,DOM_Input!P114,($B$61-AQ71))</f>
        <v>2</v>
      </c>
      <c r="AR72" s="14">
        <f>ROUND(IFERROR(AP72*AQ72," "),2)</f>
        <v>12.6</v>
      </c>
      <c r="AS72" s="6"/>
      <c r="AT72" s="18">
        <f>INDEX(DOM_Input!$B$22:$BI$26,MATCH('Residential Bills_Yr 4_avg_DOM'!$A72,DOM_Input!$A$22:$A$26,0),MATCH('Residential Bills_Yr 4_avg_DOM'!AT$13,DOM_Input!$B$21:$BI$21,0))</f>
        <v>6.2985000000000007</v>
      </c>
      <c r="AU72" s="2">
        <f>IF(($B$61-AU71)&gt;DOM_Input!Q114,DOM_Input!Q114,($B$61-AU71))</f>
        <v>2</v>
      </c>
      <c r="AV72" s="14">
        <f>ROUND(IFERROR(AT72*AU72," "),2)</f>
        <v>12.6</v>
      </c>
    </row>
    <row r="73" spans="1:48" x14ac:dyDescent="0.25">
      <c r="A73" t="str">
        <f>A19</f>
        <v>Tier 3</v>
      </c>
      <c r="B73" s="18">
        <f>INDEX(DOM_Input!$B$22:$BI$26,MATCH('Residential Bills_Yr 4_avg_DOM'!$A73,DOM_Input!$A$22:$A$26,0),MATCH('Residential Bills_Yr 4_avg_DOM'!B$13,DOM_Input!$B$21:$BI$21,0))</f>
        <v>12.581100000000001</v>
      </c>
      <c r="C73" s="2">
        <f>IF(OR(DOM_Input!F$111="Tier 4",DOM_Input!F$111="Tier 5"),IF(('Residential Bills_Yr 4_avg_DOM'!$B$61-'Residential Bills_Yr 4_avg_DOM'!C71-'Residential Bills_Yr 4_avg_DOM'!C72)&gt;DOM_Input!F115,DOM_Input!F115,('Residential Bills_Yr 4_avg_DOM'!$B$61-'Residential Bills_Yr 4_avg_DOM'!C71-'Residential Bills_Yr 4_avg_DOM'!C72)),('Residential Bills_Yr 4_avg_DOM'!$B$61-'Residential Bills_Yr 4_avg_DOM'!C71-'Residential Bills_Yr 4_avg_DOM'!C72))</f>
        <v>0</v>
      </c>
      <c r="D73" s="14">
        <f>ROUND(IFERROR(B73*C73," "),2)</f>
        <v>0</v>
      </c>
      <c r="F73" s="18">
        <f>INDEX(DOM_Input!$B$22:$BI$26,MATCH('Residential Bills_Yr 4_avg_DOM'!$A73,DOM_Input!$A$22:$A$26,0),MATCH('Residential Bills_Yr 4_avg_DOM'!F$13,DOM_Input!$B$21:$BI$21,0))</f>
        <v>12.581100000000001</v>
      </c>
      <c r="G73" s="2">
        <f>IF(OR(DOM_Input!G$111="Tier 4",DOM_Input!G$111="Tier 5"),IF(('Residential Bills_Yr 4_avg_DOM'!$B$61-'Residential Bills_Yr 4_avg_DOM'!G71-'Residential Bills_Yr 4_avg_DOM'!G72)&gt;DOM_Input!G115,DOM_Input!G115,('Residential Bills_Yr 4_avg_DOM'!$B$61-'Residential Bills_Yr 4_avg_DOM'!G71-'Residential Bills_Yr 4_avg_DOM'!G72)),('Residential Bills_Yr 4_avg_DOM'!$B$61-'Residential Bills_Yr 4_avg_DOM'!G71-'Residential Bills_Yr 4_avg_DOM'!G72))</f>
        <v>0</v>
      </c>
      <c r="H73" s="14">
        <f>ROUND(IFERROR(F73*G73," "),2)</f>
        <v>0</v>
      </c>
      <c r="J73" s="18">
        <f>INDEX(DOM_Input!$B$22:$BI$26,MATCH('Residential Bills_Yr 4_avg_DOM'!$A73,DOM_Input!$A$22:$A$26,0),MATCH('Residential Bills_Yr 4_avg_DOM'!J$13,DOM_Input!$B$21:$BI$21,0))</f>
        <v>12.581100000000001</v>
      </c>
      <c r="K73" s="2">
        <f>IF(OR(DOM_Input!H$111="Tier 4",DOM_Input!H$111="Tier 5"),IF(('Residential Bills_Yr 4_avg_DOM'!$B$61-'Residential Bills_Yr 4_avg_DOM'!K71-'Residential Bills_Yr 4_avg_DOM'!K72)&gt;DOM_Input!H115,DOM_Input!H115,('Residential Bills_Yr 4_avg_DOM'!$B$61-'Residential Bills_Yr 4_avg_DOM'!K71-'Residential Bills_Yr 4_avg_DOM'!K72)),('Residential Bills_Yr 4_avg_DOM'!$B$61-'Residential Bills_Yr 4_avg_DOM'!K71-'Residential Bills_Yr 4_avg_DOM'!K72))</f>
        <v>0</v>
      </c>
      <c r="L73" s="14">
        <f>ROUND(IFERROR(J73*K73," "),2)</f>
        <v>0</v>
      </c>
      <c r="N73" s="18">
        <f>INDEX(DOM_Input!$B$22:$BI$26,MATCH('Residential Bills_Yr 4_avg_DOM'!$A73,DOM_Input!$A$22:$A$26,0),MATCH('Residential Bills_Yr 4_avg_DOM'!N$13,DOM_Input!$B$21:$BI$21,0))</f>
        <v>12.581100000000001</v>
      </c>
      <c r="O73" s="2">
        <f>IF(OR(DOM_Input!I$111="Tier 4",DOM_Input!I$111="Tier 5"),IF(('Residential Bills_Yr 4_avg_DOM'!$B$61-'Residential Bills_Yr 4_avg_DOM'!O71-'Residential Bills_Yr 4_avg_DOM'!O72)&gt;DOM_Input!I115,DOM_Input!I115,('Residential Bills_Yr 4_avg_DOM'!$B$61-'Residential Bills_Yr 4_avg_DOM'!O71-'Residential Bills_Yr 4_avg_DOM'!O72)),('Residential Bills_Yr 4_avg_DOM'!$B$61-'Residential Bills_Yr 4_avg_DOM'!O71-'Residential Bills_Yr 4_avg_DOM'!O72))</f>
        <v>0</v>
      </c>
      <c r="P73" s="14">
        <f>ROUND(IFERROR(N73*O73," "),2)</f>
        <v>0</v>
      </c>
      <c r="R73" s="18">
        <f>INDEX(DOM_Input!$B$22:$BI$26,MATCH('Residential Bills_Yr 4_avg_DOM'!$A73,DOM_Input!$A$22:$A$26,0),MATCH('Residential Bills_Yr 4_avg_DOM'!R$13,DOM_Input!$B$21:$BI$21,0))</f>
        <v>12.581100000000001</v>
      </c>
      <c r="S73" s="2">
        <f>IF(OR(DOM_Input!J$111="Tier 4",DOM_Input!J$111="Tier 5"),IF(('Residential Bills_Yr 4_avg_DOM'!$B$61-'Residential Bills_Yr 4_avg_DOM'!S71-'Residential Bills_Yr 4_avg_DOM'!S72)&gt;DOM_Input!J115,DOM_Input!J115,('Residential Bills_Yr 4_avg_DOM'!$B$61-'Residential Bills_Yr 4_avg_DOM'!S71-'Residential Bills_Yr 4_avg_DOM'!S72)),('Residential Bills_Yr 4_avg_DOM'!$B$61-'Residential Bills_Yr 4_avg_DOM'!S71-'Residential Bills_Yr 4_avg_DOM'!S72))</f>
        <v>0</v>
      </c>
      <c r="T73" s="14">
        <f>ROUND(IFERROR(R73*S73," "),2)</f>
        <v>0</v>
      </c>
      <c r="V73" s="18">
        <f>INDEX(DOM_Input!$B$22:$BI$26,MATCH('Residential Bills_Yr 4_avg_DOM'!$A73,DOM_Input!$A$22:$A$26,0),MATCH('Residential Bills_Yr 4_avg_DOM'!V$13,DOM_Input!$B$21:$BI$21,0))</f>
        <v>12.581100000000001</v>
      </c>
      <c r="W73" s="2">
        <f>IF(OR(DOM_Input!K$111="Tier 4",DOM_Input!K$111="Tier 5"),IF(('Residential Bills_Yr 4_avg_DOM'!$B$61-'Residential Bills_Yr 4_avg_DOM'!W71-'Residential Bills_Yr 4_avg_DOM'!W72)&gt;DOM_Input!K115,DOM_Input!K115,('Residential Bills_Yr 4_avg_DOM'!$B$61-'Residential Bills_Yr 4_avg_DOM'!W71-'Residential Bills_Yr 4_avg_DOM'!W72)),('Residential Bills_Yr 4_avg_DOM'!$B$61-'Residential Bills_Yr 4_avg_DOM'!W71-'Residential Bills_Yr 4_avg_DOM'!W72))</f>
        <v>0</v>
      </c>
      <c r="X73" s="14">
        <f>ROUND(IFERROR(V73*W73," "),2)</f>
        <v>0</v>
      </c>
      <c r="Z73" s="18">
        <f>INDEX(DOM_Input!$B$22:$BI$26,MATCH('Residential Bills_Yr 4_avg_DOM'!$A73,DOM_Input!$A$22:$A$26,0),MATCH('Residential Bills_Yr 4_avg_DOM'!Z$13,DOM_Input!$B$21:$BI$21,0))</f>
        <v>12.581100000000001</v>
      </c>
      <c r="AA73" s="2">
        <f>IF(OR(DOM_Input!L$111="Tier 4",DOM_Input!L$111="Tier 5"),IF(('Residential Bills_Yr 4_avg_DOM'!$B$61-'Residential Bills_Yr 4_avg_DOM'!AA71-'Residential Bills_Yr 4_avg_DOM'!AA72)&gt;DOM_Input!L115,DOM_Input!L115,('Residential Bills_Yr 4_avg_DOM'!$B$61-'Residential Bills_Yr 4_avg_DOM'!AA71-'Residential Bills_Yr 4_avg_DOM'!AA72)),('Residential Bills_Yr 4_avg_DOM'!$B$61-'Residential Bills_Yr 4_avg_DOM'!AA71-'Residential Bills_Yr 4_avg_DOM'!AA72))</f>
        <v>0</v>
      </c>
      <c r="AB73" s="14">
        <f>ROUND(IFERROR(Z73*AA73," "),2)</f>
        <v>0</v>
      </c>
      <c r="AD73" s="18">
        <f>INDEX(DOM_Input!$B$22:$BI$26,MATCH('Residential Bills_Yr 4_avg_DOM'!$A73,DOM_Input!$A$22:$A$26,0),MATCH('Residential Bills_Yr 4_avg_DOM'!AD$13,DOM_Input!$B$21:$BI$21,0))</f>
        <v>12.581100000000001</v>
      </c>
      <c r="AE73" s="2">
        <f>IF(OR(DOM_Input!M$111="Tier 4",DOM_Input!M$111="Tier 5"),IF(('Residential Bills_Yr 4_avg_DOM'!$B$61-'Residential Bills_Yr 4_avg_DOM'!AE71-'Residential Bills_Yr 4_avg_DOM'!AE72)&gt;DOM_Input!M115,DOM_Input!M115,('Residential Bills_Yr 4_avg_DOM'!$B$61-'Residential Bills_Yr 4_avg_DOM'!AE71-'Residential Bills_Yr 4_avg_DOM'!AE72)),('Residential Bills_Yr 4_avg_DOM'!$B$61-'Residential Bills_Yr 4_avg_DOM'!AE71-'Residential Bills_Yr 4_avg_DOM'!AE72))</f>
        <v>0</v>
      </c>
      <c r="AF73" s="14">
        <f>ROUND(IFERROR(AD73*AE73," "),2)</f>
        <v>0</v>
      </c>
      <c r="AH73" s="18">
        <f>INDEX(DOM_Input!$B$22:$BI$26,MATCH('Residential Bills_Yr 4_avg_DOM'!$A73,DOM_Input!$A$22:$A$26,0),MATCH('Residential Bills_Yr 4_avg_DOM'!AH$13,DOM_Input!$B$21:$BI$21,0))</f>
        <v>12.581100000000001</v>
      </c>
      <c r="AI73" s="2">
        <f>IF(OR(DOM_Input!N$111="Tier 4",DOM_Input!N$111="Tier 5"),IF(('Residential Bills_Yr 4_avg_DOM'!$B$61-'Residential Bills_Yr 4_avg_DOM'!AI71-'Residential Bills_Yr 4_avg_DOM'!AI72)&gt;DOM_Input!N115,DOM_Input!N115,('Residential Bills_Yr 4_avg_DOM'!$B$61-'Residential Bills_Yr 4_avg_DOM'!AI71-'Residential Bills_Yr 4_avg_DOM'!AI72)),('Residential Bills_Yr 4_avg_DOM'!$B$61-'Residential Bills_Yr 4_avg_DOM'!AI71-'Residential Bills_Yr 4_avg_DOM'!AI72))</f>
        <v>0</v>
      </c>
      <c r="AJ73" s="14">
        <f>ROUND(IFERROR(AH73*AI73," "),2)</f>
        <v>0</v>
      </c>
      <c r="AL73" s="18">
        <f>INDEX(DOM_Input!$B$22:$BI$26,MATCH('Residential Bills_Yr 4_avg_DOM'!$A73,DOM_Input!$A$22:$A$26,0),MATCH('Residential Bills_Yr 4_avg_DOM'!AL$13,DOM_Input!$B$21:$BI$21,0))</f>
        <v>12.581100000000001</v>
      </c>
      <c r="AM73" s="2">
        <f>IF(OR(DOM_Input!O$111="Tier 4",DOM_Input!O$111="Tier 5"),IF(('Residential Bills_Yr 4_avg_DOM'!$B$61-'Residential Bills_Yr 4_avg_DOM'!AM71-'Residential Bills_Yr 4_avg_DOM'!AM72)&gt;DOM_Input!O115,DOM_Input!O115,('Residential Bills_Yr 4_avg_DOM'!$B$61-'Residential Bills_Yr 4_avg_DOM'!AM71-'Residential Bills_Yr 4_avg_DOM'!AM72)),('Residential Bills_Yr 4_avg_DOM'!$B$61-'Residential Bills_Yr 4_avg_DOM'!AM71-'Residential Bills_Yr 4_avg_DOM'!AM72))</f>
        <v>0</v>
      </c>
      <c r="AN73" s="14">
        <f>ROUND(IFERROR(AL73*AM73," "),2)</f>
        <v>0</v>
      </c>
      <c r="AP73" s="18">
        <f>INDEX(DOM_Input!$B$22:$BI$26,MATCH('Residential Bills_Yr 4_avg_DOM'!$A73,DOM_Input!$A$22:$A$26,0),MATCH('Residential Bills_Yr 4_avg_DOM'!AP$13,DOM_Input!$B$21:$BI$21,0))</f>
        <v>12.581100000000001</v>
      </c>
      <c r="AQ73" s="2">
        <f>IF(OR(DOM_Input!P$111="Tier 4",DOM_Input!P$111="Tier 5"),IF(('Residential Bills_Yr 4_avg_DOM'!$B$61-'Residential Bills_Yr 4_avg_DOM'!AQ71-'Residential Bills_Yr 4_avg_DOM'!AQ72)&gt;DOM_Input!P115,DOM_Input!P115,('Residential Bills_Yr 4_avg_DOM'!$B$61-'Residential Bills_Yr 4_avg_DOM'!AQ71-'Residential Bills_Yr 4_avg_DOM'!AQ72)),('Residential Bills_Yr 4_avg_DOM'!$B$61-'Residential Bills_Yr 4_avg_DOM'!AQ71-'Residential Bills_Yr 4_avg_DOM'!AQ72))</f>
        <v>0</v>
      </c>
      <c r="AR73" s="14">
        <f>ROUND(IFERROR(AP73*AQ73," "),2)</f>
        <v>0</v>
      </c>
      <c r="AS73" s="6"/>
      <c r="AT73" s="18">
        <f>INDEX(DOM_Input!$B$22:$BI$26,MATCH('Residential Bills_Yr 4_avg_DOM'!$A73,DOM_Input!$A$22:$A$26,0),MATCH('Residential Bills_Yr 4_avg_DOM'!AT$13,DOM_Input!$B$21:$BI$21,0))</f>
        <v>12.581100000000001</v>
      </c>
      <c r="AU73" s="2">
        <f>IF(OR(DOM_Input!Q$111="Tier 4",DOM_Input!Q$111="Tier 5"),IF(('Residential Bills_Yr 4_avg_DOM'!$B$61-'Residential Bills_Yr 4_avg_DOM'!AU71-'Residential Bills_Yr 4_avg_DOM'!AU72)&gt;DOM_Input!Q115,DOM_Input!Q115,('Residential Bills_Yr 4_avg_DOM'!$B$61-'Residential Bills_Yr 4_avg_DOM'!AU71-'Residential Bills_Yr 4_avg_DOM'!AU72)),('Residential Bills_Yr 4_avg_DOM'!$B$61-'Residential Bills_Yr 4_avg_DOM'!AU71-'Residential Bills_Yr 4_avg_DOM'!AU72))</f>
        <v>0</v>
      </c>
      <c r="AV73" s="14">
        <f>ROUND(IFERROR(AT73*AU73," "),2)</f>
        <v>0</v>
      </c>
    </row>
    <row r="74" spans="1:48" ht="14.45" customHeight="1" x14ac:dyDescent="0.25">
      <c r="A74" t="str">
        <f>A20</f>
        <v>Tier 4</v>
      </c>
      <c r="B74" s="18">
        <f>INDEX(DOM_Input!$B$22:$BI$26,MATCH('Residential Bills_Yr 4_avg_DOM'!$A74,DOM_Input!$A$22:$A$26,0),MATCH('Residential Bills_Yr 4_avg_DOM'!B$13,DOM_Input!$B$21:$BI$21,0))</f>
        <v>25.1464</v>
      </c>
      <c r="C74" s="2">
        <f>IF(DOM_Input!F$111="Tier 4",($B$61-C71-C72-C73),IF(DOM_Input!F$111="Tier 5",IF(('Residential Bills_Yr 4_avg_DOM'!$B$61-'Residential Bills_Yr 4_avg_DOM'!C71-'Residential Bills_Yr 4_avg_DOM'!C72-'Residential Bills_Yr 4_avg_DOM'!C73)&gt;DOM_Input!F138,DOM_Input!F138,('Residential Bills_Yr 4_avg_DOM'!$B$61-'Residential Bills_Yr 4_avg_DOM'!C71-'Residential Bills_Yr 4_avg_DOM'!C72-'Residential Bills_Yr 4_avg_DOM'!C73))," "))</f>
        <v>0</v>
      </c>
      <c r="D74" s="14">
        <f t="shared" ref="D74:D75" si="60">IFERROR(B74*C74," ")</f>
        <v>0</v>
      </c>
      <c r="F74" s="18">
        <f>INDEX(DOM_Input!$B$22:$BI$26,MATCH('Residential Bills_Yr 4_avg_DOM'!$A74,DOM_Input!$A$22:$A$26,0),MATCH('Residential Bills_Yr 4_avg_DOM'!F$13,DOM_Input!$B$21:$BI$21,0))</f>
        <v>25.1464</v>
      </c>
      <c r="G74" s="2">
        <f>IF(DOM_Input!G$111="Tier 4",($B$61-G71-G72-G73),IF(DOM_Input!G$111="Tier 5",IF(('Residential Bills_Yr 4_avg_DOM'!$B$61-'Residential Bills_Yr 4_avg_DOM'!G71-'Residential Bills_Yr 4_avg_DOM'!G72-'Residential Bills_Yr 4_avg_DOM'!G73)&gt;DOM_Input!G138,DOM_Input!G138,('Residential Bills_Yr 4_avg_DOM'!$B$61-'Residential Bills_Yr 4_avg_DOM'!G71-'Residential Bills_Yr 4_avg_DOM'!G72-'Residential Bills_Yr 4_avg_DOM'!G73))," "))</f>
        <v>0</v>
      </c>
      <c r="H74" s="14">
        <f t="shared" ref="H74:H75" si="61">IFERROR(F74*G74," ")</f>
        <v>0</v>
      </c>
      <c r="J74" s="18">
        <f>INDEX(DOM_Input!$B$22:$BI$26,MATCH('Residential Bills_Yr 4_avg_DOM'!$A74,DOM_Input!$A$22:$A$26,0),MATCH('Residential Bills_Yr 4_avg_DOM'!J$13,DOM_Input!$B$21:$BI$21,0))</f>
        <v>25.1464</v>
      </c>
      <c r="K74" s="2">
        <f>IF(DOM_Input!H$111="Tier 4",($B$61-K71-K72-K73),IF(DOM_Input!H$111="Tier 5",IF(('Residential Bills_Yr 4_avg_DOM'!$B$61-'Residential Bills_Yr 4_avg_DOM'!K71-'Residential Bills_Yr 4_avg_DOM'!K72-'Residential Bills_Yr 4_avg_DOM'!K73)&gt;DOM_Input!H138,DOM_Input!H138,('Residential Bills_Yr 4_avg_DOM'!$B$61-'Residential Bills_Yr 4_avg_DOM'!K71-'Residential Bills_Yr 4_avg_DOM'!K72-'Residential Bills_Yr 4_avg_DOM'!K73))," "))</f>
        <v>0</v>
      </c>
      <c r="L74" s="14">
        <f t="shared" ref="L74:L75" si="62">IFERROR(J74*K74," ")</f>
        <v>0</v>
      </c>
      <c r="N74" s="18">
        <f>INDEX(DOM_Input!$B$22:$BI$26,MATCH('Residential Bills_Yr 4_avg_DOM'!$A74,DOM_Input!$A$22:$A$26,0),MATCH('Residential Bills_Yr 4_avg_DOM'!N$13,DOM_Input!$B$21:$BI$21,0))</f>
        <v>25.1464</v>
      </c>
      <c r="O74" s="2">
        <f>IF(DOM_Input!I$111="Tier 4",($B$61-O71-O72-O73),IF(DOM_Input!I$111="Tier 5",IF(('Residential Bills_Yr 4_avg_DOM'!$B$61-'Residential Bills_Yr 4_avg_DOM'!O71-'Residential Bills_Yr 4_avg_DOM'!O72-'Residential Bills_Yr 4_avg_DOM'!O73)&gt;DOM_Input!I138,DOM_Input!I138,('Residential Bills_Yr 4_avg_DOM'!$B$61-'Residential Bills_Yr 4_avg_DOM'!O71-'Residential Bills_Yr 4_avg_DOM'!O72-'Residential Bills_Yr 4_avg_DOM'!O73))," "))</f>
        <v>0</v>
      </c>
      <c r="P74" s="14">
        <f t="shared" ref="P74:P75" si="63">IFERROR(N74*O74," ")</f>
        <v>0</v>
      </c>
      <c r="R74" s="18">
        <f>INDEX(DOM_Input!$B$22:$BI$26,MATCH('Residential Bills_Yr 4_avg_DOM'!$A74,DOM_Input!$A$22:$A$26,0),MATCH('Residential Bills_Yr 4_avg_DOM'!R$13,DOM_Input!$B$21:$BI$21,0))</f>
        <v>25.1464</v>
      </c>
      <c r="S74" s="2">
        <f>IF(DOM_Input!J$111="Tier 4",($B$61-S71-S72-S73),IF(DOM_Input!J$111="Tier 5",IF(('Residential Bills_Yr 4_avg_DOM'!$B$61-'Residential Bills_Yr 4_avg_DOM'!S71-'Residential Bills_Yr 4_avg_DOM'!S72-'Residential Bills_Yr 4_avg_DOM'!S73)&gt;DOM_Input!J138,DOM_Input!J138,('Residential Bills_Yr 4_avg_DOM'!$B$61-'Residential Bills_Yr 4_avg_DOM'!S71-'Residential Bills_Yr 4_avg_DOM'!S72-'Residential Bills_Yr 4_avg_DOM'!S73))," "))</f>
        <v>0</v>
      </c>
      <c r="T74" s="14">
        <f t="shared" ref="T74:T75" si="64">IFERROR(R74*S74," ")</f>
        <v>0</v>
      </c>
      <c r="V74" s="18">
        <f>INDEX(DOM_Input!$B$22:$BI$26,MATCH('Residential Bills_Yr 4_avg_DOM'!$A74,DOM_Input!$A$22:$A$26,0),MATCH('Residential Bills_Yr 4_avg_DOM'!V$13,DOM_Input!$B$21:$BI$21,0))</f>
        <v>25.1464</v>
      </c>
      <c r="W74" s="2">
        <f>IF(DOM_Input!K$111="Tier 4",($B$61-W71-W72-W73),IF(DOM_Input!K$111="Tier 5",IF(('Residential Bills_Yr 4_avg_DOM'!$B$61-'Residential Bills_Yr 4_avg_DOM'!W71-'Residential Bills_Yr 4_avg_DOM'!W72-'Residential Bills_Yr 4_avg_DOM'!W73)&gt;DOM_Input!K138,DOM_Input!K138,('Residential Bills_Yr 4_avg_DOM'!$B$61-'Residential Bills_Yr 4_avg_DOM'!W71-'Residential Bills_Yr 4_avg_DOM'!W72-'Residential Bills_Yr 4_avg_DOM'!W73))," "))</f>
        <v>0</v>
      </c>
      <c r="X74" s="14">
        <f t="shared" ref="X74:X75" si="65">IFERROR(V74*W74," ")</f>
        <v>0</v>
      </c>
      <c r="Z74" s="18">
        <f>INDEX(DOM_Input!$B$22:$BI$26,MATCH('Residential Bills_Yr 4_avg_DOM'!$A74,DOM_Input!$A$22:$A$26,0),MATCH('Residential Bills_Yr 4_avg_DOM'!Z$13,DOM_Input!$B$21:$BI$21,0))</f>
        <v>25.1464</v>
      </c>
      <c r="AA74" s="2">
        <f>IF(DOM_Input!L$111="Tier 4",($B$61-AA71-AA72-AA73),IF(DOM_Input!L$111="Tier 5",IF(('Residential Bills_Yr 4_avg_DOM'!$B$61-'Residential Bills_Yr 4_avg_DOM'!AA71-'Residential Bills_Yr 4_avg_DOM'!AA72-'Residential Bills_Yr 4_avg_DOM'!AA73)&gt;DOM_Input!L138,DOM_Input!L138,('Residential Bills_Yr 4_avg_DOM'!$B$61-'Residential Bills_Yr 4_avg_DOM'!AA71-'Residential Bills_Yr 4_avg_DOM'!AA72-'Residential Bills_Yr 4_avg_DOM'!AA73))," "))</f>
        <v>0</v>
      </c>
      <c r="AB74" s="14">
        <f t="shared" ref="AB74:AB75" si="66">IFERROR(Z74*AA74," ")</f>
        <v>0</v>
      </c>
      <c r="AD74" s="18">
        <f>INDEX(DOM_Input!$B$22:$BI$26,MATCH('Residential Bills_Yr 4_avg_DOM'!$A74,DOM_Input!$A$22:$A$26,0),MATCH('Residential Bills_Yr 4_avg_DOM'!AD$13,DOM_Input!$B$21:$BI$21,0))</f>
        <v>25.1464</v>
      </c>
      <c r="AE74" s="2">
        <f>IF(DOM_Input!M$111="Tier 4",($B$61-AE71-AE72-AE73),IF(DOM_Input!M$111="Tier 5",IF(('Residential Bills_Yr 4_avg_DOM'!$B$61-'Residential Bills_Yr 4_avg_DOM'!AE71-'Residential Bills_Yr 4_avg_DOM'!AE72-'Residential Bills_Yr 4_avg_DOM'!AE73)&gt;DOM_Input!M138,DOM_Input!M138,('Residential Bills_Yr 4_avg_DOM'!$B$61-'Residential Bills_Yr 4_avg_DOM'!AE71-'Residential Bills_Yr 4_avg_DOM'!AE72-'Residential Bills_Yr 4_avg_DOM'!AE73))," "))</f>
        <v>0</v>
      </c>
      <c r="AF74" s="14">
        <f t="shared" ref="AF74:AF75" si="67">IFERROR(AD74*AE74," ")</f>
        <v>0</v>
      </c>
      <c r="AH74" s="18">
        <f>INDEX(DOM_Input!$B$22:$BI$26,MATCH('Residential Bills_Yr 4_avg_DOM'!$A74,DOM_Input!$A$22:$A$26,0),MATCH('Residential Bills_Yr 4_avg_DOM'!AH$13,DOM_Input!$B$21:$BI$21,0))</f>
        <v>25.1464</v>
      </c>
      <c r="AI74" s="2">
        <f>IF(DOM_Input!N$111="Tier 4",($B$61-AI71-AI72-AI73),IF(DOM_Input!N$111="Tier 5",IF(('Residential Bills_Yr 4_avg_DOM'!$B$61-'Residential Bills_Yr 4_avg_DOM'!AI71-'Residential Bills_Yr 4_avg_DOM'!AI72-'Residential Bills_Yr 4_avg_DOM'!AI73)&gt;DOM_Input!N138,DOM_Input!N138,('Residential Bills_Yr 4_avg_DOM'!$B$61-'Residential Bills_Yr 4_avg_DOM'!AI71-'Residential Bills_Yr 4_avg_DOM'!AI72-'Residential Bills_Yr 4_avg_DOM'!AI73))," "))</f>
        <v>0</v>
      </c>
      <c r="AJ74" s="14">
        <f t="shared" ref="AJ74:AJ75" si="68">IFERROR(AH74*AI74," ")</f>
        <v>0</v>
      </c>
      <c r="AL74" s="18">
        <f>INDEX(DOM_Input!$B$22:$BI$26,MATCH('Residential Bills_Yr 4_avg_DOM'!$A74,DOM_Input!$A$22:$A$26,0),MATCH('Residential Bills_Yr 4_avg_DOM'!AL$13,DOM_Input!$B$21:$BI$21,0))</f>
        <v>25.1464</v>
      </c>
      <c r="AM74" s="2">
        <f>IF(DOM_Input!O$111="Tier 4",($B$61-AM71-AM72-AM73),IF(DOM_Input!O$111="Tier 5",IF(('Residential Bills_Yr 4_avg_DOM'!$B$61-'Residential Bills_Yr 4_avg_DOM'!AM71-'Residential Bills_Yr 4_avg_DOM'!AM72-'Residential Bills_Yr 4_avg_DOM'!AM73)&gt;DOM_Input!O138,DOM_Input!O138,('Residential Bills_Yr 4_avg_DOM'!$B$61-'Residential Bills_Yr 4_avg_DOM'!AM71-'Residential Bills_Yr 4_avg_DOM'!AM72-'Residential Bills_Yr 4_avg_DOM'!AM73))," "))</f>
        <v>0</v>
      </c>
      <c r="AN74" s="14">
        <f t="shared" ref="AN74:AN75" si="69">IFERROR(AL74*AM74," ")</f>
        <v>0</v>
      </c>
      <c r="AP74" s="18">
        <f>INDEX(DOM_Input!$B$22:$BI$26,MATCH('Residential Bills_Yr 4_avg_DOM'!$A74,DOM_Input!$A$22:$A$26,0),MATCH('Residential Bills_Yr 4_avg_DOM'!AP$13,DOM_Input!$B$21:$BI$21,0))</f>
        <v>25.1464</v>
      </c>
      <c r="AQ74" s="2">
        <f>IF(DOM_Input!P$111="Tier 4",($B$61-AQ71-AQ72-AQ73),IF(DOM_Input!P$111="Tier 5",IF(('Residential Bills_Yr 4_avg_DOM'!$B$61-'Residential Bills_Yr 4_avg_DOM'!AQ71-'Residential Bills_Yr 4_avg_DOM'!AQ72-'Residential Bills_Yr 4_avg_DOM'!AQ73)&gt;DOM_Input!P138,DOM_Input!P138,('Residential Bills_Yr 4_avg_DOM'!$B$61-'Residential Bills_Yr 4_avg_DOM'!AQ71-'Residential Bills_Yr 4_avg_DOM'!AQ72-'Residential Bills_Yr 4_avg_DOM'!AQ73))," "))</f>
        <v>0</v>
      </c>
      <c r="AR74" s="14">
        <f t="shared" ref="AR74:AR75" si="70">IFERROR(AP74*AQ74," ")</f>
        <v>0</v>
      </c>
      <c r="AS74" s="6"/>
      <c r="AT74" s="18">
        <f>INDEX(DOM_Input!$B$22:$BI$26,MATCH('Residential Bills_Yr 4_avg_DOM'!$A74,DOM_Input!$A$22:$A$26,0),MATCH('Residential Bills_Yr 4_avg_DOM'!AT$13,DOM_Input!$B$21:$BI$21,0))</f>
        <v>25.1464</v>
      </c>
      <c r="AU74" s="2">
        <f>IF(DOM_Input!Q$111="Tier 4",($B$61-AU71-AU72-AU73),IF(DOM_Input!Q$111="Tier 5",IF(('Residential Bills_Yr 4_avg_DOM'!$B$61-'Residential Bills_Yr 4_avg_DOM'!AU71-'Residential Bills_Yr 4_avg_DOM'!AU72-'Residential Bills_Yr 4_avg_DOM'!AU73)&gt;DOM_Input!Q138,DOM_Input!Q138,('Residential Bills_Yr 4_avg_DOM'!$B$61-'Residential Bills_Yr 4_avg_DOM'!AU71-'Residential Bills_Yr 4_avg_DOM'!AU72-'Residential Bills_Yr 4_avg_DOM'!AU73))," "))</f>
        <v>0</v>
      </c>
      <c r="AV74" s="14">
        <f t="shared" ref="AV74:AV75" si="71">IFERROR(AT74*AU74," ")</f>
        <v>0</v>
      </c>
    </row>
    <row r="75" spans="1:48" ht="14.45" customHeight="1" x14ac:dyDescent="0.25">
      <c r="A75" t="str">
        <f>A21</f>
        <v>Tier 5</v>
      </c>
      <c r="B75" s="18">
        <f>INDEX(DOM_Input!$B$22:$BI$26,MATCH('Residential Bills_Yr 4_avg_DOM'!$A75,DOM_Input!$A$22:$A$26,0),MATCH('Residential Bills_Yr 4_avg_DOM'!B$13,DOM_Input!$B$21:$BI$21,0))</f>
        <v>0</v>
      </c>
      <c r="C75" s="2" t="str">
        <f>IF(DOM_Input!F$111="Tier 5",('Residential Bills_Yr 4_avg_DOM'!$B$61-'Residential Bills_Yr 4_avg_DOM'!C71-'Residential Bills_Yr 4_avg_DOM'!C72-'Residential Bills_Yr 4_avg_DOM'!C73-'Residential Bills_Yr 4_avg_DOM'!C74)," ")</f>
        <v xml:space="preserve"> </v>
      </c>
      <c r="D75" s="14" t="str">
        <f t="shared" si="60"/>
        <v xml:space="preserve"> </v>
      </c>
      <c r="F75" s="18">
        <f>INDEX(DOM_Input!$B$22:$BI$26,MATCH('Residential Bills_Yr 4_avg_DOM'!$A75,DOM_Input!$A$22:$A$26,0),MATCH('Residential Bills_Yr 4_avg_DOM'!F$13,DOM_Input!$B$21:$BI$21,0))</f>
        <v>0</v>
      </c>
      <c r="G75" s="2" t="str">
        <f>IF(DOM_Input!G$111="Tier 5",('Residential Bills_Yr 4_avg_DOM'!$B$61-'Residential Bills_Yr 4_avg_DOM'!G71-'Residential Bills_Yr 4_avg_DOM'!G72-'Residential Bills_Yr 4_avg_DOM'!G73-'Residential Bills_Yr 4_avg_DOM'!G74)," ")</f>
        <v xml:space="preserve"> </v>
      </c>
      <c r="H75" s="14" t="str">
        <f t="shared" si="61"/>
        <v xml:space="preserve"> </v>
      </c>
      <c r="J75" s="18">
        <f>INDEX(DOM_Input!$B$22:$BI$26,MATCH('Residential Bills_Yr 4_avg_DOM'!$A75,DOM_Input!$A$22:$A$26,0),MATCH('Residential Bills_Yr 4_avg_DOM'!J$13,DOM_Input!$B$21:$BI$21,0))</f>
        <v>0</v>
      </c>
      <c r="K75" s="2" t="str">
        <f>IF(DOM_Input!H$111="Tier 5",('Residential Bills_Yr 4_avg_DOM'!$B$61-'Residential Bills_Yr 4_avg_DOM'!K$17-'Residential Bills_Yr 4_avg_DOM'!K$18-'Residential Bills_Yr 4_avg_DOM'!K$19-'Residential Bills_Yr 4_avg_DOM'!K$20)," ")</f>
        <v xml:space="preserve"> </v>
      </c>
      <c r="L75" s="14" t="str">
        <f t="shared" si="62"/>
        <v xml:space="preserve"> </v>
      </c>
      <c r="N75" s="18">
        <f>INDEX(DOM_Input!$B$22:$BI$26,MATCH('Residential Bills_Yr 4_avg_DOM'!$A75,DOM_Input!$A$22:$A$26,0),MATCH('Residential Bills_Yr 4_avg_DOM'!N$13,DOM_Input!$B$21:$BI$21,0))</f>
        <v>0</v>
      </c>
      <c r="O75" s="2" t="str">
        <f>IF(DOM_Input!I$111="Tier 5",('Residential Bills_Yr 4_avg_DOM'!$B$61-'Residential Bills_Yr 4_avg_DOM'!O$17-'Residential Bills_Yr 4_avg_DOM'!O$18-'Residential Bills_Yr 4_avg_DOM'!O$19-'Residential Bills_Yr 4_avg_DOM'!O$20)," ")</f>
        <v xml:space="preserve"> </v>
      </c>
      <c r="P75" s="14" t="str">
        <f t="shared" si="63"/>
        <v xml:space="preserve"> </v>
      </c>
      <c r="R75" s="18">
        <f>INDEX(DOM_Input!$B$22:$BI$26,MATCH('Residential Bills_Yr 4_avg_DOM'!$A75,DOM_Input!$A$22:$A$26,0),MATCH('Residential Bills_Yr 4_avg_DOM'!R$13,DOM_Input!$B$21:$BI$21,0))</f>
        <v>0</v>
      </c>
      <c r="S75" s="2" t="str">
        <f>IF(DOM_Input!J$111="Tier 5",('Residential Bills_Yr 4_avg_DOM'!$B$61-'Residential Bills_Yr 4_avg_DOM'!S$17-'Residential Bills_Yr 4_avg_DOM'!S$18-'Residential Bills_Yr 4_avg_DOM'!S$19-'Residential Bills_Yr 4_avg_DOM'!S$20)," ")</f>
        <v xml:space="preserve"> </v>
      </c>
      <c r="T75" s="14" t="str">
        <f t="shared" si="64"/>
        <v xml:space="preserve"> </v>
      </c>
      <c r="V75" s="18">
        <f>INDEX(DOM_Input!$B$22:$BI$26,MATCH('Residential Bills_Yr 4_avg_DOM'!$A75,DOM_Input!$A$22:$A$26,0),MATCH('Residential Bills_Yr 4_avg_DOM'!V$13,DOM_Input!$B$21:$BI$21,0))</f>
        <v>0</v>
      </c>
      <c r="W75" s="2" t="str">
        <f>IF(DOM_Input!K$111="Tier 5",('Residential Bills_Yr 4_avg_DOM'!$B$61-'Residential Bills_Yr 4_avg_DOM'!W$17-'Residential Bills_Yr 4_avg_DOM'!W$18-'Residential Bills_Yr 4_avg_DOM'!W$19-'Residential Bills_Yr 4_avg_DOM'!W$20)," ")</f>
        <v xml:space="preserve"> </v>
      </c>
      <c r="X75" s="14" t="str">
        <f t="shared" si="65"/>
        <v xml:space="preserve"> </v>
      </c>
      <c r="Z75" s="18">
        <f>INDEX(DOM_Input!$B$22:$BI$26,MATCH('Residential Bills_Yr 4_avg_DOM'!$A75,DOM_Input!$A$22:$A$26,0),MATCH('Residential Bills_Yr 4_avg_DOM'!Z$13,DOM_Input!$B$21:$BI$21,0))</f>
        <v>0</v>
      </c>
      <c r="AA75" s="2" t="str">
        <f>IF(DOM_Input!L$111="Tier 5",('Residential Bills_Yr 4_avg_DOM'!$B$61-'Residential Bills_Yr 4_avg_DOM'!AA$17-'Residential Bills_Yr 4_avg_DOM'!AA$18-'Residential Bills_Yr 4_avg_DOM'!AA$19-'Residential Bills_Yr 4_avg_DOM'!AA$20)," ")</f>
        <v xml:space="preserve"> </v>
      </c>
      <c r="AB75" s="14" t="str">
        <f t="shared" si="66"/>
        <v xml:space="preserve"> </v>
      </c>
      <c r="AD75" s="18">
        <f>INDEX(DOM_Input!$B$22:$BI$26,MATCH('Residential Bills_Yr 4_avg_DOM'!$A75,DOM_Input!$A$22:$A$26,0),MATCH('Residential Bills_Yr 4_avg_DOM'!AD$13,DOM_Input!$B$21:$BI$21,0))</f>
        <v>0</v>
      </c>
      <c r="AE75" s="2" t="str">
        <f>IF(DOM_Input!M$111="Tier 5",('Residential Bills_Yr 4_avg_DOM'!$B$61-'Residential Bills_Yr 4_avg_DOM'!AE$17-'Residential Bills_Yr 4_avg_DOM'!AE$18-'Residential Bills_Yr 4_avg_DOM'!AE$19-'Residential Bills_Yr 4_avg_DOM'!AE$20)," ")</f>
        <v xml:space="preserve"> </v>
      </c>
      <c r="AF75" s="14" t="str">
        <f t="shared" si="67"/>
        <v xml:space="preserve"> </v>
      </c>
      <c r="AH75" s="18">
        <f>INDEX(DOM_Input!$B$22:$BI$26,MATCH('Residential Bills_Yr 4_avg_DOM'!$A75,DOM_Input!$A$22:$A$26,0),MATCH('Residential Bills_Yr 4_avg_DOM'!AH$13,DOM_Input!$B$21:$BI$21,0))</f>
        <v>0</v>
      </c>
      <c r="AI75" s="2" t="str">
        <f>IF(DOM_Input!N$111="Tier 5",('Residential Bills_Yr 4_avg_DOM'!$B$61-'Residential Bills_Yr 4_avg_DOM'!AI$17-'Residential Bills_Yr 4_avg_DOM'!AI$18-'Residential Bills_Yr 4_avg_DOM'!AI$19-'Residential Bills_Yr 4_avg_DOM'!AI$20)," ")</f>
        <v xml:space="preserve"> </v>
      </c>
      <c r="AJ75" s="14" t="str">
        <f t="shared" si="68"/>
        <v xml:space="preserve"> </v>
      </c>
      <c r="AL75" s="18">
        <f>INDEX(DOM_Input!$B$22:$BI$26,MATCH('Residential Bills_Yr 4_avg_DOM'!$A75,DOM_Input!$A$22:$A$26,0),MATCH('Residential Bills_Yr 4_avg_DOM'!AL$13,DOM_Input!$B$21:$BI$21,0))</f>
        <v>0</v>
      </c>
      <c r="AM75" s="2" t="str">
        <f>IF(DOM_Input!O$111="Tier 5",('Residential Bills_Yr 4_avg_DOM'!$B$61-'Residential Bills_Yr 4_avg_DOM'!AM$17-'Residential Bills_Yr 4_avg_DOM'!AM$18-'Residential Bills_Yr 4_avg_DOM'!AM$19-'Residential Bills_Yr 4_avg_DOM'!AM$20)," ")</f>
        <v xml:space="preserve"> </v>
      </c>
      <c r="AN75" s="14" t="str">
        <f t="shared" si="69"/>
        <v xml:space="preserve"> </v>
      </c>
      <c r="AP75" s="18">
        <f>INDEX(DOM_Input!$B$22:$BI$26,MATCH('Residential Bills_Yr 4_avg_DOM'!$A75,DOM_Input!$A$22:$A$26,0),MATCH('Residential Bills_Yr 4_avg_DOM'!AP$13,DOM_Input!$B$21:$BI$21,0))</f>
        <v>0</v>
      </c>
      <c r="AQ75" s="2" t="str">
        <f>IF(DOM_Input!P$111="Tier 5",('Residential Bills_Yr 4_avg_DOM'!$B$61-'Residential Bills_Yr 4_avg_DOM'!AQ$17-'Residential Bills_Yr 4_avg_DOM'!AQ$18-'Residential Bills_Yr 4_avg_DOM'!AQ$19-'Residential Bills_Yr 4_avg_DOM'!AQ$20)," ")</f>
        <v xml:space="preserve"> </v>
      </c>
      <c r="AR75" s="14" t="str">
        <f t="shared" si="70"/>
        <v xml:space="preserve"> </v>
      </c>
      <c r="AS75" s="6"/>
      <c r="AT75" s="18">
        <f>INDEX(DOM_Input!$B$22:$BI$26,MATCH('Residential Bills_Yr 4_avg_DOM'!$A75,DOM_Input!$A$22:$A$26,0),MATCH('Residential Bills_Yr 4_avg_DOM'!AT$13,DOM_Input!$B$21:$BI$21,0))</f>
        <v>0</v>
      </c>
      <c r="AU75" s="2" t="str">
        <f>IF(DOM_Input!Q$111="Tier 5",('Residential Bills_Yr 4_avg_DOM'!$B$61-'Residential Bills_Yr 4_avg_DOM'!AU$17-'Residential Bills_Yr 4_avg_DOM'!AU$18-'Residential Bills_Yr 4_avg_DOM'!AU$19-'Residential Bills_Yr 4_avg_DOM'!AU$20)," ")</f>
        <v xml:space="preserve"> </v>
      </c>
      <c r="AV75" s="14" t="str">
        <f t="shared" si="71"/>
        <v xml:space="preserve"> </v>
      </c>
    </row>
    <row r="76" spans="1:48" x14ac:dyDescent="0.25">
      <c r="A76" t="s">
        <v>25</v>
      </c>
      <c r="B76" s="13"/>
      <c r="C76" s="2">
        <f>SUM(C71:C75)</f>
        <v>8</v>
      </c>
      <c r="D76" s="19">
        <f>SUM(D71:D75)+D68</f>
        <v>50.129999999999995</v>
      </c>
      <c r="F76" s="13"/>
      <c r="G76" s="2">
        <f>SUM(G71:G75)</f>
        <v>8</v>
      </c>
      <c r="H76" s="19">
        <f>SUM(H71:H75)+H68</f>
        <v>50.129999999999995</v>
      </c>
      <c r="J76" s="13"/>
      <c r="K76" s="2">
        <f>SUM(K71:K75)</f>
        <v>8</v>
      </c>
      <c r="L76" s="19">
        <f>SUM(L71:L75)+L68</f>
        <v>50.129999999999995</v>
      </c>
      <c r="N76" s="13"/>
      <c r="O76" s="2">
        <f>SUM(O71:O75)</f>
        <v>8</v>
      </c>
      <c r="P76" s="19">
        <f>SUM(P71:P75)+P68</f>
        <v>50.129999999999995</v>
      </c>
      <c r="R76" s="13"/>
      <c r="S76" s="2">
        <f>SUM(S71:S75)</f>
        <v>8</v>
      </c>
      <c r="T76" s="19">
        <f>SUM(T71:T75)+T68</f>
        <v>50.129999999999995</v>
      </c>
      <c r="V76" s="13"/>
      <c r="W76" s="2">
        <f>SUM(W71:W75)</f>
        <v>8</v>
      </c>
      <c r="X76" s="19">
        <f>SUM(X71:X75)+X68</f>
        <v>50.129999999999995</v>
      </c>
      <c r="Z76" s="13"/>
      <c r="AA76" s="2">
        <f>SUM(AA71:AA75)</f>
        <v>8</v>
      </c>
      <c r="AB76" s="19">
        <f>SUM(AB71:AB75)+AB68</f>
        <v>50.129999999999995</v>
      </c>
      <c r="AD76" s="13"/>
      <c r="AE76" s="2">
        <f>SUM(AE71:AE75)</f>
        <v>8</v>
      </c>
      <c r="AF76" s="19">
        <f>SUM(AF71:AF75)+AF68</f>
        <v>50.129999999999995</v>
      </c>
      <c r="AH76" s="13"/>
      <c r="AI76" s="2">
        <f>SUM(AI71:AI75)</f>
        <v>8</v>
      </c>
      <c r="AJ76" s="19">
        <f>SUM(AJ71:AJ75)+AJ68</f>
        <v>50.129999999999995</v>
      </c>
      <c r="AL76" s="13"/>
      <c r="AM76" s="2">
        <f>SUM(AM71:AM75)</f>
        <v>8</v>
      </c>
      <c r="AN76" s="19">
        <f>SUM(AN71:AN75)+AN68</f>
        <v>50.129999999999995</v>
      </c>
      <c r="AP76" s="13"/>
      <c r="AQ76" s="2">
        <f>SUM(AQ71:AQ75)</f>
        <v>8</v>
      </c>
      <c r="AR76" s="19">
        <f>SUM(AR71:AR75)+AR68</f>
        <v>50.129999999999995</v>
      </c>
      <c r="AS76" s="43"/>
      <c r="AT76" s="13"/>
      <c r="AU76" s="2">
        <f>SUM(AU71:AU75)</f>
        <v>8</v>
      </c>
      <c r="AV76" s="19">
        <f>SUM(AV71:AV75)+AV68</f>
        <v>50.129999999999995</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DOM_Input!$A54</f>
        <v>CAP Discount</v>
      </c>
      <c r="B79" s="93">
        <f>INDEX(DOM_Input!$C$54:$BJ$72,MATCH($A79,DOM_Input!$A$54:$A$72,0),MATCH(B$67,DOM_Input!$C$53:$BJ$53,0))</f>
        <v>-14.005000000000001</v>
      </c>
      <c r="C79" s="23" t="str">
        <f>IF(VLOOKUP($A79,DOM_Input!$A$54:$B$72,2,FALSE)="Percentage",D$76,IF(VLOOKUP($A79,DOM_Input!$A$54:$B$72,2,FALSE)="Fixed","Fixed",(C$76)))</f>
        <v>Fixed</v>
      </c>
      <c r="D79" s="14">
        <f t="shared" ref="D79:D90" si="72">ROUND(IF(C79="Fixed",B79,(B79*C79)),2)</f>
        <v>-14.01</v>
      </c>
      <c r="F79" s="93">
        <f>INDEX(DOM_Input!$C$54:$BJ$72,MATCH($A79,DOM_Input!$A$54:$A$72,0),MATCH(F$67,DOM_Input!$C$53:$BJ$53,0))</f>
        <v>-14.005000000000001</v>
      </c>
      <c r="G79" s="23" t="str">
        <f>IF(VLOOKUP($A79,DOM_Input!$A$54:$B$72,2,FALSE)="Percentage",H$76,IF(VLOOKUP($A79,DOM_Input!$A$54:$B$72,2,FALSE)="Fixed","Fixed",(G$76)))</f>
        <v>Fixed</v>
      </c>
      <c r="H79" s="14">
        <f t="shared" ref="H79:H90" si="73">ROUND(IF(G79="Fixed",F79,(F79*G79)),2)</f>
        <v>-14.01</v>
      </c>
      <c r="J79" s="93">
        <f>INDEX(DOM_Input!$C$54:$BJ$72,MATCH($A79,DOM_Input!$A$54:$A$72,0),MATCH(J$67,DOM_Input!$C$53:$BJ$53,0))</f>
        <v>-14.005000000000001</v>
      </c>
      <c r="K79" s="23" t="str">
        <f>IF(VLOOKUP($A79,DOM_Input!$A$54:$B$72,2,FALSE)="Percentage",L$76,IF(VLOOKUP($A79,DOM_Input!$A$54:$B$72,2,FALSE)="Fixed","Fixed",(K$76)))</f>
        <v>Fixed</v>
      </c>
      <c r="L79" s="14">
        <f t="shared" ref="L79:L90" si="74">ROUND(IF(K79="Fixed",J79,(J79*K79)),2)</f>
        <v>-14.01</v>
      </c>
      <c r="N79" s="93">
        <f>INDEX(DOM_Input!$C$54:$BJ$72,MATCH($A79,DOM_Input!$A$54:$A$72,0),MATCH(N$67,DOM_Input!$C$53:$BJ$53,0))</f>
        <v>-14.005000000000001</v>
      </c>
      <c r="O79" s="23" t="str">
        <f>IF(VLOOKUP($A79,DOM_Input!$A$54:$B$72,2,FALSE)="Percentage",P$76,IF(VLOOKUP($A79,DOM_Input!$A$54:$B$72,2,FALSE)="Fixed","Fixed",(O$76)))</f>
        <v>Fixed</v>
      </c>
      <c r="P79" s="14">
        <f t="shared" ref="P79:P90" si="75">ROUND(IF(O79="Fixed",N79,(N79*O79)),2)</f>
        <v>-14.01</v>
      </c>
      <c r="R79" s="93">
        <f>INDEX(DOM_Input!$C$54:$BJ$72,MATCH($A79,DOM_Input!$A$54:$A$72,0),MATCH(R$67,DOM_Input!$C$53:$BJ$53,0))</f>
        <v>-14.005000000000001</v>
      </c>
      <c r="S79" s="23" t="str">
        <f>IF(VLOOKUP($A79,DOM_Input!$A$54:$B$72,2,FALSE)="Percentage",T$76,IF(VLOOKUP($A79,DOM_Input!$A$54:$B$72,2,FALSE)="Fixed","Fixed",(S$76)))</f>
        <v>Fixed</v>
      </c>
      <c r="T79" s="14">
        <f t="shared" ref="T79:T90" si="76">ROUND(IF(S79="Fixed",R79,(R79*S79)),2)</f>
        <v>-14.01</v>
      </c>
      <c r="V79" s="93">
        <f>INDEX(DOM_Input!$C$54:$BJ$72,MATCH($A79,DOM_Input!$A$54:$A$72,0),MATCH(V$67,DOM_Input!$C$53:$BJ$53,0))</f>
        <v>-14.005000000000001</v>
      </c>
      <c r="W79" s="23" t="str">
        <f>IF(VLOOKUP($A79,DOM_Input!$A$54:$B$72,2,FALSE)="Percentage",X$76,IF(VLOOKUP($A79,DOM_Input!$A$54:$B$72,2,FALSE)="Fixed","Fixed",(W$76)))</f>
        <v>Fixed</v>
      </c>
      <c r="X79" s="14">
        <f t="shared" ref="X79:X90" si="77">ROUND(IF(W79="Fixed",V79,(V79*W79)),2)</f>
        <v>-14.01</v>
      </c>
      <c r="Z79" s="93">
        <f>INDEX(DOM_Input!$C$54:$BJ$72,MATCH($A79,DOM_Input!$A$54:$A$72,0),MATCH(Z$67,DOM_Input!$C$53:$BJ$53,0))</f>
        <v>-14.005000000000001</v>
      </c>
      <c r="AA79" s="23" t="str">
        <f>IF(VLOOKUP($A79,DOM_Input!$A$54:$B$72,2,FALSE)="Percentage",AB$76,IF(VLOOKUP($A79,DOM_Input!$A$54:$B$72,2,FALSE)="Fixed","Fixed",(AA$76)))</f>
        <v>Fixed</v>
      </c>
      <c r="AB79" s="14">
        <f t="shared" ref="AB79:AB90" si="78">ROUND(IF(AA79="Fixed",Z79,(Z79*AA79)),2)</f>
        <v>-14.01</v>
      </c>
      <c r="AD79" s="93">
        <f>INDEX(DOM_Input!$C$54:$BJ$72,MATCH($A79,DOM_Input!$A$54:$A$72,0),MATCH(AD$67,DOM_Input!$C$53:$BJ$53,0))</f>
        <v>-14.005000000000001</v>
      </c>
      <c r="AE79" s="23" t="str">
        <f>IF(VLOOKUP($A79,DOM_Input!$A$54:$B$72,2,FALSE)="Percentage",AF$76,IF(VLOOKUP($A79,DOM_Input!$A$54:$B$72,2,FALSE)="Fixed","Fixed",(AE$76)))</f>
        <v>Fixed</v>
      </c>
      <c r="AF79" s="14">
        <f t="shared" ref="AF79:AF90" si="79">ROUND(IF(AE79="Fixed",AD79,(AD79*AE79)),2)</f>
        <v>-14.01</v>
      </c>
      <c r="AH79" s="93">
        <f>INDEX(DOM_Input!$C$54:$BJ$72,MATCH($A79,DOM_Input!$A$54:$A$72,0),MATCH(AH$67,DOM_Input!$C$53:$BJ$53,0))</f>
        <v>-14.005000000000001</v>
      </c>
      <c r="AI79" s="23" t="str">
        <f>IF(VLOOKUP($A79,DOM_Input!$A$54:$B$72,2,FALSE)="Percentage",AJ$76,IF(VLOOKUP($A79,DOM_Input!$A$54:$B$72,2,FALSE)="Fixed","Fixed",(AI$76)))</f>
        <v>Fixed</v>
      </c>
      <c r="AJ79" s="14">
        <f t="shared" ref="AJ79:AJ90" si="80">ROUND(IF(AI79="Fixed",AH79,(AH79*AI79)),2)</f>
        <v>-14.01</v>
      </c>
      <c r="AL79" s="93">
        <f>INDEX(DOM_Input!$C$54:$BJ$72,MATCH($A79,DOM_Input!$A$54:$A$72,0),MATCH(AL$67,DOM_Input!$C$53:$BJ$53,0))</f>
        <v>-14.005000000000001</v>
      </c>
      <c r="AM79" s="23" t="str">
        <f>IF(VLOOKUP($A79,DOM_Input!$A$54:$B$72,2,FALSE)="Percentage",AN$76,IF(VLOOKUP($A79,DOM_Input!$A$54:$B$72,2,FALSE)="Fixed","Fixed",(AM$76)))</f>
        <v>Fixed</v>
      </c>
      <c r="AN79" s="14">
        <f t="shared" ref="AN79:AN90" si="81">ROUND(IF(AM79="Fixed",AL79,(AL79*AM79)),2)</f>
        <v>-14.01</v>
      </c>
      <c r="AP79" s="93">
        <f>INDEX(DOM_Input!$C$54:$BJ$72,MATCH($A79,DOM_Input!$A$54:$A$72,0),MATCH(AP$67,DOM_Input!$C$53:$BJ$53,0))</f>
        <v>-14.005000000000001</v>
      </c>
      <c r="AQ79" s="23" t="str">
        <f>IF(VLOOKUP($A79,DOM_Input!$A$54:$B$72,2,FALSE)="Percentage",AR$76,IF(VLOOKUP($A79,DOM_Input!$A$54:$B$72,2,FALSE)="Fixed","Fixed",(AQ$76)))</f>
        <v>Fixed</v>
      </c>
      <c r="AR79" s="14">
        <f t="shared" ref="AR79:AR90" si="82">ROUND(IF(AQ79="Fixed",AP79,(AP79*AQ79)),2)</f>
        <v>-14.01</v>
      </c>
      <c r="AS79" s="6"/>
      <c r="AT79" s="93">
        <f>INDEX(DOM_Input!$C$54:$BJ$72,MATCH($A79,DOM_Input!$A$54:$A$72,0),MATCH(AT$67,DOM_Input!$C$53:$BJ$53,0))</f>
        <v>-14.005000000000001</v>
      </c>
      <c r="AU79" s="23" t="str">
        <f>IF(VLOOKUP($A79,DOM_Input!$A$54:$B$72,2,FALSE)="Percentage",AV$76,IF(VLOOKUP($A79,DOM_Input!$A$54:$B$72,2,FALSE)="Fixed","Fixed",(AU$76)))</f>
        <v>Fixed</v>
      </c>
      <c r="AV79" s="14">
        <f t="shared" ref="AV79:AV90" si="83">ROUND(IF(AU79="Fixed",AT79,(AT79*AU79)),2)</f>
        <v>-14.01</v>
      </c>
    </row>
    <row r="80" spans="1:48" x14ac:dyDescent="0.25">
      <c r="A80" s="28" t="str">
        <f>DOM_Input!$A55</f>
        <v>RSF Surcharge</v>
      </c>
      <c r="B80" s="93">
        <f>INDEX(DOM_Input!$C$54:$BJ$72,MATCH($A80,DOM_Input!$A$54:$A$72,0),MATCH(B$67,DOM_Input!$C$53:$BJ$53,0))</f>
        <v>1.1875999999999999E-2</v>
      </c>
      <c r="C80" s="23">
        <f>IF(VLOOKUP($A80,DOM_Input!$A$54:$B$72,2,FALSE)="Percentage",D$76,IF(VLOOKUP($A80,DOM_Input!$A$54:$B$72,2,FALSE)="Fixed","Fixed",(C$76)))</f>
        <v>50.129999999999995</v>
      </c>
      <c r="D80" s="14">
        <f t="shared" si="72"/>
        <v>0.6</v>
      </c>
      <c r="F80" s="93">
        <f>INDEX(DOM_Input!$C$54:$BJ$72,MATCH($A80,DOM_Input!$A$54:$A$72,0),MATCH(F$67,DOM_Input!$C$53:$BJ$53,0))</f>
        <v>1.1875999999999999E-2</v>
      </c>
      <c r="G80" s="23">
        <f>IF(VLOOKUP($A80,DOM_Input!$A$54:$B$72,2,FALSE)="Percentage",H$76,IF(VLOOKUP($A80,DOM_Input!$A$54:$B$72,2,FALSE)="Fixed","Fixed",(G$76)))</f>
        <v>50.129999999999995</v>
      </c>
      <c r="H80" s="14">
        <f t="shared" si="73"/>
        <v>0.6</v>
      </c>
      <c r="J80" s="93">
        <f>INDEX(DOM_Input!$C$54:$BJ$72,MATCH($A80,DOM_Input!$A$54:$A$72,0),MATCH(J$67,DOM_Input!$C$53:$BJ$53,0))</f>
        <v>1.1875999999999999E-2</v>
      </c>
      <c r="K80" s="23">
        <f>IF(VLOOKUP($A80,DOM_Input!$A$54:$B$72,2,FALSE)="Percentage",L$76,IF(VLOOKUP($A80,DOM_Input!$A$54:$B$72,2,FALSE)="Fixed","Fixed",(K$76)))</f>
        <v>50.129999999999995</v>
      </c>
      <c r="L80" s="14">
        <f t="shared" si="74"/>
        <v>0.6</v>
      </c>
      <c r="N80" s="93">
        <f>INDEX(DOM_Input!$C$54:$BJ$72,MATCH($A80,DOM_Input!$A$54:$A$72,0),MATCH(N$67,DOM_Input!$C$53:$BJ$53,0))</f>
        <v>1.1875999999999999E-2</v>
      </c>
      <c r="O80" s="23">
        <f>IF(VLOOKUP($A80,DOM_Input!$A$54:$B$72,2,FALSE)="Percentage",P$76,IF(VLOOKUP($A80,DOM_Input!$A$54:$B$72,2,FALSE)="Fixed","Fixed",(O$76)))</f>
        <v>50.129999999999995</v>
      </c>
      <c r="P80" s="14">
        <f t="shared" si="75"/>
        <v>0.6</v>
      </c>
      <c r="R80" s="93">
        <f>INDEX(DOM_Input!$C$54:$BJ$72,MATCH($A80,DOM_Input!$A$54:$A$72,0),MATCH(R$67,DOM_Input!$C$53:$BJ$53,0))</f>
        <v>1.1875999999999999E-2</v>
      </c>
      <c r="S80" s="23">
        <f>IF(VLOOKUP($A80,DOM_Input!$A$54:$B$72,2,FALSE)="Percentage",T$76,IF(VLOOKUP($A80,DOM_Input!$A$54:$B$72,2,FALSE)="Fixed","Fixed",(S$76)))</f>
        <v>50.129999999999995</v>
      </c>
      <c r="T80" s="14">
        <f t="shared" si="76"/>
        <v>0.6</v>
      </c>
      <c r="V80" s="93">
        <f>INDEX(DOM_Input!$C$54:$BJ$72,MATCH($A80,DOM_Input!$A$54:$A$72,0),MATCH(V$67,DOM_Input!$C$53:$BJ$53,0))</f>
        <v>1.1875999999999999E-2</v>
      </c>
      <c r="W80" s="23">
        <f>IF(VLOOKUP($A80,DOM_Input!$A$54:$B$72,2,FALSE)="Percentage",X$76,IF(VLOOKUP($A80,DOM_Input!$A$54:$B$72,2,FALSE)="Fixed","Fixed",(W$76)))</f>
        <v>50.129999999999995</v>
      </c>
      <c r="X80" s="14">
        <f t="shared" si="77"/>
        <v>0.6</v>
      </c>
      <c r="Z80" s="93">
        <f>INDEX(DOM_Input!$C$54:$BJ$72,MATCH($A80,DOM_Input!$A$54:$A$72,0),MATCH(Z$67,DOM_Input!$C$53:$BJ$53,0))</f>
        <v>1.1875999999999999E-2</v>
      </c>
      <c r="AA80" s="23">
        <f>IF(VLOOKUP($A80,DOM_Input!$A$54:$B$72,2,FALSE)="Percentage",AB$76,IF(VLOOKUP($A80,DOM_Input!$A$54:$B$72,2,FALSE)="Fixed","Fixed",(AA$76)))</f>
        <v>50.129999999999995</v>
      </c>
      <c r="AB80" s="14">
        <f t="shared" si="78"/>
        <v>0.6</v>
      </c>
      <c r="AD80" s="93">
        <f>INDEX(DOM_Input!$C$54:$BJ$72,MATCH($A80,DOM_Input!$A$54:$A$72,0),MATCH(AD$67,DOM_Input!$C$53:$BJ$53,0))</f>
        <v>1.1875999999999999E-2</v>
      </c>
      <c r="AE80" s="23">
        <f>IF(VLOOKUP($A80,DOM_Input!$A$54:$B$72,2,FALSE)="Percentage",AF$76,IF(VLOOKUP($A80,DOM_Input!$A$54:$B$72,2,FALSE)="Fixed","Fixed",(AE$76)))</f>
        <v>50.129999999999995</v>
      </c>
      <c r="AF80" s="14">
        <f t="shared" si="79"/>
        <v>0.6</v>
      </c>
      <c r="AH80" s="93">
        <f>INDEX(DOM_Input!$C$54:$BJ$72,MATCH($A80,DOM_Input!$A$54:$A$72,0),MATCH(AH$67,DOM_Input!$C$53:$BJ$53,0))</f>
        <v>1.1875999999999999E-2</v>
      </c>
      <c r="AI80" s="23">
        <f>IF(VLOOKUP($A80,DOM_Input!$A$54:$B$72,2,FALSE)="Percentage",AJ$76,IF(VLOOKUP($A80,DOM_Input!$A$54:$B$72,2,FALSE)="Fixed","Fixed",(AI$76)))</f>
        <v>50.129999999999995</v>
      </c>
      <c r="AJ80" s="14">
        <f t="shared" si="80"/>
        <v>0.6</v>
      </c>
      <c r="AL80" s="93">
        <f>INDEX(DOM_Input!$C$54:$BJ$72,MATCH($A80,DOM_Input!$A$54:$A$72,0),MATCH(AL$67,DOM_Input!$C$53:$BJ$53,0))</f>
        <v>1.1875999999999999E-2</v>
      </c>
      <c r="AM80" s="23">
        <f>IF(VLOOKUP($A80,DOM_Input!$A$54:$B$72,2,FALSE)="Percentage",AN$76,IF(VLOOKUP($A80,DOM_Input!$A$54:$B$72,2,FALSE)="Fixed","Fixed",(AM$76)))</f>
        <v>50.129999999999995</v>
      </c>
      <c r="AN80" s="14">
        <f t="shared" si="81"/>
        <v>0.6</v>
      </c>
      <c r="AP80" s="93">
        <f>INDEX(DOM_Input!$C$54:$BJ$72,MATCH($A80,DOM_Input!$A$54:$A$72,0),MATCH(AP$67,DOM_Input!$C$53:$BJ$53,0))</f>
        <v>1.1875999999999999E-2</v>
      </c>
      <c r="AQ80" s="23">
        <f>IF(VLOOKUP($A80,DOM_Input!$A$54:$B$72,2,FALSE)="Percentage",AR$76,IF(VLOOKUP($A80,DOM_Input!$A$54:$B$72,2,FALSE)="Fixed","Fixed",(AQ$76)))</f>
        <v>50.129999999999995</v>
      </c>
      <c r="AR80" s="14">
        <f t="shared" si="82"/>
        <v>0.6</v>
      </c>
      <c r="AS80" s="6"/>
      <c r="AT80" s="93">
        <f>INDEX(DOM_Input!$C$54:$BJ$72,MATCH($A80,DOM_Input!$A$54:$A$72,0),MATCH(AT$67,DOM_Input!$C$53:$BJ$53,0))</f>
        <v>1.1875999999999999E-2</v>
      </c>
      <c r="AU80" s="23">
        <f>IF(VLOOKUP($A80,DOM_Input!$A$54:$B$72,2,FALSE)="Percentage",AV$76,IF(VLOOKUP($A80,DOM_Input!$A$54:$B$72,2,FALSE)="Fixed","Fixed",(AU$76)))</f>
        <v>50.129999999999995</v>
      </c>
      <c r="AV80" s="14">
        <f t="shared" si="83"/>
        <v>0.6</v>
      </c>
    </row>
    <row r="81" spans="1:48" x14ac:dyDescent="0.25">
      <c r="A81" s="28" t="str">
        <f>DOM_Input!$A56</f>
        <v>WRAM/MCBA</v>
      </c>
      <c r="B81" s="93">
        <f>INDEX(DOM_Input!$C$54:$BJ$72,MATCH($A81,DOM_Input!$A$54:$A$72,0),MATCH(B$67,DOM_Input!$C$53:$BJ$53,0))</f>
        <v>0</v>
      </c>
      <c r="C81" s="23">
        <f>IF(VLOOKUP($A81,DOM_Input!$A$54:$B$72,2,FALSE)="Percentage",D$76,IF(VLOOKUP($A81,DOM_Input!$A$54:$B$72,2,FALSE)="Fixed","Fixed",(C$76)))</f>
        <v>8</v>
      </c>
      <c r="D81" s="14">
        <f t="shared" si="72"/>
        <v>0</v>
      </c>
      <c r="F81" s="93">
        <f>INDEX(DOM_Input!$C$54:$BJ$72,MATCH($A81,DOM_Input!$A$54:$A$72,0),MATCH(F$67,DOM_Input!$C$53:$BJ$53,0))</f>
        <v>0</v>
      </c>
      <c r="G81" s="23">
        <f>IF(VLOOKUP($A81,DOM_Input!$A$54:$B$72,2,FALSE)="Percentage",H$76,IF(VLOOKUP($A81,DOM_Input!$A$54:$B$72,2,FALSE)="Fixed","Fixed",(G$76)))</f>
        <v>8</v>
      </c>
      <c r="H81" s="14">
        <f t="shared" si="73"/>
        <v>0</v>
      </c>
      <c r="J81" s="93">
        <f>INDEX(DOM_Input!$C$54:$BJ$72,MATCH($A81,DOM_Input!$A$54:$A$72,0),MATCH(J$67,DOM_Input!$C$53:$BJ$53,0))</f>
        <v>0</v>
      </c>
      <c r="K81" s="23">
        <f>IF(VLOOKUP($A81,DOM_Input!$A$54:$B$72,2,FALSE)="Percentage",L$76,IF(VLOOKUP($A81,DOM_Input!$A$54:$B$72,2,FALSE)="Fixed","Fixed",(K$76)))</f>
        <v>8</v>
      </c>
      <c r="L81" s="14">
        <f t="shared" si="74"/>
        <v>0</v>
      </c>
      <c r="N81" s="93">
        <f>INDEX(DOM_Input!$C$54:$BJ$72,MATCH($A81,DOM_Input!$A$54:$A$72,0),MATCH(N$67,DOM_Input!$C$53:$BJ$53,0))</f>
        <v>0</v>
      </c>
      <c r="O81" s="23">
        <f>IF(VLOOKUP($A81,DOM_Input!$A$54:$B$72,2,FALSE)="Percentage",P$76,IF(VLOOKUP($A81,DOM_Input!$A$54:$B$72,2,FALSE)="Fixed","Fixed",(O$76)))</f>
        <v>8</v>
      </c>
      <c r="P81" s="14">
        <f t="shared" si="75"/>
        <v>0</v>
      </c>
      <c r="R81" s="93">
        <f>INDEX(DOM_Input!$C$54:$BJ$72,MATCH($A81,DOM_Input!$A$54:$A$72,0),MATCH(R$67,DOM_Input!$C$53:$BJ$53,0))</f>
        <v>0</v>
      </c>
      <c r="S81" s="23">
        <f>IF(VLOOKUP($A81,DOM_Input!$A$54:$B$72,2,FALSE)="Percentage",T$76,IF(VLOOKUP($A81,DOM_Input!$A$54:$B$72,2,FALSE)="Fixed","Fixed",(S$76)))</f>
        <v>8</v>
      </c>
      <c r="T81" s="14">
        <f t="shared" si="76"/>
        <v>0</v>
      </c>
      <c r="V81" s="93">
        <f>INDEX(DOM_Input!$C$54:$BJ$72,MATCH($A81,DOM_Input!$A$54:$A$72,0),MATCH(V$67,DOM_Input!$C$53:$BJ$53,0))</f>
        <v>0</v>
      </c>
      <c r="W81" s="23">
        <f>IF(VLOOKUP($A81,DOM_Input!$A$54:$B$72,2,FALSE)="Percentage",X$76,IF(VLOOKUP($A81,DOM_Input!$A$54:$B$72,2,FALSE)="Fixed","Fixed",(W$76)))</f>
        <v>8</v>
      </c>
      <c r="X81" s="14">
        <f t="shared" si="77"/>
        <v>0</v>
      </c>
      <c r="Z81" s="93">
        <f>INDEX(DOM_Input!$C$54:$BJ$72,MATCH($A81,DOM_Input!$A$54:$A$72,0),MATCH(Z$67,DOM_Input!$C$53:$BJ$53,0))</f>
        <v>0</v>
      </c>
      <c r="AA81" s="23">
        <f>IF(VLOOKUP($A81,DOM_Input!$A$54:$B$72,2,FALSE)="Percentage",AB$76,IF(VLOOKUP($A81,DOM_Input!$A$54:$B$72,2,FALSE)="Fixed","Fixed",(AA$76)))</f>
        <v>8</v>
      </c>
      <c r="AB81" s="14">
        <f t="shared" si="78"/>
        <v>0</v>
      </c>
      <c r="AD81" s="93">
        <f>INDEX(DOM_Input!$C$54:$BJ$72,MATCH($A81,DOM_Input!$A$54:$A$72,0),MATCH(AD$67,DOM_Input!$C$53:$BJ$53,0))</f>
        <v>0</v>
      </c>
      <c r="AE81" s="23">
        <f>IF(VLOOKUP($A81,DOM_Input!$A$54:$B$72,2,FALSE)="Percentage",AF$76,IF(VLOOKUP($A81,DOM_Input!$A$54:$B$72,2,FALSE)="Fixed","Fixed",(AE$76)))</f>
        <v>8</v>
      </c>
      <c r="AF81" s="14">
        <f t="shared" si="79"/>
        <v>0</v>
      </c>
      <c r="AH81" s="93">
        <f>INDEX(DOM_Input!$C$54:$BJ$72,MATCH($A81,DOM_Input!$A$54:$A$72,0),MATCH(AH$67,DOM_Input!$C$53:$BJ$53,0))</f>
        <v>0</v>
      </c>
      <c r="AI81" s="23">
        <f>IF(VLOOKUP($A81,DOM_Input!$A$54:$B$72,2,FALSE)="Percentage",AJ$76,IF(VLOOKUP($A81,DOM_Input!$A$54:$B$72,2,FALSE)="Fixed","Fixed",(AI$76)))</f>
        <v>8</v>
      </c>
      <c r="AJ81" s="14">
        <f t="shared" si="80"/>
        <v>0</v>
      </c>
      <c r="AL81" s="93">
        <f>INDEX(DOM_Input!$C$54:$BJ$72,MATCH($A81,DOM_Input!$A$54:$A$72,0),MATCH(AL$67,DOM_Input!$C$53:$BJ$53,0))</f>
        <v>0</v>
      </c>
      <c r="AM81" s="23">
        <f>IF(VLOOKUP($A81,DOM_Input!$A$54:$B$72,2,FALSE)="Percentage",AN$76,IF(VLOOKUP($A81,DOM_Input!$A$54:$B$72,2,FALSE)="Fixed","Fixed",(AM$76)))</f>
        <v>8</v>
      </c>
      <c r="AN81" s="14">
        <f t="shared" si="81"/>
        <v>0</v>
      </c>
      <c r="AP81" s="93">
        <f>INDEX(DOM_Input!$C$54:$BJ$72,MATCH($A81,DOM_Input!$A$54:$A$72,0),MATCH(AP$67,DOM_Input!$C$53:$BJ$53,0))</f>
        <v>0</v>
      </c>
      <c r="AQ81" s="23">
        <f>IF(VLOOKUP($A81,DOM_Input!$A$54:$B$72,2,FALSE)="Percentage",AR$76,IF(VLOOKUP($A81,DOM_Input!$A$54:$B$72,2,FALSE)="Fixed","Fixed",(AQ$76)))</f>
        <v>8</v>
      </c>
      <c r="AR81" s="14">
        <f t="shared" si="82"/>
        <v>0</v>
      </c>
      <c r="AS81" s="6"/>
      <c r="AT81" s="93">
        <f>INDEX(DOM_Input!$C$54:$BJ$72,MATCH($A81,DOM_Input!$A$54:$A$72,0),MATCH(AT$67,DOM_Input!$C$53:$BJ$53,0))</f>
        <v>0</v>
      </c>
      <c r="AU81" s="23">
        <f>IF(VLOOKUP($A81,DOM_Input!$A$54:$B$72,2,FALSE)="Percentage",AV$76,IF(VLOOKUP($A81,DOM_Input!$A$54:$B$72,2,FALSE)="Fixed","Fixed",(AU$76)))</f>
        <v>8</v>
      </c>
      <c r="AV81" s="14">
        <f t="shared" si="83"/>
        <v>0</v>
      </c>
    </row>
    <row r="82" spans="1:48" x14ac:dyDescent="0.25">
      <c r="A82" s="28" t="str">
        <f>DOM_Input!$A57</f>
        <v>PCBA</v>
      </c>
      <c r="B82" s="93">
        <f>INDEX(DOM_Input!$C$54:$BJ$72,MATCH($A82,DOM_Input!$A$54:$A$72,0),MATCH(B$67,DOM_Input!$C$53:$BJ$53,0))</f>
        <v>0</v>
      </c>
      <c r="C82" s="23">
        <f>IF(VLOOKUP($A82,DOM_Input!$A$54:$B$72,2,FALSE)="Percentage",D$76,IF(VLOOKUP($A82,DOM_Input!$A$54:$B$72,2,FALSE)="Fixed","Fixed",(C$76)))</f>
        <v>8</v>
      </c>
      <c r="D82" s="14">
        <f t="shared" si="72"/>
        <v>0</v>
      </c>
      <c r="F82" s="93">
        <f>INDEX(DOM_Input!$C$54:$BJ$72,MATCH($A82,DOM_Input!$A$54:$A$72,0),MATCH(F$67,DOM_Input!$C$53:$BJ$53,0))</f>
        <v>0</v>
      </c>
      <c r="G82" s="23">
        <f>IF(VLOOKUP($A82,DOM_Input!$A$54:$B$72,2,FALSE)="Percentage",H$76,IF(VLOOKUP($A82,DOM_Input!$A$54:$B$72,2,FALSE)="Fixed","Fixed",(G$76)))</f>
        <v>8</v>
      </c>
      <c r="H82" s="14">
        <f t="shared" si="73"/>
        <v>0</v>
      </c>
      <c r="J82" s="93">
        <f>INDEX(DOM_Input!$C$54:$BJ$72,MATCH($A82,DOM_Input!$A$54:$A$72,0),MATCH(J$67,DOM_Input!$C$53:$BJ$53,0))</f>
        <v>0</v>
      </c>
      <c r="K82" s="23">
        <f>IF(VLOOKUP($A82,DOM_Input!$A$54:$B$72,2,FALSE)="Percentage",L$76,IF(VLOOKUP($A82,DOM_Input!$A$54:$B$72,2,FALSE)="Fixed","Fixed",(K$76)))</f>
        <v>8</v>
      </c>
      <c r="L82" s="14">
        <f t="shared" si="74"/>
        <v>0</v>
      </c>
      <c r="N82" s="93">
        <f>INDEX(DOM_Input!$C$54:$BJ$72,MATCH($A82,DOM_Input!$A$54:$A$72,0),MATCH(N$67,DOM_Input!$C$53:$BJ$53,0))</f>
        <v>0</v>
      </c>
      <c r="O82" s="23">
        <f>IF(VLOOKUP($A82,DOM_Input!$A$54:$B$72,2,FALSE)="Percentage",P$76,IF(VLOOKUP($A82,DOM_Input!$A$54:$B$72,2,FALSE)="Fixed","Fixed",(O$76)))</f>
        <v>8</v>
      </c>
      <c r="P82" s="14">
        <f t="shared" si="75"/>
        <v>0</v>
      </c>
      <c r="R82" s="93">
        <f>INDEX(DOM_Input!$C$54:$BJ$72,MATCH($A82,DOM_Input!$A$54:$A$72,0),MATCH(R$67,DOM_Input!$C$53:$BJ$53,0))</f>
        <v>0</v>
      </c>
      <c r="S82" s="23">
        <f>IF(VLOOKUP($A82,DOM_Input!$A$54:$B$72,2,FALSE)="Percentage",T$76,IF(VLOOKUP($A82,DOM_Input!$A$54:$B$72,2,FALSE)="Fixed","Fixed",(S$76)))</f>
        <v>8</v>
      </c>
      <c r="T82" s="14">
        <f t="shared" si="76"/>
        <v>0</v>
      </c>
      <c r="V82" s="93">
        <f>INDEX(DOM_Input!$C$54:$BJ$72,MATCH($A82,DOM_Input!$A$54:$A$72,0),MATCH(V$67,DOM_Input!$C$53:$BJ$53,0))</f>
        <v>0</v>
      </c>
      <c r="W82" s="23">
        <f>IF(VLOOKUP($A82,DOM_Input!$A$54:$B$72,2,FALSE)="Percentage",X$76,IF(VLOOKUP($A82,DOM_Input!$A$54:$B$72,2,FALSE)="Fixed","Fixed",(W$76)))</f>
        <v>8</v>
      </c>
      <c r="X82" s="14">
        <f t="shared" si="77"/>
        <v>0</v>
      </c>
      <c r="Z82" s="93">
        <f>INDEX(DOM_Input!$C$54:$BJ$72,MATCH($A82,DOM_Input!$A$54:$A$72,0),MATCH(Z$67,DOM_Input!$C$53:$BJ$53,0))</f>
        <v>0</v>
      </c>
      <c r="AA82" s="23">
        <f>IF(VLOOKUP($A82,DOM_Input!$A$54:$B$72,2,FALSE)="Percentage",AB$76,IF(VLOOKUP($A82,DOM_Input!$A$54:$B$72,2,FALSE)="Fixed","Fixed",(AA$76)))</f>
        <v>8</v>
      </c>
      <c r="AB82" s="14">
        <f t="shared" si="78"/>
        <v>0</v>
      </c>
      <c r="AD82" s="93">
        <f>INDEX(DOM_Input!$C$54:$BJ$72,MATCH($A82,DOM_Input!$A$54:$A$72,0),MATCH(AD$67,DOM_Input!$C$53:$BJ$53,0))</f>
        <v>0</v>
      </c>
      <c r="AE82" s="23">
        <f>IF(VLOOKUP($A82,DOM_Input!$A$54:$B$72,2,FALSE)="Percentage",AF$76,IF(VLOOKUP($A82,DOM_Input!$A$54:$B$72,2,FALSE)="Fixed","Fixed",(AE$76)))</f>
        <v>8</v>
      </c>
      <c r="AF82" s="14">
        <f t="shared" si="79"/>
        <v>0</v>
      </c>
      <c r="AH82" s="93">
        <f>INDEX(DOM_Input!$C$54:$BJ$72,MATCH($A82,DOM_Input!$A$54:$A$72,0),MATCH(AH$67,DOM_Input!$C$53:$BJ$53,0))</f>
        <v>0</v>
      </c>
      <c r="AI82" s="23">
        <f>IF(VLOOKUP($A82,DOM_Input!$A$54:$B$72,2,FALSE)="Percentage",AJ$76,IF(VLOOKUP($A82,DOM_Input!$A$54:$B$72,2,FALSE)="Fixed","Fixed",(AI$76)))</f>
        <v>8</v>
      </c>
      <c r="AJ82" s="14">
        <f t="shared" si="80"/>
        <v>0</v>
      </c>
      <c r="AL82" s="93">
        <f>INDEX(DOM_Input!$C$54:$BJ$72,MATCH($A82,DOM_Input!$A$54:$A$72,0),MATCH(AL$67,DOM_Input!$C$53:$BJ$53,0))</f>
        <v>0</v>
      </c>
      <c r="AM82" s="23">
        <f>IF(VLOOKUP($A82,DOM_Input!$A$54:$B$72,2,FALSE)="Percentage",AN$76,IF(VLOOKUP($A82,DOM_Input!$A$54:$B$72,2,FALSE)="Fixed","Fixed",(AM$76)))</f>
        <v>8</v>
      </c>
      <c r="AN82" s="14">
        <f t="shared" si="81"/>
        <v>0</v>
      </c>
      <c r="AP82" s="93">
        <f>INDEX(DOM_Input!$C$54:$BJ$72,MATCH($A82,DOM_Input!$A$54:$A$72,0),MATCH(AP$67,DOM_Input!$C$53:$BJ$53,0))</f>
        <v>0</v>
      </c>
      <c r="AQ82" s="23">
        <f>IF(VLOOKUP($A82,DOM_Input!$A$54:$B$72,2,FALSE)="Percentage",AR$76,IF(VLOOKUP($A82,DOM_Input!$A$54:$B$72,2,FALSE)="Fixed","Fixed",(AQ$76)))</f>
        <v>8</v>
      </c>
      <c r="AR82" s="14">
        <f t="shared" si="82"/>
        <v>0</v>
      </c>
      <c r="AS82" s="6"/>
      <c r="AT82" s="93">
        <f>INDEX(DOM_Input!$C$54:$BJ$72,MATCH($A82,DOM_Input!$A$54:$A$72,0),MATCH(AT$67,DOM_Input!$C$53:$BJ$53,0))</f>
        <v>0</v>
      </c>
      <c r="AU82" s="23">
        <f>IF(VLOOKUP($A82,DOM_Input!$A$54:$B$72,2,FALSE)="Percentage",AV$76,IF(VLOOKUP($A82,DOM_Input!$A$54:$B$72,2,FALSE)="Fixed","Fixed",(AU$76)))</f>
        <v>8</v>
      </c>
      <c r="AV82" s="14">
        <f t="shared" si="83"/>
        <v>0</v>
      </c>
    </row>
    <row r="83" spans="1:48" x14ac:dyDescent="0.25">
      <c r="A83" s="28" t="str">
        <f>DOM_Input!$A58</f>
        <v>HCBA</v>
      </c>
      <c r="B83" s="93">
        <f>INDEX(DOM_Input!$C$54:$BJ$72,MATCH($A83,DOM_Input!$A$54:$A$72,0),MATCH(B$67,DOM_Input!$C$53:$BJ$53,0))</f>
        <v>0</v>
      </c>
      <c r="C83" s="23" t="str">
        <f>IF(VLOOKUP($A83,DOM_Input!$A$54:$B$72,2,FALSE)="Percentage",D$76,IF(VLOOKUP($A83,DOM_Input!$A$54:$B$72,2,FALSE)="Fixed","Fixed",(C$76)))</f>
        <v>Fixed</v>
      </c>
      <c r="D83" s="14">
        <f t="shared" si="72"/>
        <v>0</v>
      </c>
      <c r="F83" s="93">
        <f>INDEX(DOM_Input!$C$54:$BJ$72,MATCH($A83,DOM_Input!$A$54:$A$72,0),MATCH(F$67,DOM_Input!$C$53:$BJ$53,0))</f>
        <v>0</v>
      </c>
      <c r="G83" s="23" t="str">
        <f>IF(VLOOKUP($A83,DOM_Input!$A$54:$B$72,2,FALSE)="Percentage",H$76,IF(VLOOKUP($A83,DOM_Input!$A$54:$B$72,2,FALSE)="Fixed","Fixed",(G$76)))</f>
        <v>Fixed</v>
      </c>
      <c r="H83" s="14">
        <f t="shared" si="73"/>
        <v>0</v>
      </c>
      <c r="J83" s="93">
        <f>INDEX(DOM_Input!$C$54:$BJ$72,MATCH($A83,DOM_Input!$A$54:$A$72,0),MATCH(J$67,DOM_Input!$C$53:$BJ$53,0))</f>
        <v>0</v>
      </c>
      <c r="K83" s="23" t="str">
        <f>IF(VLOOKUP($A83,DOM_Input!$A$54:$B$72,2,FALSE)="Percentage",L$76,IF(VLOOKUP($A83,DOM_Input!$A$54:$B$72,2,FALSE)="Fixed","Fixed",(K$76)))</f>
        <v>Fixed</v>
      </c>
      <c r="L83" s="14">
        <f t="shared" si="74"/>
        <v>0</v>
      </c>
      <c r="N83" s="93">
        <f>INDEX(DOM_Input!$C$54:$BJ$72,MATCH($A83,DOM_Input!$A$54:$A$72,0),MATCH(N$67,DOM_Input!$C$53:$BJ$53,0))</f>
        <v>0</v>
      </c>
      <c r="O83" s="23" t="str">
        <f>IF(VLOOKUP($A83,DOM_Input!$A$54:$B$72,2,FALSE)="Percentage",P$76,IF(VLOOKUP($A83,DOM_Input!$A$54:$B$72,2,FALSE)="Fixed","Fixed",(O$76)))</f>
        <v>Fixed</v>
      </c>
      <c r="P83" s="14">
        <f t="shared" si="75"/>
        <v>0</v>
      </c>
      <c r="R83" s="93">
        <f>INDEX(DOM_Input!$C$54:$BJ$72,MATCH($A83,DOM_Input!$A$54:$A$72,0),MATCH(R$67,DOM_Input!$C$53:$BJ$53,0))</f>
        <v>0</v>
      </c>
      <c r="S83" s="23" t="str">
        <f>IF(VLOOKUP($A83,DOM_Input!$A$54:$B$72,2,FALSE)="Percentage",T$76,IF(VLOOKUP($A83,DOM_Input!$A$54:$B$72,2,FALSE)="Fixed","Fixed",(S$76)))</f>
        <v>Fixed</v>
      </c>
      <c r="T83" s="14">
        <f t="shared" si="76"/>
        <v>0</v>
      </c>
      <c r="V83" s="93">
        <f>INDEX(DOM_Input!$C$54:$BJ$72,MATCH($A83,DOM_Input!$A$54:$A$72,0),MATCH(V$67,DOM_Input!$C$53:$BJ$53,0))</f>
        <v>0</v>
      </c>
      <c r="W83" s="23" t="str">
        <f>IF(VLOOKUP($A83,DOM_Input!$A$54:$B$72,2,FALSE)="Percentage",X$76,IF(VLOOKUP($A83,DOM_Input!$A$54:$B$72,2,FALSE)="Fixed","Fixed",(W$76)))</f>
        <v>Fixed</v>
      </c>
      <c r="X83" s="14">
        <f t="shared" si="77"/>
        <v>0</v>
      </c>
      <c r="Z83" s="93">
        <f>INDEX(DOM_Input!$C$54:$BJ$72,MATCH($A83,DOM_Input!$A$54:$A$72,0),MATCH(Z$67,DOM_Input!$C$53:$BJ$53,0))</f>
        <v>0</v>
      </c>
      <c r="AA83" s="23" t="str">
        <f>IF(VLOOKUP($A83,DOM_Input!$A$54:$B$72,2,FALSE)="Percentage",AB$76,IF(VLOOKUP($A83,DOM_Input!$A$54:$B$72,2,FALSE)="Fixed","Fixed",(AA$76)))</f>
        <v>Fixed</v>
      </c>
      <c r="AB83" s="14">
        <f t="shared" si="78"/>
        <v>0</v>
      </c>
      <c r="AD83" s="93">
        <f>INDEX(DOM_Input!$C$54:$BJ$72,MATCH($A83,DOM_Input!$A$54:$A$72,0),MATCH(AD$67,DOM_Input!$C$53:$BJ$53,0))</f>
        <v>0</v>
      </c>
      <c r="AE83" s="23" t="str">
        <f>IF(VLOOKUP($A83,DOM_Input!$A$54:$B$72,2,FALSE)="Percentage",AF$76,IF(VLOOKUP($A83,DOM_Input!$A$54:$B$72,2,FALSE)="Fixed","Fixed",(AE$76)))</f>
        <v>Fixed</v>
      </c>
      <c r="AF83" s="14">
        <f t="shared" si="79"/>
        <v>0</v>
      </c>
      <c r="AH83" s="93">
        <f>INDEX(DOM_Input!$C$54:$BJ$72,MATCH($A83,DOM_Input!$A$54:$A$72,0),MATCH(AH$67,DOM_Input!$C$53:$BJ$53,0))</f>
        <v>0</v>
      </c>
      <c r="AI83" s="23" t="str">
        <f>IF(VLOOKUP($A83,DOM_Input!$A$54:$B$72,2,FALSE)="Percentage",AJ$76,IF(VLOOKUP($A83,DOM_Input!$A$54:$B$72,2,FALSE)="Fixed","Fixed",(AI$76)))</f>
        <v>Fixed</v>
      </c>
      <c r="AJ83" s="14">
        <f t="shared" si="80"/>
        <v>0</v>
      </c>
      <c r="AL83" s="93">
        <f>INDEX(DOM_Input!$C$54:$BJ$72,MATCH($A83,DOM_Input!$A$54:$A$72,0),MATCH(AL$67,DOM_Input!$C$53:$BJ$53,0))</f>
        <v>0</v>
      </c>
      <c r="AM83" s="23" t="str">
        <f>IF(VLOOKUP($A83,DOM_Input!$A$54:$B$72,2,FALSE)="Percentage",AN$76,IF(VLOOKUP($A83,DOM_Input!$A$54:$B$72,2,FALSE)="Fixed","Fixed",(AM$76)))</f>
        <v>Fixed</v>
      </c>
      <c r="AN83" s="14">
        <f t="shared" si="81"/>
        <v>0</v>
      </c>
      <c r="AP83" s="93">
        <f>INDEX(DOM_Input!$C$54:$BJ$72,MATCH($A83,DOM_Input!$A$54:$A$72,0),MATCH(AP$67,DOM_Input!$C$53:$BJ$53,0))</f>
        <v>0</v>
      </c>
      <c r="AQ83" s="23" t="str">
        <f>IF(VLOOKUP($A83,DOM_Input!$A$54:$B$72,2,FALSE)="Percentage",AR$76,IF(VLOOKUP($A83,DOM_Input!$A$54:$B$72,2,FALSE)="Fixed","Fixed",(AQ$76)))</f>
        <v>Fixed</v>
      </c>
      <c r="AR83" s="14">
        <f t="shared" si="82"/>
        <v>0</v>
      </c>
      <c r="AS83" s="6"/>
      <c r="AT83" s="93">
        <f>INDEX(DOM_Input!$C$54:$BJ$72,MATCH($A83,DOM_Input!$A$54:$A$72,0),MATCH(AT$67,DOM_Input!$C$53:$BJ$53,0))</f>
        <v>0</v>
      </c>
      <c r="AU83" s="23" t="str">
        <f>IF(VLOOKUP($A83,DOM_Input!$A$54:$B$72,2,FALSE)="Percentage",AV$76,IF(VLOOKUP($A83,DOM_Input!$A$54:$B$72,2,FALSE)="Fixed","Fixed",(AU$76)))</f>
        <v>Fixed</v>
      </c>
      <c r="AV83" s="14">
        <f t="shared" si="83"/>
        <v>0</v>
      </c>
    </row>
    <row r="84" spans="1:48" x14ac:dyDescent="0.25">
      <c r="A84" s="28" t="str">
        <f>DOM_Input!$A59</f>
        <v>DRMA</v>
      </c>
      <c r="B84" s="93">
        <f>INDEX(DOM_Input!$C$54:$BJ$72,MATCH($A84,DOM_Input!$A$54:$A$72,0),MATCH(B$67,DOM_Input!$C$53:$BJ$53,0))</f>
        <v>3.3E-3</v>
      </c>
      <c r="C84" s="23">
        <f>IF(VLOOKUP($A84,DOM_Input!$A$54:$B$72,2,FALSE)="Percentage",D$76,IF(VLOOKUP($A84,DOM_Input!$A$54:$B$72,2,FALSE)="Fixed","Fixed",(C$76)))</f>
        <v>8</v>
      </c>
      <c r="D84" s="14">
        <f t="shared" si="72"/>
        <v>0.03</v>
      </c>
      <c r="F84" s="93">
        <f>INDEX(DOM_Input!$C$54:$BJ$72,MATCH($A84,DOM_Input!$A$54:$A$72,0),MATCH(F$67,DOM_Input!$C$53:$BJ$53,0))</f>
        <v>3.3E-3</v>
      </c>
      <c r="G84" s="23">
        <f>IF(VLOOKUP($A84,DOM_Input!$A$54:$B$72,2,FALSE)="Percentage",H$76,IF(VLOOKUP($A84,DOM_Input!$A$54:$B$72,2,FALSE)="Fixed","Fixed",(G$76)))</f>
        <v>8</v>
      </c>
      <c r="H84" s="14">
        <f t="shared" si="73"/>
        <v>0.03</v>
      </c>
      <c r="J84" s="93">
        <f>INDEX(DOM_Input!$C$54:$BJ$72,MATCH($A84,DOM_Input!$A$54:$A$72,0),MATCH(J$67,DOM_Input!$C$53:$BJ$53,0))</f>
        <v>3.3E-3</v>
      </c>
      <c r="K84" s="23">
        <f>IF(VLOOKUP($A84,DOM_Input!$A$54:$B$72,2,FALSE)="Percentage",L$76,IF(VLOOKUP($A84,DOM_Input!$A$54:$B$72,2,FALSE)="Fixed","Fixed",(K$76)))</f>
        <v>8</v>
      </c>
      <c r="L84" s="14">
        <f t="shared" si="74"/>
        <v>0.03</v>
      </c>
      <c r="N84" s="93">
        <f>INDEX(DOM_Input!$C$54:$BJ$72,MATCH($A84,DOM_Input!$A$54:$A$72,0),MATCH(N$67,DOM_Input!$C$53:$BJ$53,0))</f>
        <v>0</v>
      </c>
      <c r="O84" s="23">
        <f>IF(VLOOKUP($A84,DOM_Input!$A$54:$B$72,2,FALSE)="Percentage",P$76,IF(VLOOKUP($A84,DOM_Input!$A$54:$B$72,2,FALSE)="Fixed","Fixed",(O$76)))</f>
        <v>8</v>
      </c>
      <c r="P84" s="14">
        <f t="shared" si="75"/>
        <v>0</v>
      </c>
      <c r="R84" s="93">
        <f>INDEX(DOM_Input!$C$54:$BJ$72,MATCH($A84,DOM_Input!$A$54:$A$72,0),MATCH(R$67,DOM_Input!$C$53:$BJ$53,0))</f>
        <v>0</v>
      </c>
      <c r="S84" s="23">
        <f>IF(VLOOKUP($A84,DOM_Input!$A$54:$B$72,2,FALSE)="Percentage",T$76,IF(VLOOKUP($A84,DOM_Input!$A$54:$B$72,2,FALSE)="Fixed","Fixed",(S$76)))</f>
        <v>8</v>
      </c>
      <c r="T84" s="14">
        <f t="shared" si="76"/>
        <v>0</v>
      </c>
      <c r="V84" s="93">
        <f>INDEX(DOM_Input!$C$54:$BJ$72,MATCH($A84,DOM_Input!$A$54:$A$72,0),MATCH(V$67,DOM_Input!$C$53:$BJ$53,0))</f>
        <v>0</v>
      </c>
      <c r="W84" s="23">
        <f>IF(VLOOKUP($A84,DOM_Input!$A$54:$B$72,2,FALSE)="Percentage",X$76,IF(VLOOKUP($A84,DOM_Input!$A$54:$B$72,2,FALSE)="Fixed","Fixed",(W$76)))</f>
        <v>8</v>
      </c>
      <c r="X84" s="14">
        <f t="shared" si="77"/>
        <v>0</v>
      </c>
      <c r="Z84" s="93">
        <f>INDEX(DOM_Input!$C$54:$BJ$72,MATCH($A84,DOM_Input!$A$54:$A$72,0),MATCH(Z$67,DOM_Input!$C$53:$BJ$53,0))</f>
        <v>0</v>
      </c>
      <c r="AA84" s="23">
        <f>IF(VLOOKUP($A84,DOM_Input!$A$54:$B$72,2,FALSE)="Percentage",AB$76,IF(VLOOKUP($A84,DOM_Input!$A$54:$B$72,2,FALSE)="Fixed","Fixed",(AA$76)))</f>
        <v>8</v>
      </c>
      <c r="AB84" s="14">
        <f t="shared" si="78"/>
        <v>0</v>
      </c>
      <c r="AD84" s="93">
        <f>INDEX(DOM_Input!$C$54:$BJ$72,MATCH($A84,DOM_Input!$A$54:$A$72,0),MATCH(AD$67,DOM_Input!$C$53:$BJ$53,0))</f>
        <v>0</v>
      </c>
      <c r="AE84" s="23">
        <f>IF(VLOOKUP($A84,DOM_Input!$A$54:$B$72,2,FALSE)="Percentage",AF$76,IF(VLOOKUP($A84,DOM_Input!$A$54:$B$72,2,FALSE)="Fixed","Fixed",(AE$76)))</f>
        <v>8</v>
      </c>
      <c r="AF84" s="14">
        <f t="shared" si="79"/>
        <v>0</v>
      </c>
      <c r="AH84" s="93">
        <f>INDEX(DOM_Input!$C$54:$BJ$72,MATCH($A84,DOM_Input!$A$54:$A$72,0),MATCH(AH$67,DOM_Input!$C$53:$BJ$53,0))</f>
        <v>0</v>
      </c>
      <c r="AI84" s="23">
        <f>IF(VLOOKUP($A84,DOM_Input!$A$54:$B$72,2,FALSE)="Percentage",AJ$76,IF(VLOOKUP($A84,DOM_Input!$A$54:$B$72,2,FALSE)="Fixed","Fixed",(AI$76)))</f>
        <v>8</v>
      </c>
      <c r="AJ84" s="14">
        <f t="shared" si="80"/>
        <v>0</v>
      </c>
      <c r="AL84" s="93">
        <f>INDEX(DOM_Input!$C$54:$BJ$72,MATCH($A84,DOM_Input!$A$54:$A$72,0),MATCH(AL$67,DOM_Input!$C$53:$BJ$53,0))</f>
        <v>0</v>
      </c>
      <c r="AM84" s="23">
        <f>IF(VLOOKUP($A84,DOM_Input!$A$54:$B$72,2,FALSE)="Percentage",AN$76,IF(VLOOKUP($A84,DOM_Input!$A$54:$B$72,2,FALSE)="Fixed","Fixed",(AM$76)))</f>
        <v>8</v>
      </c>
      <c r="AN84" s="14">
        <f t="shared" si="81"/>
        <v>0</v>
      </c>
      <c r="AP84" s="93">
        <f>INDEX(DOM_Input!$C$54:$BJ$72,MATCH($A84,DOM_Input!$A$54:$A$72,0),MATCH(AP$67,DOM_Input!$C$53:$BJ$53,0))</f>
        <v>0</v>
      </c>
      <c r="AQ84" s="23">
        <f>IF(VLOOKUP($A84,DOM_Input!$A$54:$B$72,2,FALSE)="Percentage",AR$76,IF(VLOOKUP($A84,DOM_Input!$A$54:$B$72,2,FALSE)="Fixed","Fixed",(AQ$76)))</f>
        <v>8</v>
      </c>
      <c r="AR84" s="14">
        <f t="shared" si="82"/>
        <v>0</v>
      </c>
      <c r="AS84" s="6"/>
      <c r="AT84" s="93">
        <f>INDEX(DOM_Input!$C$54:$BJ$72,MATCH($A84,DOM_Input!$A$54:$A$72,0),MATCH(AT$67,DOM_Input!$C$53:$BJ$53,0))</f>
        <v>0</v>
      </c>
      <c r="AU84" s="23">
        <f>IF(VLOOKUP($A84,DOM_Input!$A$54:$B$72,2,FALSE)="Percentage",AV$76,IF(VLOOKUP($A84,DOM_Input!$A$54:$B$72,2,FALSE)="Fixed","Fixed",(AU$76)))</f>
        <v>8</v>
      </c>
      <c r="AV84" s="14">
        <f t="shared" si="83"/>
        <v>0</v>
      </c>
    </row>
    <row r="85" spans="1:48" x14ac:dyDescent="0.25">
      <c r="A85" s="28" t="str">
        <f>DOM_Input!$A60</f>
        <v>CEBA</v>
      </c>
      <c r="B85" s="93">
        <f>INDEX(DOM_Input!$C$54:$BJ$72,MATCH($A85,DOM_Input!$A$54:$A$72,0),MATCH(B$67,DOM_Input!$C$53:$BJ$53,0))</f>
        <v>0</v>
      </c>
      <c r="C85" s="23" t="str">
        <f>IF(VLOOKUP($A85,DOM_Input!$A$54:$B$72,2,FALSE)="Percentage",D$76,IF(VLOOKUP($A85,DOM_Input!$A$54:$B$72,2,FALSE)="Fixed","Fixed",(C$76)))</f>
        <v>Fixed</v>
      </c>
      <c r="D85" s="14">
        <f t="shared" si="72"/>
        <v>0</v>
      </c>
      <c r="F85" s="93">
        <f>INDEX(DOM_Input!$C$54:$BJ$72,MATCH($A85,DOM_Input!$A$54:$A$72,0),MATCH(F$67,DOM_Input!$C$53:$BJ$53,0))</f>
        <v>0</v>
      </c>
      <c r="G85" s="23" t="str">
        <f>IF(VLOOKUP($A85,DOM_Input!$A$54:$B$72,2,FALSE)="Percentage",H$76,IF(VLOOKUP($A85,DOM_Input!$A$54:$B$72,2,FALSE)="Fixed","Fixed",(G$76)))</f>
        <v>Fixed</v>
      </c>
      <c r="H85" s="14">
        <f t="shared" si="73"/>
        <v>0</v>
      </c>
      <c r="J85" s="93">
        <f>INDEX(DOM_Input!$C$54:$BJ$72,MATCH($A85,DOM_Input!$A$54:$A$72,0),MATCH(J$67,DOM_Input!$C$53:$BJ$53,0))</f>
        <v>0</v>
      </c>
      <c r="K85" s="23" t="str">
        <f>IF(VLOOKUP($A85,DOM_Input!$A$54:$B$72,2,FALSE)="Percentage",L$76,IF(VLOOKUP($A85,DOM_Input!$A$54:$B$72,2,FALSE)="Fixed","Fixed",(K$76)))</f>
        <v>Fixed</v>
      </c>
      <c r="L85" s="14">
        <f t="shared" si="74"/>
        <v>0</v>
      </c>
      <c r="N85" s="93">
        <f>INDEX(DOM_Input!$C$54:$BJ$72,MATCH($A85,DOM_Input!$A$54:$A$72,0),MATCH(N$67,DOM_Input!$C$53:$BJ$53,0))</f>
        <v>0</v>
      </c>
      <c r="O85" s="23" t="str">
        <f>IF(VLOOKUP($A85,DOM_Input!$A$54:$B$72,2,FALSE)="Percentage",P$76,IF(VLOOKUP($A85,DOM_Input!$A$54:$B$72,2,FALSE)="Fixed","Fixed",(O$76)))</f>
        <v>Fixed</v>
      </c>
      <c r="P85" s="14">
        <f t="shared" si="75"/>
        <v>0</v>
      </c>
      <c r="R85" s="93">
        <f>INDEX(DOM_Input!$C$54:$BJ$72,MATCH($A85,DOM_Input!$A$54:$A$72,0),MATCH(R$67,DOM_Input!$C$53:$BJ$53,0))</f>
        <v>0</v>
      </c>
      <c r="S85" s="23" t="str">
        <f>IF(VLOOKUP($A85,DOM_Input!$A$54:$B$72,2,FALSE)="Percentage",T$76,IF(VLOOKUP($A85,DOM_Input!$A$54:$B$72,2,FALSE)="Fixed","Fixed",(S$76)))</f>
        <v>Fixed</v>
      </c>
      <c r="T85" s="14">
        <f t="shared" si="76"/>
        <v>0</v>
      </c>
      <c r="V85" s="93">
        <f>INDEX(DOM_Input!$C$54:$BJ$72,MATCH($A85,DOM_Input!$A$54:$A$72,0),MATCH(V$67,DOM_Input!$C$53:$BJ$53,0))</f>
        <v>0</v>
      </c>
      <c r="W85" s="23" t="str">
        <f>IF(VLOOKUP($A85,DOM_Input!$A$54:$B$72,2,FALSE)="Percentage",X$76,IF(VLOOKUP($A85,DOM_Input!$A$54:$B$72,2,FALSE)="Fixed","Fixed",(W$76)))</f>
        <v>Fixed</v>
      </c>
      <c r="X85" s="14">
        <f t="shared" si="77"/>
        <v>0</v>
      </c>
      <c r="Z85" s="93">
        <f>INDEX(DOM_Input!$C$54:$BJ$72,MATCH($A85,DOM_Input!$A$54:$A$72,0),MATCH(Z$67,DOM_Input!$C$53:$BJ$53,0))</f>
        <v>0</v>
      </c>
      <c r="AA85" s="23" t="str">
        <f>IF(VLOOKUP($A85,DOM_Input!$A$54:$B$72,2,FALSE)="Percentage",AB$76,IF(VLOOKUP($A85,DOM_Input!$A$54:$B$72,2,FALSE)="Fixed","Fixed",(AA$76)))</f>
        <v>Fixed</v>
      </c>
      <c r="AB85" s="14">
        <f t="shared" si="78"/>
        <v>0</v>
      </c>
      <c r="AD85" s="93">
        <f>INDEX(DOM_Input!$C$54:$BJ$72,MATCH($A85,DOM_Input!$A$54:$A$72,0),MATCH(AD$67,DOM_Input!$C$53:$BJ$53,0))</f>
        <v>0</v>
      </c>
      <c r="AE85" s="23" t="str">
        <f>IF(VLOOKUP($A85,DOM_Input!$A$54:$B$72,2,FALSE)="Percentage",AF$76,IF(VLOOKUP($A85,DOM_Input!$A$54:$B$72,2,FALSE)="Fixed","Fixed",(AE$76)))</f>
        <v>Fixed</v>
      </c>
      <c r="AF85" s="14">
        <f t="shared" si="79"/>
        <v>0</v>
      </c>
      <c r="AH85" s="93">
        <f>INDEX(DOM_Input!$C$54:$BJ$72,MATCH($A85,DOM_Input!$A$54:$A$72,0),MATCH(AH$67,DOM_Input!$C$53:$BJ$53,0))</f>
        <v>0</v>
      </c>
      <c r="AI85" s="23" t="str">
        <f>IF(VLOOKUP($A85,DOM_Input!$A$54:$B$72,2,FALSE)="Percentage",AJ$76,IF(VLOOKUP($A85,DOM_Input!$A$54:$B$72,2,FALSE)="Fixed","Fixed",(AI$76)))</f>
        <v>Fixed</v>
      </c>
      <c r="AJ85" s="14">
        <f t="shared" si="80"/>
        <v>0</v>
      </c>
      <c r="AL85" s="93">
        <f>INDEX(DOM_Input!$C$54:$BJ$72,MATCH($A85,DOM_Input!$A$54:$A$72,0),MATCH(AL$67,DOM_Input!$C$53:$BJ$53,0))</f>
        <v>0</v>
      </c>
      <c r="AM85" s="23" t="str">
        <f>IF(VLOOKUP($A85,DOM_Input!$A$54:$B$72,2,FALSE)="Percentage",AN$76,IF(VLOOKUP($A85,DOM_Input!$A$54:$B$72,2,FALSE)="Fixed","Fixed",(AM$76)))</f>
        <v>Fixed</v>
      </c>
      <c r="AN85" s="14">
        <f t="shared" si="81"/>
        <v>0</v>
      </c>
      <c r="AP85" s="93">
        <f>INDEX(DOM_Input!$C$54:$BJ$72,MATCH($A85,DOM_Input!$A$54:$A$72,0),MATCH(AP$67,DOM_Input!$C$53:$BJ$53,0))</f>
        <v>0</v>
      </c>
      <c r="AQ85" s="23" t="str">
        <f>IF(VLOOKUP($A85,DOM_Input!$A$54:$B$72,2,FALSE)="Percentage",AR$76,IF(VLOOKUP($A85,DOM_Input!$A$54:$B$72,2,FALSE)="Fixed","Fixed",(AQ$76)))</f>
        <v>Fixed</v>
      </c>
      <c r="AR85" s="14">
        <f t="shared" si="82"/>
        <v>0</v>
      </c>
      <c r="AS85" s="6"/>
      <c r="AT85" s="93">
        <f>INDEX(DOM_Input!$C$54:$BJ$72,MATCH($A85,DOM_Input!$A$54:$A$72,0),MATCH(AT$67,DOM_Input!$C$53:$BJ$53,0))</f>
        <v>0</v>
      </c>
      <c r="AU85" s="23" t="str">
        <f>IF(VLOOKUP($A85,DOM_Input!$A$54:$B$72,2,FALSE)="Percentage",AV$76,IF(VLOOKUP($A85,DOM_Input!$A$54:$B$72,2,FALSE)="Fixed","Fixed",(AU$76)))</f>
        <v>Fixed</v>
      </c>
      <c r="AV85" s="14">
        <f t="shared" si="83"/>
        <v>0</v>
      </c>
    </row>
    <row r="86" spans="1:48" x14ac:dyDescent="0.25">
      <c r="A86" s="28" t="str">
        <f>DOM_Input!$A61</f>
        <v>IRMA</v>
      </c>
      <c r="B86" s="93">
        <f>INDEX(DOM_Input!$C$54:$BJ$72,MATCH($A86,DOM_Input!$A$54:$A$72,0),MATCH(B$67,DOM_Input!$C$53:$BJ$53,0))</f>
        <v>0.2742</v>
      </c>
      <c r="C86" s="23">
        <f>IF(VLOOKUP($A86,DOM_Input!$A$54:$B$72,2,FALSE)="Percentage",D$76,IF(VLOOKUP($A86,DOM_Input!$A$54:$B$72,2,FALSE)="Fixed","Fixed",(C$76)))</f>
        <v>8</v>
      </c>
      <c r="D86" s="14">
        <f t="shared" si="72"/>
        <v>2.19</v>
      </c>
      <c r="F86" s="93">
        <f>INDEX(DOM_Input!$C$54:$BJ$72,MATCH($A86,DOM_Input!$A$54:$A$72,0),MATCH(F$67,DOM_Input!$C$53:$BJ$53,0))</f>
        <v>0.2742</v>
      </c>
      <c r="G86" s="23">
        <f>IF(VLOOKUP($A86,DOM_Input!$A$54:$B$72,2,FALSE)="Percentage",H$76,IF(VLOOKUP($A86,DOM_Input!$A$54:$B$72,2,FALSE)="Fixed","Fixed",(G$76)))</f>
        <v>8</v>
      </c>
      <c r="H86" s="14">
        <f t="shared" si="73"/>
        <v>2.19</v>
      </c>
      <c r="J86" s="93">
        <f>INDEX(DOM_Input!$C$54:$BJ$72,MATCH($A86,DOM_Input!$A$54:$A$72,0),MATCH(J$67,DOM_Input!$C$53:$BJ$53,0))</f>
        <v>0.2742</v>
      </c>
      <c r="K86" s="23">
        <f>IF(VLOOKUP($A86,DOM_Input!$A$54:$B$72,2,FALSE)="Percentage",L$76,IF(VLOOKUP($A86,DOM_Input!$A$54:$B$72,2,FALSE)="Fixed","Fixed",(K$76)))</f>
        <v>8</v>
      </c>
      <c r="L86" s="14">
        <f t="shared" si="74"/>
        <v>2.19</v>
      </c>
      <c r="N86" s="93">
        <f>INDEX(DOM_Input!$C$54:$BJ$72,MATCH($A86,DOM_Input!$A$54:$A$72,0),MATCH(N$67,DOM_Input!$C$53:$BJ$53,0))</f>
        <v>0.2742</v>
      </c>
      <c r="O86" s="23">
        <f>IF(VLOOKUP($A86,DOM_Input!$A$54:$B$72,2,FALSE)="Percentage",P$76,IF(VLOOKUP($A86,DOM_Input!$A$54:$B$72,2,FALSE)="Fixed","Fixed",(O$76)))</f>
        <v>8</v>
      </c>
      <c r="P86" s="14">
        <f t="shared" si="75"/>
        <v>2.19</v>
      </c>
      <c r="R86" s="93">
        <f>INDEX(DOM_Input!$C$54:$BJ$72,MATCH($A86,DOM_Input!$A$54:$A$72,0),MATCH(R$67,DOM_Input!$C$53:$BJ$53,0))</f>
        <v>0.2742</v>
      </c>
      <c r="S86" s="23">
        <f>IF(VLOOKUP($A86,DOM_Input!$A$54:$B$72,2,FALSE)="Percentage",T$76,IF(VLOOKUP($A86,DOM_Input!$A$54:$B$72,2,FALSE)="Fixed","Fixed",(S$76)))</f>
        <v>8</v>
      </c>
      <c r="T86" s="14">
        <f t="shared" si="76"/>
        <v>2.19</v>
      </c>
      <c r="V86" s="93">
        <f>INDEX(DOM_Input!$C$54:$BJ$72,MATCH($A86,DOM_Input!$A$54:$A$72,0),MATCH(V$67,DOM_Input!$C$53:$BJ$53,0))</f>
        <v>0.2742</v>
      </c>
      <c r="W86" s="23">
        <f>IF(VLOOKUP($A86,DOM_Input!$A$54:$B$72,2,FALSE)="Percentage",X$76,IF(VLOOKUP($A86,DOM_Input!$A$54:$B$72,2,FALSE)="Fixed","Fixed",(W$76)))</f>
        <v>8</v>
      </c>
      <c r="X86" s="14">
        <f t="shared" si="77"/>
        <v>2.19</v>
      </c>
      <c r="Z86" s="93">
        <f>INDEX(DOM_Input!$C$54:$BJ$72,MATCH($A86,DOM_Input!$A$54:$A$72,0),MATCH(Z$67,DOM_Input!$C$53:$BJ$53,0))</f>
        <v>0.2742</v>
      </c>
      <c r="AA86" s="23">
        <f>IF(VLOOKUP($A86,DOM_Input!$A$54:$B$72,2,FALSE)="Percentage",AB$76,IF(VLOOKUP($A86,DOM_Input!$A$54:$B$72,2,FALSE)="Fixed","Fixed",(AA$76)))</f>
        <v>8</v>
      </c>
      <c r="AB86" s="14">
        <f t="shared" si="78"/>
        <v>2.19</v>
      </c>
      <c r="AD86" s="93">
        <f>INDEX(DOM_Input!$C$54:$BJ$72,MATCH($A86,DOM_Input!$A$54:$A$72,0),MATCH(AD$67,DOM_Input!$C$53:$BJ$53,0))</f>
        <v>0.2742</v>
      </c>
      <c r="AE86" s="23">
        <f>IF(VLOOKUP($A86,DOM_Input!$A$54:$B$72,2,FALSE)="Percentage",AF$76,IF(VLOOKUP($A86,DOM_Input!$A$54:$B$72,2,FALSE)="Fixed","Fixed",(AE$76)))</f>
        <v>8</v>
      </c>
      <c r="AF86" s="14">
        <f t="shared" si="79"/>
        <v>2.19</v>
      </c>
      <c r="AH86" s="93">
        <f>INDEX(DOM_Input!$C$54:$BJ$72,MATCH($A86,DOM_Input!$A$54:$A$72,0),MATCH(AH$67,DOM_Input!$C$53:$BJ$53,0))</f>
        <v>0.2742</v>
      </c>
      <c r="AI86" s="23">
        <f>IF(VLOOKUP($A86,DOM_Input!$A$54:$B$72,2,FALSE)="Percentage",AJ$76,IF(VLOOKUP($A86,DOM_Input!$A$54:$B$72,2,FALSE)="Fixed","Fixed",(AI$76)))</f>
        <v>8</v>
      </c>
      <c r="AJ86" s="14">
        <f t="shared" si="80"/>
        <v>2.19</v>
      </c>
      <c r="AL86" s="93">
        <f>INDEX(DOM_Input!$C$54:$BJ$72,MATCH($A86,DOM_Input!$A$54:$A$72,0),MATCH(AL$67,DOM_Input!$C$53:$BJ$53,0))</f>
        <v>0</v>
      </c>
      <c r="AM86" s="23">
        <f>IF(VLOOKUP($A86,DOM_Input!$A$54:$B$72,2,FALSE)="Percentage",AN$76,IF(VLOOKUP($A86,DOM_Input!$A$54:$B$72,2,FALSE)="Fixed","Fixed",(AM$76)))</f>
        <v>8</v>
      </c>
      <c r="AN86" s="14">
        <f t="shared" si="81"/>
        <v>0</v>
      </c>
      <c r="AP86" s="93">
        <f>INDEX(DOM_Input!$C$54:$BJ$72,MATCH($A86,DOM_Input!$A$54:$A$72,0),MATCH(AP$67,DOM_Input!$C$53:$BJ$53,0))</f>
        <v>0</v>
      </c>
      <c r="AQ86" s="23">
        <f>IF(VLOOKUP($A86,DOM_Input!$A$54:$B$72,2,FALSE)="Percentage",AR$76,IF(VLOOKUP($A86,DOM_Input!$A$54:$B$72,2,FALSE)="Fixed","Fixed",(AQ$76)))</f>
        <v>8</v>
      </c>
      <c r="AR86" s="14">
        <f t="shared" si="82"/>
        <v>0</v>
      </c>
      <c r="AS86" s="6"/>
      <c r="AT86" s="93">
        <f>INDEX(DOM_Input!$C$54:$BJ$72,MATCH($A86,DOM_Input!$A$54:$A$72,0),MATCH(AT$67,DOM_Input!$C$53:$BJ$53,0))</f>
        <v>0</v>
      </c>
      <c r="AU86" s="23">
        <f>IF(VLOOKUP($A86,DOM_Input!$A$54:$B$72,2,FALSE)="Percentage",AV$76,IF(VLOOKUP($A86,DOM_Input!$A$54:$B$72,2,FALSE)="Fixed","Fixed",(AU$76)))</f>
        <v>8</v>
      </c>
      <c r="AV86" s="14">
        <f t="shared" si="83"/>
        <v>0</v>
      </c>
    </row>
    <row r="87" spans="1:48" x14ac:dyDescent="0.25">
      <c r="A87" s="28" t="str">
        <f>DOM_Input!$A62</f>
        <v>General Balancing Account</v>
      </c>
      <c r="B87" s="93">
        <f>INDEX(DOM_Input!$C$54:$BJ$72,MATCH($A87,DOM_Input!$A$54:$A$72,0),MATCH(B$67,DOM_Input!$C$53:$BJ$53,0))</f>
        <v>0</v>
      </c>
      <c r="C87" s="23">
        <f>IF(VLOOKUP($A87,DOM_Input!$A$54:$B$72,2,FALSE)="Percentage",D$76,IF(VLOOKUP($A87,DOM_Input!$A$54:$B$72,2,FALSE)="Fixed","Fixed",(C$76)))</f>
        <v>8</v>
      </c>
      <c r="D87" s="14">
        <f t="shared" si="72"/>
        <v>0</v>
      </c>
      <c r="F87" s="93">
        <f>INDEX(DOM_Input!$C$54:$BJ$72,MATCH($A87,DOM_Input!$A$54:$A$72,0),MATCH(F$67,DOM_Input!$C$53:$BJ$53,0))</f>
        <v>0</v>
      </c>
      <c r="G87" s="23">
        <f>IF(VLOOKUP($A87,DOM_Input!$A$54:$B$72,2,FALSE)="Percentage",H$76,IF(VLOOKUP($A87,DOM_Input!$A$54:$B$72,2,FALSE)="Fixed","Fixed",(G$76)))</f>
        <v>8</v>
      </c>
      <c r="H87" s="14">
        <f t="shared" si="73"/>
        <v>0</v>
      </c>
      <c r="J87" s="93">
        <f>INDEX(DOM_Input!$C$54:$BJ$72,MATCH($A87,DOM_Input!$A$54:$A$72,0),MATCH(J$67,DOM_Input!$C$53:$BJ$53,0))</f>
        <v>0</v>
      </c>
      <c r="K87" s="23">
        <f>IF(VLOOKUP($A87,DOM_Input!$A$54:$B$72,2,FALSE)="Percentage",L$76,IF(VLOOKUP($A87,DOM_Input!$A$54:$B$72,2,FALSE)="Fixed","Fixed",(K$76)))</f>
        <v>8</v>
      </c>
      <c r="L87" s="14">
        <f t="shared" si="74"/>
        <v>0</v>
      </c>
      <c r="N87" s="93">
        <f>INDEX(DOM_Input!$C$54:$BJ$72,MATCH($A87,DOM_Input!$A$54:$A$72,0),MATCH(N$67,DOM_Input!$C$53:$BJ$53,0))</f>
        <v>0</v>
      </c>
      <c r="O87" s="23">
        <f>IF(VLOOKUP($A87,DOM_Input!$A$54:$B$72,2,FALSE)="Percentage",P$76,IF(VLOOKUP($A87,DOM_Input!$A$54:$B$72,2,FALSE)="Fixed","Fixed",(O$76)))</f>
        <v>8</v>
      </c>
      <c r="P87" s="14">
        <f t="shared" si="75"/>
        <v>0</v>
      </c>
      <c r="R87" s="93">
        <f>INDEX(DOM_Input!$C$54:$BJ$72,MATCH($A87,DOM_Input!$A$54:$A$72,0),MATCH(R$67,DOM_Input!$C$53:$BJ$53,0))</f>
        <v>0</v>
      </c>
      <c r="S87" s="23">
        <f>IF(VLOOKUP($A87,DOM_Input!$A$54:$B$72,2,FALSE)="Percentage",T$76,IF(VLOOKUP($A87,DOM_Input!$A$54:$B$72,2,FALSE)="Fixed","Fixed",(S$76)))</f>
        <v>8</v>
      </c>
      <c r="T87" s="14">
        <f t="shared" si="76"/>
        <v>0</v>
      </c>
      <c r="V87" s="93">
        <f>INDEX(DOM_Input!$C$54:$BJ$72,MATCH($A87,DOM_Input!$A$54:$A$72,0),MATCH(V$67,DOM_Input!$C$53:$BJ$53,0))</f>
        <v>0</v>
      </c>
      <c r="W87" s="23">
        <f>IF(VLOOKUP($A87,DOM_Input!$A$54:$B$72,2,FALSE)="Percentage",X$76,IF(VLOOKUP($A87,DOM_Input!$A$54:$B$72,2,FALSE)="Fixed","Fixed",(W$76)))</f>
        <v>8</v>
      </c>
      <c r="X87" s="14">
        <f t="shared" si="77"/>
        <v>0</v>
      </c>
      <c r="Z87" s="93">
        <f>INDEX(DOM_Input!$C$54:$BJ$72,MATCH($A87,DOM_Input!$A$54:$A$72,0),MATCH(Z$67,DOM_Input!$C$53:$BJ$53,0))</f>
        <v>0</v>
      </c>
      <c r="AA87" s="23">
        <f>IF(VLOOKUP($A87,DOM_Input!$A$54:$B$72,2,FALSE)="Percentage",AB$76,IF(VLOOKUP($A87,DOM_Input!$A$54:$B$72,2,FALSE)="Fixed","Fixed",(AA$76)))</f>
        <v>8</v>
      </c>
      <c r="AB87" s="14">
        <f t="shared" si="78"/>
        <v>0</v>
      </c>
      <c r="AD87" s="93">
        <f>INDEX(DOM_Input!$C$54:$BJ$72,MATCH($A87,DOM_Input!$A$54:$A$72,0),MATCH(AD$67,DOM_Input!$C$53:$BJ$53,0))</f>
        <v>0</v>
      </c>
      <c r="AE87" s="23">
        <f>IF(VLOOKUP($A87,DOM_Input!$A$54:$B$72,2,FALSE)="Percentage",AF$76,IF(VLOOKUP($A87,DOM_Input!$A$54:$B$72,2,FALSE)="Fixed","Fixed",(AE$76)))</f>
        <v>8</v>
      </c>
      <c r="AF87" s="14">
        <f t="shared" si="79"/>
        <v>0</v>
      </c>
      <c r="AH87" s="93">
        <f>INDEX(DOM_Input!$C$54:$BJ$72,MATCH($A87,DOM_Input!$A$54:$A$72,0),MATCH(AH$67,DOM_Input!$C$53:$BJ$53,0))</f>
        <v>0</v>
      </c>
      <c r="AI87" s="23">
        <f>IF(VLOOKUP($A87,DOM_Input!$A$54:$B$72,2,FALSE)="Percentage",AJ$76,IF(VLOOKUP($A87,DOM_Input!$A$54:$B$72,2,FALSE)="Fixed","Fixed",(AI$76)))</f>
        <v>8</v>
      </c>
      <c r="AJ87" s="14">
        <f t="shared" si="80"/>
        <v>0</v>
      </c>
      <c r="AL87" s="93">
        <f>INDEX(DOM_Input!$C$54:$BJ$72,MATCH($A87,DOM_Input!$A$54:$A$72,0),MATCH(AL$67,DOM_Input!$C$53:$BJ$53,0))</f>
        <v>0</v>
      </c>
      <c r="AM87" s="23">
        <f>IF(VLOOKUP($A87,DOM_Input!$A$54:$B$72,2,FALSE)="Percentage",AN$76,IF(VLOOKUP($A87,DOM_Input!$A$54:$B$72,2,FALSE)="Fixed","Fixed",(AM$76)))</f>
        <v>8</v>
      </c>
      <c r="AN87" s="14">
        <f t="shared" si="81"/>
        <v>0</v>
      </c>
      <c r="AP87" s="93">
        <f>INDEX(DOM_Input!$C$54:$BJ$72,MATCH($A87,DOM_Input!$A$54:$A$72,0),MATCH(AP$67,DOM_Input!$C$53:$BJ$53,0))</f>
        <v>0</v>
      </c>
      <c r="AQ87" s="23">
        <f>IF(VLOOKUP($A87,DOM_Input!$A$54:$B$72,2,FALSE)="Percentage",AR$76,IF(VLOOKUP($A87,DOM_Input!$A$54:$B$72,2,FALSE)="Fixed","Fixed",(AQ$76)))</f>
        <v>8</v>
      </c>
      <c r="AR87" s="14">
        <f t="shared" si="82"/>
        <v>0</v>
      </c>
      <c r="AS87" s="6"/>
      <c r="AT87" s="93">
        <f>INDEX(DOM_Input!$C$54:$BJ$72,MATCH($A87,DOM_Input!$A$54:$A$72,0),MATCH(AT$67,DOM_Input!$C$53:$BJ$53,0))</f>
        <v>0</v>
      </c>
      <c r="AU87" s="23">
        <f>IF(VLOOKUP($A87,DOM_Input!$A$54:$B$72,2,FALSE)="Percentage",AV$76,IF(VLOOKUP($A87,DOM_Input!$A$54:$B$72,2,FALSE)="Fixed","Fixed",(AU$76)))</f>
        <v>8</v>
      </c>
      <c r="AV87" s="14">
        <f t="shared" si="83"/>
        <v>0</v>
      </c>
    </row>
    <row r="88" spans="1:48" x14ac:dyDescent="0.25">
      <c r="A88" s="28" t="str">
        <f>DOM_Input!$A63</f>
        <v>Lead Service Line</v>
      </c>
      <c r="B88" s="93">
        <f>INDEX(DOM_Input!$C$54:$BJ$72,MATCH($A88,DOM_Input!$A$54:$A$72,0),MATCH(B$67,DOM_Input!$C$53:$BJ$53,0))</f>
        <v>0</v>
      </c>
      <c r="C88" s="23">
        <f>IF(VLOOKUP($A88,DOM_Input!$A$54:$B$72,2,FALSE)="Percentage",D$76,IF(VLOOKUP($A88,DOM_Input!$A$54:$B$72,2,FALSE)="Fixed","Fixed",(C$76)))</f>
        <v>8</v>
      </c>
      <c r="D88" s="14">
        <f t="shared" si="72"/>
        <v>0</v>
      </c>
      <c r="F88" s="93">
        <f>INDEX(DOM_Input!$C$54:$BJ$72,MATCH($A88,DOM_Input!$A$54:$A$72,0),MATCH(F$67,DOM_Input!$C$53:$BJ$53,0))</f>
        <v>0</v>
      </c>
      <c r="G88" s="23">
        <f>IF(VLOOKUP($A88,DOM_Input!$A$54:$B$72,2,FALSE)="Percentage",H$76,IF(VLOOKUP($A88,DOM_Input!$A$54:$B$72,2,FALSE)="Fixed","Fixed",(G$76)))</f>
        <v>8</v>
      </c>
      <c r="H88" s="14">
        <f t="shared" si="73"/>
        <v>0</v>
      </c>
      <c r="J88" s="93">
        <f>INDEX(DOM_Input!$C$54:$BJ$72,MATCH($A88,DOM_Input!$A$54:$A$72,0),MATCH(J$67,DOM_Input!$C$53:$BJ$53,0))</f>
        <v>0</v>
      </c>
      <c r="K88" s="23">
        <f>IF(VLOOKUP($A88,DOM_Input!$A$54:$B$72,2,FALSE)="Percentage",L$76,IF(VLOOKUP($A88,DOM_Input!$A$54:$B$72,2,FALSE)="Fixed","Fixed",(K$76)))</f>
        <v>8</v>
      </c>
      <c r="L88" s="14">
        <f t="shared" si="74"/>
        <v>0</v>
      </c>
      <c r="N88" s="93">
        <f>INDEX(DOM_Input!$C$54:$BJ$72,MATCH($A88,DOM_Input!$A$54:$A$72,0),MATCH(N$67,DOM_Input!$C$53:$BJ$53,0))</f>
        <v>0</v>
      </c>
      <c r="O88" s="23">
        <f>IF(VLOOKUP($A88,DOM_Input!$A$54:$B$72,2,FALSE)="Percentage",P$76,IF(VLOOKUP($A88,DOM_Input!$A$54:$B$72,2,FALSE)="Fixed","Fixed",(O$76)))</f>
        <v>8</v>
      </c>
      <c r="P88" s="14">
        <f t="shared" si="75"/>
        <v>0</v>
      </c>
      <c r="R88" s="93">
        <f>INDEX(DOM_Input!$C$54:$BJ$72,MATCH($A88,DOM_Input!$A$54:$A$72,0),MATCH(R$67,DOM_Input!$C$53:$BJ$53,0))</f>
        <v>0</v>
      </c>
      <c r="S88" s="23">
        <f>IF(VLOOKUP($A88,DOM_Input!$A$54:$B$72,2,FALSE)="Percentage",T$76,IF(VLOOKUP($A88,DOM_Input!$A$54:$B$72,2,FALSE)="Fixed","Fixed",(S$76)))</f>
        <v>8</v>
      </c>
      <c r="T88" s="14">
        <f t="shared" si="76"/>
        <v>0</v>
      </c>
      <c r="V88" s="93">
        <f>INDEX(DOM_Input!$C$54:$BJ$72,MATCH($A88,DOM_Input!$A$54:$A$72,0),MATCH(V$67,DOM_Input!$C$53:$BJ$53,0))</f>
        <v>0</v>
      </c>
      <c r="W88" s="23">
        <f>IF(VLOOKUP($A88,DOM_Input!$A$54:$B$72,2,FALSE)="Percentage",X$76,IF(VLOOKUP($A88,DOM_Input!$A$54:$B$72,2,FALSE)="Fixed","Fixed",(W$76)))</f>
        <v>8</v>
      </c>
      <c r="X88" s="14">
        <f t="shared" si="77"/>
        <v>0</v>
      </c>
      <c r="Z88" s="93">
        <f>INDEX(DOM_Input!$C$54:$BJ$72,MATCH($A88,DOM_Input!$A$54:$A$72,0),MATCH(Z$67,DOM_Input!$C$53:$BJ$53,0))</f>
        <v>0</v>
      </c>
      <c r="AA88" s="23">
        <f>IF(VLOOKUP($A88,DOM_Input!$A$54:$B$72,2,FALSE)="Percentage",AB$76,IF(VLOOKUP($A88,DOM_Input!$A$54:$B$72,2,FALSE)="Fixed","Fixed",(AA$76)))</f>
        <v>8</v>
      </c>
      <c r="AB88" s="14">
        <f t="shared" si="78"/>
        <v>0</v>
      </c>
      <c r="AD88" s="93">
        <f>INDEX(DOM_Input!$C$54:$BJ$72,MATCH($A88,DOM_Input!$A$54:$A$72,0),MATCH(AD$67,DOM_Input!$C$53:$BJ$53,0))</f>
        <v>0</v>
      </c>
      <c r="AE88" s="23">
        <f>IF(VLOOKUP($A88,DOM_Input!$A$54:$B$72,2,FALSE)="Percentage",AF$76,IF(VLOOKUP($A88,DOM_Input!$A$54:$B$72,2,FALSE)="Fixed","Fixed",(AE$76)))</f>
        <v>8</v>
      </c>
      <c r="AF88" s="14">
        <f t="shared" si="79"/>
        <v>0</v>
      </c>
      <c r="AH88" s="93">
        <f>INDEX(DOM_Input!$C$54:$BJ$72,MATCH($A88,DOM_Input!$A$54:$A$72,0),MATCH(AH$67,DOM_Input!$C$53:$BJ$53,0))</f>
        <v>0</v>
      </c>
      <c r="AI88" s="23">
        <f>IF(VLOOKUP($A88,DOM_Input!$A$54:$B$72,2,FALSE)="Percentage",AJ$76,IF(VLOOKUP($A88,DOM_Input!$A$54:$B$72,2,FALSE)="Fixed","Fixed",(AI$76)))</f>
        <v>8</v>
      </c>
      <c r="AJ88" s="14">
        <f t="shared" si="80"/>
        <v>0</v>
      </c>
      <c r="AL88" s="93">
        <f>INDEX(DOM_Input!$C$54:$BJ$72,MATCH($A88,DOM_Input!$A$54:$A$72,0),MATCH(AL$67,DOM_Input!$C$53:$BJ$53,0))</f>
        <v>0</v>
      </c>
      <c r="AM88" s="23">
        <f>IF(VLOOKUP($A88,DOM_Input!$A$54:$B$72,2,FALSE)="Percentage",AN$76,IF(VLOOKUP($A88,DOM_Input!$A$54:$B$72,2,FALSE)="Fixed","Fixed",(AM$76)))</f>
        <v>8</v>
      </c>
      <c r="AN88" s="14">
        <f t="shared" si="81"/>
        <v>0</v>
      </c>
      <c r="AP88" s="93">
        <f>INDEX(DOM_Input!$C$54:$BJ$72,MATCH($A88,DOM_Input!$A$54:$A$72,0),MATCH(AP$67,DOM_Input!$C$53:$BJ$53,0))</f>
        <v>0</v>
      </c>
      <c r="AQ88" s="23">
        <f>IF(VLOOKUP($A88,DOM_Input!$A$54:$B$72,2,FALSE)="Percentage",AR$76,IF(VLOOKUP($A88,DOM_Input!$A$54:$B$72,2,FALSE)="Fixed","Fixed",(AQ$76)))</f>
        <v>8</v>
      </c>
      <c r="AR88" s="14">
        <f t="shared" si="82"/>
        <v>0</v>
      </c>
      <c r="AS88" s="6"/>
      <c r="AT88" s="93">
        <f>INDEX(DOM_Input!$C$54:$BJ$72,MATCH($A88,DOM_Input!$A$54:$A$72,0),MATCH(AT$67,DOM_Input!$C$53:$BJ$53,0))</f>
        <v>0</v>
      </c>
      <c r="AU88" s="23">
        <f>IF(VLOOKUP($A88,DOM_Input!$A$54:$B$72,2,FALSE)="Percentage",AV$76,IF(VLOOKUP($A88,DOM_Input!$A$54:$B$72,2,FALSE)="Fixed","Fixed",(AU$76)))</f>
        <v>8</v>
      </c>
      <c r="AV88" s="14">
        <f t="shared" si="83"/>
        <v>0</v>
      </c>
    </row>
    <row r="89" spans="1:48" x14ac:dyDescent="0.25">
      <c r="A89" s="28" t="str">
        <f>DOM_Input!$A64</f>
        <v>M-WRAM</v>
      </c>
      <c r="B89" s="93">
        <f>INDEX(DOM_Input!$C$54:$BJ$72,MATCH($A89,DOM_Input!$A$54:$A$72,0),MATCH(B$67,DOM_Input!$C$53:$BJ$53,0))</f>
        <v>0.20250000000000001</v>
      </c>
      <c r="C89" s="23">
        <f>IF(VLOOKUP($A89,DOM_Input!$A$54:$B$72,2,FALSE)="Percentage",D$76,IF(VLOOKUP($A89,DOM_Input!$A$54:$B$72,2,FALSE)="Fixed","Fixed",(C$76)))</f>
        <v>8</v>
      </c>
      <c r="D89" s="14">
        <f t="shared" si="72"/>
        <v>1.62</v>
      </c>
      <c r="F89" s="93">
        <f>INDEX(DOM_Input!$C$54:$BJ$72,MATCH($A89,DOM_Input!$A$54:$A$72,0),MATCH(F$67,DOM_Input!$C$53:$BJ$53,0))</f>
        <v>0.20250000000000001</v>
      </c>
      <c r="G89" s="23">
        <f>IF(VLOOKUP($A89,DOM_Input!$A$54:$B$72,2,FALSE)="Percentage",H$76,IF(VLOOKUP($A89,DOM_Input!$A$54:$B$72,2,FALSE)="Fixed","Fixed",(G$76)))</f>
        <v>8</v>
      </c>
      <c r="H89" s="14">
        <f t="shared" si="73"/>
        <v>1.62</v>
      </c>
      <c r="J89" s="93">
        <f>INDEX(DOM_Input!$C$54:$BJ$72,MATCH($A89,DOM_Input!$A$54:$A$72,0),MATCH(J$67,DOM_Input!$C$53:$BJ$53,0))</f>
        <v>0.20250000000000001</v>
      </c>
      <c r="K89" s="23">
        <f>IF(VLOOKUP($A89,DOM_Input!$A$54:$B$72,2,FALSE)="Percentage",L$76,IF(VLOOKUP($A89,DOM_Input!$A$54:$B$72,2,FALSE)="Fixed","Fixed",(K$76)))</f>
        <v>8</v>
      </c>
      <c r="L89" s="14">
        <f t="shared" si="74"/>
        <v>1.62</v>
      </c>
      <c r="N89" s="93">
        <f>INDEX(DOM_Input!$C$54:$BJ$72,MATCH($A89,DOM_Input!$A$54:$A$72,0),MATCH(N$67,DOM_Input!$C$53:$BJ$53,0))</f>
        <v>0.20250000000000001</v>
      </c>
      <c r="O89" s="23">
        <f>IF(VLOOKUP($A89,DOM_Input!$A$54:$B$72,2,FALSE)="Percentage",P$76,IF(VLOOKUP($A89,DOM_Input!$A$54:$B$72,2,FALSE)="Fixed","Fixed",(O$76)))</f>
        <v>8</v>
      </c>
      <c r="P89" s="14">
        <f t="shared" si="75"/>
        <v>1.62</v>
      </c>
      <c r="R89" s="93">
        <f>INDEX(DOM_Input!$C$54:$BJ$72,MATCH($A89,DOM_Input!$A$54:$A$72,0),MATCH(R$67,DOM_Input!$C$53:$BJ$53,0))</f>
        <v>0.20250000000000001</v>
      </c>
      <c r="S89" s="23">
        <f>IF(VLOOKUP($A89,DOM_Input!$A$54:$B$72,2,FALSE)="Percentage",T$76,IF(VLOOKUP($A89,DOM_Input!$A$54:$B$72,2,FALSE)="Fixed","Fixed",(S$76)))</f>
        <v>8</v>
      </c>
      <c r="T89" s="14">
        <f t="shared" si="76"/>
        <v>1.62</v>
      </c>
      <c r="V89" s="93">
        <f>INDEX(DOM_Input!$C$54:$BJ$72,MATCH($A89,DOM_Input!$A$54:$A$72,0),MATCH(V$67,DOM_Input!$C$53:$BJ$53,0))</f>
        <v>0.20250000000000001</v>
      </c>
      <c r="W89" s="23">
        <f>IF(VLOOKUP($A89,DOM_Input!$A$54:$B$72,2,FALSE)="Percentage",X$76,IF(VLOOKUP($A89,DOM_Input!$A$54:$B$72,2,FALSE)="Fixed","Fixed",(W$76)))</f>
        <v>8</v>
      </c>
      <c r="X89" s="14">
        <f t="shared" si="77"/>
        <v>1.62</v>
      </c>
      <c r="Z89" s="93">
        <f>INDEX(DOM_Input!$C$54:$BJ$72,MATCH($A89,DOM_Input!$A$54:$A$72,0),MATCH(Z$67,DOM_Input!$C$53:$BJ$53,0))</f>
        <v>0.20250000000000001</v>
      </c>
      <c r="AA89" s="23">
        <f>IF(VLOOKUP($A89,DOM_Input!$A$54:$B$72,2,FALSE)="Percentage",AB$76,IF(VLOOKUP($A89,DOM_Input!$A$54:$B$72,2,FALSE)="Fixed","Fixed",(AA$76)))</f>
        <v>8</v>
      </c>
      <c r="AB89" s="14">
        <f t="shared" si="78"/>
        <v>1.62</v>
      </c>
      <c r="AD89" s="93">
        <f>INDEX(DOM_Input!$C$54:$BJ$72,MATCH($A89,DOM_Input!$A$54:$A$72,0),MATCH(AD$67,DOM_Input!$C$53:$BJ$53,0))</f>
        <v>0.20250000000000001</v>
      </c>
      <c r="AE89" s="23">
        <f>IF(VLOOKUP($A89,DOM_Input!$A$54:$B$72,2,FALSE)="Percentage",AF$76,IF(VLOOKUP($A89,DOM_Input!$A$54:$B$72,2,FALSE)="Fixed","Fixed",(AE$76)))</f>
        <v>8</v>
      </c>
      <c r="AF89" s="14">
        <f t="shared" si="79"/>
        <v>1.62</v>
      </c>
      <c r="AH89" s="93">
        <f>INDEX(DOM_Input!$C$54:$BJ$72,MATCH($A89,DOM_Input!$A$54:$A$72,0),MATCH(AH$67,DOM_Input!$C$53:$BJ$53,0))</f>
        <v>0.20250000000000001</v>
      </c>
      <c r="AI89" s="23">
        <f>IF(VLOOKUP($A89,DOM_Input!$A$54:$B$72,2,FALSE)="Percentage",AJ$76,IF(VLOOKUP($A89,DOM_Input!$A$54:$B$72,2,FALSE)="Fixed","Fixed",(AI$76)))</f>
        <v>8</v>
      </c>
      <c r="AJ89" s="14">
        <f t="shared" si="80"/>
        <v>1.62</v>
      </c>
      <c r="AL89" s="93">
        <f>INDEX(DOM_Input!$C$54:$BJ$72,MATCH($A89,DOM_Input!$A$54:$A$72,0),MATCH(AL$67,DOM_Input!$C$53:$BJ$53,0))</f>
        <v>0</v>
      </c>
      <c r="AM89" s="23">
        <f>IF(VLOOKUP($A89,DOM_Input!$A$54:$B$72,2,FALSE)="Percentage",AN$76,IF(VLOOKUP($A89,DOM_Input!$A$54:$B$72,2,FALSE)="Fixed","Fixed",(AM$76)))</f>
        <v>8</v>
      </c>
      <c r="AN89" s="14">
        <f t="shared" si="81"/>
        <v>0</v>
      </c>
      <c r="AP89" s="93">
        <f>INDEX(DOM_Input!$C$54:$BJ$72,MATCH($A89,DOM_Input!$A$54:$A$72,0),MATCH(AP$67,DOM_Input!$C$53:$BJ$53,0))</f>
        <v>0</v>
      </c>
      <c r="AQ89" s="23">
        <f>IF(VLOOKUP($A89,DOM_Input!$A$54:$B$72,2,FALSE)="Percentage",AR$76,IF(VLOOKUP($A89,DOM_Input!$A$54:$B$72,2,FALSE)="Fixed","Fixed",(AQ$76)))</f>
        <v>8</v>
      </c>
      <c r="AR89" s="14">
        <f t="shared" si="82"/>
        <v>0</v>
      </c>
      <c r="AS89" s="6"/>
      <c r="AT89" s="93">
        <f>INDEX(DOM_Input!$C$54:$BJ$72,MATCH($A89,DOM_Input!$A$54:$A$72,0),MATCH(AT$67,DOM_Input!$C$53:$BJ$53,0))</f>
        <v>0</v>
      </c>
      <c r="AU89" s="23">
        <f>IF(VLOOKUP($A89,DOM_Input!$A$54:$B$72,2,FALSE)="Percentage",AV$76,IF(VLOOKUP($A89,DOM_Input!$A$54:$B$72,2,FALSE)="Fixed","Fixed",(AU$76)))</f>
        <v>8</v>
      </c>
      <c r="AV89" s="14">
        <f t="shared" si="83"/>
        <v>0</v>
      </c>
    </row>
    <row r="90" spans="1:48" x14ac:dyDescent="0.25">
      <c r="A90" s="28" t="str">
        <f>DOM_Input!$A65</f>
        <v>ICBA</v>
      </c>
      <c r="B90" s="93">
        <f>INDEX(DOM_Input!$C$54:$BJ$72,MATCH($A90,DOM_Input!$A$54:$A$72,0),MATCH(B$67,DOM_Input!$C$53:$BJ$53,0))</f>
        <v>0</v>
      </c>
      <c r="C90" s="23" t="str">
        <f>IF(VLOOKUP($A90,DOM_Input!$A$54:$B$72,2,FALSE)="Percentage",D$76,IF(VLOOKUP($A90,DOM_Input!$A$54:$B$72,2,FALSE)="Fixed","Fixed",(C$76)))</f>
        <v>Fixed</v>
      </c>
      <c r="D90" s="14">
        <f t="shared" si="72"/>
        <v>0</v>
      </c>
      <c r="F90" s="93">
        <f>INDEX(DOM_Input!$C$54:$BJ$72,MATCH($A90,DOM_Input!$A$54:$A$72,0),MATCH(F$67,DOM_Input!$C$53:$BJ$53,0))</f>
        <v>0</v>
      </c>
      <c r="G90" s="23" t="str">
        <f>IF(VLOOKUP($A90,DOM_Input!$A$54:$B$72,2,FALSE)="Percentage",H$76,IF(VLOOKUP($A90,DOM_Input!$A$54:$B$72,2,FALSE)="Fixed","Fixed",(G$76)))</f>
        <v>Fixed</v>
      </c>
      <c r="H90" s="14">
        <f t="shared" si="73"/>
        <v>0</v>
      </c>
      <c r="J90" s="93">
        <f>INDEX(DOM_Input!$C$54:$BJ$72,MATCH($A90,DOM_Input!$A$54:$A$72,0),MATCH(J$67,DOM_Input!$C$53:$BJ$53,0))</f>
        <v>0</v>
      </c>
      <c r="K90" s="23" t="str">
        <f>IF(VLOOKUP($A90,DOM_Input!$A$54:$B$72,2,FALSE)="Percentage",L$76,IF(VLOOKUP($A90,DOM_Input!$A$54:$B$72,2,FALSE)="Fixed","Fixed",(K$76)))</f>
        <v>Fixed</v>
      </c>
      <c r="L90" s="14">
        <f t="shared" si="74"/>
        <v>0</v>
      </c>
      <c r="N90" s="93">
        <f>INDEX(DOM_Input!$C$54:$BJ$72,MATCH($A90,DOM_Input!$A$54:$A$72,0),MATCH(N$67,DOM_Input!$C$53:$BJ$53,0))</f>
        <v>0</v>
      </c>
      <c r="O90" s="23" t="str">
        <f>IF(VLOOKUP($A90,DOM_Input!$A$54:$B$72,2,FALSE)="Percentage",P$76,IF(VLOOKUP($A90,DOM_Input!$A$54:$B$72,2,FALSE)="Fixed","Fixed",(O$76)))</f>
        <v>Fixed</v>
      </c>
      <c r="P90" s="14">
        <f t="shared" si="75"/>
        <v>0</v>
      </c>
      <c r="R90" s="93">
        <f>INDEX(DOM_Input!$C$54:$BJ$72,MATCH($A90,DOM_Input!$A$54:$A$72,0),MATCH(R$67,DOM_Input!$C$53:$BJ$53,0))</f>
        <v>0</v>
      </c>
      <c r="S90" s="23" t="str">
        <f>IF(VLOOKUP($A90,DOM_Input!$A$54:$B$72,2,FALSE)="Percentage",T$76,IF(VLOOKUP($A90,DOM_Input!$A$54:$B$72,2,FALSE)="Fixed","Fixed",(S$76)))</f>
        <v>Fixed</v>
      </c>
      <c r="T90" s="14">
        <f t="shared" si="76"/>
        <v>0</v>
      </c>
      <c r="V90" s="93">
        <f>INDEX(DOM_Input!$C$54:$BJ$72,MATCH($A90,DOM_Input!$A$54:$A$72,0),MATCH(V$67,DOM_Input!$C$53:$BJ$53,0))</f>
        <v>0</v>
      </c>
      <c r="W90" s="23" t="str">
        <f>IF(VLOOKUP($A90,DOM_Input!$A$54:$B$72,2,FALSE)="Percentage",X$76,IF(VLOOKUP($A90,DOM_Input!$A$54:$B$72,2,FALSE)="Fixed","Fixed",(W$76)))</f>
        <v>Fixed</v>
      </c>
      <c r="X90" s="14">
        <f t="shared" si="77"/>
        <v>0</v>
      </c>
      <c r="Z90" s="93">
        <f>INDEX(DOM_Input!$C$54:$BJ$72,MATCH($A90,DOM_Input!$A$54:$A$72,0),MATCH(Z$67,DOM_Input!$C$53:$BJ$53,0))</f>
        <v>0</v>
      </c>
      <c r="AA90" s="23" t="str">
        <f>IF(VLOOKUP($A90,DOM_Input!$A$54:$B$72,2,FALSE)="Percentage",AB$76,IF(VLOOKUP($A90,DOM_Input!$A$54:$B$72,2,FALSE)="Fixed","Fixed",(AA$76)))</f>
        <v>Fixed</v>
      </c>
      <c r="AB90" s="14">
        <f t="shared" si="78"/>
        <v>0</v>
      </c>
      <c r="AD90" s="93">
        <f>INDEX(DOM_Input!$C$54:$BJ$72,MATCH($A90,DOM_Input!$A$54:$A$72,0),MATCH(AD$67,DOM_Input!$C$53:$BJ$53,0))</f>
        <v>0</v>
      </c>
      <c r="AE90" s="23" t="str">
        <f>IF(VLOOKUP($A90,DOM_Input!$A$54:$B$72,2,FALSE)="Percentage",AF$76,IF(VLOOKUP($A90,DOM_Input!$A$54:$B$72,2,FALSE)="Fixed","Fixed",(AE$76)))</f>
        <v>Fixed</v>
      </c>
      <c r="AF90" s="14">
        <f t="shared" si="79"/>
        <v>0</v>
      </c>
      <c r="AH90" s="93">
        <f>INDEX(DOM_Input!$C$54:$BJ$72,MATCH($A90,DOM_Input!$A$54:$A$72,0),MATCH(AH$67,DOM_Input!$C$53:$BJ$53,0))</f>
        <v>0</v>
      </c>
      <c r="AI90" s="23" t="str">
        <f>IF(VLOOKUP($A90,DOM_Input!$A$54:$B$72,2,FALSE)="Percentage",AJ$76,IF(VLOOKUP($A90,DOM_Input!$A$54:$B$72,2,FALSE)="Fixed","Fixed",(AI$76)))</f>
        <v>Fixed</v>
      </c>
      <c r="AJ90" s="14">
        <f t="shared" si="80"/>
        <v>0</v>
      </c>
      <c r="AL90" s="93">
        <f>INDEX(DOM_Input!$C$54:$BJ$72,MATCH($A90,DOM_Input!$A$54:$A$72,0),MATCH(AL$67,DOM_Input!$C$53:$BJ$53,0))</f>
        <v>0</v>
      </c>
      <c r="AM90" s="23" t="str">
        <f>IF(VLOOKUP($A90,DOM_Input!$A$54:$B$72,2,FALSE)="Percentage",AN$76,IF(VLOOKUP($A90,DOM_Input!$A$54:$B$72,2,FALSE)="Fixed","Fixed",(AM$76)))</f>
        <v>Fixed</v>
      </c>
      <c r="AN90" s="14">
        <f t="shared" si="81"/>
        <v>0</v>
      </c>
      <c r="AP90" s="93">
        <f>INDEX(DOM_Input!$C$54:$BJ$72,MATCH($A90,DOM_Input!$A$54:$A$72,0),MATCH(AP$67,DOM_Input!$C$53:$BJ$53,0))</f>
        <v>0</v>
      </c>
      <c r="AQ90" s="23" t="str">
        <f>IF(VLOOKUP($A90,DOM_Input!$A$54:$B$72,2,FALSE)="Percentage",AR$76,IF(VLOOKUP($A90,DOM_Input!$A$54:$B$72,2,FALSE)="Fixed","Fixed",(AQ$76)))</f>
        <v>Fixed</v>
      </c>
      <c r="AR90" s="14">
        <f t="shared" si="82"/>
        <v>0</v>
      </c>
      <c r="AS90" s="6"/>
      <c r="AT90" s="93">
        <f>INDEX(DOM_Input!$C$54:$BJ$72,MATCH($A90,DOM_Input!$A$54:$A$72,0),MATCH(AT$67,DOM_Input!$C$53:$BJ$53,0))</f>
        <v>0</v>
      </c>
      <c r="AU90" s="23" t="str">
        <f>IF(VLOOKUP($A90,DOM_Input!$A$54:$B$72,2,FALSE)="Percentage",AV$76,IF(VLOOKUP($A90,DOM_Input!$A$54:$B$72,2,FALSE)="Fixed","Fixed",(AU$76)))</f>
        <v>Fixed</v>
      </c>
      <c r="AV90" s="14">
        <f t="shared" si="83"/>
        <v>0</v>
      </c>
    </row>
    <row r="91" spans="1:48" x14ac:dyDescent="0.25">
      <c r="A91" s="28" t="str">
        <f>DOM_Input!$A66</f>
        <v>2024 M-WRAM</v>
      </c>
      <c r="B91" s="93">
        <f>INDEX(DOM_Input!$C$54:$BJ$72,MATCH($A91,DOM_Input!$A$54:$A$72,0),MATCH(B$67,DOM_Input!$C$53:$BJ$53,0))</f>
        <v>0.45090000000000002</v>
      </c>
      <c r="C91" s="23">
        <f>IF(VLOOKUP($A91,DOM_Input!$A$54:$B$72,2,FALSE)="Percentage",D$76,IF(VLOOKUP($A91,DOM_Input!$A$54:$B$72,2,FALSE)="Fixed","Fixed",(C$76)))</f>
        <v>8</v>
      </c>
      <c r="D91" s="14">
        <f t="shared" ref="D91:D97" si="84">ROUND(IF(C91="Fixed",B91,(B91*C91)),2)</f>
        <v>3.61</v>
      </c>
      <c r="F91" s="93">
        <f>INDEX(DOM_Input!$C$54:$BJ$72,MATCH($A91,DOM_Input!$A$54:$A$72,0),MATCH(F$67,DOM_Input!$C$53:$BJ$53,0))</f>
        <v>0.45090000000000002</v>
      </c>
      <c r="G91" s="23">
        <f>IF(VLOOKUP($A91,DOM_Input!$A$54:$B$72,2,FALSE)="Percentage",H$76,IF(VLOOKUP($A91,DOM_Input!$A$54:$B$72,2,FALSE)="Fixed","Fixed",(G$76)))</f>
        <v>8</v>
      </c>
      <c r="H91" s="14">
        <f t="shared" ref="H91:H97" si="85">ROUND(IF(G91="Fixed",F91,(F91*G91)),2)</f>
        <v>3.61</v>
      </c>
      <c r="J91" s="93">
        <f>INDEX(DOM_Input!$C$54:$BJ$72,MATCH($A91,DOM_Input!$A$54:$A$72,0),MATCH(J$67,DOM_Input!$C$53:$BJ$53,0))</f>
        <v>0.45090000000000002</v>
      </c>
      <c r="K91" s="23">
        <f>IF(VLOOKUP($A91,DOM_Input!$A$54:$B$72,2,FALSE)="Percentage",L$76,IF(VLOOKUP($A91,DOM_Input!$A$54:$B$72,2,FALSE)="Fixed","Fixed",(K$76)))</f>
        <v>8</v>
      </c>
      <c r="L91" s="14">
        <f t="shared" ref="L91:L97" si="86">ROUND(IF(K91="Fixed",J91,(J91*K91)),2)</f>
        <v>3.61</v>
      </c>
      <c r="N91" s="93">
        <f>INDEX(DOM_Input!$C$54:$BJ$72,MATCH($A91,DOM_Input!$A$54:$A$72,0),MATCH(N$67,DOM_Input!$C$53:$BJ$53,0))</f>
        <v>0.45090000000000002</v>
      </c>
      <c r="O91" s="23">
        <f>IF(VLOOKUP($A91,DOM_Input!$A$54:$B$72,2,FALSE)="Percentage",P$76,IF(VLOOKUP($A91,DOM_Input!$A$54:$B$72,2,FALSE)="Fixed","Fixed",(O$76)))</f>
        <v>8</v>
      </c>
      <c r="P91" s="14">
        <f t="shared" ref="P91:P97" si="87">ROUND(IF(O91="Fixed",N91,(N91*O91)),2)</f>
        <v>3.61</v>
      </c>
      <c r="R91" s="93">
        <f>INDEX(DOM_Input!$C$54:$BJ$72,MATCH($A91,DOM_Input!$A$54:$A$72,0),MATCH(R$67,DOM_Input!$C$53:$BJ$53,0))</f>
        <v>0.45090000000000002</v>
      </c>
      <c r="S91" s="23">
        <f>IF(VLOOKUP($A91,DOM_Input!$A$54:$B$72,2,FALSE)="Percentage",T$76,IF(VLOOKUP($A91,DOM_Input!$A$54:$B$72,2,FALSE)="Fixed","Fixed",(S$76)))</f>
        <v>8</v>
      </c>
      <c r="T91" s="14">
        <f t="shared" ref="T91:T97" si="88">ROUND(IF(S91="Fixed",R91,(R91*S91)),2)</f>
        <v>3.61</v>
      </c>
      <c r="V91" s="93">
        <f>INDEX(DOM_Input!$C$54:$BJ$72,MATCH($A91,DOM_Input!$A$54:$A$72,0),MATCH(V$67,DOM_Input!$C$53:$BJ$53,0))</f>
        <v>0.45090000000000002</v>
      </c>
      <c r="W91" s="23">
        <f>IF(VLOOKUP($A91,DOM_Input!$A$54:$B$72,2,FALSE)="Percentage",X$76,IF(VLOOKUP($A91,DOM_Input!$A$54:$B$72,2,FALSE)="Fixed","Fixed",(W$76)))</f>
        <v>8</v>
      </c>
      <c r="X91" s="14">
        <f t="shared" ref="X91:X97" si="89">ROUND(IF(W91="Fixed",V91,(V91*W91)),2)</f>
        <v>3.61</v>
      </c>
      <c r="Z91" s="93">
        <f>INDEX(DOM_Input!$C$54:$BJ$72,MATCH($A91,DOM_Input!$A$54:$A$72,0),MATCH(Z$67,DOM_Input!$C$53:$BJ$53,0))</f>
        <v>0.45090000000000002</v>
      </c>
      <c r="AA91" s="23">
        <f>IF(VLOOKUP($A91,DOM_Input!$A$54:$B$72,2,FALSE)="Percentage",AB$76,IF(VLOOKUP($A91,DOM_Input!$A$54:$B$72,2,FALSE)="Fixed","Fixed",(AA$76)))</f>
        <v>8</v>
      </c>
      <c r="AB91" s="14">
        <f t="shared" ref="AB91:AB97" si="90">ROUND(IF(AA91="Fixed",Z91,(Z91*AA91)),2)</f>
        <v>3.61</v>
      </c>
      <c r="AD91" s="93">
        <f>INDEX(DOM_Input!$C$54:$BJ$72,MATCH($A91,DOM_Input!$A$54:$A$72,0),MATCH(AD$67,DOM_Input!$C$53:$BJ$53,0))</f>
        <v>0.45090000000000002</v>
      </c>
      <c r="AE91" s="23">
        <f>IF(VLOOKUP($A91,DOM_Input!$A$54:$B$72,2,FALSE)="Percentage",AF$76,IF(VLOOKUP($A91,DOM_Input!$A$54:$B$72,2,FALSE)="Fixed","Fixed",(AE$76)))</f>
        <v>8</v>
      </c>
      <c r="AF91" s="14">
        <f t="shared" ref="AF91:AF97" si="91">ROUND(IF(AE91="Fixed",AD91,(AD91*AE91)),2)</f>
        <v>3.61</v>
      </c>
      <c r="AH91" s="93">
        <f>INDEX(DOM_Input!$C$54:$BJ$72,MATCH($A91,DOM_Input!$A$54:$A$72,0),MATCH(AH$67,DOM_Input!$C$53:$BJ$53,0))</f>
        <v>0.45090000000000002</v>
      </c>
      <c r="AI91" s="23">
        <f>IF(VLOOKUP($A91,DOM_Input!$A$54:$B$72,2,FALSE)="Percentage",AJ$76,IF(VLOOKUP($A91,DOM_Input!$A$54:$B$72,2,FALSE)="Fixed","Fixed",(AI$76)))</f>
        <v>8</v>
      </c>
      <c r="AJ91" s="14">
        <f t="shared" ref="AJ91:AJ97" si="92">ROUND(IF(AI91="Fixed",AH91,(AH91*AI91)),2)</f>
        <v>3.61</v>
      </c>
      <c r="AL91" s="93">
        <f>INDEX(DOM_Input!$C$54:$BJ$72,MATCH($A91,DOM_Input!$A$54:$A$72,0),MATCH(AL$67,DOM_Input!$C$53:$BJ$53,0))</f>
        <v>0</v>
      </c>
      <c r="AM91" s="23">
        <f>IF(VLOOKUP($A91,DOM_Input!$A$54:$B$72,2,FALSE)="Percentage",AN$76,IF(VLOOKUP($A91,DOM_Input!$A$54:$B$72,2,FALSE)="Fixed","Fixed",(AM$76)))</f>
        <v>8</v>
      </c>
      <c r="AN91" s="14">
        <f t="shared" ref="AN91:AN97" si="93">ROUND(IF(AM91="Fixed",AL91,(AL91*AM91)),2)</f>
        <v>0</v>
      </c>
      <c r="AP91" s="93">
        <f>INDEX(DOM_Input!$C$54:$BJ$72,MATCH($A91,DOM_Input!$A$54:$A$72,0),MATCH(AP$67,DOM_Input!$C$53:$BJ$53,0))</f>
        <v>0</v>
      </c>
      <c r="AQ91" s="23">
        <f>IF(VLOOKUP($A91,DOM_Input!$A$54:$B$72,2,FALSE)="Percentage",AR$76,IF(VLOOKUP($A91,DOM_Input!$A$54:$B$72,2,FALSE)="Fixed","Fixed",(AQ$76)))</f>
        <v>8</v>
      </c>
      <c r="AR91" s="14">
        <f t="shared" ref="AR91:AR97" si="94">ROUND(IF(AQ91="Fixed",AP91,(AP91*AQ91)),2)</f>
        <v>0</v>
      </c>
      <c r="AS91" s="6"/>
      <c r="AT91" s="93">
        <f>INDEX(DOM_Input!$C$54:$BJ$72,MATCH($A91,DOM_Input!$A$54:$A$72,0),MATCH(AT$67,DOM_Input!$C$53:$BJ$53,0))</f>
        <v>0</v>
      </c>
      <c r="AU91" s="23">
        <f>IF(VLOOKUP($A91,DOM_Input!$A$54:$B$72,2,FALSE)="Percentage",AV$76,IF(VLOOKUP($A91,DOM_Input!$A$54:$B$72,2,FALSE)="Fixed","Fixed",(AU$76)))</f>
        <v>8</v>
      </c>
      <c r="AV91" s="14">
        <f t="shared" ref="AV91:AV97" si="95">ROUND(IF(AU91="Fixed",AT91,(AT91*AU91)),2)</f>
        <v>0</v>
      </c>
    </row>
    <row r="92" spans="1:48" x14ac:dyDescent="0.25">
      <c r="A92" s="28" t="str">
        <f>DOM_Input!$A67</f>
        <v>2024 ICBA</v>
      </c>
      <c r="B92" s="93">
        <f>INDEX(DOM_Input!$C$54:$BJ$72,MATCH($A92,DOM_Input!$A$54:$A$72,0),MATCH(B$67,DOM_Input!$C$53:$BJ$53,0))</f>
        <v>7.4200000000000002E-2</v>
      </c>
      <c r="C92" s="23">
        <f>IF(VLOOKUP($A92,DOM_Input!$A$54:$B$72,2,FALSE)="Percentage",D$76,IF(VLOOKUP($A92,DOM_Input!$A$54:$B$72,2,FALSE)="Fixed","Fixed",(C$76)))</f>
        <v>8</v>
      </c>
      <c r="D92" s="14">
        <f t="shared" si="84"/>
        <v>0.59</v>
      </c>
      <c r="F92" s="93">
        <f>INDEX(DOM_Input!$C$54:$BJ$72,MATCH($A92,DOM_Input!$A$54:$A$72,0),MATCH(F$67,DOM_Input!$C$53:$BJ$53,0))</f>
        <v>7.4200000000000002E-2</v>
      </c>
      <c r="G92" s="23">
        <f>IF(VLOOKUP($A92,DOM_Input!$A$54:$B$72,2,FALSE)="Percentage",H$76,IF(VLOOKUP($A92,DOM_Input!$A$54:$B$72,2,FALSE)="Fixed","Fixed",(G$76)))</f>
        <v>8</v>
      </c>
      <c r="H92" s="14">
        <f t="shared" si="85"/>
        <v>0.59</v>
      </c>
      <c r="J92" s="93">
        <f>INDEX(DOM_Input!$C$54:$BJ$72,MATCH($A92,DOM_Input!$A$54:$A$72,0),MATCH(J$67,DOM_Input!$C$53:$BJ$53,0))</f>
        <v>7.4200000000000002E-2</v>
      </c>
      <c r="K92" s="23">
        <f>IF(VLOOKUP($A92,DOM_Input!$A$54:$B$72,2,FALSE)="Percentage",L$76,IF(VLOOKUP($A92,DOM_Input!$A$54:$B$72,2,FALSE)="Fixed","Fixed",(K$76)))</f>
        <v>8</v>
      </c>
      <c r="L92" s="14">
        <f t="shared" si="86"/>
        <v>0.59</v>
      </c>
      <c r="N92" s="93">
        <f>INDEX(DOM_Input!$C$54:$BJ$72,MATCH($A92,DOM_Input!$A$54:$A$72,0),MATCH(N$67,DOM_Input!$C$53:$BJ$53,0))</f>
        <v>7.4200000000000002E-2</v>
      </c>
      <c r="O92" s="23">
        <f>IF(VLOOKUP($A92,DOM_Input!$A$54:$B$72,2,FALSE)="Percentage",P$76,IF(VLOOKUP($A92,DOM_Input!$A$54:$B$72,2,FALSE)="Fixed","Fixed",(O$76)))</f>
        <v>8</v>
      </c>
      <c r="P92" s="14">
        <f t="shared" si="87"/>
        <v>0.59</v>
      </c>
      <c r="R92" s="93">
        <f>INDEX(DOM_Input!$C$54:$BJ$72,MATCH($A92,DOM_Input!$A$54:$A$72,0),MATCH(R$67,DOM_Input!$C$53:$BJ$53,0))</f>
        <v>7.4200000000000002E-2</v>
      </c>
      <c r="S92" s="23">
        <f>IF(VLOOKUP($A92,DOM_Input!$A$54:$B$72,2,FALSE)="Percentage",T$76,IF(VLOOKUP($A92,DOM_Input!$A$54:$B$72,2,FALSE)="Fixed","Fixed",(S$76)))</f>
        <v>8</v>
      </c>
      <c r="T92" s="14">
        <f t="shared" si="88"/>
        <v>0.59</v>
      </c>
      <c r="V92" s="93">
        <f>INDEX(DOM_Input!$C$54:$BJ$72,MATCH($A92,DOM_Input!$A$54:$A$72,0),MATCH(V$67,DOM_Input!$C$53:$BJ$53,0))</f>
        <v>7.4200000000000002E-2</v>
      </c>
      <c r="W92" s="23">
        <f>IF(VLOOKUP($A92,DOM_Input!$A$54:$B$72,2,FALSE)="Percentage",X$76,IF(VLOOKUP($A92,DOM_Input!$A$54:$B$72,2,FALSE)="Fixed","Fixed",(W$76)))</f>
        <v>8</v>
      </c>
      <c r="X92" s="14">
        <f t="shared" si="89"/>
        <v>0.59</v>
      </c>
      <c r="Z92" s="93">
        <f>INDEX(DOM_Input!$C$54:$BJ$72,MATCH($A92,DOM_Input!$A$54:$A$72,0),MATCH(Z$67,DOM_Input!$C$53:$BJ$53,0))</f>
        <v>7.4200000000000002E-2</v>
      </c>
      <c r="AA92" s="23">
        <f>IF(VLOOKUP($A92,DOM_Input!$A$54:$B$72,2,FALSE)="Percentage",AB$76,IF(VLOOKUP($A92,DOM_Input!$A$54:$B$72,2,FALSE)="Fixed","Fixed",(AA$76)))</f>
        <v>8</v>
      </c>
      <c r="AB92" s="14">
        <f t="shared" si="90"/>
        <v>0.59</v>
      </c>
      <c r="AD92" s="93">
        <f>INDEX(DOM_Input!$C$54:$BJ$72,MATCH($A92,DOM_Input!$A$54:$A$72,0),MATCH(AD$67,DOM_Input!$C$53:$BJ$53,0))</f>
        <v>7.4200000000000002E-2</v>
      </c>
      <c r="AE92" s="23">
        <f>IF(VLOOKUP($A92,DOM_Input!$A$54:$B$72,2,FALSE)="Percentage",AF$76,IF(VLOOKUP($A92,DOM_Input!$A$54:$B$72,2,FALSE)="Fixed","Fixed",(AE$76)))</f>
        <v>8</v>
      </c>
      <c r="AF92" s="14">
        <f t="shared" si="91"/>
        <v>0.59</v>
      </c>
      <c r="AH92" s="93">
        <f>INDEX(DOM_Input!$C$54:$BJ$72,MATCH($A92,DOM_Input!$A$54:$A$72,0),MATCH(AH$67,DOM_Input!$C$53:$BJ$53,0))</f>
        <v>7.4200000000000002E-2</v>
      </c>
      <c r="AI92" s="23">
        <f>IF(VLOOKUP($A92,DOM_Input!$A$54:$B$72,2,FALSE)="Percentage",AJ$76,IF(VLOOKUP($A92,DOM_Input!$A$54:$B$72,2,FALSE)="Fixed","Fixed",(AI$76)))</f>
        <v>8</v>
      </c>
      <c r="AJ92" s="14">
        <f t="shared" si="92"/>
        <v>0.59</v>
      </c>
      <c r="AL92" s="93">
        <f>INDEX(DOM_Input!$C$54:$BJ$72,MATCH($A92,DOM_Input!$A$54:$A$72,0),MATCH(AL$67,DOM_Input!$C$53:$BJ$53,0))</f>
        <v>0</v>
      </c>
      <c r="AM92" s="23">
        <f>IF(VLOOKUP($A92,DOM_Input!$A$54:$B$72,2,FALSE)="Percentage",AN$76,IF(VLOOKUP($A92,DOM_Input!$A$54:$B$72,2,FALSE)="Fixed","Fixed",(AM$76)))</f>
        <v>8</v>
      </c>
      <c r="AN92" s="14">
        <f t="shared" si="93"/>
        <v>0</v>
      </c>
      <c r="AP92" s="93">
        <f>INDEX(DOM_Input!$C$54:$BJ$72,MATCH($A92,DOM_Input!$A$54:$A$72,0),MATCH(AP$67,DOM_Input!$C$53:$BJ$53,0))</f>
        <v>0</v>
      </c>
      <c r="AQ92" s="23">
        <f>IF(VLOOKUP($A92,DOM_Input!$A$54:$B$72,2,FALSE)="Percentage",AR$76,IF(VLOOKUP($A92,DOM_Input!$A$54:$B$72,2,FALSE)="Fixed","Fixed",(AQ$76)))</f>
        <v>8</v>
      </c>
      <c r="AR92" s="14">
        <f t="shared" si="94"/>
        <v>0</v>
      </c>
      <c r="AS92" s="6"/>
      <c r="AT92" s="93">
        <f>INDEX(DOM_Input!$C$54:$BJ$72,MATCH($A92,DOM_Input!$A$54:$A$72,0),MATCH(AT$67,DOM_Input!$C$53:$BJ$53,0))</f>
        <v>0</v>
      </c>
      <c r="AU92" s="23">
        <f>IF(VLOOKUP($A92,DOM_Input!$A$54:$B$72,2,FALSE)="Percentage",AV$76,IF(VLOOKUP($A92,DOM_Input!$A$54:$B$72,2,FALSE)="Fixed","Fixed",(AU$76)))</f>
        <v>8</v>
      </c>
      <c r="AV92" s="14">
        <f t="shared" si="95"/>
        <v>0</v>
      </c>
    </row>
    <row r="93" spans="1:48" x14ac:dyDescent="0.25">
      <c r="A93" s="28" t="str">
        <f>DOM_Input!$A68</f>
        <v>DRMA2</v>
      </c>
      <c r="B93" s="93">
        <f>INDEX(DOM_Input!$C$54:$BJ$72,MATCH($A93,DOM_Input!$A$54:$A$72,0),MATCH(B$67,DOM_Input!$C$53:$BJ$53,0))</f>
        <v>0</v>
      </c>
      <c r="C93" s="23">
        <f>IF(VLOOKUP($A93,DOM_Input!$A$54:$B$72,2,FALSE)="Percentage",D$76,IF(VLOOKUP($A93,DOM_Input!$A$54:$B$72,2,FALSE)="Fixed","Fixed",(C$76)))</f>
        <v>8</v>
      </c>
      <c r="D93" s="14">
        <f t="shared" si="84"/>
        <v>0</v>
      </c>
      <c r="F93" s="93">
        <f>INDEX(DOM_Input!$C$54:$BJ$72,MATCH($A93,DOM_Input!$A$54:$A$72,0),MATCH(F$67,DOM_Input!$C$53:$BJ$53,0))</f>
        <v>0</v>
      </c>
      <c r="G93" s="23">
        <f>IF(VLOOKUP($A93,DOM_Input!$A$54:$B$72,2,FALSE)="Percentage",H$76,IF(VLOOKUP($A93,DOM_Input!$A$54:$B$72,2,FALSE)="Fixed","Fixed",(G$76)))</f>
        <v>8</v>
      </c>
      <c r="H93" s="14">
        <f t="shared" si="85"/>
        <v>0</v>
      </c>
      <c r="J93" s="93">
        <f>INDEX(DOM_Input!$C$54:$BJ$72,MATCH($A93,DOM_Input!$A$54:$A$72,0),MATCH(J$67,DOM_Input!$C$53:$BJ$53,0))</f>
        <v>0</v>
      </c>
      <c r="K93" s="23">
        <f>IF(VLOOKUP($A93,DOM_Input!$A$54:$B$72,2,FALSE)="Percentage",L$76,IF(VLOOKUP($A93,DOM_Input!$A$54:$B$72,2,FALSE)="Fixed","Fixed",(K$76)))</f>
        <v>8</v>
      </c>
      <c r="L93" s="14">
        <f t="shared" si="86"/>
        <v>0</v>
      </c>
      <c r="N93" s="93">
        <f>INDEX(DOM_Input!$C$54:$BJ$72,MATCH($A93,DOM_Input!$A$54:$A$72,0),MATCH(N$67,DOM_Input!$C$53:$BJ$53,0))</f>
        <v>0</v>
      </c>
      <c r="O93" s="23">
        <f>IF(VLOOKUP($A93,DOM_Input!$A$54:$B$72,2,FALSE)="Percentage",P$76,IF(VLOOKUP($A93,DOM_Input!$A$54:$B$72,2,FALSE)="Fixed","Fixed",(O$76)))</f>
        <v>8</v>
      </c>
      <c r="P93" s="14">
        <f t="shared" si="87"/>
        <v>0</v>
      </c>
      <c r="R93" s="93">
        <f>INDEX(DOM_Input!$C$54:$BJ$72,MATCH($A93,DOM_Input!$A$54:$A$72,0),MATCH(R$67,DOM_Input!$C$53:$BJ$53,0))</f>
        <v>0</v>
      </c>
      <c r="S93" s="23">
        <f>IF(VLOOKUP($A93,DOM_Input!$A$54:$B$72,2,FALSE)="Percentage",T$76,IF(VLOOKUP($A93,DOM_Input!$A$54:$B$72,2,FALSE)="Fixed","Fixed",(S$76)))</f>
        <v>8</v>
      </c>
      <c r="T93" s="14">
        <f t="shared" si="88"/>
        <v>0</v>
      </c>
      <c r="V93" s="93">
        <f>INDEX(DOM_Input!$C$54:$BJ$72,MATCH($A93,DOM_Input!$A$54:$A$72,0),MATCH(V$67,DOM_Input!$C$53:$BJ$53,0))</f>
        <v>0</v>
      </c>
      <c r="W93" s="23">
        <f>IF(VLOOKUP($A93,DOM_Input!$A$54:$B$72,2,FALSE)="Percentage",X$76,IF(VLOOKUP($A93,DOM_Input!$A$54:$B$72,2,FALSE)="Fixed","Fixed",(W$76)))</f>
        <v>8</v>
      </c>
      <c r="X93" s="14">
        <f t="shared" si="89"/>
        <v>0</v>
      </c>
      <c r="Z93" s="93">
        <f>INDEX(DOM_Input!$C$54:$BJ$72,MATCH($A93,DOM_Input!$A$54:$A$72,0),MATCH(Z$67,DOM_Input!$C$53:$BJ$53,0))</f>
        <v>6.4000000000000003E-3</v>
      </c>
      <c r="AA93" s="23">
        <f>IF(VLOOKUP($A93,DOM_Input!$A$54:$B$72,2,FALSE)="Percentage",AB$76,IF(VLOOKUP($A93,DOM_Input!$A$54:$B$72,2,FALSE)="Fixed","Fixed",(AA$76)))</f>
        <v>8</v>
      </c>
      <c r="AB93" s="14">
        <f t="shared" si="90"/>
        <v>0.05</v>
      </c>
      <c r="AD93" s="93">
        <f>INDEX(DOM_Input!$C$54:$BJ$72,MATCH($A93,DOM_Input!$A$54:$A$72,0),MATCH(AD$67,DOM_Input!$C$53:$BJ$53,0))</f>
        <v>6.4000000000000003E-3</v>
      </c>
      <c r="AE93" s="23">
        <f>IF(VLOOKUP($A93,DOM_Input!$A$54:$B$72,2,FALSE)="Percentage",AF$76,IF(VLOOKUP($A93,DOM_Input!$A$54:$B$72,2,FALSE)="Fixed","Fixed",(AE$76)))</f>
        <v>8</v>
      </c>
      <c r="AF93" s="14">
        <f t="shared" si="91"/>
        <v>0.05</v>
      </c>
      <c r="AH93" s="93">
        <f>INDEX(DOM_Input!$C$54:$BJ$72,MATCH($A93,DOM_Input!$A$54:$A$72,0),MATCH(AH$67,DOM_Input!$C$53:$BJ$53,0))</f>
        <v>6.4000000000000003E-3</v>
      </c>
      <c r="AI93" s="23">
        <f>IF(VLOOKUP($A93,DOM_Input!$A$54:$B$72,2,FALSE)="Percentage",AJ$76,IF(VLOOKUP($A93,DOM_Input!$A$54:$B$72,2,FALSE)="Fixed","Fixed",(AI$76)))</f>
        <v>8</v>
      </c>
      <c r="AJ93" s="14">
        <f t="shared" si="92"/>
        <v>0.05</v>
      </c>
      <c r="AL93" s="93">
        <f>INDEX(DOM_Input!$C$54:$BJ$72,MATCH($A93,DOM_Input!$A$54:$A$72,0),MATCH(AL$67,DOM_Input!$C$53:$BJ$53,0))</f>
        <v>6.4000000000000003E-3</v>
      </c>
      <c r="AM93" s="23">
        <f>IF(VLOOKUP($A93,DOM_Input!$A$54:$B$72,2,FALSE)="Percentage",AN$76,IF(VLOOKUP($A93,DOM_Input!$A$54:$B$72,2,FALSE)="Fixed","Fixed",(AM$76)))</f>
        <v>8</v>
      </c>
      <c r="AN93" s="14">
        <f t="shared" si="93"/>
        <v>0.05</v>
      </c>
      <c r="AP93" s="93">
        <f>INDEX(DOM_Input!$C$54:$BJ$72,MATCH($A93,DOM_Input!$A$54:$A$72,0),MATCH(AP$67,DOM_Input!$C$53:$BJ$53,0))</f>
        <v>6.4000000000000003E-3</v>
      </c>
      <c r="AQ93" s="23">
        <f>IF(VLOOKUP($A93,DOM_Input!$A$54:$B$72,2,FALSE)="Percentage",AR$76,IF(VLOOKUP($A93,DOM_Input!$A$54:$B$72,2,FALSE)="Fixed","Fixed",(AQ$76)))</f>
        <v>8</v>
      </c>
      <c r="AR93" s="14">
        <f t="shared" si="94"/>
        <v>0.05</v>
      </c>
      <c r="AS93" s="6"/>
      <c r="AT93" s="93">
        <f>INDEX(DOM_Input!$C$54:$BJ$72,MATCH($A93,DOM_Input!$A$54:$A$72,0),MATCH(AT$67,DOM_Input!$C$53:$BJ$53,0))</f>
        <v>6.4000000000000003E-3</v>
      </c>
      <c r="AU93" s="23">
        <f>IF(VLOOKUP($A93,DOM_Input!$A$54:$B$72,2,FALSE)="Percentage",AV$76,IF(VLOOKUP($A93,DOM_Input!$A$54:$B$72,2,FALSE)="Fixed","Fixed",(AU$76)))</f>
        <v>8</v>
      </c>
      <c r="AV93" s="14">
        <f t="shared" si="95"/>
        <v>0.05</v>
      </c>
    </row>
    <row r="94" spans="1:48" x14ac:dyDescent="0.25">
      <c r="A94" s="28" t="str">
        <f>DOM_Input!$A69</f>
        <v>DREMA</v>
      </c>
      <c r="B94" s="93">
        <f>INDEX(DOM_Input!$C$54:$BJ$72,MATCH($A94,DOM_Input!$A$54:$A$72,0),MATCH(B$67,DOM_Input!$C$53:$BJ$53,0))</f>
        <v>0</v>
      </c>
      <c r="C94" s="23">
        <f>IF(VLOOKUP($A94,DOM_Input!$A$54:$B$72,2,FALSE)="Percentage",D$76,IF(VLOOKUP($A94,DOM_Input!$A$54:$B$72,2,FALSE)="Fixed","Fixed",(C$76)))</f>
        <v>8</v>
      </c>
      <c r="D94" s="14">
        <f t="shared" si="84"/>
        <v>0</v>
      </c>
      <c r="F94" s="93">
        <f>INDEX(DOM_Input!$C$54:$BJ$72,MATCH($A94,DOM_Input!$A$54:$A$72,0),MATCH(F$67,DOM_Input!$C$53:$BJ$53,0))</f>
        <v>0</v>
      </c>
      <c r="G94" s="23">
        <f>IF(VLOOKUP($A94,DOM_Input!$A$54:$B$72,2,FALSE)="Percentage",H$76,IF(VLOOKUP($A94,DOM_Input!$A$54:$B$72,2,FALSE)="Fixed","Fixed",(G$76)))</f>
        <v>8</v>
      </c>
      <c r="H94" s="14">
        <f t="shared" si="85"/>
        <v>0</v>
      </c>
      <c r="J94" s="93">
        <f>INDEX(DOM_Input!$C$54:$BJ$72,MATCH($A94,DOM_Input!$A$54:$A$72,0),MATCH(J$67,DOM_Input!$C$53:$BJ$53,0))</f>
        <v>0</v>
      </c>
      <c r="K94" s="23">
        <f>IF(VLOOKUP($A94,DOM_Input!$A$54:$B$72,2,FALSE)="Percentage",L$76,IF(VLOOKUP($A94,DOM_Input!$A$54:$B$72,2,FALSE)="Fixed","Fixed",(K$76)))</f>
        <v>8</v>
      </c>
      <c r="L94" s="14">
        <f t="shared" si="86"/>
        <v>0</v>
      </c>
      <c r="N94" s="93">
        <f>INDEX(DOM_Input!$C$54:$BJ$72,MATCH($A94,DOM_Input!$A$54:$A$72,0),MATCH(N$67,DOM_Input!$C$53:$BJ$53,0))</f>
        <v>0</v>
      </c>
      <c r="O94" s="23">
        <f>IF(VLOOKUP($A94,DOM_Input!$A$54:$B$72,2,FALSE)="Percentage",P$76,IF(VLOOKUP($A94,DOM_Input!$A$54:$B$72,2,FALSE)="Fixed","Fixed",(O$76)))</f>
        <v>8</v>
      </c>
      <c r="P94" s="14">
        <f t="shared" si="87"/>
        <v>0</v>
      </c>
      <c r="R94" s="93">
        <f>INDEX(DOM_Input!$C$54:$BJ$72,MATCH($A94,DOM_Input!$A$54:$A$72,0),MATCH(R$67,DOM_Input!$C$53:$BJ$53,0))</f>
        <v>0</v>
      </c>
      <c r="S94" s="23">
        <f>IF(VLOOKUP($A94,DOM_Input!$A$54:$B$72,2,FALSE)="Percentage",T$76,IF(VLOOKUP($A94,DOM_Input!$A$54:$B$72,2,FALSE)="Fixed","Fixed",(S$76)))</f>
        <v>8</v>
      </c>
      <c r="T94" s="14">
        <f t="shared" si="88"/>
        <v>0</v>
      </c>
      <c r="V94" s="93">
        <f>INDEX(DOM_Input!$C$54:$BJ$72,MATCH($A94,DOM_Input!$A$54:$A$72,0),MATCH(V$67,DOM_Input!$C$53:$BJ$53,0))</f>
        <v>0</v>
      </c>
      <c r="W94" s="23">
        <f>IF(VLOOKUP($A94,DOM_Input!$A$54:$B$72,2,FALSE)="Percentage",X$76,IF(VLOOKUP($A94,DOM_Input!$A$54:$B$72,2,FALSE)="Fixed","Fixed",(W$76)))</f>
        <v>8</v>
      </c>
      <c r="X94" s="14">
        <f t="shared" si="89"/>
        <v>0</v>
      </c>
      <c r="Z94" s="93">
        <f>INDEX(DOM_Input!$C$54:$BJ$72,MATCH($A94,DOM_Input!$A$54:$A$72,0),MATCH(Z$67,DOM_Input!$C$53:$BJ$53,0))</f>
        <v>5.62E-2</v>
      </c>
      <c r="AA94" s="23">
        <f>IF(VLOOKUP($A94,DOM_Input!$A$54:$B$72,2,FALSE)="Percentage",AB$76,IF(VLOOKUP($A94,DOM_Input!$A$54:$B$72,2,FALSE)="Fixed","Fixed",(AA$76)))</f>
        <v>8</v>
      </c>
      <c r="AB94" s="14">
        <f t="shared" si="90"/>
        <v>0.45</v>
      </c>
      <c r="AD94" s="93">
        <f>INDEX(DOM_Input!$C$54:$BJ$72,MATCH($A94,DOM_Input!$A$54:$A$72,0),MATCH(AD$67,DOM_Input!$C$53:$BJ$53,0))</f>
        <v>5.62E-2</v>
      </c>
      <c r="AE94" s="23">
        <f>IF(VLOOKUP($A94,DOM_Input!$A$54:$B$72,2,FALSE)="Percentage",AF$76,IF(VLOOKUP($A94,DOM_Input!$A$54:$B$72,2,FALSE)="Fixed","Fixed",(AE$76)))</f>
        <v>8</v>
      </c>
      <c r="AF94" s="14">
        <f t="shared" si="91"/>
        <v>0.45</v>
      </c>
      <c r="AH94" s="93">
        <f>INDEX(DOM_Input!$C$54:$BJ$72,MATCH($A94,DOM_Input!$A$54:$A$72,0),MATCH(AH$67,DOM_Input!$C$53:$BJ$53,0))</f>
        <v>5.62E-2</v>
      </c>
      <c r="AI94" s="23">
        <f>IF(VLOOKUP($A94,DOM_Input!$A$54:$B$72,2,FALSE)="Percentage",AJ$76,IF(VLOOKUP($A94,DOM_Input!$A$54:$B$72,2,FALSE)="Fixed","Fixed",(AI$76)))</f>
        <v>8</v>
      </c>
      <c r="AJ94" s="14">
        <f t="shared" si="92"/>
        <v>0.45</v>
      </c>
      <c r="AL94" s="93">
        <f>INDEX(DOM_Input!$C$54:$BJ$72,MATCH($A94,DOM_Input!$A$54:$A$72,0),MATCH(AL$67,DOM_Input!$C$53:$BJ$53,0))</f>
        <v>5.62E-2</v>
      </c>
      <c r="AM94" s="23">
        <f>IF(VLOOKUP($A94,DOM_Input!$A$54:$B$72,2,FALSE)="Percentage",AN$76,IF(VLOOKUP($A94,DOM_Input!$A$54:$B$72,2,FALSE)="Fixed","Fixed",(AM$76)))</f>
        <v>8</v>
      </c>
      <c r="AN94" s="14">
        <f t="shared" si="93"/>
        <v>0.45</v>
      </c>
      <c r="AP94" s="93">
        <f>INDEX(DOM_Input!$C$54:$BJ$72,MATCH($A94,DOM_Input!$A$54:$A$72,0),MATCH(AP$67,DOM_Input!$C$53:$BJ$53,0))</f>
        <v>5.62E-2</v>
      </c>
      <c r="AQ94" s="23">
        <f>IF(VLOOKUP($A94,DOM_Input!$A$54:$B$72,2,FALSE)="Percentage",AR$76,IF(VLOOKUP($A94,DOM_Input!$A$54:$B$72,2,FALSE)="Fixed","Fixed",(AQ$76)))</f>
        <v>8</v>
      </c>
      <c r="AR94" s="14">
        <f t="shared" si="94"/>
        <v>0.45</v>
      </c>
      <c r="AS94" s="6"/>
      <c r="AT94" s="93">
        <f>INDEX(DOM_Input!$C$54:$BJ$72,MATCH($A94,DOM_Input!$A$54:$A$72,0),MATCH(AT$67,DOM_Input!$C$53:$BJ$53,0))</f>
        <v>5.62E-2</v>
      </c>
      <c r="AU94" s="23">
        <f>IF(VLOOKUP($A94,DOM_Input!$A$54:$B$72,2,FALSE)="Percentage",AV$76,IF(VLOOKUP($A94,DOM_Input!$A$54:$B$72,2,FALSE)="Fixed","Fixed",(AU$76)))</f>
        <v>8</v>
      </c>
      <c r="AV94" s="14">
        <f t="shared" si="95"/>
        <v>0.45</v>
      </c>
    </row>
    <row r="95" spans="1:48" x14ac:dyDescent="0.25">
      <c r="A95" s="28" t="str">
        <f>DOM_Input!$A70</f>
        <v>Reserved</v>
      </c>
      <c r="B95" s="93">
        <f>INDEX(DOM_Input!$C$54:$BJ$72,MATCH($A95,DOM_Input!$A$54:$A$72,0),MATCH(B$67,DOM_Input!$C$53:$BJ$53,0))</f>
        <v>0</v>
      </c>
      <c r="C95" s="23">
        <f>IF(VLOOKUP($A95,DOM_Input!$A$54:$B$72,2,FALSE)="Percentage",D$76,IF(VLOOKUP($A95,DOM_Input!$A$54:$B$72,2,FALSE)="Fixed","Fixed",(C$76)))</f>
        <v>8</v>
      </c>
      <c r="D95" s="14">
        <f t="shared" ref="D95:D96" si="96">ROUND(IF(C95="Fixed",B95,(B95*C95)),2)</f>
        <v>0</v>
      </c>
      <c r="F95" s="93">
        <f>INDEX(DOM_Input!$C$54:$BJ$72,MATCH($A95,DOM_Input!$A$54:$A$72,0),MATCH(F$67,DOM_Input!$C$53:$BJ$53,0))</f>
        <v>0</v>
      </c>
      <c r="G95" s="23">
        <f>IF(VLOOKUP($A95,DOM_Input!$A$54:$B$72,2,FALSE)="Percentage",H$76,IF(VLOOKUP($A95,DOM_Input!$A$54:$B$72,2,FALSE)="Fixed","Fixed",(G$76)))</f>
        <v>8</v>
      </c>
      <c r="H95" s="14">
        <f t="shared" ref="H95:H96" si="97">ROUND(IF(G95="Fixed",F95,(F95*G95)),2)</f>
        <v>0</v>
      </c>
      <c r="J95" s="93">
        <f>INDEX(DOM_Input!$C$54:$BJ$72,MATCH($A95,DOM_Input!$A$54:$A$72,0),MATCH(J$67,DOM_Input!$C$53:$BJ$53,0))</f>
        <v>0</v>
      </c>
      <c r="K95" s="23">
        <f>IF(VLOOKUP($A95,DOM_Input!$A$54:$B$72,2,FALSE)="Percentage",L$76,IF(VLOOKUP($A95,DOM_Input!$A$54:$B$72,2,FALSE)="Fixed","Fixed",(K$76)))</f>
        <v>8</v>
      </c>
      <c r="L95" s="14">
        <f t="shared" ref="L95:L96" si="98">ROUND(IF(K95="Fixed",J95,(J95*K95)),2)</f>
        <v>0</v>
      </c>
      <c r="N95" s="93">
        <f>INDEX(DOM_Input!$C$54:$BJ$72,MATCH($A95,DOM_Input!$A$54:$A$72,0),MATCH(N$67,DOM_Input!$C$53:$BJ$53,0))</f>
        <v>0</v>
      </c>
      <c r="O95" s="23">
        <f>IF(VLOOKUP($A95,DOM_Input!$A$54:$B$72,2,FALSE)="Percentage",P$76,IF(VLOOKUP($A95,DOM_Input!$A$54:$B$72,2,FALSE)="Fixed","Fixed",(O$76)))</f>
        <v>8</v>
      </c>
      <c r="P95" s="14">
        <f t="shared" ref="P95:P96" si="99">ROUND(IF(O95="Fixed",N95,(N95*O95)),2)</f>
        <v>0</v>
      </c>
      <c r="R95" s="93">
        <f>INDEX(DOM_Input!$C$54:$BJ$72,MATCH($A95,DOM_Input!$A$54:$A$72,0),MATCH(R$67,DOM_Input!$C$53:$BJ$53,0))</f>
        <v>0</v>
      </c>
      <c r="S95" s="23">
        <f>IF(VLOOKUP($A95,DOM_Input!$A$54:$B$72,2,FALSE)="Percentage",T$76,IF(VLOOKUP($A95,DOM_Input!$A$54:$B$72,2,FALSE)="Fixed","Fixed",(S$76)))</f>
        <v>8</v>
      </c>
      <c r="T95" s="14">
        <f t="shared" ref="T95:T96" si="100">ROUND(IF(S95="Fixed",R95,(R95*S95)),2)</f>
        <v>0</v>
      </c>
      <c r="V95" s="93">
        <f>INDEX(DOM_Input!$C$54:$BJ$72,MATCH($A95,DOM_Input!$A$54:$A$72,0),MATCH(V$67,DOM_Input!$C$53:$BJ$53,0))</f>
        <v>0</v>
      </c>
      <c r="W95" s="23">
        <f>IF(VLOOKUP($A95,DOM_Input!$A$54:$B$72,2,FALSE)="Percentage",X$76,IF(VLOOKUP($A95,DOM_Input!$A$54:$B$72,2,FALSE)="Fixed","Fixed",(W$76)))</f>
        <v>8</v>
      </c>
      <c r="X95" s="14">
        <f t="shared" ref="X95:X96" si="101">ROUND(IF(W95="Fixed",V95,(V95*W95)),2)</f>
        <v>0</v>
      </c>
      <c r="Z95" s="93">
        <f>INDEX(DOM_Input!$C$54:$BJ$72,MATCH($A95,DOM_Input!$A$54:$A$72,0),MATCH(Z$67,DOM_Input!$C$53:$BJ$53,0))</f>
        <v>0</v>
      </c>
      <c r="AA95" s="23">
        <f>IF(VLOOKUP($A95,DOM_Input!$A$54:$B$72,2,FALSE)="Percentage",AB$76,IF(VLOOKUP($A95,DOM_Input!$A$54:$B$72,2,FALSE)="Fixed","Fixed",(AA$76)))</f>
        <v>8</v>
      </c>
      <c r="AB95" s="14">
        <f t="shared" ref="AB95:AB96" si="102">ROUND(IF(AA95="Fixed",Z95,(Z95*AA95)),2)</f>
        <v>0</v>
      </c>
      <c r="AD95" s="93">
        <f>INDEX(DOM_Input!$C$54:$BJ$72,MATCH($A95,DOM_Input!$A$54:$A$72,0),MATCH(AD$67,DOM_Input!$C$53:$BJ$53,0))</f>
        <v>0</v>
      </c>
      <c r="AE95" s="23">
        <f>IF(VLOOKUP($A95,DOM_Input!$A$54:$B$72,2,FALSE)="Percentage",AF$76,IF(VLOOKUP($A95,DOM_Input!$A$54:$B$72,2,FALSE)="Fixed","Fixed",(AE$76)))</f>
        <v>8</v>
      </c>
      <c r="AF95" s="14">
        <f t="shared" ref="AF95:AF96" si="103">ROUND(IF(AE95="Fixed",AD95,(AD95*AE95)),2)</f>
        <v>0</v>
      </c>
      <c r="AH95" s="93">
        <f>INDEX(DOM_Input!$C$54:$BJ$72,MATCH($A95,DOM_Input!$A$54:$A$72,0),MATCH(AH$67,DOM_Input!$C$53:$BJ$53,0))</f>
        <v>0</v>
      </c>
      <c r="AI95" s="23">
        <f>IF(VLOOKUP($A95,DOM_Input!$A$54:$B$72,2,FALSE)="Percentage",AJ$76,IF(VLOOKUP($A95,DOM_Input!$A$54:$B$72,2,FALSE)="Fixed","Fixed",(AI$76)))</f>
        <v>8</v>
      </c>
      <c r="AJ95" s="14">
        <f t="shared" ref="AJ95:AJ96" si="104">ROUND(IF(AI95="Fixed",AH95,(AH95*AI95)),2)</f>
        <v>0</v>
      </c>
      <c r="AL95" s="93">
        <f>INDEX(DOM_Input!$C$54:$BJ$72,MATCH($A95,DOM_Input!$A$54:$A$72,0),MATCH(AL$67,DOM_Input!$C$53:$BJ$53,0))</f>
        <v>0</v>
      </c>
      <c r="AM95" s="23">
        <f>IF(VLOOKUP($A95,DOM_Input!$A$54:$B$72,2,FALSE)="Percentage",AN$76,IF(VLOOKUP($A95,DOM_Input!$A$54:$B$72,2,FALSE)="Fixed","Fixed",(AM$76)))</f>
        <v>8</v>
      </c>
      <c r="AN95" s="14">
        <f t="shared" ref="AN95:AN96" si="105">ROUND(IF(AM95="Fixed",AL95,(AL95*AM95)),2)</f>
        <v>0</v>
      </c>
      <c r="AP95" s="93">
        <f>INDEX(DOM_Input!$C$54:$BJ$72,MATCH($A95,DOM_Input!$A$54:$A$72,0),MATCH(AP$67,DOM_Input!$C$53:$BJ$53,0))</f>
        <v>0</v>
      </c>
      <c r="AQ95" s="23">
        <f>IF(VLOOKUP($A95,DOM_Input!$A$54:$B$72,2,FALSE)="Percentage",AR$76,IF(VLOOKUP($A95,DOM_Input!$A$54:$B$72,2,FALSE)="Fixed","Fixed",(AQ$76)))</f>
        <v>8</v>
      </c>
      <c r="AR95" s="14">
        <f t="shared" ref="AR95:AR96" si="106">ROUND(IF(AQ95="Fixed",AP95,(AP95*AQ95)),2)</f>
        <v>0</v>
      </c>
      <c r="AS95" s="6"/>
      <c r="AT95" s="93">
        <f>INDEX(DOM_Input!$C$54:$BJ$72,MATCH($A95,DOM_Input!$A$54:$A$72,0),MATCH(AT$67,DOM_Input!$C$53:$BJ$53,0))</f>
        <v>0</v>
      </c>
      <c r="AU95" s="23">
        <f>IF(VLOOKUP($A95,DOM_Input!$A$54:$B$72,2,FALSE)="Percentage",AV$76,IF(VLOOKUP($A95,DOM_Input!$A$54:$B$72,2,FALSE)="Fixed","Fixed",(AU$76)))</f>
        <v>8</v>
      </c>
      <c r="AV95" s="14">
        <f t="shared" ref="AV95:AV96" si="107">ROUND(IF(AU95="Fixed",AT95,(AT95*AU95)),2)</f>
        <v>0</v>
      </c>
    </row>
    <row r="96" spans="1:48" x14ac:dyDescent="0.25">
      <c r="A96" s="28" t="str">
        <f>DOM_Input!$A71</f>
        <v>Reserved</v>
      </c>
      <c r="B96" s="93">
        <f>INDEX(DOM_Input!$C$54:$BJ$72,MATCH($A96,DOM_Input!$A$54:$A$72,0),MATCH(B$67,DOM_Input!$C$53:$BJ$53,0))</f>
        <v>0</v>
      </c>
      <c r="C96" s="23">
        <f>IF(VLOOKUP($A96,DOM_Input!$A$54:$B$72,2,FALSE)="Percentage",D$76,IF(VLOOKUP($A96,DOM_Input!$A$54:$B$72,2,FALSE)="Fixed","Fixed",(C$76)))</f>
        <v>8</v>
      </c>
      <c r="D96" s="14">
        <f t="shared" si="96"/>
        <v>0</v>
      </c>
      <c r="F96" s="93">
        <f>INDEX(DOM_Input!$C$54:$BJ$72,MATCH($A96,DOM_Input!$A$54:$A$72,0),MATCH(F$67,DOM_Input!$C$53:$BJ$53,0))</f>
        <v>0</v>
      </c>
      <c r="G96" s="23">
        <f>IF(VLOOKUP($A96,DOM_Input!$A$54:$B$72,2,FALSE)="Percentage",H$76,IF(VLOOKUP($A96,DOM_Input!$A$54:$B$72,2,FALSE)="Fixed","Fixed",(G$76)))</f>
        <v>8</v>
      </c>
      <c r="H96" s="14">
        <f t="shared" si="97"/>
        <v>0</v>
      </c>
      <c r="J96" s="93">
        <f>INDEX(DOM_Input!$C$54:$BJ$72,MATCH($A96,DOM_Input!$A$54:$A$72,0),MATCH(J$67,DOM_Input!$C$53:$BJ$53,0))</f>
        <v>0</v>
      </c>
      <c r="K96" s="23">
        <f>IF(VLOOKUP($A96,DOM_Input!$A$54:$B$72,2,FALSE)="Percentage",L$76,IF(VLOOKUP($A96,DOM_Input!$A$54:$B$72,2,FALSE)="Fixed","Fixed",(K$76)))</f>
        <v>8</v>
      </c>
      <c r="L96" s="14">
        <f t="shared" si="98"/>
        <v>0</v>
      </c>
      <c r="N96" s="93">
        <f>INDEX(DOM_Input!$C$54:$BJ$72,MATCH($A96,DOM_Input!$A$54:$A$72,0),MATCH(N$67,DOM_Input!$C$53:$BJ$53,0))</f>
        <v>0</v>
      </c>
      <c r="O96" s="23">
        <f>IF(VLOOKUP($A96,DOM_Input!$A$54:$B$72,2,FALSE)="Percentage",P$76,IF(VLOOKUP($A96,DOM_Input!$A$54:$B$72,2,FALSE)="Fixed","Fixed",(O$76)))</f>
        <v>8</v>
      </c>
      <c r="P96" s="14">
        <f t="shared" si="99"/>
        <v>0</v>
      </c>
      <c r="R96" s="93">
        <f>INDEX(DOM_Input!$C$54:$BJ$72,MATCH($A96,DOM_Input!$A$54:$A$72,0),MATCH(R$67,DOM_Input!$C$53:$BJ$53,0))</f>
        <v>0</v>
      </c>
      <c r="S96" s="23">
        <f>IF(VLOOKUP($A96,DOM_Input!$A$54:$B$72,2,FALSE)="Percentage",T$76,IF(VLOOKUP($A96,DOM_Input!$A$54:$B$72,2,FALSE)="Fixed","Fixed",(S$76)))</f>
        <v>8</v>
      </c>
      <c r="T96" s="14">
        <f t="shared" si="100"/>
        <v>0</v>
      </c>
      <c r="V96" s="93">
        <f>INDEX(DOM_Input!$C$54:$BJ$72,MATCH($A96,DOM_Input!$A$54:$A$72,0),MATCH(V$67,DOM_Input!$C$53:$BJ$53,0))</f>
        <v>0</v>
      </c>
      <c r="W96" s="23">
        <f>IF(VLOOKUP($A96,DOM_Input!$A$54:$B$72,2,FALSE)="Percentage",X$76,IF(VLOOKUP($A96,DOM_Input!$A$54:$B$72,2,FALSE)="Fixed","Fixed",(W$76)))</f>
        <v>8</v>
      </c>
      <c r="X96" s="14">
        <f t="shared" si="101"/>
        <v>0</v>
      </c>
      <c r="Z96" s="93">
        <f>INDEX(DOM_Input!$C$54:$BJ$72,MATCH($A96,DOM_Input!$A$54:$A$72,0),MATCH(Z$67,DOM_Input!$C$53:$BJ$53,0))</f>
        <v>0</v>
      </c>
      <c r="AA96" s="23">
        <f>IF(VLOOKUP($A96,DOM_Input!$A$54:$B$72,2,FALSE)="Percentage",AB$76,IF(VLOOKUP($A96,DOM_Input!$A$54:$B$72,2,FALSE)="Fixed","Fixed",(AA$76)))</f>
        <v>8</v>
      </c>
      <c r="AB96" s="14">
        <f t="shared" si="102"/>
        <v>0</v>
      </c>
      <c r="AD96" s="93">
        <f>INDEX(DOM_Input!$C$54:$BJ$72,MATCH($A96,DOM_Input!$A$54:$A$72,0),MATCH(AD$67,DOM_Input!$C$53:$BJ$53,0))</f>
        <v>0</v>
      </c>
      <c r="AE96" s="23">
        <f>IF(VLOOKUP($A96,DOM_Input!$A$54:$B$72,2,FALSE)="Percentage",AF$76,IF(VLOOKUP($A96,DOM_Input!$A$54:$B$72,2,FALSE)="Fixed","Fixed",(AE$76)))</f>
        <v>8</v>
      </c>
      <c r="AF96" s="14">
        <f t="shared" si="103"/>
        <v>0</v>
      </c>
      <c r="AH96" s="93">
        <f>INDEX(DOM_Input!$C$54:$BJ$72,MATCH($A96,DOM_Input!$A$54:$A$72,0),MATCH(AH$67,DOM_Input!$C$53:$BJ$53,0))</f>
        <v>0</v>
      </c>
      <c r="AI96" s="23">
        <f>IF(VLOOKUP($A96,DOM_Input!$A$54:$B$72,2,FALSE)="Percentage",AJ$76,IF(VLOOKUP($A96,DOM_Input!$A$54:$B$72,2,FALSE)="Fixed","Fixed",(AI$76)))</f>
        <v>8</v>
      </c>
      <c r="AJ96" s="14">
        <f t="shared" si="104"/>
        <v>0</v>
      </c>
      <c r="AL96" s="93">
        <f>INDEX(DOM_Input!$C$54:$BJ$72,MATCH($A96,DOM_Input!$A$54:$A$72,0),MATCH(AL$67,DOM_Input!$C$53:$BJ$53,0))</f>
        <v>0</v>
      </c>
      <c r="AM96" s="23">
        <f>IF(VLOOKUP($A96,DOM_Input!$A$54:$B$72,2,FALSE)="Percentage",AN$76,IF(VLOOKUP($A96,DOM_Input!$A$54:$B$72,2,FALSE)="Fixed","Fixed",(AM$76)))</f>
        <v>8</v>
      </c>
      <c r="AN96" s="14">
        <f t="shared" si="105"/>
        <v>0</v>
      </c>
      <c r="AP96" s="93">
        <f>INDEX(DOM_Input!$C$54:$BJ$72,MATCH($A96,DOM_Input!$A$54:$A$72,0),MATCH(AP$67,DOM_Input!$C$53:$BJ$53,0))</f>
        <v>0</v>
      </c>
      <c r="AQ96" s="23">
        <f>IF(VLOOKUP($A96,DOM_Input!$A$54:$B$72,2,FALSE)="Percentage",AR$76,IF(VLOOKUP($A96,DOM_Input!$A$54:$B$72,2,FALSE)="Fixed","Fixed",(AQ$76)))</f>
        <v>8</v>
      </c>
      <c r="AR96" s="14">
        <f t="shared" si="106"/>
        <v>0</v>
      </c>
      <c r="AS96" s="6"/>
      <c r="AT96" s="93">
        <f>INDEX(DOM_Input!$C$54:$BJ$72,MATCH($A96,DOM_Input!$A$54:$A$72,0),MATCH(AT$67,DOM_Input!$C$53:$BJ$53,0))</f>
        <v>0</v>
      </c>
      <c r="AU96" s="23">
        <f>IF(VLOOKUP($A96,DOM_Input!$A$54:$B$72,2,FALSE)="Percentage",AV$76,IF(VLOOKUP($A96,DOM_Input!$A$54:$B$72,2,FALSE)="Fixed","Fixed",(AU$76)))</f>
        <v>8</v>
      </c>
      <c r="AV96" s="14">
        <f t="shared" si="107"/>
        <v>0</v>
      </c>
    </row>
    <row r="97" spans="1:48" x14ac:dyDescent="0.25">
      <c r="A97" s="28" t="str">
        <f>DOM_Input!$A72</f>
        <v>IRMA Cap Credit</v>
      </c>
      <c r="B97" s="93">
        <f>INDEX(DOM_Input!$C$54:$BJ$72,MATCH($A97,DOM_Input!$A$54:$A$72,0),MATCH(B$67,DOM_Input!$C$53:$BJ$53,0))</f>
        <v>0</v>
      </c>
      <c r="C97" s="23" t="str">
        <f>IF(VLOOKUP($A97,DOM_Input!$A$54:$B$72,2,FALSE)="Percentage",D$76,IF(VLOOKUP($A97,DOM_Input!$A$54:$B$72,2,FALSE)="Fixed","Fixed",(C$76)))</f>
        <v>Fixed</v>
      </c>
      <c r="D97" s="14">
        <f t="shared" si="84"/>
        <v>0</v>
      </c>
      <c r="F97" s="93">
        <f>INDEX(DOM_Input!$C$54:$BJ$72,MATCH($A97,DOM_Input!$A$54:$A$72,0),MATCH(F$67,DOM_Input!$C$53:$BJ$53,0))</f>
        <v>0</v>
      </c>
      <c r="G97" s="23" t="str">
        <f>IF(VLOOKUP($A97,DOM_Input!$A$54:$B$72,2,FALSE)="Percentage",H$76,IF(VLOOKUP($A97,DOM_Input!$A$54:$B$72,2,FALSE)="Fixed","Fixed",(G$76)))</f>
        <v>Fixed</v>
      </c>
      <c r="H97" s="14">
        <f t="shared" si="85"/>
        <v>0</v>
      </c>
      <c r="J97" s="93">
        <f>INDEX(DOM_Input!$C$54:$BJ$72,MATCH($A97,DOM_Input!$A$54:$A$72,0),MATCH(J$67,DOM_Input!$C$53:$BJ$53,0))</f>
        <v>0</v>
      </c>
      <c r="K97" s="23" t="str">
        <f>IF(VLOOKUP($A97,DOM_Input!$A$54:$B$72,2,FALSE)="Percentage",L$76,IF(VLOOKUP($A97,DOM_Input!$A$54:$B$72,2,FALSE)="Fixed","Fixed",(K$76)))</f>
        <v>Fixed</v>
      </c>
      <c r="L97" s="14">
        <f t="shared" si="86"/>
        <v>0</v>
      </c>
      <c r="N97" s="93">
        <f>INDEX(DOM_Input!$C$54:$BJ$72,MATCH($A97,DOM_Input!$A$54:$A$72,0),MATCH(N$67,DOM_Input!$C$53:$BJ$53,0))</f>
        <v>0</v>
      </c>
      <c r="O97" s="23" t="str">
        <f>IF(VLOOKUP($A97,DOM_Input!$A$54:$B$72,2,FALSE)="Percentage",P$76,IF(VLOOKUP($A97,DOM_Input!$A$54:$B$72,2,FALSE)="Fixed","Fixed",(O$76)))</f>
        <v>Fixed</v>
      </c>
      <c r="P97" s="14">
        <f t="shared" si="87"/>
        <v>0</v>
      </c>
      <c r="R97" s="93">
        <f>INDEX(DOM_Input!$C$54:$BJ$72,MATCH($A97,DOM_Input!$A$54:$A$72,0),MATCH(R$67,DOM_Input!$C$53:$BJ$53,0))</f>
        <v>0</v>
      </c>
      <c r="S97" s="23" t="str">
        <f>IF(VLOOKUP($A97,DOM_Input!$A$54:$B$72,2,FALSE)="Percentage",T$76,IF(VLOOKUP($A97,DOM_Input!$A$54:$B$72,2,FALSE)="Fixed","Fixed",(S$76)))</f>
        <v>Fixed</v>
      </c>
      <c r="T97" s="14">
        <f t="shared" si="88"/>
        <v>0</v>
      </c>
      <c r="V97" s="93">
        <f>INDEX(DOM_Input!$C$54:$BJ$72,MATCH($A97,DOM_Input!$A$54:$A$72,0),MATCH(V$67,DOM_Input!$C$53:$BJ$53,0))</f>
        <v>0</v>
      </c>
      <c r="W97" s="23" t="str">
        <f>IF(VLOOKUP($A97,DOM_Input!$A$54:$B$72,2,FALSE)="Percentage",X$76,IF(VLOOKUP($A97,DOM_Input!$A$54:$B$72,2,FALSE)="Fixed","Fixed",(W$76)))</f>
        <v>Fixed</v>
      </c>
      <c r="X97" s="14">
        <f t="shared" si="89"/>
        <v>0</v>
      </c>
      <c r="Z97" s="93">
        <f>INDEX(DOM_Input!$C$54:$BJ$72,MATCH($A97,DOM_Input!$A$54:$A$72,0),MATCH(Z$67,DOM_Input!$C$53:$BJ$53,0))</f>
        <v>0</v>
      </c>
      <c r="AA97" s="23" t="str">
        <f>IF(VLOOKUP($A97,DOM_Input!$A$54:$B$72,2,FALSE)="Percentage",AB$76,IF(VLOOKUP($A97,DOM_Input!$A$54:$B$72,2,FALSE)="Fixed","Fixed",(AA$76)))</f>
        <v>Fixed</v>
      </c>
      <c r="AB97" s="14">
        <f t="shared" si="90"/>
        <v>0</v>
      </c>
      <c r="AD97" s="93">
        <f>INDEX(DOM_Input!$C$54:$BJ$72,MATCH($A97,DOM_Input!$A$54:$A$72,0),MATCH(AD$67,DOM_Input!$C$53:$BJ$53,0))</f>
        <v>0</v>
      </c>
      <c r="AE97" s="23" t="str">
        <f>IF(VLOOKUP($A97,DOM_Input!$A$54:$B$72,2,FALSE)="Percentage",AF$76,IF(VLOOKUP($A97,DOM_Input!$A$54:$B$72,2,FALSE)="Fixed","Fixed",(AE$76)))</f>
        <v>Fixed</v>
      </c>
      <c r="AF97" s="14">
        <f t="shared" si="91"/>
        <v>0</v>
      </c>
      <c r="AH97" s="93">
        <f>INDEX(DOM_Input!$C$54:$BJ$72,MATCH($A97,DOM_Input!$A$54:$A$72,0),MATCH(AH$67,DOM_Input!$C$53:$BJ$53,0))</f>
        <v>0</v>
      </c>
      <c r="AI97" s="23" t="str">
        <f>IF(VLOOKUP($A97,DOM_Input!$A$54:$B$72,2,FALSE)="Percentage",AJ$76,IF(VLOOKUP($A97,DOM_Input!$A$54:$B$72,2,FALSE)="Fixed","Fixed",(AI$76)))</f>
        <v>Fixed</v>
      </c>
      <c r="AJ97" s="14">
        <f t="shared" si="92"/>
        <v>0</v>
      </c>
      <c r="AL97" s="93">
        <f>INDEX(DOM_Input!$C$54:$BJ$72,MATCH($A97,DOM_Input!$A$54:$A$72,0),MATCH(AL$67,DOM_Input!$C$53:$BJ$53,0))</f>
        <v>0</v>
      </c>
      <c r="AM97" s="23" t="str">
        <f>IF(VLOOKUP($A97,DOM_Input!$A$54:$B$72,2,FALSE)="Percentage",AN$76,IF(VLOOKUP($A97,DOM_Input!$A$54:$B$72,2,FALSE)="Fixed","Fixed",(AM$76)))</f>
        <v>Fixed</v>
      </c>
      <c r="AN97" s="14">
        <f t="shared" si="93"/>
        <v>0</v>
      </c>
      <c r="AP97" s="93">
        <f>INDEX(DOM_Input!$C$54:$BJ$72,MATCH($A97,DOM_Input!$A$54:$A$72,0),MATCH(AP$67,DOM_Input!$C$53:$BJ$53,0))</f>
        <v>0</v>
      </c>
      <c r="AQ97" s="23" t="str">
        <f>IF(VLOOKUP($A97,DOM_Input!$A$54:$B$72,2,FALSE)="Percentage",AR$76,IF(VLOOKUP($A97,DOM_Input!$A$54:$B$72,2,FALSE)="Fixed","Fixed",(AQ$76)))</f>
        <v>Fixed</v>
      </c>
      <c r="AR97" s="14">
        <f t="shared" si="94"/>
        <v>0</v>
      </c>
      <c r="AS97" s="6"/>
      <c r="AT97" s="93">
        <f>INDEX(DOM_Input!$C$54:$BJ$72,MATCH($A97,DOM_Input!$A$54:$A$72,0),MATCH(AT$67,DOM_Input!$C$53:$BJ$53,0))</f>
        <v>0</v>
      </c>
      <c r="AU97" s="23" t="str">
        <f>IF(VLOOKUP($A97,DOM_Input!$A$54:$B$72,2,FALSE)="Percentage",AV$76,IF(VLOOKUP($A97,DOM_Input!$A$54:$B$72,2,FALSE)="Fixed","Fixed",(AU$76)))</f>
        <v>Fixed</v>
      </c>
      <c r="AV97" s="14">
        <f t="shared" si="95"/>
        <v>0</v>
      </c>
    </row>
    <row r="98" spans="1:48" x14ac:dyDescent="0.25">
      <c r="A98" s="28"/>
      <c r="B98" s="93"/>
      <c r="C98" s="23"/>
      <c r="D98" s="14"/>
      <c r="F98" s="93"/>
      <c r="G98" s="23"/>
      <c r="H98" s="14"/>
      <c r="J98" s="93"/>
      <c r="K98" s="23"/>
      <c r="L98" s="14"/>
      <c r="N98" s="93"/>
      <c r="O98" s="23"/>
      <c r="P98" s="14"/>
      <c r="R98" s="93"/>
      <c r="S98" s="23"/>
      <c r="T98" s="14"/>
      <c r="V98" s="93"/>
      <c r="W98" s="23"/>
      <c r="X98" s="14"/>
      <c r="Z98" s="93"/>
      <c r="AA98" s="23"/>
      <c r="AB98" s="14"/>
      <c r="AD98" s="93"/>
      <c r="AE98" s="23"/>
      <c r="AF98" s="14"/>
      <c r="AH98" s="93"/>
      <c r="AI98" s="23"/>
      <c r="AJ98" s="14"/>
      <c r="AL98" s="93"/>
      <c r="AM98" s="23"/>
      <c r="AN98" s="14"/>
      <c r="AP98" s="93"/>
      <c r="AQ98" s="23"/>
      <c r="AR98" s="14"/>
      <c r="AS98" s="6"/>
      <c r="AT98" s="93"/>
      <c r="AU98" s="23"/>
      <c r="AV98" s="14"/>
    </row>
    <row r="99" spans="1:48" x14ac:dyDescent="0.25">
      <c r="A99" t="s">
        <v>25</v>
      </c>
      <c r="B99" s="13"/>
      <c r="D99" s="19">
        <f>SUM(D79:D98)</f>
        <v>-5.370000000000001</v>
      </c>
      <c r="F99" s="13"/>
      <c r="H99" s="19">
        <f>SUM(H79:H98)</f>
        <v>-5.370000000000001</v>
      </c>
      <c r="J99" s="13"/>
      <c r="L99" s="19">
        <f>SUM(L79:L98)</f>
        <v>-5.370000000000001</v>
      </c>
      <c r="N99" s="13"/>
      <c r="P99" s="19">
        <f>SUM(P79:P98)</f>
        <v>-5.4000000000000021</v>
      </c>
      <c r="R99" s="13"/>
      <c r="T99" s="19">
        <f>SUM(T79:T98)</f>
        <v>-5.4000000000000021</v>
      </c>
      <c r="V99" s="13"/>
      <c r="X99" s="19">
        <f>SUM(X79:X98)</f>
        <v>-5.4000000000000021</v>
      </c>
      <c r="Z99" s="13"/>
      <c r="AB99" s="19">
        <f>SUM(AB79:AB98)</f>
        <v>-4.9000000000000021</v>
      </c>
      <c r="AD99" s="13"/>
      <c r="AF99" s="19">
        <f>SUM(AF79:AF98)</f>
        <v>-4.9000000000000021</v>
      </c>
      <c r="AH99" s="13"/>
      <c r="AJ99" s="19">
        <f>SUM(AJ79:AJ98)</f>
        <v>-4.9000000000000021</v>
      </c>
      <c r="AL99" s="13"/>
      <c r="AN99" s="19">
        <f>SUM(AN79:AN98)</f>
        <v>-12.91</v>
      </c>
      <c r="AP99" s="13"/>
      <c r="AR99" s="19">
        <f>SUM(AR79:AR98)</f>
        <v>-12.91</v>
      </c>
      <c r="AS99" s="13"/>
      <c r="AU99" s="19">
        <f>SUM(AU79:AU98)</f>
        <v>154.13</v>
      </c>
      <c r="AV99" s="19">
        <f>SUM(AV79:AV98)</f>
        <v>-12.91</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SUMPRODUCT(($A102=DOM_Input!$A$75:$A$80)*(B$13=DOM_Input!$B$74:$BI$74)*(DOM_Input!$B$75:$BI$80))</f>
        <v>7.0000000000000001E-3</v>
      </c>
      <c r="C102" s="6">
        <f>D99+D76</f>
        <v>44.759999999999991</v>
      </c>
      <c r="D102" s="14">
        <f>ROUND(B102*C102,2)</f>
        <v>0.31</v>
      </c>
      <c r="F102" s="22" cm="1">
        <f t="array" ref="F102">SUMPRODUCT(($A102=DOM_Input!$A$75:$A$80)*(F$13=DOM_Input!$B$74:$BI$74)*(DOM_Input!$B$75:$BI$80))</f>
        <v>7.0000000000000001E-3</v>
      </c>
      <c r="G102" s="6">
        <f>H99+H76</f>
        <v>44.759999999999991</v>
      </c>
      <c r="H102" s="14">
        <f>ROUND(F102*G102,2)</f>
        <v>0.31</v>
      </c>
      <c r="J102" s="22" cm="1">
        <f t="array" ref="J102">SUMPRODUCT(($A102=DOM_Input!$A$75:$A$80)*(J$13=DOM_Input!$B$74:$BI$74)*(DOM_Input!$B$75:$BI$80))</f>
        <v>7.0000000000000001E-3</v>
      </c>
      <c r="K102" s="6">
        <f>L99+L76</f>
        <v>44.759999999999991</v>
      </c>
      <c r="L102" s="14">
        <f>ROUND(J102*K102,2)</f>
        <v>0.31</v>
      </c>
      <c r="N102" s="22" cm="1">
        <f t="array" ref="N102">SUMPRODUCT(($A102=DOM_Input!$A$75:$A$80)*(N$13=DOM_Input!$B$74:$BI$74)*(DOM_Input!$B$75:$BI$80))</f>
        <v>7.0000000000000001E-3</v>
      </c>
      <c r="O102" s="6">
        <f>P99+P76</f>
        <v>44.72999999999999</v>
      </c>
      <c r="P102" s="14">
        <f>ROUND(N102*O102,2)</f>
        <v>0.31</v>
      </c>
      <c r="R102" s="22" cm="1">
        <f t="array" ref="R102">SUMPRODUCT(($A102=DOM_Input!$A$75:$A$80)*(R$13=DOM_Input!$B$74:$BI$74)*(DOM_Input!$B$75:$BI$80))</f>
        <v>7.0000000000000001E-3</v>
      </c>
      <c r="S102" s="6">
        <f>T99+T76</f>
        <v>44.72999999999999</v>
      </c>
      <c r="T102" s="14">
        <f>ROUND(R102*S102,2)</f>
        <v>0.31</v>
      </c>
      <c r="V102" s="22" cm="1">
        <f t="array" ref="V102">SUMPRODUCT(($A102=DOM_Input!$A$75:$A$80)*(V$13=DOM_Input!$B$74:$BI$74)*(DOM_Input!$B$75:$BI$80))</f>
        <v>7.0000000000000001E-3</v>
      </c>
      <c r="W102" s="6">
        <f>X99+X76</f>
        <v>44.72999999999999</v>
      </c>
      <c r="X102" s="14">
        <f>ROUND(V102*W102,2)</f>
        <v>0.31</v>
      </c>
      <c r="Z102" s="22" cm="1">
        <f t="array" ref="Z102">SUMPRODUCT(($A102=DOM_Input!$A$75:$A$80)*(Z$13=DOM_Input!$B$74:$BI$74)*(DOM_Input!$B$75:$BI$80))</f>
        <v>7.0000000000000001E-3</v>
      </c>
      <c r="AA102" s="6">
        <f>AB99+AB76</f>
        <v>45.22999999999999</v>
      </c>
      <c r="AB102" s="14">
        <f>ROUND(Z102*AA102,2)</f>
        <v>0.32</v>
      </c>
      <c r="AD102" s="22" cm="1">
        <f t="array" ref="AD102">SUMPRODUCT(($A102=DOM_Input!$A$75:$A$80)*(AD$13=DOM_Input!$B$74:$BI$74)*(DOM_Input!$B$75:$BI$80))</f>
        <v>7.0000000000000001E-3</v>
      </c>
      <c r="AE102" s="6">
        <f>AF99+AF76</f>
        <v>45.22999999999999</v>
      </c>
      <c r="AF102" s="14">
        <f>ROUND(AD102*AE102,2)</f>
        <v>0.32</v>
      </c>
      <c r="AH102" s="22" cm="1">
        <f t="array" ref="AH102">SUMPRODUCT(($A102=DOM_Input!$A$75:$A$80)*(AH$13=DOM_Input!$B$74:$BI$74)*(DOM_Input!$B$75:$BI$80))</f>
        <v>7.0000000000000001E-3</v>
      </c>
      <c r="AI102" s="6">
        <f>AJ99+AJ76</f>
        <v>45.22999999999999</v>
      </c>
      <c r="AJ102" s="14">
        <f>ROUND(AH102*AI102,2)</f>
        <v>0.32</v>
      </c>
      <c r="AL102" s="22" cm="1">
        <f t="array" ref="AL102">SUMPRODUCT(($A102=DOM_Input!$A$75:$A$80)*(AL$13=DOM_Input!$B$74:$BI$74)*(DOM_Input!$B$75:$BI$80))</f>
        <v>7.0000000000000001E-3</v>
      </c>
      <c r="AM102" s="6">
        <f>AN99+AN76</f>
        <v>37.22</v>
      </c>
      <c r="AN102" s="14">
        <f>ROUND(AL102*AM102,2)</f>
        <v>0.26</v>
      </c>
      <c r="AP102" s="22" cm="1">
        <f t="array" ref="AP102">SUMPRODUCT(($A102=DOM_Input!$A$75:$A$80)*(AP$13=DOM_Input!$B$74:$BI$74)*(DOM_Input!$B$75:$BI$80))</f>
        <v>7.0000000000000001E-3</v>
      </c>
      <c r="AQ102" s="6">
        <f>AR99+AR76</f>
        <v>37.22</v>
      </c>
      <c r="AR102" s="14">
        <f>ROUND(AP102*AQ102,2)</f>
        <v>0.26</v>
      </c>
      <c r="AS102" s="6"/>
      <c r="AT102" s="22" cm="1">
        <f t="array" ref="AT102">SUMPRODUCT(($A102=DOM_Input!$A$75:$A$80)*(AT$13=DOM_Input!$B$74:$BI$74)*(DOM_Input!$B$75:$BI$80))</f>
        <v>7.0000000000000001E-3</v>
      </c>
      <c r="AU102" s="6">
        <f>AV99+AV76</f>
        <v>37.22</v>
      </c>
      <c r="AV102" s="14">
        <f>ROUND(AT102*AU102,2)</f>
        <v>0.26</v>
      </c>
    </row>
    <row r="103" spans="1:48" ht="14.45" hidden="1" customHeight="1" x14ac:dyDescent="0.25">
      <c r="A103">
        <f>+DOM_Input!A120</f>
        <v>0</v>
      </c>
      <c r="B103" s="22" cm="1">
        <f t="array" ref="B103">SUMPRODUCT(($A103=DOM_Input!$A$75:$A$80)*(B$13=DOM_Input!$B$74:$BI$74)*(DOM_Input!$B$75:$BI$80))</f>
        <v>0</v>
      </c>
      <c r="C103" s="6">
        <f>C102</f>
        <v>44.759999999999991</v>
      </c>
      <c r="D103" s="14">
        <f t="shared" ref="D103:D107" si="108">ROUND(B103*C103,2)</f>
        <v>0</v>
      </c>
      <c r="F103" s="22" cm="1">
        <f t="array" ref="F103">SUMPRODUCT(($A103=DOM_Input!$A$75:$A$80)*(F$13=DOM_Input!$B$74:$BI$74)*(DOM_Input!$B$75:$BI$80))</f>
        <v>0</v>
      </c>
      <c r="G103" s="6">
        <f>G102</f>
        <v>44.759999999999991</v>
      </c>
      <c r="H103" s="14">
        <f t="shared" ref="H103:H107" si="109">ROUND(F103*G103,2)</f>
        <v>0</v>
      </c>
      <c r="J103" s="22" cm="1">
        <f t="array" ref="J103">SUMPRODUCT(($A103=DOM_Input!$A$75:$A$80)*(J$13=DOM_Input!$B$74:$BI$74)*(DOM_Input!$B$75:$BI$80))</f>
        <v>0</v>
      </c>
      <c r="K103" s="6">
        <f>K102</f>
        <v>44.759999999999991</v>
      </c>
      <c r="L103" s="14">
        <f t="shared" ref="L103:L107" si="110">ROUND(J103*K103,2)</f>
        <v>0</v>
      </c>
      <c r="N103" s="22" cm="1">
        <f t="array" ref="N103">SUMPRODUCT(($A103=DOM_Input!$A$75:$A$80)*(N$13=DOM_Input!$B$74:$BI$74)*(DOM_Input!$B$75:$BI$80))</f>
        <v>0</v>
      </c>
      <c r="O103" s="6">
        <f>O102</f>
        <v>44.72999999999999</v>
      </c>
      <c r="P103" s="14">
        <f t="shared" ref="P103:P107" si="111">ROUND(N103*O103,2)</f>
        <v>0</v>
      </c>
      <c r="R103" s="22" cm="1">
        <f t="array" ref="R103">SUMPRODUCT(($A103=DOM_Input!$A$75:$A$80)*(R$13=DOM_Input!$B$74:$BI$74)*(DOM_Input!$B$75:$BI$80))</f>
        <v>0</v>
      </c>
      <c r="S103" s="6">
        <f>S102</f>
        <v>44.72999999999999</v>
      </c>
      <c r="T103" s="14">
        <f t="shared" ref="T103:T107" si="112">ROUND(R103*S103,2)</f>
        <v>0</v>
      </c>
      <c r="V103" s="22" cm="1">
        <f t="array" ref="V103">SUMPRODUCT(($A103=DOM_Input!$A$75:$A$80)*(V$13=DOM_Input!$B$74:$BI$74)*(DOM_Input!$B$75:$BI$80))</f>
        <v>0</v>
      </c>
      <c r="W103" s="6">
        <f>W102</f>
        <v>44.72999999999999</v>
      </c>
      <c r="X103" s="14">
        <f t="shared" ref="X103:X107" si="113">ROUND(V103*W103,2)</f>
        <v>0</v>
      </c>
      <c r="Z103" s="22" cm="1">
        <f t="array" ref="Z103">SUMPRODUCT(($A103=DOM_Input!$A$75:$A$80)*(Z$13=DOM_Input!$B$74:$BI$74)*(DOM_Input!$B$75:$BI$80))</f>
        <v>0</v>
      </c>
      <c r="AA103" s="6">
        <f>AA102</f>
        <v>45.22999999999999</v>
      </c>
      <c r="AB103" s="14">
        <f t="shared" ref="AB103:AB107" si="114">ROUND(Z103*AA103,2)</f>
        <v>0</v>
      </c>
      <c r="AD103" s="22" cm="1">
        <f t="array" ref="AD103">SUMPRODUCT(($A103=DOM_Input!$A$75:$A$80)*(AD$13=DOM_Input!$B$74:$BI$74)*(DOM_Input!$B$75:$BI$80))</f>
        <v>0</v>
      </c>
      <c r="AE103" s="6">
        <f>AE102</f>
        <v>45.22999999999999</v>
      </c>
      <c r="AF103" s="14">
        <f t="shared" ref="AF103:AF107" si="115">ROUND(AD103*AE103,2)</f>
        <v>0</v>
      </c>
      <c r="AH103" s="22" cm="1">
        <f t="array" ref="AH103">SUMPRODUCT(($A103=DOM_Input!$A$75:$A$80)*(AH$13=DOM_Input!$B$74:$BI$74)*(DOM_Input!$B$75:$BI$80))</f>
        <v>0</v>
      </c>
      <c r="AI103" s="6">
        <f>AI102</f>
        <v>45.22999999999999</v>
      </c>
      <c r="AJ103" s="14">
        <f t="shared" ref="AJ103:AJ107" si="116">ROUND(AH103*AI103,2)</f>
        <v>0</v>
      </c>
      <c r="AL103" s="22" cm="1">
        <f t="array" ref="AL103">SUMPRODUCT(($A103=DOM_Input!$A$75:$A$80)*(AL$13=DOM_Input!$B$74:$BI$74)*(DOM_Input!$B$75:$BI$80))</f>
        <v>0</v>
      </c>
      <c r="AM103" s="6">
        <f>AM102</f>
        <v>37.22</v>
      </c>
      <c r="AN103" s="14">
        <f t="shared" ref="AN103:AN107" si="117">ROUND(AL103*AM103,2)</f>
        <v>0</v>
      </c>
      <c r="AP103" s="22" cm="1">
        <f t="array" ref="AP103">SUMPRODUCT(($A103=DOM_Input!$A$75:$A$80)*(AP$13=DOM_Input!$B$74:$BI$74)*(DOM_Input!$B$75:$BI$80))</f>
        <v>0</v>
      </c>
      <c r="AQ103" s="6">
        <f>AQ102</f>
        <v>37.22</v>
      </c>
      <c r="AR103" s="14">
        <f t="shared" ref="AR103:AR107" si="118">ROUND(AP103*AQ103,2)</f>
        <v>0</v>
      </c>
      <c r="AT103" s="22" cm="1">
        <f t="array" ref="AT103">SUMPRODUCT(($A103=DOM_Input!$A$75:$A$80)*(AT$13=DOM_Input!$B$74:$BI$74)*(DOM_Input!$B$75:$BI$80))</f>
        <v>0</v>
      </c>
      <c r="AU103" s="6">
        <f>AU102</f>
        <v>37.22</v>
      </c>
      <c r="AV103" s="14">
        <f t="shared" ref="AV103:AV107" si="119">ROUND(AT103*AU103,2)</f>
        <v>0</v>
      </c>
    </row>
    <row r="104" spans="1:48" ht="14.45" hidden="1" customHeight="1" x14ac:dyDescent="0.25">
      <c r="A104">
        <f>+DOM_Input!A121</f>
        <v>0</v>
      </c>
      <c r="B104" s="22" cm="1">
        <f t="array" ref="B104">SUMPRODUCT(($A104=DOM_Input!$A$75:$A$80)*(B$13=DOM_Input!$B$74:$BI$74)*(DOM_Input!$B$75:$BI$80))</f>
        <v>0</v>
      </c>
      <c r="C104" s="6">
        <f t="shared" ref="C104:C107" si="120">C103</f>
        <v>44.759999999999991</v>
      </c>
      <c r="D104" s="14">
        <f t="shared" si="108"/>
        <v>0</v>
      </c>
      <c r="F104" s="22" cm="1">
        <f t="array" ref="F104">SUMPRODUCT(($A104=DOM_Input!$A$75:$A$80)*(F$13=DOM_Input!$B$74:$BI$74)*(DOM_Input!$B$75:$BI$80))</f>
        <v>0</v>
      </c>
      <c r="G104" s="6">
        <f t="shared" ref="G104:G107" si="121">G103</f>
        <v>44.759999999999991</v>
      </c>
      <c r="H104" s="14">
        <f t="shared" si="109"/>
        <v>0</v>
      </c>
      <c r="J104" s="22" cm="1">
        <f t="array" ref="J104">SUMPRODUCT(($A104=DOM_Input!$A$75:$A$80)*(J$13=DOM_Input!$B$74:$BI$74)*(DOM_Input!$B$75:$BI$80))</f>
        <v>0</v>
      </c>
      <c r="K104" s="6">
        <f t="shared" ref="K104:K107" si="122">K103</f>
        <v>44.759999999999991</v>
      </c>
      <c r="L104" s="14">
        <f t="shared" si="110"/>
        <v>0</v>
      </c>
      <c r="N104" s="22" cm="1">
        <f t="array" ref="N104">SUMPRODUCT(($A104=DOM_Input!$A$75:$A$80)*(N$13=DOM_Input!$B$74:$BI$74)*(DOM_Input!$B$75:$BI$80))</f>
        <v>0</v>
      </c>
      <c r="O104" s="6">
        <f t="shared" ref="O104:O107" si="123">O103</f>
        <v>44.72999999999999</v>
      </c>
      <c r="P104" s="14">
        <f t="shared" si="111"/>
        <v>0</v>
      </c>
      <c r="R104" s="22" cm="1">
        <f t="array" ref="R104">SUMPRODUCT(($A104=DOM_Input!$A$75:$A$80)*(R$13=DOM_Input!$B$74:$BI$74)*(DOM_Input!$B$75:$BI$80))</f>
        <v>0</v>
      </c>
      <c r="S104" s="6">
        <f t="shared" ref="S104:S107" si="124">S103</f>
        <v>44.72999999999999</v>
      </c>
      <c r="T104" s="14">
        <f t="shared" si="112"/>
        <v>0</v>
      </c>
      <c r="V104" s="22" cm="1">
        <f t="array" ref="V104">SUMPRODUCT(($A104=DOM_Input!$A$75:$A$80)*(V$13=DOM_Input!$B$74:$BI$74)*(DOM_Input!$B$75:$BI$80))</f>
        <v>0</v>
      </c>
      <c r="W104" s="6">
        <f t="shared" ref="W104:W107" si="125">W103</f>
        <v>44.72999999999999</v>
      </c>
      <c r="X104" s="14">
        <f t="shared" si="113"/>
        <v>0</v>
      </c>
      <c r="Z104" s="22" cm="1">
        <f t="array" ref="Z104">SUMPRODUCT(($A104=DOM_Input!$A$75:$A$80)*(Z$13=DOM_Input!$B$74:$BI$74)*(DOM_Input!$B$75:$BI$80))</f>
        <v>0</v>
      </c>
      <c r="AA104" s="6">
        <f t="shared" ref="AA104:AA107" si="126">AA103</f>
        <v>45.22999999999999</v>
      </c>
      <c r="AB104" s="14">
        <f t="shared" si="114"/>
        <v>0</v>
      </c>
      <c r="AD104" s="22" cm="1">
        <f t="array" ref="AD104">SUMPRODUCT(($A104=DOM_Input!$A$75:$A$80)*(AD$13=DOM_Input!$B$74:$BI$74)*(DOM_Input!$B$75:$BI$80))</f>
        <v>0</v>
      </c>
      <c r="AE104" s="6">
        <f t="shared" ref="AE104:AE107" si="127">AE103</f>
        <v>45.22999999999999</v>
      </c>
      <c r="AF104" s="14">
        <f t="shared" si="115"/>
        <v>0</v>
      </c>
      <c r="AH104" s="22" cm="1">
        <f t="array" ref="AH104">SUMPRODUCT(($A104=DOM_Input!$A$75:$A$80)*(AH$13=DOM_Input!$B$74:$BI$74)*(DOM_Input!$B$75:$BI$80))</f>
        <v>0</v>
      </c>
      <c r="AI104" s="6">
        <f t="shared" ref="AI104:AI107" si="128">AI103</f>
        <v>45.22999999999999</v>
      </c>
      <c r="AJ104" s="14">
        <f t="shared" si="116"/>
        <v>0</v>
      </c>
      <c r="AL104" s="22" cm="1">
        <f t="array" ref="AL104">SUMPRODUCT(($A104=DOM_Input!$A$75:$A$80)*(AL$13=DOM_Input!$B$74:$BI$74)*(DOM_Input!$B$75:$BI$80))</f>
        <v>0</v>
      </c>
      <c r="AM104" s="6">
        <f t="shared" ref="AM104:AM107" si="129">AM103</f>
        <v>37.22</v>
      </c>
      <c r="AN104" s="14">
        <f t="shared" si="117"/>
        <v>0</v>
      </c>
      <c r="AP104" s="22" cm="1">
        <f t="array" ref="AP104">SUMPRODUCT(($A104=DOM_Input!$A$75:$A$80)*(AP$13=DOM_Input!$B$74:$BI$74)*(DOM_Input!$B$75:$BI$80))</f>
        <v>0</v>
      </c>
      <c r="AQ104" s="6">
        <f t="shared" ref="AQ104:AQ107" si="130">AQ103</f>
        <v>37.22</v>
      </c>
      <c r="AR104" s="14">
        <f t="shared" si="118"/>
        <v>0</v>
      </c>
      <c r="AT104" s="22" cm="1">
        <f t="array" ref="AT104">SUMPRODUCT(($A104=DOM_Input!$A$75:$A$80)*(AT$13=DOM_Input!$B$74:$BI$74)*(DOM_Input!$B$75:$BI$80))</f>
        <v>0</v>
      </c>
      <c r="AU104" s="6">
        <f t="shared" ref="AU104:AU107" si="131">AU103</f>
        <v>37.22</v>
      </c>
      <c r="AV104" s="14">
        <f t="shared" si="119"/>
        <v>0</v>
      </c>
    </row>
    <row r="105" spans="1:48" ht="14.45" hidden="1" customHeight="1" x14ac:dyDescent="0.25">
      <c r="A105">
        <f>+DOM_Input!A122</f>
        <v>0</v>
      </c>
      <c r="B105" s="22" cm="1">
        <f t="array" ref="B105">SUMPRODUCT(($A105=DOM_Input!$A$75:$A$80)*(B$13=DOM_Input!$B$74:$BI$74)*(DOM_Input!$B$75:$BI$80))</f>
        <v>0</v>
      </c>
      <c r="C105" s="6">
        <f t="shared" si="120"/>
        <v>44.759999999999991</v>
      </c>
      <c r="D105" s="14">
        <f t="shared" si="108"/>
        <v>0</v>
      </c>
      <c r="F105" s="22" cm="1">
        <f t="array" ref="F105">SUMPRODUCT(($A105=DOM_Input!$A$75:$A$80)*(F$13=DOM_Input!$B$74:$BI$74)*(DOM_Input!$B$75:$BI$80))</f>
        <v>0</v>
      </c>
      <c r="G105" s="6">
        <f t="shared" si="121"/>
        <v>44.759999999999991</v>
      </c>
      <c r="H105" s="14">
        <f t="shared" si="109"/>
        <v>0</v>
      </c>
      <c r="J105" s="22" cm="1">
        <f t="array" ref="J105">SUMPRODUCT(($A105=DOM_Input!$A$75:$A$80)*(J$13=DOM_Input!$B$74:$BI$74)*(DOM_Input!$B$75:$BI$80))</f>
        <v>0</v>
      </c>
      <c r="K105" s="6">
        <f t="shared" si="122"/>
        <v>44.759999999999991</v>
      </c>
      <c r="L105" s="14">
        <f t="shared" si="110"/>
        <v>0</v>
      </c>
      <c r="N105" s="22" cm="1">
        <f t="array" ref="N105">SUMPRODUCT(($A105=DOM_Input!$A$75:$A$80)*(N$13=DOM_Input!$B$74:$BI$74)*(DOM_Input!$B$75:$BI$80))</f>
        <v>0</v>
      </c>
      <c r="O105" s="6">
        <f t="shared" si="123"/>
        <v>44.72999999999999</v>
      </c>
      <c r="P105" s="14">
        <f t="shared" si="111"/>
        <v>0</v>
      </c>
      <c r="R105" s="22" cm="1">
        <f t="array" ref="R105">SUMPRODUCT(($A105=DOM_Input!$A$75:$A$80)*(R$13=DOM_Input!$B$74:$BI$74)*(DOM_Input!$B$75:$BI$80))</f>
        <v>0</v>
      </c>
      <c r="S105" s="6">
        <f t="shared" si="124"/>
        <v>44.72999999999999</v>
      </c>
      <c r="T105" s="14">
        <f t="shared" si="112"/>
        <v>0</v>
      </c>
      <c r="V105" s="22" cm="1">
        <f t="array" ref="V105">SUMPRODUCT(($A105=DOM_Input!$A$75:$A$80)*(V$13=DOM_Input!$B$74:$BI$74)*(DOM_Input!$B$75:$BI$80))</f>
        <v>0</v>
      </c>
      <c r="W105" s="6">
        <f t="shared" si="125"/>
        <v>44.72999999999999</v>
      </c>
      <c r="X105" s="14">
        <f t="shared" si="113"/>
        <v>0</v>
      </c>
      <c r="Z105" s="22" cm="1">
        <f t="array" ref="Z105">SUMPRODUCT(($A105=DOM_Input!$A$75:$A$80)*(Z$13=DOM_Input!$B$74:$BI$74)*(DOM_Input!$B$75:$BI$80))</f>
        <v>0</v>
      </c>
      <c r="AA105" s="6">
        <f t="shared" si="126"/>
        <v>45.22999999999999</v>
      </c>
      <c r="AB105" s="14">
        <f t="shared" si="114"/>
        <v>0</v>
      </c>
      <c r="AD105" s="22" cm="1">
        <f t="array" ref="AD105">SUMPRODUCT(($A105=DOM_Input!$A$75:$A$80)*(AD$13=DOM_Input!$B$74:$BI$74)*(DOM_Input!$B$75:$BI$80))</f>
        <v>0</v>
      </c>
      <c r="AE105" s="6">
        <f t="shared" si="127"/>
        <v>45.22999999999999</v>
      </c>
      <c r="AF105" s="14">
        <f t="shared" si="115"/>
        <v>0</v>
      </c>
      <c r="AH105" s="22" cm="1">
        <f t="array" ref="AH105">SUMPRODUCT(($A105=DOM_Input!$A$75:$A$80)*(AH$13=DOM_Input!$B$74:$BI$74)*(DOM_Input!$B$75:$BI$80))</f>
        <v>0</v>
      </c>
      <c r="AI105" s="6">
        <f t="shared" si="128"/>
        <v>45.22999999999999</v>
      </c>
      <c r="AJ105" s="14">
        <f t="shared" si="116"/>
        <v>0</v>
      </c>
      <c r="AL105" s="22" cm="1">
        <f t="array" ref="AL105">SUMPRODUCT(($A105=DOM_Input!$A$75:$A$80)*(AL$13=DOM_Input!$B$74:$BI$74)*(DOM_Input!$B$75:$BI$80))</f>
        <v>0</v>
      </c>
      <c r="AM105" s="6">
        <f t="shared" si="129"/>
        <v>37.22</v>
      </c>
      <c r="AN105" s="14">
        <f t="shared" si="117"/>
        <v>0</v>
      </c>
      <c r="AP105" s="22" cm="1">
        <f t="array" ref="AP105">SUMPRODUCT(($A105=DOM_Input!$A$75:$A$80)*(AP$13=DOM_Input!$B$74:$BI$74)*(DOM_Input!$B$75:$BI$80))</f>
        <v>0</v>
      </c>
      <c r="AQ105" s="6">
        <f t="shared" si="130"/>
        <v>37.22</v>
      </c>
      <c r="AR105" s="14">
        <f t="shared" si="118"/>
        <v>0</v>
      </c>
      <c r="AT105" s="22" cm="1">
        <f t="array" ref="AT105">SUMPRODUCT(($A105=DOM_Input!$A$75:$A$80)*(AT$13=DOM_Input!$B$74:$BI$74)*(DOM_Input!$B$75:$BI$80))</f>
        <v>0</v>
      </c>
      <c r="AU105" s="6">
        <f t="shared" si="131"/>
        <v>37.22</v>
      </c>
      <c r="AV105" s="14">
        <f t="shared" si="119"/>
        <v>0</v>
      </c>
    </row>
    <row r="106" spans="1:48" ht="14.45" hidden="1" customHeight="1" x14ac:dyDescent="0.25">
      <c r="A106">
        <f>+DOM_Input!A123</f>
        <v>0</v>
      </c>
      <c r="B106" s="22" cm="1">
        <f t="array" ref="B106">SUMPRODUCT(($A106=DOM_Input!$A$75:$A$80)*(B$13=DOM_Input!$B$74:$BI$74)*(DOM_Input!$B$75:$BI$80))</f>
        <v>0</v>
      </c>
      <c r="C106" s="6">
        <f t="shared" si="120"/>
        <v>44.759999999999991</v>
      </c>
      <c r="D106" s="14">
        <f t="shared" si="108"/>
        <v>0</v>
      </c>
      <c r="F106" s="22" cm="1">
        <f t="array" ref="F106">SUMPRODUCT(($A106=DOM_Input!$A$75:$A$80)*(F$13=DOM_Input!$B$74:$BI$74)*(DOM_Input!$B$75:$BI$80))</f>
        <v>0</v>
      </c>
      <c r="G106" s="6">
        <f t="shared" si="121"/>
        <v>44.759999999999991</v>
      </c>
      <c r="H106" s="14">
        <f t="shared" si="109"/>
        <v>0</v>
      </c>
      <c r="J106" s="22" cm="1">
        <f t="array" ref="J106">SUMPRODUCT(($A106=DOM_Input!$A$75:$A$80)*(J$13=DOM_Input!$B$74:$BI$74)*(DOM_Input!$B$75:$BI$80))</f>
        <v>0</v>
      </c>
      <c r="K106" s="6">
        <f t="shared" si="122"/>
        <v>44.759999999999991</v>
      </c>
      <c r="L106" s="14">
        <f t="shared" si="110"/>
        <v>0</v>
      </c>
      <c r="N106" s="22" cm="1">
        <f t="array" ref="N106">SUMPRODUCT(($A106=DOM_Input!$A$75:$A$80)*(N$13=DOM_Input!$B$74:$BI$74)*(DOM_Input!$B$75:$BI$80))</f>
        <v>0</v>
      </c>
      <c r="O106" s="6">
        <f t="shared" si="123"/>
        <v>44.72999999999999</v>
      </c>
      <c r="P106" s="14">
        <f t="shared" si="111"/>
        <v>0</v>
      </c>
      <c r="R106" s="22" cm="1">
        <f t="array" ref="R106">SUMPRODUCT(($A106=DOM_Input!$A$75:$A$80)*(R$13=DOM_Input!$B$74:$BI$74)*(DOM_Input!$B$75:$BI$80))</f>
        <v>0</v>
      </c>
      <c r="S106" s="6">
        <f t="shared" si="124"/>
        <v>44.72999999999999</v>
      </c>
      <c r="T106" s="14">
        <f t="shared" si="112"/>
        <v>0</v>
      </c>
      <c r="V106" s="22" cm="1">
        <f t="array" ref="V106">SUMPRODUCT(($A106=DOM_Input!$A$75:$A$80)*(V$13=DOM_Input!$B$74:$BI$74)*(DOM_Input!$B$75:$BI$80))</f>
        <v>0</v>
      </c>
      <c r="W106" s="6">
        <f t="shared" si="125"/>
        <v>44.72999999999999</v>
      </c>
      <c r="X106" s="14">
        <f t="shared" si="113"/>
        <v>0</v>
      </c>
      <c r="Z106" s="22" cm="1">
        <f t="array" ref="Z106">SUMPRODUCT(($A106=DOM_Input!$A$75:$A$80)*(Z$13=DOM_Input!$B$74:$BI$74)*(DOM_Input!$B$75:$BI$80))</f>
        <v>0</v>
      </c>
      <c r="AA106" s="6">
        <f t="shared" si="126"/>
        <v>45.22999999999999</v>
      </c>
      <c r="AB106" s="14">
        <f t="shared" si="114"/>
        <v>0</v>
      </c>
      <c r="AD106" s="22" cm="1">
        <f t="array" ref="AD106">SUMPRODUCT(($A106=DOM_Input!$A$75:$A$80)*(AD$13=DOM_Input!$B$74:$BI$74)*(DOM_Input!$B$75:$BI$80))</f>
        <v>0</v>
      </c>
      <c r="AE106" s="6">
        <f t="shared" si="127"/>
        <v>45.22999999999999</v>
      </c>
      <c r="AF106" s="14">
        <f t="shared" si="115"/>
        <v>0</v>
      </c>
      <c r="AH106" s="22" cm="1">
        <f t="array" ref="AH106">SUMPRODUCT(($A106=DOM_Input!$A$75:$A$80)*(AH$13=DOM_Input!$B$74:$BI$74)*(DOM_Input!$B$75:$BI$80))</f>
        <v>0</v>
      </c>
      <c r="AI106" s="6">
        <f t="shared" si="128"/>
        <v>45.22999999999999</v>
      </c>
      <c r="AJ106" s="14">
        <f t="shared" si="116"/>
        <v>0</v>
      </c>
      <c r="AL106" s="22" cm="1">
        <f t="array" ref="AL106">SUMPRODUCT(($A106=DOM_Input!$A$75:$A$80)*(AL$13=DOM_Input!$B$74:$BI$74)*(DOM_Input!$B$75:$BI$80))</f>
        <v>0</v>
      </c>
      <c r="AM106" s="6">
        <f t="shared" si="129"/>
        <v>37.22</v>
      </c>
      <c r="AN106" s="14">
        <f t="shared" si="117"/>
        <v>0</v>
      </c>
      <c r="AP106" s="22" cm="1">
        <f t="array" ref="AP106">SUMPRODUCT(($A106=DOM_Input!$A$75:$A$80)*(AP$13=DOM_Input!$B$74:$BI$74)*(DOM_Input!$B$75:$BI$80))</f>
        <v>0</v>
      </c>
      <c r="AQ106" s="6">
        <f t="shared" si="130"/>
        <v>37.22</v>
      </c>
      <c r="AR106" s="14">
        <f t="shared" si="118"/>
        <v>0</v>
      </c>
      <c r="AT106" s="22" cm="1">
        <f t="array" ref="AT106">SUMPRODUCT(($A106=DOM_Input!$A$75:$A$80)*(AT$13=DOM_Input!$B$74:$BI$74)*(DOM_Input!$B$75:$BI$80))</f>
        <v>0</v>
      </c>
      <c r="AU106" s="6">
        <f t="shared" si="131"/>
        <v>37.22</v>
      </c>
      <c r="AV106" s="14">
        <f t="shared" si="119"/>
        <v>0</v>
      </c>
    </row>
    <row r="107" spans="1:48" ht="14.45" hidden="1" customHeight="1" x14ac:dyDescent="0.25">
      <c r="A107">
        <f>+DOM_Input!A124</f>
        <v>0</v>
      </c>
      <c r="B107" s="22" cm="1">
        <f t="array" ref="B107">SUMPRODUCT(($A107=DOM_Input!$A$75:$A$80)*(B$13=DOM_Input!$B$74:$BI$74)*(DOM_Input!$B$75:$BI$80))</f>
        <v>0</v>
      </c>
      <c r="C107" s="6">
        <f t="shared" si="120"/>
        <v>44.759999999999991</v>
      </c>
      <c r="D107" s="14">
        <f t="shared" si="108"/>
        <v>0</v>
      </c>
      <c r="F107" s="22" cm="1">
        <f t="array" ref="F107">SUMPRODUCT(($A107=DOM_Input!$A$75:$A$80)*(F$13=DOM_Input!$B$74:$BI$74)*(DOM_Input!$B$75:$BI$80))</f>
        <v>0</v>
      </c>
      <c r="G107" s="6">
        <f t="shared" si="121"/>
        <v>44.759999999999991</v>
      </c>
      <c r="H107" s="14">
        <f t="shared" si="109"/>
        <v>0</v>
      </c>
      <c r="J107" s="22" cm="1">
        <f t="array" ref="J107">SUMPRODUCT(($A107=DOM_Input!$A$75:$A$80)*(J$13=DOM_Input!$B$74:$BI$74)*(DOM_Input!$B$75:$BI$80))</f>
        <v>0</v>
      </c>
      <c r="K107" s="6">
        <f t="shared" si="122"/>
        <v>44.759999999999991</v>
      </c>
      <c r="L107" s="14">
        <f t="shared" si="110"/>
        <v>0</v>
      </c>
      <c r="N107" s="22" cm="1">
        <f t="array" ref="N107">SUMPRODUCT(($A107=DOM_Input!$A$75:$A$80)*(N$13=DOM_Input!$B$74:$BI$74)*(DOM_Input!$B$75:$BI$80))</f>
        <v>0</v>
      </c>
      <c r="O107" s="6">
        <f t="shared" si="123"/>
        <v>44.72999999999999</v>
      </c>
      <c r="P107" s="14">
        <f t="shared" si="111"/>
        <v>0</v>
      </c>
      <c r="R107" s="22" cm="1">
        <f t="array" ref="R107">SUMPRODUCT(($A107=DOM_Input!$A$75:$A$80)*(R$13=DOM_Input!$B$74:$BI$74)*(DOM_Input!$B$75:$BI$80))</f>
        <v>0</v>
      </c>
      <c r="S107" s="6">
        <f t="shared" si="124"/>
        <v>44.72999999999999</v>
      </c>
      <c r="T107" s="14">
        <f t="shared" si="112"/>
        <v>0</v>
      </c>
      <c r="V107" s="22" cm="1">
        <f t="array" ref="V107">SUMPRODUCT(($A107=DOM_Input!$A$75:$A$80)*(V$13=DOM_Input!$B$74:$BI$74)*(DOM_Input!$B$75:$BI$80))</f>
        <v>0</v>
      </c>
      <c r="W107" s="6">
        <f t="shared" si="125"/>
        <v>44.72999999999999</v>
      </c>
      <c r="X107" s="14">
        <f t="shared" si="113"/>
        <v>0</v>
      </c>
      <c r="Z107" s="22" cm="1">
        <f t="array" ref="Z107">SUMPRODUCT(($A107=DOM_Input!$A$75:$A$80)*(Z$13=DOM_Input!$B$74:$BI$74)*(DOM_Input!$B$75:$BI$80))</f>
        <v>0</v>
      </c>
      <c r="AA107" s="6">
        <f t="shared" si="126"/>
        <v>45.22999999999999</v>
      </c>
      <c r="AB107" s="14">
        <f t="shared" si="114"/>
        <v>0</v>
      </c>
      <c r="AD107" s="22" cm="1">
        <f t="array" ref="AD107">SUMPRODUCT(($A107=DOM_Input!$A$75:$A$80)*(AD$13=DOM_Input!$B$74:$BI$74)*(DOM_Input!$B$75:$BI$80))</f>
        <v>0</v>
      </c>
      <c r="AE107" s="6">
        <f t="shared" si="127"/>
        <v>45.22999999999999</v>
      </c>
      <c r="AF107" s="14">
        <f t="shared" si="115"/>
        <v>0</v>
      </c>
      <c r="AH107" s="22" cm="1">
        <f t="array" ref="AH107">SUMPRODUCT(($A107=DOM_Input!$A$75:$A$80)*(AH$13=DOM_Input!$B$74:$BI$74)*(DOM_Input!$B$75:$BI$80))</f>
        <v>0</v>
      </c>
      <c r="AI107" s="6">
        <f t="shared" si="128"/>
        <v>45.22999999999999</v>
      </c>
      <c r="AJ107" s="14">
        <f t="shared" si="116"/>
        <v>0</v>
      </c>
      <c r="AL107" s="22" cm="1">
        <f t="array" ref="AL107">SUMPRODUCT(($A107=DOM_Input!$A$75:$A$80)*(AL$13=DOM_Input!$B$74:$BI$74)*(DOM_Input!$B$75:$BI$80))</f>
        <v>0</v>
      </c>
      <c r="AM107" s="6">
        <f t="shared" si="129"/>
        <v>37.22</v>
      </c>
      <c r="AN107" s="14">
        <f t="shared" si="117"/>
        <v>0</v>
      </c>
      <c r="AP107" s="22" cm="1">
        <f t="array" ref="AP107">SUMPRODUCT(($A107=DOM_Input!$A$75:$A$80)*(AP$13=DOM_Input!$B$74:$BI$74)*(DOM_Input!$B$75:$BI$80))</f>
        <v>0</v>
      </c>
      <c r="AQ107" s="6">
        <f t="shared" si="130"/>
        <v>37.22</v>
      </c>
      <c r="AR107" s="14">
        <f t="shared" si="118"/>
        <v>0</v>
      </c>
      <c r="AT107" s="22" cm="1">
        <f t="array" ref="AT107">SUMPRODUCT(($A107=DOM_Input!$A$75:$A$80)*(AT$13=DOM_Input!$B$74:$BI$74)*(DOM_Input!$B$75:$BI$80))</f>
        <v>0</v>
      </c>
      <c r="AU107" s="6">
        <f t="shared" si="131"/>
        <v>37.22</v>
      </c>
      <c r="AV107" s="14">
        <f t="shared" si="119"/>
        <v>0</v>
      </c>
    </row>
    <row r="108" spans="1:48" x14ac:dyDescent="0.25">
      <c r="A108" t="s">
        <v>25</v>
      </c>
      <c r="B108" s="13"/>
      <c r="D108" s="19">
        <f>SUM(D102:D107)</f>
        <v>0.31</v>
      </c>
      <c r="F108" s="13"/>
      <c r="H108" s="19">
        <f>SUM(H102:H107)</f>
        <v>0.31</v>
      </c>
      <c r="J108" s="13"/>
      <c r="L108" s="19">
        <f>SUM(L102:L107)</f>
        <v>0.31</v>
      </c>
      <c r="N108" s="13"/>
      <c r="P108" s="19">
        <f>SUM(P102:P107)</f>
        <v>0.31</v>
      </c>
      <c r="R108" s="13"/>
      <c r="T108" s="19">
        <f>SUM(T102:T107)</f>
        <v>0.31</v>
      </c>
      <c r="V108" s="13"/>
      <c r="X108" s="19">
        <f>SUM(X102:X107)</f>
        <v>0.31</v>
      </c>
      <c r="Z108" s="13"/>
      <c r="AB108" s="19">
        <f>SUM(AB102:AB107)</f>
        <v>0.32</v>
      </c>
      <c r="AD108" s="13"/>
      <c r="AF108" s="19">
        <f>SUM(AF102:AF107)</f>
        <v>0.32</v>
      </c>
      <c r="AH108" s="13"/>
      <c r="AJ108" s="19">
        <f>SUM(AJ102:AJ107)</f>
        <v>0.32</v>
      </c>
      <c r="AL108" s="13"/>
      <c r="AN108" s="19">
        <f>SUM(AN102:AN107)</f>
        <v>0.26</v>
      </c>
      <c r="AP108" s="13"/>
      <c r="AR108" s="19">
        <f>SUM(AR102:AR107)</f>
        <v>0.26</v>
      </c>
      <c r="AT108" s="13"/>
      <c r="AV108" s="19">
        <f>SUM(AV102:AV107)</f>
        <v>0.26</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45.069999999999993</v>
      </c>
      <c r="F110" s="20"/>
      <c r="G110" s="21"/>
      <c r="H110" s="24">
        <f>H76+H99+H102</f>
        <v>45.069999999999993</v>
      </c>
      <c r="J110" s="20"/>
      <c r="K110" s="21"/>
      <c r="L110" s="24">
        <f>L76+L99+L102</f>
        <v>45.069999999999993</v>
      </c>
      <c r="N110" s="20"/>
      <c r="O110" s="21"/>
      <c r="P110" s="24">
        <f>P76+P99+P102</f>
        <v>45.039999999999992</v>
      </c>
      <c r="R110" s="20"/>
      <c r="S110" s="21"/>
      <c r="T110" s="24">
        <f>T76+T99+T102</f>
        <v>45.039999999999992</v>
      </c>
      <c r="V110" s="20"/>
      <c r="W110" s="21"/>
      <c r="X110" s="24">
        <f>X76+X99+X102</f>
        <v>45.039999999999992</v>
      </c>
      <c r="Z110" s="20"/>
      <c r="AA110" s="21"/>
      <c r="AB110" s="24">
        <f>AB76+AB99+AB102</f>
        <v>45.54999999999999</v>
      </c>
      <c r="AD110" s="20"/>
      <c r="AE110" s="21"/>
      <c r="AF110" s="24">
        <f>AF76+AF99+AF102</f>
        <v>45.54999999999999</v>
      </c>
      <c r="AH110" s="20"/>
      <c r="AI110" s="21"/>
      <c r="AJ110" s="24">
        <f>AJ76+AJ99+AJ102</f>
        <v>45.54999999999999</v>
      </c>
      <c r="AL110" s="20"/>
      <c r="AM110" s="21"/>
      <c r="AN110" s="24">
        <f>AN76+AN99+AN102</f>
        <v>37.479999999999997</v>
      </c>
      <c r="AP110" s="20"/>
      <c r="AQ110" s="21"/>
      <c r="AR110" s="24">
        <f>AR76+AR99+AR102</f>
        <v>37.479999999999997</v>
      </c>
      <c r="AS110" s="95"/>
      <c r="AT110" s="20"/>
      <c r="AU110" s="21"/>
      <c r="AV110" s="24">
        <f>AV76+AV99+AV102</f>
        <v>37.479999999999997</v>
      </c>
    </row>
    <row r="112" spans="1:48" x14ac:dyDescent="0.25">
      <c r="A112"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737CE8AC-4474-467F-BD76-9411BDFA3083}">
            <xm:f>OR(DOM_Input!$B33="Fixed",DOM_Input!$B33="Volumetric")</xm:f>
            <x14:dxf>
              <numFmt numFmtId="172" formatCode="&quot;$&quot;#,##0.000"/>
            </x14:dxf>
          </x14:cfRule>
          <x14:cfRule type="expression" priority="4" id="{3BA5E5C0-6F43-452A-8DA4-3B8845EC6D84}">
            <xm:f>DOM_Input!$B33="Percentage"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8245" id="{737CE8AC-4474-467F-BD76-9411BDFA3083}">
            <xm:f>OR(DOM_Input!$B50="Fixed",DOM_Input!$B50="Volumetric")</xm:f>
            <x14:dxf>
              <numFmt numFmtId="172" formatCode="&quot;$&quot;#,##0.000"/>
            </x14:dxf>
          </x14:cfRule>
          <x14:cfRule type="expression" priority="8246" id="{3BA5E5C0-6F43-452A-8DA4-3B8845EC6D84}">
            <xm:f>DOM_Input!$B50="Percentage"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22019" id="{4613222B-572A-4E6A-A34F-77CB90550A86}">
            <xm:f>OR(DOM_Input!$B54="Fixed",DOM_Input!$B54="Volumetric")</xm:f>
            <x14:dxf>
              <numFmt numFmtId="172" formatCode="&quot;$&quot;#,##0.000"/>
            </x14:dxf>
          </x14:cfRule>
          <x14:cfRule type="expression" priority="22020" id="{4C37C55A-CD55-4731-B28E-1E1C5AC9C3DA}">
            <xm:f>DOM_Input!$B54="Percentage"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1" id="{4613222B-572A-4E6A-A34F-77CB90550A86}">
            <xm:f>OR(DOM_Input!$B72="Fixed",DOM_Input!$B72="Volumetric")</xm:f>
            <x14:dxf>
              <numFmt numFmtId="172" formatCode="&quot;$&quot;#,##0.000"/>
            </x14:dxf>
          </x14:cfRule>
          <x14:cfRule type="expression" priority="2" id="{4C37C55A-CD55-4731-B28E-1E1C5AC9C3DA}">
            <xm:f>DOM_Input!$B72="Percentage"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DOM_Input!$A$84:$A$90</xm:f>
          </x14:formula1>
          <xm:sqref>B66 B12</xm:sqref>
        </x14:dataValidation>
        <x14:dataValidation type="list" allowBlank="1" showInputMessage="1" showErrorMessage="1" xr:uid="{DC601A1B-EBB4-439D-943B-C2D1AC5320BB}">
          <x14:formula1>
            <xm:f>DOM_Input!$A$29:$A$29</xm:f>
          </x14:formula1>
          <xm:sqref>B60</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112"/>
  <sheetViews>
    <sheetView topLeftCell="A84" zoomScale="115" zoomScaleNormal="115" workbookViewId="0">
      <pane xSplit="1" topLeftCell="B1" activePane="topRight" state="frozen"/>
      <selection activeCell="A97" sqref="A97"/>
      <selection pane="topRight" activeCell="A97" sqref="A97"/>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DOM_Input!A1</f>
        <v>CALIFORNIA WATER SERVICE COMPANY</v>
      </c>
    </row>
    <row r="2" spans="1:48" x14ac:dyDescent="0.25">
      <c r="A2" s="1" t="s">
        <v>0</v>
      </c>
    </row>
    <row r="3" spans="1:48" x14ac:dyDescent="0.25">
      <c r="A3" s="1" t="str">
        <f>DOM_Input!A84</f>
        <v>Dominguez</v>
      </c>
    </row>
    <row r="4" spans="1:48" ht="15.75" thickBot="1" x14ac:dyDescent="0.3">
      <c r="A4" s="1"/>
    </row>
    <row r="5" spans="1:48" x14ac:dyDescent="0.25">
      <c r="A5" s="8" t="s">
        <v>55</v>
      </c>
      <c r="B5" s="9">
        <f>DOM_Input!$B$12</f>
        <v>2027</v>
      </c>
    </row>
    <row r="6" spans="1:48" x14ac:dyDescent="0.25">
      <c r="A6" s="10" t="s">
        <v>5</v>
      </c>
      <c r="B6" s="142" t="s">
        <v>203</v>
      </c>
      <c r="C6" t="s">
        <v>23</v>
      </c>
    </row>
    <row r="7" spans="1:48" x14ac:dyDescent="0.25">
      <c r="A7" s="10" t="s">
        <v>27</v>
      </c>
      <c r="B7" s="11">
        <f>DOM_Input!C12</f>
        <v>7</v>
      </c>
    </row>
    <row r="8" spans="1:48" x14ac:dyDescent="0.25">
      <c r="A8" s="10" t="s">
        <v>7</v>
      </c>
      <c r="B8" s="11" t="s">
        <v>10</v>
      </c>
    </row>
    <row r="9" spans="1:48" x14ac:dyDescent="0.25">
      <c r="A9" s="10" t="s">
        <v>60</v>
      </c>
      <c r="B9" s="11" t="s">
        <v>13</v>
      </c>
    </row>
    <row r="10" spans="1:48" x14ac:dyDescent="0.25">
      <c r="A10" s="10" t="s">
        <v>35</v>
      </c>
      <c r="B10" s="11" t="str">
        <f>VLOOKUP(B11,DOM_Input!$A$84:$C$90,2,FALSE)</f>
        <v>Monthly</v>
      </c>
    </row>
    <row r="11" spans="1:48" ht="15.75" thickBot="1" x14ac:dyDescent="0.3">
      <c r="A11" s="12" t="s">
        <v>14</v>
      </c>
      <c r="B11" s="25" t="str">
        <f>DOM_Input!$A$84</f>
        <v>Dominguez</v>
      </c>
    </row>
    <row r="12" spans="1:48" ht="15.75" thickBot="1" x14ac:dyDescent="0.3">
      <c r="A12" s="1"/>
      <c r="B12" s="2"/>
    </row>
    <row r="13" spans="1:48" ht="15.75" thickBot="1" x14ac:dyDescent="0.3">
      <c r="A13" s="1"/>
      <c r="B13" s="157" t="str">
        <f>CONCATENATE("January"," ",$B$5)</f>
        <v>January 2027</v>
      </c>
      <c r="C13" s="158"/>
      <c r="D13" s="159"/>
      <c r="F13" s="157" t="str">
        <f>CONCATENATE("February"," ",$B$5)</f>
        <v>February 2027</v>
      </c>
      <c r="G13" s="158"/>
      <c r="H13" s="159"/>
      <c r="J13" s="157" t="str">
        <f>CONCATENATE("March"," ",$B$5)</f>
        <v>March 2027</v>
      </c>
      <c r="K13" s="158"/>
      <c r="L13" s="159"/>
      <c r="N13" s="157" t="str">
        <f>CONCATENATE("April"," ",$B$5)</f>
        <v>April 2027</v>
      </c>
      <c r="O13" s="158"/>
      <c r="P13" s="159"/>
      <c r="R13" s="157" t="str">
        <f>CONCATENATE("May"," ",$B$5)</f>
        <v>May 2027</v>
      </c>
      <c r="S13" s="158"/>
      <c r="T13" s="159"/>
      <c r="V13" s="157" t="str">
        <f>CONCATENATE("June"," ",$B$5)</f>
        <v>June 2027</v>
      </c>
      <c r="W13" s="158"/>
      <c r="X13" s="159"/>
      <c r="Z13" s="157" t="str">
        <f>CONCATENATE("July"," ",$B$5)</f>
        <v>July 2027</v>
      </c>
      <c r="AA13" s="158"/>
      <c r="AB13" s="159"/>
      <c r="AD13" s="157" t="str">
        <f>CONCATENATE("August"," ",$B$5)</f>
        <v>August 2027</v>
      </c>
      <c r="AE13" s="158"/>
      <c r="AF13" s="159"/>
      <c r="AH13" s="157" t="str">
        <f>CONCATENATE("September"," ",$B$5)</f>
        <v>September 2027</v>
      </c>
      <c r="AI13" s="158"/>
      <c r="AJ13" s="159"/>
      <c r="AL13" s="157" t="str">
        <f>CONCATENATE("October"," ",$B$5)</f>
        <v>October 2027</v>
      </c>
      <c r="AM13" s="158"/>
      <c r="AN13" s="159"/>
      <c r="AP13" s="157" t="str">
        <f>CONCATENATE("November"," ",$B$5)</f>
        <v>November 2027</v>
      </c>
      <c r="AQ13" s="158"/>
      <c r="AR13" s="159"/>
      <c r="AS13" s="91"/>
      <c r="AT13" s="157" t="str">
        <f>CONCATENATE("December"," ",$B$5)</f>
        <v>December 2027</v>
      </c>
      <c r="AU13" s="158"/>
      <c r="AV13" s="159"/>
    </row>
    <row r="14" spans="1:48" x14ac:dyDescent="0.25">
      <c r="A14" s="1" t="s">
        <v>4</v>
      </c>
      <c r="B14" s="13"/>
      <c r="D14" s="14">
        <f>INDEX(DOM_Input!$B$29:$BI$29,MATCH('Residential Bills_Yr 5_avg_DOM'!$B$6,DOM_Input!$A$29:$A$29,0),MATCH('Residential Bills_Yr 5_avg_DOM'!B$13,DOM_Input!$B$28:$BI$28,0))</f>
        <v>29.95</v>
      </c>
      <c r="F14" s="13"/>
      <c r="H14" s="14">
        <f>INDEX(DOM_Input!$B$29:$BI$29,MATCH('Residential Bills_Yr 5_avg_DOM'!$B$6,DOM_Input!$A$29:$A$29,0),MATCH('Residential Bills_Yr 5_avg_DOM'!F$13,DOM_Input!$B$28:$BI$28,0))</f>
        <v>29.95</v>
      </c>
      <c r="J14" s="13"/>
      <c r="L14" s="14">
        <f>INDEX(DOM_Input!$B$29:$BI$29,MATCH('Residential Bills_Yr 5_avg_DOM'!$B$6,DOM_Input!$A$29:$A$29,0),MATCH('Residential Bills_Yr 5_avg_DOM'!J$13,DOM_Input!$B$28:$BI$28,0))</f>
        <v>29.95</v>
      </c>
      <c r="N14" s="13"/>
      <c r="P14" s="14">
        <f>INDEX(DOM_Input!$B$29:$BI$29,MATCH('Residential Bills_Yr 5_avg_DOM'!$B$6,DOM_Input!$A$29:$A$29,0),MATCH('Residential Bills_Yr 5_avg_DOM'!N$13,DOM_Input!$B$28:$BI$28,0))</f>
        <v>29.95</v>
      </c>
      <c r="R14" s="13"/>
      <c r="T14" s="14">
        <f>INDEX(DOM_Input!$B$29:$BI$29,MATCH('Residential Bills_Yr 5_avg_DOM'!$B$6,DOM_Input!$A$29:$A$29,0),MATCH('Residential Bills_Yr 5_avg_DOM'!R$13,DOM_Input!$B$28:$BI$28,0))</f>
        <v>29.95</v>
      </c>
      <c r="V14" s="13"/>
      <c r="X14" s="14">
        <f>INDEX(DOM_Input!$B$29:$BI$29,MATCH('Residential Bills_Yr 5_avg_DOM'!$B$6,DOM_Input!$A$29:$A$29,0),MATCH('Residential Bills_Yr 5_avg_DOM'!V$13,DOM_Input!$B$28:$BI$28,0))</f>
        <v>29.95</v>
      </c>
      <c r="Z14" s="13"/>
      <c r="AB14" s="14">
        <f>INDEX(DOM_Input!$B$29:$BI$29,MATCH('Residential Bills_Yr 5_avg_DOM'!$B$6,DOM_Input!$A$29:$A$29,0),MATCH('Residential Bills_Yr 5_avg_DOM'!Z$13,DOM_Input!$B$28:$BI$28,0))</f>
        <v>29.95</v>
      </c>
      <c r="AD14" s="13"/>
      <c r="AF14" s="14">
        <f>INDEX(DOM_Input!$B$29:$BI$29,MATCH('Residential Bills_Yr 5_avg_DOM'!$B$6,DOM_Input!$A$29:$A$29,0),MATCH('Residential Bills_Yr 5_avg_DOM'!AD$13,DOM_Input!$B$28:$BI$28,0))</f>
        <v>29.95</v>
      </c>
      <c r="AH14" s="13"/>
      <c r="AJ14" s="14">
        <f>INDEX(DOM_Input!$B$29:$BI$29,MATCH('Residential Bills_Yr 5_avg_DOM'!$B$6,DOM_Input!$A$29:$A$29,0),MATCH('Residential Bills_Yr 5_avg_DOM'!AH$13,DOM_Input!$B$28:$BI$28,0))</f>
        <v>29.95</v>
      </c>
      <c r="AL14" s="13"/>
      <c r="AN14" s="14">
        <f>INDEX(DOM_Input!$B$29:$BI$29,MATCH('Residential Bills_Yr 5_avg_DOM'!$B$6,DOM_Input!$A$29:$A$29,0),MATCH('Residential Bills_Yr 5_avg_DOM'!AL$13,DOM_Input!$B$28:$BI$28,0))</f>
        <v>29.95</v>
      </c>
      <c r="AP14" s="13"/>
      <c r="AR14" s="14">
        <f>INDEX(DOM_Input!$B$29:$BI$29,MATCH('Residential Bills_Yr 5_avg_DOM'!$B$6,DOM_Input!$A$29:$A$29,0),MATCH('Residential Bills_Yr 5_avg_DOM'!AP$13,DOM_Input!$B$28:$BI$28,0))</f>
        <v>29.95</v>
      </c>
      <c r="AS14" s="6"/>
      <c r="AT14" s="13"/>
      <c r="AV14" s="14">
        <f>INDEX(DOM_Input!$B$29:$BI$29,MATCH('Residential Bills_Yr 5_avg_DOM'!$B$6,DOM_Input!$A$29:$A$29,0),MATCH('Residential Bills_Yr 5_avg_DOM'!AT$13,DOM_Input!$B$28:$BI$28,0))</f>
        <v>29.95</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DOM_Input!A22</f>
        <v>Tier 1</v>
      </c>
      <c r="B17" s="18">
        <f>INDEX(DOM_Input!$B$22:$BI$26,MATCH('Residential Bills_Yr 5_avg_DOM'!$A17,DOM_Input!$A$22:$A$26,0),MATCH('Residential Bills_Yr 5_avg_DOM'!B$13,DOM_Input!$B$21:$BI$21,0))</f>
        <v>1.684955595703552</v>
      </c>
      <c r="C17" s="2">
        <f>IF($B$7&gt;DOM_Input!F$120,DOM_Input!F$120,'Residential Bills_Yr 5_avg_DOM'!$B$7)</f>
        <v>6</v>
      </c>
      <c r="D17" s="14">
        <f>ROUND(IFERROR(B17*C17," "),2)</f>
        <v>10.11</v>
      </c>
      <c r="F17" s="18">
        <f>INDEX(DOM_Input!$B$22:$BI$26,MATCH('Residential Bills_Yr 5_avg_DOM'!$A17,DOM_Input!$A$22:$A$26,0),MATCH('Residential Bills_Yr 5_avg_DOM'!F$13,DOM_Input!$B$21:$BI$21,0))</f>
        <v>1.684955595703552</v>
      </c>
      <c r="G17" s="2">
        <f>IF($B$7&gt;DOM_Input!G$120,DOM_Input!G$120,'Residential Bills_Yr 5_avg_DOM'!$B$7)</f>
        <v>6</v>
      </c>
      <c r="H17" s="14">
        <f>ROUND(IFERROR(F17*G17," "),2)</f>
        <v>10.11</v>
      </c>
      <c r="J17" s="18">
        <f>INDEX(DOM_Input!$B$22:$BI$26,MATCH('Residential Bills_Yr 5_avg_DOM'!$A17,DOM_Input!$A$22:$A$26,0),MATCH('Residential Bills_Yr 5_avg_DOM'!J$13,DOM_Input!$B$21:$BI$21,0))</f>
        <v>1.684955595703552</v>
      </c>
      <c r="K17" s="2">
        <f>IF($B$7&gt;DOM_Input!H$120,DOM_Input!H$120,'Residential Bills_Yr 5_avg_DOM'!$B$7)</f>
        <v>6</v>
      </c>
      <c r="L17" s="14">
        <f>ROUND(IFERROR(J17*K17," "),2)</f>
        <v>10.11</v>
      </c>
      <c r="N17" s="18">
        <f>INDEX(DOM_Input!$B$22:$BI$26,MATCH('Residential Bills_Yr 5_avg_DOM'!$A17,DOM_Input!$A$22:$A$26,0),MATCH('Residential Bills_Yr 5_avg_DOM'!N$13,DOM_Input!$B$21:$BI$21,0))</f>
        <v>1.684955595703552</v>
      </c>
      <c r="O17" s="2">
        <f>IF($B$7&gt;DOM_Input!I$120,DOM_Input!I$120,'Residential Bills_Yr 5_avg_DOM'!$B$7)</f>
        <v>6</v>
      </c>
      <c r="P17" s="14">
        <f>ROUND(IFERROR(N17*O17," "),2)</f>
        <v>10.11</v>
      </c>
      <c r="R17" s="18">
        <f>INDEX(DOM_Input!$B$22:$BI$26,MATCH('Residential Bills_Yr 5_avg_DOM'!$A17,DOM_Input!$A$22:$A$26,0),MATCH('Residential Bills_Yr 5_avg_DOM'!R$13,DOM_Input!$B$21:$BI$21,0))</f>
        <v>1.684955595703552</v>
      </c>
      <c r="S17" s="2">
        <f>IF($B$7&gt;DOM_Input!J$120,DOM_Input!J$120,'Residential Bills_Yr 5_avg_DOM'!$B$7)</f>
        <v>6</v>
      </c>
      <c r="T17" s="14">
        <f>ROUND(IFERROR(R17*S17," "),2)</f>
        <v>10.11</v>
      </c>
      <c r="V17" s="18">
        <f>INDEX(DOM_Input!$B$22:$BI$26,MATCH('Residential Bills_Yr 5_avg_DOM'!$A17,DOM_Input!$A$22:$A$26,0),MATCH('Residential Bills_Yr 5_avg_DOM'!V$13,DOM_Input!$B$21:$BI$21,0))</f>
        <v>1.684955595703552</v>
      </c>
      <c r="W17" s="2">
        <f>IF($B$7&gt;DOM_Input!K$120,DOM_Input!K$120,'Residential Bills_Yr 5_avg_DOM'!$B$7)</f>
        <v>6</v>
      </c>
      <c r="X17" s="14">
        <f>ROUND(IFERROR(V17*W17," "),2)</f>
        <v>10.11</v>
      </c>
      <c r="Z17" s="18">
        <f>INDEX(DOM_Input!$B$22:$BI$26,MATCH('Residential Bills_Yr 5_avg_DOM'!$A17,DOM_Input!$A$22:$A$26,0),MATCH('Residential Bills_Yr 5_avg_DOM'!Z$13,DOM_Input!$B$21:$BI$21,0))</f>
        <v>1.684955595703552</v>
      </c>
      <c r="AA17" s="2">
        <f>IF($B$7&gt;DOM_Input!L$120,DOM_Input!L$120,'Residential Bills_Yr 5_avg_DOM'!$B$7)</f>
        <v>6</v>
      </c>
      <c r="AB17" s="14">
        <f>ROUND(IFERROR(Z17*AA17," "),2)</f>
        <v>10.11</v>
      </c>
      <c r="AD17" s="18">
        <f>INDEX(DOM_Input!$B$22:$BI$26,MATCH('Residential Bills_Yr 5_avg_DOM'!$A17,DOM_Input!$A$22:$A$26,0),MATCH('Residential Bills_Yr 5_avg_DOM'!AD$13,DOM_Input!$B$21:$BI$21,0))</f>
        <v>1.684955595703552</v>
      </c>
      <c r="AE17" s="2">
        <f>IF($B$7&gt;DOM_Input!M$120,DOM_Input!M$120,'Residential Bills_Yr 5_avg_DOM'!$B$7)</f>
        <v>6</v>
      </c>
      <c r="AF17" s="14">
        <f>ROUND(IFERROR(AD17*AE17," "),2)</f>
        <v>10.11</v>
      </c>
      <c r="AH17" s="18">
        <f>INDEX(DOM_Input!$B$22:$BI$26,MATCH('Residential Bills_Yr 5_avg_DOM'!$A17,DOM_Input!$A$22:$A$26,0),MATCH('Residential Bills_Yr 5_avg_DOM'!AH$13,DOM_Input!$B$21:$BI$21,0))</f>
        <v>1.684955595703552</v>
      </c>
      <c r="AI17" s="2">
        <f>IF($B$7&gt;DOM_Input!N$120,DOM_Input!N$120,'Residential Bills_Yr 5_avg_DOM'!$B$7)</f>
        <v>6</v>
      </c>
      <c r="AJ17" s="14">
        <f>ROUND(IFERROR(AH17*AI17," "),2)</f>
        <v>10.11</v>
      </c>
      <c r="AL17" s="18">
        <f>INDEX(DOM_Input!$B$22:$BI$26,MATCH('Residential Bills_Yr 5_avg_DOM'!$A17,DOM_Input!$A$22:$A$26,0),MATCH('Residential Bills_Yr 5_avg_DOM'!AL$13,DOM_Input!$B$21:$BI$21,0))</f>
        <v>1.684955595703552</v>
      </c>
      <c r="AM17" s="2">
        <f>IF($B$7&gt;DOM_Input!O$120,DOM_Input!O$120,'Residential Bills_Yr 5_avg_DOM'!$B$7)</f>
        <v>6</v>
      </c>
      <c r="AN17" s="14">
        <f>ROUND(IFERROR(AL17*AM17," "),2)</f>
        <v>10.11</v>
      </c>
      <c r="AP17" s="18">
        <f>INDEX(DOM_Input!$B$22:$BI$26,MATCH('Residential Bills_Yr 5_avg_DOM'!$A17,DOM_Input!$A$22:$A$26,0),MATCH('Residential Bills_Yr 5_avg_DOM'!AP$13,DOM_Input!$B$21:$BI$21,0))</f>
        <v>1.684955595703552</v>
      </c>
      <c r="AQ17" s="2">
        <f>IF($B$7&gt;DOM_Input!P$120,DOM_Input!P$120,'Residential Bills_Yr 5_avg_DOM'!$B$7)</f>
        <v>6</v>
      </c>
      <c r="AR17" s="14">
        <f>ROUND(IFERROR(AP17*AQ17," "),2)</f>
        <v>10.11</v>
      </c>
      <c r="AS17" s="6"/>
      <c r="AT17" s="18">
        <f>INDEX(DOM_Input!$B$22:$BI$26,MATCH('Residential Bills_Yr 5_avg_DOM'!$A17,DOM_Input!$A$22:$A$26,0),MATCH('Residential Bills_Yr 5_avg_DOM'!AT$13,DOM_Input!$B$21:$BI$21,0))</f>
        <v>1.684955595703552</v>
      </c>
      <c r="AU17" s="2">
        <f>IF($B$7&gt;DOM_Input!Q$120,DOM_Input!Q$120,'Residential Bills_Yr 5_avg_DOM'!$B$7)</f>
        <v>6</v>
      </c>
      <c r="AV17" s="14">
        <f>ROUND(IFERROR(AT17*AU17," "),2)</f>
        <v>10.11</v>
      </c>
    </row>
    <row r="18" spans="1:48" x14ac:dyDescent="0.25">
      <c r="A18" t="str">
        <f>DOM_Input!A23</f>
        <v>Tier 2</v>
      </c>
      <c r="B18" s="18">
        <f>INDEX(DOM_Input!$B$22:$BI$26,MATCH('Residential Bills_Yr 5_avg_DOM'!$A18,DOM_Input!$A$22:$A$26,0),MATCH('Residential Bills_Yr 5_avg_DOM'!B$13,DOM_Input!$B$21:$BI$21,0))</f>
        <v>6.6891555957035518</v>
      </c>
      <c r="C18" s="2">
        <f>IF(($B$7-C17)&gt;DOM_Input!F$121,DOM_Input!F$121,($B$7-C17))</f>
        <v>1</v>
      </c>
      <c r="D18" s="14">
        <f>ROUND(IFERROR(B18*C18," "),2)</f>
        <v>6.69</v>
      </c>
      <c r="F18" s="18">
        <f>INDEX(DOM_Input!$B$22:$BI$26,MATCH('Residential Bills_Yr 5_avg_DOM'!$A18,DOM_Input!$A$22:$A$26,0),MATCH('Residential Bills_Yr 5_avg_DOM'!F$13,DOM_Input!$B$21:$BI$21,0))</f>
        <v>6.6891555957035518</v>
      </c>
      <c r="G18" s="2">
        <f>IF(($B$7-G17)&gt;DOM_Input!G$121,DOM_Input!G$121,($B$7-G17))</f>
        <v>1</v>
      </c>
      <c r="H18" s="14">
        <f>ROUND(IFERROR(F18*G18," "),2)</f>
        <v>6.69</v>
      </c>
      <c r="J18" s="18">
        <f>INDEX(DOM_Input!$B$22:$BI$26,MATCH('Residential Bills_Yr 5_avg_DOM'!$A18,DOM_Input!$A$22:$A$26,0),MATCH('Residential Bills_Yr 5_avg_DOM'!J$13,DOM_Input!$B$21:$BI$21,0))</f>
        <v>6.6891555957035518</v>
      </c>
      <c r="K18" s="2">
        <f>IF(($B$7-K17)&gt;DOM_Input!H$121,DOM_Input!H$121,($B$7-K17))</f>
        <v>1</v>
      </c>
      <c r="L18" s="14">
        <f>ROUND(IFERROR(J18*K18," "),2)</f>
        <v>6.69</v>
      </c>
      <c r="N18" s="18">
        <f>INDEX(DOM_Input!$B$22:$BI$26,MATCH('Residential Bills_Yr 5_avg_DOM'!$A18,DOM_Input!$A$22:$A$26,0),MATCH('Residential Bills_Yr 5_avg_DOM'!N$13,DOM_Input!$B$21:$BI$21,0))</f>
        <v>6.6891555957035518</v>
      </c>
      <c r="O18" s="2">
        <f>IF(($B$7-O17)&gt;DOM_Input!I$121,DOM_Input!I$121,($B$7-O17))</f>
        <v>1</v>
      </c>
      <c r="P18" s="14">
        <f>ROUND(IFERROR(N18*O18," "),2)</f>
        <v>6.69</v>
      </c>
      <c r="R18" s="18">
        <f>INDEX(DOM_Input!$B$22:$BI$26,MATCH('Residential Bills_Yr 5_avg_DOM'!$A18,DOM_Input!$A$22:$A$26,0),MATCH('Residential Bills_Yr 5_avg_DOM'!R$13,DOM_Input!$B$21:$BI$21,0))</f>
        <v>6.6891555957035518</v>
      </c>
      <c r="S18" s="2">
        <f>IF(($B$7-S17)&gt;DOM_Input!J$121,DOM_Input!J$121,($B$7-S17))</f>
        <v>1</v>
      </c>
      <c r="T18" s="14">
        <f>ROUND(IFERROR(R18*S18," "),2)</f>
        <v>6.69</v>
      </c>
      <c r="V18" s="18">
        <f>INDEX(DOM_Input!$B$22:$BI$26,MATCH('Residential Bills_Yr 5_avg_DOM'!$A18,DOM_Input!$A$22:$A$26,0),MATCH('Residential Bills_Yr 5_avg_DOM'!V$13,DOM_Input!$B$21:$BI$21,0))</f>
        <v>6.6891555957035518</v>
      </c>
      <c r="W18" s="2">
        <f>IF(($B$7-W17)&gt;DOM_Input!K$121,DOM_Input!K$121,($B$7-W17))</f>
        <v>1</v>
      </c>
      <c r="X18" s="14">
        <f>ROUND(IFERROR(V18*W18," "),2)</f>
        <v>6.69</v>
      </c>
      <c r="Z18" s="18">
        <f>INDEX(DOM_Input!$B$22:$BI$26,MATCH('Residential Bills_Yr 5_avg_DOM'!$A18,DOM_Input!$A$22:$A$26,0),MATCH('Residential Bills_Yr 5_avg_DOM'!Z$13,DOM_Input!$B$21:$BI$21,0))</f>
        <v>6.6891555957035518</v>
      </c>
      <c r="AA18" s="2">
        <f>IF(($B$7-AA17)&gt;DOM_Input!L$121,DOM_Input!L$121,($B$7-AA17))</f>
        <v>1</v>
      </c>
      <c r="AB18" s="14">
        <f>ROUND(IFERROR(Z18*AA18," "),2)</f>
        <v>6.69</v>
      </c>
      <c r="AD18" s="18">
        <f>INDEX(DOM_Input!$B$22:$BI$26,MATCH('Residential Bills_Yr 5_avg_DOM'!$A18,DOM_Input!$A$22:$A$26,0),MATCH('Residential Bills_Yr 5_avg_DOM'!AD$13,DOM_Input!$B$21:$BI$21,0))</f>
        <v>6.6891555957035518</v>
      </c>
      <c r="AE18" s="2">
        <f>IF(($B$7-AE17)&gt;DOM_Input!M$121,DOM_Input!M$121,($B$7-AE17))</f>
        <v>1</v>
      </c>
      <c r="AF18" s="14">
        <f>ROUND(IFERROR(AD18*AE18," "),2)</f>
        <v>6.69</v>
      </c>
      <c r="AH18" s="18">
        <f>INDEX(DOM_Input!$B$22:$BI$26,MATCH('Residential Bills_Yr 5_avg_DOM'!$A18,DOM_Input!$A$22:$A$26,0),MATCH('Residential Bills_Yr 5_avg_DOM'!AH$13,DOM_Input!$B$21:$BI$21,0))</f>
        <v>6.6891555957035518</v>
      </c>
      <c r="AI18" s="2">
        <f>IF(($B$7-AI17)&gt;DOM_Input!N$121,DOM_Input!N$121,($B$7-AI17))</f>
        <v>1</v>
      </c>
      <c r="AJ18" s="14">
        <f>ROUND(IFERROR(AH18*AI18," "),2)</f>
        <v>6.69</v>
      </c>
      <c r="AL18" s="18">
        <f>INDEX(DOM_Input!$B$22:$BI$26,MATCH('Residential Bills_Yr 5_avg_DOM'!$A18,DOM_Input!$A$22:$A$26,0),MATCH('Residential Bills_Yr 5_avg_DOM'!AL$13,DOM_Input!$B$21:$BI$21,0))</f>
        <v>6.6891555957035518</v>
      </c>
      <c r="AM18" s="2">
        <f>IF(($B$7-AM17)&gt;DOM_Input!O$121,DOM_Input!O$121,($B$7-AM17))</f>
        <v>1</v>
      </c>
      <c r="AN18" s="14">
        <f>ROUND(IFERROR(AL18*AM18," "),2)</f>
        <v>6.69</v>
      </c>
      <c r="AP18" s="18">
        <f>INDEX(DOM_Input!$B$22:$BI$26,MATCH('Residential Bills_Yr 5_avg_DOM'!$A18,DOM_Input!$A$22:$A$26,0),MATCH('Residential Bills_Yr 5_avg_DOM'!AP$13,DOM_Input!$B$21:$BI$21,0))</f>
        <v>6.6891555957035518</v>
      </c>
      <c r="AQ18" s="2">
        <f>IF(($B$7-AQ17)&gt;DOM_Input!P$121,DOM_Input!P$121,($B$7-AQ17))</f>
        <v>1</v>
      </c>
      <c r="AR18" s="14">
        <f>ROUND(IFERROR(AP18*AQ18," "),2)</f>
        <v>6.69</v>
      </c>
      <c r="AS18" s="6"/>
      <c r="AT18" s="18">
        <f>INDEX(DOM_Input!$B$22:$BI$26,MATCH('Residential Bills_Yr 5_avg_DOM'!$A18,DOM_Input!$A$22:$A$26,0),MATCH('Residential Bills_Yr 5_avg_DOM'!AT$13,DOM_Input!$B$21:$BI$21,0))</f>
        <v>6.6891555957035518</v>
      </c>
      <c r="AU18" s="2">
        <f>IF(($B$7-AU17)&gt;DOM_Input!Q$121,DOM_Input!Q$121,($B$7-AU17))</f>
        <v>1</v>
      </c>
      <c r="AV18" s="14">
        <f>ROUND(IFERROR(AT18*AU18," "),2)</f>
        <v>6.69</v>
      </c>
    </row>
    <row r="19" spans="1:48" x14ac:dyDescent="0.25">
      <c r="A19" t="str">
        <f>DOM_Input!A24</f>
        <v>Tier 3</v>
      </c>
      <c r="B19" s="18">
        <f>INDEX(DOM_Input!$B$22:$BI$26,MATCH('Residential Bills_Yr 5_avg_DOM'!$A19,DOM_Input!$A$22:$A$26,0),MATCH('Residential Bills_Yr 5_avg_DOM'!B$13,DOM_Input!$B$21:$BI$21,0))</f>
        <v>13.361455595703552</v>
      </c>
      <c r="C19" s="2">
        <f>IF(OR(DOM_Input!F$118="Tier 4",DOM_Input!F$118="Tier 5"),IF(('Residential Bills_Yr 5_avg_DOM'!$B$7-'Residential Bills_Yr 5_avg_DOM'!C17-'Residential Bills_Yr 5_avg_DOM'!C18)&gt;DOM_Input!F108,DOM_Input!F108,('Residential Bills_Yr 5_avg_DOM'!$B$7-'Residential Bills_Yr 5_avg_DOM'!C17-'Residential Bills_Yr 5_avg_DOM'!C18)),('Residential Bills_Yr 5_avg_DOM'!$B$7-'Residential Bills_Yr 5_avg_DOM'!C17-'Residential Bills_Yr 5_avg_DOM'!C18))</f>
        <v>0</v>
      </c>
      <c r="D19" s="14">
        <f>ROUND(IFERROR(B19*C19," "),2)</f>
        <v>0</v>
      </c>
      <c r="F19" s="18">
        <f>INDEX(DOM_Input!$B$22:$BI$26,MATCH('Residential Bills_Yr 5_avg_DOM'!$A19,DOM_Input!$A$22:$A$26,0),MATCH('Residential Bills_Yr 5_avg_DOM'!F$13,DOM_Input!$B$21:$BI$21,0))</f>
        <v>13.361455595703552</v>
      </c>
      <c r="G19" s="2">
        <f>IF(OR(DOM_Input!G$118="Tier 4",DOM_Input!G$118="Tier 5"),IF(('Residential Bills_Yr 5_avg_DOM'!$B$7-'Residential Bills_Yr 5_avg_DOM'!G17-'Residential Bills_Yr 5_avg_DOM'!G18)&gt;DOM_Input!G108,DOM_Input!G108,('Residential Bills_Yr 5_avg_DOM'!$B$7-'Residential Bills_Yr 5_avg_DOM'!G17-'Residential Bills_Yr 5_avg_DOM'!G18)),('Residential Bills_Yr 5_avg_DOM'!$B$7-'Residential Bills_Yr 5_avg_DOM'!G17-'Residential Bills_Yr 5_avg_DOM'!G18))</f>
        <v>0</v>
      </c>
      <c r="H19" s="14">
        <f>ROUND(IFERROR(F19*G19," "),2)</f>
        <v>0</v>
      </c>
      <c r="J19" s="18">
        <f>INDEX(DOM_Input!$B$22:$BI$26,MATCH('Residential Bills_Yr 5_avg_DOM'!$A19,DOM_Input!$A$22:$A$26,0),MATCH('Residential Bills_Yr 5_avg_DOM'!J$13,DOM_Input!$B$21:$BI$21,0))</f>
        <v>13.361455595703552</v>
      </c>
      <c r="K19" s="2">
        <f>IF(OR(DOM_Input!H$118="Tier 4",DOM_Input!H$118="Tier 5"),IF(('Residential Bills_Yr 5_avg_DOM'!$B$7-'Residential Bills_Yr 5_avg_DOM'!K17-'Residential Bills_Yr 5_avg_DOM'!K18)&gt;DOM_Input!H108,DOM_Input!H108,('Residential Bills_Yr 5_avg_DOM'!$B$7-'Residential Bills_Yr 5_avg_DOM'!K17-'Residential Bills_Yr 5_avg_DOM'!K18)),('Residential Bills_Yr 5_avg_DOM'!$B$7-'Residential Bills_Yr 5_avg_DOM'!K17-'Residential Bills_Yr 5_avg_DOM'!K18))</f>
        <v>0</v>
      </c>
      <c r="L19" s="14">
        <f>ROUND(IFERROR(J19*K19," "),2)</f>
        <v>0</v>
      </c>
      <c r="N19" s="18">
        <f>INDEX(DOM_Input!$B$22:$BI$26,MATCH('Residential Bills_Yr 5_avg_DOM'!$A19,DOM_Input!$A$22:$A$26,0),MATCH('Residential Bills_Yr 5_avg_DOM'!N$13,DOM_Input!$B$21:$BI$21,0))</f>
        <v>13.361455595703552</v>
      </c>
      <c r="O19" s="2">
        <f>IF(OR(DOM_Input!I$118="Tier 4",DOM_Input!I$118="Tier 5"),IF(('Residential Bills_Yr 5_avg_DOM'!$B$7-'Residential Bills_Yr 5_avg_DOM'!O17-'Residential Bills_Yr 5_avg_DOM'!O18)&gt;DOM_Input!I108,DOM_Input!I108,('Residential Bills_Yr 5_avg_DOM'!$B$7-'Residential Bills_Yr 5_avg_DOM'!O17-'Residential Bills_Yr 5_avg_DOM'!O18)),('Residential Bills_Yr 5_avg_DOM'!$B$7-'Residential Bills_Yr 5_avg_DOM'!O17-'Residential Bills_Yr 5_avg_DOM'!O18))</f>
        <v>0</v>
      </c>
      <c r="P19" s="14">
        <f>ROUND(IFERROR(N19*O19," "),2)</f>
        <v>0</v>
      </c>
      <c r="R19" s="18">
        <f>INDEX(DOM_Input!$B$22:$BI$26,MATCH('Residential Bills_Yr 5_avg_DOM'!$A19,DOM_Input!$A$22:$A$26,0),MATCH('Residential Bills_Yr 5_avg_DOM'!R$13,DOM_Input!$B$21:$BI$21,0))</f>
        <v>13.361455595703552</v>
      </c>
      <c r="S19" s="2">
        <f>IF(OR(DOM_Input!J$118="Tier 4",DOM_Input!J$118="Tier 5"),IF(('Residential Bills_Yr 5_avg_DOM'!$B$7-'Residential Bills_Yr 5_avg_DOM'!S17-'Residential Bills_Yr 5_avg_DOM'!S18)&gt;DOM_Input!J108,DOM_Input!J108,('Residential Bills_Yr 5_avg_DOM'!$B$7-'Residential Bills_Yr 5_avg_DOM'!S17-'Residential Bills_Yr 5_avg_DOM'!S18)),('Residential Bills_Yr 5_avg_DOM'!$B$7-'Residential Bills_Yr 5_avg_DOM'!S17-'Residential Bills_Yr 5_avg_DOM'!S18))</f>
        <v>0</v>
      </c>
      <c r="T19" s="14">
        <f>ROUND(IFERROR(R19*S19," "),2)</f>
        <v>0</v>
      </c>
      <c r="V19" s="18">
        <f>INDEX(DOM_Input!$B$22:$BI$26,MATCH('Residential Bills_Yr 5_avg_DOM'!$A19,DOM_Input!$A$22:$A$26,0),MATCH('Residential Bills_Yr 5_avg_DOM'!V$13,DOM_Input!$B$21:$BI$21,0))</f>
        <v>13.361455595703552</v>
      </c>
      <c r="W19" s="2">
        <f>IF(OR(DOM_Input!K$118="Tier 4",DOM_Input!K$118="Tier 5"),IF(('Residential Bills_Yr 5_avg_DOM'!$B$7-'Residential Bills_Yr 5_avg_DOM'!W17-'Residential Bills_Yr 5_avg_DOM'!W18)&gt;DOM_Input!K108,DOM_Input!K108,('Residential Bills_Yr 5_avg_DOM'!$B$7-'Residential Bills_Yr 5_avg_DOM'!W17-'Residential Bills_Yr 5_avg_DOM'!W18)),('Residential Bills_Yr 5_avg_DOM'!$B$7-'Residential Bills_Yr 5_avg_DOM'!W17-'Residential Bills_Yr 5_avg_DOM'!W18))</f>
        <v>0</v>
      </c>
      <c r="X19" s="14">
        <f>ROUND(IFERROR(V19*W19," "),2)</f>
        <v>0</v>
      </c>
      <c r="Z19" s="18">
        <f>INDEX(DOM_Input!$B$22:$BI$26,MATCH('Residential Bills_Yr 5_avg_DOM'!$A19,DOM_Input!$A$22:$A$26,0),MATCH('Residential Bills_Yr 5_avg_DOM'!Z$13,DOM_Input!$B$21:$BI$21,0))</f>
        <v>13.361455595703552</v>
      </c>
      <c r="AA19" s="2">
        <f>IF(OR(DOM_Input!L$118="Tier 4",DOM_Input!L$118="Tier 5"),IF(('Residential Bills_Yr 5_avg_DOM'!$B$7-'Residential Bills_Yr 5_avg_DOM'!AA17-'Residential Bills_Yr 5_avg_DOM'!AA18)&gt;DOM_Input!L108,DOM_Input!L108,('Residential Bills_Yr 5_avg_DOM'!$B$7-'Residential Bills_Yr 5_avg_DOM'!AA17-'Residential Bills_Yr 5_avg_DOM'!AA18)),('Residential Bills_Yr 5_avg_DOM'!$B$7-'Residential Bills_Yr 5_avg_DOM'!AA17-'Residential Bills_Yr 5_avg_DOM'!AA18))</f>
        <v>0</v>
      </c>
      <c r="AB19" s="14">
        <f>ROUND(IFERROR(Z19*AA19," "),2)</f>
        <v>0</v>
      </c>
      <c r="AD19" s="18">
        <f>INDEX(DOM_Input!$B$22:$BI$26,MATCH('Residential Bills_Yr 5_avg_DOM'!$A19,DOM_Input!$A$22:$A$26,0),MATCH('Residential Bills_Yr 5_avg_DOM'!AD$13,DOM_Input!$B$21:$BI$21,0))</f>
        <v>13.361455595703552</v>
      </c>
      <c r="AE19" s="2">
        <f>IF(OR(DOM_Input!M$118="Tier 4",DOM_Input!M$118="Tier 5"),IF(('Residential Bills_Yr 5_avg_DOM'!$B$7-'Residential Bills_Yr 5_avg_DOM'!AE17-'Residential Bills_Yr 5_avg_DOM'!AE18)&gt;DOM_Input!M108,DOM_Input!M108,('Residential Bills_Yr 5_avg_DOM'!$B$7-'Residential Bills_Yr 5_avg_DOM'!AE17-'Residential Bills_Yr 5_avg_DOM'!AE18)),('Residential Bills_Yr 5_avg_DOM'!$B$7-'Residential Bills_Yr 5_avg_DOM'!AE17-'Residential Bills_Yr 5_avg_DOM'!AE18))</f>
        <v>0</v>
      </c>
      <c r="AF19" s="14">
        <f>ROUND(IFERROR(AD19*AE19," "),2)</f>
        <v>0</v>
      </c>
      <c r="AH19" s="18">
        <f>INDEX(DOM_Input!$B$22:$BI$26,MATCH('Residential Bills_Yr 5_avg_DOM'!$A19,DOM_Input!$A$22:$A$26,0),MATCH('Residential Bills_Yr 5_avg_DOM'!AH$13,DOM_Input!$B$21:$BI$21,0))</f>
        <v>13.361455595703552</v>
      </c>
      <c r="AI19" s="2">
        <f>IF(OR(DOM_Input!N$118="Tier 4",DOM_Input!N$118="Tier 5"),IF(('Residential Bills_Yr 5_avg_DOM'!$B$7-'Residential Bills_Yr 5_avg_DOM'!AI17-'Residential Bills_Yr 5_avg_DOM'!AI18)&gt;DOM_Input!N108,DOM_Input!N108,('Residential Bills_Yr 5_avg_DOM'!$B$7-'Residential Bills_Yr 5_avg_DOM'!AI17-'Residential Bills_Yr 5_avg_DOM'!AI18)),('Residential Bills_Yr 5_avg_DOM'!$B$7-'Residential Bills_Yr 5_avg_DOM'!AI17-'Residential Bills_Yr 5_avg_DOM'!AI18))</f>
        <v>0</v>
      </c>
      <c r="AJ19" s="14">
        <f>ROUND(IFERROR(AH19*AI19," "),2)</f>
        <v>0</v>
      </c>
      <c r="AL19" s="18">
        <f>INDEX(DOM_Input!$B$22:$BI$26,MATCH('Residential Bills_Yr 5_avg_DOM'!$A19,DOM_Input!$A$22:$A$26,0),MATCH('Residential Bills_Yr 5_avg_DOM'!AL$13,DOM_Input!$B$21:$BI$21,0))</f>
        <v>13.361455595703552</v>
      </c>
      <c r="AM19" s="2">
        <f>IF(OR(DOM_Input!O$118="Tier 4",DOM_Input!O$118="Tier 5"),IF(('Residential Bills_Yr 5_avg_DOM'!$B$7-'Residential Bills_Yr 5_avg_DOM'!AM17-'Residential Bills_Yr 5_avg_DOM'!AM18)&gt;DOM_Input!O108,DOM_Input!O108,('Residential Bills_Yr 5_avg_DOM'!$B$7-'Residential Bills_Yr 5_avg_DOM'!AM17-'Residential Bills_Yr 5_avg_DOM'!AM18)),('Residential Bills_Yr 5_avg_DOM'!$B$7-'Residential Bills_Yr 5_avg_DOM'!AM17-'Residential Bills_Yr 5_avg_DOM'!AM18))</f>
        <v>0</v>
      </c>
      <c r="AN19" s="14">
        <f>ROUND(IFERROR(AL19*AM19," "),2)</f>
        <v>0</v>
      </c>
      <c r="AP19" s="18">
        <f>INDEX(DOM_Input!$B$22:$BI$26,MATCH('Residential Bills_Yr 5_avg_DOM'!$A19,DOM_Input!$A$22:$A$26,0),MATCH('Residential Bills_Yr 5_avg_DOM'!AP$13,DOM_Input!$B$21:$BI$21,0))</f>
        <v>13.361455595703552</v>
      </c>
      <c r="AQ19" s="2">
        <f>IF(OR(DOM_Input!P$118="Tier 4",DOM_Input!P$118="Tier 5"),IF(('Residential Bills_Yr 5_avg_DOM'!$B$7-'Residential Bills_Yr 5_avg_DOM'!AQ17-'Residential Bills_Yr 5_avg_DOM'!AQ18)&gt;DOM_Input!P108,DOM_Input!P108,('Residential Bills_Yr 5_avg_DOM'!$B$7-'Residential Bills_Yr 5_avg_DOM'!AQ17-'Residential Bills_Yr 5_avg_DOM'!AQ18)),('Residential Bills_Yr 5_avg_DOM'!$B$7-'Residential Bills_Yr 5_avg_DOM'!AQ17-'Residential Bills_Yr 5_avg_DOM'!AQ18))</f>
        <v>0</v>
      </c>
      <c r="AR19" s="14">
        <f>ROUND(IFERROR(AP19*AQ19," "),2)</f>
        <v>0</v>
      </c>
      <c r="AS19" s="6"/>
      <c r="AT19" s="18">
        <f>INDEX(DOM_Input!$B$22:$BI$26,MATCH('Residential Bills_Yr 5_avg_DOM'!$A19,DOM_Input!$A$22:$A$26,0),MATCH('Residential Bills_Yr 5_avg_DOM'!AT$13,DOM_Input!$B$21:$BI$21,0))</f>
        <v>13.361455595703552</v>
      </c>
      <c r="AU19" s="2">
        <f>IF(OR(DOM_Input!Q$118="Tier 4",DOM_Input!Q$118="Tier 5"),IF(('Residential Bills_Yr 5_avg_DOM'!$B$7-'Residential Bills_Yr 5_avg_DOM'!AU17-'Residential Bills_Yr 5_avg_DOM'!AU18)&gt;DOM_Input!Q108,DOM_Input!Q108,('Residential Bills_Yr 5_avg_DOM'!$B$7-'Residential Bills_Yr 5_avg_DOM'!AU17-'Residential Bills_Yr 5_avg_DOM'!AU18)),('Residential Bills_Yr 5_avg_DOM'!$B$7-'Residential Bills_Yr 5_avg_DOM'!AU17-'Residential Bills_Yr 5_avg_DOM'!AU18))</f>
        <v>0</v>
      </c>
      <c r="AV19" s="14">
        <f>ROUND(IFERROR(AT19*AU19," "),2)</f>
        <v>0</v>
      </c>
    </row>
    <row r="20" spans="1:48" ht="14.45" hidden="1" customHeight="1" x14ac:dyDescent="0.25">
      <c r="A20" t="str">
        <f>DOM_Input!A25</f>
        <v>Tier 4</v>
      </c>
      <c r="B20" s="18">
        <f>INDEX(DOM_Input!$B$22:$BI$26,MATCH('Residential Bills_Yr 5_avg_DOM'!$A20,DOM_Input!$A$22:$A$26,0),MATCH('Residential Bills_Yr 5_avg_DOM'!B$13,DOM_Input!$B$21:$BI$21,0))</f>
        <v>26.706255595703549</v>
      </c>
      <c r="C20" s="2">
        <f>IF(DOM_Input!F$118="Tier 4",($B$7-C17-C18-C19),IF(DOM_Input!F$118="Tier 5",IF(('Residential Bills_Yr 5_avg_DOM'!$B$7-'Residential Bills_Yr 5_avg_DOM'!C17-'Residential Bills_Yr 5_avg_DOM'!C18-'Residential Bills_Yr 5_avg_DOM'!C19)&gt;DOM_Input!F109,DOM_Input!F109,('Residential Bills_Yr 5_avg_DOM'!$B$7-'Residential Bills_Yr 5_avg_DOM'!C17-'Residential Bills_Yr 5_avg_DOM'!C18-'Residential Bills_Yr 5_avg_DOM'!C19))," "))</f>
        <v>0</v>
      </c>
      <c r="D20" s="14">
        <f t="shared" ref="D20:D21" si="0">IFERROR(B20*C20," ")</f>
        <v>0</v>
      </c>
      <c r="F20" s="18">
        <f>INDEX(DOM_Input!$B$22:$BI$26,MATCH('Residential Bills_Yr 5_avg_DOM'!$A20,DOM_Input!$A$22:$A$26,0),MATCH('Residential Bills_Yr 5_avg_DOM'!F$13,DOM_Input!$B$21:$BI$21,0))</f>
        <v>26.706255595703549</v>
      </c>
      <c r="G20" s="2">
        <f>IF(DOM_Input!G$118="Tier 4",($B$7-G17-G18-G19),IF(DOM_Input!G$118="Tier 5",IF(('Residential Bills_Yr 5_avg_DOM'!$B$7-'Residential Bills_Yr 5_avg_DOM'!G17-'Residential Bills_Yr 5_avg_DOM'!G18-'Residential Bills_Yr 5_avg_DOM'!G19)&gt;DOM_Input!G109,DOM_Input!G109,('Residential Bills_Yr 5_avg_DOM'!$B$7-'Residential Bills_Yr 5_avg_DOM'!G17-'Residential Bills_Yr 5_avg_DOM'!G18-'Residential Bills_Yr 5_avg_DOM'!G19))," "))</f>
        <v>0</v>
      </c>
      <c r="H20" s="14">
        <f t="shared" ref="H20:H21" si="1">IFERROR(F20*G20," ")</f>
        <v>0</v>
      </c>
      <c r="J20" s="18">
        <f>INDEX(DOM_Input!$B$22:$BI$26,MATCH('Residential Bills_Yr 5_avg_DOM'!$A20,DOM_Input!$A$22:$A$26,0),MATCH('Residential Bills_Yr 5_avg_DOM'!J$13,DOM_Input!$B$21:$BI$21,0))</f>
        <v>26.706255595703549</v>
      </c>
      <c r="K20" s="2">
        <f>IF(DOM_Input!H$118="Tier 4",($B$7-K17-K18-K19),IF(DOM_Input!H$118="Tier 5",IF(('Residential Bills_Yr 5_avg_DOM'!$B$7-'Residential Bills_Yr 5_avg_DOM'!K17-'Residential Bills_Yr 5_avg_DOM'!K18-'Residential Bills_Yr 5_avg_DOM'!K19)&gt;DOM_Input!H109,DOM_Input!H109,('Residential Bills_Yr 5_avg_DOM'!$B$7-'Residential Bills_Yr 5_avg_DOM'!K17-'Residential Bills_Yr 5_avg_DOM'!K18-'Residential Bills_Yr 5_avg_DOM'!K19))," "))</f>
        <v>0</v>
      </c>
      <c r="L20" s="14">
        <f t="shared" ref="L20:L21" si="2">IFERROR(J20*K20," ")</f>
        <v>0</v>
      </c>
      <c r="N20" s="18">
        <f>INDEX(DOM_Input!$B$22:$BI$26,MATCH('Residential Bills_Yr 5_avg_DOM'!$A20,DOM_Input!$A$22:$A$26,0),MATCH('Residential Bills_Yr 5_avg_DOM'!N$13,DOM_Input!$B$21:$BI$21,0))</f>
        <v>26.706255595703549</v>
      </c>
      <c r="O20" s="2">
        <f>IF(DOM_Input!I$118="Tier 4",($B$7-O17-O18-O19),IF(DOM_Input!I$118="Tier 5",IF(('Residential Bills_Yr 5_avg_DOM'!$B$7-'Residential Bills_Yr 5_avg_DOM'!O17-'Residential Bills_Yr 5_avg_DOM'!O18-'Residential Bills_Yr 5_avg_DOM'!O19)&gt;DOM_Input!I109,DOM_Input!I109,('Residential Bills_Yr 5_avg_DOM'!$B$7-'Residential Bills_Yr 5_avg_DOM'!O17-'Residential Bills_Yr 5_avg_DOM'!O18-'Residential Bills_Yr 5_avg_DOM'!O19))," "))</f>
        <v>0</v>
      </c>
      <c r="P20" s="14">
        <f t="shared" ref="P20:P21" si="3">IFERROR(N20*O20," ")</f>
        <v>0</v>
      </c>
      <c r="R20" s="18">
        <f>INDEX(DOM_Input!$B$22:$BI$26,MATCH('Residential Bills_Yr 5_avg_DOM'!$A20,DOM_Input!$A$22:$A$26,0),MATCH('Residential Bills_Yr 5_avg_DOM'!R$13,DOM_Input!$B$21:$BI$21,0))</f>
        <v>26.706255595703549</v>
      </c>
      <c r="S20" s="2">
        <f>IF(DOM_Input!J$118="Tier 4",($B$7-S17-S18-S19),IF(DOM_Input!J$118="Tier 5",IF(('Residential Bills_Yr 5_avg_DOM'!$B$7-'Residential Bills_Yr 5_avg_DOM'!S17-'Residential Bills_Yr 5_avg_DOM'!S18-'Residential Bills_Yr 5_avg_DOM'!S19)&gt;DOM_Input!J109,DOM_Input!J109,('Residential Bills_Yr 5_avg_DOM'!$B$7-'Residential Bills_Yr 5_avg_DOM'!S17-'Residential Bills_Yr 5_avg_DOM'!S18-'Residential Bills_Yr 5_avg_DOM'!S19))," "))</f>
        <v>0</v>
      </c>
      <c r="T20" s="14">
        <f t="shared" ref="T20:T21" si="4">IFERROR(R20*S20," ")</f>
        <v>0</v>
      </c>
      <c r="V20" s="18">
        <f>INDEX(DOM_Input!$B$22:$BI$26,MATCH('Residential Bills_Yr 5_avg_DOM'!$A20,DOM_Input!$A$22:$A$26,0),MATCH('Residential Bills_Yr 5_avg_DOM'!V$13,DOM_Input!$B$21:$BI$21,0))</f>
        <v>26.706255595703549</v>
      </c>
      <c r="W20" s="2">
        <f>IF(DOM_Input!K$118="Tier 4",($B$7-W17-W18-W19),IF(DOM_Input!K$118="Tier 5",IF(('Residential Bills_Yr 5_avg_DOM'!$B$7-'Residential Bills_Yr 5_avg_DOM'!W17-'Residential Bills_Yr 5_avg_DOM'!W18-'Residential Bills_Yr 5_avg_DOM'!W19)&gt;DOM_Input!K109,DOM_Input!K109,('Residential Bills_Yr 5_avg_DOM'!$B$7-'Residential Bills_Yr 5_avg_DOM'!W17-'Residential Bills_Yr 5_avg_DOM'!W18-'Residential Bills_Yr 5_avg_DOM'!W19))," "))</f>
        <v>0</v>
      </c>
      <c r="X20" s="14">
        <f t="shared" ref="X20:X21" si="5">IFERROR(V20*W20," ")</f>
        <v>0</v>
      </c>
      <c r="Z20" s="18">
        <f>INDEX(DOM_Input!$B$22:$BI$26,MATCH('Residential Bills_Yr 5_avg_DOM'!$A20,DOM_Input!$A$22:$A$26,0),MATCH('Residential Bills_Yr 5_avg_DOM'!Z$13,DOM_Input!$B$21:$BI$21,0))</f>
        <v>26.706255595703549</v>
      </c>
      <c r="AA20" s="2">
        <f>IF(DOM_Input!L$118="Tier 4",($B$7-AA17-AA18-AA19),IF(DOM_Input!L$118="Tier 5",IF(('Residential Bills_Yr 5_avg_DOM'!$B$7-'Residential Bills_Yr 5_avg_DOM'!AA17-'Residential Bills_Yr 5_avg_DOM'!AA18-'Residential Bills_Yr 5_avg_DOM'!AA19)&gt;DOM_Input!L109,DOM_Input!L109,('Residential Bills_Yr 5_avg_DOM'!$B$7-'Residential Bills_Yr 5_avg_DOM'!AA17-'Residential Bills_Yr 5_avg_DOM'!AA18-'Residential Bills_Yr 5_avg_DOM'!AA19))," "))</f>
        <v>0</v>
      </c>
      <c r="AB20" s="14">
        <f t="shared" ref="AB20:AB21" si="6">IFERROR(Z20*AA20," ")</f>
        <v>0</v>
      </c>
      <c r="AD20" s="18">
        <f>INDEX(DOM_Input!$B$22:$BI$26,MATCH('Residential Bills_Yr 5_avg_DOM'!$A20,DOM_Input!$A$22:$A$26,0),MATCH('Residential Bills_Yr 5_avg_DOM'!AD$13,DOM_Input!$B$21:$BI$21,0))</f>
        <v>26.706255595703549</v>
      </c>
      <c r="AE20" s="2">
        <f>IF(DOM_Input!M$118="Tier 4",($B$7-AE17-AE18-AE19),IF(DOM_Input!M$118="Tier 5",IF(('Residential Bills_Yr 5_avg_DOM'!$B$7-'Residential Bills_Yr 5_avg_DOM'!AE17-'Residential Bills_Yr 5_avg_DOM'!AE18-'Residential Bills_Yr 5_avg_DOM'!AE19)&gt;DOM_Input!M109,DOM_Input!M109,('Residential Bills_Yr 5_avg_DOM'!$B$7-'Residential Bills_Yr 5_avg_DOM'!AE17-'Residential Bills_Yr 5_avg_DOM'!AE18-'Residential Bills_Yr 5_avg_DOM'!AE19))," "))</f>
        <v>0</v>
      </c>
      <c r="AF20" s="14">
        <f t="shared" ref="AF20:AF21" si="7">IFERROR(AD20*AE20," ")</f>
        <v>0</v>
      </c>
      <c r="AH20" s="18">
        <f>INDEX(DOM_Input!$B$22:$BI$26,MATCH('Residential Bills_Yr 5_avg_DOM'!$A20,DOM_Input!$A$22:$A$26,0),MATCH('Residential Bills_Yr 5_avg_DOM'!AH$13,DOM_Input!$B$21:$BI$21,0))</f>
        <v>26.706255595703549</v>
      </c>
      <c r="AI20" s="2">
        <f>IF(DOM_Input!N$118="Tier 4",($B$7-AI17-AI18-AI19),IF(DOM_Input!N$118="Tier 5",IF(('Residential Bills_Yr 5_avg_DOM'!$B$7-'Residential Bills_Yr 5_avg_DOM'!AI17-'Residential Bills_Yr 5_avg_DOM'!AI18-'Residential Bills_Yr 5_avg_DOM'!AI19)&gt;DOM_Input!N109,DOM_Input!N109,('Residential Bills_Yr 5_avg_DOM'!$B$7-'Residential Bills_Yr 5_avg_DOM'!AI17-'Residential Bills_Yr 5_avg_DOM'!AI18-'Residential Bills_Yr 5_avg_DOM'!AI19))," "))</f>
        <v>0</v>
      </c>
      <c r="AJ20" s="14">
        <f t="shared" ref="AJ20:AJ21" si="8">IFERROR(AH20*AI20," ")</f>
        <v>0</v>
      </c>
      <c r="AL20" s="18">
        <f>INDEX(DOM_Input!$B$22:$BI$26,MATCH('Residential Bills_Yr 5_avg_DOM'!$A20,DOM_Input!$A$22:$A$26,0),MATCH('Residential Bills_Yr 5_avg_DOM'!AL$13,DOM_Input!$B$21:$BI$21,0))</f>
        <v>26.706255595703549</v>
      </c>
      <c r="AM20" s="2">
        <f>IF(DOM_Input!O$118="Tier 4",($B$7-AM17-AM18-AM19),IF(DOM_Input!O$118="Tier 5",IF(('Residential Bills_Yr 5_avg_DOM'!$B$7-'Residential Bills_Yr 5_avg_DOM'!AM17-'Residential Bills_Yr 5_avg_DOM'!AM18-'Residential Bills_Yr 5_avg_DOM'!AM19)&gt;DOM_Input!O109,DOM_Input!O109,('Residential Bills_Yr 5_avg_DOM'!$B$7-'Residential Bills_Yr 5_avg_DOM'!AM17-'Residential Bills_Yr 5_avg_DOM'!AM18-'Residential Bills_Yr 5_avg_DOM'!AM19))," "))</f>
        <v>0</v>
      </c>
      <c r="AN20" s="14">
        <f t="shared" ref="AN20:AN21" si="9">IFERROR(AL20*AM20," ")</f>
        <v>0</v>
      </c>
      <c r="AP20" s="18">
        <f>INDEX(DOM_Input!$B$22:$BI$26,MATCH('Residential Bills_Yr 5_avg_DOM'!$A20,DOM_Input!$A$22:$A$26,0),MATCH('Residential Bills_Yr 5_avg_DOM'!AP$13,DOM_Input!$B$21:$BI$21,0))</f>
        <v>26.706255595703549</v>
      </c>
      <c r="AQ20" s="2">
        <f>IF(DOM_Input!P$118="Tier 4",($B$7-AQ17-AQ18-AQ19),IF(DOM_Input!P$118="Tier 5",IF(('Residential Bills_Yr 5_avg_DOM'!$B$7-'Residential Bills_Yr 5_avg_DOM'!AQ17-'Residential Bills_Yr 5_avg_DOM'!AQ18-'Residential Bills_Yr 5_avg_DOM'!AQ19)&gt;DOM_Input!P109,DOM_Input!P109,('Residential Bills_Yr 5_avg_DOM'!$B$7-'Residential Bills_Yr 5_avg_DOM'!AQ17-'Residential Bills_Yr 5_avg_DOM'!AQ18-'Residential Bills_Yr 5_avg_DOM'!AQ19))," "))</f>
        <v>0</v>
      </c>
      <c r="AR20" s="14">
        <f t="shared" ref="AR20:AR21" si="10">IFERROR(AP20*AQ20," ")</f>
        <v>0</v>
      </c>
      <c r="AS20" s="6"/>
      <c r="AT20" s="18">
        <f>INDEX(DOM_Input!$B$22:$BI$26,MATCH('Residential Bills_Yr 5_avg_DOM'!$A20,DOM_Input!$A$22:$A$26,0),MATCH('Residential Bills_Yr 5_avg_DOM'!AT$13,DOM_Input!$B$21:$BI$21,0))</f>
        <v>26.706255595703549</v>
      </c>
      <c r="AU20" s="2">
        <f>IF(DOM_Input!Q$118="Tier 4",($B$7-AU17-AU18-AU19),IF(DOM_Input!Q$118="Tier 5",IF(('Residential Bills_Yr 5_avg_DOM'!$B$7-'Residential Bills_Yr 5_avg_DOM'!AU17-'Residential Bills_Yr 5_avg_DOM'!AU18-'Residential Bills_Yr 5_avg_DOM'!AU19)&gt;DOM_Input!Q109,DOM_Input!Q109,('Residential Bills_Yr 5_avg_DOM'!$B$7-'Residential Bills_Yr 5_avg_DOM'!AU17-'Residential Bills_Yr 5_avg_DOM'!AU18-'Residential Bills_Yr 5_avg_DOM'!AU19))," "))</f>
        <v>0</v>
      </c>
      <c r="AV20" s="14">
        <f t="shared" ref="AV20:AV21" si="11">IFERROR(AT20*AU20," ")</f>
        <v>0</v>
      </c>
    </row>
    <row r="21" spans="1:48" ht="14.45" hidden="1" customHeight="1" x14ac:dyDescent="0.25">
      <c r="A21" t="str">
        <f>DOM_Input!A26</f>
        <v>Tier 5</v>
      </c>
      <c r="B21" s="18">
        <f>INDEX(DOM_Input!$B$22:$BI$26,MATCH('Residential Bills_Yr 5_avg_DOM'!$A21,DOM_Input!$A$22:$A$26,0),MATCH('Residential Bills_Yr 5_avg_DOM'!B$13,DOM_Input!$B$21:$BI$21,0))</f>
        <v>0</v>
      </c>
      <c r="C21" s="2" t="str">
        <f>IF(DOM_Input!F$118="Tier 5",('Residential Bills_Yr 5_avg_DOM'!$B$7-'Residential Bills_Yr 5_avg_DOM'!C17-'Residential Bills_Yr 5_avg_DOM'!C18-'Residential Bills_Yr 5_avg_DOM'!C19-'Residential Bills_Yr 5_avg_DOM'!C20)," ")</f>
        <v xml:space="preserve"> </v>
      </c>
      <c r="D21" s="14" t="str">
        <f t="shared" si="0"/>
        <v xml:space="preserve"> </v>
      </c>
      <c r="F21" s="18">
        <f>INDEX(DOM_Input!$B$22:$BI$26,MATCH('Residential Bills_Yr 5_avg_DOM'!$A21,DOM_Input!$A$22:$A$26,0),MATCH('Residential Bills_Yr 5_avg_DOM'!F$13,DOM_Input!$B$21:$BI$21,0))</f>
        <v>0</v>
      </c>
      <c r="G21" s="2" t="str">
        <f>IF(DOM_Input!G$118="Tier 5",('Residential Bills_Yr 5_avg_DOM'!$B$7-'Residential Bills_Yr 5_avg_DOM'!G17-'Residential Bills_Yr 5_avg_DOM'!G18-'Residential Bills_Yr 5_avg_DOM'!G19-'Residential Bills_Yr 5_avg_DOM'!G20)," ")</f>
        <v xml:space="preserve"> </v>
      </c>
      <c r="H21" s="14" t="str">
        <f t="shared" si="1"/>
        <v xml:space="preserve"> </v>
      </c>
      <c r="J21" s="18">
        <f>INDEX(DOM_Input!$B$22:$BI$26,MATCH('Residential Bills_Yr 5_avg_DOM'!$A21,DOM_Input!$A$22:$A$26,0),MATCH('Residential Bills_Yr 5_avg_DOM'!J$13,DOM_Input!$B$21:$BI$21,0))</f>
        <v>0</v>
      </c>
      <c r="K21" s="2" t="str">
        <f>IF(DOM_Input!H$118="Tier 5",('Residential Bills_Yr 5_avg_DOM'!$B$7-'Residential Bills_Yr 5_avg_DOM'!K$17-'Residential Bills_Yr 5_avg_DOM'!K$18-'Residential Bills_Yr 5_avg_DOM'!K$19-'Residential Bills_Yr 5_avg_DOM'!K$20)," ")</f>
        <v xml:space="preserve"> </v>
      </c>
      <c r="L21" s="14" t="str">
        <f t="shared" si="2"/>
        <v xml:space="preserve"> </v>
      </c>
      <c r="N21" s="18">
        <f>INDEX(DOM_Input!$B$22:$BI$26,MATCH('Residential Bills_Yr 5_avg_DOM'!$A21,DOM_Input!$A$22:$A$26,0),MATCH('Residential Bills_Yr 5_avg_DOM'!N$13,DOM_Input!$B$21:$BI$21,0))</f>
        <v>0</v>
      </c>
      <c r="O21" s="2" t="str">
        <f>IF(DOM_Input!I$118="Tier 5",('Residential Bills_Yr 5_avg_DOM'!$B$7-'Residential Bills_Yr 5_avg_DOM'!O$17-'Residential Bills_Yr 5_avg_DOM'!O$18-'Residential Bills_Yr 5_avg_DOM'!O$19-'Residential Bills_Yr 5_avg_DOM'!O$20)," ")</f>
        <v xml:space="preserve"> </v>
      </c>
      <c r="P21" s="14" t="str">
        <f t="shared" si="3"/>
        <v xml:space="preserve"> </v>
      </c>
      <c r="R21" s="18">
        <f>INDEX(DOM_Input!$B$22:$BI$26,MATCH('Residential Bills_Yr 5_avg_DOM'!$A21,DOM_Input!$A$22:$A$26,0),MATCH('Residential Bills_Yr 5_avg_DOM'!R$13,DOM_Input!$B$21:$BI$21,0))</f>
        <v>0</v>
      </c>
      <c r="S21" s="2" t="str">
        <f>IF(DOM_Input!J$118="Tier 5",('Residential Bills_Yr 5_avg_DOM'!$B$7-'Residential Bills_Yr 5_avg_DOM'!S$17-'Residential Bills_Yr 5_avg_DOM'!S$18-'Residential Bills_Yr 5_avg_DOM'!S$19-'Residential Bills_Yr 5_avg_DOM'!S$20)," ")</f>
        <v xml:space="preserve"> </v>
      </c>
      <c r="T21" s="14" t="str">
        <f t="shared" si="4"/>
        <v xml:space="preserve"> </v>
      </c>
      <c r="V21" s="18">
        <f>INDEX(DOM_Input!$B$22:$BI$26,MATCH('Residential Bills_Yr 5_avg_DOM'!$A21,DOM_Input!$A$22:$A$26,0),MATCH('Residential Bills_Yr 5_avg_DOM'!V$13,DOM_Input!$B$21:$BI$21,0))</f>
        <v>0</v>
      </c>
      <c r="W21" s="2" t="str">
        <f>IF(DOM_Input!K$118="Tier 5",('Residential Bills_Yr 5_avg_DOM'!$B$7-'Residential Bills_Yr 5_avg_DOM'!W$17-'Residential Bills_Yr 5_avg_DOM'!W$18-'Residential Bills_Yr 5_avg_DOM'!W$19-'Residential Bills_Yr 5_avg_DOM'!W$20)," ")</f>
        <v xml:space="preserve"> </v>
      </c>
      <c r="X21" s="14" t="str">
        <f t="shared" si="5"/>
        <v xml:space="preserve"> </v>
      </c>
      <c r="Z21" s="18">
        <f>INDEX(DOM_Input!$B$22:$BI$26,MATCH('Residential Bills_Yr 5_avg_DOM'!$A21,DOM_Input!$A$22:$A$26,0),MATCH('Residential Bills_Yr 5_avg_DOM'!Z$13,DOM_Input!$B$21:$BI$21,0))</f>
        <v>0</v>
      </c>
      <c r="AA21" s="2" t="str">
        <f>IF(DOM_Input!L$118="Tier 5",('Residential Bills_Yr 5_avg_DOM'!$B$7-'Residential Bills_Yr 5_avg_DOM'!AA$17-'Residential Bills_Yr 5_avg_DOM'!AA$18-'Residential Bills_Yr 5_avg_DOM'!AA$19-'Residential Bills_Yr 5_avg_DOM'!AA$20)," ")</f>
        <v xml:space="preserve"> </v>
      </c>
      <c r="AB21" s="14" t="str">
        <f t="shared" si="6"/>
        <v xml:space="preserve"> </v>
      </c>
      <c r="AD21" s="18">
        <f>INDEX(DOM_Input!$B$22:$BI$26,MATCH('Residential Bills_Yr 5_avg_DOM'!$A21,DOM_Input!$A$22:$A$26,0),MATCH('Residential Bills_Yr 5_avg_DOM'!AD$13,DOM_Input!$B$21:$BI$21,0))</f>
        <v>0</v>
      </c>
      <c r="AE21" s="2" t="str">
        <f>IF(DOM_Input!M$118="Tier 5",('Residential Bills_Yr 5_avg_DOM'!$B$7-'Residential Bills_Yr 5_avg_DOM'!AE$17-'Residential Bills_Yr 5_avg_DOM'!AE$18-'Residential Bills_Yr 5_avg_DOM'!AE$19-'Residential Bills_Yr 5_avg_DOM'!AE$20)," ")</f>
        <v xml:space="preserve"> </v>
      </c>
      <c r="AF21" s="14" t="str">
        <f t="shared" si="7"/>
        <v xml:space="preserve"> </v>
      </c>
      <c r="AH21" s="18">
        <f>INDEX(DOM_Input!$B$22:$BI$26,MATCH('Residential Bills_Yr 5_avg_DOM'!$A21,DOM_Input!$A$22:$A$26,0),MATCH('Residential Bills_Yr 5_avg_DOM'!AH$13,DOM_Input!$B$21:$BI$21,0))</f>
        <v>0</v>
      </c>
      <c r="AI21" s="2" t="str">
        <f>IF(DOM_Input!N$118="Tier 5",('Residential Bills_Yr 5_avg_DOM'!$B$7-'Residential Bills_Yr 5_avg_DOM'!AI$17-'Residential Bills_Yr 5_avg_DOM'!AI$18-'Residential Bills_Yr 5_avg_DOM'!AI$19-'Residential Bills_Yr 5_avg_DOM'!AI$20)," ")</f>
        <v xml:space="preserve"> </v>
      </c>
      <c r="AJ21" s="14" t="str">
        <f t="shared" si="8"/>
        <v xml:space="preserve"> </v>
      </c>
      <c r="AL21" s="18">
        <f>INDEX(DOM_Input!$B$22:$BI$26,MATCH('Residential Bills_Yr 5_avg_DOM'!$A21,DOM_Input!$A$22:$A$26,0),MATCH('Residential Bills_Yr 5_avg_DOM'!AL$13,DOM_Input!$B$21:$BI$21,0))</f>
        <v>0</v>
      </c>
      <c r="AM21" s="2" t="str">
        <f>IF(DOM_Input!O$118="Tier 5",('Residential Bills_Yr 5_avg_DOM'!$B$7-'Residential Bills_Yr 5_avg_DOM'!AM$17-'Residential Bills_Yr 5_avg_DOM'!AM$18-'Residential Bills_Yr 5_avg_DOM'!AM$19-'Residential Bills_Yr 5_avg_DOM'!AM$20)," ")</f>
        <v xml:space="preserve"> </v>
      </c>
      <c r="AN21" s="14" t="str">
        <f t="shared" si="9"/>
        <v xml:space="preserve"> </v>
      </c>
      <c r="AP21" s="18">
        <f>INDEX(DOM_Input!$B$22:$BI$26,MATCH('Residential Bills_Yr 5_avg_DOM'!$A21,DOM_Input!$A$22:$A$26,0),MATCH('Residential Bills_Yr 5_avg_DOM'!AP$13,DOM_Input!$B$21:$BI$21,0))</f>
        <v>0</v>
      </c>
      <c r="AQ21" s="2" t="str">
        <f>IF(DOM_Input!P$118="Tier 5",('Residential Bills_Yr 5_avg_DOM'!$B$7-'Residential Bills_Yr 5_avg_DOM'!AQ$17-'Residential Bills_Yr 5_avg_DOM'!AQ$18-'Residential Bills_Yr 5_avg_DOM'!AQ$19-'Residential Bills_Yr 5_avg_DOM'!AQ$20)," ")</f>
        <v xml:space="preserve"> </v>
      </c>
      <c r="AR21" s="14" t="str">
        <f t="shared" si="10"/>
        <v xml:space="preserve"> </v>
      </c>
      <c r="AS21" s="6"/>
      <c r="AT21" s="18">
        <f>INDEX(DOM_Input!$B$22:$BI$26,MATCH('Residential Bills_Yr 5_avg_DOM'!$A21,DOM_Input!$A$22:$A$26,0),MATCH('Residential Bills_Yr 5_avg_DOM'!AT$13,DOM_Input!$B$21:$BI$21,0))</f>
        <v>0</v>
      </c>
      <c r="AU21" s="2" t="str">
        <f>IF(DOM_Input!Q$118="Tier 5",('Residential Bills_Yr 5_avg_DOM'!$B$7-'Residential Bills_Yr 5_avg_DOM'!AU$17-'Residential Bills_Yr 5_avg_DOM'!AU$18-'Residential Bills_Yr 5_avg_DOM'!AU$19-'Residential Bills_Yr 5_avg_DOM'!AU$20)," ")</f>
        <v xml:space="preserve"> </v>
      </c>
      <c r="AV21" s="14" t="str">
        <f t="shared" si="11"/>
        <v xml:space="preserve"> </v>
      </c>
    </row>
    <row r="22" spans="1:48" x14ac:dyDescent="0.25">
      <c r="A22" t="s">
        <v>25</v>
      </c>
      <c r="B22" s="13"/>
      <c r="C22" s="2">
        <f>SUM(C17:C21)</f>
        <v>7</v>
      </c>
      <c r="D22" s="19">
        <f>SUM(D17:D21)+D14</f>
        <v>46.75</v>
      </c>
      <c r="F22" s="13"/>
      <c r="G22" s="2">
        <f>SUM(G17:G21)</f>
        <v>7</v>
      </c>
      <c r="H22" s="19">
        <f>SUM(H17:H21)+H14</f>
        <v>46.75</v>
      </c>
      <c r="J22" s="13"/>
      <c r="K22" s="2">
        <f>SUM(K17:K21)</f>
        <v>7</v>
      </c>
      <c r="L22" s="19">
        <f>SUM(L17:L21)+L14</f>
        <v>46.75</v>
      </c>
      <c r="N22" s="13"/>
      <c r="O22" s="2">
        <f>SUM(O17:O21)</f>
        <v>7</v>
      </c>
      <c r="P22" s="19">
        <f>SUM(P17:P21)+P14</f>
        <v>46.75</v>
      </c>
      <c r="R22" s="13"/>
      <c r="S22" s="2">
        <f>SUM(S17:S21)</f>
        <v>7</v>
      </c>
      <c r="T22" s="19">
        <f>SUM(T17:T21)+T14</f>
        <v>46.75</v>
      </c>
      <c r="V22" s="13"/>
      <c r="W22" s="2">
        <f>SUM(W17:W21)</f>
        <v>7</v>
      </c>
      <c r="X22" s="19">
        <f>SUM(X17:X21)+X14</f>
        <v>46.75</v>
      </c>
      <c r="Z22" s="13"/>
      <c r="AA22" s="2">
        <f>SUM(AA17:AA21)</f>
        <v>7</v>
      </c>
      <c r="AB22" s="19">
        <f>SUM(AB17:AB21)+AB14</f>
        <v>46.75</v>
      </c>
      <c r="AD22" s="13"/>
      <c r="AE22" s="2">
        <f>SUM(AE17:AE21)</f>
        <v>7</v>
      </c>
      <c r="AF22" s="19">
        <f>SUM(AF17:AF21)+AF14</f>
        <v>46.75</v>
      </c>
      <c r="AH22" s="13"/>
      <c r="AI22" s="2">
        <f>SUM(AI17:AI21)</f>
        <v>7</v>
      </c>
      <c r="AJ22" s="19">
        <f>SUM(AJ17:AJ21)+AJ14</f>
        <v>46.75</v>
      </c>
      <c r="AL22" s="13"/>
      <c r="AM22" s="2">
        <f>SUM(AM17:AM21)</f>
        <v>7</v>
      </c>
      <c r="AN22" s="19">
        <f>SUM(AN17:AN21)+AN14</f>
        <v>46.75</v>
      </c>
      <c r="AP22" s="13"/>
      <c r="AQ22" s="2">
        <f>SUM(AQ17:AQ21)</f>
        <v>7</v>
      </c>
      <c r="AR22" s="19">
        <f>SUM(AR17:AR21)+AR14</f>
        <v>46.75</v>
      </c>
      <c r="AS22" s="43"/>
      <c r="AT22" s="13"/>
      <c r="AU22" s="2">
        <f>SUM(AU17:AU21)</f>
        <v>7</v>
      </c>
      <c r="AV22" s="19">
        <f>SUM(AV17:AV21)+AV14</f>
        <v>46.75</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IF($B$9="No",DOM_Input!A33,"CAP Discount")</f>
        <v>CAP Surcharge</v>
      </c>
      <c r="B25" s="93">
        <f>INDEX(DOM_Input!$C$33:$BJ$50,MATCH($A25,DOM_Input!$A$33:$A$50,0),MATCH(B$13,DOM_Input!$C$32:$BJ$32,0))</f>
        <v>3.5180000000000003E-2</v>
      </c>
      <c r="C25" s="23">
        <f>IF(VLOOKUP($A25,DOM_Input!$A$33:$B$50,2,FALSE)="Percentage",D$22,IF(VLOOKUP($A25,DOM_Input!$A$33:$B$50,2,FALSE)="Fixed","Fixed",(C$22)))</f>
        <v>46.75</v>
      </c>
      <c r="D25" s="14">
        <f t="shared" ref="D25:D36" si="12">ROUND(IF(C25="Fixed",B25,(B25*C25)),2)</f>
        <v>1.64</v>
      </c>
      <c r="F25" s="93">
        <f>INDEX(DOM_Input!$C$33:$BJ$50,MATCH($A25,DOM_Input!$A$33:$A$50,0),MATCH(F$13,DOM_Input!$C$32:$BJ$32,0))</f>
        <v>3.5180000000000003E-2</v>
      </c>
      <c r="G25" s="23">
        <f>IF(VLOOKUP($A25,DOM_Input!$A$33:$B$50,2,FALSE)="Percentage",H$22,IF(VLOOKUP($A25,DOM_Input!$A$33:$B$50,2,FALSE)="Fixed","Fixed",(G$22)))</f>
        <v>46.75</v>
      </c>
      <c r="H25" s="14">
        <f t="shared" ref="H25:H36" si="13">ROUND(IF(G25="Fixed",F25,(F25*G25)),2)</f>
        <v>1.64</v>
      </c>
      <c r="J25" s="93">
        <f>INDEX(DOM_Input!$C$33:$BJ$50,MATCH($A25,DOM_Input!$A$33:$A$50,0),MATCH(J$13,DOM_Input!$C$32:$BJ$32,0))</f>
        <v>3.5180000000000003E-2</v>
      </c>
      <c r="K25" s="23">
        <f>IF(VLOOKUP($A25,DOM_Input!$A$33:$B$50,2,FALSE)="Percentage",L$22,IF(VLOOKUP($A25,DOM_Input!$A$33:$B$50,2,FALSE)="Fixed","Fixed",(K$22)))</f>
        <v>46.75</v>
      </c>
      <c r="L25" s="14">
        <f t="shared" ref="L25:L36" si="14">ROUND(IF(K25="Fixed",J25,(J25*K25)),2)</f>
        <v>1.64</v>
      </c>
      <c r="N25" s="93">
        <f>INDEX(DOM_Input!$C$33:$BJ$50,MATCH($A25,DOM_Input!$A$33:$A$50,0),MATCH(N$13,DOM_Input!$C$32:$BJ$32,0))</f>
        <v>3.5180000000000003E-2</v>
      </c>
      <c r="O25" s="23">
        <f>IF(VLOOKUP($A25,DOM_Input!$A$33:$B$50,2,FALSE)="Percentage",P$22,IF(VLOOKUP($A25,DOM_Input!$A$33:$B$50,2,FALSE)="Fixed","Fixed",(O$22)))</f>
        <v>46.75</v>
      </c>
      <c r="P25" s="14">
        <f t="shared" ref="P25:P36" si="15">ROUND(IF(O25="Fixed",N25,(N25*O25)),2)</f>
        <v>1.64</v>
      </c>
      <c r="R25" s="93">
        <f>INDEX(DOM_Input!$C$33:$BJ$50,MATCH($A25,DOM_Input!$A$33:$A$50,0),MATCH(R$13,DOM_Input!$C$32:$BJ$32,0))</f>
        <v>3.5180000000000003E-2</v>
      </c>
      <c r="S25" s="23">
        <f>IF(VLOOKUP($A25,DOM_Input!$A$33:$B$50,2,FALSE)="Percentage",T$22,IF(VLOOKUP($A25,DOM_Input!$A$33:$B$50,2,FALSE)="Fixed","Fixed",(S$22)))</f>
        <v>46.75</v>
      </c>
      <c r="T25" s="14">
        <f t="shared" ref="T25:T36" si="16">ROUND(IF(S25="Fixed",R25,(R25*S25)),2)</f>
        <v>1.64</v>
      </c>
      <c r="V25" s="93">
        <f>INDEX(DOM_Input!$C$33:$BJ$50,MATCH($A25,DOM_Input!$A$33:$A$50,0),MATCH(V$13,DOM_Input!$C$32:$BJ$32,0))</f>
        <v>3.5180000000000003E-2</v>
      </c>
      <c r="W25" s="23">
        <f>IF(VLOOKUP($A25,DOM_Input!$A$33:$B$50,2,FALSE)="Percentage",X$22,IF(VLOOKUP($A25,DOM_Input!$A$33:$B$50,2,FALSE)="Fixed","Fixed",(W$22)))</f>
        <v>46.75</v>
      </c>
      <c r="X25" s="14">
        <f t="shared" ref="X25:X36" si="17">ROUND(IF(W25="Fixed",V25,(V25*W25)),2)</f>
        <v>1.64</v>
      </c>
      <c r="Z25" s="93">
        <f>INDEX(DOM_Input!$C$33:$BJ$50,MATCH($A25,DOM_Input!$A$33:$A$50,0),MATCH(Z$13,DOM_Input!$C$32:$BJ$32,0))</f>
        <v>3.5180000000000003E-2</v>
      </c>
      <c r="AA25" s="23">
        <f>IF(VLOOKUP($A25,DOM_Input!$A$33:$B$50,2,FALSE)="Percentage",AB$22,IF(VLOOKUP($A25,DOM_Input!$A$33:$B$50,2,FALSE)="Fixed","Fixed",(AA$22)))</f>
        <v>46.75</v>
      </c>
      <c r="AB25" s="14">
        <f t="shared" ref="AB25:AB36" si="18">ROUND(IF(AA25="Fixed",Z25,(Z25*AA25)),2)</f>
        <v>1.64</v>
      </c>
      <c r="AD25" s="93">
        <f>INDEX(DOM_Input!$C$33:$BJ$50,MATCH($A25,DOM_Input!$A$33:$A$50,0),MATCH(AD$13,DOM_Input!$C$32:$BJ$32,0))</f>
        <v>3.5180000000000003E-2</v>
      </c>
      <c r="AE25" s="23">
        <f>IF(VLOOKUP($A25,DOM_Input!$A$33:$B$50,2,FALSE)="Percentage",AF$22,IF(VLOOKUP($A25,DOM_Input!$A$33:$B$50,2,FALSE)="Fixed","Fixed",(AE$22)))</f>
        <v>46.75</v>
      </c>
      <c r="AF25" s="14">
        <f t="shared" ref="AF25:AF36" si="19">ROUND(IF(AE25="Fixed",AD25,(AD25*AE25)),2)</f>
        <v>1.64</v>
      </c>
      <c r="AH25" s="93">
        <f>INDEX(DOM_Input!$C$33:$BJ$50,MATCH($A25,DOM_Input!$A$33:$A$50,0),MATCH(AH$13,DOM_Input!$C$32:$BJ$32,0))</f>
        <v>3.5180000000000003E-2</v>
      </c>
      <c r="AI25" s="23">
        <f>IF(VLOOKUP($A25,DOM_Input!$A$33:$B$50,2,FALSE)="Percentage",AJ$22,IF(VLOOKUP($A25,DOM_Input!$A$33:$B$50,2,FALSE)="Fixed","Fixed",(AI$22)))</f>
        <v>46.75</v>
      </c>
      <c r="AJ25" s="14">
        <f t="shared" ref="AJ25:AJ36" si="20">ROUND(IF(AI25="Fixed",AH25,(AH25*AI25)),2)</f>
        <v>1.64</v>
      </c>
      <c r="AL25" s="93">
        <f>INDEX(DOM_Input!$C$33:$BJ$50,MATCH($A25,DOM_Input!$A$33:$A$50,0),MATCH(AL$13,DOM_Input!$C$32:$BJ$32,0))</f>
        <v>3.5180000000000003E-2</v>
      </c>
      <c r="AM25" s="23">
        <f>IF(VLOOKUP($A25,DOM_Input!$A$33:$B$50,2,FALSE)="Percentage",AN$22,IF(VLOOKUP($A25,DOM_Input!$A$33:$B$50,2,FALSE)="Fixed","Fixed",(AM$22)))</f>
        <v>46.75</v>
      </c>
      <c r="AN25" s="14">
        <f t="shared" ref="AN25:AN36" si="21">ROUND(IF(AM25="Fixed",AL25,(AL25*AM25)),2)</f>
        <v>1.64</v>
      </c>
      <c r="AP25" s="93">
        <f>INDEX(DOM_Input!$C$33:$BJ$50,MATCH($A25,DOM_Input!$A$33:$A$50,0),MATCH(AP$13,DOM_Input!$C$32:$BJ$32,0))</f>
        <v>3.5180000000000003E-2</v>
      </c>
      <c r="AQ25" s="23">
        <f>IF(VLOOKUP($A25,DOM_Input!$A$33:$B$50,2,FALSE)="Percentage",AR$22,IF(VLOOKUP($A25,DOM_Input!$A$33:$B$50,2,FALSE)="Fixed","Fixed",(AQ$22)))</f>
        <v>46.75</v>
      </c>
      <c r="AR25" s="14">
        <f t="shared" ref="AR25:AR36" si="22">ROUND(IF(AQ25="Fixed",AP25,(AP25*AQ25)),2)</f>
        <v>1.64</v>
      </c>
      <c r="AS25" s="6"/>
      <c r="AT25" s="93">
        <f>INDEX(DOM_Input!$C$33:$BJ$50,MATCH($A25,DOM_Input!$A$33:$A$50,0),MATCH(AT$13,DOM_Input!$C$32:$BJ$32,0))</f>
        <v>3.5180000000000003E-2</v>
      </c>
      <c r="AU25" s="23">
        <f>IF(VLOOKUP($A25,DOM_Input!$A$33:$B$50,2,FALSE)="Percentage",AV$22,IF(VLOOKUP($A25,DOM_Input!$A$33:$B$50,2,FALSE)="Fixed","Fixed",(AU$22)))</f>
        <v>46.75</v>
      </c>
      <c r="AV25" s="14">
        <f t="shared" ref="AV25:AV36" si="23">ROUND(IF(AU25="Fixed",AT25,(AT25*AU25)),2)</f>
        <v>1.64</v>
      </c>
    </row>
    <row r="26" spans="1:48" x14ac:dyDescent="0.25">
      <c r="A26" t="str">
        <f>DOM_Input!A34</f>
        <v>RSF Surcharge</v>
      </c>
      <c r="B26" s="93">
        <f>INDEX(DOM_Input!$C$33:$BJ$50,MATCH($A26,DOM_Input!$A$33:$A$50,0),MATCH(B$13,DOM_Input!$C$32:$BJ$32,0))</f>
        <v>1.1875999999999999E-2</v>
      </c>
      <c r="C26" s="23">
        <f>IF(VLOOKUP($A26,DOM_Input!$A$33:$B$50,2,FALSE)="Percentage",D$22,IF(VLOOKUP($A26,DOM_Input!$A$33:$B$50,2,FALSE)="Fixed","Fixed",(C$22)))</f>
        <v>46.75</v>
      </c>
      <c r="D26" s="14">
        <f t="shared" si="12"/>
        <v>0.56000000000000005</v>
      </c>
      <c r="F26" s="93">
        <f>INDEX(DOM_Input!$C$33:$BJ$50,MATCH($A26,DOM_Input!$A$33:$A$50,0),MATCH(F$13,DOM_Input!$C$32:$BJ$32,0))</f>
        <v>1.1875999999999999E-2</v>
      </c>
      <c r="G26" s="23">
        <f>IF(VLOOKUP($A26,DOM_Input!$A$33:$B$50,2,FALSE)="Percentage",H$22,IF(VLOOKUP($A26,DOM_Input!$A$33:$B$50,2,FALSE)="Fixed","Fixed",(G$22)))</f>
        <v>46.75</v>
      </c>
      <c r="H26" s="14">
        <f t="shared" si="13"/>
        <v>0.56000000000000005</v>
      </c>
      <c r="J26" s="93">
        <f>INDEX(DOM_Input!$C$33:$BJ$50,MATCH($A26,DOM_Input!$A$33:$A$50,0),MATCH(J$13,DOM_Input!$C$32:$BJ$32,0))</f>
        <v>1.1875999999999999E-2</v>
      </c>
      <c r="K26" s="23">
        <f>IF(VLOOKUP($A26,DOM_Input!$A$33:$B$50,2,FALSE)="Percentage",L$22,IF(VLOOKUP($A26,DOM_Input!$A$33:$B$50,2,FALSE)="Fixed","Fixed",(K$22)))</f>
        <v>46.75</v>
      </c>
      <c r="L26" s="14">
        <f t="shared" si="14"/>
        <v>0.56000000000000005</v>
      </c>
      <c r="N26" s="93">
        <f>INDEX(DOM_Input!$C$33:$BJ$50,MATCH($A26,DOM_Input!$A$33:$A$50,0),MATCH(N$13,DOM_Input!$C$32:$BJ$32,0))</f>
        <v>1.1875999999999999E-2</v>
      </c>
      <c r="O26" s="23">
        <f>IF(VLOOKUP($A26,DOM_Input!$A$33:$B$50,2,FALSE)="Percentage",P$22,IF(VLOOKUP($A26,DOM_Input!$A$33:$B$50,2,FALSE)="Fixed","Fixed",(O$22)))</f>
        <v>46.75</v>
      </c>
      <c r="P26" s="14">
        <f t="shared" si="15"/>
        <v>0.56000000000000005</v>
      </c>
      <c r="R26" s="93">
        <f>INDEX(DOM_Input!$C$33:$BJ$50,MATCH($A26,DOM_Input!$A$33:$A$50,0),MATCH(R$13,DOM_Input!$C$32:$BJ$32,0))</f>
        <v>1.1875999999999999E-2</v>
      </c>
      <c r="S26" s="23">
        <f>IF(VLOOKUP($A26,DOM_Input!$A$33:$B$50,2,FALSE)="Percentage",T$22,IF(VLOOKUP($A26,DOM_Input!$A$33:$B$50,2,FALSE)="Fixed","Fixed",(S$22)))</f>
        <v>46.75</v>
      </c>
      <c r="T26" s="14">
        <f t="shared" si="16"/>
        <v>0.56000000000000005</v>
      </c>
      <c r="V26" s="93">
        <f>INDEX(DOM_Input!$C$33:$BJ$50,MATCH($A26,DOM_Input!$A$33:$A$50,0),MATCH(V$13,DOM_Input!$C$32:$BJ$32,0))</f>
        <v>1.1875999999999999E-2</v>
      </c>
      <c r="W26" s="23">
        <f>IF(VLOOKUP($A26,DOM_Input!$A$33:$B$50,2,FALSE)="Percentage",X$22,IF(VLOOKUP($A26,DOM_Input!$A$33:$B$50,2,FALSE)="Fixed","Fixed",(W$22)))</f>
        <v>46.75</v>
      </c>
      <c r="X26" s="14">
        <f t="shared" si="17"/>
        <v>0.56000000000000005</v>
      </c>
      <c r="Z26" s="93">
        <f>INDEX(DOM_Input!$C$33:$BJ$50,MATCH($A26,DOM_Input!$A$33:$A$50,0),MATCH(Z$13,DOM_Input!$C$32:$BJ$32,0))</f>
        <v>1.1875999999999999E-2</v>
      </c>
      <c r="AA26" s="23">
        <f>IF(VLOOKUP($A26,DOM_Input!$A$33:$B$50,2,FALSE)="Percentage",AB$22,IF(VLOOKUP($A26,DOM_Input!$A$33:$B$50,2,FALSE)="Fixed","Fixed",(AA$22)))</f>
        <v>46.75</v>
      </c>
      <c r="AB26" s="14">
        <f t="shared" si="18"/>
        <v>0.56000000000000005</v>
      </c>
      <c r="AD26" s="93">
        <f>INDEX(DOM_Input!$C$33:$BJ$50,MATCH($A26,DOM_Input!$A$33:$A$50,0),MATCH(AD$13,DOM_Input!$C$32:$BJ$32,0))</f>
        <v>1.1875999999999999E-2</v>
      </c>
      <c r="AE26" s="23">
        <f>IF(VLOOKUP($A26,DOM_Input!$A$33:$B$50,2,FALSE)="Percentage",AF$22,IF(VLOOKUP($A26,DOM_Input!$A$33:$B$50,2,FALSE)="Fixed","Fixed",(AE$22)))</f>
        <v>46.75</v>
      </c>
      <c r="AF26" s="14">
        <f t="shared" si="19"/>
        <v>0.56000000000000005</v>
      </c>
      <c r="AH26" s="93">
        <f>INDEX(DOM_Input!$C$33:$BJ$50,MATCH($A26,DOM_Input!$A$33:$A$50,0),MATCH(AH$13,DOM_Input!$C$32:$BJ$32,0))</f>
        <v>1.1875999999999999E-2</v>
      </c>
      <c r="AI26" s="23">
        <f>IF(VLOOKUP($A26,DOM_Input!$A$33:$B$50,2,FALSE)="Percentage",AJ$22,IF(VLOOKUP($A26,DOM_Input!$A$33:$B$50,2,FALSE)="Fixed","Fixed",(AI$22)))</f>
        <v>46.75</v>
      </c>
      <c r="AJ26" s="14">
        <f t="shared" si="20"/>
        <v>0.56000000000000005</v>
      </c>
      <c r="AL26" s="93">
        <f>INDEX(DOM_Input!$C$33:$BJ$50,MATCH($A26,DOM_Input!$A$33:$A$50,0),MATCH(AL$13,DOM_Input!$C$32:$BJ$32,0))</f>
        <v>1.1875999999999999E-2</v>
      </c>
      <c r="AM26" s="23">
        <f>IF(VLOOKUP($A26,DOM_Input!$A$33:$B$50,2,FALSE)="Percentage",AN$22,IF(VLOOKUP($A26,DOM_Input!$A$33:$B$50,2,FALSE)="Fixed","Fixed",(AM$22)))</f>
        <v>46.75</v>
      </c>
      <c r="AN26" s="14">
        <f t="shared" si="21"/>
        <v>0.56000000000000005</v>
      </c>
      <c r="AP26" s="93">
        <f>INDEX(DOM_Input!$C$33:$BJ$50,MATCH($A26,DOM_Input!$A$33:$A$50,0),MATCH(AP$13,DOM_Input!$C$32:$BJ$32,0))</f>
        <v>1.1875999999999999E-2</v>
      </c>
      <c r="AQ26" s="23">
        <f>IF(VLOOKUP($A26,DOM_Input!$A$33:$B$50,2,FALSE)="Percentage",AR$22,IF(VLOOKUP($A26,DOM_Input!$A$33:$B$50,2,FALSE)="Fixed","Fixed",(AQ$22)))</f>
        <v>46.75</v>
      </c>
      <c r="AR26" s="14">
        <f t="shared" si="22"/>
        <v>0.56000000000000005</v>
      </c>
      <c r="AS26" s="6"/>
      <c r="AT26" s="93">
        <f>INDEX(DOM_Input!$C$33:$BJ$50,MATCH($A26,DOM_Input!$A$33:$A$50,0),MATCH(AT$13,DOM_Input!$C$32:$BJ$32,0))</f>
        <v>1.1875999999999999E-2</v>
      </c>
      <c r="AU26" s="23">
        <f>IF(VLOOKUP($A26,DOM_Input!$A$33:$B$50,2,FALSE)="Percentage",AV$22,IF(VLOOKUP($A26,DOM_Input!$A$33:$B$50,2,FALSE)="Fixed","Fixed",(AU$22)))</f>
        <v>46.75</v>
      </c>
      <c r="AV26" s="14">
        <f t="shared" si="23"/>
        <v>0.56000000000000005</v>
      </c>
    </row>
    <row r="27" spans="1:48" x14ac:dyDescent="0.25">
      <c r="A27" t="str">
        <f>DOM_Input!A35</f>
        <v>WRAM/MCBA</v>
      </c>
      <c r="B27" s="93">
        <f>INDEX(DOM_Input!$C$33:$BJ$50,MATCH($A27,DOM_Input!$A$33:$A$50,0),MATCH(B$13,DOM_Input!$C$32:$BJ$32,0))</f>
        <v>0</v>
      </c>
      <c r="C27" s="23">
        <f>IF(VLOOKUP($A27,DOM_Input!$A$33:$B$50,2,FALSE)="Percentage",D$22,IF(VLOOKUP($A27,DOM_Input!$A$33:$B$50,2,FALSE)="Fixed","Fixed",(C$22)))</f>
        <v>7</v>
      </c>
      <c r="D27" s="14">
        <f t="shared" si="12"/>
        <v>0</v>
      </c>
      <c r="F27" s="93">
        <f>INDEX(DOM_Input!$C$33:$BJ$50,MATCH($A27,DOM_Input!$A$33:$A$50,0),MATCH(F$13,DOM_Input!$C$32:$BJ$32,0))</f>
        <v>0</v>
      </c>
      <c r="G27" s="23">
        <f>IF(VLOOKUP($A27,DOM_Input!$A$33:$B$50,2,FALSE)="Percentage",H$22,IF(VLOOKUP($A27,DOM_Input!$A$33:$B$50,2,FALSE)="Fixed","Fixed",(G$22)))</f>
        <v>7</v>
      </c>
      <c r="H27" s="14">
        <f t="shared" si="13"/>
        <v>0</v>
      </c>
      <c r="J27" s="93">
        <f>INDEX(DOM_Input!$C$33:$BJ$50,MATCH($A27,DOM_Input!$A$33:$A$50,0),MATCH(J$13,DOM_Input!$C$32:$BJ$32,0))</f>
        <v>0</v>
      </c>
      <c r="K27" s="23">
        <f>IF(VLOOKUP($A27,DOM_Input!$A$33:$B$50,2,FALSE)="Percentage",L$22,IF(VLOOKUP($A27,DOM_Input!$A$33:$B$50,2,FALSE)="Fixed","Fixed",(K$22)))</f>
        <v>7</v>
      </c>
      <c r="L27" s="14">
        <f t="shared" si="14"/>
        <v>0</v>
      </c>
      <c r="N27" s="93">
        <f>INDEX(DOM_Input!$C$33:$BJ$50,MATCH($A27,DOM_Input!$A$33:$A$50,0),MATCH(N$13,DOM_Input!$C$32:$BJ$32,0))</f>
        <v>0</v>
      </c>
      <c r="O27" s="23">
        <f>IF(VLOOKUP($A27,DOM_Input!$A$33:$B$50,2,FALSE)="Percentage",P$22,IF(VLOOKUP($A27,DOM_Input!$A$33:$B$50,2,FALSE)="Fixed","Fixed",(O$22)))</f>
        <v>7</v>
      </c>
      <c r="P27" s="14">
        <f t="shared" si="15"/>
        <v>0</v>
      </c>
      <c r="R27" s="93">
        <f>INDEX(DOM_Input!$C$33:$BJ$50,MATCH($A27,DOM_Input!$A$33:$A$50,0),MATCH(R$13,DOM_Input!$C$32:$BJ$32,0))</f>
        <v>0</v>
      </c>
      <c r="S27" s="23">
        <f>IF(VLOOKUP($A27,DOM_Input!$A$33:$B$50,2,FALSE)="Percentage",T$22,IF(VLOOKUP($A27,DOM_Input!$A$33:$B$50,2,FALSE)="Fixed","Fixed",(S$22)))</f>
        <v>7</v>
      </c>
      <c r="T27" s="14">
        <f t="shared" si="16"/>
        <v>0</v>
      </c>
      <c r="V27" s="93">
        <f>INDEX(DOM_Input!$C$33:$BJ$50,MATCH($A27,DOM_Input!$A$33:$A$50,0),MATCH(V$13,DOM_Input!$C$32:$BJ$32,0))</f>
        <v>0</v>
      </c>
      <c r="W27" s="23">
        <f>IF(VLOOKUP($A27,DOM_Input!$A$33:$B$50,2,FALSE)="Percentage",X$22,IF(VLOOKUP($A27,DOM_Input!$A$33:$B$50,2,FALSE)="Fixed","Fixed",(W$22)))</f>
        <v>7</v>
      </c>
      <c r="X27" s="14">
        <f t="shared" si="17"/>
        <v>0</v>
      </c>
      <c r="Z27" s="93">
        <f>INDEX(DOM_Input!$C$33:$BJ$50,MATCH($A27,DOM_Input!$A$33:$A$50,0),MATCH(Z$13,DOM_Input!$C$32:$BJ$32,0))</f>
        <v>0</v>
      </c>
      <c r="AA27" s="23">
        <f>IF(VLOOKUP($A27,DOM_Input!$A$33:$B$50,2,FALSE)="Percentage",AB$22,IF(VLOOKUP($A27,DOM_Input!$A$33:$B$50,2,FALSE)="Fixed","Fixed",(AA$22)))</f>
        <v>7</v>
      </c>
      <c r="AB27" s="14">
        <f t="shared" si="18"/>
        <v>0</v>
      </c>
      <c r="AD27" s="93">
        <f>INDEX(DOM_Input!$C$33:$BJ$50,MATCH($A27,DOM_Input!$A$33:$A$50,0),MATCH(AD$13,DOM_Input!$C$32:$BJ$32,0))</f>
        <v>0</v>
      </c>
      <c r="AE27" s="23">
        <f>IF(VLOOKUP($A27,DOM_Input!$A$33:$B$50,2,FALSE)="Percentage",AF$22,IF(VLOOKUP($A27,DOM_Input!$A$33:$B$50,2,FALSE)="Fixed","Fixed",(AE$22)))</f>
        <v>7</v>
      </c>
      <c r="AF27" s="14">
        <f t="shared" si="19"/>
        <v>0</v>
      </c>
      <c r="AH27" s="93">
        <f>INDEX(DOM_Input!$C$33:$BJ$50,MATCH($A27,DOM_Input!$A$33:$A$50,0),MATCH(AH$13,DOM_Input!$C$32:$BJ$32,0))</f>
        <v>0</v>
      </c>
      <c r="AI27" s="23">
        <f>IF(VLOOKUP($A27,DOM_Input!$A$33:$B$50,2,FALSE)="Percentage",AJ$22,IF(VLOOKUP($A27,DOM_Input!$A$33:$B$50,2,FALSE)="Fixed","Fixed",(AI$22)))</f>
        <v>7</v>
      </c>
      <c r="AJ27" s="14">
        <f t="shared" si="20"/>
        <v>0</v>
      </c>
      <c r="AL27" s="93">
        <f>INDEX(DOM_Input!$C$33:$BJ$50,MATCH($A27,DOM_Input!$A$33:$A$50,0),MATCH(AL$13,DOM_Input!$C$32:$BJ$32,0))</f>
        <v>0</v>
      </c>
      <c r="AM27" s="23">
        <f>IF(VLOOKUP($A27,DOM_Input!$A$33:$B$50,2,FALSE)="Percentage",AN$22,IF(VLOOKUP($A27,DOM_Input!$A$33:$B$50,2,FALSE)="Fixed","Fixed",(AM$22)))</f>
        <v>7</v>
      </c>
      <c r="AN27" s="14">
        <f t="shared" si="21"/>
        <v>0</v>
      </c>
      <c r="AP27" s="93">
        <f>INDEX(DOM_Input!$C$33:$BJ$50,MATCH($A27,DOM_Input!$A$33:$A$50,0),MATCH(AP$13,DOM_Input!$C$32:$BJ$32,0))</f>
        <v>0</v>
      </c>
      <c r="AQ27" s="23">
        <f>IF(VLOOKUP($A27,DOM_Input!$A$33:$B$50,2,FALSE)="Percentage",AR$22,IF(VLOOKUP($A27,DOM_Input!$A$33:$B$50,2,FALSE)="Fixed","Fixed",(AQ$22)))</f>
        <v>7</v>
      </c>
      <c r="AR27" s="14">
        <f t="shared" si="22"/>
        <v>0</v>
      </c>
      <c r="AS27" s="6"/>
      <c r="AT27" s="93">
        <f>INDEX(DOM_Input!$C$33:$BJ$50,MATCH($A27,DOM_Input!$A$33:$A$50,0),MATCH(AT$13,DOM_Input!$C$32:$BJ$32,0))</f>
        <v>0</v>
      </c>
      <c r="AU27" s="23">
        <f>IF(VLOOKUP($A27,DOM_Input!$A$33:$B$50,2,FALSE)="Percentage",AV$22,IF(VLOOKUP($A27,DOM_Input!$A$33:$B$50,2,FALSE)="Fixed","Fixed",(AU$22)))</f>
        <v>7</v>
      </c>
      <c r="AV27" s="14">
        <f t="shared" si="23"/>
        <v>0</v>
      </c>
    </row>
    <row r="28" spans="1:48" x14ac:dyDescent="0.25">
      <c r="A28" t="str">
        <f>DOM_Input!A36</f>
        <v>PCBA</v>
      </c>
      <c r="B28" s="93">
        <f>INDEX(DOM_Input!$C$33:$BJ$50,MATCH($A28,DOM_Input!$A$33:$A$50,0),MATCH(B$13,DOM_Input!$C$32:$BJ$32,0))</f>
        <v>0</v>
      </c>
      <c r="C28" s="23">
        <f>IF(VLOOKUP($A28,DOM_Input!$A$33:$B$50,2,FALSE)="Percentage",D$22,IF(VLOOKUP($A28,DOM_Input!$A$33:$B$50,2,FALSE)="Fixed","Fixed",(C$22)))</f>
        <v>7</v>
      </c>
      <c r="D28" s="14">
        <f t="shared" si="12"/>
        <v>0</v>
      </c>
      <c r="F28" s="93">
        <f>INDEX(DOM_Input!$C$33:$BJ$50,MATCH($A28,DOM_Input!$A$33:$A$50,0),MATCH(F$13,DOM_Input!$C$32:$BJ$32,0))</f>
        <v>0</v>
      </c>
      <c r="G28" s="23">
        <f>IF(VLOOKUP($A28,DOM_Input!$A$33:$B$50,2,FALSE)="Percentage",H$22,IF(VLOOKUP($A28,DOM_Input!$A$33:$B$50,2,FALSE)="Fixed","Fixed",(G$22)))</f>
        <v>7</v>
      </c>
      <c r="H28" s="14">
        <f t="shared" si="13"/>
        <v>0</v>
      </c>
      <c r="J28" s="93">
        <f>INDEX(DOM_Input!$C$33:$BJ$50,MATCH($A28,DOM_Input!$A$33:$A$50,0),MATCH(J$13,DOM_Input!$C$32:$BJ$32,0))</f>
        <v>0</v>
      </c>
      <c r="K28" s="23">
        <f>IF(VLOOKUP($A28,DOM_Input!$A$33:$B$50,2,FALSE)="Percentage",L$22,IF(VLOOKUP($A28,DOM_Input!$A$33:$B$50,2,FALSE)="Fixed","Fixed",(K$22)))</f>
        <v>7</v>
      </c>
      <c r="L28" s="14">
        <f t="shared" si="14"/>
        <v>0</v>
      </c>
      <c r="N28" s="93">
        <f>INDEX(DOM_Input!$C$33:$BJ$50,MATCH($A28,DOM_Input!$A$33:$A$50,0),MATCH(N$13,DOM_Input!$C$32:$BJ$32,0))</f>
        <v>0</v>
      </c>
      <c r="O28" s="23">
        <f>IF(VLOOKUP($A28,DOM_Input!$A$33:$B$50,2,FALSE)="Percentage",P$22,IF(VLOOKUP($A28,DOM_Input!$A$33:$B$50,2,FALSE)="Fixed","Fixed",(O$22)))</f>
        <v>7</v>
      </c>
      <c r="P28" s="14">
        <f t="shared" si="15"/>
        <v>0</v>
      </c>
      <c r="R28" s="93">
        <f>INDEX(DOM_Input!$C$33:$BJ$50,MATCH($A28,DOM_Input!$A$33:$A$50,0),MATCH(R$13,DOM_Input!$C$32:$BJ$32,0))</f>
        <v>0</v>
      </c>
      <c r="S28" s="23">
        <f>IF(VLOOKUP($A28,DOM_Input!$A$33:$B$50,2,FALSE)="Percentage",T$22,IF(VLOOKUP($A28,DOM_Input!$A$33:$B$50,2,FALSE)="Fixed","Fixed",(S$22)))</f>
        <v>7</v>
      </c>
      <c r="T28" s="14">
        <f t="shared" si="16"/>
        <v>0</v>
      </c>
      <c r="V28" s="93">
        <f>INDEX(DOM_Input!$C$33:$BJ$50,MATCH($A28,DOM_Input!$A$33:$A$50,0),MATCH(V$13,DOM_Input!$C$32:$BJ$32,0))</f>
        <v>0</v>
      </c>
      <c r="W28" s="23">
        <f>IF(VLOOKUP($A28,DOM_Input!$A$33:$B$50,2,FALSE)="Percentage",X$22,IF(VLOOKUP($A28,DOM_Input!$A$33:$B$50,2,FALSE)="Fixed","Fixed",(W$22)))</f>
        <v>7</v>
      </c>
      <c r="X28" s="14">
        <f t="shared" si="17"/>
        <v>0</v>
      </c>
      <c r="Z28" s="93">
        <f>INDEX(DOM_Input!$C$33:$BJ$50,MATCH($A28,DOM_Input!$A$33:$A$50,0),MATCH(Z$13,DOM_Input!$C$32:$BJ$32,0))</f>
        <v>0</v>
      </c>
      <c r="AA28" s="23">
        <f>IF(VLOOKUP($A28,DOM_Input!$A$33:$B$50,2,FALSE)="Percentage",AB$22,IF(VLOOKUP($A28,DOM_Input!$A$33:$B$50,2,FALSE)="Fixed","Fixed",(AA$22)))</f>
        <v>7</v>
      </c>
      <c r="AB28" s="14">
        <f t="shared" si="18"/>
        <v>0</v>
      </c>
      <c r="AD28" s="93">
        <f>INDEX(DOM_Input!$C$33:$BJ$50,MATCH($A28,DOM_Input!$A$33:$A$50,0),MATCH(AD$13,DOM_Input!$C$32:$BJ$32,0))</f>
        <v>0</v>
      </c>
      <c r="AE28" s="23">
        <f>IF(VLOOKUP($A28,DOM_Input!$A$33:$B$50,2,FALSE)="Percentage",AF$22,IF(VLOOKUP($A28,DOM_Input!$A$33:$B$50,2,FALSE)="Fixed","Fixed",(AE$22)))</f>
        <v>7</v>
      </c>
      <c r="AF28" s="14">
        <f t="shared" si="19"/>
        <v>0</v>
      </c>
      <c r="AH28" s="93">
        <f>INDEX(DOM_Input!$C$33:$BJ$50,MATCH($A28,DOM_Input!$A$33:$A$50,0),MATCH(AH$13,DOM_Input!$C$32:$BJ$32,0))</f>
        <v>0</v>
      </c>
      <c r="AI28" s="23">
        <f>IF(VLOOKUP($A28,DOM_Input!$A$33:$B$50,2,FALSE)="Percentage",AJ$22,IF(VLOOKUP($A28,DOM_Input!$A$33:$B$50,2,FALSE)="Fixed","Fixed",(AI$22)))</f>
        <v>7</v>
      </c>
      <c r="AJ28" s="14">
        <f t="shared" si="20"/>
        <v>0</v>
      </c>
      <c r="AL28" s="93">
        <f>INDEX(DOM_Input!$C$33:$BJ$50,MATCH($A28,DOM_Input!$A$33:$A$50,0),MATCH(AL$13,DOM_Input!$C$32:$BJ$32,0))</f>
        <v>0</v>
      </c>
      <c r="AM28" s="23">
        <f>IF(VLOOKUP($A28,DOM_Input!$A$33:$B$50,2,FALSE)="Percentage",AN$22,IF(VLOOKUP($A28,DOM_Input!$A$33:$B$50,2,FALSE)="Fixed","Fixed",(AM$22)))</f>
        <v>7</v>
      </c>
      <c r="AN28" s="14">
        <f t="shared" si="21"/>
        <v>0</v>
      </c>
      <c r="AP28" s="93">
        <f>INDEX(DOM_Input!$C$33:$BJ$50,MATCH($A28,DOM_Input!$A$33:$A$50,0),MATCH(AP$13,DOM_Input!$C$32:$BJ$32,0))</f>
        <v>0</v>
      </c>
      <c r="AQ28" s="23">
        <f>IF(VLOOKUP($A28,DOM_Input!$A$33:$B$50,2,FALSE)="Percentage",AR$22,IF(VLOOKUP($A28,DOM_Input!$A$33:$B$50,2,FALSE)="Fixed","Fixed",(AQ$22)))</f>
        <v>7</v>
      </c>
      <c r="AR28" s="14">
        <f t="shared" si="22"/>
        <v>0</v>
      </c>
      <c r="AS28" s="6"/>
      <c r="AT28" s="93">
        <f>INDEX(DOM_Input!$C$33:$BJ$50,MATCH($A28,DOM_Input!$A$33:$A$50,0),MATCH(AT$13,DOM_Input!$C$32:$BJ$32,0))</f>
        <v>0</v>
      </c>
      <c r="AU28" s="23">
        <f>IF(VLOOKUP($A28,DOM_Input!$A$33:$B$50,2,FALSE)="Percentage",AV$22,IF(VLOOKUP($A28,DOM_Input!$A$33:$B$50,2,FALSE)="Fixed","Fixed",(AU$22)))</f>
        <v>7</v>
      </c>
      <c r="AV28" s="14">
        <f t="shared" si="23"/>
        <v>0</v>
      </c>
    </row>
    <row r="29" spans="1:48" x14ac:dyDescent="0.25">
      <c r="A29" t="str">
        <f>DOM_Input!A37</f>
        <v>HCBA</v>
      </c>
      <c r="B29" s="93">
        <f>INDEX(DOM_Input!$C$33:$BJ$50,MATCH($A29,DOM_Input!$A$33:$A$50,0),MATCH(B$13,DOM_Input!$C$32:$BJ$32,0))</f>
        <v>0</v>
      </c>
      <c r="C29" s="23" t="str">
        <f>IF(VLOOKUP($A29,DOM_Input!$A$33:$B$50,2,FALSE)="Percentage",D$22,IF(VLOOKUP($A29,DOM_Input!$A$33:$B$50,2,FALSE)="Fixed","Fixed",(C$22)))</f>
        <v>Fixed</v>
      </c>
      <c r="D29" s="14">
        <f t="shared" si="12"/>
        <v>0</v>
      </c>
      <c r="F29" s="93">
        <f>INDEX(DOM_Input!$C$33:$BJ$50,MATCH($A29,DOM_Input!$A$33:$A$50,0),MATCH(F$13,DOM_Input!$C$32:$BJ$32,0))</f>
        <v>0</v>
      </c>
      <c r="G29" s="23" t="str">
        <f>IF(VLOOKUP($A29,DOM_Input!$A$33:$B$50,2,FALSE)="Percentage",H$22,IF(VLOOKUP($A29,DOM_Input!$A$33:$B$50,2,FALSE)="Fixed","Fixed",(G$22)))</f>
        <v>Fixed</v>
      </c>
      <c r="H29" s="14">
        <f t="shared" si="13"/>
        <v>0</v>
      </c>
      <c r="J29" s="93">
        <f>INDEX(DOM_Input!$C$33:$BJ$50,MATCH($A29,DOM_Input!$A$33:$A$50,0),MATCH(J$13,DOM_Input!$C$32:$BJ$32,0))</f>
        <v>0</v>
      </c>
      <c r="K29" s="23" t="str">
        <f>IF(VLOOKUP($A29,DOM_Input!$A$33:$B$50,2,FALSE)="Percentage",L$22,IF(VLOOKUP($A29,DOM_Input!$A$33:$B$50,2,FALSE)="Fixed","Fixed",(K$22)))</f>
        <v>Fixed</v>
      </c>
      <c r="L29" s="14">
        <f t="shared" si="14"/>
        <v>0</v>
      </c>
      <c r="N29" s="93">
        <f>INDEX(DOM_Input!$C$33:$BJ$50,MATCH($A29,DOM_Input!$A$33:$A$50,0),MATCH(N$13,DOM_Input!$C$32:$BJ$32,0))</f>
        <v>0</v>
      </c>
      <c r="O29" s="23" t="str">
        <f>IF(VLOOKUP($A29,DOM_Input!$A$33:$B$50,2,FALSE)="Percentage",P$22,IF(VLOOKUP($A29,DOM_Input!$A$33:$B$50,2,FALSE)="Fixed","Fixed",(O$22)))</f>
        <v>Fixed</v>
      </c>
      <c r="P29" s="14">
        <f t="shared" si="15"/>
        <v>0</v>
      </c>
      <c r="R29" s="93">
        <f>INDEX(DOM_Input!$C$33:$BJ$50,MATCH($A29,DOM_Input!$A$33:$A$50,0),MATCH(R$13,DOM_Input!$C$32:$BJ$32,0))</f>
        <v>0</v>
      </c>
      <c r="S29" s="23" t="str">
        <f>IF(VLOOKUP($A29,DOM_Input!$A$33:$B$50,2,FALSE)="Percentage",T$22,IF(VLOOKUP($A29,DOM_Input!$A$33:$B$50,2,FALSE)="Fixed","Fixed",(S$22)))</f>
        <v>Fixed</v>
      </c>
      <c r="T29" s="14">
        <f t="shared" si="16"/>
        <v>0</v>
      </c>
      <c r="V29" s="93">
        <f>INDEX(DOM_Input!$C$33:$BJ$50,MATCH($A29,DOM_Input!$A$33:$A$50,0),MATCH(V$13,DOM_Input!$C$32:$BJ$32,0))</f>
        <v>0</v>
      </c>
      <c r="W29" s="23" t="str">
        <f>IF(VLOOKUP($A29,DOM_Input!$A$33:$B$50,2,FALSE)="Percentage",X$22,IF(VLOOKUP($A29,DOM_Input!$A$33:$B$50,2,FALSE)="Fixed","Fixed",(W$22)))</f>
        <v>Fixed</v>
      </c>
      <c r="X29" s="14">
        <f t="shared" si="17"/>
        <v>0</v>
      </c>
      <c r="Z29" s="93">
        <f>INDEX(DOM_Input!$C$33:$BJ$50,MATCH($A29,DOM_Input!$A$33:$A$50,0),MATCH(Z$13,DOM_Input!$C$32:$BJ$32,0))</f>
        <v>0</v>
      </c>
      <c r="AA29" s="23" t="str">
        <f>IF(VLOOKUP($A29,DOM_Input!$A$33:$B$50,2,FALSE)="Percentage",AB$22,IF(VLOOKUP($A29,DOM_Input!$A$33:$B$50,2,FALSE)="Fixed","Fixed",(AA$22)))</f>
        <v>Fixed</v>
      </c>
      <c r="AB29" s="14">
        <f t="shared" si="18"/>
        <v>0</v>
      </c>
      <c r="AD29" s="93">
        <f>INDEX(DOM_Input!$C$33:$BJ$50,MATCH($A29,DOM_Input!$A$33:$A$50,0),MATCH(AD$13,DOM_Input!$C$32:$BJ$32,0))</f>
        <v>0</v>
      </c>
      <c r="AE29" s="23" t="str">
        <f>IF(VLOOKUP($A29,DOM_Input!$A$33:$B$50,2,FALSE)="Percentage",AF$22,IF(VLOOKUP($A29,DOM_Input!$A$33:$B$50,2,FALSE)="Fixed","Fixed",(AE$22)))</f>
        <v>Fixed</v>
      </c>
      <c r="AF29" s="14">
        <f t="shared" si="19"/>
        <v>0</v>
      </c>
      <c r="AH29" s="93">
        <f>INDEX(DOM_Input!$C$33:$BJ$50,MATCH($A29,DOM_Input!$A$33:$A$50,0),MATCH(AH$13,DOM_Input!$C$32:$BJ$32,0))</f>
        <v>0</v>
      </c>
      <c r="AI29" s="23" t="str">
        <f>IF(VLOOKUP($A29,DOM_Input!$A$33:$B$50,2,FALSE)="Percentage",AJ$22,IF(VLOOKUP($A29,DOM_Input!$A$33:$B$50,2,FALSE)="Fixed","Fixed",(AI$22)))</f>
        <v>Fixed</v>
      </c>
      <c r="AJ29" s="14">
        <f t="shared" si="20"/>
        <v>0</v>
      </c>
      <c r="AL29" s="93">
        <f>INDEX(DOM_Input!$C$33:$BJ$50,MATCH($A29,DOM_Input!$A$33:$A$50,0),MATCH(AL$13,DOM_Input!$C$32:$BJ$32,0))</f>
        <v>0</v>
      </c>
      <c r="AM29" s="23" t="str">
        <f>IF(VLOOKUP($A29,DOM_Input!$A$33:$B$50,2,FALSE)="Percentage",AN$22,IF(VLOOKUP($A29,DOM_Input!$A$33:$B$50,2,FALSE)="Fixed","Fixed",(AM$22)))</f>
        <v>Fixed</v>
      </c>
      <c r="AN29" s="14">
        <f t="shared" si="21"/>
        <v>0</v>
      </c>
      <c r="AP29" s="93">
        <f>INDEX(DOM_Input!$C$33:$BJ$50,MATCH($A29,DOM_Input!$A$33:$A$50,0),MATCH(AP$13,DOM_Input!$C$32:$BJ$32,0))</f>
        <v>0</v>
      </c>
      <c r="AQ29" s="23" t="str">
        <f>IF(VLOOKUP($A29,DOM_Input!$A$33:$B$50,2,FALSE)="Percentage",AR$22,IF(VLOOKUP($A29,DOM_Input!$A$33:$B$50,2,FALSE)="Fixed","Fixed",(AQ$22)))</f>
        <v>Fixed</v>
      </c>
      <c r="AR29" s="14">
        <f t="shared" si="22"/>
        <v>0</v>
      </c>
      <c r="AS29" s="6"/>
      <c r="AT29" s="93">
        <f>INDEX(DOM_Input!$C$33:$BJ$50,MATCH($A29,DOM_Input!$A$33:$A$50,0),MATCH(AT$13,DOM_Input!$C$32:$BJ$32,0))</f>
        <v>0</v>
      </c>
      <c r="AU29" s="23" t="str">
        <f>IF(VLOOKUP($A29,DOM_Input!$A$33:$B$50,2,FALSE)="Percentage",AV$22,IF(VLOOKUP($A29,DOM_Input!$A$33:$B$50,2,FALSE)="Fixed","Fixed",(AU$22)))</f>
        <v>Fixed</v>
      </c>
      <c r="AV29" s="14">
        <f t="shared" si="23"/>
        <v>0</v>
      </c>
    </row>
    <row r="30" spans="1:48" x14ac:dyDescent="0.25">
      <c r="A30" t="str">
        <f>DOM_Input!A38</f>
        <v>DRMA</v>
      </c>
      <c r="B30" s="93">
        <f>INDEX(DOM_Input!$C$33:$BJ$50,MATCH($A30,DOM_Input!$A$33:$A$50,0),MATCH(B$13,DOM_Input!$C$32:$BJ$32,0))</f>
        <v>0</v>
      </c>
      <c r="C30" s="23">
        <f>IF(VLOOKUP($A30,DOM_Input!$A$33:$B$50,2,FALSE)="Percentage",D$22,IF(VLOOKUP($A30,DOM_Input!$A$33:$B$50,2,FALSE)="Fixed","Fixed",(C$22)))</f>
        <v>7</v>
      </c>
      <c r="D30" s="14">
        <f t="shared" si="12"/>
        <v>0</v>
      </c>
      <c r="F30" s="93">
        <f>INDEX(DOM_Input!$C$33:$BJ$50,MATCH($A30,DOM_Input!$A$33:$A$50,0),MATCH(F$13,DOM_Input!$C$32:$BJ$32,0))</f>
        <v>0</v>
      </c>
      <c r="G30" s="23">
        <f>IF(VLOOKUP($A30,DOM_Input!$A$33:$B$50,2,FALSE)="Percentage",H$22,IF(VLOOKUP($A30,DOM_Input!$A$33:$B$50,2,FALSE)="Fixed","Fixed",(G$22)))</f>
        <v>7</v>
      </c>
      <c r="H30" s="14">
        <f t="shared" si="13"/>
        <v>0</v>
      </c>
      <c r="J30" s="93">
        <f>INDEX(DOM_Input!$C$33:$BJ$50,MATCH($A30,DOM_Input!$A$33:$A$50,0),MATCH(J$13,DOM_Input!$C$32:$BJ$32,0))</f>
        <v>0</v>
      </c>
      <c r="K30" s="23">
        <f>IF(VLOOKUP($A30,DOM_Input!$A$33:$B$50,2,FALSE)="Percentage",L$22,IF(VLOOKUP($A30,DOM_Input!$A$33:$B$50,2,FALSE)="Fixed","Fixed",(K$22)))</f>
        <v>7</v>
      </c>
      <c r="L30" s="14">
        <f t="shared" si="14"/>
        <v>0</v>
      </c>
      <c r="N30" s="93">
        <f>INDEX(DOM_Input!$C$33:$BJ$50,MATCH($A30,DOM_Input!$A$33:$A$50,0),MATCH(N$13,DOM_Input!$C$32:$BJ$32,0))</f>
        <v>0</v>
      </c>
      <c r="O30" s="23">
        <f>IF(VLOOKUP($A30,DOM_Input!$A$33:$B$50,2,FALSE)="Percentage",P$22,IF(VLOOKUP($A30,DOM_Input!$A$33:$B$50,2,FALSE)="Fixed","Fixed",(O$22)))</f>
        <v>7</v>
      </c>
      <c r="P30" s="14">
        <f t="shared" si="15"/>
        <v>0</v>
      </c>
      <c r="R30" s="93">
        <f>INDEX(DOM_Input!$C$33:$BJ$50,MATCH($A30,DOM_Input!$A$33:$A$50,0),MATCH(R$13,DOM_Input!$C$32:$BJ$32,0))</f>
        <v>0</v>
      </c>
      <c r="S30" s="23">
        <f>IF(VLOOKUP($A30,DOM_Input!$A$33:$B$50,2,FALSE)="Percentage",T$22,IF(VLOOKUP($A30,DOM_Input!$A$33:$B$50,2,FALSE)="Fixed","Fixed",(S$22)))</f>
        <v>7</v>
      </c>
      <c r="T30" s="14">
        <f t="shared" si="16"/>
        <v>0</v>
      </c>
      <c r="V30" s="93">
        <f>INDEX(DOM_Input!$C$33:$BJ$50,MATCH($A30,DOM_Input!$A$33:$A$50,0),MATCH(V$13,DOM_Input!$C$32:$BJ$32,0))</f>
        <v>0</v>
      </c>
      <c r="W30" s="23">
        <f>IF(VLOOKUP($A30,DOM_Input!$A$33:$B$50,2,FALSE)="Percentage",X$22,IF(VLOOKUP($A30,DOM_Input!$A$33:$B$50,2,FALSE)="Fixed","Fixed",(W$22)))</f>
        <v>7</v>
      </c>
      <c r="X30" s="14">
        <f t="shared" si="17"/>
        <v>0</v>
      </c>
      <c r="Z30" s="93">
        <f>INDEX(DOM_Input!$C$33:$BJ$50,MATCH($A30,DOM_Input!$A$33:$A$50,0),MATCH(Z$13,DOM_Input!$C$32:$BJ$32,0))</f>
        <v>0</v>
      </c>
      <c r="AA30" s="23">
        <f>IF(VLOOKUP($A30,DOM_Input!$A$33:$B$50,2,FALSE)="Percentage",AB$22,IF(VLOOKUP($A30,DOM_Input!$A$33:$B$50,2,FALSE)="Fixed","Fixed",(AA$22)))</f>
        <v>7</v>
      </c>
      <c r="AB30" s="14">
        <f t="shared" si="18"/>
        <v>0</v>
      </c>
      <c r="AD30" s="93">
        <f>INDEX(DOM_Input!$C$33:$BJ$50,MATCH($A30,DOM_Input!$A$33:$A$50,0),MATCH(AD$13,DOM_Input!$C$32:$BJ$32,0))</f>
        <v>0</v>
      </c>
      <c r="AE30" s="23">
        <f>IF(VLOOKUP($A30,DOM_Input!$A$33:$B$50,2,FALSE)="Percentage",AF$22,IF(VLOOKUP($A30,DOM_Input!$A$33:$B$50,2,FALSE)="Fixed","Fixed",(AE$22)))</f>
        <v>7</v>
      </c>
      <c r="AF30" s="14">
        <f t="shared" si="19"/>
        <v>0</v>
      </c>
      <c r="AH30" s="93">
        <f>INDEX(DOM_Input!$C$33:$BJ$50,MATCH($A30,DOM_Input!$A$33:$A$50,0),MATCH(AH$13,DOM_Input!$C$32:$BJ$32,0))</f>
        <v>0</v>
      </c>
      <c r="AI30" s="23">
        <f>IF(VLOOKUP($A30,DOM_Input!$A$33:$B$50,2,FALSE)="Percentage",AJ$22,IF(VLOOKUP($A30,DOM_Input!$A$33:$B$50,2,FALSE)="Fixed","Fixed",(AI$22)))</f>
        <v>7</v>
      </c>
      <c r="AJ30" s="14">
        <f t="shared" si="20"/>
        <v>0</v>
      </c>
      <c r="AL30" s="93">
        <f>INDEX(DOM_Input!$C$33:$BJ$50,MATCH($A30,DOM_Input!$A$33:$A$50,0),MATCH(AL$13,DOM_Input!$C$32:$BJ$32,0))</f>
        <v>0</v>
      </c>
      <c r="AM30" s="23">
        <f>IF(VLOOKUP($A30,DOM_Input!$A$33:$B$50,2,FALSE)="Percentage",AN$22,IF(VLOOKUP($A30,DOM_Input!$A$33:$B$50,2,FALSE)="Fixed","Fixed",(AM$22)))</f>
        <v>7</v>
      </c>
      <c r="AN30" s="14">
        <f t="shared" si="21"/>
        <v>0</v>
      </c>
      <c r="AP30" s="93">
        <f>INDEX(DOM_Input!$C$33:$BJ$50,MATCH($A30,DOM_Input!$A$33:$A$50,0),MATCH(AP$13,DOM_Input!$C$32:$BJ$32,0))</f>
        <v>0</v>
      </c>
      <c r="AQ30" s="23">
        <f>IF(VLOOKUP($A30,DOM_Input!$A$33:$B$50,2,FALSE)="Percentage",AR$22,IF(VLOOKUP($A30,DOM_Input!$A$33:$B$50,2,FALSE)="Fixed","Fixed",(AQ$22)))</f>
        <v>7</v>
      </c>
      <c r="AR30" s="14">
        <f t="shared" si="22"/>
        <v>0</v>
      </c>
      <c r="AS30" s="6"/>
      <c r="AT30" s="93">
        <f>INDEX(DOM_Input!$C$33:$BJ$50,MATCH($A30,DOM_Input!$A$33:$A$50,0),MATCH(AT$13,DOM_Input!$C$32:$BJ$32,0))</f>
        <v>0</v>
      </c>
      <c r="AU30" s="23">
        <f>IF(VLOOKUP($A30,DOM_Input!$A$33:$B$50,2,FALSE)="Percentage",AV$22,IF(VLOOKUP($A30,DOM_Input!$A$33:$B$50,2,FALSE)="Fixed","Fixed",(AU$22)))</f>
        <v>7</v>
      </c>
      <c r="AV30" s="14">
        <f t="shared" si="23"/>
        <v>0</v>
      </c>
    </row>
    <row r="31" spans="1:48" x14ac:dyDescent="0.25">
      <c r="A31" t="str">
        <f>DOM_Input!A39</f>
        <v>CEBA</v>
      </c>
      <c r="B31" s="93">
        <f>INDEX(DOM_Input!$C$33:$BJ$50,MATCH($A31,DOM_Input!$A$33:$A$50,0),MATCH(B$13,DOM_Input!$C$32:$BJ$32,0))</f>
        <v>0</v>
      </c>
      <c r="C31" s="23" t="str">
        <f>IF(VLOOKUP($A31,DOM_Input!$A$33:$B$50,2,FALSE)="Percentage",D$22,IF(VLOOKUP($A31,DOM_Input!$A$33:$B$50,2,FALSE)="Fixed","Fixed",(C$22)))</f>
        <v>Fixed</v>
      </c>
      <c r="D31" s="14">
        <f t="shared" si="12"/>
        <v>0</v>
      </c>
      <c r="F31" s="93">
        <f>INDEX(DOM_Input!$C$33:$BJ$50,MATCH($A31,DOM_Input!$A$33:$A$50,0),MATCH(F$13,DOM_Input!$C$32:$BJ$32,0))</f>
        <v>0</v>
      </c>
      <c r="G31" s="23" t="str">
        <f>IF(VLOOKUP($A31,DOM_Input!$A$33:$B$50,2,FALSE)="Percentage",H$22,IF(VLOOKUP($A31,DOM_Input!$A$33:$B$50,2,FALSE)="Fixed","Fixed",(G$22)))</f>
        <v>Fixed</v>
      </c>
      <c r="H31" s="14">
        <f t="shared" si="13"/>
        <v>0</v>
      </c>
      <c r="J31" s="93">
        <f>INDEX(DOM_Input!$C$33:$BJ$50,MATCH($A31,DOM_Input!$A$33:$A$50,0),MATCH(J$13,DOM_Input!$C$32:$BJ$32,0))</f>
        <v>0</v>
      </c>
      <c r="K31" s="23" t="str">
        <f>IF(VLOOKUP($A31,DOM_Input!$A$33:$B$50,2,FALSE)="Percentage",L$22,IF(VLOOKUP($A31,DOM_Input!$A$33:$B$50,2,FALSE)="Fixed","Fixed",(K$22)))</f>
        <v>Fixed</v>
      </c>
      <c r="L31" s="14">
        <f t="shared" si="14"/>
        <v>0</v>
      </c>
      <c r="N31" s="93">
        <f>INDEX(DOM_Input!$C$33:$BJ$50,MATCH($A31,DOM_Input!$A$33:$A$50,0),MATCH(N$13,DOM_Input!$C$32:$BJ$32,0))</f>
        <v>0</v>
      </c>
      <c r="O31" s="23" t="str">
        <f>IF(VLOOKUP($A31,DOM_Input!$A$33:$B$50,2,FALSE)="Percentage",P$22,IF(VLOOKUP($A31,DOM_Input!$A$33:$B$50,2,FALSE)="Fixed","Fixed",(O$22)))</f>
        <v>Fixed</v>
      </c>
      <c r="P31" s="14">
        <f t="shared" si="15"/>
        <v>0</v>
      </c>
      <c r="R31" s="93">
        <f>INDEX(DOM_Input!$C$33:$BJ$50,MATCH($A31,DOM_Input!$A$33:$A$50,0),MATCH(R$13,DOM_Input!$C$32:$BJ$32,0))</f>
        <v>0</v>
      </c>
      <c r="S31" s="23" t="str">
        <f>IF(VLOOKUP($A31,DOM_Input!$A$33:$B$50,2,FALSE)="Percentage",T$22,IF(VLOOKUP($A31,DOM_Input!$A$33:$B$50,2,FALSE)="Fixed","Fixed",(S$22)))</f>
        <v>Fixed</v>
      </c>
      <c r="T31" s="14">
        <f t="shared" si="16"/>
        <v>0</v>
      </c>
      <c r="V31" s="93">
        <f>INDEX(DOM_Input!$C$33:$BJ$50,MATCH($A31,DOM_Input!$A$33:$A$50,0),MATCH(V$13,DOM_Input!$C$32:$BJ$32,0))</f>
        <v>0</v>
      </c>
      <c r="W31" s="23" t="str">
        <f>IF(VLOOKUP($A31,DOM_Input!$A$33:$B$50,2,FALSE)="Percentage",X$22,IF(VLOOKUP($A31,DOM_Input!$A$33:$B$50,2,FALSE)="Fixed","Fixed",(W$22)))</f>
        <v>Fixed</v>
      </c>
      <c r="X31" s="14">
        <f t="shared" si="17"/>
        <v>0</v>
      </c>
      <c r="Z31" s="93">
        <f>INDEX(DOM_Input!$C$33:$BJ$50,MATCH($A31,DOM_Input!$A$33:$A$50,0),MATCH(Z$13,DOM_Input!$C$32:$BJ$32,0))</f>
        <v>0</v>
      </c>
      <c r="AA31" s="23" t="str">
        <f>IF(VLOOKUP($A31,DOM_Input!$A$33:$B$50,2,FALSE)="Percentage",AB$22,IF(VLOOKUP($A31,DOM_Input!$A$33:$B$50,2,FALSE)="Fixed","Fixed",(AA$22)))</f>
        <v>Fixed</v>
      </c>
      <c r="AB31" s="14">
        <f t="shared" si="18"/>
        <v>0</v>
      </c>
      <c r="AD31" s="93">
        <f>INDEX(DOM_Input!$C$33:$BJ$50,MATCH($A31,DOM_Input!$A$33:$A$50,0),MATCH(AD$13,DOM_Input!$C$32:$BJ$32,0))</f>
        <v>0</v>
      </c>
      <c r="AE31" s="23" t="str">
        <f>IF(VLOOKUP($A31,DOM_Input!$A$33:$B$50,2,FALSE)="Percentage",AF$22,IF(VLOOKUP($A31,DOM_Input!$A$33:$B$50,2,FALSE)="Fixed","Fixed",(AE$22)))</f>
        <v>Fixed</v>
      </c>
      <c r="AF31" s="14">
        <f t="shared" si="19"/>
        <v>0</v>
      </c>
      <c r="AH31" s="93">
        <f>INDEX(DOM_Input!$C$33:$BJ$50,MATCH($A31,DOM_Input!$A$33:$A$50,0),MATCH(AH$13,DOM_Input!$C$32:$BJ$32,0))</f>
        <v>0</v>
      </c>
      <c r="AI31" s="23" t="str">
        <f>IF(VLOOKUP($A31,DOM_Input!$A$33:$B$50,2,FALSE)="Percentage",AJ$22,IF(VLOOKUP($A31,DOM_Input!$A$33:$B$50,2,FALSE)="Fixed","Fixed",(AI$22)))</f>
        <v>Fixed</v>
      </c>
      <c r="AJ31" s="14">
        <f t="shared" si="20"/>
        <v>0</v>
      </c>
      <c r="AL31" s="93">
        <f>INDEX(DOM_Input!$C$33:$BJ$50,MATCH($A31,DOM_Input!$A$33:$A$50,0),MATCH(AL$13,DOM_Input!$C$32:$BJ$32,0))</f>
        <v>0</v>
      </c>
      <c r="AM31" s="23" t="str">
        <f>IF(VLOOKUP($A31,DOM_Input!$A$33:$B$50,2,FALSE)="Percentage",AN$22,IF(VLOOKUP($A31,DOM_Input!$A$33:$B$50,2,FALSE)="Fixed","Fixed",(AM$22)))</f>
        <v>Fixed</v>
      </c>
      <c r="AN31" s="14">
        <f t="shared" si="21"/>
        <v>0</v>
      </c>
      <c r="AP31" s="93">
        <f>INDEX(DOM_Input!$C$33:$BJ$50,MATCH($A31,DOM_Input!$A$33:$A$50,0),MATCH(AP$13,DOM_Input!$C$32:$BJ$32,0))</f>
        <v>0</v>
      </c>
      <c r="AQ31" s="23" t="str">
        <f>IF(VLOOKUP($A31,DOM_Input!$A$33:$B$50,2,FALSE)="Percentage",AR$22,IF(VLOOKUP($A31,DOM_Input!$A$33:$B$50,2,FALSE)="Fixed","Fixed",(AQ$22)))</f>
        <v>Fixed</v>
      </c>
      <c r="AR31" s="14">
        <f t="shared" si="22"/>
        <v>0</v>
      </c>
      <c r="AS31" s="6"/>
      <c r="AT31" s="93">
        <f>INDEX(DOM_Input!$C$33:$BJ$50,MATCH($A31,DOM_Input!$A$33:$A$50,0),MATCH(AT$13,DOM_Input!$C$32:$BJ$32,0))</f>
        <v>0</v>
      </c>
      <c r="AU31" s="23" t="str">
        <f>IF(VLOOKUP($A31,DOM_Input!$A$33:$B$50,2,FALSE)="Percentage",AV$22,IF(VLOOKUP($A31,DOM_Input!$A$33:$B$50,2,FALSE)="Fixed","Fixed",(AU$22)))</f>
        <v>Fixed</v>
      </c>
      <c r="AV31" s="14">
        <f t="shared" si="23"/>
        <v>0</v>
      </c>
    </row>
    <row r="32" spans="1:48" x14ac:dyDescent="0.25">
      <c r="A32" t="str">
        <f>DOM_Input!A40</f>
        <v>IRMA</v>
      </c>
      <c r="B32" s="93">
        <f>INDEX(DOM_Input!$C$33:$BJ$50,MATCH($A32,DOM_Input!$A$33:$A$50,0),MATCH(B$13,DOM_Input!$C$32:$BJ$32,0))</f>
        <v>0</v>
      </c>
      <c r="C32" s="23">
        <f>IF(VLOOKUP($A32,DOM_Input!$A$33:$B$50,2,FALSE)="Percentage",D$22,IF(VLOOKUP($A32,DOM_Input!$A$33:$B$50,2,FALSE)="Fixed","Fixed",(C$22)))</f>
        <v>7</v>
      </c>
      <c r="D32" s="14">
        <f t="shared" si="12"/>
        <v>0</v>
      </c>
      <c r="F32" s="93">
        <f>INDEX(DOM_Input!$C$33:$BJ$50,MATCH($A32,DOM_Input!$A$33:$A$50,0),MATCH(F$13,DOM_Input!$C$32:$BJ$32,0))</f>
        <v>0</v>
      </c>
      <c r="G32" s="23">
        <f>IF(VLOOKUP($A32,DOM_Input!$A$33:$B$50,2,FALSE)="Percentage",H$22,IF(VLOOKUP($A32,DOM_Input!$A$33:$B$50,2,FALSE)="Fixed","Fixed",(G$22)))</f>
        <v>7</v>
      </c>
      <c r="H32" s="14">
        <f t="shared" si="13"/>
        <v>0</v>
      </c>
      <c r="J32" s="93">
        <f>INDEX(DOM_Input!$C$33:$BJ$50,MATCH($A32,DOM_Input!$A$33:$A$50,0),MATCH(J$13,DOM_Input!$C$32:$BJ$32,0))</f>
        <v>0</v>
      </c>
      <c r="K32" s="23">
        <f>IF(VLOOKUP($A32,DOM_Input!$A$33:$B$50,2,FALSE)="Percentage",L$22,IF(VLOOKUP($A32,DOM_Input!$A$33:$B$50,2,FALSE)="Fixed","Fixed",(K$22)))</f>
        <v>7</v>
      </c>
      <c r="L32" s="14">
        <f t="shared" si="14"/>
        <v>0</v>
      </c>
      <c r="N32" s="93">
        <f>INDEX(DOM_Input!$C$33:$BJ$50,MATCH($A32,DOM_Input!$A$33:$A$50,0),MATCH(N$13,DOM_Input!$C$32:$BJ$32,0))</f>
        <v>0</v>
      </c>
      <c r="O32" s="23">
        <f>IF(VLOOKUP($A32,DOM_Input!$A$33:$B$50,2,FALSE)="Percentage",P$22,IF(VLOOKUP($A32,DOM_Input!$A$33:$B$50,2,FALSE)="Fixed","Fixed",(O$22)))</f>
        <v>7</v>
      </c>
      <c r="P32" s="14">
        <f t="shared" si="15"/>
        <v>0</v>
      </c>
      <c r="R32" s="93">
        <f>INDEX(DOM_Input!$C$33:$BJ$50,MATCH($A32,DOM_Input!$A$33:$A$50,0),MATCH(R$13,DOM_Input!$C$32:$BJ$32,0))</f>
        <v>0</v>
      </c>
      <c r="S32" s="23">
        <f>IF(VLOOKUP($A32,DOM_Input!$A$33:$B$50,2,FALSE)="Percentage",T$22,IF(VLOOKUP($A32,DOM_Input!$A$33:$B$50,2,FALSE)="Fixed","Fixed",(S$22)))</f>
        <v>7</v>
      </c>
      <c r="T32" s="14">
        <f t="shared" si="16"/>
        <v>0</v>
      </c>
      <c r="V32" s="93">
        <f>INDEX(DOM_Input!$C$33:$BJ$50,MATCH($A32,DOM_Input!$A$33:$A$50,0),MATCH(V$13,DOM_Input!$C$32:$BJ$32,0))</f>
        <v>0</v>
      </c>
      <c r="W32" s="23">
        <f>IF(VLOOKUP($A32,DOM_Input!$A$33:$B$50,2,FALSE)="Percentage",X$22,IF(VLOOKUP($A32,DOM_Input!$A$33:$B$50,2,FALSE)="Fixed","Fixed",(W$22)))</f>
        <v>7</v>
      </c>
      <c r="X32" s="14">
        <f t="shared" si="17"/>
        <v>0</v>
      </c>
      <c r="Z32" s="93">
        <f>INDEX(DOM_Input!$C$33:$BJ$50,MATCH($A32,DOM_Input!$A$33:$A$50,0),MATCH(Z$13,DOM_Input!$C$32:$BJ$32,0))</f>
        <v>0</v>
      </c>
      <c r="AA32" s="23">
        <f>IF(VLOOKUP($A32,DOM_Input!$A$33:$B$50,2,FALSE)="Percentage",AB$22,IF(VLOOKUP($A32,DOM_Input!$A$33:$B$50,2,FALSE)="Fixed","Fixed",(AA$22)))</f>
        <v>7</v>
      </c>
      <c r="AB32" s="14">
        <f t="shared" si="18"/>
        <v>0</v>
      </c>
      <c r="AD32" s="93">
        <f>INDEX(DOM_Input!$C$33:$BJ$50,MATCH($A32,DOM_Input!$A$33:$A$50,0),MATCH(AD$13,DOM_Input!$C$32:$BJ$32,0))</f>
        <v>0</v>
      </c>
      <c r="AE32" s="23">
        <f>IF(VLOOKUP($A32,DOM_Input!$A$33:$B$50,2,FALSE)="Percentage",AF$22,IF(VLOOKUP($A32,DOM_Input!$A$33:$B$50,2,FALSE)="Fixed","Fixed",(AE$22)))</f>
        <v>7</v>
      </c>
      <c r="AF32" s="14">
        <f t="shared" si="19"/>
        <v>0</v>
      </c>
      <c r="AH32" s="93">
        <f>INDEX(DOM_Input!$C$33:$BJ$50,MATCH($A32,DOM_Input!$A$33:$A$50,0),MATCH(AH$13,DOM_Input!$C$32:$BJ$32,0))</f>
        <v>0</v>
      </c>
      <c r="AI32" s="23">
        <f>IF(VLOOKUP($A32,DOM_Input!$A$33:$B$50,2,FALSE)="Percentage",AJ$22,IF(VLOOKUP($A32,DOM_Input!$A$33:$B$50,2,FALSE)="Fixed","Fixed",(AI$22)))</f>
        <v>7</v>
      </c>
      <c r="AJ32" s="14">
        <f t="shared" si="20"/>
        <v>0</v>
      </c>
      <c r="AL32" s="93">
        <f>INDEX(DOM_Input!$C$33:$BJ$50,MATCH($A32,DOM_Input!$A$33:$A$50,0),MATCH(AL$13,DOM_Input!$C$32:$BJ$32,0))</f>
        <v>0</v>
      </c>
      <c r="AM32" s="23">
        <f>IF(VLOOKUP($A32,DOM_Input!$A$33:$B$50,2,FALSE)="Percentage",AN$22,IF(VLOOKUP($A32,DOM_Input!$A$33:$B$50,2,FALSE)="Fixed","Fixed",(AM$22)))</f>
        <v>7</v>
      </c>
      <c r="AN32" s="14">
        <f t="shared" si="21"/>
        <v>0</v>
      </c>
      <c r="AP32" s="93">
        <f>INDEX(DOM_Input!$C$33:$BJ$50,MATCH($A32,DOM_Input!$A$33:$A$50,0),MATCH(AP$13,DOM_Input!$C$32:$BJ$32,0))</f>
        <v>0</v>
      </c>
      <c r="AQ32" s="23">
        <f>IF(VLOOKUP($A32,DOM_Input!$A$33:$B$50,2,FALSE)="Percentage",AR$22,IF(VLOOKUP($A32,DOM_Input!$A$33:$B$50,2,FALSE)="Fixed","Fixed",(AQ$22)))</f>
        <v>7</v>
      </c>
      <c r="AR32" s="14">
        <f t="shared" si="22"/>
        <v>0</v>
      </c>
      <c r="AS32" s="6"/>
      <c r="AT32" s="93">
        <f>INDEX(DOM_Input!$C$33:$BJ$50,MATCH($A32,DOM_Input!$A$33:$A$50,0),MATCH(AT$13,DOM_Input!$C$32:$BJ$32,0))</f>
        <v>0</v>
      </c>
      <c r="AU32" s="23">
        <f>IF(VLOOKUP($A32,DOM_Input!$A$33:$B$50,2,FALSE)="Percentage",AV$22,IF(VLOOKUP($A32,DOM_Input!$A$33:$B$50,2,FALSE)="Fixed","Fixed",(AU$22)))</f>
        <v>7</v>
      </c>
      <c r="AV32" s="14">
        <f t="shared" si="23"/>
        <v>0</v>
      </c>
    </row>
    <row r="33" spans="1:48" x14ac:dyDescent="0.25">
      <c r="A33" t="str">
        <f>DOM_Input!A41</f>
        <v>General Balancing Account</v>
      </c>
      <c r="B33" s="93">
        <f>INDEX(DOM_Input!$C$33:$BJ$50,MATCH($A33,DOM_Input!$A$33:$A$50,0),MATCH(B$13,DOM_Input!$C$32:$BJ$32,0))</f>
        <v>0</v>
      </c>
      <c r="C33" s="23">
        <f>IF(VLOOKUP($A33,DOM_Input!$A$33:$B$50,2,FALSE)="Percentage",D$22,IF(VLOOKUP($A33,DOM_Input!$A$33:$B$50,2,FALSE)="Fixed","Fixed",(C$22)))</f>
        <v>7</v>
      </c>
      <c r="D33" s="14">
        <f t="shared" si="12"/>
        <v>0</v>
      </c>
      <c r="F33" s="93">
        <f>INDEX(DOM_Input!$C$33:$BJ$50,MATCH($A33,DOM_Input!$A$33:$A$50,0),MATCH(F$13,DOM_Input!$C$32:$BJ$32,0))</f>
        <v>0</v>
      </c>
      <c r="G33" s="23">
        <f>IF(VLOOKUP($A33,DOM_Input!$A$33:$B$50,2,FALSE)="Percentage",H$22,IF(VLOOKUP($A33,DOM_Input!$A$33:$B$50,2,FALSE)="Fixed","Fixed",(G$22)))</f>
        <v>7</v>
      </c>
      <c r="H33" s="14">
        <f t="shared" si="13"/>
        <v>0</v>
      </c>
      <c r="J33" s="93">
        <f>INDEX(DOM_Input!$C$33:$BJ$50,MATCH($A33,DOM_Input!$A$33:$A$50,0),MATCH(J$13,DOM_Input!$C$32:$BJ$32,0))</f>
        <v>0</v>
      </c>
      <c r="K33" s="23">
        <f>IF(VLOOKUP($A33,DOM_Input!$A$33:$B$50,2,FALSE)="Percentage",L$22,IF(VLOOKUP($A33,DOM_Input!$A$33:$B$50,2,FALSE)="Fixed","Fixed",(K$22)))</f>
        <v>7</v>
      </c>
      <c r="L33" s="14">
        <f t="shared" si="14"/>
        <v>0</v>
      </c>
      <c r="N33" s="93">
        <f>INDEX(DOM_Input!$C$33:$BJ$50,MATCH($A33,DOM_Input!$A$33:$A$50,0),MATCH(N$13,DOM_Input!$C$32:$BJ$32,0))</f>
        <v>0</v>
      </c>
      <c r="O33" s="23">
        <f>IF(VLOOKUP($A33,DOM_Input!$A$33:$B$50,2,FALSE)="Percentage",P$22,IF(VLOOKUP($A33,DOM_Input!$A$33:$B$50,2,FALSE)="Fixed","Fixed",(O$22)))</f>
        <v>7</v>
      </c>
      <c r="P33" s="14">
        <f t="shared" si="15"/>
        <v>0</v>
      </c>
      <c r="R33" s="93">
        <f>INDEX(DOM_Input!$C$33:$BJ$50,MATCH($A33,DOM_Input!$A$33:$A$50,0),MATCH(R$13,DOM_Input!$C$32:$BJ$32,0))</f>
        <v>0</v>
      </c>
      <c r="S33" s="23">
        <f>IF(VLOOKUP($A33,DOM_Input!$A$33:$B$50,2,FALSE)="Percentage",T$22,IF(VLOOKUP($A33,DOM_Input!$A$33:$B$50,2,FALSE)="Fixed","Fixed",(S$22)))</f>
        <v>7</v>
      </c>
      <c r="T33" s="14">
        <f t="shared" si="16"/>
        <v>0</v>
      </c>
      <c r="V33" s="93">
        <f>INDEX(DOM_Input!$C$33:$BJ$50,MATCH($A33,DOM_Input!$A$33:$A$50,0),MATCH(V$13,DOM_Input!$C$32:$BJ$32,0))</f>
        <v>0</v>
      </c>
      <c r="W33" s="23">
        <f>IF(VLOOKUP($A33,DOM_Input!$A$33:$B$50,2,FALSE)="Percentage",X$22,IF(VLOOKUP($A33,DOM_Input!$A$33:$B$50,2,FALSE)="Fixed","Fixed",(W$22)))</f>
        <v>7</v>
      </c>
      <c r="X33" s="14">
        <f t="shared" si="17"/>
        <v>0</v>
      </c>
      <c r="Z33" s="93">
        <f>INDEX(DOM_Input!$C$33:$BJ$50,MATCH($A33,DOM_Input!$A$33:$A$50,0),MATCH(Z$13,DOM_Input!$C$32:$BJ$32,0))</f>
        <v>0</v>
      </c>
      <c r="AA33" s="23">
        <f>IF(VLOOKUP($A33,DOM_Input!$A$33:$B$50,2,FALSE)="Percentage",AB$22,IF(VLOOKUP($A33,DOM_Input!$A$33:$B$50,2,FALSE)="Fixed","Fixed",(AA$22)))</f>
        <v>7</v>
      </c>
      <c r="AB33" s="14">
        <f t="shared" si="18"/>
        <v>0</v>
      </c>
      <c r="AD33" s="93">
        <f>INDEX(DOM_Input!$C$33:$BJ$50,MATCH($A33,DOM_Input!$A$33:$A$50,0),MATCH(AD$13,DOM_Input!$C$32:$BJ$32,0))</f>
        <v>0</v>
      </c>
      <c r="AE33" s="23">
        <f>IF(VLOOKUP($A33,DOM_Input!$A$33:$B$50,2,FALSE)="Percentage",AF$22,IF(VLOOKUP($A33,DOM_Input!$A$33:$B$50,2,FALSE)="Fixed","Fixed",(AE$22)))</f>
        <v>7</v>
      </c>
      <c r="AF33" s="14">
        <f t="shared" si="19"/>
        <v>0</v>
      </c>
      <c r="AH33" s="93">
        <f>INDEX(DOM_Input!$C$33:$BJ$50,MATCH($A33,DOM_Input!$A$33:$A$50,0),MATCH(AH$13,DOM_Input!$C$32:$BJ$32,0))</f>
        <v>0</v>
      </c>
      <c r="AI33" s="23">
        <f>IF(VLOOKUP($A33,DOM_Input!$A$33:$B$50,2,FALSE)="Percentage",AJ$22,IF(VLOOKUP($A33,DOM_Input!$A$33:$B$50,2,FALSE)="Fixed","Fixed",(AI$22)))</f>
        <v>7</v>
      </c>
      <c r="AJ33" s="14">
        <f t="shared" si="20"/>
        <v>0</v>
      </c>
      <c r="AL33" s="93">
        <f>INDEX(DOM_Input!$C$33:$BJ$50,MATCH($A33,DOM_Input!$A$33:$A$50,0),MATCH(AL$13,DOM_Input!$C$32:$BJ$32,0))</f>
        <v>0</v>
      </c>
      <c r="AM33" s="23">
        <f>IF(VLOOKUP($A33,DOM_Input!$A$33:$B$50,2,FALSE)="Percentage",AN$22,IF(VLOOKUP($A33,DOM_Input!$A$33:$B$50,2,FALSE)="Fixed","Fixed",(AM$22)))</f>
        <v>7</v>
      </c>
      <c r="AN33" s="14">
        <f t="shared" si="21"/>
        <v>0</v>
      </c>
      <c r="AP33" s="93">
        <f>INDEX(DOM_Input!$C$33:$BJ$50,MATCH($A33,DOM_Input!$A$33:$A$50,0),MATCH(AP$13,DOM_Input!$C$32:$BJ$32,0))</f>
        <v>0</v>
      </c>
      <c r="AQ33" s="23">
        <f>IF(VLOOKUP($A33,DOM_Input!$A$33:$B$50,2,FALSE)="Percentage",AR$22,IF(VLOOKUP($A33,DOM_Input!$A$33:$B$50,2,FALSE)="Fixed","Fixed",(AQ$22)))</f>
        <v>7</v>
      </c>
      <c r="AR33" s="14">
        <f t="shared" si="22"/>
        <v>0</v>
      </c>
      <c r="AS33" s="6"/>
      <c r="AT33" s="93">
        <f>INDEX(DOM_Input!$C$33:$BJ$50,MATCH($A33,DOM_Input!$A$33:$A$50,0),MATCH(AT$13,DOM_Input!$C$32:$BJ$32,0))</f>
        <v>0</v>
      </c>
      <c r="AU33" s="23">
        <f>IF(VLOOKUP($A33,DOM_Input!$A$33:$B$50,2,FALSE)="Percentage",AV$22,IF(VLOOKUP($A33,DOM_Input!$A$33:$B$50,2,FALSE)="Fixed","Fixed",(AU$22)))</f>
        <v>7</v>
      </c>
      <c r="AV33" s="14">
        <f t="shared" si="23"/>
        <v>0</v>
      </c>
    </row>
    <row r="34" spans="1:48" x14ac:dyDescent="0.25">
      <c r="A34" t="str">
        <f>DOM_Input!A42</f>
        <v>Lead Service Line</v>
      </c>
      <c r="B34" s="93">
        <f>INDEX(DOM_Input!$C$33:$BJ$50,MATCH($A34,DOM_Input!$A$33:$A$50,0),MATCH(B$13,DOM_Input!$C$32:$BJ$32,0))</f>
        <v>0</v>
      </c>
      <c r="C34" s="23">
        <f>IF(VLOOKUP($A34,DOM_Input!$A$33:$B$50,2,FALSE)="Percentage",D$22,IF(VLOOKUP($A34,DOM_Input!$A$33:$B$50,2,FALSE)="Fixed","Fixed",(C$22)))</f>
        <v>7</v>
      </c>
      <c r="D34" s="14">
        <f t="shared" si="12"/>
        <v>0</v>
      </c>
      <c r="F34" s="93">
        <f>INDEX(DOM_Input!$C$33:$BJ$50,MATCH($A34,DOM_Input!$A$33:$A$50,0),MATCH(F$13,DOM_Input!$C$32:$BJ$32,0))</f>
        <v>0</v>
      </c>
      <c r="G34" s="23">
        <f>IF(VLOOKUP($A34,DOM_Input!$A$33:$B$50,2,FALSE)="Percentage",H$22,IF(VLOOKUP($A34,DOM_Input!$A$33:$B$50,2,FALSE)="Fixed","Fixed",(G$22)))</f>
        <v>7</v>
      </c>
      <c r="H34" s="14">
        <f t="shared" si="13"/>
        <v>0</v>
      </c>
      <c r="J34" s="93">
        <f>INDEX(DOM_Input!$C$33:$BJ$50,MATCH($A34,DOM_Input!$A$33:$A$50,0),MATCH(J$13,DOM_Input!$C$32:$BJ$32,0))</f>
        <v>0</v>
      </c>
      <c r="K34" s="23">
        <f>IF(VLOOKUP($A34,DOM_Input!$A$33:$B$50,2,FALSE)="Percentage",L$22,IF(VLOOKUP($A34,DOM_Input!$A$33:$B$50,2,FALSE)="Fixed","Fixed",(K$22)))</f>
        <v>7</v>
      </c>
      <c r="L34" s="14">
        <f t="shared" si="14"/>
        <v>0</v>
      </c>
      <c r="N34" s="93">
        <f>INDEX(DOM_Input!$C$33:$BJ$50,MATCH($A34,DOM_Input!$A$33:$A$50,0),MATCH(N$13,DOM_Input!$C$32:$BJ$32,0))</f>
        <v>0</v>
      </c>
      <c r="O34" s="23">
        <f>IF(VLOOKUP($A34,DOM_Input!$A$33:$B$50,2,FALSE)="Percentage",P$22,IF(VLOOKUP($A34,DOM_Input!$A$33:$B$50,2,FALSE)="Fixed","Fixed",(O$22)))</f>
        <v>7</v>
      </c>
      <c r="P34" s="14">
        <f t="shared" si="15"/>
        <v>0</v>
      </c>
      <c r="R34" s="93">
        <f>INDEX(DOM_Input!$C$33:$BJ$50,MATCH($A34,DOM_Input!$A$33:$A$50,0),MATCH(R$13,DOM_Input!$C$32:$BJ$32,0))</f>
        <v>0</v>
      </c>
      <c r="S34" s="23">
        <f>IF(VLOOKUP($A34,DOM_Input!$A$33:$B$50,2,FALSE)="Percentage",T$22,IF(VLOOKUP($A34,DOM_Input!$A$33:$B$50,2,FALSE)="Fixed","Fixed",(S$22)))</f>
        <v>7</v>
      </c>
      <c r="T34" s="14">
        <f t="shared" si="16"/>
        <v>0</v>
      </c>
      <c r="V34" s="93">
        <f>INDEX(DOM_Input!$C$33:$BJ$50,MATCH($A34,DOM_Input!$A$33:$A$50,0),MATCH(V$13,DOM_Input!$C$32:$BJ$32,0))</f>
        <v>0</v>
      </c>
      <c r="W34" s="23">
        <f>IF(VLOOKUP($A34,DOM_Input!$A$33:$B$50,2,FALSE)="Percentage",X$22,IF(VLOOKUP($A34,DOM_Input!$A$33:$B$50,2,FALSE)="Fixed","Fixed",(W$22)))</f>
        <v>7</v>
      </c>
      <c r="X34" s="14">
        <f t="shared" si="17"/>
        <v>0</v>
      </c>
      <c r="Z34" s="93">
        <f>INDEX(DOM_Input!$C$33:$BJ$50,MATCH($A34,DOM_Input!$A$33:$A$50,0),MATCH(Z$13,DOM_Input!$C$32:$BJ$32,0))</f>
        <v>0</v>
      </c>
      <c r="AA34" s="23">
        <f>IF(VLOOKUP($A34,DOM_Input!$A$33:$B$50,2,FALSE)="Percentage",AB$22,IF(VLOOKUP($A34,DOM_Input!$A$33:$B$50,2,FALSE)="Fixed","Fixed",(AA$22)))</f>
        <v>7</v>
      </c>
      <c r="AB34" s="14">
        <f t="shared" si="18"/>
        <v>0</v>
      </c>
      <c r="AD34" s="93">
        <f>INDEX(DOM_Input!$C$33:$BJ$50,MATCH($A34,DOM_Input!$A$33:$A$50,0),MATCH(AD$13,DOM_Input!$C$32:$BJ$32,0))</f>
        <v>0</v>
      </c>
      <c r="AE34" s="23">
        <f>IF(VLOOKUP($A34,DOM_Input!$A$33:$B$50,2,FALSE)="Percentage",AF$22,IF(VLOOKUP($A34,DOM_Input!$A$33:$B$50,2,FALSE)="Fixed","Fixed",(AE$22)))</f>
        <v>7</v>
      </c>
      <c r="AF34" s="14">
        <f t="shared" si="19"/>
        <v>0</v>
      </c>
      <c r="AH34" s="93">
        <f>INDEX(DOM_Input!$C$33:$BJ$50,MATCH($A34,DOM_Input!$A$33:$A$50,0),MATCH(AH$13,DOM_Input!$C$32:$BJ$32,0))</f>
        <v>0</v>
      </c>
      <c r="AI34" s="23">
        <f>IF(VLOOKUP($A34,DOM_Input!$A$33:$B$50,2,FALSE)="Percentage",AJ$22,IF(VLOOKUP($A34,DOM_Input!$A$33:$B$50,2,FALSE)="Fixed","Fixed",(AI$22)))</f>
        <v>7</v>
      </c>
      <c r="AJ34" s="14">
        <f t="shared" si="20"/>
        <v>0</v>
      </c>
      <c r="AL34" s="93">
        <f>INDEX(DOM_Input!$C$33:$BJ$50,MATCH($A34,DOM_Input!$A$33:$A$50,0),MATCH(AL$13,DOM_Input!$C$32:$BJ$32,0))</f>
        <v>0</v>
      </c>
      <c r="AM34" s="23">
        <f>IF(VLOOKUP($A34,DOM_Input!$A$33:$B$50,2,FALSE)="Percentage",AN$22,IF(VLOOKUP($A34,DOM_Input!$A$33:$B$50,2,FALSE)="Fixed","Fixed",(AM$22)))</f>
        <v>7</v>
      </c>
      <c r="AN34" s="14">
        <f t="shared" si="21"/>
        <v>0</v>
      </c>
      <c r="AP34" s="93">
        <f>INDEX(DOM_Input!$C$33:$BJ$50,MATCH($A34,DOM_Input!$A$33:$A$50,0),MATCH(AP$13,DOM_Input!$C$32:$BJ$32,0))</f>
        <v>0</v>
      </c>
      <c r="AQ34" s="23">
        <f>IF(VLOOKUP($A34,DOM_Input!$A$33:$B$50,2,FALSE)="Percentage",AR$22,IF(VLOOKUP($A34,DOM_Input!$A$33:$B$50,2,FALSE)="Fixed","Fixed",(AQ$22)))</f>
        <v>7</v>
      </c>
      <c r="AR34" s="14">
        <f t="shared" si="22"/>
        <v>0</v>
      </c>
      <c r="AS34" s="6"/>
      <c r="AT34" s="93">
        <f>INDEX(DOM_Input!$C$33:$BJ$50,MATCH($A34,DOM_Input!$A$33:$A$50,0),MATCH(AT$13,DOM_Input!$C$32:$BJ$32,0))</f>
        <v>0</v>
      </c>
      <c r="AU34" s="23">
        <f>IF(VLOOKUP($A34,DOM_Input!$A$33:$B$50,2,FALSE)="Percentage",AV$22,IF(VLOOKUP($A34,DOM_Input!$A$33:$B$50,2,FALSE)="Fixed","Fixed",(AU$22)))</f>
        <v>7</v>
      </c>
      <c r="AV34" s="14">
        <f t="shared" si="23"/>
        <v>0</v>
      </c>
    </row>
    <row r="35" spans="1:48" x14ac:dyDescent="0.25">
      <c r="A35" t="str">
        <f>DOM_Input!A43</f>
        <v>M-WRAM</v>
      </c>
      <c r="B35" s="93">
        <f>INDEX(DOM_Input!$C$33:$BJ$50,MATCH($A35,DOM_Input!$A$33:$A$50,0),MATCH(B$13,DOM_Input!$C$32:$BJ$32,0))</f>
        <v>0</v>
      </c>
      <c r="C35" s="23">
        <f>IF(VLOOKUP($A35,DOM_Input!$A$33:$B$50,2,FALSE)="Percentage",D$22,IF(VLOOKUP($A35,DOM_Input!$A$33:$B$50,2,FALSE)="Fixed","Fixed",(C$22)))</f>
        <v>7</v>
      </c>
      <c r="D35" s="14">
        <f t="shared" si="12"/>
        <v>0</v>
      </c>
      <c r="F35" s="93">
        <f>INDEX(DOM_Input!$C$33:$BJ$50,MATCH($A35,DOM_Input!$A$33:$A$50,0),MATCH(F$13,DOM_Input!$C$32:$BJ$32,0))</f>
        <v>0</v>
      </c>
      <c r="G35" s="23">
        <f>IF(VLOOKUP($A35,DOM_Input!$A$33:$B$50,2,FALSE)="Percentage",H$22,IF(VLOOKUP($A35,DOM_Input!$A$33:$B$50,2,FALSE)="Fixed","Fixed",(G$22)))</f>
        <v>7</v>
      </c>
      <c r="H35" s="14">
        <f t="shared" si="13"/>
        <v>0</v>
      </c>
      <c r="J35" s="93">
        <f>INDEX(DOM_Input!$C$33:$BJ$50,MATCH($A35,DOM_Input!$A$33:$A$50,0),MATCH(J$13,DOM_Input!$C$32:$BJ$32,0))</f>
        <v>0</v>
      </c>
      <c r="K35" s="23">
        <f>IF(VLOOKUP($A35,DOM_Input!$A$33:$B$50,2,FALSE)="Percentage",L$22,IF(VLOOKUP($A35,DOM_Input!$A$33:$B$50,2,FALSE)="Fixed","Fixed",(K$22)))</f>
        <v>7</v>
      </c>
      <c r="L35" s="14">
        <f t="shared" si="14"/>
        <v>0</v>
      </c>
      <c r="N35" s="93">
        <f>INDEX(DOM_Input!$C$33:$BJ$50,MATCH($A35,DOM_Input!$A$33:$A$50,0),MATCH(N$13,DOM_Input!$C$32:$BJ$32,0))</f>
        <v>0</v>
      </c>
      <c r="O35" s="23">
        <f>IF(VLOOKUP($A35,DOM_Input!$A$33:$B$50,2,FALSE)="Percentage",P$22,IF(VLOOKUP($A35,DOM_Input!$A$33:$B$50,2,FALSE)="Fixed","Fixed",(O$22)))</f>
        <v>7</v>
      </c>
      <c r="P35" s="14">
        <f t="shared" si="15"/>
        <v>0</v>
      </c>
      <c r="R35" s="93">
        <f>INDEX(DOM_Input!$C$33:$BJ$50,MATCH($A35,DOM_Input!$A$33:$A$50,0),MATCH(R$13,DOM_Input!$C$32:$BJ$32,0))</f>
        <v>0</v>
      </c>
      <c r="S35" s="23">
        <f>IF(VLOOKUP($A35,DOM_Input!$A$33:$B$50,2,FALSE)="Percentage",T$22,IF(VLOOKUP($A35,DOM_Input!$A$33:$B$50,2,FALSE)="Fixed","Fixed",(S$22)))</f>
        <v>7</v>
      </c>
      <c r="T35" s="14">
        <f t="shared" si="16"/>
        <v>0</v>
      </c>
      <c r="V35" s="93">
        <f>INDEX(DOM_Input!$C$33:$BJ$50,MATCH($A35,DOM_Input!$A$33:$A$50,0),MATCH(V$13,DOM_Input!$C$32:$BJ$32,0))</f>
        <v>0</v>
      </c>
      <c r="W35" s="23">
        <f>IF(VLOOKUP($A35,DOM_Input!$A$33:$B$50,2,FALSE)="Percentage",X$22,IF(VLOOKUP($A35,DOM_Input!$A$33:$B$50,2,FALSE)="Fixed","Fixed",(W$22)))</f>
        <v>7</v>
      </c>
      <c r="X35" s="14">
        <f t="shared" si="17"/>
        <v>0</v>
      </c>
      <c r="Z35" s="93">
        <f>INDEX(DOM_Input!$C$33:$BJ$50,MATCH($A35,DOM_Input!$A$33:$A$50,0),MATCH(Z$13,DOM_Input!$C$32:$BJ$32,0))</f>
        <v>0</v>
      </c>
      <c r="AA35" s="23">
        <f>IF(VLOOKUP($A35,DOM_Input!$A$33:$B$50,2,FALSE)="Percentage",AB$22,IF(VLOOKUP($A35,DOM_Input!$A$33:$B$50,2,FALSE)="Fixed","Fixed",(AA$22)))</f>
        <v>7</v>
      </c>
      <c r="AB35" s="14">
        <f t="shared" si="18"/>
        <v>0</v>
      </c>
      <c r="AD35" s="93">
        <f>INDEX(DOM_Input!$C$33:$BJ$50,MATCH($A35,DOM_Input!$A$33:$A$50,0),MATCH(AD$13,DOM_Input!$C$32:$BJ$32,0))</f>
        <v>0</v>
      </c>
      <c r="AE35" s="23">
        <f>IF(VLOOKUP($A35,DOM_Input!$A$33:$B$50,2,FALSE)="Percentage",AF$22,IF(VLOOKUP($A35,DOM_Input!$A$33:$B$50,2,FALSE)="Fixed","Fixed",(AE$22)))</f>
        <v>7</v>
      </c>
      <c r="AF35" s="14">
        <f t="shared" si="19"/>
        <v>0</v>
      </c>
      <c r="AH35" s="93">
        <f>INDEX(DOM_Input!$C$33:$BJ$50,MATCH($A35,DOM_Input!$A$33:$A$50,0),MATCH(AH$13,DOM_Input!$C$32:$BJ$32,0))</f>
        <v>0</v>
      </c>
      <c r="AI35" s="23">
        <f>IF(VLOOKUP($A35,DOM_Input!$A$33:$B$50,2,FALSE)="Percentage",AJ$22,IF(VLOOKUP($A35,DOM_Input!$A$33:$B$50,2,FALSE)="Fixed","Fixed",(AI$22)))</f>
        <v>7</v>
      </c>
      <c r="AJ35" s="14">
        <f t="shared" si="20"/>
        <v>0</v>
      </c>
      <c r="AL35" s="93">
        <f>INDEX(DOM_Input!$C$33:$BJ$50,MATCH($A35,DOM_Input!$A$33:$A$50,0),MATCH(AL$13,DOM_Input!$C$32:$BJ$32,0))</f>
        <v>0</v>
      </c>
      <c r="AM35" s="23">
        <f>IF(VLOOKUP($A35,DOM_Input!$A$33:$B$50,2,FALSE)="Percentage",AN$22,IF(VLOOKUP($A35,DOM_Input!$A$33:$B$50,2,FALSE)="Fixed","Fixed",(AM$22)))</f>
        <v>7</v>
      </c>
      <c r="AN35" s="14">
        <f t="shared" si="21"/>
        <v>0</v>
      </c>
      <c r="AP35" s="93">
        <f>INDEX(DOM_Input!$C$33:$BJ$50,MATCH($A35,DOM_Input!$A$33:$A$50,0),MATCH(AP$13,DOM_Input!$C$32:$BJ$32,0))</f>
        <v>0</v>
      </c>
      <c r="AQ35" s="23">
        <f>IF(VLOOKUP($A35,DOM_Input!$A$33:$B$50,2,FALSE)="Percentage",AR$22,IF(VLOOKUP($A35,DOM_Input!$A$33:$B$50,2,FALSE)="Fixed","Fixed",(AQ$22)))</f>
        <v>7</v>
      </c>
      <c r="AR35" s="14">
        <f t="shared" si="22"/>
        <v>0</v>
      </c>
      <c r="AS35" s="6"/>
      <c r="AT35" s="93">
        <f>INDEX(DOM_Input!$C$33:$BJ$50,MATCH($A35,DOM_Input!$A$33:$A$50,0),MATCH(AT$13,DOM_Input!$C$32:$BJ$32,0))</f>
        <v>0</v>
      </c>
      <c r="AU35" s="23">
        <f>IF(VLOOKUP($A35,DOM_Input!$A$33:$B$50,2,FALSE)="Percentage",AV$22,IF(VLOOKUP($A35,DOM_Input!$A$33:$B$50,2,FALSE)="Fixed","Fixed",(AU$22)))</f>
        <v>7</v>
      </c>
      <c r="AV35" s="14">
        <f t="shared" si="23"/>
        <v>0</v>
      </c>
    </row>
    <row r="36" spans="1:48" x14ac:dyDescent="0.25">
      <c r="A36" t="str">
        <f>DOM_Input!A44</f>
        <v>ICBA</v>
      </c>
      <c r="B36" s="93">
        <f>INDEX(DOM_Input!$C$33:$BJ$50,MATCH($A36,DOM_Input!$A$33:$A$50,0),MATCH(B$13,DOM_Input!$C$32:$BJ$32,0))</f>
        <v>0</v>
      </c>
      <c r="C36" s="23" t="str">
        <f>IF(VLOOKUP($A36,DOM_Input!$A$33:$B$50,2,FALSE)="Percentage",D$22,IF(VLOOKUP($A36,DOM_Input!$A$33:$B$50,2,FALSE)="Fixed","Fixed",(C$22)))</f>
        <v>Fixed</v>
      </c>
      <c r="D36" s="14">
        <f t="shared" si="12"/>
        <v>0</v>
      </c>
      <c r="F36" s="93">
        <f>INDEX(DOM_Input!$C$33:$BJ$50,MATCH($A36,DOM_Input!$A$33:$A$50,0),MATCH(F$13,DOM_Input!$C$32:$BJ$32,0))</f>
        <v>0</v>
      </c>
      <c r="G36" s="23" t="str">
        <f>IF(VLOOKUP($A36,DOM_Input!$A$33:$B$50,2,FALSE)="Percentage",H$22,IF(VLOOKUP($A36,DOM_Input!$A$33:$B$50,2,FALSE)="Fixed","Fixed",(G$22)))</f>
        <v>Fixed</v>
      </c>
      <c r="H36" s="14">
        <f t="shared" si="13"/>
        <v>0</v>
      </c>
      <c r="J36" s="93">
        <f>INDEX(DOM_Input!$C$33:$BJ$50,MATCH($A36,DOM_Input!$A$33:$A$50,0),MATCH(J$13,DOM_Input!$C$32:$BJ$32,0))</f>
        <v>0</v>
      </c>
      <c r="K36" s="23" t="str">
        <f>IF(VLOOKUP($A36,DOM_Input!$A$33:$B$50,2,FALSE)="Percentage",L$22,IF(VLOOKUP($A36,DOM_Input!$A$33:$B$50,2,FALSE)="Fixed","Fixed",(K$22)))</f>
        <v>Fixed</v>
      </c>
      <c r="L36" s="14">
        <f t="shared" si="14"/>
        <v>0</v>
      </c>
      <c r="N36" s="93">
        <f>INDEX(DOM_Input!$C$33:$BJ$50,MATCH($A36,DOM_Input!$A$33:$A$50,0),MATCH(N$13,DOM_Input!$C$32:$BJ$32,0))</f>
        <v>0</v>
      </c>
      <c r="O36" s="23" t="str">
        <f>IF(VLOOKUP($A36,DOM_Input!$A$33:$B$50,2,FALSE)="Percentage",P$22,IF(VLOOKUP($A36,DOM_Input!$A$33:$B$50,2,FALSE)="Fixed","Fixed",(O$22)))</f>
        <v>Fixed</v>
      </c>
      <c r="P36" s="14">
        <f t="shared" si="15"/>
        <v>0</v>
      </c>
      <c r="R36" s="93">
        <f>INDEX(DOM_Input!$C$33:$BJ$50,MATCH($A36,DOM_Input!$A$33:$A$50,0),MATCH(R$13,DOM_Input!$C$32:$BJ$32,0))</f>
        <v>0</v>
      </c>
      <c r="S36" s="23" t="str">
        <f>IF(VLOOKUP($A36,DOM_Input!$A$33:$B$50,2,FALSE)="Percentage",T$22,IF(VLOOKUP($A36,DOM_Input!$A$33:$B$50,2,FALSE)="Fixed","Fixed",(S$22)))</f>
        <v>Fixed</v>
      </c>
      <c r="T36" s="14">
        <f t="shared" si="16"/>
        <v>0</v>
      </c>
      <c r="V36" s="93">
        <f>INDEX(DOM_Input!$C$33:$BJ$50,MATCH($A36,DOM_Input!$A$33:$A$50,0),MATCH(V$13,DOM_Input!$C$32:$BJ$32,0))</f>
        <v>0</v>
      </c>
      <c r="W36" s="23" t="str">
        <f>IF(VLOOKUP($A36,DOM_Input!$A$33:$B$50,2,FALSE)="Percentage",X$22,IF(VLOOKUP($A36,DOM_Input!$A$33:$B$50,2,FALSE)="Fixed","Fixed",(W$22)))</f>
        <v>Fixed</v>
      </c>
      <c r="X36" s="14">
        <f t="shared" si="17"/>
        <v>0</v>
      </c>
      <c r="Z36" s="93">
        <f>INDEX(DOM_Input!$C$33:$BJ$50,MATCH($A36,DOM_Input!$A$33:$A$50,0),MATCH(Z$13,DOM_Input!$C$32:$BJ$32,0))</f>
        <v>0</v>
      </c>
      <c r="AA36" s="23" t="str">
        <f>IF(VLOOKUP($A36,DOM_Input!$A$33:$B$50,2,FALSE)="Percentage",AB$22,IF(VLOOKUP($A36,DOM_Input!$A$33:$B$50,2,FALSE)="Fixed","Fixed",(AA$22)))</f>
        <v>Fixed</v>
      </c>
      <c r="AB36" s="14">
        <f t="shared" si="18"/>
        <v>0</v>
      </c>
      <c r="AD36" s="93">
        <f>INDEX(DOM_Input!$C$33:$BJ$50,MATCH($A36,DOM_Input!$A$33:$A$50,0),MATCH(AD$13,DOM_Input!$C$32:$BJ$32,0))</f>
        <v>0</v>
      </c>
      <c r="AE36" s="23" t="str">
        <f>IF(VLOOKUP($A36,DOM_Input!$A$33:$B$50,2,FALSE)="Percentage",AF$22,IF(VLOOKUP($A36,DOM_Input!$A$33:$B$50,2,FALSE)="Fixed","Fixed",(AE$22)))</f>
        <v>Fixed</v>
      </c>
      <c r="AF36" s="14">
        <f t="shared" si="19"/>
        <v>0</v>
      </c>
      <c r="AH36" s="93">
        <f>INDEX(DOM_Input!$C$33:$BJ$50,MATCH($A36,DOM_Input!$A$33:$A$50,0),MATCH(AH$13,DOM_Input!$C$32:$BJ$32,0))</f>
        <v>0</v>
      </c>
      <c r="AI36" s="23" t="str">
        <f>IF(VLOOKUP($A36,DOM_Input!$A$33:$B$50,2,FALSE)="Percentage",AJ$22,IF(VLOOKUP($A36,DOM_Input!$A$33:$B$50,2,FALSE)="Fixed","Fixed",(AI$22)))</f>
        <v>Fixed</v>
      </c>
      <c r="AJ36" s="14">
        <f t="shared" si="20"/>
        <v>0</v>
      </c>
      <c r="AL36" s="93">
        <f>INDEX(DOM_Input!$C$33:$BJ$50,MATCH($A36,DOM_Input!$A$33:$A$50,0),MATCH(AL$13,DOM_Input!$C$32:$BJ$32,0))</f>
        <v>0</v>
      </c>
      <c r="AM36" s="23" t="str">
        <f>IF(VLOOKUP($A36,DOM_Input!$A$33:$B$50,2,FALSE)="Percentage",AN$22,IF(VLOOKUP($A36,DOM_Input!$A$33:$B$50,2,FALSE)="Fixed","Fixed",(AM$22)))</f>
        <v>Fixed</v>
      </c>
      <c r="AN36" s="14">
        <f t="shared" si="21"/>
        <v>0</v>
      </c>
      <c r="AP36" s="93">
        <f>INDEX(DOM_Input!$C$33:$BJ$50,MATCH($A36,DOM_Input!$A$33:$A$50,0),MATCH(AP$13,DOM_Input!$C$32:$BJ$32,0))</f>
        <v>0</v>
      </c>
      <c r="AQ36" s="23" t="str">
        <f>IF(VLOOKUP($A36,DOM_Input!$A$33:$B$50,2,FALSE)="Percentage",AR$22,IF(VLOOKUP($A36,DOM_Input!$A$33:$B$50,2,FALSE)="Fixed","Fixed",(AQ$22)))</f>
        <v>Fixed</v>
      </c>
      <c r="AR36" s="14">
        <f t="shared" si="22"/>
        <v>0</v>
      </c>
      <c r="AS36" s="6"/>
      <c r="AT36" s="93">
        <f>INDEX(DOM_Input!$C$33:$BJ$50,MATCH($A36,DOM_Input!$A$33:$A$50,0),MATCH(AT$13,DOM_Input!$C$32:$BJ$32,0))</f>
        <v>0</v>
      </c>
      <c r="AU36" s="23" t="str">
        <f>IF(VLOOKUP($A36,DOM_Input!$A$33:$B$50,2,FALSE)="Percentage",AV$22,IF(VLOOKUP($A36,DOM_Input!$A$33:$B$50,2,FALSE)="Fixed","Fixed",(AU$22)))</f>
        <v>Fixed</v>
      </c>
      <c r="AV36" s="14">
        <f t="shared" si="23"/>
        <v>0</v>
      </c>
    </row>
    <row r="37" spans="1:48" x14ac:dyDescent="0.25">
      <c r="A37" t="str">
        <f>DOM_Input!A45</f>
        <v>2024 M-WRAM</v>
      </c>
      <c r="B37" s="93">
        <f>INDEX(DOM_Input!$C$33:$BJ$50,MATCH($A37,DOM_Input!$A$33:$A$50,0),MATCH(B$13,DOM_Input!$C$32:$BJ$32,0))</f>
        <v>0</v>
      </c>
      <c r="C37" s="23">
        <f>IF(VLOOKUP($A37,DOM_Input!$A$33:$B$50,2,FALSE)="Percentage",D$22,IF(VLOOKUP($A37,DOM_Input!$A$33:$B$50,2,FALSE)="Fixed","Fixed",(C$22)))</f>
        <v>7</v>
      </c>
      <c r="D37" s="14">
        <f t="shared" ref="D37:D42" si="24">ROUND(IF(C37="Fixed",B37,(B37*C37)),2)</f>
        <v>0</v>
      </c>
      <c r="F37" s="93">
        <f>INDEX(DOM_Input!$C$33:$BJ$50,MATCH($A37,DOM_Input!$A$33:$A$50,0),MATCH(F$13,DOM_Input!$C$32:$BJ$32,0))</f>
        <v>0</v>
      </c>
      <c r="G37" s="23">
        <f>IF(VLOOKUP($A37,DOM_Input!$A$33:$B$50,2,FALSE)="Percentage",H$22,IF(VLOOKUP($A37,DOM_Input!$A$33:$B$50,2,FALSE)="Fixed","Fixed",(G$22)))</f>
        <v>7</v>
      </c>
      <c r="H37" s="14">
        <f t="shared" ref="H37:H42" si="25">ROUND(IF(G37="Fixed",F37,(F37*G37)),2)</f>
        <v>0</v>
      </c>
      <c r="J37" s="93">
        <f>INDEX(DOM_Input!$C$33:$BJ$50,MATCH($A37,DOM_Input!$A$33:$A$50,0),MATCH(J$13,DOM_Input!$C$32:$BJ$32,0))</f>
        <v>0</v>
      </c>
      <c r="K37" s="23">
        <f>IF(VLOOKUP($A37,DOM_Input!$A$33:$B$50,2,FALSE)="Percentage",L$22,IF(VLOOKUP($A37,DOM_Input!$A$33:$B$50,2,FALSE)="Fixed","Fixed",(K$22)))</f>
        <v>7</v>
      </c>
      <c r="L37" s="14">
        <f t="shared" ref="L37:L42" si="26">ROUND(IF(K37="Fixed",J37,(J37*K37)),2)</f>
        <v>0</v>
      </c>
      <c r="N37" s="93">
        <f>INDEX(DOM_Input!$C$33:$BJ$50,MATCH($A37,DOM_Input!$A$33:$A$50,0),MATCH(N$13,DOM_Input!$C$32:$BJ$32,0))</f>
        <v>0</v>
      </c>
      <c r="O37" s="23">
        <f>IF(VLOOKUP($A37,DOM_Input!$A$33:$B$50,2,FALSE)="Percentage",P$22,IF(VLOOKUP($A37,DOM_Input!$A$33:$B$50,2,FALSE)="Fixed","Fixed",(O$22)))</f>
        <v>7</v>
      </c>
      <c r="P37" s="14">
        <f t="shared" ref="P37:P42" si="27">ROUND(IF(O37="Fixed",N37,(N37*O37)),2)</f>
        <v>0</v>
      </c>
      <c r="R37" s="93">
        <f>INDEX(DOM_Input!$C$33:$BJ$50,MATCH($A37,DOM_Input!$A$33:$A$50,0),MATCH(R$13,DOM_Input!$C$32:$BJ$32,0))</f>
        <v>0</v>
      </c>
      <c r="S37" s="23">
        <f>IF(VLOOKUP($A37,DOM_Input!$A$33:$B$50,2,FALSE)="Percentage",T$22,IF(VLOOKUP($A37,DOM_Input!$A$33:$B$50,2,FALSE)="Fixed","Fixed",(S$22)))</f>
        <v>7</v>
      </c>
      <c r="T37" s="14">
        <f t="shared" ref="T37:T42" si="28">ROUND(IF(S37="Fixed",R37,(R37*S37)),2)</f>
        <v>0</v>
      </c>
      <c r="V37" s="93">
        <f>INDEX(DOM_Input!$C$33:$BJ$50,MATCH($A37,DOM_Input!$A$33:$A$50,0),MATCH(V$13,DOM_Input!$C$32:$BJ$32,0))</f>
        <v>0</v>
      </c>
      <c r="W37" s="23">
        <f>IF(VLOOKUP($A37,DOM_Input!$A$33:$B$50,2,FALSE)="Percentage",X$22,IF(VLOOKUP($A37,DOM_Input!$A$33:$B$50,2,FALSE)="Fixed","Fixed",(W$22)))</f>
        <v>7</v>
      </c>
      <c r="X37" s="14">
        <f t="shared" ref="X37:X42" si="29">ROUND(IF(W37="Fixed",V37,(V37*W37)),2)</f>
        <v>0</v>
      </c>
      <c r="Z37" s="93">
        <f>INDEX(DOM_Input!$C$33:$BJ$50,MATCH($A37,DOM_Input!$A$33:$A$50,0),MATCH(Z$13,DOM_Input!$C$32:$BJ$32,0))</f>
        <v>0</v>
      </c>
      <c r="AA37" s="23">
        <f>IF(VLOOKUP($A37,DOM_Input!$A$33:$B$50,2,FALSE)="Percentage",AB$22,IF(VLOOKUP($A37,DOM_Input!$A$33:$B$50,2,FALSE)="Fixed","Fixed",(AA$22)))</f>
        <v>7</v>
      </c>
      <c r="AB37" s="14">
        <f t="shared" ref="AB37:AB42" si="30">ROUND(IF(AA37="Fixed",Z37,(Z37*AA37)),2)</f>
        <v>0</v>
      </c>
      <c r="AD37" s="93">
        <f>INDEX(DOM_Input!$C$33:$BJ$50,MATCH($A37,DOM_Input!$A$33:$A$50,0),MATCH(AD$13,DOM_Input!$C$32:$BJ$32,0))</f>
        <v>0</v>
      </c>
      <c r="AE37" s="23">
        <f>IF(VLOOKUP($A37,DOM_Input!$A$33:$B$50,2,FALSE)="Percentage",AF$22,IF(VLOOKUP($A37,DOM_Input!$A$33:$B$50,2,FALSE)="Fixed","Fixed",(AE$22)))</f>
        <v>7</v>
      </c>
      <c r="AF37" s="14">
        <f t="shared" ref="AF37:AF42" si="31">ROUND(IF(AE37="Fixed",AD37,(AD37*AE37)),2)</f>
        <v>0</v>
      </c>
      <c r="AH37" s="93">
        <f>INDEX(DOM_Input!$C$33:$BJ$50,MATCH($A37,DOM_Input!$A$33:$A$50,0),MATCH(AH$13,DOM_Input!$C$32:$BJ$32,0))</f>
        <v>0</v>
      </c>
      <c r="AI37" s="23">
        <f>IF(VLOOKUP($A37,DOM_Input!$A$33:$B$50,2,FALSE)="Percentage",AJ$22,IF(VLOOKUP($A37,DOM_Input!$A$33:$B$50,2,FALSE)="Fixed","Fixed",(AI$22)))</f>
        <v>7</v>
      </c>
      <c r="AJ37" s="14">
        <f t="shared" ref="AJ37:AJ42" si="32">ROUND(IF(AI37="Fixed",AH37,(AH37*AI37)),2)</f>
        <v>0</v>
      </c>
      <c r="AL37" s="93">
        <f>INDEX(DOM_Input!$C$33:$BJ$50,MATCH($A37,DOM_Input!$A$33:$A$50,0),MATCH(AL$13,DOM_Input!$C$32:$BJ$32,0))</f>
        <v>0</v>
      </c>
      <c r="AM37" s="23">
        <f>IF(VLOOKUP($A37,DOM_Input!$A$33:$B$50,2,FALSE)="Percentage",AN$22,IF(VLOOKUP($A37,DOM_Input!$A$33:$B$50,2,FALSE)="Fixed","Fixed",(AM$22)))</f>
        <v>7</v>
      </c>
      <c r="AN37" s="14">
        <f t="shared" ref="AN37:AN42" si="33">ROUND(IF(AM37="Fixed",AL37,(AL37*AM37)),2)</f>
        <v>0</v>
      </c>
      <c r="AP37" s="93">
        <f>INDEX(DOM_Input!$C$33:$BJ$50,MATCH($A37,DOM_Input!$A$33:$A$50,0),MATCH(AP$13,DOM_Input!$C$32:$BJ$32,0))</f>
        <v>0</v>
      </c>
      <c r="AQ37" s="23">
        <f>IF(VLOOKUP($A37,DOM_Input!$A$33:$B$50,2,FALSE)="Percentage",AR$22,IF(VLOOKUP($A37,DOM_Input!$A$33:$B$50,2,FALSE)="Fixed","Fixed",(AQ$22)))</f>
        <v>7</v>
      </c>
      <c r="AR37" s="14">
        <f t="shared" ref="AR37:AR42" si="34">ROUND(IF(AQ37="Fixed",AP37,(AP37*AQ37)),2)</f>
        <v>0</v>
      </c>
      <c r="AS37" s="6"/>
      <c r="AT37" s="93">
        <f>INDEX(DOM_Input!$C$33:$BJ$50,MATCH($A37,DOM_Input!$A$33:$A$50,0),MATCH(AT$13,DOM_Input!$C$32:$BJ$32,0))</f>
        <v>0</v>
      </c>
      <c r="AU37" s="23">
        <f>IF(VLOOKUP($A37,DOM_Input!$A$33:$B$50,2,FALSE)="Percentage",AV$22,IF(VLOOKUP($A37,DOM_Input!$A$33:$B$50,2,FALSE)="Fixed","Fixed",(AU$22)))</f>
        <v>7</v>
      </c>
      <c r="AV37" s="14">
        <f t="shared" ref="AV37:AV42" si="35">ROUND(IF(AU37="Fixed",AT37,(AT37*AU37)),2)</f>
        <v>0</v>
      </c>
    </row>
    <row r="38" spans="1:48" x14ac:dyDescent="0.25">
      <c r="A38" t="str">
        <f>DOM_Input!A46</f>
        <v>2024 ICBA</v>
      </c>
      <c r="B38" s="93">
        <f>INDEX(DOM_Input!$C$33:$BJ$50,MATCH($A38,DOM_Input!$A$33:$A$50,0),MATCH(B$13,DOM_Input!$C$32:$BJ$32,0))</f>
        <v>0</v>
      </c>
      <c r="C38" s="23">
        <f>IF(VLOOKUP($A38,DOM_Input!$A$33:$B$50,2,FALSE)="Percentage",D$22,IF(VLOOKUP($A38,DOM_Input!$A$33:$B$50,2,FALSE)="Fixed","Fixed",(C$22)))</f>
        <v>7</v>
      </c>
      <c r="D38" s="14">
        <f t="shared" si="24"/>
        <v>0</v>
      </c>
      <c r="F38" s="93">
        <f>INDEX(DOM_Input!$C$33:$BJ$50,MATCH($A38,DOM_Input!$A$33:$A$50,0),MATCH(F$13,DOM_Input!$C$32:$BJ$32,0))</f>
        <v>0</v>
      </c>
      <c r="G38" s="23">
        <f>IF(VLOOKUP($A38,DOM_Input!$A$33:$B$50,2,FALSE)="Percentage",H$22,IF(VLOOKUP($A38,DOM_Input!$A$33:$B$50,2,FALSE)="Fixed","Fixed",(G$22)))</f>
        <v>7</v>
      </c>
      <c r="H38" s="14">
        <f t="shared" si="25"/>
        <v>0</v>
      </c>
      <c r="J38" s="93">
        <f>INDEX(DOM_Input!$C$33:$BJ$50,MATCH($A38,DOM_Input!$A$33:$A$50,0),MATCH(J$13,DOM_Input!$C$32:$BJ$32,0))</f>
        <v>0</v>
      </c>
      <c r="K38" s="23">
        <f>IF(VLOOKUP($A38,DOM_Input!$A$33:$B$50,2,FALSE)="Percentage",L$22,IF(VLOOKUP($A38,DOM_Input!$A$33:$B$50,2,FALSE)="Fixed","Fixed",(K$22)))</f>
        <v>7</v>
      </c>
      <c r="L38" s="14">
        <f t="shared" si="26"/>
        <v>0</v>
      </c>
      <c r="N38" s="93">
        <f>INDEX(DOM_Input!$C$33:$BJ$50,MATCH($A38,DOM_Input!$A$33:$A$50,0),MATCH(N$13,DOM_Input!$C$32:$BJ$32,0))</f>
        <v>0</v>
      </c>
      <c r="O38" s="23">
        <f>IF(VLOOKUP($A38,DOM_Input!$A$33:$B$50,2,FALSE)="Percentage",P$22,IF(VLOOKUP($A38,DOM_Input!$A$33:$B$50,2,FALSE)="Fixed","Fixed",(O$22)))</f>
        <v>7</v>
      </c>
      <c r="P38" s="14">
        <f t="shared" si="27"/>
        <v>0</v>
      </c>
      <c r="R38" s="93">
        <f>INDEX(DOM_Input!$C$33:$BJ$50,MATCH($A38,DOM_Input!$A$33:$A$50,0),MATCH(R$13,DOM_Input!$C$32:$BJ$32,0))</f>
        <v>0</v>
      </c>
      <c r="S38" s="23">
        <f>IF(VLOOKUP($A38,DOM_Input!$A$33:$B$50,2,FALSE)="Percentage",T$22,IF(VLOOKUP($A38,DOM_Input!$A$33:$B$50,2,FALSE)="Fixed","Fixed",(S$22)))</f>
        <v>7</v>
      </c>
      <c r="T38" s="14">
        <f t="shared" si="28"/>
        <v>0</v>
      </c>
      <c r="V38" s="93">
        <f>INDEX(DOM_Input!$C$33:$BJ$50,MATCH($A38,DOM_Input!$A$33:$A$50,0),MATCH(V$13,DOM_Input!$C$32:$BJ$32,0))</f>
        <v>0</v>
      </c>
      <c r="W38" s="23">
        <f>IF(VLOOKUP($A38,DOM_Input!$A$33:$B$50,2,FALSE)="Percentage",X$22,IF(VLOOKUP($A38,DOM_Input!$A$33:$B$50,2,FALSE)="Fixed","Fixed",(W$22)))</f>
        <v>7</v>
      </c>
      <c r="X38" s="14">
        <f t="shared" si="29"/>
        <v>0</v>
      </c>
      <c r="Z38" s="93">
        <f>INDEX(DOM_Input!$C$33:$BJ$50,MATCH($A38,DOM_Input!$A$33:$A$50,0),MATCH(Z$13,DOM_Input!$C$32:$BJ$32,0))</f>
        <v>0</v>
      </c>
      <c r="AA38" s="23">
        <f>IF(VLOOKUP($A38,DOM_Input!$A$33:$B$50,2,FALSE)="Percentage",AB$22,IF(VLOOKUP($A38,DOM_Input!$A$33:$B$50,2,FALSE)="Fixed","Fixed",(AA$22)))</f>
        <v>7</v>
      </c>
      <c r="AB38" s="14">
        <f t="shared" si="30"/>
        <v>0</v>
      </c>
      <c r="AD38" s="93">
        <f>INDEX(DOM_Input!$C$33:$BJ$50,MATCH($A38,DOM_Input!$A$33:$A$50,0),MATCH(AD$13,DOM_Input!$C$32:$BJ$32,0))</f>
        <v>0</v>
      </c>
      <c r="AE38" s="23">
        <f>IF(VLOOKUP($A38,DOM_Input!$A$33:$B$50,2,FALSE)="Percentage",AF$22,IF(VLOOKUP($A38,DOM_Input!$A$33:$B$50,2,FALSE)="Fixed","Fixed",(AE$22)))</f>
        <v>7</v>
      </c>
      <c r="AF38" s="14">
        <f t="shared" si="31"/>
        <v>0</v>
      </c>
      <c r="AH38" s="93">
        <f>INDEX(DOM_Input!$C$33:$BJ$50,MATCH($A38,DOM_Input!$A$33:$A$50,0),MATCH(AH$13,DOM_Input!$C$32:$BJ$32,0))</f>
        <v>0</v>
      </c>
      <c r="AI38" s="23">
        <f>IF(VLOOKUP($A38,DOM_Input!$A$33:$B$50,2,FALSE)="Percentage",AJ$22,IF(VLOOKUP($A38,DOM_Input!$A$33:$B$50,2,FALSE)="Fixed","Fixed",(AI$22)))</f>
        <v>7</v>
      </c>
      <c r="AJ38" s="14">
        <f t="shared" si="32"/>
        <v>0</v>
      </c>
      <c r="AL38" s="93">
        <f>INDEX(DOM_Input!$C$33:$BJ$50,MATCH($A38,DOM_Input!$A$33:$A$50,0),MATCH(AL$13,DOM_Input!$C$32:$BJ$32,0))</f>
        <v>0</v>
      </c>
      <c r="AM38" s="23">
        <f>IF(VLOOKUP($A38,DOM_Input!$A$33:$B$50,2,FALSE)="Percentage",AN$22,IF(VLOOKUP($A38,DOM_Input!$A$33:$B$50,2,FALSE)="Fixed","Fixed",(AM$22)))</f>
        <v>7</v>
      </c>
      <c r="AN38" s="14">
        <f t="shared" si="33"/>
        <v>0</v>
      </c>
      <c r="AP38" s="93">
        <f>INDEX(DOM_Input!$C$33:$BJ$50,MATCH($A38,DOM_Input!$A$33:$A$50,0),MATCH(AP$13,DOM_Input!$C$32:$BJ$32,0))</f>
        <v>0</v>
      </c>
      <c r="AQ38" s="23">
        <f>IF(VLOOKUP($A38,DOM_Input!$A$33:$B$50,2,FALSE)="Percentage",AR$22,IF(VLOOKUP($A38,DOM_Input!$A$33:$B$50,2,FALSE)="Fixed","Fixed",(AQ$22)))</f>
        <v>7</v>
      </c>
      <c r="AR38" s="14">
        <f t="shared" si="34"/>
        <v>0</v>
      </c>
      <c r="AS38" s="6"/>
      <c r="AT38" s="93">
        <f>INDEX(DOM_Input!$C$33:$BJ$50,MATCH($A38,DOM_Input!$A$33:$A$50,0),MATCH(AT$13,DOM_Input!$C$32:$BJ$32,0))</f>
        <v>0</v>
      </c>
      <c r="AU38" s="23">
        <f>IF(VLOOKUP($A38,DOM_Input!$A$33:$B$50,2,FALSE)="Percentage",AV$22,IF(VLOOKUP($A38,DOM_Input!$A$33:$B$50,2,FALSE)="Fixed","Fixed",(AU$22)))</f>
        <v>7</v>
      </c>
      <c r="AV38" s="14">
        <f t="shared" si="35"/>
        <v>0</v>
      </c>
    </row>
    <row r="39" spans="1:48" x14ac:dyDescent="0.25">
      <c r="A39" t="str">
        <f>DOM_Input!A47</f>
        <v>DRMA2</v>
      </c>
      <c r="B39" s="93">
        <f>INDEX(DOM_Input!$C$33:$BJ$50,MATCH($A39,DOM_Input!$A$33:$A$50,0),MATCH(B$13,DOM_Input!$C$32:$BJ$32,0))</f>
        <v>6.4000000000000003E-3</v>
      </c>
      <c r="C39" s="23">
        <f>IF(VLOOKUP($A39,DOM_Input!$A$33:$B$50,2,FALSE)="Percentage",D$22,IF(VLOOKUP($A39,DOM_Input!$A$33:$B$50,2,FALSE)="Fixed","Fixed",(C$22)))</f>
        <v>7</v>
      </c>
      <c r="D39" s="14">
        <f t="shared" si="24"/>
        <v>0.04</v>
      </c>
      <c r="F39" s="93">
        <f>INDEX(DOM_Input!$C$33:$BJ$50,MATCH($A39,DOM_Input!$A$33:$A$50,0),MATCH(F$13,DOM_Input!$C$32:$BJ$32,0))</f>
        <v>6.4000000000000003E-3</v>
      </c>
      <c r="G39" s="23">
        <f>IF(VLOOKUP($A39,DOM_Input!$A$33:$B$50,2,FALSE)="Percentage",H$22,IF(VLOOKUP($A39,DOM_Input!$A$33:$B$50,2,FALSE)="Fixed","Fixed",(G$22)))</f>
        <v>7</v>
      </c>
      <c r="H39" s="14">
        <f t="shared" si="25"/>
        <v>0.04</v>
      </c>
      <c r="J39" s="93">
        <f>INDEX(DOM_Input!$C$33:$BJ$50,MATCH($A39,DOM_Input!$A$33:$A$50,0),MATCH(J$13,DOM_Input!$C$32:$BJ$32,0))</f>
        <v>6.4000000000000003E-3</v>
      </c>
      <c r="K39" s="23">
        <f>IF(VLOOKUP($A39,DOM_Input!$A$33:$B$50,2,FALSE)="Percentage",L$22,IF(VLOOKUP($A39,DOM_Input!$A$33:$B$50,2,FALSE)="Fixed","Fixed",(K$22)))</f>
        <v>7</v>
      </c>
      <c r="L39" s="14">
        <f t="shared" si="26"/>
        <v>0.04</v>
      </c>
      <c r="N39" s="93">
        <f>INDEX(DOM_Input!$C$33:$BJ$50,MATCH($A39,DOM_Input!$A$33:$A$50,0),MATCH(N$13,DOM_Input!$C$32:$BJ$32,0))</f>
        <v>6.4000000000000003E-3</v>
      </c>
      <c r="O39" s="23">
        <f>IF(VLOOKUP($A39,DOM_Input!$A$33:$B$50,2,FALSE)="Percentage",P$22,IF(VLOOKUP($A39,DOM_Input!$A$33:$B$50,2,FALSE)="Fixed","Fixed",(O$22)))</f>
        <v>7</v>
      </c>
      <c r="P39" s="14">
        <f t="shared" si="27"/>
        <v>0.04</v>
      </c>
      <c r="R39" s="93">
        <f>INDEX(DOM_Input!$C$33:$BJ$50,MATCH($A39,DOM_Input!$A$33:$A$50,0),MATCH(R$13,DOM_Input!$C$32:$BJ$32,0))</f>
        <v>6.4000000000000003E-3</v>
      </c>
      <c r="S39" s="23">
        <f>IF(VLOOKUP($A39,DOM_Input!$A$33:$B$50,2,FALSE)="Percentage",T$22,IF(VLOOKUP($A39,DOM_Input!$A$33:$B$50,2,FALSE)="Fixed","Fixed",(S$22)))</f>
        <v>7</v>
      </c>
      <c r="T39" s="14">
        <f t="shared" si="28"/>
        <v>0.04</v>
      </c>
      <c r="V39" s="93">
        <f>INDEX(DOM_Input!$C$33:$BJ$50,MATCH($A39,DOM_Input!$A$33:$A$50,0),MATCH(V$13,DOM_Input!$C$32:$BJ$32,0))</f>
        <v>6.4000000000000003E-3</v>
      </c>
      <c r="W39" s="23">
        <f>IF(VLOOKUP($A39,DOM_Input!$A$33:$B$50,2,FALSE)="Percentage",X$22,IF(VLOOKUP($A39,DOM_Input!$A$33:$B$50,2,FALSE)="Fixed","Fixed",(W$22)))</f>
        <v>7</v>
      </c>
      <c r="X39" s="14">
        <f t="shared" si="29"/>
        <v>0.04</v>
      </c>
      <c r="Z39" s="93">
        <f>INDEX(DOM_Input!$C$33:$BJ$50,MATCH($A39,DOM_Input!$A$33:$A$50,0),MATCH(Z$13,DOM_Input!$C$32:$BJ$32,0))</f>
        <v>0</v>
      </c>
      <c r="AA39" s="23">
        <f>IF(VLOOKUP($A39,DOM_Input!$A$33:$B$50,2,FALSE)="Percentage",AB$22,IF(VLOOKUP($A39,DOM_Input!$A$33:$B$50,2,FALSE)="Fixed","Fixed",(AA$22)))</f>
        <v>7</v>
      </c>
      <c r="AB39" s="14">
        <f t="shared" si="30"/>
        <v>0</v>
      </c>
      <c r="AD39" s="93">
        <f>INDEX(DOM_Input!$C$33:$BJ$50,MATCH($A39,DOM_Input!$A$33:$A$50,0),MATCH(AD$13,DOM_Input!$C$32:$BJ$32,0))</f>
        <v>0</v>
      </c>
      <c r="AE39" s="23">
        <f>IF(VLOOKUP($A39,DOM_Input!$A$33:$B$50,2,FALSE)="Percentage",AF$22,IF(VLOOKUP($A39,DOM_Input!$A$33:$B$50,2,FALSE)="Fixed","Fixed",(AE$22)))</f>
        <v>7</v>
      </c>
      <c r="AF39" s="14">
        <f t="shared" si="31"/>
        <v>0</v>
      </c>
      <c r="AH39" s="93">
        <f>INDEX(DOM_Input!$C$33:$BJ$50,MATCH($A39,DOM_Input!$A$33:$A$50,0),MATCH(AH$13,DOM_Input!$C$32:$BJ$32,0))</f>
        <v>0</v>
      </c>
      <c r="AI39" s="23">
        <f>IF(VLOOKUP($A39,DOM_Input!$A$33:$B$50,2,FALSE)="Percentage",AJ$22,IF(VLOOKUP($A39,DOM_Input!$A$33:$B$50,2,FALSE)="Fixed","Fixed",(AI$22)))</f>
        <v>7</v>
      </c>
      <c r="AJ39" s="14">
        <f t="shared" si="32"/>
        <v>0</v>
      </c>
      <c r="AL39" s="93">
        <f>INDEX(DOM_Input!$C$33:$BJ$50,MATCH($A39,DOM_Input!$A$33:$A$50,0),MATCH(AL$13,DOM_Input!$C$32:$BJ$32,0))</f>
        <v>0</v>
      </c>
      <c r="AM39" s="23">
        <f>IF(VLOOKUP($A39,DOM_Input!$A$33:$B$50,2,FALSE)="Percentage",AN$22,IF(VLOOKUP($A39,DOM_Input!$A$33:$B$50,2,FALSE)="Fixed","Fixed",(AM$22)))</f>
        <v>7</v>
      </c>
      <c r="AN39" s="14">
        <f t="shared" si="33"/>
        <v>0</v>
      </c>
      <c r="AP39" s="93">
        <f>INDEX(DOM_Input!$C$33:$BJ$50,MATCH($A39,DOM_Input!$A$33:$A$50,0),MATCH(AP$13,DOM_Input!$C$32:$BJ$32,0))</f>
        <v>0</v>
      </c>
      <c r="AQ39" s="23">
        <f>IF(VLOOKUP($A39,DOM_Input!$A$33:$B$50,2,FALSE)="Percentage",AR$22,IF(VLOOKUP($A39,DOM_Input!$A$33:$B$50,2,FALSE)="Fixed","Fixed",(AQ$22)))</f>
        <v>7</v>
      </c>
      <c r="AR39" s="14">
        <f t="shared" si="34"/>
        <v>0</v>
      </c>
      <c r="AS39" s="6"/>
      <c r="AT39" s="93">
        <f>INDEX(DOM_Input!$C$33:$BJ$50,MATCH($A39,DOM_Input!$A$33:$A$50,0),MATCH(AT$13,DOM_Input!$C$32:$BJ$32,0))</f>
        <v>0</v>
      </c>
      <c r="AU39" s="23">
        <f>IF(VLOOKUP($A39,DOM_Input!$A$33:$B$50,2,FALSE)="Percentage",AV$22,IF(VLOOKUP($A39,DOM_Input!$A$33:$B$50,2,FALSE)="Fixed","Fixed",(AU$22)))</f>
        <v>7</v>
      </c>
      <c r="AV39" s="14">
        <f t="shared" si="35"/>
        <v>0</v>
      </c>
    </row>
    <row r="40" spans="1:48" x14ac:dyDescent="0.25">
      <c r="A40" t="str">
        <f>DOM_Input!A48</f>
        <v>DREMA</v>
      </c>
      <c r="B40" s="93">
        <f>INDEX(DOM_Input!$C$33:$BJ$50,MATCH($A40,DOM_Input!$A$33:$A$50,0),MATCH(B$13,DOM_Input!$C$32:$BJ$32,0))</f>
        <v>5.62E-2</v>
      </c>
      <c r="C40" s="23">
        <f>IF(VLOOKUP($A40,DOM_Input!$A$33:$B$50,2,FALSE)="Percentage",D$22,IF(VLOOKUP($A40,DOM_Input!$A$33:$B$50,2,FALSE)="Fixed","Fixed",(C$22)))</f>
        <v>7</v>
      </c>
      <c r="D40" s="14">
        <f t="shared" si="24"/>
        <v>0.39</v>
      </c>
      <c r="F40" s="93">
        <f>INDEX(DOM_Input!$C$33:$BJ$50,MATCH($A40,DOM_Input!$A$33:$A$50,0),MATCH(F$13,DOM_Input!$C$32:$BJ$32,0))</f>
        <v>5.62E-2</v>
      </c>
      <c r="G40" s="23">
        <f>IF(VLOOKUP($A40,DOM_Input!$A$33:$B$50,2,FALSE)="Percentage",H$22,IF(VLOOKUP($A40,DOM_Input!$A$33:$B$50,2,FALSE)="Fixed","Fixed",(G$22)))</f>
        <v>7</v>
      </c>
      <c r="H40" s="14">
        <f t="shared" si="25"/>
        <v>0.39</v>
      </c>
      <c r="J40" s="93">
        <f>INDEX(DOM_Input!$C$33:$BJ$50,MATCH($A40,DOM_Input!$A$33:$A$50,0),MATCH(J$13,DOM_Input!$C$32:$BJ$32,0))</f>
        <v>5.62E-2</v>
      </c>
      <c r="K40" s="23">
        <f>IF(VLOOKUP($A40,DOM_Input!$A$33:$B$50,2,FALSE)="Percentage",L$22,IF(VLOOKUP($A40,DOM_Input!$A$33:$B$50,2,FALSE)="Fixed","Fixed",(K$22)))</f>
        <v>7</v>
      </c>
      <c r="L40" s="14">
        <f t="shared" si="26"/>
        <v>0.39</v>
      </c>
      <c r="N40" s="93">
        <f>INDEX(DOM_Input!$C$33:$BJ$50,MATCH($A40,DOM_Input!$A$33:$A$50,0),MATCH(N$13,DOM_Input!$C$32:$BJ$32,0))</f>
        <v>5.62E-2</v>
      </c>
      <c r="O40" s="23">
        <f>IF(VLOOKUP($A40,DOM_Input!$A$33:$B$50,2,FALSE)="Percentage",P$22,IF(VLOOKUP($A40,DOM_Input!$A$33:$B$50,2,FALSE)="Fixed","Fixed",(O$22)))</f>
        <v>7</v>
      </c>
      <c r="P40" s="14">
        <f t="shared" si="27"/>
        <v>0.39</v>
      </c>
      <c r="R40" s="93">
        <f>INDEX(DOM_Input!$C$33:$BJ$50,MATCH($A40,DOM_Input!$A$33:$A$50,0),MATCH(R$13,DOM_Input!$C$32:$BJ$32,0))</f>
        <v>5.62E-2</v>
      </c>
      <c r="S40" s="23">
        <f>IF(VLOOKUP($A40,DOM_Input!$A$33:$B$50,2,FALSE)="Percentage",T$22,IF(VLOOKUP($A40,DOM_Input!$A$33:$B$50,2,FALSE)="Fixed","Fixed",(S$22)))</f>
        <v>7</v>
      </c>
      <c r="T40" s="14">
        <f t="shared" si="28"/>
        <v>0.39</v>
      </c>
      <c r="V40" s="93">
        <f>INDEX(DOM_Input!$C$33:$BJ$50,MATCH($A40,DOM_Input!$A$33:$A$50,0),MATCH(V$13,DOM_Input!$C$32:$BJ$32,0))</f>
        <v>5.62E-2</v>
      </c>
      <c r="W40" s="23">
        <f>IF(VLOOKUP($A40,DOM_Input!$A$33:$B$50,2,FALSE)="Percentage",X$22,IF(VLOOKUP($A40,DOM_Input!$A$33:$B$50,2,FALSE)="Fixed","Fixed",(W$22)))</f>
        <v>7</v>
      </c>
      <c r="X40" s="14">
        <f t="shared" si="29"/>
        <v>0.39</v>
      </c>
      <c r="Z40" s="93">
        <f>INDEX(DOM_Input!$C$33:$BJ$50,MATCH($A40,DOM_Input!$A$33:$A$50,0),MATCH(Z$13,DOM_Input!$C$32:$BJ$32,0))</f>
        <v>0</v>
      </c>
      <c r="AA40" s="23">
        <f>IF(VLOOKUP($A40,DOM_Input!$A$33:$B$50,2,FALSE)="Percentage",AB$22,IF(VLOOKUP($A40,DOM_Input!$A$33:$B$50,2,FALSE)="Fixed","Fixed",(AA$22)))</f>
        <v>7</v>
      </c>
      <c r="AB40" s="14">
        <f t="shared" si="30"/>
        <v>0</v>
      </c>
      <c r="AD40" s="93">
        <f>INDEX(DOM_Input!$C$33:$BJ$50,MATCH($A40,DOM_Input!$A$33:$A$50,0),MATCH(AD$13,DOM_Input!$C$32:$BJ$32,0))</f>
        <v>0</v>
      </c>
      <c r="AE40" s="23">
        <f>IF(VLOOKUP($A40,DOM_Input!$A$33:$B$50,2,FALSE)="Percentage",AF$22,IF(VLOOKUP($A40,DOM_Input!$A$33:$B$50,2,FALSE)="Fixed","Fixed",(AE$22)))</f>
        <v>7</v>
      </c>
      <c r="AF40" s="14">
        <f t="shared" si="31"/>
        <v>0</v>
      </c>
      <c r="AH40" s="93">
        <f>INDEX(DOM_Input!$C$33:$BJ$50,MATCH($A40,DOM_Input!$A$33:$A$50,0),MATCH(AH$13,DOM_Input!$C$32:$BJ$32,0))</f>
        <v>0</v>
      </c>
      <c r="AI40" s="23">
        <f>IF(VLOOKUP($A40,DOM_Input!$A$33:$B$50,2,FALSE)="Percentage",AJ$22,IF(VLOOKUP($A40,DOM_Input!$A$33:$B$50,2,FALSE)="Fixed","Fixed",(AI$22)))</f>
        <v>7</v>
      </c>
      <c r="AJ40" s="14">
        <f t="shared" si="32"/>
        <v>0</v>
      </c>
      <c r="AL40" s="93">
        <f>INDEX(DOM_Input!$C$33:$BJ$50,MATCH($A40,DOM_Input!$A$33:$A$50,0),MATCH(AL$13,DOM_Input!$C$32:$BJ$32,0))</f>
        <v>0</v>
      </c>
      <c r="AM40" s="23">
        <f>IF(VLOOKUP($A40,DOM_Input!$A$33:$B$50,2,FALSE)="Percentage",AN$22,IF(VLOOKUP($A40,DOM_Input!$A$33:$B$50,2,FALSE)="Fixed","Fixed",(AM$22)))</f>
        <v>7</v>
      </c>
      <c r="AN40" s="14">
        <f t="shared" si="33"/>
        <v>0</v>
      </c>
      <c r="AP40" s="93">
        <f>INDEX(DOM_Input!$C$33:$BJ$50,MATCH($A40,DOM_Input!$A$33:$A$50,0),MATCH(AP$13,DOM_Input!$C$32:$BJ$32,0))</f>
        <v>0</v>
      </c>
      <c r="AQ40" s="23">
        <f>IF(VLOOKUP($A40,DOM_Input!$A$33:$B$50,2,FALSE)="Percentage",AR$22,IF(VLOOKUP($A40,DOM_Input!$A$33:$B$50,2,FALSE)="Fixed","Fixed",(AQ$22)))</f>
        <v>7</v>
      </c>
      <c r="AR40" s="14">
        <f t="shared" si="34"/>
        <v>0</v>
      </c>
      <c r="AS40" s="6"/>
      <c r="AT40" s="93">
        <f>INDEX(DOM_Input!$C$33:$BJ$50,MATCH($A40,DOM_Input!$A$33:$A$50,0),MATCH(AT$13,DOM_Input!$C$32:$BJ$32,0))</f>
        <v>0</v>
      </c>
      <c r="AU40" s="23">
        <f>IF(VLOOKUP($A40,DOM_Input!$A$33:$B$50,2,FALSE)="Percentage",AV$22,IF(VLOOKUP($A40,DOM_Input!$A$33:$B$50,2,FALSE)="Fixed","Fixed",(AU$22)))</f>
        <v>7</v>
      </c>
      <c r="AV40" s="14">
        <f t="shared" si="35"/>
        <v>0</v>
      </c>
    </row>
    <row r="41" spans="1:48" x14ac:dyDescent="0.25">
      <c r="A41" t="str">
        <f>DOM_Input!A49</f>
        <v>Reserved</v>
      </c>
      <c r="B41" s="93">
        <f>INDEX(DOM_Input!$C$33:$BJ$50,MATCH($A41,DOM_Input!$A$33:$A$50,0),MATCH(B$13,DOM_Input!$C$32:$BJ$32,0))</f>
        <v>0</v>
      </c>
      <c r="C41" s="23">
        <f>IF(VLOOKUP($A41,DOM_Input!$A$33:$B$50,2,FALSE)="Percentage",D$22,IF(VLOOKUP($A41,DOM_Input!$A$33:$B$50,2,FALSE)="Fixed","Fixed",(C$22)))</f>
        <v>7</v>
      </c>
      <c r="D41" s="14">
        <f t="shared" si="24"/>
        <v>0</v>
      </c>
      <c r="F41" s="93">
        <f>INDEX(DOM_Input!$C$33:$BJ$50,MATCH($A41,DOM_Input!$A$33:$A$50,0),MATCH(F$13,DOM_Input!$C$32:$BJ$32,0))</f>
        <v>0</v>
      </c>
      <c r="G41" s="23">
        <f>IF(VLOOKUP($A41,DOM_Input!$A$33:$B$50,2,FALSE)="Percentage",H$22,IF(VLOOKUP($A41,DOM_Input!$A$33:$B$50,2,FALSE)="Fixed","Fixed",(G$22)))</f>
        <v>7</v>
      </c>
      <c r="H41" s="14">
        <f t="shared" si="25"/>
        <v>0</v>
      </c>
      <c r="J41" s="93">
        <f>INDEX(DOM_Input!$C$33:$BJ$50,MATCH($A41,DOM_Input!$A$33:$A$50,0),MATCH(J$13,DOM_Input!$C$32:$BJ$32,0))</f>
        <v>0</v>
      </c>
      <c r="K41" s="23">
        <f>IF(VLOOKUP($A41,DOM_Input!$A$33:$B$50,2,FALSE)="Percentage",L$22,IF(VLOOKUP($A41,DOM_Input!$A$33:$B$50,2,FALSE)="Fixed","Fixed",(K$22)))</f>
        <v>7</v>
      </c>
      <c r="L41" s="14">
        <f t="shared" si="26"/>
        <v>0</v>
      </c>
      <c r="N41" s="93">
        <f>INDEX(DOM_Input!$C$33:$BJ$50,MATCH($A41,DOM_Input!$A$33:$A$50,0),MATCH(N$13,DOM_Input!$C$32:$BJ$32,0))</f>
        <v>0</v>
      </c>
      <c r="O41" s="23">
        <f>IF(VLOOKUP($A41,DOM_Input!$A$33:$B$50,2,FALSE)="Percentage",P$22,IF(VLOOKUP($A41,DOM_Input!$A$33:$B$50,2,FALSE)="Fixed","Fixed",(O$22)))</f>
        <v>7</v>
      </c>
      <c r="P41" s="14">
        <f t="shared" si="27"/>
        <v>0</v>
      </c>
      <c r="R41" s="93">
        <f>INDEX(DOM_Input!$C$33:$BJ$50,MATCH($A41,DOM_Input!$A$33:$A$50,0),MATCH(R$13,DOM_Input!$C$32:$BJ$32,0))</f>
        <v>0</v>
      </c>
      <c r="S41" s="23">
        <f>IF(VLOOKUP($A41,DOM_Input!$A$33:$B$50,2,FALSE)="Percentage",T$22,IF(VLOOKUP($A41,DOM_Input!$A$33:$B$50,2,FALSE)="Fixed","Fixed",(S$22)))</f>
        <v>7</v>
      </c>
      <c r="T41" s="14">
        <f t="shared" si="28"/>
        <v>0</v>
      </c>
      <c r="V41" s="93">
        <f>INDEX(DOM_Input!$C$33:$BJ$50,MATCH($A41,DOM_Input!$A$33:$A$50,0),MATCH(V$13,DOM_Input!$C$32:$BJ$32,0))</f>
        <v>0</v>
      </c>
      <c r="W41" s="23">
        <f>IF(VLOOKUP($A41,DOM_Input!$A$33:$B$50,2,FALSE)="Percentage",X$22,IF(VLOOKUP($A41,DOM_Input!$A$33:$B$50,2,FALSE)="Fixed","Fixed",(W$22)))</f>
        <v>7</v>
      </c>
      <c r="X41" s="14">
        <f t="shared" si="29"/>
        <v>0</v>
      </c>
      <c r="Z41" s="93">
        <f>INDEX(DOM_Input!$C$33:$BJ$50,MATCH($A41,DOM_Input!$A$33:$A$50,0),MATCH(Z$13,DOM_Input!$C$32:$BJ$32,0))</f>
        <v>0</v>
      </c>
      <c r="AA41" s="23">
        <f>IF(VLOOKUP($A41,DOM_Input!$A$33:$B$50,2,FALSE)="Percentage",AB$22,IF(VLOOKUP($A41,DOM_Input!$A$33:$B$50,2,FALSE)="Fixed","Fixed",(AA$22)))</f>
        <v>7</v>
      </c>
      <c r="AB41" s="14">
        <f t="shared" si="30"/>
        <v>0</v>
      </c>
      <c r="AD41" s="93">
        <f>INDEX(DOM_Input!$C$33:$BJ$50,MATCH($A41,DOM_Input!$A$33:$A$50,0),MATCH(AD$13,DOM_Input!$C$32:$BJ$32,0))</f>
        <v>0</v>
      </c>
      <c r="AE41" s="23">
        <f>IF(VLOOKUP($A41,DOM_Input!$A$33:$B$50,2,FALSE)="Percentage",AF$22,IF(VLOOKUP($A41,DOM_Input!$A$33:$B$50,2,FALSE)="Fixed","Fixed",(AE$22)))</f>
        <v>7</v>
      </c>
      <c r="AF41" s="14">
        <f t="shared" si="31"/>
        <v>0</v>
      </c>
      <c r="AH41" s="93">
        <f>INDEX(DOM_Input!$C$33:$BJ$50,MATCH($A41,DOM_Input!$A$33:$A$50,0),MATCH(AH$13,DOM_Input!$C$32:$BJ$32,0))</f>
        <v>0</v>
      </c>
      <c r="AI41" s="23">
        <f>IF(VLOOKUP($A41,DOM_Input!$A$33:$B$50,2,FALSE)="Percentage",AJ$22,IF(VLOOKUP($A41,DOM_Input!$A$33:$B$50,2,FALSE)="Fixed","Fixed",(AI$22)))</f>
        <v>7</v>
      </c>
      <c r="AJ41" s="14">
        <f t="shared" si="32"/>
        <v>0</v>
      </c>
      <c r="AL41" s="93">
        <f>INDEX(DOM_Input!$C$33:$BJ$50,MATCH($A41,DOM_Input!$A$33:$A$50,0),MATCH(AL$13,DOM_Input!$C$32:$BJ$32,0))</f>
        <v>0</v>
      </c>
      <c r="AM41" s="23">
        <f>IF(VLOOKUP($A41,DOM_Input!$A$33:$B$50,2,FALSE)="Percentage",AN$22,IF(VLOOKUP($A41,DOM_Input!$A$33:$B$50,2,FALSE)="Fixed","Fixed",(AM$22)))</f>
        <v>7</v>
      </c>
      <c r="AN41" s="14">
        <f t="shared" si="33"/>
        <v>0</v>
      </c>
      <c r="AP41" s="93">
        <f>INDEX(DOM_Input!$C$33:$BJ$50,MATCH($A41,DOM_Input!$A$33:$A$50,0),MATCH(AP$13,DOM_Input!$C$32:$BJ$32,0))</f>
        <v>0</v>
      </c>
      <c r="AQ41" s="23">
        <f>IF(VLOOKUP($A41,DOM_Input!$A$33:$B$50,2,FALSE)="Percentage",AR$22,IF(VLOOKUP($A41,DOM_Input!$A$33:$B$50,2,FALSE)="Fixed","Fixed",(AQ$22)))</f>
        <v>7</v>
      </c>
      <c r="AR41" s="14">
        <f t="shared" si="34"/>
        <v>0</v>
      </c>
      <c r="AS41" s="6"/>
      <c r="AT41" s="93">
        <f>INDEX(DOM_Input!$C$33:$BJ$50,MATCH($A41,DOM_Input!$A$33:$A$50,0),MATCH(AT$13,DOM_Input!$C$32:$BJ$32,0))</f>
        <v>0</v>
      </c>
      <c r="AU41" s="23">
        <f>IF(VLOOKUP($A41,DOM_Input!$A$33:$B$50,2,FALSE)="Percentage",AV$22,IF(VLOOKUP($A41,DOM_Input!$A$33:$B$50,2,FALSE)="Fixed","Fixed",(AU$22)))</f>
        <v>7</v>
      </c>
      <c r="AV41" s="14">
        <f t="shared" si="35"/>
        <v>0</v>
      </c>
    </row>
    <row r="42" spans="1:48" x14ac:dyDescent="0.25">
      <c r="A42" t="str">
        <f>DOM_Input!A50</f>
        <v>Reserved</v>
      </c>
      <c r="B42" s="93">
        <f>INDEX(DOM_Input!$C$33:$BJ$50,MATCH($A42,DOM_Input!$A$33:$A$50,0),MATCH(B$13,DOM_Input!$C$32:$BJ$32,0))</f>
        <v>0</v>
      </c>
      <c r="C42" s="23">
        <f>IF(VLOOKUP($A42,DOM_Input!$A$33:$B$50,2,FALSE)="Percentage",D$22,IF(VLOOKUP($A42,DOM_Input!$A$33:$B$50,2,FALSE)="Fixed","Fixed",(C$22)))</f>
        <v>7</v>
      </c>
      <c r="D42" s="14">
        <f t="shared" si="24"/>
        <v>0</v>
      </c>
      <c r="F42" s="93">
        <f>INDEX(DOM_Input!$C$33:$BJ$50,MATCH($A42,DOM_Input!$A$33:$A$50,0),MATCH(F$13,DOM_Input!$C$32:$BJ$32,0))</f>
        <v>0</v>
      </c>
      <c r="G42" s="23">
        <f>IF(VLOOKUP($A42,DOM_Input!$A$33:$B$50,2,FALSE)="Percentage",H$22,IF(VLOOKUP($A42,DOM_Input!$A$33:$B$50,2,FALSE)="Fixed","Fixed",(G$22)))</f>
        <v>7</v>
      </c>
      <c r="H42" s="14">
        <f t="shared" si="25"/>
        <v>0</v>
      </c>
      <c r="J42" s="93">
        <f>INDEX(DOM_Input!$C$33:$BJ$50,MATCH($A42,DOM_Input!$A$33:$A$50,0),MATCH(J$13,DOM_Input!$C$32:$BJ$32,0))</f>
        <v>0</v>
      </c>
      <c r="K42" s="23">
        <f>IF(VLOOKUP($A42,DOM_Input!$A$33:$B$50,2,FALSE)="Percentage",L$22,IF(VLOOKUP($A42,DOM_Input!$A$33:$B$50,2,FALSE)="Fixed","Fixed",(K$22)))</f>
        <v>7</v>
      </c>
      <c r="L42" s="14">
        <f t="shared" si="26"/>
        <v>0</v>
      </c>
      <c r="N42" s="93">
        <f>INDEX(DOM_Input!$C$33:$BJ$50,MATCH($A42,DOM_Input!$A$33:$A$50,0),MATCH(N$13,DOM_Input!$C$32:$BJ$32,0))</f>
        <v>0</v>
      </c>
      <c r="O42" s="23">
        <f>IF(VLOOKUP($A42,DOM_Input!$A$33:$B$50,2,FALSE)="Percentage",P$22,IF(VLOOKUP($A42,DOM_Input!$A$33:$B$50,2,FALSE)="Fixed","Fixed",(O$22)))</f>
        <v>7</v>
      </c>
      <c r="P42" s="14">
        <f t="shared" si="27"/>
        <v>0</v>
      </c>
      <c r="R42" s="93">
        <f>INDEX(DOM_Input!$C$33:$BJ$50,MATCH($A42,DOM_Input!$A$33:$A$50,0),MATCH(R$13,DOM_Input!$C$32:$BJ$32,0))</f>
        <v>0</v>
      </c>
      <c r="S42" s="23">
        <f>IF(VLOOKUP($A42,DOM_Input!$A$33:$B$50,2,FALSE)="Percentage",T$22,IF(VLOOKUP($A42,DOM_Input!$A$33:$B$50,2,FALSE)="Fixed","Fixed",(S$22)))</f>
        <v>7</v>
      </c>
      <c r="T42" s="14">
        <f t="shared" si="28"/>
        <v>0</v>
      </c>
      <c r="V42" s="93">
        <f>INDEX(DOM_Input!$C$33:$BJ$50,MATCH($A42,DOM_Input!$A$33:$A$50,0),MATCH(V$13,DOM_Input!$C$32:$BJ$32,0))</f>
        <v>0</v>
      </c>
      <c r="W42" s="23">
        <f>IF(VLOOKUP($A42,DOM_Input!$A$33:$B$50,2,FALSE)="Percentage",X$22,IF(VLOOKUP($A42,DOM_Input!$A$33:$B$50,2,FALSE)="Fixed","Fixed",(W$22)))</f>
        <v>7</v>
      </c>
      <c r="X42" s="14">
        <f t="shared" si="29"/>
        <v>0</v>
      </c>
      <c r="Z42" s="93">
        <f>INDEX(DOM_Input!$C$33:$BJ$50,MATCH($A42,DOM_Input!$A$33:$A$50,0),MATCH(Z$13,DOM_Input!$C$32:$BJ$32,0))</f>
        <v>0</v>
      </c>
      <c r="AA42" s="23">
        <f>IF(VLOOKUP($A42,DOM_Input!$A$33:$B$50,2,FALSE)="Percentage",AB$22,IF(VLOOKUP($A42,DOM_Input!$A$33:$B$50,2,FALSE)="Fixed","Fixed",(AA$22)))</f>
        <v>7</v>
      </c>
      <c r="AB42" s="14">
        <f t="shared" si="30"/>
        <v>0</v>
      </c>
      <c r="AD42" s="93">
        <f>INDEX(DOM_Input!$C$33:$BJ$50,MATCH($A42,DOM_Input!$A$33:$A$50,0),MATCH(AD$13,DOM_Input!$C$32:$BJ$32,0))</f>
        <v>0</v>
      </c>
      <c r="AE42" s="23">
        <f>IF(VLOOKUP($A42,DOM_Input!$A$33:$B$50,2,FALSE)="Percentage",AF$22,IF(VLOOKUP($A42,DOM_Input!$A$33:$B$50,2,FALSE)="Fixed","Fixed",(AE$22)))</f>
        <v>7</v>
      </c>
      <c r="AF42" s="14">
        <f t="shared" si="31"/>
        <v>0</v>
      </c>
      <c r="AH42" s="93">
        <f>INDEX(DOM_Input!$C$33:$BJ$50,MATCH($A42,DOM_Input!$A$33:$A$50,0),MATCH(AH$13,DOM_Input!$C$32:$BJ$32,0))</f>
        <v>0</v>
      </c>
      <c r="AI42" s="23">
        <f>IF(VLOOKUP($A42,DOM_Input!$A$33:$B$50,2,FALSE)="Percentage",AJ$22,IF(VLOOKUP($A42,DOM_Input!$A$33:$B$50,2,FALSE)="Fixed","Fixed",(AI$22)))</f>
        <v>7</v>
      </c>
      <c r="AJ42" s="14">
        <f t="shared" si="32"/>
        <v>0</v>
      </c>
      <c r="AL42" s="93">
        <f>INDEX(DOM_Input!$C$33:$BJ$50,MATCH($A42,DOM_Input!$A$33:$A$50,0),MATCH(AL$13,DOM_Input!$C$32:$BJ$32,0))</f>
        <v>0</v>
      </c>
      <c r="AM42" s="23">
        <f>IF(VLOOKUP($A42,DOM_Input!$A$33:$B$50,2,FALSE)="Percentage",AN$22,IF(VLOOKUP($A42,DOM_Input!$A$33:$B$50,2,FALSE)="Fixed","Fixed",(AM$22)))</f>
        <v>7</v>
      </c>
      <c r="AN42" s="14">
        <f t="shared" si="33"/>
        <v>0</v>
      </c>
      <c r="AP42" s="93">
        <f>INDEX(DOM_Input!$C$33:$BJ$50,MATCH($A42,DOM_Input!$A$33:$A$50,0),MATCH(AP$13,DOM_Input!$C$32:$BJ$32,0))</f>
        <v>0</v>
      </c>
      <c r="AQ42" s="23">
        <f>IF(VLOOKUP($A42,DOM_Input!$A$33:$B$50,2,FALSE)="Percentage",AR$22,IF(VLOOKUP($A42,DOM_Input!$A$33:$B$50,2,FALSE)="Fixed","Fixed",(AQ$22)))</f>
        <v>7</v>
      </c>
      <c r="AR42" s="14">
        <f t="shared" si="34"/>
        <v>0</v>
      </c>
      <c r="AS42" s="6"/>
      <c r="AT42" s="93">
        <f>INDEX(DOM_Input!$C$33:$BJ$50,MATCH($A42,DOM_Input!$A$33:$A$50,0),MATCH(AT$13,DOM_Input!$C$32:$BJ$32,0))</f>
        <v>0</v>
      </c>
      <c r="AU42" s="23">
        <f>IF(VLOOKUP($A42,DOM_Input!$A$33:$B$50,2,FALSE)="Percentage",AV$22,IF(VLOOKUP($A42,DOM_Input!$A$33:$B$50,2,FALSE)="Fixed","Fixed",(AU$22)))</f>
        <v>7</v>
      </c>
      <c r="AV42" s="14">
        <f t="shared" si="35"/>
        <v>0</v>
      </c>
    </row>
    <row r="43" spans="1:48" x14ac:dyDescent="0.25">
      <c r="B43" s="93"/>
      <c r="C43" s="23"/>
      <c r="D43" s="14"/>
      <c r="F43" s="93"/>
      <c r="G43" s="23"/>
      <c r="H43" s="14"/>
      <c r="J43" s="93"/>
      <c r="K43" s="23"/>
      <c r="L43" s="14"/>
      <c r="N43" s="93"/>
      <c r="O43" s="23"/>
      <c r="P43" s="14"/>
      <c r="R43" s="93"/>
      <c r="S43" s="23"/>
      <c r="T43" s="14"/>
      <c r="V43" s="93"/>
      <c r="W43" s="23"/>
      <c r="X43" s="14"/>
      <c r="Z43" s="93"/>
      <c r="AA43" s="23"/>
      <c r="AB43" s="14"/>
      <c r="AD43" s="93"/>
      <c r="AE43" s="23"/>
      <c r="AF43" s="14"/>
      <c r="AH43" s="93"/>
      <c r="AI43" s="23"/>
      <c r="AJ43" s="14"/>
      <c r="AL43" s="93"/>
      <c r="AM43" s="23"/>
      <c r="AN43" s="14"/>
      <c r="AP43" s="93"/>
      <c r="AQ43" s="23"/>
      <c r="AR43" s="14"/>
      <c r="AS43" s="6"/>
      <c r="AT43" s="93"/>
      <c r="AU43" s="23"/>
      <c r="AV43" s="14"/>
    </row>
    <row r="44" spans="1:48" x14ac:dyDescent="0.25">
      <c r="A44" t="s">
        <v>25</v>
      </c>
      <c r="B44" s="13"/>
      <c r="D44" s="19">
        <f>SUM(D25:D43)</f>
        <v>2.6300000000000003</v>
      </c>
      <c r="F44" s="13"/>
      <c r="H44" s="19">
        <f>SUM(H25:H43)</f>
        <v>2.6300000000000003</v>
      </c>
      <c r="J44" s="13"/>
      <c r="L44" s="19">
        <f>SUM(L25:L43)</f>
        <v>2.6300000000000003</v>
      </c>
      <c r="N44" s="13"/>
      <c r="P44" s="19">
        <f>SUM(P25:P43)</f>
        <v>2.6300000000000003</v>
      </c>
      <c r="R44" s="13"/>
      <c r="T44" s="19">
        <f>SUM(T25:T43)</f>
        <v>2.6300000000000003</v>
      </c>
      <c r="V44" s="13"/>
      <c r="X44" s="19">
        <f>SUM(X25:X43)</f>
        <v>2.6300000000000003</v>
      </c>
      <c r="Z44" s="13"/>
      <c r="AB44" s="19">
        <f>SUM(AB25:AB43)</f>
        <v>2.2000000000000002</v>
      </c>
      <c r="AD44" s="13"/>
      <c r="AF44" s="19">
        <f>SUM(AF25:AF43)</f>
        <v>2.2000000000000002</v>
      </c>
      <c r="AH44" s="13"/>
      <c r="AJ44" s="19">
        <f>SUM(AJ25:AJ43)</f>
        <v>2.2000000000000002</v>
      </c>
      <c r="AL44" s="13"/>
      <c r="AN44" s="19">
        <f>SUM(AN25:AN43)</f>
        <v>2.2000000000000002</v>
      </c>
      <c r="AP44" s="13"/>
      <c r="AR44" s="19">
        <f>SUM(AR25:AR43)</f>
        <v>2.2000000000000002</v>
      </c>
      <c r="AS44" s="43"/>
      <c r="AT44" s="13"/>
      <c r="AV44" s="19">
        <f>SUM(AV25:AV43)</f>
        <v>2.2000000000000002</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+DOM_Input!A75</f>
        <v>CPUC Fee</v>
      </c>
      <c r="B47" s="22" cm="1">
        <f t="array" ref="B47">SUMPRODUCT(($A47=DOM_Input!$A$75:$A$80)*(B$13=DOM_Input!$B$74:$BI$74)*(DOM_Input!$B$75:$BI$80))</f>
        <v>7.0000000000000001E-3</v>
      </c>
      <c r="C47" s="6">
        <f>D44+D22</f>
        <v>49.38</v>
      </c>
      <c r="D47" s="14">
        <f>ROUND(B47*C47,2)</f>
        <v>0.35</v>
      </c>
      <c r="F47" s="22" cm="1">
        <f t="array" ref="F47">SUMPRODUCT(($A47=DOM_Input!$A$75:$A$80)*(F$13=DOM_Input!$B$74:$BI$74)*(DOM_Input!$B$75:$BI$80))</f>
        <v>7.0000000000000001E-3</v>
      </c>
      <c r="G47" s="6">
        <f>H44+H22</f>
        <v>49.38</v>
      </c>
      <c r="H47" s="14">
        <f>ROUND(F47*G47,2)</f>
        <v>0.35</v>
      </c>
      <c r="J47" s="22" cm="1">
        <f t="array" ref="J47">SUMPRODUCT(($A47=DOM_Input!$A$75:$A$80)*(J$13=DOM_Input!$B$74:$BI$74)*(DOM_Input!$B$75:$BI$80))</f>
        <v>7.0000000000000001E-3</v>
      </c>
      <c r="K47" s="6">
        <f>L44+L22</f>
        <v>49.38</v>
      </c>
      <c r="L47" s="14">
        <f>ROUND(J47*K47,2)</f>
        <v>0.35</v>
      </c>
      <c r="N47" s="22" cm="1">
        <f t="array" ref="N47">SUMPRODUCT(($A47=DOM_Input!$A$75:$A$80)*(N$13=DOM_Input!$B$74:$BI$74)*(DOM_Input!$B$75:$BI$80))</f>
        <v>7.0000000000000001E-3</v>
      </c>
      <c r="O47" s="6">
        <f>P44+P22</f>
        <v>49.38</v>
      </c>
      <c r="P47" s="14">
        <f>ROUND(N47*O47,2)</f>
        <v>0.35</v>
      </c>
      <c r="R47" s="22" cm="1">
        <f t="array" ref="R47">SUMPRODUCT(($A47=DOM_Input!$A$75:$A$80)*(R$13=DOM_Input!$B$74:$BI$74)*(DOM_Input!$B$75:$BI$80))</f>
        <v>7.0000000000000001E-3</v>
      </c>
      <c r="S47" s="6">
        <f>T44+T22</f>
        <v>49.38</v>
      </c>
      <c r="T47" s="14">
        <f>ROUND(R47*S47,2)</f>
        <v>0.35</v>
      </c>
      <c r="V47" s="22" cm="1">
        <f t="array" ref="V47">SUMPRODUCT(($A47=DOM_Input!$A$75:$A$80)*(V$13=DOM_Input!$B$74:$BI$74)*(DOM_Input!$B$75:$BI$80))</f>
        <v>7.0000000000000001E-3</v>
      </c>
      <c r="W47" s="6">
        <f>X44+X22</f>
        <v>49.38</v>
      </c>
      <c r="X47" s="14">
        <f>ROUND(V47*W47,2)</f>
        <v>0.35</v>
      </c>
      <c r="Z47" s="22" cm="1">
        <f t="array" ref="Z47">SUMPRODUCT(($A47=DOM_Input!$A$75:$A$80)*(Z$13=DOM_Input!$B$74:$BI$74)*(DOM_Input!$B$75:$BI$80))</f>
        <v>7.0000000000000001E-3</v>
      </c>
      <c r="AA47" s="6">
        <f>AB44+AB22</f>
        <v>48.95</v>
      </c>
      <c r="AB47" s="14">
        <f>ROUND(Z47*AA47,2)</f>
        <v>0.34</v>
      </c>
      <c r="AD47" s="22" cm="1">
        <f t="array" ref="AD47">SUMPRODUCT(($A47=DOM_Input!$A$75:$A$80)*(AD$13=DOM_Input!$B$74:$BI$74)*(DOM_Input!$B$75:$BI$80))</f>
        <v>7.0000000000000001E-3</v>
      </c>
      <c r="AE47" s="6">
        <f>AF44+AF22</f>
        <v>48.95</v>
      </c>
      <c r="AF47" s="14">
        <f>ROUND(AD47*AE47,2)</f>
        <v>0.34</v>
      </c>
      <c r="AH47" s="22" cm="1">
        <f t="array" ref="AH47">SUMPRODUCT(($A47=DOM_Input!$A$75:$A$80)*(AH$13=DOM_Input!$B$74:$BI$74)*(DOM_Input!$B$75:$BI$80))</f>
        <v>7.0000000000000001E-3</v>
      </c>
      <c r="AI47" s="6">
        <f>AJ44+AJ22</f>
        <v>48.95</v>
      </c>
      <c r="AJ47" s="14">
        <f>ROUND(AH47*AI47,2)</f>
        <v>0.34</v>
      </c>
      <c r="AL47" s="22" cm="1">
        <f t="array" ref="AL47">SUMPRODUCT(($A47=DOM_Input!$A$75:$A$80)*(AL$13=DOM_Input!$B$74:$BI$74)*(DOM_Input!$B$75:$BI$80))</f>
        <v>7.0000000000000001E-3</v>
      </c>
      <c r="AM47" s="6">
        <f>AN44+AN22</f>
        <v>48.95</v>
      </c>
      <c r="AN47" s="14">
        <f>ROUND(AL47*AM47,2)</f>
        <v>0.34</v>
      </c>
      <c r="AP47" s="22" cm="1">
        <f t="array" ref="AP47">SUMPRODUCT(($A47=DOM_Input!$A$75:$A$80)*(AP$13=DOM_Input!$B$74:$BI$74)*(DOM_Input!$B$75:$BI$80))</f>
        <v>7.0000000000000001E-3</v>
      </c>
      <c r="AQ47" s="6">
        <f>AR44+AR22</f>
        <v>48.95</v>
      </c>
      <c r="AR47" s="14">
        <f>ROUND(AP47*AQ47,2)</f>
        <v>0.34</v>
      </c>
      <c r="AS47" s="6"/>
      <c r="AT47" s="22" cm="1">
        <f t="array" ref="AT47">SUMPRODUCT(($A47=DOM_Input!$A$75:$A$80)*(AT$13=DOM_Input!$B$74:$BI$74)*(DOM_Input!$B$75:$BI$80))</f>
        <v>7.0000000000000001E-3</v>
      </c>
      <c r="AU47" s="6">
        <f>AV44+AV22</f>
        <v>48.95</v>
      </c>
      <c r="AV47" s="14">
        <f>ROUND(AT47*AU47,2)</f>
        <v>0.34</v>
      </c>
    </row>
    <row r="48" spans="1:48" ht="14.45" hidden="1" customHeight="1" x14ac:dyDescent="0.25">
      <c r="A48" t="str">
        <f>+DOM_Input!A76</f>
        <v>Reserved</v>
      </c>
      <c r="B48" s="22" cm="1">
        <f t="array" ref="B48">SUMPRODUCT(($A48=DOM_Input!$A$75:$A$80)*(B$13=DOM_Input!$B$74:$BI$74)*(DOM_Input!$B$75:$BI$80))</f>
        <v>0</v>
      </c>
      <c r="C48" s="6">
        <f>C47</f>
        <v>49.38</v>
      </c>
      <c r="D48" s="14">
        <f t="shared" ref="D48:D52" si="36">ROUND(B48*C48,2)</f>
        <v>0</v>
      </c>
      <c r="F48" s="22" cm="1">
        <f t="array" ref="F48">SUMPRODUCT(($A48=DOM_Input!$A$75:$A$80)*(F$13=DOM_Input!$B$74:$BI$74)*(DOM_Input!$B$75:$BI$80))</f>
        <v>0</v>
      </c>
      <c r="G48" s="6">
        <f>G47</f>
        <v>49.38</v>
      </c>
      <c r="H48" s="14">
        <f t="shared" ref="H48:H52" si="37">ROUND(F48*G48,2)</f>
        <v>0</v>
      </c>
      <c r="J48" s="22" cm="1">
        <f t="array" ref="J48">SUMPRODUCT(($A48=DOM_Input!$A$75:$A$80)*(J$13=DOM_Input!$B$74:$BI$74)*(DOM_Input!$B$75:$BI$80))</f>
        <v>0</v>
      </c>
      <c r="K48" s="6">
        <f>K47</f>
        <v>49.38</v>
      </c>
      <c r="L48" s="14">
        <f t="shared" ref="L48:L52" si="38">ROUND(J48*K48,2)</f>
        <v>0</v>
      </c>
      <c r="N48" s="22" cm="1">
        <f t="array" ref="N48">SUMPRODUCT(($A48=DOM_Input!$A$75:$A$80)*(N$13=DOM_Input!$B$74:$BI$74)*(DOM_Input!$B$75:$BI$80))</f>
        <v>0</v>
      </c>
      <c r="O48" s="6">
        <f>O47</f>
        <v>49.38</v>
      </c>
      <c r="P48" s="14">
        <f t="shared" ref="P48:P52" si="39">ROUND(N48*O48,2)</f>
        <v>0</v>
      </c>
      <c r="R48" s="22" cm="1">
        <f t="array" ref="R48">SUMPRODUCT(($A48=DOM_Input!$A$75:$A$80)*(R$13=DOM_Input!$B$74:$BI$74)*(DOM_Input!$B$75:$BI$80))</f>
        <v>0</v>
      </c>
      <c r="S48" s="6">
        <f>S47</f>
        <v>49.38</v>
      </c>
      <c r="T48" s="14">
        <f t="shared" ref="T48:T52" si="40">ROUND(R48*S48,2)</f>
        <v>0</v>
      </c>
      <c r="V48" s="22" cm="1">
        <f t="array" ref="V48">SUMPRODUCT(($A48=DOM_Input!$A$75:$A$80)*(V$13=DOM_Input!$B$74:$BI$74)*(DOM_Input!$B$75:$BI$80))</f>
        <v>0</v>
      </c>
      <c r="W48" s="6">
        <f>W47</f>
        <v>49.38</v>
      </c>
      <c r="X48" s="14">
        <f t="shared" ref="X48:X52" si="41">ROUND(V48*W48,2)</f>
        <v>0</v>
      </c>
      <c r="Z48" s="22" cm="1">
        <f t="array" ref="Z48">SUMPRODUCT(($A48=DOM_Input!$A$75:$A$80)*(Z$13=DOM_Input!$B$74:$BI$74)*(DOM_Input!$B$75:$BI$80))</f>
        <v>0</v>
      </c>
      <c r="AA48" s="6">
        <f>AA47</f>
        <v>48.95</v>
      </c>
      <c r="AB48" s="14">
        <f t="shared" ref="AB48:AB52" si="42">ROUND(Z48*AA48,2)</f>
        <v>0</v>
      </c>
      <c r="AD48" s="22" cm="1">
        <f t="array" ref="AD48">SUMPRODUCT(($A48=DOM_Input!$A$75:$A$80)*(AD$13=DOM_Input!$B$74:$BI$74)*(DOM_Input!$B$75:$BI$80))</f>
        <v>0</v>
      </c>
      <c r="AE48" s="6">
        <f>AE47</f>
        <v>48.95</v>
      </c>
      <c r="AF48" s="14">
        <f t="shared" ref="AF48:AF52" si="43">ROUND(AD48*AE48,2)</f>
        <v>0</v>
      </c>
      <c r="AH48" s="22" cm="1">
        <f t="array" ref="AH48">SUMPRODUCT(($A48=DOM_Input!$A$75:$A$80)*(AH$13=DOM_Input!$B$74:$BI$74)*(DOM_Input!$B$75:$BI$80))</f>
        <v>0</v>
      </c>
      <c r="AI48" s="6">
        <f>AI47</f>
        <v>48.95</v>
      </c>
      <c r="AJ48" s="14">
        <f t="shared" ref="AJ48:AJ52" si="44">ROUND(AH48*AI48,2)</f>
        <v>0</v>
      </c>
      <c r="AL48" s="22" cm="1">
        <f t="array" ref="AL48">SUMPRODUCT(($A48=DOM_Input!$A$75:$A$80)*(AL$13=DOM_Input!$B$74:$BI$74)*(DOM_Input!$B$75:$BI$80))</f>
        <v>0</v>
      </c>
      <c r="AM48" s="6">
        <f>AM47</f>
        <v>48.95</v>
      </c>
      <c r="AN48" s="14">
        <f t="shared" ref="AN48:AN52" si="45">ROUND(AL48*AM48,2)</f>
        <v>0</v>
      </c>
      <c r="AP48" s="22" cm="1">
        <f t="array" ref="AP48">SUMPRODUCT(($A48=DOM_Input!$A$75:$A$80)*(AP$13=DOM_Input!$B$74:$BI$74)*(DOM_Input!$B$75:$BI$80))</f>
        <v>0</v>
      </c>
      <c r="AQ48" s="6">
        <f>AQ47</f>
        <v>48.95</v>
      </c>
      <c r="AR48" s="14">
        <f t="shared" ref="AR48:AR52" si="46">ROUND(AP48*AQ48,2)</f>
        <v>0</v>
      </c>
      <c r="AT48" s="22" cm="1">
        <f t="array" ref="AT48">SUMPRODUCT(($A48=DOM_Input!$A$75:$A$80)*(AT$13=DOM_Input!$B$74:$BI$74)*(DOM_Input!$B$75:$BI$80))</f>
        <v>0</v>
      </c>
      <c r="AU48" s="6">
        <f>AU47</f>
        <v>48.95</v>
      </c>
      <c r="AV48" s="14">
        <f t="shared" ref="AV48:AV52" si="47">ROUND(AT48*AU48,2)</f>
        <v>0</v>
      </c>
    </row>
    <row r="49" spans="1:48" ht="14.45" hidden="1" customHeight="1" x14ac:dyDescent="0.25">
      <c r="A49" t="str">
        <f>+DOM_Input!A77</f>
        <v>Reserved</v>
      </c>
      <c r="B49" s="22" cm="1">
        <f t="array" ref="B49">SUMPRODUCT(($A49=DOM_Input!$A$75:$A$80)*(B$13=DOM_Input!$B$74:$BI$74)*(DOM_Input!$B$75:$BI$80))</f>
        <v>0</v>
      </c>
      <c r="C49" s="6">
        <f t="shared" ref="C49:C52" si="48">C48</f>
        <v>49.38</v>
      </c>
      <c r="D49" s="14">
        <f t="shared" si="36"/>
        <v>0</v>
      </c>
      <c r="F49" s="22" cm="1">
        <f t="array" ref="F49">SUMPRODUCT(($A49=DOM_Input!$A$75:$A$80)*(F$13=DOM_Input!$B$74:$BI$74)*(DOM_Input!$B$75:$BI$80))</f>
        <v>0</v>
      </c>
      <c r="G49" s="6">
        <f t="shared" ref="G49:G52" si="49">G48</f>
        <v>49.38</v>
      </c>
      <c r="H49" s="14">
        <f t="shared" si="37"/>
        <v>0</v>
      </c>
      <c r="J49" s="22" cm="1">
        <f t="array" ref="J49">SUMPRODUCT(($A49=DOM_Input!$A$75:$A$80)*(J$13=DOM_Input!$B$74:$BI$74)*(DOM_Input!$B$75:$BI$80))</f>
        <v>0</v>
      </c>
      <c r="K49" s="6">
        <f t="shared" ref="K49:K52" si="50">K48</f>
        <v>49.38</v>
      </c>
      <c r="L49" s="14">
        <f t="shared" si="38"/>
        <v>0</v>
      </c>
      <c r="N49" s="22" cm="1">
        <f t="array" ref="N49">SUMPRODUCT(($A49=DOM_Input!$A$75:$A$80)*(N$13=DOM_Input!$B$74:$BI$74)*(DOM_Input!$B$75:$BI$80))</f>
        <v>0</v>
      </c>
      <c r="O49" s="6">
        <f t="shared" ref="O49:O52" si="51">O48</f>
        <v>49.38</v>
      </c>
      <c r="P49" s="14">
        <f t="shared" si="39"/>
        <v>0</v>
      </c>
      <c r="R49" s="22" cm="1">
        <f t="array" ref="R49">SUMPRODUCT(($A49=DOM_Input!$A$75:$A$80)*(R$13=DOM_Input!$B$74:$BI$74)*(DOM_Input!$B$75:$BI$80))</f>
        <v>0</v>
      </c>
      <c r="S49" s="6">
        <f t="shared" ref="S49:S52" si="52">S48</f>
        <v>49.38</v>
      </c>
      <c r="T49" s="14">
        <f t="shared" si="40"/>
        <v>0</v>
      </c>
      <c r="V49" s="22" cm="1">
        <f t="array" ref="V49">SUMPRODUCT(($A49=DOM_Input!$A$75:$A$80)*(V$13=DOM_Input!$B$74:$BI$74)*(DOM_Input!$B$75:$BI$80))</f>
        <v>0</v>
      </c>
      <c r="W49" s="6">
        <f t="shared" ref="W49:W52" si="53">W48</f>
        <v>49.38</v>
      </c>
      <c r="X49" s="14">
        <f t="shared" si="41"/>
        <v>0</v>
      </c>
      <c r="Z49" s="22" cm="1">
        <f t="array" ref="Z49">SUMPRODUCT(($A49=DOM_Input!$A$75:$A$80)*(Z$13=DOM_Input!$B$74:$BI$74)*(DOM_Input!$B$75:$BI$80))</f>
        <v>0</v>
      </c>
      <c r="AA49" s="6">
        <f t="shared" ref="AA49:AA52" si="54">AA48</f>
        <v>48.95</v>
      </c>
      <c r="AB49" s="14">
        <f t="shared" si="42"/>
        <v>0</v>
      </c>
      <c r="AD49" s="22" cm="1">
        <f t="array" ref="AD49">SUMPRODUCT(($A49=DOM_Input!$A$75:$A$80)*(AD$13=DOM_Input!$B$74:$BI$74)*(DOM_Input!$B$75:$BI$80))</f>
        <v>0</v>
      </c>
      <c r="AE49" s="6">
        <f t="shared" ref="AE49:AE52" si="55">AE48</f>
        <v>48.95</v>
      </c>
      <c r="AF49" s="14">
        <f t="shared" si="43"/>
        <v>0</v>
      </c>
      <c r="AH49" s="22" cm="1">
        <f t="array" ref="AH49">SUMPRODUCT(($A49=DOM_Input!$A$75:$A$80)*(AH$13=DOM_Input!$B$74:$BI$74)*(DOM_Input!$B$75:$BI$80))</f>
        <v>0</v>
      </c>
      <c r="AI49" s="6">
        <f t="shared" ref="AI49:AI52" si="56">AI48</f>
        <v>48.95</v>
      </c>
      <c r="AJ49" s="14">
        <f t="shared" si="44"/>
        <v>0</v>
      </c>
      <c r="AL49" s="22" cm="1">
        <f t="array" ref="AL49">SUMPRODUCT(($A49=DOM_Input!$A$75:$A$80)*(AL$13=DOM_Input!$B$74:$BI$74)*(DOM_Input!$B$75:$BI$80))</f>
        <v>0</v>
      </c>
      <c r="AM49" s="6">
        <f t="shared" ref="AM49:AM52" si="57">AM48</f>
        <v>48.95</v>
      </c>
      <c r="AN49" s="14">
        <f t="shared" si="45"/>
        <v>0</v>
      </c>
      <c r="AP49" s="22" cm="1">
        <f t="array" ref="AP49">SUMPRODUCT(($A49=DOM_Input!$A$75:$A$80)*(AP$13=DOM_Input!$B$74:$BI$74)*(DOM_Input!$B$75:$BI$80))</f>
        <v>0</v>
      </c>
      <c r="AQ49" s="6">
        <f t="shared" ref="AQ49:AQ52" si="58">AQ48</f>
        <v>48.95</v>
      </c>
      <c r="AR49" s="14">
        <f t="shared" si="46"/>
        <v>0</v>
      </c>
      <c r="AT49" s="22" cm="1">
        <f t="array" ref="AT49">SUMPRODUCT(($A49=DOM_Input!$A$75:$A$80)*(AT$13=DOM_Input!$B$74:$BI$74)*(DOM_Input!$B$75:$BI$80))</f>
        <v>0</v>
      </c>
      <c r="AU49" s="6">
        <f t="shared" ref="AU49:AU52" si="59">AU48</f>
        <v>48.95</v>
      </c>
      <c r="AV49" s="14">
        <f t="shared" si="47"/>
        <v>0</v>
      </c>
    </row>
    <row r="50" spans="1:48" ht="14.45" hidden="1" customHeight="1" x14ac:dyDescent="0.25">
      <c r="A50" t="str">
        <f>+DOM_Input!A78</f>
        <v>Reserved</v>
      </c>
      <c r="B50" s="22" cm="1">
        <f t="array" ref="B50">SUMPRODUCT(($A50=DOM_Input!$A$75:$A$80)*(B$13=DOM_Input!$B$74:$BI$74)*(DOM_Input!$B$75:$BI$80))</f>
        <v>0</v>
      </c>
      <c r="C50" s="6">
        <f t="shared" si="48"/>
        <v>49.38</v>
      </c>
      <c r="D50" s="14">
        <f t="shared" si="36"/>
        <v>0</v>
      </c>
      <c r="F50" s="22" cm="1">
        <f t="array" ref="F50">SUMPRODUCT(($A50=DOM_Input!$A$75:$A$80)*(F$13=DOM_Input!$B$74:$BI$74)*(DOM_Input!$B$75:$BI$80))</f>
        <v>0</v>
      </c>
      <c r="G50" s="6">
        <f t="shared" si="49"/>
        <v>49.38</v>
      </c>
      <c r="H50" s="14">
        <f t="shared" si="37"/>
        <v>0</v>
      </c>
      <c r="J50" s="22" cm="1">
        <f t="array" ref="J50">SUMPRODUCT(($A50=DOM_Input!$A$75:$A$80)*(J$13=DOM_Input!$B$74:$BI$74)*(DOM_Input!$B$75:$BI$80))</f>
        <v>0</v>
      </c>
      <c r="K50" s="6">
        <f t="shared" si="50"/>
        <v>49.38</v>
      </c>
      <c r="L50" s="14">
        <f t="shared" si="38"/>
        <v>0</v>
      </c>
      <c r="N50" s="22" cm="1">
        <f t="array" ref="N50">SUMPRODUCT(($A50=DOM_Input!$A$75:$A$80)*(N$13=DOM_Input!$B$74:$BI$74)*(DOM_Input!$B$75:$BI$80))</f>
        <v>0</v>
      </c>
      <c r="O50" s="6">
        <f t="shared" si="51"/>
        <v>49.38</v>
      </c>
      <c r="P50" s="14">
        <f t="shared" si="39"/>
        <v>0</v>
      </c>
      <c r="R50" s="22" cm="1">
        <f t="array" ref="R50">SUMPRODUCT(($A50=DOM_Input!$A$75:$A$80)*(R$13=DOM_Input!$B$74:$BI$74)*(DOM_Input!$B$75:$BI$80))</f>
        <v>0</v>
      </c>
      <c r="S50" s="6">
        <f t="shared" si="52"/>
        <v>49.38</v>
      </c>
      <c r="T50" s="14">
        <f t="shared" si="40"/>
        <v>0</v>
      </c>
      <c r="V50" s="22" cm="1">
        <f t="array" ref="V50">SUMPRODUCT(($A50=DOM_Input!$A$75:$A$80)*(V$13=DOM_Input!$B$74:$BI$74)*(DOM_Input!$B$75:$BI$80))</f>
        <v>0</v>
      </c>
      <c r="W50" s="6">
        <f t="shared" si="53"/>
        <v>49.38</v>
      </c>
      <c r="X50" s="14">
        <f t="shared" si="41"/>
        <v>0</v>
      </c>
      <c r="Z50" s="22" cm="1">
        <f t="array" ref="Z50">SUMPRODUCT(($A50=DOM_Input!$A$75:$A$80)*(Z$13=DOM_Input!$B$74:$BI$74)*(DOM_Input!$B$75:$BI$80))</f>
        <v>0</v>
      </c>
      <c r="AA50" s="6">
        <f t="shared" si="54"/>
        <v>48.95</v>
      </c>
      <c r="AB50" s="14">
        <f t="shared" si="42"/>
        <v>0</v>
      </c>
      <c r="AD50" s="22" cm="1">
        <f t="array" ref="AD50">SUMPRODUCT(($A50=DOM_Input!$A$75:$A$80)*(AD$13=DOM_Input!$B$74:$BI$74)*(DOM_Input!$B$75:$BI$80))</f>
        <v>0</v>
      </c>
      <c r="AE50" s="6">
        <f t="shared" si="55"/>
        <v>48.95</v>
      </c>
      <c r="AF50" s="14">
        <f t="shared" si="43"/>
        <v>0</v>
      </c>
      <c r="AH50" s="22" cm="1">
        <f t="array" ref="AH50">SUMPRODUCT(($A50=DOM_Input!$A$75:$A$80)*(AH$13=DOM_Input!$B$74:$BI$74)*(DOM_Input!$B$75:$BI$80))</f>
        <v>0</v>
      </c>
      <c r="AI50" s="6">
        <f t="shared" si="56"/>
        <v>48.95</v>
      </c>
      <c r="AJ50" s="14">
        <f t="shared" si="44"/>
        <v>0</v>
      </c>
      <c r="AL50" s="22" cm="1">
        <f t="array" ref="AL50">SUMPRODUCT(($A50=DOM_Input!$A$75:$A$80)*(AL$13=DOM_Input!$B$74:$BI$74)*(DOM_Input!$B$75:$BI$80))</f>
        <v>0</v>
      </c>
      <c r="AM50" s="6">
        <f t="shared" si="57"/>
        <v>48.95</v>
      </c>
      <c r="AN50" s="14">
        <f t="shared" si="45"/>
        <v>0</v>
      </c>
      <c r="AP50" s="22" cm="1">
        <f t="array" ref="AP50">SUMPRODUCT(($A50=DOM_Input!$A$75:$A$80)*(AP$13=DOM_Input!$B$74:$BI$74)*(DOM_Input!$B$75:$BI$80))</f>
        <v>0</v>
      </c>
      <c r="AQ50" s="6">
        <f t="shared" si="58"/>
        <v>48.95</v>
      </c>
      <c r="AR50" s="14">
        <f t="shared" si="46"/>
        <v>0</v>
      </c>
      <c r="AT50" s="22" cm="1">
        <f t="array" ref="AT50">SUMPRODUCT(($A50=DOM_Input!$A$75:$A$80)*(AT$13=DOM_Input!$B$74:$BI$74)*(DOM_Input!$B$75:$BI$80))</f>
        <v>0</v>
      </c>
      <c r="AU50" s="6">
        <f t="shared" si="59"/>
        <v>48.95</v>
      </c>
      <c r="AV50" s="14">
        <f t="shared" si="47"/>
        <v>0</v>
      </c>
    </row>
    <row r="51" spans="1:48" ht="14.45" hidden="1" customHeight="1" x14ac:dyDescent="0.25">
      <c r="A51" t="str">
        <f>+DOM_Input!A79</f>
        <v>Reserved</v>
      </c>
      <c r="B51" s="22" cm="1">
        <f t="array" ref="B51">SUMPRODUCT(($A51=DOM_Input!$A$75:$A$80)*(B$13=DOM_Input!$B$74:$BI$74)*(DOM_Input!$B$75:$BI$80))</f>
        <v>0</v>
      </c>
      <c r="C51" s="6">
        <f t="shared" si="48"/>
        <v>49.38</v>
      </c>
      <c r="D51" s="14">
        <f t="shared" si="36"/>
        <v>0</v>
      </c>
      <c r="F51" s="22" cm="1">
        <f t="array" ref="F51">SUMPRODUCT(($A51=DOM_Input!$A$75:$A$80)*(F$13=DOM_Input!$B$74:$BI$74)*(DOM_Input!$B$75:$BI$80))</f>
        <v>0</v>
      </c>
      <c r="G51" s="6">
        <f t="shared" si="49"/>
        <v>49.38</v>
      </c>
      <c r="H51" s="14">
        <f t="shared" si="37"/>
        <v>0</v>
      </c>
      <c r="J51" s="22" cm="1">
        <f t="array" ref="J51">SUMPRODUCT(($A51=DOM_Input!$A$75:$A$80)*(J$13=DOM_Input!$B$74:$BI$74)*(DOM_Input!$B$75:$BI$80))</f>
        <v>0</v>
      </c>
      <c r="K51" s="6">
        <f t="shared" si="50"/>
        <v>49.38</v>
      </c>
      <c r="L51" s="14">
        <f t="shared" si="38"/>
        <v>0</v>
      </c>
      <c r="N51" s="22" cm="1">
        <f t="array" ref="N51">SUMPRODUCT(($A51=DOM_Input!$A$75:$A$80)*(N$13=DOM_Input!$B$74:$BI$74)*(DOM_Input!$B$75:$BI$80))</f>
        <v>0</v>
      </c>
      <c r="O51" s="6">
        <f t="shared" si="51"/>
        <v>49.38</v>
      </c>
      <c r="P51" s="14">
        <f t="shared" si="39"/>
        <v>0</v>
      </c>
      <c r="R51" s="22" cm="1">
        <f t="array" ref="R51">SUMPRODUCT(($A51=DOM_Input!$A$75:$A$80)*(R$13=DOM_Input!$B$74:$BI$74)*(DOM_Input!$B$75:$BI$80))</f>
        <v>0</v>
      </c>
      <c r="S51" s="6">
        <f t="shared" si="52"/>
        <v>49.38</v>
      </c>
      <c r="T51" s="14">
        <f t="shared" si="40"/>
        <v>0</v>
      </c>
      <c r="V51" s="22" cm="1">
        <f t="array" ref="V51">SUMPRODUCT(($A51=DOM_Input!$A$75:$A$80)*(V$13=DOM_Input!$B$74:$BI$74)*(DOM_Input!$B$75:$BI$80))</f>
        <v>0</v>
      </c>
      <c r="W51" s="6">
        <f t="shared" si="53"/>
        <v>49.38</v>
      </c>
      <c r="X51" s="14">
        <f t="shared" si="41"/>
        <v>0</v>
      </c>
      <c r="Z51" s="22" cm="1">
        <f t="array" ref="Z51">SUMPRODUCT(($A51=DOM_Input!$A$75:$A$80)*(Z$13=DOM_Input!$B$74:$BI$74)*(DOM_Input!$B$75:$BI$80))</f>
        <v>0</v>
      </c>
      <c r="AA51" s="6">
        <f t="shared" si="54"/>
        <v>48.95</v>
      </c>
      <c r="AB51" s="14">
        <f t="shared" si="42"/>
        <v>0</v>
      </c>
      <c r="AD51" s="22" cm="1">
        <f t="array" ref="AD51">SUMPRODUCT(($A51=DOM_Input!$A$75:$A$80)*(AD$13=DOM_Input!$B$74:$BI$74)*(DOM_Input!$B$75:$BI$80))</f>
        <v>0</v>
      </c>
      <c r="AE51" s="6">
        <f t="shared" si="55"/>
        <v>48.95</v>
      </c>
      <c r="AF51" s="14">
        <f t="shared" si="43"/>
        <v>0</v>
      </c>
      <c r="AH51" s="22" cm="1">
        <f t="array" ref="AH51">SUMPRODUCT(($A51=DOM_Input!$A$75:$A$80)*(AH$13=DOM_Input!$B$74:$BI$74)*(DOM_Input!$B$75:$BI$80))</f>
        <v>0</v>
      </c>
      <c r="AI51" s="6">
        <f t="shared" si="56"/>
        <v>48.95</v>
      </c>
      <c r="AJ51" s="14">
        <f t="shared" si="44"/>
        <v>0</v>
      </c>
      <c r="AL51" s="22" cm="1">
        <f t="array" ref="AL51">SUMPRODUCT(($A51=DOM_Input!$A$75:$A$80)*(AL$13=DOM_Input!$B$74:$BI$74)*(DOM_Input!$B$75:$BI$80))</f>
        <v>0</v>
      </c>
      <c r="AM51" s="6">
        <f t="shared" si="57"/>
        <v>48.95</v>
      </c>
      <c r="AN51" s="14">
        <f t="shared" si="45"/>
        <v>0</v>
      </c>
      <c r="AP51" s="22" cm="1">
        <f t="array" ref="AP51">SUMPRODUCT(($A51=DOM_Input!$A$75:$A$80)*(AP$13=DOM_Input!$B$74:$BI$74)*(DOM_Input!$B$75:$BI$80))</f>
        <v>0</v>
      </c>
      <c r="AQ51" s="6">
        <f t="shared" si="58"/>
        <v>48.95</v>
      </c>
      <c r="AR51" s="14">
        <f t="shared" si="46"/>
        <v>0</v>
      </c>
      <c r="AT51" s="22" cm="1">
        <f t="array" ref="AT51">SUMPRODUCT(($A51=DOM_Input!$A$75:$A$80)*(AT$13=DOM_Input!$B$74:$BI$74)*(DOM_Input!$B$75:$BI$80))</f>
        <v>0</v>
      </c>
      <c r="AU51" s="6">
        <f t="shared" si="59"/>
        <v>48.95</v>
      </c>
      <c r="AV51" s="14">
        <f t="shared" si="47"/>
        <v>0</v>
      </c>
    </row>
    <row r="52" spans="1:48" ht="14.45" hidden="1" customHeight="1" x14ac:dyDescent="0.25">
      <c r="A52" t="str">
        <f>+DOM_Input!A80</f>
        <v>Reserved</v>
      </c>
      <c r="B52" s="22" cm="1">
        <f t="array" ref="B52">SUMPRODUCT(($A52=DOM_Input!$A$75:$A$80)*(B$13=DOM_Input!$B$74:$BI$74)*(DOM_Input!$B$75:$BI$80))</f>
        <v>0</v>
      </c>
      <c r="C52" s="6">
        <f t="shared" si="48"/>
        <v>49.38</v>
      </c>
      <c r="D52" s="14">
        <f t="shared" si="36"/>
        <v>0</v>
      </c>
      <c r="F52" s="22" cm="1">
        <f t="array" ref="F52">SUMPRODUCT(($A52=DOM_Input!$A$75:$A$80)*(F$13=DOM_Input!$B$74:$BI$74)*(DOM_Input!$B$75:$BI$80))</f>
        <v>0</v>
      </c>
      <c r="G52" s="6">
        <f t="shared" si="49"/>
        <v>49.38</v>
      </c>
      <c r="H52" s="14">
        <f t="shared" si="37"/>
        <v>0</v>
      </c>
      <c r="J52" s="22" cm="1">
        <f t="array" ref="J52">SUMPRODUCT(($A52=DOM_Input!$A$75:$A$80)*(J$13=DOM_Input!$B$74:$BI$74)*(DOM_Input!$B$75:$BI$80))</f>
        <v>0</v>
      </c>
      <c r="K52" s="6">
        <f t="shared" si="50"/>
        <v>49.38</v>
      </c>
      <c r="L52" s="14">
        <f t="shared" si="38"/>
        <v>0</v>
      </c>
      <c r="N52" s="22" cm="1">
        <f t="array" ref="N52">SUMPRODUCT(($A52=DOM_Input!$A$75:$A$80)*(N$13=DOM_Input!$B$74:$BI$74)*(DOM_Input!$B$75:$BI$80))</f>
        <v>0</v>
      </c>
      <c r="O52" s="6">
        <f t="shared" si="51"/>
        <v>49.38</v>
      </c>
      <c r="P52" s="14">
        <f t="shared" si="39"/>
        <v>0</v>
      </c>
      <c r="R52" s="22" cm="1">
        <f t="array" ref="R52">SUMPRODUCT(($A52=DOM_Input!$A$75:$A$80)*(R$13=DOM_Input!$B$74:$BI$74)*(DOM_Input!$B$75:$BI$80))</f>
        <v>0</v>
      </c>
      <c r="S52" s="6">
        <f t="shared" si="52"/>
        <v>49.38</v>
      </c>
      <c r="T52" s="14">
        <f t="shared" si="40"/>
        <v>0</v>
      </c>
      <c r="V52" s="22" cm="1">
        <f t="array" ref="V52">SUMPRODUCT(($A52=DOM_Input!$A$75:$A$80)*(V$13=DOM_Input!$B$74:$BI$74)*(DOM_Input!$B$75:$BI$80))</f>
        <v>0</v>
      </c>
      <c r="W52" s="6">
        <f t="shared" si="53"/>
        <v>49.38</v>
      </c>
      <c r="X52" s="14">
        <f t="shared" si="41"/>
        <v>0</v>
      </c>
      <c r="Z52" s="22" cm="1">
        <f t="array" ref="Z52">SUMPRODUCT(($A52=DOM_Input!$A$75:$A$80)*(Z$13=DOM_Input!$B$74:$BI$74)*(DOM_Input!$B$75:$BI$80))</f>
        <v>0</v>
      </c>
      <c r="AA52" s="6">
        <f t="shared" si="54"/>
        <v>48.95</v>
      </c>
      <c r="AB52" s="14">
        <f t="shared" si="42"/>
        <v>0</v>
      </c>
      <c r="AD52" s="22" cm="1">
        <f t="array" ref="AD52">SUMPRODUCT(($A52=DOM_Input!$A$75:$A$80)*(AD$13=DOM_Input!$B$74:$BI$74)*(DOM_Input!$B$75:$BI$80))</f>
        <v>0</v>
      </c>
      <c r="AE52" s="6">
        <f t="shared" si="55"/>
        <v>48.95</v>
      </c>
      <c r="AF52" s="14">
        <f t="shared" si="43"/>
        <v>0</v>
      </c>
      <c r="AH52" s="22" cm="1">
        <f t="array" ref="AH52">SUMPRODUCT(($A52=DOM_Input!$A$75:$A$80)*(AH$13=DOM_Input!$B$74:$BI$74)*(DOM_Input!$B$75:$BI$80))</f>
        <v>0</v>
      </c>
      <c r="AI52" s="6">
        <f t="shared" si="56"/>
        <v>48.95</v>
      </c>
      <c r="AJ52" s="14">
        <f t="shared" si="44"/>
        <v>0</v>
      </c>
      <c r="AL52" s="22" cm="1">
        <f t="array" ref="AL52">SUMPRODUCT(($A52=DOM_Input!$A$75:$A$80)*(AL$13=DOM_Input!$B$74:$BI$74)*(DOM_Input!$B$75:$BI$80))</f>
        <v>0</v>
      </c>
      <c r="AM52" s="6">
        <f t="shared" si="57"/>
        <v>48.95</v>
      </c>
      <c r="AN52" s="14">
        <f t="shared" si="45"/>
        <v>0</v>
      </c>
      <c r="AP52" s="22" cm="1">
        <f t="array" ref="AP52">SUMPRODUCT(($A52=DOM_Input!$A$75:$A$80)*(AP$13=DOM_Input!$B$74:$BI$74)*(DOM_Input!$B$75:$BI$80))</f>
        <v>0</v>
      </c>
      <c r="AQ52" s="6">
        <f t="shared" si="58"/>
        <v>48.95</v>
      </c>
      <c r="AR52" s="14">
        <f t="shared" si="46"/>
        <v>0</v>
      </c>
      <c r="AT52" s="22" cm="1">
        <f t="array" ref="AT52">SUMPRODUCT(($A52=DOM_Input!$A$75:$A$80)*(AT$13=DOM_Input!$B$74:$BI$74)*(DOM_Input!$B$75:$BI$80))</f>
        <v>0</v>
      </c>
      <c r="AU52" s="6">
        <f t="shared" si="59"/>
        <v>48.95</v>
      </c>
      <c r="AV52" s="14">
        <f t="shared" si="47"/>
        <v>0</v>
      </c>
    </row>
    <row r="53" spans="1:48" x14ac:dyDescent="0.25">
      <c r="A53" t="s">
        <v>25</v>
      </c>
      <c r="B53" s="13"/>
      <c r="D53" s="19">
        <f>SUM(D47:D52)</f>
        <v>0.35</v>
      </c>
      <c r="F53" s="13"/>
      <c r="H53" s="19">
        <f>SUM(H47:H52)</f>
        <v>0.35</v>
      </c>
      <c r="J53" s="13"/>
      <c r="L53" s="19">
        <f>SUM(L47:L52)</f>
        <v>0.35</v>
      </c>
      <c r="N53" s="13"/>
      <c r="P53" s="19">
        <f>SUM(P47:P52)</f>
        <v>0.35</v>
      </c>
      <c r="R53" s="13"/>
      <c r="T53" s="19">
        <f>SUM(T47:T52)</f>
        <v>0.35</v>
      </c>
      <c r="V53" s="13"/>
      <c r="X53" s="19">
        <f>SUM(X47:X52)</f>
        <v>0.35</v>
      </c>
      <c r="Z53" s="13"/>
      <c r="AB53" s="19">
        <f>SUM(AB47:AB52)</f>
        <v>0.34</v>
      </c>
      <c r="AD53" s="13"/>
      <c r="AF53" s="19">
        <f>SUM(AF47:AF52)</f>
        <v>0.34</v>
      </c>
      <c r="AH53" s="13"/>
      <c r="AJ53" s="19">
        <f>SUM(AJ47:AJ52)</f>
        <v>0.34</v>
      </c>
      <c r="AL53" s="13"/>
      <c r="AN53" s="19">
        <f>SUM(AN47:AN52)</f>
        <v>0.34</v>
      </c>
      <c r="AP53" s="13"/>
      <c r="AR53" s="19">
        <f>SUM(AR47:AR52)</f>
        <v>0.34</v>
      </c>
      <c r="AT53" s="13"/>
      <c r="AV53" s="19">
        <f>SUM(AV47:AV52)</f>
        <v>0.34</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49.730000000000004</v>
      </c>
      <c r="F55" s="20"/>
      <c r="G55" s="21"/>
      <c r="H55" s="24">
        <f>H22+H44+H47</f>
        <v>49.730000000000004</v>
      </c>
      <c r="J55" s="20"/>
      <c r="K55" s="21"/>
      <c r="L55" s="24">
        <f>L22+L44+L47</f>
        <v>49.730000000000004</v>
      </c>
      <c r="N55" s="20"/>
      <c r="O55" s="21"/>
      <c r="P55" s="24">
        <f>P22+P44+P47</f>
        <v>49.730000000000004</v>
      </c>
      <c r="R55" s="20"/>
      <c r="S55" s="21"/>
      <c r="T55" s="24">
        <f>T22+T44+T47</f>
        <v>49.730000000000004</v>
      </c>
      <c r="V55" s="20"/>
      <c r="W55" s="21"/>
      <c r="X55" s="24">
        <f>X22+X44+X47</f>
        <v>49.730000000000004</v>
      </c>
      <c r="Z55" s="20"/>
      <c r="AA55" s="21"/>
      <c r="AB55" s="24">
        <f>AB22+AB44+AB47</f>
        <v>49.290000000000006</v>
      </c>
      <c r="AD55" s="20"/>
      <c r="AE55" s="21"/>
      <c r="AF55" s="24">
        <f>AF22+AF44+AF47</f>
        <v>49.290000000000006</v>
      </c>
      <c r="AH55" s="20"/>
      <c r="AI55" s="21"/>
      <c r="AJ55" s="24">
        <f>AJ22+AJ44+AJ47</f>
        <v>49.290000000000006</v>
      </c>
      <c r="AL55" s="20"/>
      <c r="AM55" s="21"/>
      <c r="AN55" s="24">
        <f>AN22+AN44+AN47</f>
        <v>49.290000000000006</v>
      </c>
      <c r="AP55" s="20"/>
      <c r="AQ55" s="21"/>
      <c r="AR55" s="24">
        <f>AR22+AR44+AR47</f>
        <v>49.290000000000006</v>
      </c>
      <c r="AS55" s="95"/>
      <c r="AT55" s="20"/>
      <c r="AU55" s="21"/>
      <c r="AV55" s="24">
        <f>AV22+AV44+AV47</f>
        <v>49.290000000000006</v>
      </c>
    </row>
    <row r="57" spans="1:48" x14ac:dyDescent="0.25">
      <c r="A57" t="s">
        <v>53</v>
      </c>
    </row>
    <row r="58" spans="1:48" ht="15.75" thickBot="1" x14ac:dyDescent="0.3"/>
    <row r="59" spans="1:48" x14ac:dyDescent="0.25">
      <c r="A59" s="8" t="s">
        <v>55</v>
      </c>
      <c r="B59" s="9">
        <f>B5</f>
        <v>2027</v>
      </c>
    </row>
    <row r="60" spans="1:48" x14ac:dyDescent="0.25">
      <c r="A60" s="10" t="s">
        <v>5</v>
      </c>
      <c r="B60" s="145" t="str">
        <f>B6</f>
        <v>5/8 x 3/4"</v>
      </c>
    </row>
    <row r="61" spans="1:48" x14ac:dyDescent="0.25">
      <c r="A61" s="10" t="s">
        <v>27</v>
      </c>
      <c r="B61" s="11">
        <f>DOM_Input!D12</f>
        <v>8</v>
      </c>
    </row>
    <row r="62" spans="1:48" x14ac:dyDescent="0.25">
      <c r="A62" s="10" t="s">
        <v>7</v>
      </c>
      <c r="B62" s="11" t="s">
        <v>10</v>
      </c>
    </row>
    <row r="63" spans="1:48" x14ac:dyDescent="0.25">
      <c r="A63" s="10" t="s">
        <v>60</v>
      </c>
      <c r="B63" s="11" t="s">
        <v>12</v>
      </c>
    </row>
    <row r="64" spans="1:48" x14ac:dyDescent="0.25">
      <c r="A64" s="10" t="s">
        <v>35</v>
      </c>
      <c r="B64" s="11" t="str">
        <f>VLOOKUP(B65,DOM_Input!$A$84:$C$90,2,FALSE)</f>
        <v>Monthly</v>
      </c>
    </row>
    <row r="65" spans="1:48" ht="15.75" thickBot="1" x14ac:dyDescent="0.3">
      <c r="A65" s="12" t="s">
        <v>14</v>
      </c>
      <c r="B65" s="25" t="str">
        <f>DOM_Input!$A$84</f>
        <v>Dominguez</v>
      </c>
    </row>
    <row r="66" spans="1:48" ht="15.75" thickBot="1" x14ac:dyDescent="0.3">
      <c r="A66" s="1"/>
      <c r="B66" s="2"/>
    </row>
    <row r="67" spans="1:48" ht="15.75" thickBot="1" x14ac:dyDescent="0.3">
      <c r="A67" s="1"/>
      <c r="B67" s="157" t="str">
        <f>CONCATENATE("January"," ",$B$5)</f>
        <v>January 2027</v>
      </c>
      <c r="C67" s="158"/>
      <c r="D67" s="159"/>
      <c r="F67" s="157" t="str">
        <f>CONCATENATE("February"," ",$B$5)</f>
        <v>February 2027</v>
      </c>
      <c r="G67" s="158"/>
      <c r="H67" s="159"/>
      <c r="J67" s="157" t="str">
        <f>CONCATENATE("March"," ",$B$5)</f>
        <v>March 2027</v>
      </c>
      <c r="K67" s="158"/>
      <c r="L67" s="159"/>
      <c r="N67" s="157" t="str">
        <f>CONCATENATE("April"," ",$B$5)</f>
        <v>April 2027</v>
      </c>
      <c r="O67" s="158"/>
      <c r="P67" s="159"/>
      <c r="R67" s="157" t="str">
        <f>CONCATENATE("May"," ",$B$5)</f>
        <v>May 2027</v>
      </c>
      <c r="S67" s="158"/>
      <c r="T67" s="159"/>
      <c r="V67" s="157" t="str">
        <f>CONCATENATE("June"," ",$B$5)</f>
        <v>June 2027</v>
      </c>
      <c r="W67" s="158"/>
      <c r="X67" s="159"/>
      <c r="Z67" s="157" t="str">
        <f>CONCATENATE("July"," ",$B$5)</f>
        <v>July 2027</v>
      </c>
      <c r="AA67" s="158"/>
      <c r="AB67" s="159"/>
      <c r="AD67" s="157" t="str">
        <f>CONCATENATE("August"," ",$B$5)</f>
        <v>August 2027</v>
      </c>
      <c r="AE67" s="158"/>
      <c r="AF67" s="159"/>
      <c r="AH67" s="157" t="str">
        <f>CONCATENATE("September"," ",$B$5)</f>
        <v>September 2027</v>
      </c>
      <c r="AI67" s="158"/>
      <c r="AJ67" s="159"/>
      <c r="AL67" s="157" t="str">
        <f>CONCATENATE("October"," ",$B$5)</f>
        <v>October 2027</v>
      </c>
      <c r="AM67" s="158"/>
      <c r="AN67" s="159"/>
      <c r="AP67" s="157" t="str">
        <f>CONCATENATE("November"," ",$B$5)</f>
        <v>November 2027</v>
      </c>
      <c r="AQ67" s="158"/>
      <c r="AR67" s="159"/>
      <c r="AS67" s="91"/>
      <c r="AT67" s="157" t="str">
        <f>CONCATENATE("December"," ",$B$5)</f>
        <v>December 2027</v>
      </c>
      <c r="AU67" s="158"/>
      <c r="AV67" s="159"/>
    </row>
    <row r="68" spans="1:48" x14ac:dyDescent="0.25">
      <c r="A68" s="1" t="s">
        <v>4</v>
      </c>
      <c r="B68" s="13"/>
      <c r="D68" s="14">
        <f>INDEX(DOM_Input!$B$29:$BI$29,MATCH('Residential Bills_Yr 5_avg_DOM'!$B$60,DOM_Input!$A$29:$A$29,0),MATCH('Residential Bills_Yr 5_avg_DOM'!B$67,DOM_Input!$B$28:$BI$28,0))</f>
        <v>29.95</v>
      </c>
      <c r="F68" s="13"/>
      <c r="H68" s="14">
        <f>INDEX(DOM_Input!$B$29:$BI$29,MATCH('Residential Bills_Yr 5_avg_DOM'!$B$60,DOM_Input!$A$29:$A$29,0),MATCH('Residential Bills_Yr 5_avg_DOM'!F$67,DOM_Input!$B$28:$BI$28,0))</f>
        <v>29.95</v>
      </c>
      <c r="J68" s="13"/>
      <c r="L68" s="14">
        <f>INDEX(DOM_Input!$B$29:$BI$29,MATCH('Residential Bills_Yr 5_avg_DOM'!$B$60,DOM_Input!$A$29:$A$29,0),MATCH('Residential Bills_Yr 5_avg_DOM'!J$67,DOM_Input!$B$28:$BI$28,0))</f>
        <v>29.95</v>
      </c>
      <c r="N68" s="13"/>
      <c r="P68" s="14">
        <f>INDEX(DOM_Input!$B$29:$BI$29,MATCH('Residential Bills_Yr 5_avg_DOM'!$B$60,DOM_Input!$A$29:$A$29,0),MATCH('Residential Bills_Yr 5_avg_DOM'!N$67,DOM_Input!$B$28:$BI$28,0))</f>
        <v>29.95</v>
      </c>
      <c r="R68" s="13"/>
      <c r="T68" s="14">
        <f>INDEX(DOM_Input!$B$29:$BI$29,MATCH('Residential Bills_Yr 5_avg_DOM'!$B$60,DOM_Input!$A$29:$A$29,0),MATCH('Residential Bills_Yr 5_avg_DOM'!R$67,DOM_Input!$B$28:$BI$28,0))</f>
        <v>29.95</v>
      </c>
      <c r="V68" s="13"/>
      <c r="X68" s="14">
        <f>INDEX(DOM_Input!$B$29:$BI$29,MATCH('Residential Bills_Yr 5_avg_DOM'!$B$60,DOM_Input!$A$29:$A$29,0),MATCH('Residential Bills_Yr 5_avg_DOM'!V$67,DOM_Input!$B$28:$BI$28,0))</f>
        <v>29.95</v>
      </c>
      <c r="Z68" s="13"/>
      <c r="AB68" s="14">
        <f>INDEX(DOM_Input!$B$29:$BI$29,MATCH('Residential Bills_Yr 5_avg_DOM'!$B$60,DOM_Input!$A$29:$A$29,0),MATCH('Residential Bills_Yr 5_avg_DOM'!Z$67,DOM_Input!$B$28:$BI$28,0))</f>
        <v>29.95</v>
      </c>
      <c r="AD68" s="13"/>
      <c r="AF68" s="14">
        <f>INDEX(DOM_Input!$B$29:$BI$29,MATCH('Residential Bills_Yr 5_avg_DOM'!$B$60,DOM_Input!$A$29:$A$29,0),MATCH('Residential Bills_Yr 5_avg_DOM'!AD$67,DOM_Input!$B$28:$BI$28,0))</f>
        <v>29.95</v>
      </c>
      <c r="AH68" s="13"/>
      <c r="AJ68" s="14">
        <f>INDEX(DOM_Input!$B$29:$BI$29,MATCH('Residential Bills_Yr 5_avg_DOM'!$B$60,DOM_Input!$A$29:$A$29,0),MATCH('Residential Bills_Yr 5_avg_DOM'!AH$67,DOM_Input!$B$28:$BI$28,0))</f>
        <v>29.95</v>
      </c>
      <c r="AL68" s="13"/>
      <c r="AN68" s="14">
        <f>INDEX(DOM_Input!$B$29:$BI$29,MATCH('Residential Bills_Yr 5_avg_DOM'!$B$60,DOM_Input!$A$29:$A$29,0),MATCH('Residential Bills_Yr 5_avg_DOM'!AL$67,DOM_Input!$B$28:$BI$28,0))</f>
        <v>29.95</v>
      </c>
      <c r="AP68" s="13"/>
      <c r="AR68" s="14">
        <f>INDEX(DOM_Input!$B$29:$BI$29,MATCH('Residential Bills_Yr 5_avg_DOM'!$B$60,DOM_Input!$A$29:$A$29,0),MATCH('Residential Bills_Yr 5_avg_DOM'!AP$67,DOM_Input!$B$28:$BI$28,0))</f>
        <v>29.95</v>
      </c>
      <c r="AS68" s="6"/>
      <c r="AT68" s="13"/>
      <c r="AV68" s="14">
        <f>INDEX(DOM_Input!$B$29:$BI$29,MATCH('Residential Bills_Yr 5_avg_DOM'!$B$60,DOM_Input!$A$29:$A$29,0),MATCH('Residential Bills_Yr 5_avg_DOM'!AT$67,DOM_Input!$B$28:$BI$28,0))</f>
        <v>29.95</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INDEX(DOM_Input!$B$22:$BI$26,MATCH('Residential Bills_Yr 5_avg_DOM'!$A71,DOM_Input!$A$22:$A$26,0),MATCH('Residential Bills_Yr 5_avg_DOM'!B$67,DOM_Input!$B$21:$BI$21,0))</f>
        <v>1.684955595703552</v>
      </c>
      <c r="C71" s="2">
        <f>IF($B$61&gt;DOM_Input!F$120,DOM_Input!F$120,'Residential Bills_Yr 5_avg_DOM'!$B$61)</f>
        <v>6</v>
      </c>
      <c r="D71" s="14">
        <f>ROUND(IFERROR(B71*C71," "),2)</f>
        <v>10.11</v>
      </c>
      <c r="F71" s="18">
        <f>INDEX(DOM_Input!$B$22:$BI$26,MATCH('Residential Bills_Yr 5_avg_DOM'!$A71,DOM_Input!$A$22:$A$26,0),MATCH('Residential Bills_Yr 5_avg_DOM'!F$67,DOM_Input!$B$21:$BI$21,0))</f>
        <v>1.684955595703552</v>
      </c>
      <c r="G71" s="2">
        <f>IF($B$61&gt;DOM_Input!G$120,DOM_Input!G$120,'Residential Bills_Yr 5_avg_DOM'!$B$61)</f>
        <v>6</v>
      </c>
      <c r="H71" s="14">
        <f>ROUND(IFERROR(F71*G71," "),2)</f>
        <v>10.11</v>
      </c>
      <c r="J71" s="18">
        <f>INDEX(DOM_Input!$B$22:$BI$26,MATCH('Residential Bills_Yr 5_avg_DOM'!$A71,DOM_Input!$A$22:$A$26,0),MATCH('Residential Bills_Yr 5_avg_DOM'!J$67,DOM_Input!$B$21:$BI$21,0))</f>
        <v>1.684955595703552</v>
      </c>
      <c r="K71" s="2">
        <f>IF($B$61&gt;DOM_Input!H$120,DOM_Input!H$120,'Residential Bills_Yr 5_avg_DOM'!$B$61)</f>
        <v>6</v>
      </c>
      <c r="L71" s="14">
        <f>ROUND(IFERROR(J71*K71," "),2)</f>
        <v>10.11</v>
      </c>
      <c r="N71" s="18">
        <f>INDEX(DOM_Input!$B$22:$BI$26,MATCH('Residential Bills_Yr 5_avg_DOM'!$A71,DOM_Input!$A$22:$A$26,0),MATCH('Residential Bills_Yr 5_avg_DOM'!N$67,DOM_Input!$B$21:$BI$21,0))</f>
        <v>1.684955595703552</v>
      </c>
      <c r="O71" s="2">
        <f>IF($B$61&gt;DOM_Input!I$120,DOM_Input!I$120,'Residential Bills_Yr 5_avg_DOM'!$B$61)</f>
        <v>6</v>
      </c>
      <c r="P71" s="14">
        <f>ROUND(IFERROR(N71*O71," "),2)</f>
        <v>10.11</v>
      </c>
      <c r="R71" s="18">
        <f>INDEX(DOM_Input!$B$22:$BI$26,MATCH('Residential Bills_Yr 5_avg_DOM'!$A71,DOM_Input!$A$22:$A$26,0),MATCH('Residential Bills_Yr 5_avg_DOM'!R$67,DOM_Input!$B$21:$BI$21,0))</f>
        <v>1.684955595703552</v>
      </c>
      <c r="S71" s="2">
        <f>IF($B$61&gt;DOM_Input!J$120,DOM_Input!J$120,'Residential Bills_Yr 5_avg_DOM'!$B$61)</f>
        <v>6</v>
      </c>
      <c r="T71" s="14">
        <f>ROUND(IFERROR(R71*S71," "),2)</f>
        <v>10.11</v>
      </c>
      <c r="V71" s="18">
        <f>INDEX(DOM_Input!$B$22:$BI$26,MATCH('Residential Bills_Yr 5_avg_DOM'!$A71,DOM_Input!$A$22:$A$26,0),MATCH('Residential Bills_Yr 5_avg_DOM'!V$67,DOM_Input!$B$21:$BI$21,0))</f>
        <v>1.684955595703552</v>
      </c>
      <c r="W71" s="2">
        <f>IF($B$61&gt;DOM_Input!K$120,DOM_Input!K$120,'Residential Bills_Yr 5_avg_DOM'!$B$61)</f>
        <v>6</v>
      </c>
      <c r="X71" s="14">
        <f>ROUND(IFERROR(V71*W71," "),2)</f>
        <v>10.11</v>
      </c>
      <c r="Z71" s="18">
        <f>INDEX(DOM_Input!$B$22:$BI$26,MATCH('Residential Bills_Yr 5_avg_DOM'!$A71,DOM_Input!$A$22:$A$26,0),MATCH('Residential Bills_Yr 5_avg_DOM'!Z$67,DOM_Input!$B$21:$BI$21,0))</f>
        <v>1.684955595703552</v>
      </c>
      <c r="AA71" s="2">
        <f>IF($B$61&gt;DOM_Input!L$120,DOM_Input!L$120,'Residential Bills_Yr 5_avg_DOM'!$B$61)</f>
        <v>6</v>
      </c>
      <c r="AB71" s="14">
        <f>ROUND(IFERROR(Z71*AA71," "),2)</f>
        <v>10.11</v>
      </c>
      <c r="AD71" s="18">
        <f>INDEX(DOM_Input!$B$22:$BI$26,MATCH('Residential Bills_Yr 5_avg_DOM'!$A71,DOM_Input!$A$22:$A$26,0),MATCH('Residential Bills_Yr 5_avg_DOM'!AD$67,DOM_Input!$B$21:$BI$21,0))</f>
        <v>1.684955595703552</v>
      </c>
      <c r="AE71" s="2">
        <f>IF($B$61&gt;DOM_Input!M$120,DOM_Input!M$120,'Residential Bills_Yr 5_avg_DOM'!$B$61)</f>
        <v>6</v>
      </c>
      <c r="AF71" s="14">
        <f>ROUND(IFERROR(AD71*AE71," "),2)</f>
        <v>10.11</v>
      </c>
      <c r="AH71" s="18">
        <f>INDEX(DOM_Input!$B$22:$BI$26,MATCH('Residential Bills_Yr 5_avg_DOM'!$A71,DOM_Input!$A$22:$A$26,0),MATCH('Residential Bills_Yr 5_avg_DOM'!AH$67,DOM_Input!$B$21:$BI$21,0))</f>
        <v>1.684955595703552</v>
      </c>
      <c r="AI71" s="2">
        <f>IF($B$61&gt;DOM_Input!N$120,DOM_Input!N$120,'Residential Bills_Yr 5_avg_DOM'!$B$61)</f>
        <v>6</v>
      </c>
      <c r="AJ71" s="14">
        <f>ROUND(IFERROR(AH71*AI71," "),2)</f>
        <v>10.11</v>
      </c>
      <c r="AL71" s="18">
        <f>INDEX(DOM_Input!$B$22:$BI$26,MATCH('Residential Bills_Yr 5_avg_DOM'!$A71,DOM_Input!$A$22:$A$26,0),MATCH('Residential Bills_Yr 5_avg_DOM'!AL$67,DOM_Input!$B$21:$BI$21,0))</f>
        <v>1.684955595703552</v>
      </c>
      <c r="AM71" s="2">
        <f>IF($B$61&gt;DOM_Input!O$120,DOM_Input!O$120,'Residential Bills_Yr 5_avg_DOM'!$B$61)</f>
        <v>6</v>
      </c>
      <c r="AN71" s="14">
        <f>ROUND(IFERROR(AL71*AM71," "),2)</f>
        <v>10.11</v>
      </c>
      <c r="AP71" s="18">
        <f>INDEX(DOM_Input!$B$22:$BI$26,MATCH('Residential Bills_Yr 5_avg_DOM'!$A71,DOM_Input!$A$22:$A$26,0),MATCH('Residential Bills_Yr 5_avg_DOM'!AP$67,DOM_Input!$B$21:$BI$21,0))</f>
        <v>1.684955595703552</v>
      </c>
      <c r="AQ71" s="2">
        <f>IF($B$61&gt;DOM_Input!P$120,DOM_Input!P$120,'Residential Bills_Yr 5_avg_DOM'!$B$61)</f>
        <v>6</v>
      </c>
      <c r="AR71" s="14">
        <f>ROUND(IFERROR(AP71*AQ71," "),2)</f>
        <v>10.11</v>
      </c>
      <c r="AS71" s="6"/>
      <c r="AT71" s="18">
        <f>INDEX(DOM_Input!$B$22:$BI$26,MATCH('Residential Bills_Yr 5_avg_DOM'!$A71,DOM_Input!$A$22:$A$26,0),MATCH('Residential Bills_Yr 5_avg_DOM'!AT$67,DOM_Input!$B$21:$BI$21,0))</f>
        <v>1.684955595703552</v>
      </c>
      <c r="AU71" s="2">
        <f>IF($B$61&gt;DOM_Input!Q$120,DOM_Input!Q$120,'Residential Bills_Yr 5_avg_DOM'!$B$61)</f>
        <v>6</v>
      </c>
      <c r="AV71" s="14">
        <f>ROUND(IFERROR(AT71*AU71," "),2)</f>
        <v>10.11</v>
      </c>
    </row>
    <row r="72" spans="1:48" x14ac:dyDescent="0.25">
      <c r="A72" t="str">
        <f>A18</f>
        <v>Tier 2</v>
      </c>
      <c r="B72" s="18">
        <f>INDEX(DOM_Input!$B$22:$BI$26,MATCH('Residential Bills_Yr 5_avg_DOM'!$A72,DOM_Input!$A$22:$A$26,0),MATCH('Residential Bills_Yr 5_avg_DOM'!B$67,DOM_Input!$B$21:$BI$21,0))</f>
        <v>6.6891555957035518</v>
      </c>
      <c r="C72" s="2">
        <f>IF(($B$61-C71)&gt;DOM_Input!F$121,DOM_Input!F$121,($B$61-C71))</f>
        <v>2</v>
      </c>
      <c r="D72" s="14">
        <f>ROUND(IFERROR(B72*C72," "),2)</f>
        <v>13.38</v>
      </c>
      <c r="F72" s="18">
        <f>INDEX(DOM_Input!$B$22:$BI$26,MATCH('Residential Bills_Yr 5_avg_DOM'!$A72,DOM_Input!$A$22:$A$26,0),MATCH('Residential Bills_Yr 5_avg_DOM'!F$67,DOM_Input!$B$21:$BI$21,0))</f>
        <v>6.6891555957035518</v>
      </c>
      <c r="G72" s="2">
        <f>IF(($B$61-G71)&gt;DOM_Input!G$121,DOM_Input!G$121,($B$61-G71))</f>
        <v>2</v>
      </c>
      <c r="H72" s="14">
        <f>ROUND(IFERROR(F72*G72," "),2)</f>
        <v>13.38</v>
      </c>
      <c r="J72" s="18">
        <f>INDEX(DOM_Input!$B$22:$BI$26,MATCH('Residential Bills_Yr 5_avg_DOM'!$A72,DOM_Input!$A$22:$A$26,0),MATCH('Residential Bills_Yr 5_avg_DOM'!J$67,DOM_Input!$B$21:$BI$21,0))</f>
        <v>6.6891555957035518</v>
      </c>
      <c r="K72" s="2">
        <f>IF(($B$61-K71)&gt;DOM_Input!H$121,DOM_Input!H$121,($B$61-K71))</f>
        <v>2</v>
      </c>
      <c r="L72" s="14">
        <f>ROUND(IFERROR(J72*K72," "),2)</f>
        <v>13.38</v>
      </c>
      <c r="N72" s="18">
        <f>INDEX(DOM_Input!$B$22:$BI$26,MATCH('Residential Bills_Yr 5_avg_DOM'!$A72,DOM_Input!$A$22:$A$26,0),MATCH('Residential Bills_Yr 5_avg_DOM'!N$67,DOM_Input!$B$21:$BI$21,0))</f>
        <v>6.6891555957035518</v>
      </c>
      <c r="O72" s="2">
        <f>IF(($B$61-O71)&gt;DOM_Input!I$121,DOM_Input!I$121,($B$61-O71))</f>
        <v>2</v>
      </c>
      <c r="P72" s="14">
        <f>ROUND(IFERROR(N72*O72," "),2)</f>
        <v>13.38</v>
      </c>
      <c r="R72" s="18">
        <f>INDEX(DOM_Input!$B$22:$BI$26,MATCH('Residential Bills_Yr 5_avg_DOM'!$A72,DOM_Input!$A$22:$A$26,0),MATCH('Residential Bills_Yr 5_avg_DOM'!R$67,DOM_Input!$B$21:$BI$21,0))</f>
        <v>6.6891555957035518</v>
      </c>
      <c r="S72" s="2">
        <f>IF(($B$61-S71)&gt;DOM_Input!J$121,DOM_Input!J$121,($B$61-S71))</f>
        <v>2</v>
      </c>
      <c r="T72" s="14">
        <f>ROUND(IFERROR(R72*S72," "),2)</f>
        <v>13.38</v>
      </c>
      <c r="V72" s="18">
        <f>INDEX(DOM_Input!$B$22:$BI$26,MATCH('Residential Bills_Yr 5_avg_DOM'!$A72,DOM_Input!$A$22:$A$26,0),MATCH('Residential Bills_Yr 5_avg_DOM'!V$67,DOM_Input!$B$21:$BI$21,0))</f>
        <v>6.6891555957035518</v>
      </c>
      <c r="W72" s="2">
        <f>IF(($B$61-W71)&gt;DOM_Input!K$121,DOM_Input!K$121,($B$61-S71))</f>
        <v>2</v>
      </c>
      <c r="X72" s="14">
        <f>ROUND(IFERROR(V72*W72," "),2)</f>
        <v>13.38</v>
      </c>
      <c r="Z72" s="18">
        <f>INDEX(DOM_Input!$B$22:$BI$26,MATCH('Residential Bills_Yr 5_avg_DOM'!$A72,DOM_Input!$A$22:$A$26,0),MATCH('Residential Bills_Yr 5_avg_DOM'!Z$67,DOM_Input!$B$21:$BI$21,0))</f>
        <v>6.6891555957035518</v>
      </c>
      <c r="AA72" s="2">
        <f>IF(($B$61-AA71)&gt;DOM_Input!L$121,DOM_Input!L$121,($B$61-AA71))</f>
        <v>2</v>
      </c>
      <c r="AB72" s="14">
        <f>ROUND(IFERROR(Z72*AA72," "),2)</f>
        <v>13.38</v>
      </c>
      <c r="AD72" s="18">
        <f>INDEX(DOM_Input!$B$22:$BI$26,MATCH('Residential Bills_Yr 5_avg_DOM'!$A72,DOM_Input!$A$22:$A$26,0),MATCH('Residential Bills_Yr 5_avg_DOM'!AD$67,DOM_Input!$B$21:$BI$21,0))</f>
        <v>6.6891555957035518</v>
      </c>
      <c r="AE72" s="2">
        <f>IF(($B$61-AE71)&gt;DOM_Input!M$121,DOM_Input!M$121,($B$61-AE71))</f>
        <v>2</v>
      </c>
      <c r="AF72" s="14">
        <f>ROUND(IFERROR(AD72*AE72," "),2)</f>
        <v>13.38</v>
      </c>
      <c r="AH72" s="18">
        <f>INDEX(DOM_Input!$B$22:$BI$26,MATCH('Residential Bills_Yr 5_avg_DOM'!$A72,DOM_Input!$A$22:$A$26,0),MATCH('Residential Bills_Yr 5_avg_DOM'!AH$67,DOM_Input!$B$21:$BI$21,0))</f>
        <v>6.6891555957035518</v>
      </c>
      <c r="AI72" s="2">
        <f>IF(($B$61-AI71)&gt;DOM_Input!N$121,DOM_Input!N$121,($B$61-AI71))</f>
        <v>2</v>
      </c>
      <c r="AJ72" s="14">
        <f>ROUND(IFERROR(AH72*AI72," "),2)</f>
        <v>13.38</v>
      </c>
      <c r="AL72" s="18">
        <f>INDEX(DOM_Input!$B$22:$BI$26,MATCH('Residential Bills_Yr 5_avg_DOM'!$A72,DOM_Input!$A$22:$A$26,0),MATCH('Residential Bills_Yr 5_avg_DOM'!AL$67,DOM_Input!$B$21:$BI$21,0))</f>
        <v>6.6891555957035518</v>
      </c>
      <c r="AM72" s="2">
        <f>IF(($B$61-AM71)&gt;DOM_Input!O$121,DOM_Input!O$121,($B$61-AM71))</f>
        <v>2</v>
      </c>
      <c r="AN72" s="14">
        <f>ROUND(IFERROR(AL72*AM72," "),2)</f>
        <v>13.38</v>
      </c>
      <c r="AP72" s="18">
        <f>INDEX(DOM_Input!$B$22:$BI$26,MATCH('Residential Bills_Yr 5_avg_DOM'!$A72,DOM_Input!$A$22:$A$26,0),MATCH('Residential Bills_Yr 5_avg_DOM'!AP$67,DOM_Input!$B$21:$BI$21,0))</f>
        <v>6.6891555957035518</v>
      </c>
      <c r="AQ72" s="2">
        <f>IF(($B$61-AQ71)&gt;DOM_Input!P$121,DOM_Input!P$121,($B$61-AQ71))</f>
        <v>2</v>
      </c>
      <c r="AR72" s="14">
        <f>ROUND(IFERROR(AP72*AQ72," "),2)</f>
        <v>13.38</v>
      </c>
      <c r="AS72" s="6"/>
      <c r="AT72" s="18">
        <f>INDEX(DOM_Input!$B$22:$BI$26,MATCH('Residential Bills_Yr 5_avg_DOM'!$A72,DOM_Input!$A$22:$A$26,0),MATCH('Residential Bills_Yr 5_avg_DOM'!AT$67,DOM_Input!$B$21:$BI$21,0))</f>
        <v>6.6891555957035518</v>
      </c>
      <c r="AU72" s="2">
        <f>IF(($B$61-AU71)&gt;DOM_Input!Q$121,DOM_Input!Q$121,($B$61-AU71))</f>
        <v>2</v>
      </c>
      <c r="AV72" s="14">
        <f>ROUND(IFERROR(AT72*AU72," "),2)</f>
        <v>13.38</v>
      </c>
    </row>
    <row r="73" spans="1:48" x14ac:dyDescent="0.25">
      <c r="A73" t="str">
        <f>A19</f>
        <v>Tier 3</v>
      </c>
      <c r="B73" s="18">
        <f>INDEX(DOM_Input!$B$22:$BI$26,MATCH('Residential Bills_Yr 5_avg_DOM'!$A73,DOM_Input!$A$22:$A$26,0),MATCH('Residential Bills_Yr 5_avg_DOM'!B$67,DOM_Input!$B$21:$BI$21,0))</f>
        <v>13.361455595703552</v>
      </c>
      <c r="C73" s="2">
        <f>IF(OR(DOM_Input!F$118="Tier 4",DOM_Input!F$118="Tier 5"),IF(('Residential Bills_Yr 5_avg_DOM'!$B$61-'Residential Bills_Yr 5_avg_DOM'!C71-'Residential Bills_Yr 5_avg_DOM'!C72)&gt;DOM_Input!F94,DOM_Input!F94,('Residential Bills_Yr 5_avg_DOM'!$B$61-'Residential Bills_Yr 5_avg_DOM'!C71-'Residential Bills_Yr 5_avg_DOM'!C72)),('Residential Bills_Yr 5_avg_DOM'!$B$61-'Residential Bills_Yr 5_avg_DOM'!C71-'Residential Bills_Yr 5_avg_DOM'!C72))</f>
        <v>0</v>
      </c>
      <c r="D73" s="14">
        <f>ROUND(IFERROR(B73*C73," "),2)</f>
        <v>0</v>
      </c>
      <c r="F73" s="18">
        <f>INDEX(DOM_Input!$B$22:$BI$26,MATCH('Residential Bills_Yr 5_avg_DOM'!$A73,DOM_Input!$A$22:$A$26,0),MATCH('Residential Bills_Yr 5_avg_DOM'!F$67,DOM_Input!$B$21:$BI$21,0))</f>
        <v>13.361455595703552</v>
      </c>
      <c r="G73" s="2">
        <f>IF(OR(DOM_Input!G$118="Tier 4",DOM_Input!G$118="Tier 5"),IF(('Residential Bills_Yr 5_avg_DOM'!$B$61-'Residential Bills_Yr 5_avg_DOM'!G71-'Residential Bills_Yr 5_avg_DOM'!G72)&gt;DOM_Input!G94,DOM_Input!G94,('Residential Bills_Yr 5_avg_DOM'!$B$61-'Residential Bills_Yr 5_avg_DOM'!G71-'Residential Bills_Yr 5_avg_DOM'!G72)),('Residential Bills_Yr 5_avg_DOM'!$B$61-'Residential Bills_Yr 5_avg_DOM'!G71-'Residential Bills_Yr 5_avg_DOM'!G72))</f>
        <v>0</v>
      </c>
      <c r="H73" s="14">
        <f>ROUND(IFERROR(F73*G73," "),2)</f>
        <v>0</v>
      </c>
      <c r="J73" s="18">
        <f>INDEX(DOM_Input!$B$22:$BI$26,MATCH('Residential Bills_Yr 5_avg_DOM'!$A73,DOM_Input!$A$22:$A$26,0),MATCH('Residential Bills_Yr 5_avg_DOM'!J$67,DOM_Input!$B$21:$BI$21,0))</f>
        <v>13.361455595703552</v>
      </c>
      <c r="K73" s="2">
        <f>IF(OR(DOM_Input!H$118="Tier 4",DOM_Input!H$118="Tier 5"),IF(('Residential Bills_Yr 5_avg_DOM'!$B$61-'Residential Bills_Yr 5_avg_DOM'!K71-'Residential Bills_Yr 5_avg_DOM'!K72)&gt;DOM_Input!H94,DOM_Input!H94,('Residential Bills_Yr 5_avg_DOM'!$B$61-'Residential Bills_Yr 5_avg_DOM'!K71-'Residential Bills_Yr 5_avg_DOM'!K72)),('Residential Bills_Yr 5_avg_DOM'!$B$61-'Residential Bills_Yr 5_avg_DOM'!K71-'Residential Bills_Yr 5_avg_DOM'!K72))</f>
        <v>0</v>
      </c>
      <c r="L73" s="14">
        <f>ROUND(IFERROR(J73*K73," "),2)</f>
        <v>0</v>
      </c>
      <c r="N73" s="18">
        <f>INDEX(DOM_Input!$B$22:$BI$26,MATCH('Residential Bills_Yr 5_avg_DOM'!$A73,DOM_Input!$A$22:$A$26,0),MATCH('Residential Bills_Yr 5_avg_DOM'!N$67,DOM_Input!$B$21:$BI$21,0))</f>
        <v>13.361455595703552</v>
      </c>
      <c r="O73" s="2">
        <f>IF(OR(DOM_Input!I$118="Tier 4",DOM_Input!I$118="Tier 5"),IF(('Residential Bills_Yr 5_avg_DOM'!$B$61-'Residential Bills_Yr 5_avg_DOM'!O71-'Residential Bills_Yr 5_avg_DOM'!O72)&gt;DOM_Input!I94,DOM_Input!I94,('Residential Bills_Yr 5_avg_DOM'!$B$61-'Residential Bills_Yr 5_avg_DOM'!O71-'Residential Bills_Yr 5_avg_DOM'!O72)),('Residential Bills_Yr 5_avg_DOM'!$B$61-'Residential Bills_Yr 5_avg_DOM'!O71-'Residential Bills_Yr 5_avg_DOM'!O72))</f>
        <v>0</v>
      </c>
      <c r="P73" s="14">
        <f>ROUND(IFERROR(N73*O73," "),2)</f>
        <v>0</v>
      </c>
      <c r="R73" s="18">
        <f>INDEX(DOM_Input!$B$22:$BI$26,MATCH('Residential Bills_Yr 5_avg_DOM'!$A73,DOM_Input!$A$22:$A$26,0),MATCH('Residential Bills_Yr 5_avg_DOM'!R$67,DOM_Input!$B$21:$BI$21,0))</f>
        <v>13.361455595703552</v>
      </c>
      <c r="S73" s="2">
        <f>IF(OR(DOM_Input!J$118="Tier 4",DOM_Input!J$118="Tier 5"),IF(('Residential Bills_Yr 5_avg_DOM'!$B$61-'Residential Bills_Yr 5_avg_DOM'!S71-'Residential Bills_Yr 5_avg_DOM'!S72)&gt;DOM_Input!J94,DOM_Input!J94,('Residential Bills_Yr 5_avg_DOM'!$B$61-'Residential Bills_Yr 5_avg_DOM'!S71-'Residential Bills_Yr 5_avg_DOM'!S72)),('Residential Bills_Yr 5_avg_DOM'!$B$61-'Residential Bills_Yr 5_avg_DOM'!S71-'Residential Bills_Yr 5_avg_DOM'!S72))</f>
        <v>0</v>
      </c>
      <c r="T73" s="14">
        <f>ROUND(IFERROR(R73*S73," "),2)</f>
        <v>0</v>
      </c>
      <c r="V73" s="18">
        <f>INDEX(DOM_Input!$B$22:$BI$26,MATCH('Residential Bills_Yr 5_avg_DOM'!$A73,DOM_Input!$A$22:$A$26,0),MATCH('Residential Bills_Yr 5_avg_DOM'!V$67,DOM_Input!$B$21:$BI$21,0))</f>
        <v>13.361455595703552</v>
      </c>
      <c r="W73" s="2">
        <f>IF(OR(DOM_Input!K$118="Tier 4",DOM_Input!K$118="Tier 5"),IF(('Residential Bills_Yr 5_avg_DOM'!$B$61-'Residential Bills_Yr 5_avg_DOM'!W71-'Residential Bills_Yr 5_avg_DOM'!W72)&gt;DOM_Input!K94,DOM_Input!K94,('Residential Bills_Yr 5_avg_DOM'!$B$61-'Residential Bills_Yr 5_avg_DOM'!W71-'Residential Bills_Yr 5_avg_DOM'!W72)),('Residential Bills_Yr 5_avg_DOM'!$B$61-'Residential Bills_Yr 5_avg_DOM'!W71-'Residential Bills_Yr 5_avg_DOM'!W72))</f>
        <v>0</v>
      </c>
      <c r="X73" s="14">
        <f>ROUND(IFERROR(V73*W73," "),2)</f>
        <v>0</v>
      </c>
      <c r="Z73" s="18">
        <f>INDEX(DOM_Input!$B$22:$BI$26,MATCH('Residential Bills_Yr 5_avg_DOM'!$A73,DOM_Input!$A$22:$A$26,0),MATCH('Residential Bills_Yr 5_avg_DOM'!Z$67,DOM_Input!$B$21:$BI$21,0))</f>
        <v>13.361455595703552</v>
      </c>
      <c r="AA73" s="2">
        <f>IF(OR(DOM_Input!L$118="Tier 4",DOM_Input!L$118="Tier 5"),IF(('Residential Bills_Yr 5_avg_DOM'!$B$61-'Residential Bills_Yr 5_avg_DOM'!AA71-'Residential Bills_Yr 5_avg_DOM'!AA72)&gt;DOM_Input!L94,DOM_Input!L94,('Residential Bills_Yr 5_avg_DOM'!$B$61-'Residential Bills_Yr 5_avg_DOM'!AA71-'Residential Bills_Yr 5_avg_DOM'!AA72)),('Residential Bills_Yr 5_avg_DOM'!$B$61-'Residential Bills_Yr 5_avg_DOM'!AA71-'Residential Bills_Yr 5_avg_DOM'!AA72))</f>
        <v>0</v>
      </c>
      <c r="AB73" s="14">
        <f>ROUND(IFERROR(Z73*AA73," "),2)</f>
        <v>0</v>
      </c>
      <c r="AD73" s="18">
        <f>INDEX(DOM_Input!$B$22:$BI$26,MATCH('Residential Bills_Yr 5_avg_DOM'!$A73,DOM_Input!$A$22:$A$26,0),MATCH('Residential Bills_Yr 5_avg_DOM'!AD$67,DOM_Input!$B$21:$BI$21,0))</f>
        <v>13.361455595703552</v>
      </c>
      <c r="AE73" s="2">
        <f>IF(OR(DOM_Input!M$118="Tier 4",DOM_Input!M$118="Tier 5"),IF(('Residential Bills_Yr 5_avg_DOM'!$B$61-'Residential Bills_Yr 5_avg_DOM'!AE71-'Residential Bills_Yr 5_avg_DOM'!AE72)&gt;DOM_Input!M94,DOM_Input!M94,('Residential Bills_Yr 5_avg_DOM'!$B$61-'Residential Bills_Yr 5_avg_DOM'!AE71-'Residential Bills_Yr 5_avg_DOM'!AE72)),('Residential Bills_Yr 5_avg_DOM'!$B$61-'Residential Bills_Yr 5_avg_DOM'!AE71-'Residential Bills_Yr 5_avg_DOM'!AE72))</f>
        <v>0</v>
      </c>
      <c r="AF73" s="14">
        <f>ROUND(IFERROR(AD73*AE73," "),2)</f>
        <v>0</v>
      </c>
      <c r="AH73" s="18">
        <f>INDEX(DOM_Input!$B$22:$BI$26,MATCH('Residential Bills_Yr 5_avg_DOM'!$A73,DOM_Input!$A$22:$A$26,0),MATCH('Residential Bills_Yr 5_avg_DOM'!AH$67,DOM_Input!$B$21:$BI$21,0))</f>
        <v>13.361455595703552</v>
      </c>
      <c r="AI73" s="2">
        <f>IF(OR(DOM_Input!N$118="Tier 4",DOM_Input!N$118="Tier 5"),IF(('Residential Bills_Yr 5_avg_DOM'!$B$61-'Residential Bills_Yr 5_avg_DOM'!AI71-'Residential Bills_Yr 5_avg_DOM'!AI72)&gt;DOM_Input!N94,DOM_Input!N94,('Residential Bills_Yr 5_avg_DOM'!$B$61-'Residential Bills_Yr 5_avg_DOM'!AI71-'Residential Bills_Yr 5_avg_DOM'!AI72)),('Residential Bills_Yr 5_avg_DOM'!$B$61-'Residential Bills_Yr 5_avg_DOM'!AI71-'Residential Bills_Yr 5_avg_DOM'!AI72))</f>
        <v>0</v>
      </c>
      <c r="AJ73" s="14">
        <f>ROUND(IFERROR(AH73*AI73," "),2)</f>
        <v>0</v>
      </c>
      <c r="AL73" s="18">
        <f>INDEX(DOM_Input!$B$22:$BI$26,MATCH('Residential Bills_Yr 5_avg_DOM'!$A73,DOM_Input!$A$22:$A$26,0),MATCH('Residential Bills_Yr 5_avg_DOM'!AL$67,DOM_Input!$B$21:$BI$21,0))</f>
        <v>13.361455595703552</v>
      </c>
      <c r="AM73" s="2">
        <f>IF(OR(DOM_Input!O$118="Tier 4",DOM_Input!O$118="Tier 5"),IF(('Residential Bills_Yr 5_avg_DOM'!$B$61-'Residential Bills_Yr 5_avg_DOM'!AM71-'Residential Bills_Yr 5_avg_DOM'!AM72)&gt;DOM_Input!O94,DOM_Input!O94,('Residential Bills_Yr 5_avg_DOM'!$B$61-'Residential Bills_Yr 5_avg_DOM'!AM71-'Residential Bills_Yr 5_avg_DOM'!AM72)),('Residential Bills_Yr 5_avg_DOM'!$B$61-'Residential Bills_Yr 5_avg_DOM'!AM71-'Residential Bills_Yr 5_avg_DOM'!AM72))</f>
        <v>0</v>
      </c>
      <c r="AN73" s="14">
        <f>ROUND(IFERROR(AL73*AM73," "),2)</f>
        <v>0</v>
      </c>
      <c r="AP73" s="18">
        <f>INDEX(DOM_Input!$B$22:$BI$26,MATCH('Residential Bills_Yr 5_avg_DOM'!$A73,DOM_Input!$A$22:$A$26,0),MATCH('Residential Bills_Yr 5_avg_DOM'!AP$67,DOM_Input!$B$21:$BI$21,0))</f>
        <v>13.361455595703552</v>
      </c>
      <c r="AQ73" s="2">
        <f>IF(OR(DOM_Input!P$118="Tier 4",DOM_Input!P$118="Tier 5"),IF(('Residential Bills_Yr 5_avg_DOM'!$B$61-'Residential Bills_Yr 5_avg_DOM'!AQ71-'Residential Bills_Yr 5_avg_DOM'!AQ72)&gt;DOM_Input!P94,DOM_Input!P94,('Residential Bills_Yr 5_avg_DOM'!$B$61-'Residential Bills_Yr 5_avg_DOM'!AQ71-'Residential Bills_Yr 5_avg_DOM'!AQ72)),('Residential Bills_Yr 5_avg_DOM'!$B$61-'Residential Bills_Yr 5_avg_DOM'!AQ71-'Residential Bills_Yr 5_avg_DOM'!AQ72))</f>
        <v>0</v>
      </c>
      <c r="AR73" s="14">
        <f>ROUND(IFERROR(AP73*AQ73," "),2)</f>
        <v>0</v>
      </c>
      <c r="AS73" s="6"/>
      <c r="AT73" s="18">
        <f>INDEX(DOM_Input!$B$22:$BI$26,MATCH('Residential Bills_Yr 5_avg_DOM'!$A73,DOM_Input!$A$22:$A$26,0),MATCH('Residential Bills_Yr 5_avg_DOM'!AT$67,DOM_Input!$B$21:$BI$21,0))</f>
        <v>13.361455595703552</v>
      </c>
      <c r="AU73" s="2">
        <f>IF(OR(DOM_Input!Q$118="Tier 4",DOM_Input!Q$118="Tier 5"),IF(('Residential Bills_Yr 5_avg_DOM'!$B$61-'Residential Bills_Yr 5_avg_DOM'!AU71-'Residential Bills_Yr 5_avg_DOM'!AU72)&gt;DOM_Input!Q94,DOM_Input!Q94,('Residential Bills_Yr 5_avg_DOM'!$B$61-'Residential Bills_Yr 5_avg_DOM'!AU71-'Residential Bills_Yr 5_avg_DOM'!AU72)),('Residential Bills_Yr 5_avg_DOM'!$B$61-'Residential Bills_Yr 5_avg_DOM'!AU71-'Residential Bills_Yr 5_avg_DOM'!AU72))</f>
        <v>0</v>
      </c>
      <c r="AV73" s="14">
        <f>ROUND(IFERROR(AT73*AU73," "),2)</f>
        <v>0</v>
      </c>
    </row>
    <row r="74" spans="1:48" ht="14.45" hidden="1" customHeight="1" x14ac:dyDescent="0.25">
      <c r="A74" t="str">
        <f>A20</f>
        <v>Tier 4</v>
      </c>
      <c r="B74" s="18">
        <f>INDEX(DOM_Input!$B$22:$BI$26,MATCH('Residential Bills_Yr 5_avg_DOM'!$A74,DOM_Input!$A$22:$A$26,0),MATCH('Residential Bills_Yr 5_avg_DOM'!B$67,DOM_Input!$B$21:$BI$21,0))</f>
        <v>26.706255595703549</v>
      </c>
      <c r="C74" s="2">
        <f>IF(DOM_Input!F$118="Tier 4",($B$61-C71-C72-C73),IF(DOM_Input!F$118="Tier 5",IF(('Residential Bills_Yr 5_avg_DOM'!$B$61-'Residential Bills_Yr 5_avg_DOM'!C71-'Residential Bills_Yr 5_avg_DOM'!C72-'Residential Bills_Yr 5_avg_DOM'!C73)&gt;DOM_Input!F138,DOM_Input!F138,('Residential Bills_Yr 5_avg_DOM'!$B$61-'Residential Bills_Yr 5_avg_DOM'!C71-'Residential Bills_Yr 5_avg_DOM'!C72-'Residential Bills_Yr 5_avg_DOM'!C73))," "))</f>
        <v>0</v>
      </c>
      <c r="D74" s="14">
        <f t="shared" ref="D74:D75" si="60">IFERROR(B74*C74," ")</f>
        <v>0</v>
      </c>
      <c r="F74" s="18">
        <f>INDEX(DOM_Input!$B$22:$BI$26,MATCH('Residential Bills_Yr 5_avg_DOM'!$A74,DOM_Input!$A$22:$A$26,0),MATCH('Residential Bills_Yr 5_avg_DOM'!F$67,DOM_Input!$B$21:$BI$21,0))</f>
        <v>26.706255595703549</v>
      </c>
      <c r="G74" s="2">
        <f>IF(DOM_Input!G$118="Tier 4",($B$61-G71-G72-G73),IF(DOM_Input!G$118="Tier 5",IF(('Residential Bills_Yr 5_avg_DOM'!$B$61-'Residential Bills_Yr 5_avg_DOM'!G71-'Residential Bills_Yr 5_avg_DOM'!G72-'Residential Bills_Yr 5_avg_DOM'!G73)&gt;DOM_Input!G138,DOM_Input!G138,('Residential Bills_Yr 5_avg_DOM'!$B$61-'Residential Bills_Yr 5_avg_DOM'!G71-'Residential Bills_Yr 5_avg_DOM'!G72-'Residential Bills_Yr 5_avg_DOM'!G73))," "))</f>
        <v>0</v>
      </c>
      <c r="H74" s="14">
        <f t="shared" ref="H74:H75" si="61">IFERROR(F74*G74," ")</f>
        <v>0</v>
      </c>
      <c r="J74" s="18">
        <f>INDEX(DOM_Input!$B$22:$BI$26,MATCH('Residential Bills_Yr 5_avg_DOM'!$A74,DOM_Input!$A$22:$A$26,0),MATCH('Residential Bills_Yr 5_avg_DOM'!J$67,DOM_Input!$B$21:$BI$21,0))</f>
        <v>26.706255595703549</v>
      </c>
      <c r="K74" s="2">
        <f>IF(DOM_Input!H$118="Tier 4",($B$61-K71-K72-K73),IF(DOM_Input!H$118="Tier 5",IF(('Residential Bills_Yr 5_avg_DOM'!$B$61-'Residential Bills_Yr 5_avg_DOM'!K71-'Residential Bills_Yr 5_avg_DOM'!K72-'Residential Bills_Yr 5_avg_DOM'!K73)&gt;DOM_Input!H138,DOM_Input!H138,('Residential Bills_Yr 5_avg_DOM'!$B$61-'Residential Bills_Yr 5_avg_DOM'!K71-'Residential Bills_Yr 5_avg_DOM'!K72-'Residential Bills_Yr 5_avg_DOM'!K73))," "))</f>
        <v>0</v>
      </c>
      <c r="L74" s="14">
        <f t="shared" ref="L74:L75" si="62">IFERROR(J74*K74," ")</f>
        <v>0</v>
      </c>
      <c r="N74" s="18">
        <f>INDEX(DOM_Input!$B$22:$BI$26,MATCH('Residential Bills_Yr 5_avg_DOM'!$A74,DOM_Input!$A$22:$A$26,0),MATCH('Residential Bills_Yr 5_avg_DOM'!N$67,DOM_Input!$B$21:$BI$21,0))</f>
        <v>26.706255595703549</v>
      </c>
      <c r="O74" s="2">
        <f>IF(DOM_Input!I$118="Tier 4",($B$61-O71-O72-O73),IF(DOM_Input!I$118="Tier 5",IF(('Residential Bills_Yr 5_avg_DOM'!$B$61-'Residential Bills_Yr 5_avg_DOM'!O71-'Residential Bills_Yr 5_avg_DOM'!O72-'Residential Bills_Yr 5_avg_DOM'!O73)&gt;DOM_Input!I138,DOM_Input!I138,('Residential Bills_Yr 5_avg_DOM'!$B$61-'Residential Bills_Yr 5_avg_DOM'!O71-'Residential Bills_Yr 5_avg_DOM'!O72-'Residential Bills_Yr 5_avg_DOM'!O73))," "))</f>
        <v>0</v>
      </c>
      <c r="P74" s="14">
        <f t="shared" ref="P74:P75" si="63">IFERROR(N74*O74," ")</f>
        <v>0</v>
      </c>
      <c r="R74" s="18">
        <f>INDEX(DOM_Input!$B$22:$BI$26,MATCH('Residential Bills_Yr 5_avg_DOM'!$A74,DOM_Input!$A$22:$A$26,0),MATCH('Residential Bills_Yr 5_avg_DOM'!R$67,DOM_Input!$B$21:$BI$21,0))</f>
        <v>26.706255595703549</v>
      </c>
      <c r="S74" s="2">
        <f>IF(DOM_Input!J$118="Tier 4",($B$61-S71-S72-S73),IF(DOM_Input!J$118="Tier 5",IF(('Residential Bills_Yr 5_avg_DOM'!$B$61-'Residential Bills_Yr 5_avg_DOM'!S71-'Residential Bills_Yr 5_avg_DOM'!S72-'Residential Bills_Yr 5_avg_DOM'!S73)&gt;DOM_Input!J138,DOM_Input!J138,('Residential Bills_Yr 5_avg_DOM'!$B$61-'Residential Bills_Yr 5_avg_DOM'!S71-'Residential Bills_Yr 5_avg_DOM'!S72-'Residential Bills_Yr 5_avg_DOM'!S73))," "))</f>
        <v>0</v>
      </c>
      <c r="T74" s="14">
        <f t="shared" ref="T74:T75" si="64">IFERROR(R74*S74," ")</f>
        <v>0</v>
      </c>
      <c r="V74" s="18">
        <f>INDEX(DOM_Input!$B$22:$BI$26,MATCH('Residential Bills_Yr 5_avg_DOM'!$A74,DOM_Input!$A$22:$A$26,0),MATCH('Residential Bills_Yr 5_avg_DOM'!V$67,DOM_Input!$B$21:$BI$21,0))</f>
        <v>26.706255595703549</v>
      </c>
      <c r="W74" s="2">
        <f>IF(DOM_Input!K$118="Tier 4",($B$61-W71-W72-W73),IF(DOM_Input!K$118="Tier 5",IF(('Residential Bills_Yr 5_avg_DOM'!$B$61-'Residential Bills_Yr 5_avg_DOM'!W71-'Residential Bills_Yr 5_avg_DOM'!W72-'Residential Bills_Yr 5_avg_DOM'!W73)&gt;DOM_Input!K138,DOM_Input!K138,('Residential Bills_Yr 5_avg_DOM'!$B$61-'Residential Bills_Yr 5_avg_DOM'!W71-'Residential Bills_Yr 5_avg_DOM'!W72-'Residential Bills_Yr 5_avg_DOM'!W73))," "))</f>
        <v>0</v>
      </c>
      <c r="X74" s="14">
        <f t="shared" ref="X74:X75" si="65">IFERROR(V74*W74," ")</f>
        <v>0</v>
      </c>
      <c r="Z74" s="18">
        <f>INDEX(DOM_Input!$B$22:$BI$26,MATCH('Residential Bills_Yr 5_avg_DOM'!$A74,DOM_Input!$A$22:$A$26,0),MATCH('Residential Bills_Yr 5_avg_DOM'!Z$67,DOM_Input!$B$21:$BI$21,0))</f>
        <v>26.706255595703549</v>
      </c>
      <c r="AA74" s="2">
        <f>IF(DOM_Input!L$118="Tier 4",($B$61-AA71-AA72-AA73),IF(DOM_Input!L$118="Tier 5",IF(('Residential Bills_Yr 5_avg_DOM'!$B$61-'Residential Bills_Yr 5_avg_DOM'!AA71-'Residential Bills_Yr 5_avg_DOM'!AA72-'Residential Bills_Yr 5_avg_DOM'!AA73)&gt;DOM_Input!L138,DOM_Input!L138,('Residential Bills_Yr 5_avg_DOM'!$B$61-'Residential Bills_Yr 5_avg_DOM'!AA71-'Residential Bills_Yr 5_avg_DOM'!AA72-'Residential Bills_Yr 5_avg_DOM'!AA73))," "))</f>
        <v>0</v>
      </c>
      <c r="AB74" s="14">
        <f t="shared" ref="AB74:AB75" si="66">IFERROR(Z74*AA74," ")</f>
        <v>0</v>
      </c>
      <c r="AD74" s="18">
        <f>INDEX(DOM_Input!$B$22:$BI$26,MATCH('Residential Bills_Yr 5_avg_DOM'!$A74,DOM_Input!$A$22:$A$26,0),MATCH('Residential Bills_Yr 5_avg_DOM'!AD$67,DOM_Input!$B$21:$BI$21,0))</f>
        <v>26.706255595703549</v>
      </c>
      <c r="AE74" s="2">
        <f>IF(DOM_Input!M$118="Tier 4",($B$61-AE71-AE72-AE73),IF(DOM_Input!M$118="Tier 5",IF(('Residential Bills_Yr 5_avg_DOM'!$B$61-'Residential Bills_Yr 5_avg_DOM'!AE71-'Residential Bills_Yr 5_avg_DOM'!AE72-'Residential Bills_Yr 5_avg_DOM'!AE73)&gt;DOM_Input!M138,DOM_Input!M138,('Residential Bills_Yr 5_avg_DOM'!$B$61-'Residential Bills_Yr 5_avg_DOM'!AE71-'Residential Bills_Yr 5_avg_DOM'!AE72-'Residential Bills_Yr 5_avg_DOM'!AE73))," "))</f>
        <v>0</v>
      </c>
      <c r="AF74" s="14">
        <f t="shared" ref="AF74:AF75" si="67">IFERROR(AD74*AE74," ")</f>
        <v>0</v>
      </c>
      <c r="AH74" s="18">
        <f>INDEX(DOM_Input!$B$22:$BI$26,MATCH('Residential Bills_Yr 5_avg_DOM'!$A74,DOM_Input!$A$22:$A$26,0),MATCH('Residential Bills_Yr 5_avg_DOM'!AH$67,DOM_Input!$B$21:$BI$21,0))</f>
        <v>26.706255595703549</v>
      </c>
      <c r="AI74" s="2">
        <f>IF(DOM_Input!N$118="Tier 4",($B$61-AI71-AI72-AI73),IF(DOM_Input!N$118="Tier 5",IF(('Residential Bills_Yr 5_avg_DOM'!$B$61-'Residential Bills_Yr 5_avg_DOM'!AI71-'Residential Bills_Yr 5_avg_DOM'!AI72-'Residential Bills_Yr 5_avg_DOM'!AI73)&gt;DOM_Input!N138,DOM_Input!N138,('Residential Bills_Yr 5_avg_DOM'!$B$61-'Residential Bills_Yr 5_avg_DOM'!AI71-'Residential Bills_Yr 5_avg_DOM'!AI72-'Residential Bills_Yr 5_avg_DOM'!AI73))," "))</f>
        <v>0</v>
      </c>
      <c r="AJ74" s="14">
        <f t="shared" ref="AJ74:AJ75" si="68">IFERROR(AH74*AI74," ")</f>
        <v>0</v>
      </c>
      <c r="AL74" s="18">
        <f>INDEX(DOM_Input!$B$22:$BI$26,MATCH('Residential Bills_Yr 5_avg_DOM'!$A74,DOM_Input!$A$22:$A$26,0),MATCH('Residential Bills_Yr 5_avg_DOM'!AL$67,DOM_Input!$B$21:$BI$21,0))</f>
        <v>26.706255595703549</v>
      </c>
      <c r="AM74" s="2">
        <f>IF(DOM_Input!O$118="Tier 4",($B$61-AM71-AM72-AM73),IF(DOM_Input!O$118="Tier 5",IF(('Residential Bills_Yr 5_avg_DOM'!$B$61-'Residential Bills_Yr 5_avg_DOM'!AM71-'Residential Bills_Yr 5_avg_DOM'!AM72-'Residential Bills_Yr 5_avg_DOM'!AM73)&gt;DOM_Input!O138,DOM_Input!O138,('Residential Bills_Yr 5_avg_DOM'!$B$61-'Residential Bills_Yr 5_avg_DOM'!AM71-'Residential Bills_Yr 5_avg_DOM'!AM72-'Residential Bills_Yr 5_avg_DOM'!AM73))," "))</f>
        <v>0</v>
      </c>
      <c r="AN74" s="14">
        <f t="shared" ref="AN74:AN75" si="69">IFERROR(AL74*AM74," ")</f>
        <v>0</v>
      </c>
      <c r="AP74" s="18">
        <f>INDEX(DOM_Input!$B$22:$BI$26,MATCH('Residential Bills_Yr 5_avg_DOM'!$A74,DOM_Input!$A$22:$A$26,0),MATCH('Residential Bills_Yr 5_avg_DOM'!AP$67,DOM_Input!$B$21:$BI$21,0))</f>
        <v>26.706255595703549</v>
      </c>
      <c r="AQ74" s="2">
        <f>IF(DOM_Input!P$118="Tier 4",($B$61-AQ71-AQ72-AQ73),IF(DOM_Input!P$118="Tier 5",IF(('Residential Bills_Yr 5_avg_DOM'!$B$61-'Residential Bills_Yr 5_avg_DOM'!AQ71-'Residential Bills_Yr 5_avg_DOM'!AQ72-'Residential Bills_Yr 5_avg_DOM'!AQ73)&gt;DOM_Input!P138,DOM_Input!P138,('Residential Bills_Yr 5_avg_DOM'!$B$61-'Residential Bills_Yr 5_avg_DOM'!AQ71-'Residential Bills_Yr 5_avg_DOM'!AQ72-'Residential Bills_Yr 5_avg_DOM'!AQ73))," "))</f>
        <v>0</v>
      </c>
      <c r="AR74" s="14">
        <f t="shared" ref="AR74:AR75" si="70">IFERROR(AP74*AQ74," ")</f>
        <v>0</v>
      </c>
      <c r="AS74" s="6"/>
      <c r="AT74" s="18">
        <f>INDEX(DOM_Input!$B$22:$BI$26,MATCH('Residential Bills_Yr 5_avg_DOM'!$A74,DOM_Input!$A$22:$A$26,0),MATCH('Residential Bills_Yr 5_avg_DOM'!AT$67,DOM_Input!$B$21:$BI$21,0))</f>
        <v>26.706255595703549</v>
      </c>
      <c r="AU74" s="2">
        <f>IF(DOM_Input!Q$118="Tier 4",($B$61-AU71-AU72-AU73),IF(DOM_Input!Q$118="Tier 5",IF(('Residential Bills_Yr 5_avg_DOM'!$B$61-'Residential Bills_Yr 5_avg_DOM'!AU71-'Residential Bills_Yr 5_avg_DOM'!AU72-'Residential Bills_Yr 5_avg_DOM'!AU73)&gt;DOM_Input!Q138,DOM_Input!Q138,('Residential Bills_Yr 5_avg_DOM'!$B$61-'Residential Bills_Yr 5_avg_DOM'!AU71-'Residential Bills_Yr 5_avg_DOM'!AU72-'Residential Bills_Yr 5_avg_DOM'!AU73))," "))</f>
        <v>0</v>
      </c>
      <c r="AV74" s="14">
        <f t="shared" ref="AV74:AV75" si="71">IFERROR(AT74*AU74," ")</f>
        <v>0</v>
      </c>
    </row>
    <row r="75" spans="1:48" ht="14.45" hidden="1" customHeight="1" x14ac:dyDescent="0.25">
      <c r="A75" t="str">
        <f>A21</f>
        <v>Tier 5</v>
      </c>
      <c r="B75" s="18">
        <f>INDEX(DOM_Input!$B$22:$BI$26,MATCH('Residential Bills_Yr 5_avg_DOM'!$A75,DOM_Input!$A$22:$A$26,0),MATCH('Residential Bills_Yr 5_avg_DOM'!B$67,DOM_Input!$B$21:$BI$21,0))</f>
        <v>0</v>
      </c>
      <c r="C75" s="2" t="str">
        <f>IF(DOM_Input!F$118="Tier 5",('Residential Bills_Yr 5_avg_DOM'!$B$61-'Residential Bills_Yr 5_avg_DOM'!C71-'Residential Bills_Yr 5_avg_DOM'!C72-'Residential Bills_Yr 5_avg_DOM'!C73-'Residential Bills_Yr 5_avg_DOM'!C74)," ")</f>
        <v xml:space="preserve"> </v>
      </c>
      <c r="D75" s="14" t="str">
        <f t="shared" si="60"/>
        <v xml:space="preserve"> </v>
      </c>
      <c r="F75" s="18">
        <f>INDEX(DOM_Input!$B$22:$BI$26,MATCH('Residential Bills_Yr 5_avg_DOM'!$A75,DOM_Input!$A$22:$A$26,0),MATCH('Residential Bills_Yr 5_avg_DOM'!F$67,DOM_Input!$B$21:$BI$21,0))</f>
        <v>0</v>
      </c>
      <c r="G75" s="2" t="str">
        <f>IF(DOM_Input!G$118="Tier 5",('Residential Bills_Yr 5_avg_DOM'!$B$61-'Residential Bills_Yr 5_avg_DOM'!G71-'Residential Bills_Yr 5_avg_DOM'!G72-'Residential Bills_Yr 5_avg_DOM'!G73-'Residential Bills_Yr 5_avg_DOM'!G74)," ")</f>
        <v xml:space="preserve"> </v>
      </c>
      <c r="H75" s="14" t="str">
        <f t="shared" si="61"/>
        <v xml:space="preserve"> </v>
      </c>
      <c r="J75" s="18">
        <f>INDEX(DOM_Input!$B$22:$BI$26,MATCH('Residential Bills_Yr 5_avg_DOM'!$A75,DOM_Input!$A$22:$A$26,0),MATCH('Residential Bills_Yr 5_avg_DOM'!J$67,DOM_Input!$B$21:$BI$21,0))</f>
        <v>0</v>
      </c>
      <c r="K75" s="2" t="str">
        <f>IF(DOM_Input!H$118="Tier 5",('Residential Bills_Yr 5_avg_DOM'!$B$61-'Residential Bills_Yr 5_avg_DOM'!K$17-'Residential Bills_Yr 5_avg_DOM'!K$18-'Residential Bills_Yr 5_avg_DOM'!K$19-'Residential Bills_Yr 5_avg_DOM'!K$20)," ")</f>
        <v xml:space="preserve"> </v>
      </c>
      <c r="L75" s="14" t="str">
        <f t="shared" si="62"/>
        <v xml:space="preserve"> </v>
      </c>
      <c r="N75" s="18">
        <f>INDEX(DOM_Input!$B$22:$BI$26,MATCH('Residential Bills_Yr 5_avg_DOM'!$A75,DOM_Input!$A$22:$A$26,0),MATCH('Residential Bills_Yr 5_avg_DOM'!N$67,DOM_Input!$B$21:$BI$21,0))</f>
        <v>0</v>
      </c>
      <c r="O75" s="2" t="str">
        <f>IF(DOM_Input!I$118="Tier 5",('Residential Bills_Yr 5_avg_DOM'!$B$61-'Residential Bills_Yr 5_avg_DOM'!O$17-'Residential Bills_Yr 5_avg_DOM'!O$18-'Residential Bills_Yr 5_avg_DOM'!O$19-'Residential Bills_Yr 5_avg_DOM'!O$20)," ")</f>
        <v xml:space="preserve"> </v>
      </c>
      <c r="P75" s="14" t="str">
        <f t="shared" si="63"/>
        <v xml:space="preserve"> </v>
      </c>
      <c r="R75" s="18">
        <f>INDEX(DOM_Input!$B$22:$BI$26,MATCH('Residential Bills_Yr 5_avg_DOM'!$A75,DOM_Input!$A$22:$A$26,0),MATCH('Residential Bills_Yr 5_avg_DOM'!R$67,DOM_Input!$B$21:$BI$21,0))</f>
        <v>0</v>
      </c>
      <c r="S75" s="2" t="str">
        <f>IF(DOM_Input!J$118="Tier 5",('Residential Bills_Yr 5_avg_DOM'!$B$61-'Residential Bills_Yr 5_avg_DOM'!S$17-'Residential Bills_Yr 5_avg_DOM'!S$18-'Residential Bills_Yr 5_avg_DOM'!S$19-'Residential Bills_Yr 5_avg_DOM'!S$20)," ")</f>
        <v xml:space="preserve"> </v>
      </c>
      <c r="T75" s="14" t="str">
        <f t="shared" si="64"/>
        <v xml:space="preserve"> </v>
      </c>
      <c r="V75" s="18">
        <f>INDEX(DOM_Input!$B$22:$BI$26,MATCH('Residential Bills_Yr 5_avg_DOM'!$A75,DOM_Input!$A$22:$A$26,0),MATCH('Residential Bills_Yr 5_avg_DOM'!V$67,DOM_Input!$B$21:$BI$21,0))</f>
        <v>0</v>
      </c>
      <c r="W75" s="2" t="str">
        <f>IF(DOM_Input!K$118="Tier 5",('Residential Bills_Yr 5_avg_DOM'!$B$61-'Residential Bills_Yr 5_avg_DOM'!W$17-'Residential Bills_Yr 5_avg_DOM'!W$18-'Residential Bills_Yr 5_avg_DOM'!W$19-'Residential Bills_Yr 5_avg_DOM'!W$20)," ")</f>
        <v xml:space="preserve"> </v>
      </c>
      <c r="X75" s="14" t="str">
        <f t="shared" si="65"/>
        <v xml:space="preserve"> </v>
      </c>
      <c r="Z75" s="18">
        <f>INDEX(DOM_Input!$B$22:$BI$26,MATCH('Residential Bills_Yr 5_avg_DOM'!$A75,DOM_Input!$A$22:$A$26,0),MATCH('Residential Bills_Yr 5_avg_DOM'!Z$67,DOM_Input!$B$21:$BI$21,0))</f>
        <v>0</v>
      </c>
      <c r="AA75" s="2" t="str">
        <f>IF(DOM_Input!L$118="Tier 5",('Residential Bills_Yr 5_avg_DOM'!$B$61-'Residential Bills_Yr 5_avg_DOM'!AA$17-'Residential Bills_Yr 5_avg_DOM'!AA$18-'Residential Bills_Yr 5_avg_DOM'!AA$19-'Residential Bills_Yr 5_avg_DOM'!AA$20)," ")</f>
        <v xml:space="preserve"> </v>
      </c>
      <c r="AB75" s="14" t="str">
        <f t="shared" si="66"/>
        <v xml:space="preserve"> </v>
      </c>
      <c r="AD75" s="18">
        <f>INDEX(DOM_Input!$B$22:$BI$26,MATCH('Residential Bills_Yr 5_avg_DOM'!$A75,DOM_Input!$A$22:$A$26,0),MATCH('Residential Bills_Yr 5_avg_DOM'!AD$67,DOM_Input!$B$21:$BI$21,0))</f>
        <v>0</v>
      </c>
      <c r="AE75" s="2" t="str">
        <f>IF(DOM_Input!M$118="Tier 5",('Residential Bills_Yr 5_avg_DOM'!$B$61-'Residential Bills_Yr 5_avg_DOM'!AE$17-'Residential Bills_Yr 5_avg_DOM'!AE$18-'Residential Bills_Yr 5_avg_DOM'!AE$19-'Residential Bills_Yr 5_avg_DOM'!AE$20)," ")</f>
        <v xml:space="preserve"> </v>
      </c>
      <c r="AF75" s="14" t="str">
        <f t="shared" si="67"/>
        <v xml:space="preserve"> </v>
      </c>
      <c r="AH75" s="18">
        <f>INDEX(DOM_Input!$B$22:$BI$26,MATCH('Residential Bills_Yr 5_avg_DOM'!$A75,DOM_Input!$A$22:$A$26,0),MATCH('Residential Bills_Yr 5_avg_DOM'!AH$67,DOM_Input!$B$21:$BI$21,0))</f>
        <v>0</v>
      </c>
      <c r="AI75" s="2" t="str">
        <f>IF(DOM_Input!N$118="Tier 5",('Residential Bills_Yr 5_avg_DOM'!$B$61-'Residential Bills_Yr 5_avg_DOM'!AI$17-'Residential Bills_Yr 5_avg_DOM'!AI$18-'Residential Bills_Yr 5_avg_DOM'!AI$19-'Residential Bills_Yr 5_avg_DOM'!AI$20)," ")</f>
        <v xml:space="preserve"> </v>
      </c>
      <c r="AJ75" s="14" t="str">
        <f t="shared" si="68"/>
        <v xml:space="preserve"> </v>
      </c>
      <c r="AL75" s="18">
        <f>INDEX(DOM_Input!$B$22:$BI$26,MATCH('Residential Bills_Yr 5_avg_DOM'!$A75,DOM_Input!$A$22:$A$26,0),MATCH('Residential Bills_Yr 5_avg_DOM'!AL$67,DOM_Input!$B$21:$BI$21,0))</f>
        <v>0</v>
      </c>
      <c r="AM75" s="2" t="str">
        <f>IF(DOM_Input!O$118="Tier 5",('Residential Bills_Yr 5_avg_DOM'!$B$61-'Residential Bills_Yr 5_avg_DOM'!AM$17-'Residential Bills_Yr 5_avg_DOM'!AM$18-'Residential Bills_Yr 5_avg_DOM'!AM$19-'Residential Bills_Yr 5_avg_DOM'!AM$20)," ")</f>
        <v xml:space="preserve"> </v>
      </c>
      <c r="AN75" s="14" t="str">
        <f t="shared" si="69"/>
        <v xml:space="preserve"> </v>
      </c>
      <c r="AP75" s="18">
        <f>INDEX(DOM_Input!$B$22:$BI$26,MATCH('Residential Bills_Yr 5_avg_DOM'!$A75,DOM_Input!$A$22:$A$26,0),MATCH('Residential Bills_Yr 5_avg_DOM'!AP$67,DOM_Input!$B$21:$BI$21,0))</f>
        <v>0</v>
      </c>
      <c r="AQ75" s="2" t="str">
        <f>IF(DOM_Input!P$118="Tier 5",('Residential Bills_Yr 5_avg_DOM'!$B$61-'Residential Bills_Yr 5_avg_DOM'!AQ$17-'Residential Bills_Yr 5_avg_DOM'!AQ$18-'Residential Bills_Yr 5_avg_DOM'!AQ$19-'Residential Bills_Yr 5_avg_DOM'!AQ$20)," ")</f>
        <v xml:space="preserve"> </v>
      </c>
      <c r="AR75" s="14" t="str">
        <f t="shared" si="70"/>
        <v xml:space="preserve"> </v>
      </c>
      <c r="AS75" s="6"/>
      <c r="AT75" s="18">
        <f>INDEX(DOM_Input!$B$22:$BI$26,MATCH('Residential Bills_Yr 5_avg_DOM'!$A75,DOM_Input!$A$22:$A$26,0),MATCH('Residential Bills_Yr 5_avg_DOM'!AT$67,DOM_Input!$B$21:$BI$21,0))</f>
        <v>0</v>
      </c>
      <c r="AU75" s="2" t="str">
        <f>IF(DOM_Input!Q$118="Tier 5",('Residential Bills_Yr 5_avg_DOM'!$B$61-'Residential Bills_Yr 5_avg_DOM'!AU$17-'Residential Bills_Yr 5_avg_DOM'!AU$18-'Residential Bills_Yr 5_avg_DOM'!AU$19-'Residential Bills_Yr 5_avg_DOM'!AU$20)," ")</f>
        <v xml:space="preserve"> </v>
      </c>
      <c r="AV75" s="14" t="str">
        <f t="shared" si="71"/>
        <v xml:space="preserve"> </v>
      </c>
    </row>
    <row r="76" spans="1:48" x14ac:dyDescent="0.25">
      <c r="A76" t="s">
        <v>25</v>
      </c>
      <c r="B76" s="13"/>
      <c r="C76" s="2">
        <f>SUM(C71:C75)</f>
        <v>8</v>
      </c>
      <c r="D76" s="19">
        <f>SUM(D71:D75)+D68</f>
        <v>53.44</v>
      </c>
      <c r="F76" s="13"/>
      <c r="G76" s="2">
        <f>SUM(G71:G75)</f>
        <v>8</v>
      </c>
      <c r="H76" s="19">
        <f>SUM(H71:H75)+H68</f>
        <v>53.44</v>
      </c>
      <c r="J76" s="13"/>
      <c r="K76" s="2">
        <f>SUM(K71:K75)</f>
        <v>8</v>
      </c>
      <c r="L76" s="19">
        <f>SUM(L71:L75)+L68</f>
        <v>53.44</v>
      </c>
      <c r="N76" s="13"/>
      <c r="O76" s="2">
        <f>SUM(O71:O75)</f>
        <v>8</v>
      </c>
      <c r="P76" s="19">
        <f>SUM(P71:P75)+P68</f>
        <v>53.44</v>
      </c>
      <c r="R76" s="13"/>
      <c r="S76" s="2">
        <f>SUM(S71:S75)</f>
        <v>8</v>
      </c>
      <c r="T76" s="19">
        <f>SUM(T71:T75)+T68</f>
        <v>53.44</v>
      </c>
      <c r="V76" s="13"/>
      <c r="W76" s="2">
        <f>SUM(W71:W75)</f>
        <v>8</v>
      </c>
      <c r="X76" s="19">
        <f>SUM(X71:X75)+X68</f>
        <v>53.44</v>
      </c>
      <c r="Z76" s="13"/>
      <c r="AA76" s="2">
        <f>SUM(AA71:AA75)</f>
        <v>8</v>
      </c>
      <c r="AB76" s="19">
        <f>SUM(AB71:AB75)+AB68</f>
        <v>53.44</v>
      </c>
      <c r="AD76" s="13"/>
      <c r="AE76" s="2">
        <f>SUM(AE71:AE75)</f>
        <v>8</v>
      </c>
      <c r="AF76" s="19">
        <f>SUM(AF71:AF75)+AF68</f>
        <v>53.44</v>
      </c>
      <c r="AH76" s="13"/>
      <c r="AI76" s="2">
        <f>SUM(AI71:AI75)</f>
        <v>8</v>
      </c>
      <c r="AJ76" s="19">
        <f>SUM(AJ71:AJ75)+AJ68</f>
        <v>53.44</v>
      </c>
      <c r="AL76" s="13"/>
      <c r="AM76" s="2">
        <f>SUM(AM71:AM75)</f>
        <v>8</v>
      </c>
      <c r="AN76" s="19">
        <f>SUM(AN71:AN75)+AN68</f>
        <v>53.44</v>
      </c>
      <c r="AP76" s="13"/>
      <c r="AQ76" s="2">
        <f>SUM(AQ71:AQ75)</f>
        <v>8</v>
      </c>
      <c r="AR76" s="19">
        <f>SUM(AR71:AR75)+AR68</f>
        <v>53.44</v>
      </c>
      <c r="AS76" s="43"/>
      <c r="AT76" s="13"/>
      <c r="AU76" s="2">
        <f>SUM(AU71:AU75)</f>
        <v>8</v>
      </c>
      <c r="AV76" s="19">
        <f>SUM(AV71:AV75)+AV68</f>
        <v>53.44</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DOM_Input!$A54</f>
        <v>CAP Discount</v>
      </c>
      <c r="B79" s="93">
        <f>INDEX(DOM_Input!$C$54:$BJ$72,MATCH($A79,DOM_Input!$A$54:$A$72,0),MATCH(B$67,DOM_Input!$C$53:$BJ$53,0))</f>
        <v>-14.975</v>
      </c>
      <c r="C79" s="23" t="str">
        <f>IF(VLOOKUP($A79,DOM_Input!$A$54:$B$72,2,FALSE)="Percentage",D$76,IF(VLOOKUP($A79,DOM_Input!$A$54:$B$72,2,FALSE)="Fixed","Fixed",(C$76)))</f>
        <v>Fixed</v>
      </c>
      <c r="D79" s="14">
        <f t="shared" ref="D79:D90" si="72">ROUND(IF(C79="Fixed",B79,(B79*C79)),2)</f>
        <v>-14.98</v>
      </c>
      <c r="F79" s="93">
        <f>INDEX(DOM_Input!$C$54:$BJ$72,MATCH($A79,DOM_Input!$A$54:$A$72,0),MATCH(F$67,DOM_Input!$C$53:$BJ$53,0))</f>
        <v>-14.975</v>
      </c>
      <c r="G79" s="23" t="str">
        <f>IF(VLOOKUP($A79,DOM_Input!$A$54:$B$72,2,FALSE)="Percentage",H$76,IF(VLOOKUP($A79,DOM_Input!$A$54:$B$72,2,FALSE)="Fixed","Fixed",(G$76)))</f>
        <v>Fixed</v>
      </c>
      <c r="H79" s="14">
        <f t="shared" ref="H79:H90" si="73">ROUND(IF(G79="Fixed",F79,(F79*G79)),2)</f>
        <v>-14.98</v>
      </c>
      <c r="J79" s="93">
        <f>INDEX(DOM_Input!$C$54:$BJ$72,MATCH($A79,DOM_Input!$A$54:$A$72,0),MATCH(J$67,DOM_Input!$C$53:$BJ$53,0))</f>
        <v>-14.975</v>
      </c>
      <c r="K79" s="23" t="str">
        <f>IF(VLOOKUP($A79,DOM_Input!$A$54:$B$72,2,FALSE)="Percentage",L$76,IF(VLOOKUP($A79,DOM_Input!$A$54:$B$72,2,FALSE)="Fixed","Fixed",(K$76)))</f>
        <v>Fixed</v>
      </c>
      <c r="L79" s="14">
        <f t="shared" ref="L79:L90" si="74">ROUND(IF(K79="Fixed",J79,(J79*K79)),2)</f>
        <v>-14.98</v>
      </c>
      <c r="N79" s="93">
        <f>INDEX(DOM_Input!$C$54:$BJ$72,MATCH($A79,DOM_Input!$A$54:$A$72,0),MATCH(N$67,DOM_Input!$C$53:$BJ$53,0))</f>
        <v>-14.975</v>
      </c>
      <c r="O79" s="23" t="str">
        <f>IF(VLOOKUP($A79,DOM_Input!$A$54:$B$72,2,FALSE)="Percentage",P$76,IF(VLOOKUP($A79,DOM_Input!$A$54:$B$72,2,FALSE)="Fixed","Fixed",(O$76)))</f>
        <v>Fixed</v>
      </c>
      <c r="P79" s="14">
        <f t="shared" ref="P79:P90" si="75">ROUND(IF(O79="Fixed",N79,(N79*O79)),2)</f>
        <v>-14.98</v>
      </c>
      <c r="R79" s="93">
        <f>INDEX(DOM_Input!$C$54:$BJ$72,MATCH($A79,DOM_Input!$A$54:$A$72,0),MATCH(R$67,DOM_Input!$C$53:$BJ$53,0))</f>
        <v>-14.975</v>
      </c>
      <c r="S79" s="23" t="str">
        <f>IF(VLOOKUP($A79,DOM_Input!$A$54:$B$72,2,FALSE)="Percentage",T$76,IF(VLOOKUP($A79,DOM_Input!$A$54:$B$72,2,FALSE)="Fixed","Fixed",(S$76)))</f>
        <v>Fixed</v>
      </c>
      <c r="T79" s="14">
        <f t="shared" ref="T79:T90" si="76">ROUND(IF(S79="Fixed",R79,(R79*S79)),2)</f>
        <v>-14.98</v>
      </c>
      <c r="V79" s="93">
        <f>INDEX(DOM_Input!$C$54:$BJ$72,MATCH($A79,DOM_Input!$A$54:$A$72,0),MATCH(V$67,DOM_Input!$C$53:$BJ$53,0))</f>
        <v>-14.975</v>
      </c>
      <c r="W79" s="23" t="str">
        <f>IF(VLOOKUP($A79,DOM_Input!$A$54:$B$72,2,FALSE)="Percentage",X$76,IF(VLOOKUP($A79,DOM_Input!$A$54:$B$72,2,FALSE)="Fixed","Fixed",(W$76)))</f>
        <v>Fixed</v>
      </c>
      <c r="X79" s="14">
        <f t="shared" ref="X79:X90" si="77">ROUND(IF(W79="Fixed",V79,(V79*W79)),2)</f>
        <v>-14.98</v>
      </c>
      <c r="Z79" s="93">
        <f>INDEX(DOM_Input!$C$54:$BJ$72,MATCH($A79,DOM_Input!$A$54:$A$72,0),MATCH(Z$67,DOM_Input!$C$53:$BJ$53,0))</f>
        <v>-14.975</v>
      </c>
      <c r="AA79" s="23" t="str">
        <f>IF(VLOOKUP($A79,DOM_Input!$A$54:$B$72,2,FALSE)="Percentage",AB$76,IF(VLOOKUP($A79,DOM_Input!$A$54:$B$72,2,FALSE)="Fixed","Fixed",(AA$76)))</f>
        <v>Fixed</v>
      </c>
      <c r="AB79" s="14">
        <f t="shared" ref="AB79:AB90" si="78">ROUND(IF(AA79="Fixed",Z79,(Z79*AA79)),2)</f>
        <v>-14.98</v>
      </c>
      <c r="AD79" s="93">
        <f>INDEX(DOM_Input!$C$54:$BJ$72,MATCH($A79,DOM_Input!$A$54:$A$72,0),MATCH(AD$67,DOM_Input!$C$53:$BJ$53,0))</f>
        <v>-14.975</v>
      </c>
      <c r="AE79" s="23" t="str">
        <f>IF(VLOOKUP($A79,DOM_Input!$A$54:$B$72,2,FALSE)="Percentage",AF$76,IF(VLOOKUP($A79,DOM_Input!$A$54:$B$72,2,FALSE)="Fixed","Fixed",(AE$76)))</f>
        <v>Fixed</v>
      </c>
      <c r="AF79" s="14">
        <f t="shared" ref="AF79:AF90" si="79">ROUND(IF(AE79="Fixed",AD79,(AD79*AE79)),2)</f>
        <v>-14.98</v>
      </c>
      <c r="AH79" s="93">
        <f>INDEX(DOM_Input!$C$54:$BJ$72,MATCH($A79,DOM_Input!$A$54:$A$72,0),MATCH(AH$67,DOM_Input!$C$53:$BJ$53,0))</f>
        <v>-14.975</v>
      </c>
      <c r="AI79" s="23" t="str">
        <f>IF(VLOOKUP($A79,DOM_Input!$A$54:$B$72,2,FALSE)="Percentage",AJ$76,IF(VLOOKUP($A79,DOM_Input!$A$54:$B$72,2,FALSE)="Fixed","Fixed",(AI$76)))</f>
        <v>Fixed</v>
      </c>
      <c r="AJ79" s="14">
        <f t="shared" ref="AJ79:AJ90" si="80">ROUND(IF(AI79="Fixed",AH79,(AH79*AI79)),2)</f>
        <v>-14.98</v>
      </c>
      <c r="AL79" s="93">
        <f>INDEX(DOM_Input!$C$54:$BJ$72,MATCH($A79,DOM_Input!$A$54:$A$72,0),MATCH(AL$67,DOM_Input!$C$53:$BJ$53,0))</f>
        <v>-14.975</v>
      </c>
      <c r="AM79" s="23" t="str">
        <f>IF(VLOOKUP($A79,DOM_Input!$A$54:$B$72,2,FALSE)="Percentage",AN$76,IF(VLOOKUP($A79,DOM_Input!$A$54:$B$72,2,FALSE)="Fixed","Fixed",(AM$76)))</f>
        <v>Fixed</v>
      </c>
      <c r="AN79" s="14">
        <f t="shared" ref="AN79:AN90" si="81">ROUND(IF(AM79="Fixed",AL79,(AL79*AM79)),2)</f>
        <v>-14.98</v>
      </c>
      <c r="AP79" s="93">
        <f>INDEX(DOM_Input!$C$54:$BJ$72,MATCH($A79,DOM_Input!$A$54:$A$72,0),MATCH(AP$67,DOM_Input!$C$53:$BJ$53,0))</f>
        <v>-14.975</v>
      </c>
      <c r="AQ79" s="23" t="str">
        <f>IF(VLOOKUP($A79,DOM_Input!$A$54:$B$72,2,FALSE)="Percentage",AR$76,IF(VLOOKUP($A79,DOM_Input!$A$54:$B$72,2,FALSE)="Fixed","Fixed",(AQ$76)))</f>
        <v>Fixed</v>
      </c>
      <c r="AR79" s="14">
        <f t="shared" ref="AR79:AR90" si="82">ROUND(IF(AQ79="Fixed",AP79,(AP79*AQ79)),2)</f>
        <v>-14.98</v>
      </c>
      <c r="AS79" s="6"/>
      <c r="AT79" s="93">
        <f>INDEX(DOM_Input!$C$54:$BJ$72,MATCH($A79,DOM_Input!$A$54:$A$72,0),MATCH(AT$67,DOM_Input!$C$53:$BJ$53,0))</f>
        <v>-14.975</v>
      </c>
      <c r="AU79" s="23" t="str">
        <f>IF(VLOOKUP($A79,DOM_Input!$A$54:$B$72,2,FALSE)="Percentage",AV$76,IF(VLOOKUP($A79,DOM_Input!$A$54:$B$72,2,FALSE)="Fixed","Fixed",(AU$76)))</f>
        <v>Fixed</v>
      </c>
      <c r="AV79" s="14">
        <f t="shared" ref="AV79:AV90" si="83">ROUND(IF(AU79="Fixed",AT79,(AT79*AU79)),2)</f>
        <v>-14.98</v>
      </c>
    </row>
    <row r="80" spans="1:48" x14ac:dyDescent="0.25">
      <c r="A80" s="28" t="str">
        <f>DOM_Input!$A55</f>
        <v>RSF Surcharge</v>
      </c>
      <c r="B80" s="93">
        <f>INDEX(DOM_Input!$C$54:$BJ$72,MATCH($A80,DOM_Input!$A$54:$A$72,0),MATCH(B$67,DOM_Input!$C$53:$BJ$53,0))</f>
        <v>1.1875999999999999E-2</v>
      </c>
      <c r="C80" s="23">
        <f>IF(VLOOKUP($A80,DOM_Input!$A$54:$B$72,2,FALSE)="Percentage",D$76,IF(VLOOKUP($A80,DOM_Input!$A$54:$B$72,2,FALSE)="Fixed","Fixed",(C$76)))</f>
        <v>53.44</v>
      </c>
      <c r="D80" s="14">
        <f t="shared" si="72"/>
        <v>0.63</v>
      </c>
      <c r="F80" s="93">
        <f>INDEX(DOM_Input!$C$54:$BJ$72,MATCH($A80,DOM_Input!$A$54:$A$72,0),MATCH(F$67,DOM_Input!$C$53:$BJ$53,0))</f>
        <v>1.1875999999999999E-2</v>
      </c>
      <c r="G80" s="23">
        <f>IF(VLOOKUP($A80,DOM_Input!$A$54:$B$72,2,FALSE)="Percentage",H$76,IF(VLOOKUP($A80,DOM_Input!$A$54:$B$72,2,FALSE)="Fixed","Fixed",(G$76)))</f>
        <v>53.44</v>
      </c>
      <c r="H80" s="14">
        <f t="shared" si="73"/>
        <v>0.63</v>
      </c>
      <c r="J80" s="93">
        <f>INDEX(DOM_Input!$C$54:$BJ$72,MATCH($A80,DOM_Input!$A$54:$A$72,0),MATCH(J$67,DOM_Input!$C$53:$BJ$53,0))</f>
        <v>1.1875999999999999E-2</v>
      </c>
      <c r="K80" s="23">
        <f>IF(VLOOKUP($A80,DOM_Input!$A$54:$B$72,2,FALSE)="Percentage",L$76,IF(VLOOKUP($A80,DOM_Input!$A$54:$B$72,2,FALSE)="Fixed","Fixed",(K$76)))</f>
        <v>53.44</v>
      </c>
      <c r="L80" s="14">
        <f t="shared" si="74"/>
        <v>0.63</v>
      </c>
      <c r="N80" s="93">
        <f>INDEX(DOM_Input!$C$54:$BJ$72,MATCH($A80,DOM_Input!$A$54:$A$72,0),MATCH(N$67,DOM_Input!$C$53:$BJ$53,0))</f>
        <v>1.1875999999999999E-2</v>
      </c>
      <c r="O80" s="23">
        <f>IF(VLOOKUP($A80,DOM_Input!$A$54:$B$72,2,FALSE)="Percentage",P$76,IF(VLOOKUP($A80,DOM_Input!$A$54:$B$72,2,FALSE)="Fixed","Fixed",(O$76)))</f>
        <v>53.44</v>
      </c>
      <c r="P80" s="14">
        <f t="shared" si="75"/>
        <v>0.63</v>
      </c>
      <c r="R80" s="93">
        <f>INDEX(DOM_Input!$C$54:$BJ$72,MATCH($A80,DOM_Input!$A$54:$A$72,0),MATCH(R$67,DOM_Input!$C$53:$BJ$53,0))</f>
        <v>1.1875999999999999E-2</v>
      </c>
      <c r="S80" s="23">
        <f>IF(VLOOKUP($A80,DOM_Input!$A$54:$B$72,2,FALSE)="Percentage",T$76,IF(VLOOKUP($A80,DOM_Input!$A$54:$B$72,2,FALSE)="Fixed","Fixed",(S$76)))</f>
        <v>53.44</v>
      </c>
      <c r="T80" s="14">
        <f t="shared" si="76"/>
        <v>0.63</v>
      </c>
      <c r="V80" s="93">
        <f>INDEX(DOM_Input!$C$54:$BJ$72,MATCH($A80,DOM_Input!$A$54:$A$72,0),MATCH(V$67,DOM_Input!$C$53:$BJ$53,0))</f>
        <v>1.1875999999999999E-2</v>
      </c>
      <c r="W80" s="23">
        <f>IF(VLOOKUP($A80,DOM_Input!$A$54:$B$72,2,FALSE)="Percentage",X$76,IF(VLOOKUP($A80,DOM_Input!$A$54:$B$72,2,FALSE)="Fixed","Fixed",(W$76)))</f>
        <v>53.44</v>
      </c>
      <c r="X80" s="14">
        <f t="shared" si="77"/>
        <v>0.63</v>
      </c>
      <c r="Z80" s="93">
        <f>INDEX(DOM_Input!$C$54:$BJ$72,MATCH($A80,DOM_Input!$A$54:$A$72,0),MATCH(Z$67,DOM_Input!$C$53:$BJ$53,0))</f>
        <v>1.1875999999999999E-2</v>
      </c>
      <c r="AA80" s="23">
        <f>IF(VLOOKUP($A80,DOM_Input!$A$54:$B$72,2,FALSE)="Percentage",AB$76,IF(VLOOKUP($A80,DOM_Input!$A$54:$B$72,2,FALSE)="Fixed","Fixed",(AA$76)))</f>
        <v>53.44</v>
      </c>
      <c r="AB80" s="14">
        <f t="shared" si="78"/>
        <v>0.63</v>
      </c>
      <c r="AD80" s="93">
        <f>INDEX(DOM_Input!$C$54:$BJ$72,MATCH($A80,DOM_Input!$A$54:$A$72,0),MATCH(AD$67,DOM_Input!$C$53:$BJ$53,0))</f>
        <v>1.1875999999999999E-2</v>
      </c>
      <c r="AE80" s="23">
        <f>IF(VLOOKUP($A80,DOM_Input!$A$54:$B$72,2,FALSE)="Percentage",AF$76,IF(VLOOKUP($A80,DOM_Input!$A$54:$B$72,2,FALSE)="Fixed","Fixed",(AE$76)))</f>
        <v>53.44</v>
      </c>
      <c r="AF80" s="14">
        <f t="shared" si="79"/>
        <v>0.63</v>
      </c>
      <c r="AH80" s="93">
        <f>INDEX(DOM_Input!$C$54:$BJ$72,MATCH($A80,DOM_Input!$A$54:$A$72,0),MATCH(AH$67,DOM_Input!$C$53:$BJ$53,0))</f>
        <v>1.1875999999999999E-2</v>
      </c>
      <c r="AI80" s="23">
        <f>IF(VLOOKUP($A80,DOM_Input!$A$54:$B$72,2,FALSE)="Percentage",AJ$76,IF(VLOOKUP($A80,DOM_Input!$A$54:$B$72,2,FALSE)="Fixed","Fixed",(AI$76)))</f>
        <v>53.44</v>
      </c>
      <c r="AJ80" s="14">
        <f t="shared" si="80"/>
        <v>0.63</v>
      </c>
      <c r="AL80" s="93">
        <f>INDEX(DOM_Input!$C$54:$BJ$72,MATCH($A80,DOM_Input!$A$54:$A$72,0),MATCH(AL$67,DOM_Input!$C$53:$BJ$53,0))</f>
        <v>1.1875999999999999E-2</v>
      </c>
      <c r="AM80" s="23">
        <f>IF(VLOOKUP($A80,DOM_Input!$A$54:$B$72,2,FALSE)="Percentage",AN$76,IF(VLOOKUP($A80,DOM_Input!$A$54:$B$72,2,FALSE)="Fixed","Fixed",(AM$76)))</f>
        <v>53.44</v>
      </c>
      <c r="AN80" s="14">
        <f t="shared" si="81"/>
        <v>0.63</v>
      </c>
      <c r="AP80" s="93">
        <f>INDEX(DOM_Input!$C$54:$BJ$72,MATCH($A80,DOM_Input!$A$54:$A$72,0),MATCH(AP$67,DOM_Input!$C$53:$BJ$53,0))</f>
        <v>1.1875999999999999E-2</v>
      </c>
      <c r="AQ80" s="23">
        <f>IF(VLOOKUP($A80,DOM_Input!$A$54:$B$72,2,FALSE)="Percentage",AR$76,IF(VLOOKUP($A80,DOM_Input!$A$54:$B$72,2,FALSE)="Fixed","Fixed",(AQ$76)))</f>
        <v>53.44</v>
      </c>
      <c r="AR80" s="14">
        <f t="shared" si="82"/>
        <v>0.63</v>
      </c>
      <c r="AS80" s="6"/>
      <c r="AT80" s="93">
        <f>INDEX(DOM_Input!$C$54:$BJ$72,MATCH($A80,DOM_Input!$A$54:$A$72,0),MATCH(AT$67,DOM_Input!$C$53:$BJ$53,0))</f>
        <v>1.1875999999999999E-2</v>
      </c>
      <c r="AU80" s="23">
        <f>IF(VLOOKUP($A80,DOM_Input!$A$54:$B$72,2,FALSE)="Percentage",AV$76,IF(VLOOKUP($A80,DOM_Input!$A$54:$B$72,2,FALSE)="Fixed","Fixed",(AU$76)))</f>
        <v>53.44</v>
      </c>
      <c r="AV80" s="14">
        <f t="shared" si="83"/>
        <v>0.63</v>
      </c>
    </row>
    <row r="81" spans="1:48" x14ac:dyDescent="0.25">
      <c r="A81" s="28" t="str">
        <f>DOM_Input!$A56</f>
        <v>WRAM/MCBA</v>
      </c>
      <c r="B81" s="93">
        <f>INDEX(DOM_Input!$C$54:$BJ$72,MATCH($A81,DOM_Input!$A$54:$A$72,0),MATCH(B$67,DOM_Input!$C$53:$BJ$53,0))</f>
        <v>0</v>
      </c>
      <c r="C81" s="23">
        <f>IF(VLOOKUP($A81,DOM_Input!$A$54:$B$72,2,FALSE)="Percentage",D$76,IF(VLOOKUP($A81,DOM_Input!$A$54:$B$72,2,FALSE)="Fixed","Fixed",(C$76)))</f>
        <v>8</v>
      </c>
      <c r="D81" s="14">
        <f t="shared" si="72"/>
        <v>0</v>
      </c>
      <c r="F81" s="93">
        <f>INDEX(DOM_Input!$C$54:$BJ$72,MATCH($A81,DOM_Input!$A$54:$A$72,0),MATCH(F$67,DOM_Input!$C$53:$BJ$53,0))</f>
        <v>0</v>
      </c>
      <c r="G81" s="23">
        <f>IF(VLOOKUP($A81,DOM_Input!$A$54:$B$72,2,FALSE)="Percentage",H$76,IF(VLOOKUP($A81,DOM_Input!$A$54:$B$72,2,FALSE)="Fixed","Fixed",(G$76)))</f>
        <v>8</v>
      </c>
      <c r="H81" s="14">
        <f t="shared" si="73"/>
        <v>0</v>
      </c>
      <c r="J81" s="93">
        <f>INDEX(DOM_Input!$C$54:$BJ$72,MATCH($A81,DOM_Input!$A$54:$A$72,0),MATCH(J$67,DOM_Input!$C$53:$BJ$53,0))</f>
        <v>0</v>
      </c>
      <c r="K81" s="23">
        <f>IF(VLOOKUP($A81,DOM_Input!$A$54:$B$72,2,FALSE)="Percentage",L$76,IF(VLOOKUP($A81,DOM_Input!$A$54:$B$72,2,FALSE)="Fixed","Fixed",(K$76)))</f>
        <v>8</v>
      </c>
      <c r="L81" s="14">
        <f t="shared" si="74"/>
        <v>0</v>
      </c>
      <c r="N81" s="93">
        <f>INDEX(DOM_Input!$C$54:$BJ$72,MATCH($A81,DOM_Input!$A$54:$A$72,0),MATCH(N$67,DOM_Input!$C$53:$BJ$53,0))</f>
        <v>0</v>
      </c>
      <c r="O81" s="23">
        <f>IF(VLOOKUP($A81,DOM_Input!$A$54:$B$72,2,FALSE)="Percentage",P$76,IF(VLOOKUP($A81,DOM_Input!$A$54:$B$72,2,FALSE)="Fixed","Fixed",(O$76)))</f>
        <v>8</v>
      </c>
      <c r="P81" s="14">
        <f t="shared" si="75"/>
        <v>0</v>
      </c>
      <c r="R81" s="93">
        <f>INDEX(DOM_Input!$C$54:$BJ$72,MATCH($A81,DOM_Input!$A$54:$A$72,0),MATCH(R$67,DOM_Input!$C$53:$BJ$53,0))</f>
        <v>0</v>
      </c>
      <c r="S81" s="23">
        <f>IF(VLOOKUP($A81,DOM_Input!$A$54:$B$72,2,FALSE)="Percentage",T$76,IF(VLOOKUP($A81,DOM_Input!$A$54:$B$72,2,FALSE)="Fixed","Fixed",(S$76)))</f>
        <v>8</v>
      </c>
      <c r="T81" s="14">
        <f t="shared" si="76"/>
        <v>0</v>
      </c>
      <c r="V81" s="93">
        <f>INDEX(DOM_Input!$C$54:$BJ$72,MATCH($A81,DOM_Input!$A$54:$A$72,0),MATCH(V$67,DOM_Input!$C$53:$BJ$53,0))</f>
        <v>0</v>
      </c>
      <c r="W81" s="23">
        <f>IF(VLOOKUP($A81,DOM_Input!$A$54:$B$72,2,FALSE)="Percentage",X$76,IF(VLOOKUP($A81,DOM_Input!$A$54:$B$72,2,FALSE)="Fixed","Fixed",(W$76)))</f>
        <v>8</v>
      </c>
      <c r="X81" s="14">
        <f t="shared" si="77"/>
        <v>0</v>
      </c>
      <c r="Z81" s="93">
        <f>INDEX(DOM_Input!$C$54:$BJ$72,MATCH($A81,DOM_Input!$A$54:$A$72,0),MATCH(Z$67,DOM_Input!$C$53:$BJ$53,0))</f>
        <v>0</v>
      </c>
      <c r="AA81" s="23">
        <f>IF(VLOOKUP($A81,DOM_Input!$A$54:$B$72,2,FALSE)="Percentage",AB$76,IF(VLOOKUP($A81,DOM_Input!$A$54:$B$72,2,FALSE)="Fixed","Fixed",(AA$76)))</f>
        <v>8</v>
      </c>
      <c r="AB81" s="14">
        <f t="shared" si="78"/>
        <v>0</v>
      </c>
      <c r="AD81" s="93">
        <f>INDEX(DOM_Input!$C$54:$BJ$72,MATCH($A81,DOM_Input!$A$54:$A$72,0),MATCH(AD$67,DOM_Input!$C$53:$BJ$53,0))</f>
        <v>0</v>
      </c>
      <c r="AE81" s="23">
        <f>IF(VLOOKUP($A81,DOM_Input!$A$54:$B$72,2,FALSE)="Percentage",AF$76,IF(VLOOKUP($A81,DOM_Input!$A$54:$B$72,2,FALSE)="Fixed","Fixed",(AE$76)))</f>
        <v>8</v>
      </c>
      <c r="AF81" s="14">
        <f t="shared" si="79"/>
        <v>0</v>
      </c>
      <c r="AH81" s="93">
        <f>INDEX(DOM_Input!$C$54:$BJ$72,MATCH($A81,DOM_Input!$A$54:$A$72,0),MATCH(AH$67,DOM_Input!$C$53:$BJ$53,0))</f>
        <v>0</v>
      </c>
      <c r="AI81" s="23">
        <f>IF(VLOOKUP($A81,DOM_Input!$A$54:$B$72,2,FALSE)="Percentage",AJ$76,IF(VLOOKUP($A81,DOM_Input!$A$54:$B$72,2,FALSE)="Fixed","Fixed",(AI$76)))</f>
        <v>8</v>
      </c>
      <c r="AJ81" s="14">
        <f t="shared" si="80"/>
        <v>0</v>
      </c>
      <c r="AL81" s="93">
        <f>INDEX(DOM_Input!$C$54:$BJ$72,MATCH($A81,DOM_Input!$A$54:$A$72,0),MATCH(AL$67,DOM_Input!$C$53:$BJ$53,0))</f>
        <v>0</v>
      </c>
      <c r="AM81" s="23">
        <f>IF(VLOOKUP($A81,DOM_Input!$A$54:$B$72,2,FALSE)="Percentage",AN$76,IF(VLOOKUP($A81,DOM_Input!$A$54:$B$72,2,FALSE)="Fixed","Fixed",(AM$76)))</f>
        <v>8</v>
      </c>
      <c r="AN81" s="14">
        <f t="shared" si="81"/>
        <v>0</v>
      </c>
      <c r="AP81" s="93">
        <f>INDEX(DOM_Input!$C$54:$BJ$72,MATCH($A81,DOM_Input!$A$54:$A$72,0),MATCH(AP$67,DOM_Input!$C$53:$BJ$53,0))</f>
        <v>0</v>
      </c>
      <c r="AQ81" s="23">
        <f>IF(VLOOKUP($A81,DOM_Input!$A$54:$B$72,2,FALSE)="Percentage",AR$76,IF(VLOOKUP($A81,DOM_Input!$A$54:$B$72,2,FALSE)="Fixed","Fixed",(AQ$76)))</f>
        <v>8</v>
      </c>
      <c r="AR81" s="14">
        <f t="shared" si="82"/>
        <v>0</v>
      </c>
      <c r="AS81" s="6"/>
      <c r="AT81" s="93">
        <f>INDEX(DOM_Input!$C$54:$BJ$72,MATCH($A81,DOM_Input!$A$54:$A$72,0),MATCH(AT$67,DOM_Input!$C$53:$BJ$53,0))</f>
        <v>0</v>
      </c>
      <c r="AU81" s="23">
        <f>IF(VLOOKUP($A81,DOM_Input!$A$54:$B$72,2,FALSE)="Percentage",AV$76,IF(VLOOKUP($A81,DOM_Input!$A$54:$B$72,2,FALSE)="Fixed","Fixed",(AU$76)))</f>
        <v>8</v>
      </c>
      <c r="AV81" s="14">
        <f t="shared" si="83"/>
        <v>0</v>
      </c>
    </row>
    <row r="82" spans="1:48" x14ac:dyDescent="0.25">
      <c r="A82" s="28" t="str">
        <f>DOM_Input!$A57</f>
        <v>PCBA</v>
      </c>
      <c r="B82" s="93">
        <f>INDEX(DOM_Input!$C$54:$BJ$72,MATCH($A82,DOM_Input!$A$54:$A$72,0),MATCH(B$67,DOM_Input!$C$53:$BJ$53,0))</f>
        <v>0</v>
      </c>
      <c r="C82" s="23">
        <f>IF(VLOOKUP($A82,DOM_Input!$A$54:$B$72,2,FALSE)="Percentage",D$76,IF(VLOOKUP($A82,DOM_Input!$A$54:$B$72,2,FALSE)="Fixed","Fixed",(C$76)))</f>
        <v>8</v>
      </c>
      <c r="D82" s="14">
        <f t="shared" si="72"/>
        <v>0</v>
      </c>
      <c r="F82" s="93">
        <f>INDEX(DOM_Input!$C$54:$BJ$72,MATCH($A82,DOM_Input!$A$54:$A$72,0),MATCH(F$67,DOM_Input!$C$53:$BJ$53,0))</f>
        <v>0</v>
      </c>
      <c r="G82" s="23">
        <f>IF(VLOOKUP($A82,DOM_Input!$A$54:$B$72,2,FALSE)="Percentage",H$76,IF(VLOOKUP($A82,DOM_Input!$A$54:$B$72,2,FALSE)="Fixed","Fixed",(G$76)))</f>
        <v>8</v>
      </c>
      <c r="H82" s="14">
        <f t="shared" si="73"/>
        <v>0</v>
      </c>
      <c r="J82" s="93">
        <f>INDEX(DOM_Input!$C$54:$BJ$72,MATCH($A82,DOM_Input!$A$54:$A$72,0),MATCH(J$67,DOM_Input!$C$53:$BJ$53,0))</f>
        <v>0</v>
      </c>
      <c r="K82" s="23">
        <f>IF(VLOOKUP($A82,DOM_Input!$A$54:$B$72,2,FALSE)="Percentage",L$76,IF(VLOOKUP($A82,DOM_Input!$A$54:$B$72,2,FALSE)="Fixed","Fixed",(K$76)))</f>
        <v>8</v>
      </c>
      <c r="L82" s="14">
        <f t="shared" si="74"/>
        <v>0</v>
      </c>
      <c r="N82" s="93">
        <f>INDEX(DOM_Input!$C$54:$BJ$72,MATCH($A82,DOM_Input!$A$54:$A$72,0),MATCH(N$67,DOM_Input!$C$53:$BJ$53,0))</f>
        <v>0</v>
      </c>
      <c r="O82" s="23">
        <f>IF(VLOOKUP($A82,DOM_Input!$A$54:$B$72,2,FALSE)="Percentage",P$76,IF(VLOOKUP($A82,DOM_Input!$A$54:$B$72,2,FALSE)="Fixed","Fixed",(O$76)))</f>
        <v>8</v>
      </c>
      <c r="P82" s="14">
        <f t="shared" si="75"/>
        <v>0</v>
      </c>
      <c r="R82" s="93">
        <f>INDEX(DOM_Input!$C$54:$BJ$72,MATCH($A82,DOM_Input!$A$54:$A$72,0),MATCH(R$67,DOM_Input!$C$53:$BJ$53,0))</f>
        <v>0</v>
      </c>
      <c r="S82" s="23">
        <f>IF(VLOOKUP($A82,DOM_Input!$A$54:$B$72,2,FALSE)="Percentage",T$76,IF(VLOOKUP($A82,DOM_Input!$A$54:$B$72,2,FALSE)="Fixed","Fixed",(S$76)))</f>
        <v>8</v>
      </c>
      <c r="T82" s="14">
        <f t="shared" si="76"/>
        <v>0</v>
      </c>
      <c r="V82" s="93">
        <f>INDEX(DOM_Input!$C$54:$BJ$72,MATCH($A82,DOM_Input!$A$54:$A$72,0),MATCH(V$67,DOM_Input!$C$53:$BJ$53,0))</f>
        <v>0</v>
      </c>
      <c r="W82" s="23">
        <f>IF(VLOOKUP($A82,DOM_Input!$A$54:$B$72,2,FALSE)="Percentage",X$76,IF(VLOOKUP($A82,DOM_Input!$A$54:$B$72,2,FALSE)="Fixed","Fixed",(W$76)))</f>
        <v>8</v>
      </c>
      <c r="X82" s="14">
        <f t="shared" si="77"/>
        <v>0</v>
      </c>
      <c r="Z82" s="93">
        <f>INDEX(DOM_Input!$C$54:$BJ$72,MATCH($A82,DOM_Input!$A$54:$A$72,0),MATCH(Z$67,DOM_Input!$C$53:$BJ$53,0))</f>
        <v>0</v>
      </c>
      <c r="AA82" s="23">
        <f>IF(VLOOKUP($A82,DOM_Input!$A$54:$B$72,2,FALSE)="Percentage",AB$76,IF(VLOOKUP($A82,DOM_Input!$A$54:$B$72,2,FALSE)="Fixed","Fixed",(AA$76)))</f>
        <v>8</v>
      </c>
      <c r="AB82" s="14">
        <f t="shared" si="78"/>
        <v>0</v>
      </c>
      <c r="AD82" s="93">
        <f>INDEX(DOM_Input!$C$54:$BJ$72,MATCH($A82,DOM_Input!$A$54:$A$72,0),MATCH(AD$67,DOM_Input!$C$53:$BJ$53,0))</f>
        <v>0</v>
      </c>
      <c r="AE82" s="23">
        <f>IF(VLOOKUP($A82,DOM_Input!$A$54:$B$72,2,FALSE)="Percentage",AF$76,IF(VLOOKUP($A82,DOM_Input!$A$54:$B$72,2,FALSE)="Fixed","Fixed",(AE$76)))</f>
        <v>8</v>
      </c>
      <c r="AF82" s="14">
        <f t="shared" si="79"/>
        <v>0</v>
      </c>
      <c r="AH82" s="93">
        <f>INDEX(DOM_Input!$C$54:$BJ$72,MATCH($A82,DOM_Input!$A$54:$A$72,0),MATCH(AH$67,DOM_Input!$C$53:$BJ$53,0))</f>
        <v>0</v>
      </c>
      <c r="AI82" s="23">
        <f>IF(VLOOKUP($A82,DOM_Input!$A$54:$B$72,2,FALSE)="Percentage",AJ$76,IF(VLOOKUP($A82,DOM_Input!$A$54:$B$72,2,FALSE)="Fixed","Fixed",(AI$76)))</f>
        <v>8</v>
      </c>
      <c r="AJ82" s="14">
        <f t="shared" si="80"/>
        <v>0</v>
      </c>
      <c r="AL82" s="93">
        <f>INDEX(DOM_Input!$C$54:$BJ$72,MATCH($A82,DOM_Input!$A$54:$A$72,0),MATCH(AL$67,DOM_Input!$C$53:$BJ$53,0))</f>
        <v>0</v>
      </c>
      <c r="AM82" s="23">
        <f>IF(VLOOKUP($A82,DOM_Input!$A$54:$B$72,2,FALSE)="Percentage",AN$76,IF(VLOOKUP($A82,DOM_Input!$A$54:$B$72,2,FALSE)="Fixed","Fixed",(AM$76)))</f>
        <v>8</v>
      </c>
      <c r="AN82" s="14">
        <f t="shared" si="81"/>
        <v>0</v>
      </c>
      <c r="AP82" s="93">
        <f>INDEX(DOM_Input!$C$54:$BJ$72,MATCH($A82,DOM_Input!$A$54:$A$72,0),MATCH(AP$67,DOM_Input!$C$53:$BJ$53,0))</f>
        <v>0</v>
      </c>
      <c r="AQ82" s="23">
        <f>IF(VLOOKUP($A82,DOM_Input!$A$54:$B$72,2,FALSE)="Percentage",AR$76,IF(VLOOKUP($A82,DOM_Input!$A$54:$B$72,2,FALSE)="Fixed","Fixed",(AQ$76)))</f>
        <v>8</v>
      </c>
      <c r="AR82" s="14">
        <f t="shared" si="82"/>
        <v>0</v>
      </c>
      <c r="AS82" s="6"/>
      <c r="AT82" s="93">
        <f>INDEX(DOM_Input!$C$54:$BJ$72,MATCH($A82,DOM_Input!$A$54:$A$72,0),MATCH(AT$67,DOM_Input!$C$53:$BJ$53,0))</f>
        <v>0</v>
      </c>
      <c r="AU82" s="23">
        <f>IF(VLOOKUP($A82,DOM_Input!$A$54:$B$72,2,FALSE)="Percentage",AV$76,IF(VLOOKUP($A82,DOM_Input!$A$54:$B$72,2,FALSE)="Fixed","Fixed",(AU$76)))</f>
        <v>8</v>
      </c>
      <c r="AV82" s="14">
        <f t="shared" si="83"/>
        <v>0</v>
      </c>
    </row>
    <row r="83" spans="1:48" x14ac:dyDescent="0.25">
      <c r="A83" s="28" t="str">
        <f>DOM_Input!$A58</f>
        <v>HCBA</v>
      </c>
      <c r="B83" s="93">
        <f>INDEX(DOM_Input!$C$54:$BJ$72,MATCH($A83,DOM_Input!$A$54:$A$72,0),MATCH(B$67,DOM_Input!$C$53:$BJ$53,0))</f>
        <v>0</v>
      </c>
      <c r="C83" s="23" t="str">
        <f>IF(VLOOKUP($A83,DOM_Input!$A$54:$B$72,2,FALSE)="Percentage",D$76,IF(VLOOKUP($A83,DOM_Input!$A$54:$B$72,2,FALSE)="Fixed","Fixed",(C$76)))</f>
        <v>Fixed</v>
      </c>
      <c r="D83" s="14">
        <f t="shared" si="72"/>
        <v>0</v>
      </c>
      <c r="F83" s="93">
        <f>INDEX(DOM_Input!$C$54:$BJ$72,MATCH($A83,DOM_Input!$A$54:$A$72,0),MATCH(F$67,DOM_Input!$C$53:$BJ$53,0))</f>
        <v>0</v>
      </c>
      <c r="G83" s="23" t="str">
        <f>IF(VLOOKUP($A83,DOM_Input!$A$54:$B$72,2,FALSE)="Percentage",H$76,IF(VLOOKUP($A83,DOM_Input!$A$54:$B$72,2,FALSE)="Fixed","Fixed",(G$76)))</f>
        <v>Fixed</v>
      </c>
      <c r="H83" s="14">
        <f t="shared" si="73"/>
        <v>0</v>
      </c>
      <c r="J83" s="93">
        <f>INDEX(DOM_Input!$C$54:$BJ$72,MATCH($A83,DOM_Input!$A$54:$A$72,0),MATCH(J$67,DOM_Input!$C$53:$BJ$53,0))</f>
        <v>0</v>
      </c>
      <c r="K83" s="23" t="str">
        <f>IF(VLOOKUP($A83,DOM_Input!$A$54:$B$72,2,FALSE)="Percentage",L$76,IF(VLOOKUP($A83,DOM_Input!$A$54:$B$72,2,FALSE)="Fixed","Fixed",(K$76)))</f>
        <v>Fixed</v>
      </c>
      <c r="L83" s="14">
        <f t="shared" si="74"/>
        <v>0</v>
      </c>
      <c r="N83" s="93">
        <f>INDEX(DOM_Input!$C$54:$BJ$72,MATCH($A83,DOM_Input!$A$54:$A$72,0),MATCH(N$67,DOM_Input!$C$53:$BJ$53,0))</f>
        <v>0</v>
      </c>
      <c r="O83" s="23" t="str">
        <f>IF(VLOOKUP($A83,DOM_Input!$A$54:$B$72,2,FALSE)="Percentage",P$76,IF(VLOOKUP($A83,DOM_Input!$A$54:$B$72,2,FALSE)="Fixed","Fixed",(O$76)))</f>
        <v>Fixed</v>
      </c>
      <c r="P83" s="14">
        <f t="shared" si="75"/>
        <v>0</v>
      </c>
      <c r="R83" s="93">
        <f>INDEX(DOM_Input!$C$54:$BJ$72,MATCH($A83,DOM_Input!$A$54:$A$72,0),MATCH(R$67,DOM_Input!$C$53:$BJ$53,0))</f>
        <v>0</v>
      </c>
      <c r="S83" s="23" t="str">
        <f>IF(VLOOKUP($A83,DOM_Input!$A$54:$B$72,2,FALSE)="Percentage",T$76,IF(VLOOKUP($A83,DOM_Input!$A$54:$B$72,2,FALSE)="Fixed","Fixed",(S$76)))</f>
        <v>Fixed</v>
      </c>
      <c r="T83" s="14">
        <f t="shared" si="76"/>
        <v>0</v>
      </c>
      <c r="V83" s="93">
        <f>INDEX(DOM_Input!$C$54:$BJ$72,MATCH($A83,DOM_Input!$A$54:$A$72,0),MATCH(V$67,DOM_Input!$C$53:$BJ$53,0))</f>
        <v>0</v>
      </c>
      <c r="W83" s="23" t="str">
        <f>IF(VLOOKUP($A83,DOM_Input!$A$54:$B$72,2,FALSE)="Percentage",X$76,IF(VLOOKUP($A83,DOM_Input!$A$54:$B$72,2,FALSE)="Fixed","Fixed",(W$76)))</f>
        <v>Fixed</v>
      </c>
      <c r="X83" s="14">
        <f t="shared" si="77"/>
        <v>0</v>
      </c>
      <c r="Z83" s="93">
        <f>INDEX(DOM_Input!$C$54:$BJ$72,MATCH($A83,DOM_Input!$A$54:$A$72,0),MATCH(Z$67,DOM_Input!$C$53:$BJ$53,0))</f>
        <v>0</v>
      </c>
      <c r="AA83" s="23" t="str">
        <f>IF(VLOOKUP($A83,DOM_Input!$A$54:$B$72,2,FALSE)="Percentage",AB$76,IF(VLOOKUP($A83,DOM_Input!$A$54:$B$72,2,FALSE)="Fixed","Fixed",(AA$76)))</f>
        <v>Fixed</v>
      </c>
      <c r="AB83" s="14">
        <f t="shared" si="78"/>
        <v>0</v>
      </c>
      <c r="AD83" s="93">
        <f>INDEX(DOM_Input!$C$54:$BJ$72,MATCH($A83,DOM_Input!$A$54:$A$72,0),MATCH(AD$67,DOM_Input!$C$53:$BJ$53,0))</f>
        <v>0</v>
      </c>
      <c r="AE83" s="23" t="str">
        <f>IF(VLOOKUP($A83,DOM_Input!$A$54:$B$72,2,FALSE)="Percentage",AF$76,IF(VLOOKUP($A83,DOM_Input!$A$54:$B$72,2,FALSE)="Fixed","Fixed",(AE$76)))</f>
        <v>Fixed</v>
      </c>
      <c r="AF83" s="14">
        <f t="shared" si="79"/>
        <v>0</v>
      </c>
      <c r="AH83" s="93">
        <f>INDEX(DOM_Input!$C$54:$BJ$72,MATCH($A83,DOM_Input!$A$54:$A$72,0),MATCH(AH$67,DOM_Input!$C$53:$BJ$53,0))</f>
        <v>0</v>
      </c>
      <c r="AI83" s="23" t="str">
        <f>IF(VLOOKUP($A83,DOM_Input!$A$54:$B$72,2,FALSE)="Percentage",AJ$76,IF(VLOOKUP($A83,DOM_Input!$A$54:$B$72,2,FALSE)="Fixed","Fixed",(AI$76)))</f>
        <v>Fixed</v>
      </c>
      <c r="AJ83" s="14">
        <f t="shared" si="80"/>
        <v>0</v>
      </c>
      <c r="AL83" s="93">
        <f>INDEX(DOM_Input!$C$54:$BJ$72,MATCH($A83,DOM_Input!$A$54:$A$72,0),MATCH(AL$67,DOM_Input!$C$53:$BJ$53,0))</f>
        <v>0</v>
      </c>
      <c r="AM83" s="23" t="str">
        <f>IF(VLOOKUP($A83,DOM_Input!$A$54:$B$72,2,FALSE)="Percentage",AN$76,IF(VLOOKUP($A83,DOM_Input!$A$54:$B$72,2,FALSE)="Fixed","Fixed",(AM$76)))</f>
        <v>Fixed</v>
      </c>
      <c r="AN83" s="14">
        <f t="shared" si="81"/>
        <v>0</v>
      </c>
      <c r="AP83" s="93">
        <f>INDEX(DOM_Input!$C$54:$BJ$72,MATCH($A83,DOM_Input!$A$54:$A$72,0),MATCH(AP$67,DOM_Input!$C$53:$BJ$53,0))</f>
        <v>0</v>
      </c>
      <c r="AQ83" s="23" t="str">
        <f>IF(VLOOKUP($A83,DOM_Input!$A$54:$B$72,2,FALSE)="Percentage",AR$76,IF(VLOOKUP($A83,DOM_Input!$A$54:$B$72,2,FALSE)="Fixed","Fixed",(AQ$76)))</f>
        <v>Fixed</v>
      </c>
      <c r="AR83" s="14">
        <f t="shared" si="82"/>
        <v>0</v>
      </c>
      <c r="AS83" s="6"/>
      <c r="AT83" s="93">
        <f>INDEX(DOM_Input!$C$54:$BJ$72,MATCH($A83,DOM_Input!$A$54:$A$72,0),MATCH(AT$67,DOM_Input!$C$53:$BJ$53,0))</f>
        <v>0</v>
      </c>
      <c r="AU83" s="23" t="str">
        <f>IF(VLOOKUP($A83,DOM_Input!$A$54:$B$72,2,FALSE)="Percentage",AV$76,IF(VLOOKUP($A83,DOM_Input!$A$54:$B$72,2,FALSE)="Fixed","Fixed",(AU$76)))</f>
        <v>Fixed</v>
      </c>
      <c r="AV83" s="14">
        <f t="shared" si="83"/>
        <v>0</v>
      </c>
    </row>
    <row r="84" spans="1:48" x14ac:dyDescent="0.25">
      <c r="A84" s="28" t="str">
        <f>DOM_Input!$A59</f>
        <v>DRMA</v>
      </c>
      <c r="B84" s="93">
        <f>INDEX(DOM_Input!$C$54:$BJ$72,MATCH($A84,DOM_Input!$A$54:$A$72,0),MATCH(B$67,DOM_Input!$C$53:$BJ$53,0))</f>
        <v>0</v>
      </c>
      <c r="C84" s="23">
        <f>IF(VLOOKUP($A84,DOM_Input!$A$54:$B$72,2,FALSE)="Percentage",D$76,IF(VLOOKUP($A84,DOM_Input!$A$54:$B$72,2,FALSE)="Fixed","Fixed",(C$76)))</f>
        <v>8</v>
      </c>
      <c r="D84" s="14">
        <f t="shared" si="72"/>
        <v>0</v>
      </c>
      <c r="F84" s="93">
        <f>INDEX(DOM_Input!$C$54:$BJ$72,MATCH($A84,DOM_Input!$A$54:$A$72,0),MATCH(F$67,DOM_Input!$C$53:$BJ$53,0))</f>
        <v>0</v>
      </c>
      <c r="G84" s="23">
        <f>IF(VLOOKUP($A84,DOM_Input!$A$54:$B$72,2,FALSE)="Percentage",H$76,IF(VLOOKUP($A84,DOM_Input!$A$54:$B$72,2,FALSE)="Fixed","Fixed",(G$76)))</f>
        <v>8</v>
      </c>
      <c r="H84" s="14">
        <f t="shared" si="73"/>
        <v>0</v>
      </c>
      <c r="J84" s="93">
        <f>INDEX(DOM_Input!$C$54:$BJ$72,MATCH($A84,DOM_Input!$A$54:$A$72,0),MATCH(J$67,DOM_Input!$C$53:$BJ$53,0))</f>
        <v>0</v>
      </c>
      <c r="K84" s="23">
        <f>IF(VLOOKUP($A84,DOM_Input!$A$54:$B$72,2,FALSE)="Percentage",L$76,IF(VLOOKUP($A84,DOM_Input!$A$54:$B$72,2,FALSE)="Fixed","Fixed",(K$76)))</f>
        <v>8</v>
      </c>
      <c r="L84" s="14">
        <f t="shared" si="74"/>
        <v>0</v>
      </c>
      <c r="N84" s="93">
        <f>INDEX(DOM_Input!$C$54:$BJ$72,MATCH($A84,DOM_Input!$A$54:$A$72,0),MATCH(N$67,DOM_Input!$C$53:$BJ$53,0))</f>
        <v>0</v>
      </c>
      <c r="O84" s="23">
        <f>IF(VLOOKUP($A84,DOM_Input!$A$54:$B$72,2,FALSE)="Percentage",P$76,IF(VLOOKUP($A84,DOM_Input!$A$54:$B$72,2,FALSE)="Fixed","Fixed",(O$76)))</f>
        <v>8</v>
      </c>
      <c r="P84" s="14">
        <f t="shared" si="75"/>
        <v>0</v>
      </c>
      <c r="R84" s="93">
        <f>INDEX(DOM_Input!$C$54:$BJ$72,MATCH($A84,DOM_Input!$A$54:$A$72,0),MATCH(R$67,DOM_Input!$C$53:$BJ$53,0))</f>
        <v>0</v>
      </c>
      <c r="S84" s="23">
        <f>IF(VLOOKUP($A84,DOM_Input!$A$54:$B$72,2,FALSE)="Percentage",T$76,IF(VLOOKUP($A84,DOM_Input!$A$54:$B$72,2,FALSE)="Fixed","Fixed",(S$76)))</f>
        <v>8</v>
      </c>
      <c r="T84" s="14">
        <f t="shared" si="76"/>
        <v>0</v>
      </c>
      <c r="V84" s="93">
        <f>INDEX(DOM_Input!$C$54:$BJ$72,MATCH($A84,DOM_Input!$A$54:$A$72,0),MATCH(V$67,DOM_Input!$C$53:$BJ$53,0))</f>
        <v>0</v>
      </c>
      <c r="W84" s="23">
        <f>IF(VLOOKUP($A84,DOM_Input!$A$54:$B$72,2,FALSE)="Percentage",X$76,IF(VLOOKUP($A84,DOM_Input!$A$54:$B$72,2,FALSE)="Fixed","Fixed",(W$76)))</f>
        <v>8</v>
      </c>
      <c r="X84" s="14">
        <f t="shared" si="77"/>
        <v>0</v>
      </c>
      <c r="Z84" s="93">
        <f>INDEX(DOM_Input!$C$54:$BJ$72,MATCH($A84,DOM_Input!$A$54:$A$72,0),MATCH(Z$67,DOM_Input!$C$53:$BJ$53,0))</f>
        <v>0</v>
      </c>
      <c r="AA84" s="23">
        <f>IF(VLOOKUP($A84,DOM_Input!$A$54:$B$72,2,FALSE)="Percentage",AB$76,IF(VLOOKUP($A84,DOM_Input!$A$54:$B$72,2,FALSE)="Fixed","Fixed",(AA$76)))</f>
        <v>8</v>
      </c>
      <c r="AB84" s="14">
        <f t="shared" si="78"/>
        <v>0</v>
      </c>
      <c r="AD84" s="93">
        <f>INDEX(DOM_Input!$C$54:$BJ$72,MATCH($A84,DOM_Input!$A$54:$A$72,0),MATCH(AD$67,DOM_Input!$C$53:$BJ$53,0))</f>
        <v>0</v>
      </c>
      <c r="AE84" s="23">
        <f>IF(VLOOKUP($A84,DOM_Input!$A$54:$B$72,2,FALSE)="Percentage",AF$76,IF(VLOOKUP($A84,DOM_Input!$A$54:$B$72,2,FALSE)="Fixed","Fixed",(AE$76)))</f>
        <v>8</v>
      </c>
      <c r="AF84" s="14">
        <f t="shared" si="79"/>
        <v>0</v>
      </c>
      <c r="AH84" s="93">
        <f>INDEX(DOM_Input!$C$54:$BJ$72,MATCH($A84,DOM_Input!$A$54:$A$72,0),MATCH(AH$67,DOM_Input!$C$53:$BJ$53,0))</f>
        <v>0</v>
      </c>
      <c r="AI84" s="23">
        <f>IF(VLOOKUP($A84,DOM_Input!$A$54:$B$72,2,FALSE)="Percentage",AJ$76,IF(VLOOKUP($A84,DOM_Input!$A$54:$B$72,2,FALSE)="Fixed","Fixed",(AI$76)))</f>
        <v>8</v>
      </c>
      <c r="AJ84" s="14">
        <f t="shared" si="80"/>
        <v>0</v>
      </c>
      <c r="AL84" s="93">
        <f>INDEX(DOM_Input!$C$54:$BJ$72,MATCH($A84,DOM_Input!$A$54:$A$72,0),MATCH(AL$67,DOM_Input!$C$53:$BJ$53,0))</f>
        <v>0</v>
      </c>
      <c r="AM84" s="23">
        <f>IF(VLOOKUP($A84,DOM_Input!$A$54:$B$72,2,FALSE)="Percentage",AN$76,IF(VLOOKUP($A84,DOM_Input!$A$54:$B$72,2,FALSE)="Fixed","Fixed",(AM$76)))</f>
        <v>8</v>
      </c>
      <c r="AN84" s="14">
        <f t="shared" si="81"/>
        <v>0</v>
      </c>
      <c r="AP84" s="93">
        <f>INDEX(DOM_Input!$C$54:$BJ$72,MATCH($A84,DOM_Input!$A$54:$A$72,0),MATCH(AP$67,DOM_Input!$C$53:$BJ$53,0))</f>
        <v>0</v>
      </c>
      <c r="AQ84" s="23">
        <f>IF(VLOOKUP($A84,DOM_Input!$A$54:$B$72,2,FALSE)="Percentage",AR$76,IF(VLOOKUP($A84,DOM_Input!$A$54:$B$72,2,FALSE)="Fixed","Fixed",(AQ$76)))</f>
        <v>8</v>
      </c>
      <c r="AR84" s="14">
        <f t="shared" si="82"/>
        <v>0</v>
      </c>
      <c r="AS84" s="6"/>
      <c r="AT84" s="93">
        <f>INDEX(DOM_Input!$C$54:$BJ$72,MATCH($A84,DOM_Input!$A$54:$A$72,0),MATCH(AT$67,DOM_Input!$C$53:$BJ$53,0))</f>
        <v>0</v>
      </c>
      <c r="AU84" s="23">
        <f>IF(VLOOKUP($A84,DOM_Input!$A$54:$B$72,2,FALSE)="Percentage",AV$76,IF(VLOOKUP($A84,DOM_Input!$A$54:$B$72,2,FALSE)="Fixed","Fixed",(AU$76)))</f>
        <v>8</v>
      </c>
      <c r="AV84" s="14">
        <f t="shared" si="83"/>
        <v>0</v>
      </c>
    </row>
    <row r="85" spans="1:48" x14ac:dyDescent="0.25">
      <c r="A85" s="28" t="str">
        <f>DOM_Input!$A60</f>
        <v>CEBA</v>
      </c>
      <c r="B85" s="93">
        <f>INDEX(DOM_Input!$C$54:$BJ$72,MATCH($A85,DOM_Input!$A$54:$A$72,0),MATCH(B$67,DOM_Input!$C$53:$BJ$53,0))</f>
        <v>0</v>
      </c>
      <c r="C85" s="23" t="str">
        <f>IF(VLOOKUP($A85,DOM_Input!$A$54:$B$72,2,FALSE)="Percentage",D$76,IF(VLOOKUP($A85,DOM_Input!$A$54:$B$72,2,FALSE)="Fixed","Fixed",(C$76)))</f>
        <v>Fixed</v>
      </c>
      <c r="D85" s="14">
        <f t="shared" si="72"/>
        <v>0</v>
      </c>
      <c r="F85" s="93">
        <f>INDEX(DOM_Input!$C$54:$BJ$72,MATCH($A85,DOM_Input!$A$54:$A$72,0),MATCH(F$67,DOM_Input!$C$53:$BJ$53,0))</f>
        <v>0</v>
      </c>
      <c r="G85" s="23" t="str">
        <f>IF(VLOOKUP($A85,DOM_Input!$A$54:$B$72,2,FALSE)="Percentage",H$76,IF(VLOOKUP($A85,DOM_Input!$A$54:$B$72,2,FALSE)="Fixed","Fixed",(G$76)))</f>
        <v>Fixed</v>
      </c>
      <c r="H85" s="14">
        <f t="shared" si="73"/>
        <v>0</v>
      </c>
      <c r="J85" s="93">
        <f>INDEX(DOM_Input!$C$54:$BJ$72,MATCH($A85,DOM_Input!$A$54:$A$72,0),MATCH(J$67,DOM_Input!$C$53:$BJ$53,0))</f>
        <v>0</v>
      </c>
      <c r="K85" s="23" t="str">
        <f>IF(VLOOKUP($A85,DOM_Input!$A$54:$B$72,2,FALSE)="Percentage",L$76,IF(VLOOKUP($A85,DOM_Input!$A$54:$B$72,2,FALSE)="Fixed","Fixed",(K$76)))</f>
        <v>Fixed</v>
      </c>
      <c r="L85" s="14">
        <f t="shared" si="74"/>
        <v>0</v>
      </c>
      <c r="N85" s="93">
        <f>INDEX(DOM_Input!$C$54:$BJ$72,MATCH($A85,DOM_Input!$A$54:$A$72,0),MATCH(N$67,DOM_Input!$C$53:$BJ$53,0))</f>
        <v>0</v>
      </c>
      <c r="O85" s="23" t="str">
        <f>IF(VLOOKUP($A85,DOM_Input!$A$54:$B$72,2,FALSE)="Percentage",P$76,IF(VLOOKUP($A85,DOM_Input!$A$54:$B$72,2,FALSE)="Fixed","Fixed",(O$76)))</f>
        <v>Fixed</v>
      </c>
      <c r="P85" s="14">
        <f t="shared" si="75"/>
        <v>0</v>
      </c>
      <c r="R85" s="93">
        <f>INDEX(DOM_Input!$C$54:$BJ$72,MATCH($A85,DOM_Input!$A$54:$A$72,0),MATCH(R$67,DOM_Input!$C$53:$BJ$53,0))</f>
        <v>0</v>
      </c>
      <c r="S85" s="23" t="str">
        <f>IF(VLOOKUP($A85,DOM_Input!$A$54:$B$72,2,FALSE)="Percentage",T$76,IF(VLOOKUP($A85,DOM_Input!$A$54:$B$72,2,FALSE)="Fixed","Fixed",(S$76)))</f>
        <v>Fixed</v>
      </c>
      <c r="T85" s="14">
        <f t="shared" si="76"/>
        <v>0</v>
      </c>
      <c r="V85" s="93">
        <f>INDEX(DOM_Input!$C$54:$BJ$72,MATCH($A85,DOM_Input!$A$54:$A$72,0),MATCH(V$67,DOM_Input!$C$53:$BJ$53,0))</f>
        <v>0</v>
      </c>
      <c r="W85" s="23" t="str">
        <f>IF(VLOOKUP($A85,DOM_Input!$A$54:$B$72,2,FALSE)="Percentage",X$76,IF(VLOOKUP($A85,DOM_Input!$A$54:$B$72,2,FALSE)="Fixed","Fixed",(W$76)))</f>
        <v>Fixed</v>
      </c>
      <c r="X85" s="14">
        <f t="shared" si="77"/>
        <v>0</v>
      </c>
      <c r="Z85" s="93">
        <f>INDEX(DOM_Input!$C$54:$BJ$72,MATCH($A85,DOM_Input!$A$54:$A$72,0),MATCH(Z$67,DOM_Input!$C$53:$BJ$53,0))</f>
        <v>0</v>
      </c>
      <c r="AA85" s="23" t="str">
        <f>IF(VLOOKUP($A85,DOM_Input!$A$54:$B$72,2,FALSE)="Percentage",AB$76,IF(VLOOKUP($A85,DOM_Input!$A$54:$B$72,2,FALSE)="Fixed","Fixed",(AA$76)))</f>
        <v>Fixed</v>
      </c>
      <c r="AB85" s="14">
        <f t="shared" si="78"/>
        <v>0</v>
      </c>
      <c r="AD85" s="93">
        <f>INDEX(DOM_Input!$C$54:$BJ$72,MATCH($A85,DOM_Input!$A$54:$A$72,0),MATCH(AD$67,DOM_Input!$C$53:$BJ$53,0))</f>
        <v>0</v>
      </c>
      <c r="AE85" s="23" t="str">
        <f>IF(VLOOKUP($A85,DOM_Input!$A$54:$B$72,2,FALSE)="Percentage",AF$76,IF(VLOOKUP($A85,DOM_Input!$A$54:$B$72,2,FALSE)="Fixed","Fixed",(AE$76)))</f>
        <v>Fixed</v>
      </c>
      <c r="AF85" s="14">
        <f t="shared" si="79"/>
        <v>0</v>
      </c>
      <c r="AH85" s="93">
        <f>INDEX(DOM_Input!$C$54:$BJ$72,MATCH($A85,DOM_Input!$A$54:$A$72,0),MATCH(AH$67,DOM_Input!$C$53:$BJ$53,0))</f>
        <v>0</v>
      </c>
      <c r="AI85" s="23" t="str">
        <f>IF(VLOOKUP($A85,DOM_Input!$A$54:$B$72,2,FALSE)="Percentage",AJ$76,IF(VLOOKUP($A85,DOM_Input!$A$54:$B$72,2,FALSE)="Fixed","Fixed",(AI$76)))</f>
        <v>Fixed</v>
      </c>
      <c r="AJ85" s="14">
        <f t="shared" si="80"/>
        <v>0</v>
      </c>
      <c r="AL85" s="93">
        <f>INDEX(DOM_Input!$C$54:$BJ$72,MATCH($A85,DOM_Input!$A$54:$A$72,0),MATCH(AL$67,DOM_Input!$C$53:$BJ$53,0))</f>
        <v>0</v>
      </c>
      <c r="AM85" s="23" t="str">
        <f>IF(VLOOKUP($A85,DOM_Input!$A$54:$B$72,2,FALSE)="Percentage",AN$76,IF(VLOOKUP($A85,DOM_Input!$A$54:$B$72,2,FALSE)="Fixed","Fixed",(AM$76)))</f>
        <v>Fixed</v>
      </c>
      <c r="AN85" s="14">
        <f t="shared" si="81"/>
        <v>0</v>
      </c>
      <c r="AP85" s="93">
        <f>INDEX(DOM_Input!$C$54:$BJ$72,MATCH($A85,DOM_Input!$A$54:$A$72,0),MATCH(AP$67,DOM_Input!$C$53:$BJ$53,0))</f>
        <v>0</v>
      </c>
      <c r="AQ85" s="23" t="str">
        <f>IF(VLOOKUP($A85,DOM_Input!$A$54:$B$72,2,FALSE)="Percentage",AR$76,IF(VLOOKUP($A85,DOM_Input!$A$54:$B$72,2,FALSE)="Fixed","Fixed",(AQ$76)))</f>
        <v>Fixed</v>
      </c>
      <c r="AR85" s="14">
        <f t="shared" si="82"/>
        <v>0</v>
      </c>
      <c r="AS85" s="6"/>
      <c r="AT85" s="93">
        <f>INDEX(DOM_Input!$C$54:$BJ$72,MATCH($A85,DOM_Input!$A$54:$A$72,0),MATCH(AT$67,DOM_Input!$C$53:$BJ$53,0))</f>
        <v>0</v>
      </c>
      <c r="AU85" s="23" t="str">
        <f>IF(VLOOKUP($A85,DOM_Input!$A$54:$B$72,2,FALSE)="Percentage",AV$76,IF(VLOOKUP($A85,DOM_Input!$A$54:$B$72,2,FALSE)="Fixed","Fixed",(AU$76)))</f>
        <v>Fixed</v>
      </c>
      <c r="AV85" s="14">
        <f t="shared" si="83"/>
        <v>0</v>
      </c>
    </row>
    <row r="86" spans="1:48" x14ac:dyDescent="0.25">
      <c r="A86" s="28" t="str">
        <f>DOM_Input!$A61</f>
        <v>IRMA</v>
      </c>
      <c r="B86" s="93">
        <f>INDEX(DOM_Input!$C$54:$BJ$72,MATCH($A86,DOM_Input!$A$54:$A$72,0),MATCH(B$67,DOM_Input!$C$53:$BJ$53,0))</f>
        <v>0</v>
      </c>
      <c r="C86" s="23">
        <f>IF(VLOOKUP($A86,DOM_Input!$A$54:$B$72,2,FALSE)="Percentage",D$76,IF(VLOOKUP($A86,DOM_Input!$A$54:$B$72,2,FALSE)="Fixed","Fixed",(C$76)))</f>
        <v>8</v>
      </c>
      <c r="D86" s="14">
        <f t="shared" si="72"/>
        <v>0</v>
      </c>
      <c r="F86" s="93">
        <f>INDEX(DOM_Input!$C$54:$BJ$72,MATCH($A86,DOM_Input!$A$54:$A$72,0),MATCH(F$67,DOM_Input!$C$53:$BJ$53,0))</f>
        <v>0</v>
      </c>
      <c r="G86" s="23">
        <f>IF(VLOOKUP($A86,DOM_Input!$A$54:$B$72,2,FALSE)="Percentage",H$76,IF(VLOOKUP($A86,DOM_Input!$A$54:$B$72,2,FALSE)="Fixed","Fixed",(G$76)))</f>
        <v>8</v>
      </c>
      <c r="H86" s="14">
        <f t="shared" si="73"/>
        <v>0</v>
      </c>
      <c r="J86" s="93">
        <f>INDEX(DOM_Input!$C$54:$BJ$72,MATCH($A86,DOM_Input!$A$54:$A$72,0),MATCH(J$67,DOM_Input!$C$53:$BJ$53,0))</f>
        <v>0</v>
      </c>
      <c r="K86" s="23">
        <f>IF(VLOOKUP($A86,DOM_Input!$A$54:$B$72,2,FALSE)="Percentage",L$76,IF(VLOOKUP($A86,DOM_Input!$A$54:$B$72,2,FALSE)="Fixed","Fixed",(K$76)))</f>
        <v>8</v>
      </c>
      <c r="L86" s="14">
        <f t="shared" si="74"/>
        <v>0</v>
      </c>
      <c r="N86" s="93">
        <f>INDEX(DOM_Input!$C$54:$BJ$72,MATCH($A86,DOM_Input!$A$54:$A$72,0),MATCH(N$67,DOM_Input!$C$53:$BJ$53,0))</f>
        <v>0</v>
      </c>
      <c r="O86" s="23">
        <f>IF(VLOOKUP($A86,DOM_Input!$A$54:$B$72,2,FALSE)="Percentage",P$76,IF(VLOOKUP($A86,DOM_Input!$A$54:$B$72,2,FALSE)="Fixed","Fixed",(O$76)))</f>
        <v>8</v>
      </c>
      <c r="P86" s="14">
        <f t="shared" si="75"/>
        <v>0</v>
      </c>
      <c r="R86" s="93">
        <f>INDEX(DOM_Input!$C$54:$BJ$72,MATCH($A86,DOM_Input!$A$54:$A$72,0),MATCH(R$67,DOM_Input!$C$53:$BJ$53,0))</f>
        <v>0</v>
      </c>
      <c r="S86" s="23">
        <f>IF(VLOOKUP($A86,DOM_Input!$A$54:$B$72,2,FALSE)="Percentage",T$76,IF(VLOOKUP($A86,DOM_Input!$A$54:$B$72,2,FALSE)="Fixed","Fixed",(S$76)))</f>
        <v>8</v>
      </c>
      <c r="T86" s="14">
        <f t="shared" si="76"/>
        <v>0</v>
      </c>
      <c r="V86" s="93">
        <f>INDEX(DOM_Input!$C$54:$BJ$72,MATCH($A86,DOM_Input!$A$54:$A$72,0),MATCH(V$67,DOM_Input!$C$53:$BJ$53,0))</f>
        <v>0</v>
      </c>
      <c r="W86" s="23">
        <f>IF(VLOOKUP($A86,DOM_Input!$A$54:$B$72,2,FALSE)="Percentage",X$76,IF(VLOOKUP($A86,DOM_Input!$A$54:$B$72,2,FALSE)="Fixed","Fixed",(W$76)))</f>
        <v>8</v>
      </c>
      <c r="X86" s="14">
        <f t="shared" si="77"/>
        <v>0</v>
      </c>
      <c r="Z86" s="93">
        <f>INDEX(DOM_Input!$C$54:$BJ$72,MATCH($A86,DOM_Input!$A$54:$A$72,0),MATCH(Z$67,DOM_Input!$C$53:$BJ$53,0))</f>
        <v>0</v>
      </c>
      <c r="AA86" s="23">
        <f>IF(VLOOKUP($A86,DOM_Input!$A$54:$B$72,2,FALSE)="Percentage",AB$76,IF(VLOOKUP($A86,DOM_Input!$A$54:$B$72,2,FALSE)="Fixed","Fixed",(AA$76)))</f>
        <v>8</v>
      </c>
      <c r="AB86" s="14">
        <f t="shared" si="78"/>
        <v>0</v>
      </c>
      <c r="AD86" s="93">
        <f>INDEX(DOM_Input!$C$54:$BJ$72,MATCH($A86,DOM_Input!$A$54:$A$72,0),MATCH(AD$67,DOM_Input!$C$53:$BJ$53,0))</f>
        <v>0</v>
      </c>
      <c r="AE86" s="23">
        <f>IF(VLOOKUP($A86,DOM_Input!$A$54:$B$72,2,FALSE)="Percentage",AF$76,IF(VLOOKUP($A86,DOM_Input!$A$54:$B$72,2,FALSE)="Fixed","Fixed",(AE$76)))</f>
        <v>8</v>
      </c>
      <c r="AF86" s="14">
        <f t="shared" si="79"/>
        <v>0</v>
      </c>
      <c r="AH86" s="93">
        <f>INDEX(DOM_Input!$C$54:$BJ$72,MATCH($A86,DOM_Input!$A$54:$A$72,0),MATCH(AH$67,DOM_Input!$C$53:$BJ$53,0))</f>
        <v>0</v>
      </c>
      <c r="AI86" s="23">
        <f>IF(VLOOKUP($A86,DOM_Input!$A$54:$B$72,2,FALSE)="Percentage",AJ$76,IF(VLOOKUP($A86,DOM_Input!$A$54:$B$72,2,FALSE)="Fixed","Fixed",(AI$76)))</f>
        <v>8</v>
      </c>
      <c r="AJ86" s="14">
        <f t="shared" si="80"/>
        <v>0</v>
      </c>
      <c r="AL86" s="93">
        <f>INDEX(DOM_Input!$C$54:$BJ$72,MATCH($A86,DOM_Input!$A$54:$A$72,0),MATCH(AL$67,DOM_Input!$C$53:$BJ$53,0))</f>
        <v>0</v>
      </c>
      <c r="AM86" s="23">
        <f>IF(VLOOKUP($A86,DOM_Input!$A$54:$B$72,2,FALSE)="Percentage",AN$76,IF(VLOOKUP($A86,DOM_Input!$A$54:$B$72,2,FALSE)="Fixed","Fixed",(AM$76)))</f>
        <v>8</v>
      </c>
      <c r="AN86" s="14">
        <f t="shared" si="81"/>
        <v>0</v>
      </c>
      <c r="AP86" s="93">
        <f>INDEX(DOM_Input!$C$54:$BJ$72,MATCH($A86,DOM_Input!$A$54:$A$72,0),MATCH(AP$67,DOM_Input!$C$53:$BJ$53,0))</f>
        <v>0</v>
      </c>
      <c r="AQ86" s="23">
        <f>IF(VLOOKUP($A86,DOM_Input!$A$54:$B$72,2,FALSE)="Percentage",AR$76,IF(VLOOKUP($A86,DOM_Input!$A$54:$B$72,2,FALSE)="Fixed","Fixed",(AQ$76)))</f>
        <v>8</v>
      </c>
      <c r="AR86" s="14">
        <f t="shared" si="82"/>
        <v>0</v>
      </c>
      <c r="AS86" s="6"/>
      <c r="AT86" s="93">
        <f>INDEX(DOM_Input!$C$54:$BJ$72,MATCH($A86,DOM_Input!$A$54:$A$72,0),MATCH(AT$67,DOM_Input!$C$53:$BJ$53,0))</f>
        <v>0</v>
      </c>
      <c r="AU86" s="23">
        <f>IF(VLOOKUP($A86,DOM_Input!$A$54:$B$72,2,FALSE)="Percentage",AV$76,IF(VLOOKUP($A86,DOM_Input!$A$54:$B$72,2,FALSE)="Fixed","Fixed",(AU$76)))</f>
        <v>8</v>
      </c>
      <c r="AV86" s="14">
        <f t="shared" si="83"/>
        <v>0</v>
      </c>
    </row>
    <row r="87" spans="1:48" x14ac:dyDescent="0.25">
      <c r="A87" s="28" t="str">
        <f>DOM_Input!$A62</f>
        <v>General Balancing Account</v>
      </c>
      <c r="B87" s="93">
        <f>INDEX(DOM_Input!$C$54:$BJ$72,MATCH($A87,DOM_Input!$A$54:$A$72,0),MATCH(B$67,DOM_Input!$C$53:$BJ$53,0))</f>
        <v>0</v>
      </c>
      <c r="C87" s="23">
        <f>IF(VLOOKUP($A87,DOM_Input!$A$54:$B$72,2,FALSE)="Percentage",D$76,IF(VLOOKUP($A87,DOM_Input!$A$54:$B$72,2,FALSE)="Fixed","Fixed",(C$76)))</f>
        <v>8</v>
      </c>
      <c r="D87" s="14">
        <f t="shared" si="72"/>
        <v>0</v>
      </c>
      <c r="F87" s="93">
        <f>INDEX(DOM_Input!$C$54:$BJ$72,MATCH($A87,DOM_Input!$A$54:$A$72,0),MATCH(F$67,DOM_Input!$C$53:$BJ$53,0))</f>
        <v>0</v>
      </c>
      <c r="G87" s="23">
        <f>IF(VLOOKUP($A87,DOM_Input!$A$54:$B$72,2,FALSE)="Percentage",H$76,IF(VLOOKUP($A87,DOM_Input!$A$54:$B$72,2,FALSE)="Fixed","Fixed",(G$76)))</f>
        <v>8</v>
      </c>
      <c r="H87" s="14">
        <f t="shared" si="73"/>
        <v>0</v>
      </c>
      <c r="J87" s="93">
        <f>INDEX(DOM_Input!$C$54:$BJ$72,MATCH($A87,DOM_Input!$A$54:$A$72,0),MATCH(J$67,DOM_Input!$C$53:$BJ$53,0))</f>
        <v>0</v>
      </c>
      <c r="K87" s="23">
        <f>IF(VLOOKUP($A87,DOM_Input!$A$54:$B$72,2,FALSE)="Percentage",L$76,IF(VLOOKUP($A87,DOM_Input!$A$54:$B$72,2,FALSE)="Fixed","Fixed",(K$76)))</f>
        <v>8</v>
      </c>
      <c r="L87" s="14">
        <f t="shared" si="74"/>
        <v>0</v>
      </c>
      <c r="N87" s="93">
        <f>INDEX(DOM_Input!$C$54:$BJ$72,MATCH($A87,DOM_Input!$A$54:$A$72,0),MATCH(N$67,DOM_Input!$C$53:$BJ$53,0))</f>
        <v>0</v>
      </c>
      <c r="O87" s="23">
        <f>IF(VLOOKUP($A87,DOM_Input!$A$54:$B$72,2,FALSE)="Percentage",P$76,IF(VLOOKUP($A87,DOM_Input!$A$54:$B$72,2,FALSE)="Fixed","Fixed",(O$76)))</f>
        <v>8</v>
      </c>
      <c r="P87" s="14">
        <f t="shared" si="75"/>
        <v>0</v>
      </c>
      <c r="R87" s="93">
        <f>INDEX(DOM_Input!$C$54:$BJ$72,MATCH($A87,DOM_Input!$A$54:$A$72,0),MATCH(R$67,DOM_Input!$C$53:$BJ$53,0))</f>
        <v>0</v>
      </c>
      <c r="S87" s="23">
        <f>IF(VLOOKUP($A87,DOM_Input!$A$54:$B$72,2,FALSE)="Percentage",T$76,IF(VLOOKUP($A87,DOM_Input!$A$54:$B$72,2,FALSE)="Fixed","Fixed",(S$76)))</f>
        <v>8</v>
      </c>
      <c r="T87" s="14">
        <f t="shared" si="76"/>
        <v>0</v>
      </c>
      <c r="V87" s="93">
        <f>INDEX(DOM_Input!$C$54:$BJ$72,MATCH($A87,DOM_Input!$A$54:$A$72,0),MATCH(V$67,DOM_Input!$C$53:$BJ$53,0))</f>
        <v>0</v>
      </c>
      <c r="W87" s="23">
        <f>IF(VLOOKUP($A87,DOM_Input!$A$54:$B$72,2,FALSE)="Percentage",X$76,IF(VLOOKUP($A87,DOM_Input!$A$54:$B$72,2,FALSE)="Fixed","Fixed",(W$76)))</f>
        <v>8</v>
      </c>
      <c r="X87" s="14">
        <f t="shared" si="77"/>
        <v>0</v>
      </c>
      <c r="Z87" s="93">
        <f>INDEX(DOM_Input!$C$54:$BJ$72,MATCH($A87,DOM_Input!$A$54:$A$72,0),MATCH(Z$67,DOM_Input!$C$53:$BJ$53,0))</f>
        <v>0</v>
      </c>
      <c r="AA87" s="23">
        <f>IF(VLOOKUP($A87,DOM_Input!$A$54:$B$72,2,FALSE)="Percentage",AB$76,IF(VLOOKUP($A87,DOM_Input!$A$54:$B$72,2,FALSE)="Fixed","Fixed",(AA$76)))</f>
        <v>8</v>
      </c>
      <c r="AB87" s="14">
        <f t="shared" si="78"/>
        <v>0</v>
      </c>
      <c r="AD87" s="93">
        <f>INDEX(DOM_Input!$C$54:$BJ$72,MATCH($A87,DOM_Input!$A$54:$A$72,0),MATCH(AD$67,DOM_Input!$C$53:$BJ$53,0))</f>
        <v>0</v>
      </c>
      <c r="AE87" s="23">
        <f>IF(VLOOKUP($A87,DOM_Input!$A$54:$B$72,2,FALSE)="Percentage",AF$76,IF(VLOOKUP($A87,DOM_Input!$A$54:$B$72,2,FALSE)="Fixed","Fixed",(AE$76)))</f>
        <v>8</v>
      </c>
      <c r="AF87" s="14">
        <f t="shared" si="79"/>
        <v>0</v>
      </c>
      <c r="AH87" s="93">
        <f>INDEX(DOM_Input!$C$54:$BJ$72,MATCH($A87,DOM_Input!$A$54:$A$72,0),MATCH(AH$67,DOM_Input!$C$53:$BJ$53,0))</f>
        <v>0</v>
      </c>
      <c r="AI87" s="23">
        <f>IF(VLOOKUP($A87,DOM_Input!$A$54:$B$72,2,FALSE)="Percentage",AJ$76,IF(VLOOKUP($A87,DOM_Input!$A$54:$B$72,2,FALSE)="Fixed","Fixed",(AI$76)))</f>
        <v>8</v>
      </c>
      <c r="AJ87" s="14">
        <f t="shared" si="80"/>
        <v>0</v>
      </c>
      <c r="AL87" s="93">
        <f>INDEX(DOM_Input!$C$54:$BJ$72,MATCH($A87,DOM_Input!$A$54:$A$72,0),MATCH(AL$67,DOM_Input!$C$53:$BJ$53,0))</f>
        <v>0</v>
      </c>
      <c r="AM87" s="23">
        <f>IF(VLOOKUP($A87,DOM_Input!$A$54:$B$72,2,FALSE)="Percentage",AN$76,IF(VLOOKUP($A87,DOM_Input!$A$54:$B$72,2,FALSE)="Fixed","Fixed",(AM$76)))</f>
        <v>8</v>
      </c>
      <c r="AN87" s="14">
        <f t="shared" si="81"/>
        <v>0</v>
      </c>
      <c r="AP87" s="93">
        <f>INDEX(DOM_Input!$C$54:$BJ$72,MATCH($A87,DOM_Input!$A$54:$A$72,0),MATCH(AP$67,DOM_Input!$C$53:$BJ$53,0))</f>
        <v>0</v>
      </c>
      <c r="AQ87" s="23">
        <f>IF(VLOOKUP($A87,DOM_Input!$A$54:$B$72,2,FALSE)="Percentage",AR$76,IF(VLOOKUP($A87,DOM_Input!$A$54:$B$72,2,FALSE)="Fixed","Fixed",(AQ$76)))</f>
        <v>8</v>
      </c>
      <c r="AR87" s="14">
        <f t="shared" si="82"/>
        <v>0</v>
      </c>
      <c r="AS87" s="6"/>
      <c r="AT87" s="93">
        <f>INDEX(DOM_Input!$C$54:$BJ$72,MATCH($A87,DOM_Input!$A$54:$A$72,0),MATCH(AT$67,DOM_Input!$C$53:$BJ$53,0))</f>
        <v>0</v>
      </c>
      <c r="AU87" s="23">
        <f>IF(VLOOKUP($A87,DOM_Input!$A$54:$B$72,2,FALSE)="Percentage",AV$76,IF(VLOOKUP($A87,DOM_Input!$A$54:$B$72,2,FALSE)="Fixed","Fixed",(AU$76)))</f>
        <v>8</v>
      </c>
      <c r="AV87" s="14">
        <f t="shared" si="83"/>
        <v>0</v>
      </c>
    </row>
    <row r="88" spans="1:48" x14ac:dyDescent="0.25">
      <c r="A88" s="28" t="str">
        <f>DOM_Input!$A63</f>
        <v>Lead Service Line</v>
      </c>
      <c r="B88" s="93">
        <f>INDEX(DOM_Input!$C$54:$BJ$72,MATCH($A88,DOM_Input!$A$54:$A$72,0),MATCH(B$67,DOM_Input!$C$53:$BJ$53,0))</f>
        <v>0</v>
      </c>
      <c r="C88" s="23">
        <f>IF(VLOOKUP($A88,DOM_Input!$A$54:$B$72,2,FALSE)="Percentage",D$76,IF(VLOOKUP($A88,DOM_Input!$A$54:$B$72,2,FALSE)="Fixed","Fixed",(C$76)))</f>
        <v>8</v>
      </c>
      <c r="D88" s="14">
        <f t="shared" si="72"/>
        <v>0</v>
      </c>
      <c r="F88" s="93">
        <f>INDEX(DOM_Input!$C$54:$BJ$72,MATCH($A88,DOM_Input!$A$54:$A$72,0),MATCH(F$67,DOM_Input!$C$53:$BJ$53,0))</f>
        <v>0</v>
      </c>
      <c r="G88" s="23">
        <f>IF(VLOOKUP($A88,DOM_Input!$A$54:$B$72,2,FALSE)="Percentage",H$76,IF(VLOOKUP($A88,DOM_Input!$A$54:$B$72,2,FALSE)="Fixed","Fixed",(G$76)))</f>
        <v>8</v>
      </c>
      <c r="H88" s="14">
        <f t="shared" si="73"/>
        <v>0</v>
      </c>
      <c r="J88" s="93">
        <f>INDEX(DOM_Input!$C$54:$BJ$72,MATCH($A88,DOM_Input!$A$54:$A$72,0),MATCH(J$67,DOM_Input!$C$53:$BJ$53,0))</f>
        <v>0</v>
      </c>
      <c r="K88" s="23">
        <f>IF(VLOOKUP($A88,DOM_Input!$A$54:$B$72,2,FALSE)="Percentage",L$76,IF(VLOOKUP($A88,DOM_Input!$A$54:$B$72,2,FALSE)="Fixed","Fixed",(K$76)))</f>
        <v>8</v>
      </c>
      <c r="L88" s="14">
        <f t="shared" si="74"/>
        <v>0</v>
      </c>
      <c r="N88" s="93">
        <f>INDEX(DOM_Input!$C$54:$BJ$72,MATCH($A88,DOM_Input!$A$54:$A$72,0),MATCH(N$67,DOM_Input!$C$53:$BJ$53,0))</f>
        <v>0</v>
      </c>
      <c r="O88" s="23">
        <f>IF(VLOOKUP($A88,DOM_Input!$A$54:$B$72,2,FALSE)="Percentage",P$76,IF(VLOOKUP($A88,DOM_Input!$A$54:$B$72,2,FALSE)="Fixed","Fixed",(O$76)))</f>
        <v>8</v>
      </c>
      <c r="P88" s="14">
        <f t="shared" si="75"/>
        <v>0</v>
      </c>
      <c r="R88" s="93">
        <f>INDEX(DOM_Input!$C$54:$BJ$72,MATCH($A88,DOM_Input!$A$54:$A$72,0),MATCH(R$67,DOM_Input!$C$53:$BJ$53,0))</f>
        <v>0</v>
      </c>
      <c r="S88" s="23">
        <f>IF(VLOOKUP($A88,DOM_Input!$A$54:$B$72,2,FALSE)="Percentage",T$76,IF(VLOOKUP($A88,DOM_Input!$A$54:$B$72,2,FALSE)="Fixed","Fixed",(S$76)))</f>
        <v>8</v>
      </c>
      <c r="T88" s="14">
        <f t="shared" si="76"/>
        <v>0</v>
      </c>
      <c r="V88" s="93">
        <f>INDEX(DOM_Input!$C$54:$BJ$72,MATCH($A88,DOM_Input!$A$54:$A$72,0),MATCH(V$67,DOM_Input!$C$53:$BJ$53,0))</f>
        <v>0</v>
      </c>
      <c r="W88" s="23">
        <f>IF(VLOOKUP($A88,DOM_Input!$A$54:$B$72,2,FALSE)="Percentage",X$76,IF(VLOOKUP($A88,DOM_Input!$A$54:$B$72,2,FALSE)="Fixed","Fixed",(W$76)))</f>
        <v>8</v>
      </c>
      <c r="X88" s="14">
        <f t="shared" si="77"/>
        <v>0</v>
      </c>
      <c r="Z88" s="93">
        <f>INDEX(DOM_Input!$C$54:$BJ$72,MATCH($A88,DOM_Input!$A$54:$A$72,0),MATCH(Z$67,DOM_Input!$C$53:$BJ$53,0))</f>
        <v>0</v>
      </c>
      <c r="AA88" s="23">
        <f>IF(VLOOKUP($A88,DOM_Input!$A$54:$B$72,2,FALSE)="Percentage",AB$76,IF(VLOOKUP($A88,DOM_Input!$A$54:$B$72,2,FALSE)="Fixed","Fixed",(AA$76)))</f>
        <v>8</v>
      </c>
      <c r="AB88" s="14">
        <f t="shared" si="78"/>
        <v>0</v>
      </c>
      <c r="AD88" s="93">
        <f>INDEX(DOM_Input!$C$54:$BJ$72,MATCH($A88,DOM_Input!$A$54:$A$72,0),MATCH(AD$67,DOM_Input!$C$53:$BJ$53,0))</f>
        <v>0</v>
      </c>
      <c r="AE88" s="23">
        <f>IF(VLOOKUP($A88,DOM_Input!$A$54:$B$72,2,FALSE)="Percentage",AF$76,IF(VLOOKUP($A88,DOM_Input!$A$54:$B$72,2,FALSE)="Fixed","Fixed",(AE$76)))</f>
        <v>8</v>
      </c>
      <c r="AF88" s="14">
        <f t="shared" si="79"/>
        <v>0</v>
      </c>
      <c r="AH88" s="93">
        <f>INDEX(DOM_Input!$C$54:$BJ$72,MATCH($A88,DOM_Input!$A$54:$A$72,0),MATCH(AH$67,DOM_Input!$C$53:$BJ$53,0))</f>
        <v>0</v>
      </c>
      <c r="AI88" s="23">
        <f>IF(VLOOKUP($A88,DOM_Input!$A$54:$B$72,2,FALSE)="Percentage",AJ$76,IF(VLOOKUP($A88,DOM_Input!$A$54:$B$72,2,FALSE)="Fixed","Fixed",(AI$76)))</f>
        <v>8</v>
      </c>
      <c r="AJ88" s="14">
        <f t="shared" si="80"/>
        <v>0</v>
      </c>
      <c r="AL88" s="93">
        <f>INDEX(DOM_Input!$C$54:$BJ$72,MATCH($A88,DOM_Input!$A$54:$A$72,0),MATCH(AL$67,DOM_Input!$C$53:$BJ$53,0))</f>
        <v>0</v>
      </c>
      <c r="AM88" s="23">
        <f>IF(VLOOKUP($A88,DOM_Input!$A$54:$B$72,2,FALSE)="Percentage",AN$76,IF(VLOOKUP($A88,DOM_Input!$A$54:$B$72,2,FALSE)="Fixed","Fixed",(AM$76)))</f>
        <v>8</v>
      </c>
      <c r="AN88" s="14">
        <f t="shared" si="81"/>
        <v>0</v>
      </c>
      <c r="AP88" s="93">
        <f>INDEX(DOM_Input!$C$54:$BJ$72,MATCH($A88,DOM_Input!$A$54:$A$72,0),MATCH(AP$67,DOM_Input!$C$53:$BJ$53,0))</f>
        <v>0</v>
      </c>
      <c r="AQ88" s="23">
        <f>IF(VLOOKUP($A88,DOM_Input!$A$54:$B$72,2,FALSE)="Percentage",AR$76,IF(VLOOKUP($A88,DOM_Input!$A$54:$B$72,2,FALSE)="Fixed","Fixed",(AQ$76)))</f>
        <v>8</v>
      </c>
      <c r="AR88" s="14">
        <f t="shared" si="82"/>
        <v>0</v>
      </c>
      <c r="AS88" s="6"/>
      <c r="AT88" s="93">
        <f>INDEX(DOM_Input!$C$54:$BJ$72,MATCH($A88,DOM_Input!$A$54:$A$72,0),MATCH(AT$67,DOM_Input!$C$53:$BJ$53,0))</f>
        <v>0</v>
      </c>
      <c r="AU88" s="23">
        <f>IF(VLOOKUP($A88,DOM_Input!$A$54:$B$72,2,FALSE)="Percentage",AV$76,IF(VLOOKUP($A88,DOM_Input!$A$54:$B$72,2,FALSE)="Fixed","Fixed",(AU$76)))</f>
        <v>8</v>
      </c>
      <c r="AV88" s="14">
        <f t="shared" si="83"/>
        <v>0</v>
      </c>
    </row>
    <row r="89" spans="1:48" x14ac:dyDescent="0.25">
      <c r="A89" s="28" t="str">
        <f>DOM_Input!$A64</f>
        <v>M-WRAM</v>
      </c>
      <c r="B89" s="93">
        <f>INDEX(DOM_Input!$C$54:$BJ$72,MATCH($A89,DOM_Input!$A$54:$A$72,0),MATCH(B$67,DOM_Input!$C$53:$BJ$53,0))</f>
        <v>0</v>
      </c>
      <c r="C89" s="23">
        <f>IF(VLOOKUP($A89,DOM_Input!$A$54:$B$72,2,FALSE)="Percentage",D$76,IF(VLOOKUP($A89,DOM_Input!$A$54:$B$72,2,FALSE)="Fixed","Fixed",(C$76)))</f>
        <v>8</v>
      </c>
      <c r="D89" s="14">
        <f t="shared" si="72"/>
        <v>0</v>
      </c>
      <c r="F89" s="93">
        <f>INDEX(DOM_Input!$C$54:$BJ$72,MATCH($A89,DOM_Input!$A$54:$A$72,0),MATCH(F$67,DOM_Input!$C$53:$BJ$53,0))</f>
        <v>0</v>
      </c>
      <c r="G89" s="23">
        <f>IF(VLOOKUP($A89,DOM_Input!$A$54:$B$72,2,FALSE)="Percentage",H$76,IF(VLOOKUP($A89,DOM_Input!$A$54:$B$72,2,FALSE)="Fixed","Fixed",(G$76)))</f>
        <v>8</v>
      </c>
      <c r="H89" s="14">
        <f t="shared" si="73"/>
        <v>0</v>
      </c>
      <c r="J89" s="93">
        <f>INDEX(DOM_Input!$C$54:$BJ$72,MATCH($A89,DOM_Input!$A$54:$A$72,0),MATCH(J$67,DOM_Input!$C$53:$BJ$53,0))</f>
        <v>0</v>
      </c>
      <c r="K89" s="23">
        <f>IF(VLOOKUP($A89,DOM_Input!$A$54:$B$72,2,FALSE)="Percentage",L$76,IF(VLOOKUP($A89,DOM_Input!$A$54:$B$72,2,FALSE)="Fixed","Fixed",(K$76)))</f>
        <v>8</v>
      </c>
      <c r="L89" s="14">
        <f t="shared" si="74"/>
        <v>0</v>
      </c>
      <c r="N89" s="93">
        <f>INDEX(DOM_Input!$C$54:$BJ$72,MATCH($A89,DOM_Input!$A$54:$A$72,0),MATCH(N$67,DOM_Input!$C$53:$BJ$53,0))</f>
        <v>0</v>
      </c>
      <c r="O89" s="23">
        <f>IF(VLOOKUP($A89,DOM_Input!$A$54:$B$72,2,FALSE)="Percentage",P$76,IF(VLOOKUP($A89,DOM_Input!$A$54:$B$72,2,FALSE)="Fixed","Fixed",(O$76)))</f>
        <v>8</v>
      </c>
      <c r="P89" s="14">
        <f t="shared" si="75"/>
        <v>0</v>
      </c>
      <c r="R89" s="93">
        <f>INDEX(DOM_Input!$C$54:$BJ$72,MATCH($A89,DOM_Input!$A$54:$A$72,0),MATCH(R$67,DOM_Input!$C$53:$BJ$53,0))</f>
        <v>0</v>
      </c>
      <c r="S89" s="23">
        <f>IF(VLOOKUP($A89,DOM_Input!$A$54:$B$72,2,FALSE)="Percentage",T$76,IF(VLOOKUP($A89,DOM_Input!$A$54:$B$72,2,FALSE)="Fixed","Fixed",(S$76)))</f>
        <v>8</v>
      </c>
      <c r="T89" s="14">
        <f t="shared" si="76"/>
        <v>0</v>
      </c>
      <c r="V89" s="93">
        <f>INDEX(DOM_Input!$C$54:$BJ$72,MATCH($A89,DOM_Input!$A$54:$A$72,0),MATCH(V$67,DOM_Input!$C$53:$BJ$53,0))</f>
        <v>0</v>
      </c>
      <c r="W89" s="23">
        <f>IF(VLOOKUP($A89,DOM_Input!$A$54:$B$72,2,FALSE)="Percentage",X$76,IF(VLOOKUP($A89,DOM_Input!$A$54:$B$72,2,FALSE)="Fixed","Fixed",(W$76)))</f>
        <v>8</v>
      </c>
      <c r="X89" s="14">
        <f t="shared" si="77"/>
        <v>0</v>
      </c>
      <c r="Z89" s="93">
        <f>INDEX(DOM_Input!$C$54:$BJ$72,MATCH($A89,DOM_Input!$A$54:$A$72,0),MATCH(Z$67,DOM_Input!$C$53:$BJ$53,0))</f>
        <v>0</v>
      </c>
      <c r="AA89" s="23">
        <f>IF(VLOOKUP($A89,DOM_Input!$A$54:$B$72,2,FALSE)="Percentage",AB$76,IF(VLOOKUP($A89,DOM_Input!$A$54:$B$72,2,FALSE)="Fixed","Fixed",(AA$76)))</f>
        <v>8</v>
      </c>
      <c r="AB89" s="14">
        <f t="shared" si="78"/>
        <v>0</v>
      </c>
      <c r="AD89" s="93">
        <f>INDEX(DOM_Input!$C$54:$BJ$72,MATCH($A89,DOM_Input!$A$54:$A$72,0),MATCH(AD$67,DOM_Input!$C$53:$BJ$53,0))</f>
        <v>0</v>
      </c>
      <c r="AE89" s="23">
        <f>IF(VLOOKUP($A89,DOM_Input!$A$54:$B$72,2,FALSE)="Percentage",AF$76,IF(VLOOKUP($A89,DOM_Input!$A$54:$B$72,2,FALSE)="Fixed","Fixed",(AE$76)))</f>
        <v>8</v>
      </c>
      <c r="AF89" s="14">
        <f t="shared" si="79"/>
        <v>0</v>
      </c>
      <c r="AH89" s="93">
        <f>INDEX(DOM_Input!$C$54:$BJ$72,MATCH($A89,DOM_Input!$A$54:$A$72,0),MATCH(AH$67,DOM_Input!$C$53:$BJ$53,0))</f>
        <v>0</v>
      </c>
      <c r="AI89" s="23">
        <f>IF(VLOOKUP($A89,DOM_Input!$A$54:$B$72,2,FALSE)="Percentage",AJ$76,IF(VLOOKUP($A89,DOM_Input!$A$54:$B$72,2,FALSE)="Fixed","Fixed",(AI$76)))</f>
        <v>8</v>
      </c>
      <c r="AJ89" s="14">
        <f t="shared" si="80"/>
        <v>0</v>
      </c>
      <c r="AL89" s="93">
        <f>INDEX(DOM_Input!$C$54:$BJ$72,MATCH($A89,DOM_Input!$A$54:$A$72,0),MATCH(AL$67,DOM_Input!$C$53:$BJ$53,0))</f>
        <v>0</v>
      </c>
      <c r="AM89" s="23">
        <f>IF(VLOOKUP($A89,DOM_Input!$A$54:$B$72,2,FALSE)="Percentage",AN$76,IF(VLOOKUP($A89,DOM_Input!$A$54:$B$72,2,FALSE)="Fixed","Fixed",(AM$76)))</f>
        <v>8</v>
      </c>
      <c r="AN89" s="14">
        <f t="shared" si="81"/>
        <v>0</v>
      </c>
      <c r="AP89" s="93">
        <f>INDEX(DOM_Input!$C$54:$BJ$72,MATCH($A89,DOM_Input!$A$54:$A$72,0),MATCH(AP$67,DOM_Input!$C$53:$BJ$53,0))</f>
        <v>0</v>
      </c>
      <c r="AQ89" s="23">
        <f>IF(VLOOKUP($A89,DOM_Input!$A$54:$B$72,2,FALSE)="Percentage",AR$76,IF(VLOOKUP($A89,DOM_Input!$A$54:$B$72,2,FALSE)="Fixed","Fixed",(AQ$76)))</f>
        <v>8</v>
      </c>
      <c r="AR89" s="14">
        <f t="shared" si="82"/>
        <v>0</v>
      </c>
      <c r="AS89" s="6"/>
      <c r="AT89" s="93">
        <f>INDEX(DOM_Input!$C$54:$BJ$72,MATCH($A89,DOM_Input!$A$54:$A$72,0),MATCH(AT$67,DOM_Input!$C$53:$BJ$53,0))</f>
        <v>0</v>
      </c>
      <c r="AU89" s="23">
        <f>IF(VLOOKUP($A89,DOM_Input!$A$54:$B$72,2,FALSE)="Percentage",AV$76,IF(VLOOKUP($A89,DOM_Input!$A$54:$B$72,2,FALSE)="Fixed","Fixed",(AU$76)))</f>
        <v>8</v>
      </c>
      <c r="AV89" s="14">
        <f t="shared" si="83"/>
        <v>0</v>
      </c>
    </row>
    <row r="90" spans="1:48" x14ac:dyDescent="0.25">
      <c r="A90" s="28" t="str">
        <f>DOM_Input!$A65</f>
        <v>ICBA</v>
      </c>
      <c r="B90" s="93">
        <f>INDEX(DOM_Input!$C$54:$BJ$72,MATCH($A90,DOM_Input!$A$54:$A$72,0),MATCH(B$67,DOM_Input!$C$53:$BJ$53,0))</f>
        <v>0</v>
      </c>
      <c r="C90" s="23" t="str">
        <f>IF(VLOOKUP($A90,DOM_Input!$A$54:$B$72,2,FALSE)="Percentage",D$76,IF(VLOOKUP($A90,DOM_Input!$A$54:$B$72,2,FALSE)="Fixed","Fixed",(C$76)))</f>
        <v>Fixed</v>
      </c>
      <c r="D90" s="14">
        <f t="shared" si="72"/>
        <v>0</v>
      </c>
      <c r="F90" s="93">
        <f>INDEX(DOM_Input!$C$54:$BJ$72,MATCH($A90,DOM_Input!$A$54:$A$72,0),MATCH(F$67,DOM_Input!$C$53:$BJ$53,0))</f>
        <v>0</v>
      </c>
      <c r="G90" s="23" t="str">
        <f>IF(VLOOKUP($A90,DOM_Input!$A$54:$B$72,2,FALSE)="Percentage",H$76,IF(VLOOKUP($A90,DOM_Input!$A$54:$B$72,2,FALSE)="Fixed","Fixed",(G$76)))</f>
        <v>Fixed</v>
      </c>
      <c r="H90" s="14">
        <f t="shared" si="73"/>
        <v>0</v>
      </c>
      <c r="J90" s="93">
        <f>INDEX(DOM_Input!$C$54:$BJ$72,MATCH($A90,DOM_Input!$A$54:$A$72,0),MATCH(J$67,DOM_Input!$C$53:$BJ$53,0))</f>
        <v>0</v>
      </c>
      <c r="K90" s="23" t="str">
        <f>IF(VLOOKUP($A90,DOM_Input!$A$54:$B$72,2,FALSE)="Percentage",L$76,IF(VLOOKUP($A90,DOM_Input!$A$54:$B$72,2,FALSE)="Fixed","Fixed",(K$76)))</f>
        <v>Fixed</v>
      </c>
      <c r="L90" s="14">
        <f t="shared" si="74"/>
        <v>0</v>
      </c>
      <c r="N90" s="93">
        <f>INDEX(DOM_Input!$C$54:$BJ$72,MATCH($A90,DOM_Input!$A$54:$A$72,0),MATCH(N$67,DOM_Input!$C$53:$BJ$53,0))</f>
        <v>0</v>
      </c>
      <c r="O90" s="23" t="str">
        <f>IF(VLOOKUP($A90,DOM_Input!$A$54:$B$72,2,FALSE)="Percentage",P$76,IF(VLOOKUP($A90,DOM_Input!$A$54:$B$72,2,FALSE)="Fixed","Fixed",(O$76)))</f>
        <v>Fixed</v>
      </c>
      <c r="P90" s="14">
        <f t="shared" si="75"/>
        <v>0</v>
      </c>
      <c r="R90" s="93">
        <f>INDEX(DOM_Input!$C$54:$BJ$72,MATCH($A90,DOM_Input!$A$54:$A$72,0),MATCH(R$67,DOM_Input!$C$53:$BJ$53,0))</f>
        <v>0</v>
      </c>
      <c r="S90" s="23" t="str">
        <f>IF(VLOOKUP($A90,DOM_Input!$A$54:$B$72,2,FALSE)="Percentage",T$76,IF(VLOOKUP($A90,DOM_Input!$A$54:$B$72,2,FALSE)="Fixed","Fixed",(S$76)))</f>
        <v>Fixed</v>
      </c>
      <c r="T90" s="14">
        <f t="shared" si="76"/>
        <v>0</v>
      </c>
      <c r="V90" s="93">
        <f>INDEX(DOM_Input!$C$54:$BJ$72,MATCH($A90,DOM_Input!$A$54:$A$72,0),MATCH(V$67,DOM_Input!$C$53:$BJ$53,0))</f>
        <v>0</v>
      </c>
      <c r="W90" s="23" t="str">
        <f>IF(VLOOKUP($A90,DOM_Input!$A$54:$B$72,2,FALSE)="Percentage",X$76,IF(VLOOKUP($A90,DOM_Input!$A$54:$B$72,2,FALSE)="Fixed","Fixed",(W$76)))</f>
        <v>Fixed</v>
      </c>
      <c r="X90" s="14">
        <f t="shared" si="77"/>
        <v>0</v>
      </c>
      <c r="Z90" s="93">
        <f>INDEX(DOM_Input!$C$54:$BJ$72,MATCH($A90,DOM_Input!$A$54:$A$72,0),MATCH(Z$67,DOM_Input!$C$53:$BJ$53,0))</f>
        <v>0</v>
      </c>
      <c r="AA90" s="23" t="str">
        <f>IF(VLOOKUP($A90,DOM_Input!$A$54:$B$72,2,FALSE)="Percentage",AB$76,IF(VLOOKUP($A90,DOM_Input!$A$54:$B$72,2,FALSE)="Fixed","Fixed",(AA$76)))</f>
        <v>Fixed</v>
      </c>
      <c r="AB90" s="14">
        <f t="shared" si="78"/>
        <v>0</v>
      </c>
      <c r="AD90" s="93">
        <f>INDEX(DOM_Input!$C$54:$BJ$72,MATCH($A90,DOM_Input!$A$54:$A$72,0),MATCH(AD$67,DOM_Input!$C$53:$BJ$53,0))</f>
        <v>0</v>
      </c>
      <c r="AE90" s="23" t="str">
        <f>IF(VLOOKUP($A90,DOM_Input!$A$54:$B$72,2,FALSE)="Percentage",AF$76,IF(VLOOKUP($A90,DOM_Input!$A$54:$B$72,2,FALSE)="Fixed","Fixed",(AE$76)))</f>
        <v>Fixed</v>
      </c>
      <c r="AF90" s="14">
        <f t="shared" si="79"/>
        <v>0</v>
      </c>
      <c r="AH90" s="93">
        <f>INDEX(DOM_Input!$C$54:$BJ$72,MATCH($A90,DOM_Input!$A$54:$A$72,0),MATCH(AH$67,DOM_Input!$C$53:$BJ$53,0))</f>
        <v>0</v>
      </c>
      <c r="AI90" s="23" t="str">
        <f>IF(VLOOKUP($A90,DOM_Input!$A$54:$B$72,2,FALSE)="Percentage",AJ$76,IF(VLOOKUP($A90,DOM_Input!$A$54:$B$72,2,FALSE)="Fixed","Fixed",(AI$76)))</f>
        <v>Fixed</v>
      </c>
      <c r="AJ90" s="14">
        <f t="shared" si="80"/>
        <v>0</v>
      </c>
      <c r="AL90" s="93">
        <f>INDEX(DOM_Input!$C$54:$BJ$72,MATCH($A90,DOM_Input!$A$54:$A$72,0),MATCH(AL$67,DOM_Input!$C$53:$BJ$53,0))</f>
        <v>0</v>
      </c>
      <c r="AM90" s="23" t="str">
        <f>IF(VLOOKUP($A90,DOM_Input!$A$54:$B$72,2,FALSE)="Percentage",AN$76,IF(VLOOKUP($A90,DOM_Input!$A$54:$B$72,2,FALSE)="Fixed","Fixed",(AM$76)))</f>
        <v>Fixed</v>
      </c>
      <c r="AN90" s="14">
        <f t="shared" si="81"/>
        <v>0</v>
      </c>
      <c r="AP90" s="93">
        <f>INDEX(DOM_Input!$C$54:$BJ$72,MATCH($A90,DOM_Input!$A$54:$A$72,0),MATCH(AP$67,DOM_Input!$C$53:$BJ$53,0))</f>
        <v>0</v>
      </c>
      <c r="AQ90" s="23" t="str">
        <f>IF(VLOOKUP($A90,DOM_Input!$A$54:$B$72,2,FALSE)="Percentage",AR$76,IF(VLOOKUP($A90,DOM_Input!$A$54:$B$72,2,FALSE)="Fixed","Fixed",(AQ$76)))</f>
        <v>Fixed</v>
      </c>
      <c r="AR90" s="14">
        <f t="shared" si="82"/>
        <v>0</v>
      </c>
      <c r="AS90" s="6"/>
      <c r="AT90" s="93">
        <f>INDEX(DOM_Input!$C$54:$BJ$72,MATCH($A90,DOM_Input!$A$54:$A$72,0),MATCH(AT$67,DOM_Input!$C$53:$BJ$53,0))</f>
        <v>0</v>
      </c>
      <c r="AU90" s="23" t="str">
        <f>IF(VLOOKUP($A90,DOM_Input!$A$54:$B$72,2,FALSE)="Percentage",AV$76,IF(VLOOKUP($A90,DOM_Input!$A$54:$B$72,2,FALSE)="Fixed","Fixed",(AU$76)))</f>
        <v>Fixed</v>
      </c>
      <c r="AV90" s="14">
        <f t="shared" si="83"/>
        <v>0</v>
      </c>
    </row>
    <row r="91" spans="1:48" x14ac:dyDescent="0.25">
      <c r="A91" s="28" t="str">
        <f>DOM_Input!$A66</f>
        <v>2024 M-WRAM</v>
      </c>
      <c r="B91" s="93">
        <f>INDEX(DOM_Input!$C$54:$BJ$72,MATCH($A91,DOM_Input!$A$54:$A$72,0),MATCH(B$67,DOM_Input!$C$53:$BJ$53,0))</f>
        <v>0</v>
      </c>
      <c r="C91" s="23">
        <f>IF(VLOOKUP($A91,DOM_Input!$A$54:$B$72,2,FALSE)="Percentage",D$76,IF(VLOOKUP($A91,DOM_Input!$A$54:$B$72,2,FALSE)="Fixed","Fixed",(C$76)))</f>
        <v>8</v>
      </c>
      <c r="D91" s="14">
        <f t="shared" ref="D91:D97" si="84">ROUND(IF(C91="Fixed",B91,(B91*C91)),2)</f>
        <v>0</v>
      </c>
      <c r="F91" s="93">
        <f>INDEX(DOM_Input!$C$54:$BJ$72,MATCH($A91,DOM_Input!$A$54:$A$72,0),MATCH(F$67,DOM_Input!$C$53:$BJ$53,0))</f>
        <v>0</v>
      </c>
      <c r="G91" s="23">
        <f>IF(VLOOKUP($A91,DOM_Input!$A$54:$B$72,2,FALSE)="Percentage",H$76,IF(VLOOKUP($A91,DOM_Input!$A$54:$B$72,2,FALSE)="Fixed","Fixed",(G$76)))</f>
        <v>8</v>
      </c>
      <c r="H91" s="14">
        <f t="shared" ref="H91:H97" si="85">ROUND(IF(G91="Fixed",F91,(F91*G91)),2)</f>
        <v>0</v>
      </c>
      <c r="J91" s="93">
        <f>INDEX(DOM_Input!$C$54:$BJ$72,MATCH($A91,DOM_Input!$A$54:$A$72,0),MATCH(J$67,DOM_Input!$C$53:$BJ$53,0))</f>
        <v>0</v>
      </c>
      <c r="K91" s="23">
        <f>IF(VLOOKUP($A91,DOM_Input!$A$54:$B$72,2,FALSE)="Percentage",L$76,IF(VLOOKUP($A91,DOM_Input!$A$54:$B$72,2,FALSE)="Fixed","Fixed",(K$76)))</f>
        <v>8</v>
      </c>
      <c r="L91" s="14">
        <f t="shared" ref="L91:L97" si="86">ROUND(IF(K91="Fixed",J91,(J91*K91)),2)</f>
        <v>0</v>
      </c>
      <c r="N91" s="93">
        <f>INDEX(DOM_Input!$C$54:$BJ$72,MATCH($A91,DOM_Input!$A$54:$A$72,0),MATCH(N$67,DOM_Input!$C$53:$BJ$53,0))</f>
        <v>0</v>
      </c>
      <c r="O91" s="23">
        <f>IF(VLOOKUP($A91,DOM_Input!$A$54:$B$72,2,FALSE)="Percentage",P$76,IF(VLOOKUP($A91,DOM_Input!$A$54:$B$72,2,FALSE)="Fixed","Fixed",(O$76)))</f>
        <v>8</v>
      </c>
      <c r="P91" s="14">
        <f t="shared" ref="P91:P97" si="87">ROUND(IF(O91="Fixed",N91,(N91*O91)),2)</f>
        <v>0</v>
      </c>
      <c r="R91" s="93">
        <f>INDEX(DOM_Input!$C$54:$BJ$72,MATCH($A91,DOM_Input!$A$54:$A$72,0),MATCH(R$67,DOM_Input!$C$53:$BJ$53,0))</f>
        <v>0</v>
      </c>
      <c r="S91" s="23">
        <f>IF(VLOOKUP($A91,DOM_Input!$A$54:$B$72,2,FALSE)="Percentage",T$76,IF(VLOOKUP($A91,DOM_Input!$A$54:$B$72,2,FALSE)="Fixed","Fixed",(S$76)))</f>
        <v>8</v>
      </c>
      <c r="T91" s="14">
        <f t="shared" ref="T91:T97" si="88">ROUND(IF(S91="Fixed",R91,(R91*S91)),2)</f>
        <v>0</v>
      </c>
      <c r="V91" s="93">
        <f>INDEX(DOM_Input!$C$54:$BJ$72,MATCH($A91,DOM_Input!$A$54:$A$72,0),MATCH(V$67,DOM_Input!$C$53:$BJ$53,0))</f>
        <v>0</v>
      </c>
      <c r="W91" s="23">
        <f>IF(VLOOKUP($A91,DOM_Input!$A$54:$B$72,2,FALSE)="Percentage",X$76,IF(VLOOKUP($A91,DOM_Input!$A$54:$B$72,2,FALSE)="Fixed","Fixed",(W$76)))</f>
        <v>8</v>
      </c>
      <c r="X91" s="14">
        <f t="shared" ref="X91:X97" si="89">ROUND(IF(W91="Fixed",V91,(V91*W91)),2)</f>
        <v>0</v>
      </c>
      <c r="Z91" s="93">
        <f>INDEX(DOM_Input!$C$54:$BJ$72,MATCH($A91,DOM_Input!$A$54:$A$72,0),MATCH(Z$67,DOM_Input!$C$53:$BJ$53,0))</f>
        <v>0</v>
      </c>
      <c r="AA91" s="23">
        <f>IF(VLOOKUP($A91,DOM_Input!$A$54:$B$72,2,FALSE)="Percentage",AB$76,IF(VLOOKUP($A91,DOM_Input!$A$54:$B$72,2,FALSE)="Fixed","Fixed",(AA$76)))</f>
        <v>8</v>
      </c>
      <c r="AB91" s="14">
        <f t="shared" ref="AB91:AB97" si="90">ROUND(IF(AA91="Fixed",Z91,(Z91*AA91)),2)</f>
        <v>0</v>
      </c>
      <c r="AD91" s="93">
        <f>INDEX(DOM_Input!$C$54:$BJ$72,MATCH($A91,DOM_Input!$A$54:$A$72,0),MATCH(AD$67,DOM_Input!$C$53:$BJ$53,0))</f>
        <v>0</v>
      </c>
      <c r="AE91" s="23">
        <f>IF(VLOOKUP($A91,DOM_Input!$A$54:$B$72,2,FALSE)="Percentage",AF$76,IF(VLOOKUP($A91,DOM_Input!$A$54:$B$72,2,FALSE)="Fixed","Fixed",(AE$76)))</f>
        <v>8</v>
      </c>
      <c r="AF91" s="14">
        <f t="shared" ref="AF91:AF97" si="91">ROUND(IF(AE91="Fixed",AD91,(AD91*AE91)),2)</f>
        <v>0</v>
      </c>
      <c r="AH91" s="93">
        <f>INDEX(DOM_Input!$C$54:$BJ$72,MATCH($A91,DOM_Input!$A$54:$A$72,0),MATCH(AH$67,DOM_Input!$C$53:$BJ$53,0))</f>
        <v>0</v>
      </c>
      <c r="AI91" s="23">
        <f>IF(VLOOKUP($A91,DOM_Input!$A$54:$B$72,2,FALSE)="Percentage",AJ$76,IF(VLOOKUP($A91,DOM_Input!$A$54:$B$72,2,FALSE)="Fixed","Fixed",(AI$76)))</f>
        <v>8</v>
      </c>
      <c r="AJ91" s="14">
        <f t="shared" ref="AJ91:AJ97" si="92">ROUND(IF(AI91="Fixed",AH91,(AH91*AI91)),2)</f>
        <v>0</v>
      </c>
      <c r="AL91" s="93">
        <f>INDEX(DOM_Input!$C$54:$BJ$72,MATCH($A91,DOM_Input!$A$54:$A$72,0),MATCH(AL$67,DOM_Input!$C$53:$BJ$53,0))</f>
        <v>0</v>
      </c>
      <c r="AM91" s="23">
        <f>IF(VLOOKUP($A91,DOM_Input!$A$54:$B$72,2,FALSE)="Percentage",AN$76,IF(VLOOKUP($A91,DOM_Input!$A$54:$B$72,2,FALSE)="Fixed","Fixed",(AM$76)))</f>
        <v>8</v>
      </c>
      <c r="AN91" s="14">
        <f t="shared" ref="AN91:AN97" si="93">ROUND(IF(AM91="Fixed",AL91,(AL91*AM91)),2)</f>
        <v>0</v>
      </c>
      <c r="AP91" s="93">
        <f>INDEX(DOM_Input!$C$54:$BJ$72,MATCH($A91,DOM_Input!$A$54:$A$72,0),MATCH(AP$67,DOM_Input!$C$53:$BJ$53,0))</f>
        <v>0</v>
      </c>
      <c r="AQ91" s="23">
        <f>IF(VLOOKUP($A91,DOM_Input!$A$54:$B$72,2,FALSE)="Percentage",AR$76,IF(VLOOKUP($A91,DOM_Input!$A$54:$B$72,2,FALSE)="Fixed","Fixed",(AQ$76)))</f>
        <v>8</v>
      </c>
      <c r="AR91" s="14">
        <f t="shared" ref="AR91:AR97" si="94">ROUND(IF(AQ91="Fixed",AP91,(AP91*AQ91)),2)</f>
        <v>0</v>
      </c>
      <c r="AS91" s="6"/>
      <c r="AT91" s="93">
        <f>INDEX(DOM_Input!$C$54:$BJ$72,MATCH($A91,DOM_Input!$A$54:$A$72,0),MATCH(AT$67,DOM_Input!$C$53:$BJ$53,0))</f>
        <v>0</v>
      </c>
      <c r="AU91" s="23">
        <f>IF(VLOOKUP($A91,DOM_Input!$A$54:$B$72,2,FALSE)="Percentage",AV$76,IF(VLOOKUP($A91,DOM_Input!$A$54:$B$72,2,FALSE)="Fixed","Fixed",(AU$76)))</f>
        <v>8</v>
      </c>
      <c r="AV91" s="14">
        <f t="shared" ref="AV91:AV97" si="95">ROUND(IF(AU91="Fixed",AT91,(AT91*AU91)),2)</f>
        <v>0</v>
      </c>
    </row>
    <row r="92" spans="1:48" x14ac:dyDescent="0.25">
      <c r="A92" s="28" t="str">
        <f>DOM_Input!$A67</f>
        <v>2024 ICBA</v>
      </c>
      <c r="B92" s="93">
        <f>INDEX(DOM_Input!$C$54:$BJ$72,MATCH($A92,DOM_Input!$A$54:$A$72,0),MATCH(B$67,DOM_Input!$C$53:$BJ$53,0))</f>
        <v>0</v>
      </c>
      <c r="C92" s="23">
        <f>IF(VLOOKUP($A92,DOM_Input!$A$54:$B$72,2,FALSE)="Percentage",D$76,IF(VLOOKUP($A92,DOM_Input!$A$54:$B$72,2,FALSE)="Fixed","Fixed",(C$76)))</f>
        <v>8</v>
      </c>
      <c r="D92" s="14">
        <f t="shared" si="84"/>
        <v>0</v>
      </c>
      <c r="F92" s="93">
        <f>INDEX(DOM_Input!$C$54:$BJ$72,MATCH($A92,DOM_Input!$A$54:$A$72,0),MATCH(F$67,DOM_Input!$C$53:$BJ$53,0))</f>
        <v>0</v>
      </c>
      <c r="G92" s="23">
        <f>IF(VLOOKUP($A92,DOM_Input!$A$54:$B$72,2,FALSE)="Percentage",H$76,IF(VLOOKUP($A92,DOM_Input!$A$54:$B$72,2,FALSE)="Fixed","Fixed",(G$76)))</f>
        <v>8</v>
      </c>
      <c r="H92" s="14">
        <f t="shared" si="85"/>
        <v>0</v>
      </c>
      <c r="J92" s="93">
        <f>INDEX(DOM_Input!$C$54:$BJ$72,MATCH($A92,DOM_Input!$A$54:$A$72,0),MATCH(J$67,DOM_Input!$C$53:$BJ$53,0))</f>
        <v>0</v>
      </c>
      <c r="K92" s="23">
        <f>IF(VLOOKUP($A92,DOM_Input!$A$54:$B$72,2,FALSE)="Percentage",L$76,IF(VLOOKUP($A92,DOM_Input!$A$54:$B$72,2,FALSE)="Fixed","Fixed",(K$76)))</f>
        <v>8</v>
      </c>
      <c r="L92" s="14">
        <f t="shared" si="86"/>
        <v>0</v>
      </c>
      <c r="N92" s="93">
        <f>INDEX(DOM_Input!$C$54:$BJ$72,MATCH($A92,DOM_Input!$A$54:$A$72,0),MATCH(N$67,DOM_Input!$C$53:$BJ$53,0))</f>
        <v>0</v>
      </c>
      <c r="O92" s="23">
        <f>IF(VLOOKUP($A92,DOM_Input!$A$54:$B$72,2,FALSE)="Percentage",P$76,IF(VLOOKUP($A92,DOM_Input!$A$54:$B$72,2,FALSE)="Fixed","Fixed",(O$76)))</f>
        <v>8</v>
      </c>
      <c r="P92" s="14">
        <f t="shared" si="87"/>
        <v>0</v>
      </c>
      <c r="R92" s="93">
        <f>INDEX(DOM_Input!$C$54:$BJ$72,MATCH($A92,DOM_Input!$A$54:$A$72,0),MATCH(R$67,DOM_Input!$C$53:$BJ$53,0))</f>
        <v>0</v>
      </c>
      <c r="S92" s="23">
        <f>IF(VLOOKUP($A92,DOM_Input!$A$54:$B$72,2,FALSE)="Percentage",T$76,IF(VLOOKUP($A92,DOM_Input!$A$54:$B$72,2,FALSE)="Fixed","Fixed",(S$76)))</f>
        <v>8</v>
      </c>
      <c r="T92" s="14">
        <f t="shared" si="88"/>
        <v>0</v>
      </c>
      <c r="V92" s="93">
        <f>INDEX(DOM_Input!$C$54:$BJ$72,MATCH($A92,DOM_Input!$A$54:$A$72,0),MATCH(V$67,DOM_Input!$C$53:$BJ$53,0))</f>
        <v>0</v>
      </c>
      <c r="W92" s="23">
        <f>IF(VLOOKUP($A92,DOM_Input!$A$54:$B$72,2,FALSE)="Percentage",X$76,IF(VLOOKUP($A92,DOM_Input!$A$54:$B$72,2,FALSE)="Fixed","Fixed",(W$76)))</f>
        <v>8</v>
      </c>
      <c r="X92" s="14">
        <f t="shared" si="89"/>
        <v>0</v>
      </c>
      <c r="Z92" s="93">
        <f>INDEX(DOM_Input!$C$54:$BJ$72,MATCH($A92,DOM_Input!$A$54:$A$72,0),MATCH(Z$67,DOM_Input!$C$53:$BJ$53,0))</f>
        <v>0</v>
      </c>
      <c r="AA92" s="23">
        <f>IF(VLOOKUP($A92,DOM_Input!$A$54:$B$72,2,FALSE)="Percentage",AB$76,IF(VLOOKUP($A92,DOM_Input!$A$54:$B$72,2,FALSE)="Fixed","Fixed",(AA$76)))</f>
        <v>8</v>
      </c>
      <c r="AB92" s="14">
        <f t="shared" si="90"/>
        <v>0</v>
      </c>
      <c r="AD92" s="93">
        <f>INDEX(DOM_Input!$C$54:$BJ$72,MATCH($A92,DOM_Input!$A$54:$A$72,0),MATCH(AD$67,DOM_Input!$C$53:$BJ$53,0))</f>
        <v>0</v>
      </c>
      <c r="AE92" s="23">
        <f>IF(VLOOKUP($A92,DOM_Input!$A$54:$B$72,2,FALSE)="Percentage",AF$76,IF(VLOOKUP($A92,DOM_Input!$A$54:$B$72,2,FALSE)="Fixed","Fixed",(AE$76)))</f>
        <v>8</v>
      </c>
      <c r="AF92" s="14">
        <f t="shared" si="91"/>
        <v>0</v>
      </c>
      <c r="AH92" s="93">
        <f>INDEX(DOM_Input!$C$54:$BJ$72,MATCH($A92,DOM_Input!$A$54:$A$72,0),MATCH(AH$67,DOM_Input!$C$53:$BJ$53,0))</f>
        <v>0</v>
      </c>
      <c r="AI92" s="23">
        <f>IF(VLOOKUP($A92,DOM_Input!$A$54:$B$72,2,FALSE)="Percentage",AJ$76,IF(VLOOKUP($A92,DOM_Input!$A$54:$B$72,2,FALSE)="Fixed","Fixed",(AI$76)))</f>
        <v>8</v>
      </c>
      <c r="AJ92" s="14">
        <f t="shared" si="92"/>
        <v>0</v>
      </c>
      <c r="AL92" s="93">
        <f>INDEX(DOM_Input!$C$54:$BJ$72,MATCH($A92,DOM_Input!$A$54:$A$72,0),MATCH(AL$67,DOM_Input!$C$53:$BJ$53,0))</f>
        <v>0</v>
      </c>
      <c r="AM92" s="23">
        <f>IF(VLOOKUP($A92,DOM_Input!$A$54:$B$72,2,FALSE)="Percentage",AN$76,IF(VLOOKUP($A92,DOM_Input!$A$54:$B$72,2,FALSE)="Fixed","Fixed",(AM$76)))</f>
        <v>8</v>
      </c>
      <c r="AN92" s="14">
        <f t="shared" si="93"/>
        <v>0</v>
      </c>
      <c r="AP92" s="93">
        <f>INDEX(DOM_Input!$C$54:$BJ$72,MATCH($A92,DOM_Input!$A$54:$A$72,0),MATCH(AP$67,DOM_Input!$C$53:$BJ$53,0))</f>
        <v>0</v>
      </c>
      <c r="AQ92" s="23">
        <f>IF(VLOOKUP($A92,DOM_Input!$A$54:$B$72,2,FALSE)="Percentage",AR$76,IF(VLOOKUP($A92,DOM_Input!$A$54:$B$72,2,FALSE)="Fixed","Fixed",(AQ$76)))</f>
        <v>8</v>
      </c>
      <c r="AR92" s="14">
        <f t="shared" si="94"/>
        <v>0</v>
      </c>
      <c r="AS92" s="6"/>
      <c r="AT92" s="93">
        <f>INDEX(DOM_Input!$C$54:$BJ$72,MATCH($A92,DOM_Input!$A$54:$A$72,0),MATCH(AT$67,DOM_Input!$C$53:$BJ$53,0))</f>
        <v>0</v>
      </c>
      <c r="AU92" s="23">
        <f>IF(VLOOKUP($A92,DOM_Input!$A$54:$B$72,2,FALSE)="Percentage",AV$76,IF(VLOOKUP($A92,DOM_Input!$A$54:$B$72,2,FALSE)="Fixed","Fixed",(AU$76)))</f>
        <v>8</v>
      </c>
      <c r="AV92" s="14">
        <f t="shared" si="95"/>
        <v>0</v>
      </c>
    </row>
    <row r="93" spans="1:48" x14ac:dyDescent="0.25">
      <c r="A93" s="28" t="str">
        <f>DOM_Input!$A68</f>
        <v>DRMA2</v>
      </c>
      <c r="B93" s="93">
        <f>INDEX(DOM_Input!$C$54:$BJ$72,MATCH($A93,DOM_Input!$A$54:$A$72,0),MATCH(B$67,DOM_Input!$C$53:$BJ$53,0))</f>
        <v>6.4000000000000003E-3</v>
      </c>
      <c r="C93" s="23">
        <f>IF(VLOOKUP($A93,DOM_Input!$A$54:$B$72,2,FALSE)="Percentage",D$76,IF(VLOOKUP($A93,DOM_Input!$A$54:$B$72,2,FALSE)="Fixed","Fixed",(C$76)))</f>
        <v>8</v>
      </c>
      <c r="D93" s="14">
        <f t="shared" si="84"/>
        <v>0.05</v>
      </c>
      <c r="F93" s="93">
        <f>INDEX(DOM_Input!$C$54:$BJ$72,MATCH($A93,DOM_Input!$A$54:$A$72,0),MATCH(F$67,DOM_Input!$C$53:$BJ$53,0))</f>
        <v>6.4000000000000003E-3</v>
      </c>
      <c r="G93" s="23">
        <f>IF(VLOOKUP($A93,DOM_Input!$A$54:$B$72,2,FALSE)="Percentage",H$76,IF(VLOOKUP($A93,DOM_Input!$A$54:$B$72,2,FALSE)="Fixed","Fixed",(G$76)))</f>
        <v>8</v>
      </c>
      <c r="H93" s="14">
        <f t="shared" si="85"/>
        <v>0.05</v>
      </c>
      <c r="J93" s="93">
        <f>INDEX(DOM_Input!$C$54:$BJ$72,MATCH($A93,DOM_Input!$A$54:$A$72,0),MATCH(J$67,DOM_Input!$C$53:$BJ$53,0))</f>
        <v>6.4000000000000003E-3</v>
      </c>
      <c r="K93" s="23">
        <f>IF(VLOOKUP($A93,DOM_Input!$A$54:$B$72,2,FALSE)="Percentage",L$76,IF(VLOOKUP($A93,DOM_Input!$A$54:$B$72,2,FALSE)="Fixed","Fixed",(K$76)))</f>
        <v>8</v>
      </c>
      <c r="L93" s="14">
        <f t="shared" si="86"/>
        <v>0.05</v>
      </c>
      <c r="N93" s="93">
        <f>INDEX(DOM_Input!$C$54:$BJ$72,MATCH($A93,DOM_Input!$A$54:$A$72,0),MATCH(N$67,DOM_Input!$C$53:$BJ$53,0))</f>
        <v>6.4000000000000003E-3</v>
      </c>
      <c r="O93" s="23">
        <f>IF(VLOOKUP($A93,DOM_Input!$A$54:$B$72,2,FALSE)="Percentage",P$76,IF(VLOOKUP($A93,DOM_Input!$A$54:$B$72,2,FALSE)="Fixed","Fixed",(O$76)))</f>
        <v>8</v>
      </c>
      <c r="P93" s="14">
        <f t="shared" si="87"/>
        <v>0.05</v>
      </c>
      <c r="R93" s="93">
        <f>INDEX(DOM_Input!$C$54:$BJ$72,MATCH($A93,DOM_Input!$A$54:$A$72,0),MATCH(R$67,DOM_Input!$C$53:$BJ$53,0))</f>
        <v>6.4000000000000003E-3</v>
      </c>
      <c r="S93" s="23">
        <f>IF(VLOOKUP($A93,DOM_Input!$A$54:$B$72,2,FALSE)="Percentage",T$76,IF(VLOOKUP($A93,DOM_Input!$A$54:$B$72,2,FALSE)="Fixed","Fixed",(S$76)))</f>
        <v>8</v>
      </c>
      <c r="T93" s="14">
        <f t="shared" si="88"/>
        <v>0.05</v>
      </c>
      <c r="V93" s="93">
        <f>INDEX(DOM_Input!$C$54:$BJ$72,MATCH($A93,DOM_Input!$A$54:$A$72,0),MATCH(V$67,DOM_Input!$C$53:$BJ$53,0))</f>
        <v>6.4000000000000003E-3</v>
      </c>
      <c r="W93" s="23">
        <f>IF(VLOOKUP($A93,DOM_Input!$A$54:$B$72,2,FALSE)="Percentage",X$76,IF(VLOOKUP($A93,DOM_Input!$A$54:$B$72,2,FALSE)="Fixed","Fixed",(W$76)))</f>
        <v>8</v>
      </c>
      <c r="X93" s="14">
        <f t="shared" si="89"/>
        <v>0.05</v>
      </c>
      <c r="Z93" s="93">
        <f>INDEX(DOM_Input!$C$54:$BJ$72,MATCH($A93,DOM_Input!$A$54:$A$72,0),MATCH(Z$67,DOM_Input!$C$53:$BJ$53,0))</f>
        <v>0</v>
      </c>
      <c r="AA93" s="23">
        <f>IF(VLOOKUP($A93,DOM_Input!$A$54:$B$72,2,FALSE)="Percentage",AB$76,IF(VLOOKUP($A93,DOM_Input!$A$54:$B$72,2,FALSE)="Fixed","Fixed",(AA$76)))</f>
        <v>8</v>
      </c>
      <c r="AB93" s="14">
        <f t="shared" si="90"/>
        <v>0</v>
      </c>
      <c r="AD93" s="93">
        <f>INDEX(DOM_Input!$C$54:$BJ$72,MATCH($A93,DOM_Input!$A$54:$A$72,0),MATCH(AD$67,DOM_Input!$C$53:$BJ$53,0))</f>
        <v>0</v>
      </c>
      <c r="AE93" s="23">
        <f>IF(VLOOKUP($A93,DOM_Input!$A$54:$B$72,2,FALSE)="Percentage",AF$76,IF(VLOOKUP($A93,DOM_Input!$A$54:$B$72,2,FALSE)="Fixed","Fixed",(AE$76)))</f>
        <v>8</v>
      </c>
      <c r="AF93" s="14">
        <f t="shared" si="91"/>
        <v>0</v>
      </c>
      <c r="AH93" s="93">
        <f>INDEX(DOM_Input!$C$54:$BJ$72,MATCH($A93,DOM_Input!$A$54:$A$72,0),MATCH(AH$67,DOM_Input!$C$53:$BJ$53,0))</f>
        <v>0</v>
      </c>
      <c r="AI93" s="23">
        <f>IF(VLOOKUP($A93,DOM_Input!$A$54:$B$72,2,FALSE)="Percentage",AJ$76,IF(VLOOKUP($A93,DOM_Input!$A$54:$B$72,2,FALSE)="Fixed","Fixed",(AI$76)))</f>
        <v>8</v>
      </c>
      <c r="AJ93" s="14">
        <f t="shared" si="92"/>
        <v>0</v>
      </c>
      <c r="AL93" s="93">
        <f>INDEX(DOM_Input!$C$54:$BJ$72,MATCH($A93,DOM_Input!$A$54:$A$72,0),MATCH(AL$67,DOM_Input!$C$53:$BJ$53,0))</f>
        <v>0</v>
      </c>
      <c r="AM93" s="23">
        <f>IF(VLOOKUP($A93,DOM_Input!$A$54:$B$72,2,FALSE)="Percentage",AN$76,IF(VLOOKUP($A93,DOM_Input!$A$54:$B$72,2,FALSE)="Fixed","Fixed",(AM$76)))</f>
        <v>8</v>
      </c>
      <c r="AN93" s="14">
        <f t="shared" si="93"/>
        <v>0</v>
      </c>
      <c r="AP93" s="93">
        <f>INDEX(DOM_Input!$C$54:$BJ$72,MATCH($A93,DOM_Input!$A$54:$A$72,0),MATCH(AP$67,DOM_Input!$C$53:$BJ$53,0))</f>
        <v>0</v>
      </c>
      <c r="AQ93" s="23">
        <f>IF(VLOOKUP($A93,DOM_Input!$A$54:$B$72,2,FALSE)="Percentage",AR$76,IF(VLOOKUP($A93,DOM_Input!$A$54:$B$72,2,FALSE)="Fixed","Fixed",(AQ$76)))</f>
        <v>8</v>
      </c>
      <c r="AR93" s="14">
        <f t="shared" si="94"/>
        <v>0</v>
      </c>
      <c r="AS93" s="6"/>
      <c r="AT93" s="93">
        <f>INDEX(DOM_Input!$C$54:$BJ$72,MATCH($A93,DOM_Input!$A$54:$A$72,0),MATCH(AT$67,DOM_Input!$C$53:$BJ$53,0))</f>
        <v>0</v>
      </c>
      <c r="AU93" s="23">
        <f>IF(VLOOKUP($A93,DOM_Input!$A$54:$B$72,2,FALSE)="Percentage",AV$76,IF(VLOOKUP($A93,DOM_Input!$A$54:$B$72,2,FALSE)="Fixed","Fixed",(AU$76)))</f>
        <v>8</v>
      </c>
      <c r="AV93" s="14">
        <f t="shared" si="95"/>
        <v>0</v>
      </c>
    </row>
    <row r="94" spans="1:48" x14ac:dyDescent="0.25">
      <c r="A94" s="28" t="str">
        <f>DOM_Input!$A69</f>
        <v>DREMA</v>
      </c>
      <c r="B94" s="93">
        <f>INDEX(DOM_Input!$C$54:$BJ$72,MATCH($A94,DOM_Input!$A$54:$A$72,0),MATCH(B$67,DOM_Input!$C$53:$BJ$53,0))</f>
        <v>5.62E-2</v>
      </c>
      <c r="C94" s="23">
        <f>IF(VLOOKUP($A94,DOM_Input!$A$54:$B$72,2,FALSE)="Percentage",D$76,IF(VLOOKUP($A94,DOM_Input!$A$54:$B$72,2,FALSE)="Fixed","Fixed",(C$76)))</f>
        <v>8</v>
      </c>
      <c r="D94" s="14">
        <f t="shared" si="84"/>
        <v>0.45</v>
      </c>
      <c r="F94" s="93">
        <f>INDEX(DOM_Input!$C$54:$BJ$72,MATCH($A94,DOM_Input!$A$54:$A$72,0),MATCH(F$67,DOM_Input!$C$53:$BJ$53,0))</f>
        <v>5.62E-2</v>
      </c>
      <c r="G94" s="23">
        <f>IF(VLOOKUP($A94,DOM_Input!$A$54:$B$72,2,FALSE)="Percentage",H$76,IF(VLOOKUP($A94,DOM_Input!$A$54:$B$72,2,FALSE)="Fixed","Fixed",(G$76)))</f>
        <v>8</v>
      </c>
      <c r="H94" s="14">
        <f t="shared" si="85"/>
        <v>0.45</v>
      </c>
      <c r="J94" s="93">
        <f>INDEX(DOM_Input!$C$54:$BJ$72,MATCH($A94,DOM_Input!$A$54:$A$72,0),MATCH(J$67,DOM_Input!$C$53:$BJ$53,0))</f>
        <v>5.62E-2</v>
      </c>
      <c r="K94" s="23">
        <f>IF(VLOOKUP($A94,DOM_Input!$A$54:$B$72,2,FALSE)="Percentage",L$76,IF(VLOOKUP($A94,DOM_Input!$A$54:$B$72,2,FALSE)="Fixed","Fixed",(K$76)))</f>
        <v>8</v>
      </c>
      <c r="L94" s="14">
        <f t="shared" si="86"/>
        <v>0.45</v>
      </c>
      <c r="N94" s="93">
        <f>INDEX(DOM_Input!$C$54:$BJ$72,MATCH($A94,DOM_Input!$A$54:$A$72,0),MATCH(N$67,DOM_Input!$C$53:$BJ$53,0))</f>
        <v>5.62E-2</v>
      </c>
      <c r="O94" s="23">
        <f>IF(VLOOKUP($A94,DOM_Input!$A$54:$B$72,2,FALSE)="Percentage",P$76,IF(VLOOKUP($A94,DOM_Input!$A$54:$B$72,2,FALSE)="Fixed","Fixed",(O$76)))</f>
        <v>8</v>
      </c>
      <c r="P94" s="14">
        <f t="shared" si="87"/>
        <v>0.45</v>
      </c>
      <c r="R94" s="93">
        <f>INDEX(DOM_Input!$C$54:$BJ$72,MATCH($A94,DOM_Input!$A$54:$A$72,0),MATCH(R$67,DOM_Input!$C$53:$BJ$53,0))</f>
        <v>5.62E-2</v>
      </c>
      <c r="S94" s="23">
        <f>IF(VLOOKUP($A94,DOM_Input!$A$54:$B$72,2,FALSE)="Percentage",T$76,IF(VLOOKUP($A94,DOM_Input!$A$54:$B$72,2,FALSE)="Fixed","Fixed",(S$76)))</f>
        <v>8</v>
      </c>
      <c r="T94" s="14">
        <f t="shared" si="88"/>
        <v>0.45</v>
      </c>
      <c r="V94" s="93">
        <f>INDEX(DOM_Input!$C$54:$BJ$72,MATCH($A94,DOM_Input!$A$54:$A$72,0),MATCH(V$67,DOM_Input!$C$53:$BJ$53,0))</f>
        <v>5.62E-2</v>
      </c>
      <c r="W94" s="23">
        <f>IF(VLOOKUP($A94,DOM_Input!$A$54:$B$72,2,FALSE)="Percentage",X$76,IF(VLOOKUP($A94,DOM_Input!$A$54:$B$72,2,FALSE)="Fixed","Fixed",(W$76)))</f>
        <v>8</v>
      </c>
      <c r="X94" s="14">
        <f t="shared" si="89"/>
        <v>0.45</v>
      </c>
      <c r="Z94" s="93">
        <f>INDEX(DOM_Input!$C$54:$BJ$72,MATCH($A94,DOM_Input!$A$54:$A$72,0),MATCH(Z$67,DOM_Input!$C$53:$BJ$53,0))</f>
        <v>0</v>
      </c>
      <c r="AA94" s="23">
        <f>IF(VLOOKUP($A94,DOM_Input!$A$54:$B$72,2,FALSE)="Percentage",AB$76,IF(VLOOKUP($A94,DOM_Input!$A$54:$B$72,2,FALSE)="Fixed","Fixed",(AA$76)))</f>
        <v>8</v>
      </c>
      <c r="AB94" s="14">
        <f t="shared" si="90"/>
        <v>0</v>
      </c>
      <c r="AD94" s="93">
        <f>INDEX(DOM_Input!$C$54:$BJ$72,MATCH($A94,DOM_Input!$A$54:$A$72,0),MATCH(AD$67,DOM_Input!$C$53:$BJ$53,0))</f>
        <v>0</v>
      </c>
      <c r="AE94" s="23">
        <f>IF(VLOOKUP($A94,DOM_Input!$A$54:$B$72,2,FALSE)="Percentage",AF$76,IF(VLOOKUP($A94,DOM_Input!$A$54:$B$72,2,FALSE)="Fixed","Fixed",(AE$76)))</f>
        <v>8</v>
      </c>
      <c r="AF94" s="14">
        <f t="shared" si="91"/>
        <v>0</v>
      </c>
      <c r="AH94" s="93">
        <f>INDEX(DOM_Input!$C$54:$BJ$72,MATCH($A94,DOM_Input!$A$54:$A$72,0),MATCH(AH$67,DOM_Input!$C$53:$BJ$53,0))</f>
        <v>0</v>
      </c>
      <c r="AI94" s="23">
        <f>IF(VLOOKUP($A94,DOM_Input!$A$54:$B$72,2,FALSE)="Percentage",AJ$76,IF(VLOOKUP($A94,DOM_Input!$A$54:$B$72,2,FALSE)="Fixed","Fixed",(AI$76)))</f>
        <v>8</v>
      </c>
      <c r="AJ94" s="14">
        <f t="shared" si="92"/>
        <v>0</v>
      </c>
      <c r="AL94" s="93">
        <f>INDEX(DOM_Input!$C$54:$BJ$72,MATCH($A94,DOM_Input!$A$54:$A$72,0),MATCH(AL$67,DOM_Input!$C$53:$BJ$53,0))</f>
        <v>0</v>
      </c>
      <c r="AM94" s="23">
        <f>IF(VLOOKUP($A94,DOM_Input!$A$54:$B$72,2,FALSE)="Percentage",AN$76,IF(VLOOKUP($A94,DOM_Input!$A$54:$B$72,2,FALSE)="Fixed","Fixed",(AM$76)))</f>
        <v>8</v>
      </c>
      <c r="AN94" s="14">
        <f t="shared" si="93"/>
        <v>0</v>
      </c>
      <c r="AP94" s="93">
        <f>INDEX(DOM_Input!$C$54:$BJ$72,MATCH($A94,DOM_Input!$A$54:$A$72,0),MATCH(AP$67,DOM_Input!$C$53:$BJ$53,0))</f>
        <v>0</v>
      </c>
      <c r="AQ94" s="23">
        <f>IF(VLOOKUP($A94,DOM_Input!$A$54:$B$72,2,FALSE)="Percentage",AR$76,IF(VLOOKUP($A94,DOM_Input!$A$54:$B$72,2,FALSE)="Fixed","Fixed",(AQ$76)))</f>
        <v>8</v>
      </c>
      <c r="AR94" s="14">
        <f t="shared" si="94"/>
        <v>0</v>
      </c>
      <c r="AS94" s="6"/>
      <c r="AT94" s="93">
        <f>INDEX(DOM_Input!$C$54:$BJ$72,MATCH($A94,DOM_Input!$A$54:$A$72,0),MATCH(AT$67,DOM_Input!$C$53:$BJ$53,0))</f>
        <v>0</v>
      </c>
      <c r="AU94" s="23">
        <f>IF(VLOOKUP($A94,DOM_Input!$A$54:$B$72,2,FALSE)="Percentage",AV$76,IF(VLOOKUP($A94,DOM_Input!$A$54:$B$72,2,FALSE)="Fixed","Fixed",(AU$76)))</f>
        <v>8</v>
      </c>
      <c r="AV94" s="14">
        <f t="shared" si="95"/>
        <v>0</v>
      </c>
    </row>
    <row r="95" spans="1:48" x14ac:dyDescent="0.25">
      <c r="A95" s="28" t="str">
        <f>DOM_Input!$A70</f>
        <v>Reserved</v>
      </c>
      <c r="B95" s="93">
        <f>INDEX(DOM_Input!$C$54:$BJ$72,MATCH($A95,DOM_Input!$A$54:$A$72,0),MATCH(B$67,DOM_Input!$C$53:$BJ$53,0))</f>
        <v>0</v>
      </c>
      <c r="C95" s="23">
        <f>IF(VLOOKUP($A95,DOM_Input!$A$54:$B$72,2,FALSE)="Percentage",D$76,IF(VLOOKUP($A95,DOM_Input!$A$54:$B$72,2,FALSE)="Fixed","Fixed",(C$76)))</f>
        <v>8</v>
      </c>
      <c r="D95" s="14">
        <f t="shared" ref="D95:D96" si="96">ROUND(IF(C95="Fixed",B95,(B95*C95)),2)</f>
        <v>0</v>
      </c>
      <c r="F95" s="93">
        <f>INDEX(DOM_Input!$C$54:$BJ$72,MATCH($A95,DOM_Input!$A$54:$A$72,0),MATCH(F$67,DOM_Input!$C$53:$BJ$53,0))</f>
        <v>0</v>
      </c>
      <c r="G95" s="23">
        <f>IF(VLOOKUP($A95,DOM_Input!$A$54:$B$72,2,FALSE)="Percentage",H$76,IF(VLOOKUP($A95,DOM_Input!$A$54:$B$72,2,FALSE)="Fixed","Fixed",(G$76)))</f>
        <v>8</v>
      </c>
      <c r="H95" s="14">
        <f t="shared" ref="H95:H96" si="97">ROUND(IF(G95="Fixed",F95,(F95*G95)),2)</f>
        <v>0</v>
      </c>
      <c r="J95" s="93">
        <f>INDEX(DOM_Input!$C$54:$BJ$72,MATCH($A95,DOM_Input!$A$54:$A$72,0),MATCH(J$67,DOM_Input!$C$53:$BJ$53,0))</f>
        <v>0</v>
      </c>
      <c r="K95" s="23">
        <f>IF(VLOOKUP($A95,DOM_Input!$A$54:$B$72,2,FALSE)="Percentage",L$76,IF(VLOOKUP($A95,DOM_Input!$A$54:$B$72,2,FALSE)="Fixed","Fixed",(K$76)))</f>
        <v>8</v>
      </c>
      <c r="L95" s="14">
        <f t="shared" ref="L95:L96" si="98">ROUND(IF(K95="Fixed",J95,(J95*K95)),2)</f>
        <v>0</v>
      </c>
      <c r="N95" s="93">
        <f>INDEX(DOM_Input!$C$54:$BJ$72,MATCH($A95,DOM_Input!$A$54:$A$72,0),MATCH(N$67,DOM_Input!$C$53:$BJ$53,0))</f>
        <v>0</v>
      </c>
      <c r="O95" s="23">
        <f>IF(VLOOKUP($A95,DOM_Input!$A$54:$B$72,2,FALSE)="Percentage",P$76,IF(VLOOKUP($A95,DOM_Input!$A$54:$B$72,2,FALSE)="Fixed","Fixed",(O$76)))</f>
        <v>8</v>
      </c>
      <c r="P95" s="14">
        <f t="shared" ref="P95:P96" si="99">ROUND(IF(O95="Fixed",N95,(N95*O95)),2)</f>
        <v>0</v>
      </c>
      <c r="R95" s="93">
        <f>INDEX(DOM_Input!$C$54:$BJ$72,MATCH($A95,DOM_Input!$A$54:$A$72,0),MATCH(R$67,DOM_Input!$C$53:$BJ$53,0))</f>
        <v>0</v>
      </c>
      <c r="S95" s="23">
        <f>IF(VLOOKUP($A95,DOM_Input!$A$54:$B$72,2,FALSE)="Percentage",T$76,IF(VLOOKUP($A95,DOM_Input!$A$54:$B$72,2,FALSE)="Fixed","Fixed",(S$76)))</f>
        <v>8</v>
      </c>
      <c r="T95" s="14">
        <f t="shared" ref="T95:T96" si="100">ROUND(IF(S95="Fixed",R95,(R95*S95)),2)</f>
        <v>0</v>
      </c>
      <c r="V95" s="93">
        <f>INDEX(DOM_Input!$C$54:$BJ$72,MATCH($A95,DOM_Input!$A$54:$A$72,0),MATCH(V$67,DOM_Input!$C$53:$BJ$53,0))</f>
        <v>0</v>
      </c>
      <c r="W95" s="23">
        <f>IF(VLOOKUP($A95,DOM_Input!$A$54:$B$72,2,FALSE)="Percentage",X$76,IF(VLOOKUP($A95,DOM_Input!$A$54:$B$72,2,FALSE)="Fixed","Fixed",(W$76)))</f>
        <v>8</v>
      </c>
      <c r="X95" s="14">
        <f t="shared" ref="X95:X96" si="101">ROUND(IF(W95="Fixed",V95,(V95*W95)),2)</f>
        <v>0</v>
      </c>
      <c r="Z95" s="93">
        <f>INDEX(DOM_Input!$C$54:$BJ$72,MATCH($A95,DOM_Input!$A$54:$A$72,0),MATCH(Z$67,DOM_Input!$C$53:$BJ$53,0))</f>
        <v>0</v>
      </c>
      <c r="AA95" s="23">
        <f>IF(VLOOKUP($A95,DOM_Input!$A$54:$B$72,2,FALSE)="Percentage",AB$76,IF(VLOOKUP($A95,DOM_Input!$A$54:$B$72,2,FALSE)="Fixed","Fixed",(AA$76)))</f>
        <v>8</v>
      </c>
      <c r="AB95" s="14">
        <f t="shared" ref="AB95:AB96" si="102">ROUND(IF(AA95="Fixed",Z95,(Z95*AA95)),2)</f>
        <v>0</v>
      </c>
      <c r="AD95" s="93">
        <f>INDEX(DOM_Input!$C$54:$BJ$72,MATCH($A95,DOM_Input!$A$54:$A$72,0),MATCH(AD$67,DOM_Input!$C$53:$BJ$53,0))</f>
        <v>0</v>
      </c>
      <c r="AE95" s="23">
        <f>IF(VLOOKUP($A95,DOM_Input!$A$54:$B$72,2,FALSE)="Percentage",AF$76,IF(VLOOKUP($A95,DOM_Input!$A$54:$B$72,2,FALSE)="Fixed","Fixed",(AE$76)))</f>
        <v>8</v>
      </c>
      <c r="AF95" s="14">
        <f t="shared" ref="AF95:AF96" si="103">ROUND(IF(AE95="Fixed",AD95,(AD95*AE95)),2)</f>
        <v>0</v>
      </c>
      <c r="AH95" s="93">
        <f>INDEX(DOM_Input!$C$54:$BJ$72,MATCH($A95,DOM_Input!$A$54:$A$72,0),MATCH(AH$67,DOM_Input!$C$53:$BJ$53,0))</f>
        <v>0</v>
      </c>
      <c r="AI95" s="23">
        <f>IF(VLOOKUP($A95,DOM_Input!$A$54:$B$72,2,FALSE)="Percentage",AJ$76,IF(VLOOKUP($A95,DOM_Input!$A$54:$B$72,2,FALSE)="Fixed","Fixed",(AI$76)))</f>
        <v>8</v>
      </c>
      <c r="AJ95" s="14">
        <f t="shared" ref="AJ95:AJ96" si="104">ROUND(IF(AI95="Fixed",AH95,(AH95*AI95)),2)</f>
        <v>0</v>
      </c>
      <c r="AL95" s="93">
        <f>INDEX(DOM_Input!$C$54:$BJ$72,MATCH($A95,DOM_Input!$A$54:$A$72,0),MATCH(AL$67,DOM_Input!$C$53:$BJ$53,0))</f>
        <v>0</v>
      </c>
      <c r="AM95" s="23">
        <f>IF(VLOOKUP($A95,DOM_Input!$A$54:$B$72,2,FALSE)="Percentage",AN$76,IF(VLOOKUP($A95,DOM_Input!$A$54:$B$72,2,FALSE)="Fixed","Fixed",(AM$76)))</f>
        <v>8</v>
      </c>
      <c r="AN95" s="14">
        <f t="shared" ref="AN95:AN96" si="105">ROUND(IF(AM95="Fixed",AL95,(AL95*AM95)),2)</f>
        <v>0</v>
      </c>
      <c r="AP95" s="93">
        <f>INDEX(DOM_Input!$C$54:$BJ$72,MATCH($A95,DOM_Input!$A$54:$A$72,0),MATCH(AP$67,DOM_Input!$C$53:$BJ$53,0))</f>
        <v>0</v>
      </c>
      <c r="AQ95" s="23">
        <f>IF(VLOOKUP($A95,DOM_Input!$A$54:$B$72,2,FALSE)="Percentage",AR$76,IF(VLOOKUP($A95,DOM_Input!$A$54:$B$72,2,FALSE)="Fixed","Fixed",(AQ$76)))</f>
        <v>8</v>
      </c>
      <c r="AR95" s="14">
        <f t="shared" ref="AR95:AR96" si="106">ROUND(IF(AQ95="Fixed",AP95,(AP95*AQ95)),2)</f>
        <v>0</v>
      </c>
      <c r="AS95" s="6"/>
      <c r="AT95" s="93">
        <f>INDEX(DOM_Input!$C$54:$BJ$72,MATCH($A95,DOM_Input!$A$54:$A$72,0),MATCH(AT$67,DOM_Input!$C$53:$BJ$53,0))</f>
        <v>0</v>
      </c>
      <c r="AU95" s="23">
        <f>IF(VLOOKUP($A95,DOM_Input!$A$54:$B$72,2,FALSE)="Percentage",AV$76,IF(VLOOKUP($A95,DOM_Input!$A$54:$B$72,2,FALSE)="Fixed","Fixed",(AU$76)))</f>
        <v>8</v>
      </c>
      <c r="AV95" s="14">
        <f t="shared" ref="AV95:AV96" si="107">ROUND(IF(AU95="Fixed",AT95,(AT95*AU95)),2)</f>
        <v>0</v>
      </c>
    </row>
    <row r="96" spans="1:48" x14ac:dyDescent="0.25">
      <c r="A96" s="28" t="str">
        <f>DOM_Input!$A71</f>
        <v>Reserved</v>
      </c>
      <c r="B96" s="93">
        <f>INDEX(DOM_Input!$C$54:$BJ$72,MATCH($A96,DOM_Input!$A$54:$A$72,0),MATCH(B$67,DOM_Input!$C$53:$BJ$53,0))</f>
        <v>0</v>
      </c>
      <c r="C96" s="23">
        <f>IF(VLOOKUP($A96,DOM_Input!$A$54:$B$72,2,FALSE)="Percentage",D$76,IF(VLOOKUP($A96,DOM_Input!$A$54:$B$72,2,FALSE)="Fixed","Fixed",(C$76)))</f>
        <v>8</v>
      </c>
      <c r="D96" s="14">
        <f t="shared" si="96"/>
        <v>0</v>
      </c>
      <c r="F96" s="93">
        <f>INDEX(DOM_Input!$C$54:$BJ$72,MATCH($A96,DOM_Input!$A$54:$A$72,0),MATCH(F$67,DOM_Input!$C$53:$BJ$53,0))</f>
        <v>0</v>
      </c>
      <c r="G96" s="23">
        <f>IF(VLOOKUP($A96,DOM_Input!$A$54:$B$72,2,FALSE)="Percentage",H$76,IF(VLOOKUP($A96,DOM_Input!$A$54:$B$72,2,FALSE)="Fixed","Fixed",(G$76)))</f>
        <v>8</v>
      </c>
      <c r="H96" s="14">
        <f t="shared" si="97"/>
        <v>0</v>
      </c>
      <c r="J96" s="93">
        <f>INDEX(DOM_Input!$C$54:$BJ$72,MATCH($A96,DOM_Input!$A$54:$A$72,0),MATCH(J$67,DOM_Input!$C$53:$BJ$53,0))</f>
        <v>0</v>
      </c>
      <c r="K96" s="23">
        <f>IF(VLOOKUP($A96,DOM_Input!$A$54:$B$72,2,FALSE)="Percentage",L$76,IF(VLOOKUP($A96,DOM_Input!$A$54:$B$72,2,FALSE)="Fixed","Fixed",(K$76)))</f>
        <v>8</v>
      </c>
      <c r="L96" s="14">
        <f t="shared" si="98"/>
        <v>0</v>
      </c>
      <c r="N96" s="93">
        <f>INDEX(DOM_Input!$C$54:$BJ$72,MATCH($A96,DOM_Input!$A$54:$A$72,0),MATCH(N$67,DOM_Input!$C$53:$BJ$53,0))</f>
        <v>0</v>
      </c>
      <c r="O96" s="23">
        <f>IF(VLOOKUP($A96,DOM_Input!$A$54:$B$72,2,FALSE)="Percentage",P$76,IF(VLOOKUP($A96,DOM_Input!$A$54:$B$72,2,FALSE)="Fixed","Fixed",(O$76)))</f>
        <v>8</v>
      </c>
      <c r="P96" s="14">
        <f t="shared" si="99"/>
        <v>0</v>
      </c>
      <c r="R96" s="93">
        <f>INDEX(DOM_Input!$C$54:$BJ$72,MATCH($A96,DOM_Input!$A$54:$A$72,0),MATCH(R$67,DOM_Input!$C$53:$BJ$53,0))</f>
        <v>0</v>
      </c>
      <c r="S96" s="23">
        <f>IF(VLOOKUP($A96,DOM_Input!$A$54:$B$72,2,FALSE)="Percentage",T$76,IF(VLOOKUP($A96,DOM_Input!$A$54:$B$72,2,FALSE)="Fixed","Fixed",(S$76)))</f>
        <v>8</v>
      </c>
      <c r="T96" s="14">
        <f t="shared" si="100"/>
        <v>0</v>
      </c>
      <c r="V96" s="93">
        <f>INDEX(DOM_Input!$C$54:$BJ$72,MATCH($A96,DOM_Input!$A$54:$A$72,0),MATCH(V$67,DOM_Input!$C$53:$BJ$53,0))</f>
        <v>0</v>
      </c>
      <c r="W96" s="23">
        <f>IF(VLOOKUP($A96,DOM_Input!$A$54:$B$72,2,FALSE)="Percentage",X$76,IF(VLOOKUP($A96,DOM_Input!$A$54:$B$72,2,FALSE)="Fixed","Fixed",(W$76)))</f>
        <v>8</v>
      </c>
      <c r="X96" s="14">
        <f t="shared" si="101"/>
        <v>0</v>
      </c>
      <c r="Z96" s="93">
        <f>INDEX(DOM_Input!$C$54:$BJ$72,MATCH($A96,DOM_Input!$A$54:$A$72,0),MATCH(Z$67,DOM_Input!$C$53:$BJ$53,0))</f>
        <v>0</v>
      </c>
      <c r="AA96" s="23">
        <f>IF(VLOOKUP($A96,DOM_Input!$A$54:$B$72,2,FALSE)="Percentage",AB$76,IF(VLOOKUP($A96,DOM_Input!$A$54:$B$72,2,FALSE)="Fixed","Fixed",(AA$76)))</f>
        <v>8</v>
      </c>
      <c r="AB96" s="14">
        <f t="shared" si="102"/>
        <v>0</v>
      </c>
      <c r="AD96" s="93">
        <f>INDEX(DOM_Input!$C$54:$BJ$72,MATCH($A96,DOM_Input!$A$54:$A$72,0),MATCH(AD$67,DOM_Input!$C$53:$BJ$53,0))</f>
        <v>0</v>
      </c>
      <c r="AE96" s="23">
        <f>IF(VLOOKUP($A96,DOM_Input!$A$54:$B$72,2,FALSE)="Percentage",AF$76,IF(VLOOKUP($A96,DOM_Input!$A$54:$B$72,2,FALSE)="Fixed","Fixed",(AE$76)))</f>
        <v>8</v>
      </c>
      <c r="AF96" s="14">
        <f t="shared" si="103"/>
        <v>0</v>
      </c>
      <c r="AH96" s="93">
        <f>INDEX(DOM_Input!$C$54:$BJ$72,MATCH($A96,DOM_Input!$A$54:$A$72,0),MATCH(AH$67,DOM_Input!$C$53:$BJ$53,0))</f>
        <v>0</v>
      </c>
      <c r="AI96" s="23">
        <f>IF(VLOOKUP($A96,DOM_Input!$A$54:$B$72,2,FALSE)="Percentage",AJ$76,IF(VLOOKUP($A96,DOM_Input!$A$54:$B$72,2,FALSE)="Fixed","Fixed",(AI$76)))</f>
        <v>8</v>
      </c>
      <c r="AJ96" s="14">
        <f t="shared" si="104"/>
        <v>0</v>
      </c>
      <c r="AL96" s="93">
        <f>INDEX(DOM_Input!$C$54:$BJ$72,MATCH($A96,DOM_Input!$A$54:$A$72,0),MATCH(AL$67,DOM_Input!$C$53:$BJ$53,0))</f>
        <v>0</v>
      </c>
      <c r="AM96" s="23">
        <f>IF(VLOOKUP($A96,DOM_Input!$A$54:$B$72,2,FALSE)="Percentage",AN$76,IF(VLOOKUP($A96,DOM_Input!$A$54:$B$72,2,FALSE)="Fixed","Fixed",(AM$76)))</f>
        <v>8</v>
      </c>
      <c r="AN96" s="14">
        <f t="shared" si="105"/>
        <v>0</v>
      </c>
      <c r="AP96" s="93">
        <f>INDEX(DOM_Input!$C$54:$BJ$72,MATCH($A96,DOM_Input!$A$54:$A$72,0),MATCH(AP$67,DOM_Input!$C$53:$BJ$53,0))</f>
        <v>0</v>
      </c>
      <c r="AQ96" s="23">
        <f>IF(VLOOKUP($A96,DOM_Input!$A$54:$B$72,2,FALSE)="Percentage",AR$76,IF(VLOOKUP($A96,DOM_Input!$A$54:$B$72,2,FALSE)="Fixed","Fixed",(AQ$76)))</f>
        <v>8</v>
      </c>
      <c r="AR96" s="14">
        <f t="shared" si="106"/>
        <v>0</v>
      </c>
      <c r="AS96" s="6"/>
      <c r="AT96" s="93">
        <f>INDEX(DOM_Input!$C$54:$BJ$72,MATCH($A96,DOM_Input!$A$54:$A$72,0),MATCH(AT$67,DOM_Input!$C$53:$BJ$53,0))</f>
        <v>0</v>
      </c>
      <c r="AU96" s="23">
        <f>IF(VLOOKUP($A96,DOM_Input!$A$54:$B$72,2,FALSE)="Percentage",AV$76,IF(VLOOKUP($A96,DOM_Input!$A$54:$B$72,2,FALSE)="Fixed","Fixed",(AU$76)))</f>
        <v>8</v>
      </c>
      <c r="AV96" s="14">
        <f t="shared" si="107"/>
        <v>0</v>
      </c>
    </row>
    <row r="97" spans="1:48" x14ac:dyDescent="0.25">
      <c r="A97" s="28" t="str">
        <f>DOM_Input!$A72</f>
        <v>IRMA Cap Credit</v>
      </c>
      <c r="B97" s="93">
        <f>INDEX(DOM_Input!$C$54:$BJ$72,MATCH($A97,DOM_Input!$A$54:$A$72,0),MATCH(B$67,DOM_Input!$C$53:$BJ$53,0))</f>
        <v>0</v>
      </c>
      <c r="C97" s="23" t="str">
        <f>IF(VLOOKUP($A97,DOM_Input!$A$54:$B$72,2,FALSE)="Percentage",D$76,IF(VLOOKUP($A97,DOM_Input!$A$54:$B$72,2,FALSE)="Fixed","Fixed",(C$76)))</f>
        <v>Fixed</v>
      </c>
      <c r="D97" s="14">
        <f t="shared" si="84"/>
        <v>0</v>
      </c>
      <c r="F97" s="93">
        <f>INDEX(DOM_Input!$C$54:$BJ$72,MATCH($A97,DOM_Input!$A$54:$A$72,0),MATCH(F$67,DOM_Input!$C$53:$BJ$53,0))</f>
        <v>0</v>
      </c>
      <c r="G97" s="23" t="str">
        <f>IF(VLOOKUP($A97,DOM_Input!$A$54:$B$72,2,FALSE)="Percentage",H$76,IF(VLOOKUP($A97,DOM_Input!$A$54:$B$72,2,FALSE)="Fixed","Fixed",(G$76)))</f>
        <v>Fixed</v>
      </c>
      <c r="H97" s="14">
        <f t="shared" si="85"/>
        <v>0</v>
      </c>
      <c r="J97" s="93">
        <f>INDEX(DOM_Input!$C$54:$BJ$72,MATCH($A97,DOM_Input!$A$54:$A$72,0),MATCH(J$67,DOM_Input!$C$53:$BJ$53,0))</f>
        <v>0</v>
      </c>
      <c r="K97" s="23" t="str">
        <f>IF(VLOOKUP($A97,DOM_Input!$A$54:$B$72,2,FALSE)="Percentage",L$76,IF(VLOOKUP($A97,DOM_Input!$A$54:$B$72,2,FALSE)="Fixed","Fixed",(K$76)))</f>
        <v>Fixed</v>
      </c>
      <c r="L97" s="14">
        <f t="shared" si="86"/>
        <v>0</v>
      </c>
      <c r="N97" s="93">
        <f>INDEX(DOM_Input!$C$54:$BJ$72,MATCH($A97,DOM_Input!$A$54:$A$72,0),MATCH(N$67,DOM_Input!$C$53:$BJ$53,0))</f>
        <v>0</v>
      </c>
      <c r="O97" s="23" t="str">
        <f>IF(VLOOKUP($A97,DOM_Input!$A$54:$B$72,2,FALSE)="Percentage",P$76,IF(VLOOKUP($A97,DOM_Input!$A$54:$B$72,2,FALSE)="Fixed","Fixed",(O$76)))</f>
        <v>Fixed</v>
      </c>
      <c r="P97" s="14">
        <f t="shared" si="87"/>
        <v>0</v>
      </c>
      <c r="R97" s="93">
        <f>INDEX(DOM_Input!$C$54:$BJ$72,MATCH($A97,DOM_Input!$A$54:$A$72,0),MATCH(R$67,DOM_Input!$C$53:$BJ$53,0))</f>
        <v>0</v>
      </c>
      <c r="S97" s="23" t="str">
        <f>IF(VLOOKUP($A97,DOM_Input!$A$54:$B$72,2,FALSE)="Percentage",T$76,IF(VLOOKUP($A97,DOM_Input!$A$54:$B$72,2,FALSE)="Fixed","Fixed",(S$76)))</f>
        <v>Fixed</v>
      </c>
      <c r="T97" s="14">
        <f t="shared" si="88"/>
        <v>0</v>
      </c>
      <c r="V97" s="93">
        <f>INDEX(DOM_Input!$C$54:$BJ$72,MATCH($A97,DOM_Input!$A$54:$A$72,0),MATCH(V$67,DOM_Input!$C$53:$BJ$53,0))</f>
        <v>0</v>
      </c>
      <c r="W97" s="23" t="str">
        <f>IF(VLOOKUP($A97,DOM_Input!$A$54:$B$72,2,FALSE)="Percentage",X$76,IF(VLOOKUP($A97,DOM_Input!$A$54:$B$72,2,FALSE)="Fixed","Fixed",(W$76)))</f>
        <v>Fixed</v>
      </c>
      <c r="X97" s="14">
        <f t="shared" si="89"/>
        <v>0</v>
      </c>
      <c r="Z97" s="93">
        <f>INDEX(DOM_Input!$C$54:$BJ$72,MATCH($A97,DOM_Input!$A$54:$A$72,0),MATCH(Z$67,DOM_Input!$C$53:$BJ$53,0))</f>
        <v>0</v>
      </c>
      <c r="AA97" s="23" t="str">
        <f>IF(VLOOKUP($A97,DOM_Input!$A$54:$B$72,2,FALSE)="Percentage",AB$76,IF(VLOOKUP($A97,DOM_Input!$A$54:$B$72,2,FALSE)="Fixed","Fixed",(AA$76)))</f>
        <v>Fixed</v>
      </c>
      <c r="AB97" s="14">
        <f t="shared" si="90"/>
        <v>0</v>
      </c>
      <c r="AD97" s="93">
        <f>INDEX(DOM_Input!$C$54:$BJ$72,MATCH($A97,DOM_Input!$A$54:$A$72,0),MATCH(AD$67,DOM_Input!$C$53:$BJ$53,0))</f>
        <v>0</v>
      </c>
      <c r="AE97" s="23" t="str">
        <f>IF(VLOOKUP($A97,DOM_Input!$A$54:$B$72,2,FALSE)="Percentage",AF$76,IF(VLOOKUP($A97,DOM_Input!$A$54:$B$72,2,FALSE)="Fixed","Fixed",(AE$76)))</f>
        <v>Fixed</v>
      </c>
      <c r="AF97" s="14">
        <f t="shared" si="91"/>
        <v>0</v>
      </c>
      <c r="AH97" s="93">
        <f>INDEX(DOM_Input!$C$54:$BJ$72,MATCH($A97,DOM_Input!$A$54:$A$72,0),MATCH(AH$67,DOM_Input!$C$53:$BJ$53,0))</f>
        <v>0</v>
      </c>
      <c r="AI97" s="23" t="str">
        <f>IF(VLOOKUP($A97,DOM_Input!$A$54:$B$72,2,FALSE)="Percentage",AJ$76,IF(VLOOKUP($A97,DOM_Input!$A$54:$B$72,2,FALSE)="Fixed","Fixed",(AI$76)))</f>
        <v>Fixed</v>
      </c>
      <c r="AJ97" s="14">
        <f t="shared" si="92"/>
        <v>0</v>
      </c>
      <c r="AL97" s="93">
        <f>INDEX(DOM_Input!$C$54:$BJ$72,MATCH($A97,DOM_Input!$A$54:$A$72,0),MATCH(AL$67,DOM_Input!$C$53:$BJ$53,0))</f>
        <v>0</v>
      </c>
      <c r="AM97" s="23" t="str">
        <f>IF(VLOOKUP($A97,DOM_Input!$A$54:$B$72,2,FALSE)="Percentage",AN$76,IF(VLOOKUP($A97,DOM_Input!$A$54:$B$72,2,FALSE)="Fixed","Fixed",(AM$76)))</f>
        <v>Fixed</v>
      </c>
      <c r="AN97" s="14">
        <f t="shared" si="93"/>
        <v>0</v>
      </c>
      <c r="AP97" s="93">
        <f>INDEX(DOM_Input!$C$54:$BJ$72,MATCH($A97,DOM_Input!$A$54:$A$72,0),MATCH(AP$67,DOM_Input!$C$53:$BJ$53,0))</f>
        <v>0</v>
      </c>
      <c r="AQ97" s="23" t="str">
        <f>IF(VLOOKUP($A97,DOM_Input!$A$54:$B$72,2,FALSE)="Percentage",AR$76,IF(VLOOKUP($A97,DOM_Input!$A$54:$B$72,2,FALSE)="Fixed","Fixed",(AQ$76)))</f>
        <v>Fixed</v>
      </c>
      <c r="AR97" s="14">
        <f t="shared" si="94"/>
        <v>0</v>
      </c>
      <c r="AS97" s="6"/>
      <c r="AT97" s="93">
        <f>INDEX(DOM_Input!$C$54:$BJ$72,MATCH($A97,DOM_Input!$A$54:$A$72,0),MATCH(AT$67,DOM_Input!$C$53:$BJ$53,0))</f>
        <v>0</v>
      </c>
      <c r="AU97" s="23" t="str">
        <f>IF(VLOOKUP($A97,DOM_Input!$A$54:$B$72,2,FALSE)="Percentage",AV$76,IF(VLOOKUP($A97,DOM_Input!$A$54:$B$72,2,FALSE)="Fixed","Fixed",(AU$76)))</f>
        <v>Fixed</v>
      </c>
      <c r="AV97" s="14">
        <f t="shared" si="95"/>
        <v>0</v>
      </c>
    </row>
    <row r="98" spans="1:48" x14ac:dyDescent="0.25">
      <c r="A98" s="28"/>
      <c r="B98" s="93"/>
      <c r="C98" s="23"/>
      <c r="D98" s="14"/>
      <c r="F98" s="93"/>
      <c r="G98" s="23"/>
      <c r="H98" s="14"/>
      <c r="J98" s="93"/>
      <c r="K98" s="23"/>
      <c r="L98" s="14"/>
      <c r="N98" s="93"/>
      <c r="O98" s="23"/>
      <c r="P98" s="14"/>
      <c r="R98" s="93"/>
      <c r="S98" s="23"/>
      <c r="T98" s="14"/>
      <c r="V98" s="93"/>
      <c r="W98" s="23"/>
      <c r="X98" s="14"/>
      <c r="Z98" s="93"/>
      <c r="AA98" s="23"/>
      <c r="AB98" s="14"/>
      <c r="AD98" s="93"/>
      <c r="AE98" s="23"/>
      <c r="AF98" s="14"/>
      <c r="AH98" s="93"/>
      <c r="AI98" s="23"/>
      <c r="AJ98" s="14"/>
      <c r="AL98" s="93"/>
      <c r="AM98" s="23"/>
      <c r="AN98" s="14"/>
      <c r="AP98" s="93"/>
      <c r="AQ98" s="23"/>
      <c r="AR98" s="14"/>
      <c r="AS98" s="6"/>
      <c r="AT98" s="93"/>
      <c r="AU98" s="23"/>
      <c r="AV98" s="14"/>
    </row>
    <row r="99" spans="1:48" x14ac:dyDescent="0.25">
      <c r="A99" t="s">
        <v>25</v>
      </c>
      <c r="B99" s="13"/>
      <c r="D99" s="19">
        <f>SUM(D79:D98)</f>
        <v>-13.85</v>
      </c>
      <c r="F99" s="13"/>
      <c r="H99" s="19">
        <f>SUM(H79:H98)</f>
        <v>-13.85</v>
      </c>
      <c r="J99" s="13"/>
      <c r="L99" s="19">
        <f>SUM(L79:L98)</f>
        <v>-13.85</v>
      </c>
      <c r="N99" s="13"/>
      <c r="P99" s="19">
        <f>SUM(P79:P98)</f>
        <v>-13.85</v>
      </c>
      <c r="R99" s="13"/>
      <c r="T99" s="19">
        <f>SUM(T79:T98)</f>
        <v>-13.85</v>
      </c>
      <c r="V99" s="13"/>
      <c r="X99" s="19">
        <f>SUM(X79:X98)</f>
        <v>-13.85</v>
      </c>
      <c r="Z99" s="13"/>
      <c r="AB99" s="19">
        <f>SUM(AB79:AB98)</f>
        <v>-14.35</v>
      </c>
      <c r="AD99" s="13"/>
      <c r="AF99" s="19">
        <f>SUM(AF79:AF98)</f>
        <v>-14.35</v>
      </c>
      <c r="AH99" s="13"/>
      <c r="AJ99" s="19">
        <f>SUM(AJ79:AJ98)</f>
        <v>-14.35</v>
      </c>
      <c r="AL99" s="13"/>
      <c r="AN99" s="19">
        <f>SUM(AN79:AN98)</f>
        <v>-14.35</v>
      </c>
      <c r="AP99" s="13"/>
      <c r="AR99" s="19">
        <f>SUM(AR79:AR98)</f>
        <v>-14.35</v>
      </c>
      <c r="AS99" s="13"/>
      <c r="AT99" s="13"/>
      <c r="AU99" s="43"/>
      <c r="AV99" s="19">
        <f>SUM(AV79:AV98)</f>
        <v>-14.35</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SUMPRODUCT(($A102=DOM_Input!$A$75:$A$80)*(B$13=DOM_Input!$B$74:$BI$74)*(DOM_Input!$B$75:$BI$80))</f>
        <v>7.0000000000000001E-3</v>
      </c>
      <c r="C102" s="6">
        <f>D99+D76</f>
        <v>39.589999999999996</v>
      </c>
      <c r="D102" s="14">
        <f>ROUND(B102*C102,2)</f>
        <v>0.28000000000000003</v>
      </c>
      <c r="F102" s="22" cm="1">
        <f t="array" ref="F102">SUMPRODUCT(($A102=DOM_Input!$A$75:$A$80)*(F$13=DOM_Input!$B$74:$BI$74)*(DOM_Input!$B$75:$BI$80))</f>
        <v>7.0000000000000001E-3</v>
      </c>
      <c r="G102" s="6">
        <f>H99+H76</f>
        <v>39.589999999999996</v>
      </c>
      <c r="H102" s="14">
        <f>ROUND(F102*G102,2)</f>
        <v>0.28000000000000003</v>
      </c>
      <c r="J102" s="22" cm="1">
        <f t="array" ref="J102">SUMPRODUCT(($A102=DOM_Input!$A$75:$A$80)*(J$13=DOM_Input!$B$74:$BI$74)*(DOM_Input!$B$75:$BI$80))</f>
        <v>7.0000000000000001E-3</v>
      </c>
      <c r="K102" s="6">
        <f>L99+L76</f>
        <v>39.589999999999996</v>
      </c>
      <c r="L102" s="14">
        <f>ROUND(J102*K102,2)</f>
        <v>0.28000000000000003</v>
      </c>
      <c r="N102" s="22" cm="1">
        <f t="array" ref="N102">SUMPRODUCT(($A102=DOM_Input!$A$75:$A$80)*(N$13=DOM_Input!$B$74:$BI$74)*(DOM_Input!$B$75:$BI$80))</f>
        <v>7.0000000000000001E-3</v>
      </c>
      <c r="O102" s="6">
        <f>P99+P76</f>
        <v>39.589999999999996</v>
      </c>
      <c r="P102" s="14">
        <f>ROUND(N102*O102,2)</f>
        <v>0.28000000000000003</v>
      </c>
      <c r="R102" s="22" cm="1">
        <f t="array" ref="R102">SUMPRODUCT(($A102=DOM_Input!$A$75:$A$80)*(R$13=DOM_Input!$B$74:$BI$74)*(DOM_Input!$B$75:$BI$80))</f>
        <v>7.0000000000000001E-3</v>
      </c>
      <c r="S102" s="6">
        <f>T99+T76</f>
        <v>39.589999999999996</v>
      </c>
      <c r="T102" s="14">
        <f>ROUND(R102*S102,2)</f>
        <v>0.28000000000000003</v>
      </c>
      <c r="V102" s="22" cm="1">
        <f t="array" ref="V102">SUMPRODUCT(($A102=DOM_Input!$A$75:$A$80)*(V$13=DOM_Input!$B$74:$BI$74)*(DOM_Input!$B$75:$BI$80))</f>
        <v>7.0000000000000001E-3</v>
      </c>
      <c r="W102" s="6">
        <f>X99+X76</f>
        <v>39.589999999999996</v>
      </c>
      <c r="X102" s="14">
        <f>ROUND(V102*W102,2)</f>
        <v>0.28000000000000003</v>
      </c>
      <c r="Z102" s="22" cm="1">
        <f t="array" ref="Z102">SUMPRODUCT(($A102=DOM_Input!$A$75:$A$80)*(Z$13=DOM_Input!$B$74:$BI$74)*(DOM_Input!$B$75:$BI$80))</f>
        <v>7.0000000000000001E-3</v>
      </c>
      <c r="AA102" s="6">
        <f>AB99+AB76</f>
        <v>39.089999999999996</v>
      </c>
      <c r="AB102" s="14">
        <f>ROUND(Z102*AA102,2)</f>
        <v>0.27</v>
      </c>
      <c r="AD102" s="22" cm="1">
        <f t="array" ref="AD102">SUMPRODUCT(($A102=DOM_Input!$A$75:$A$80)*(AD$13=DOM_Input!$B$74:$BI$74)*(DOM_Input!$B$75:$BI$80))</f>
        <v>7.0000000000000001E-3</v>
      </c>
      <c r="AE102" s="6">
        <f>AF99+AF76</f>
        <v>39.089999999999996</v>
      </c>
      <c r="AF102" s="14">
        <f>ROUND(AD102*AE102,2)</f>
        <v>0.27</v>
      </c>
      <c r="AH102" s="22" cm="1">
        <f t="array" ref="AH102">SUMPRODUCT(($A102=DOM_Input!$A$75:$A$80)*(AH$13=DOM_Input!$B$74:$BI$74)*(DOM_Input!$B$75:$BI$80))</f>
        <v>7.0000000000000001E-3</v>
      </c>
      <c r="AI102" s="6">
        <f>AJ99+AJ76</f>
        <v>39.089999999999996</v>
      </c>
      <c r="AJ102" s="14">
        <f>ROUND(AH102*AI102,2)</f>
        <v>0.27</v>
      </c>
      <c r="AL102" s="22" cm="1">
        <f t="array" ref="AL102">SUMPRODUCT(($A102=DOM_Input!$A$75:$A$80)*(AL$13=DOM_Input!$B$74:$BI$74)*(DOM_Input!$B$75:$BI$80))</f>
        <v>7.0000000000000001E-3</v>
      </c>
      <c r="AM102" s="6">
        <f>AN99+AN76</f>
        <v>39.089999999999996</v>
      </c>
      <c r="AN102" s="14">
        <f>ROUND(AL102*AM102,2)</f>
        <v>0.27</v>
      </c>
      <c r="AP102" s="22" cm="1">
        <f t="array" ref="AP102">SUMPRODUCT(($A102=DOM_Input!$A$75:$A$80)*(AP$13=DOM_Input!$B$74:$BI$74)*(DOM_Input!$B$75:$BI$80))</f>
        <v>7.0000000000000001E-3</v>
      </c>
      <c r="AQ102" s="6">
        <f>AR99+AR76</f>
        <v>39.089999999999996</v>
      </c>
      <c r="AR102" s="14">
        <f>ROUND(AP102*AQ102,2)</f>
        <v>0.27</v>
      </c>
      <c r="AS102" s="6"/>
      <c r="AT102" s="22" cm="1">
        <f t="array" ref="AT102">SUMPRODUCT(($A102=DOM_Input!$A$75:$A$80)*(AT$13=DOM_Input!$B$74:$BI$74)*(DOM_Input!$B$75:$BI$80))</f>
        <v>7.0000000000000001E-3</v>
      </c>
      <c r="AU102" s="6">
        <f>AV99+AV76</f>
        <v>39.089999999999996</v>
      </c>
      <c r="AV102" s="14">
        <f>ROUND(AT102*AU102,2)</f>
        <v>0.27</v>
      </c>
    </row>
    <row r="103" spans="1:48" ht="14.45" hidden="1" customHeight="1" x14ac:dyDescent="0.25">
      <c r="A103">
        <f>+DOM_Input!A120</f>
        <v>0</v>
      </c>
      <c r="B103" s="22" cm="1">
        <f t="array" ref="B103">SUMPRODUCT(($A103=DOM_Input!$A$75:$A$80)*(B$13=DOM_Input!$B$74:$BI$74)*(DOM_Input!$B$75:$BI$80))</f>
        <v>0</v>
      </c>
      <c r="C103" s="6">
        <f>C102</f>
        <v>39.589999999999996</v>
      </c>
      <c r="D103" s="14">
        <f t="shared" ref="D103:D107" si="108">ROUND(B103*C103,2)</f>
        <v>0</v>
      </c>
      <c r="F103" s="22" cm="1">
        <f t="array" ref="F103">SUMPRODUCT(($A103=DOM_Input!$A$75:$A$80)*(F$13=DOM_Input!$B$74:$BI$74)*(DOM_Input!$B$75:$BI$80))</f>
        <v>0</v>
      </c>
      <c r="G103" s="6">
        <f>G102</f>
        <v>39.589999999999996</v>
      </c>
      <c r="H103" s="14">
        <f t="shared" ref="H103:H107" si="109">ROUND(F103*G103,2)</f>
        <v>0</v>
      </c>
      <c r="J103" s="22" cm="1">
        <f t="array" ref="J103">SUMPRODUCT(($A103=DOM_Input!$A$75:$A$80)*(J$13=DOM_Input!$B$74:$BI$74)*(DOM_Input!$B$75:$BI$80))</f>
        <v>0</v>
      </c>
      <c r="K103" s="6">
        <f>K102</f>
        <v>39.589999999999996</v>
      </c>
      <c r="L103" s="14">
        <f t="shared" ref="L103:L107" si="110">ROUND(J103*K103,2)</f>
        <v>0</v>
      </c>
      <c r="N103" s="22" cm="1">
        <f t="array" ref="N103">SUMPRODUCT(($A103=DOM_Input!$A$75:$A$80)*(N$13=DOM_Input!$B$74:$BI$74)*(DOM_Input!$B$75:$BI$80))</f>
        <v>0</v>
      </c>
      <c r="O103" s="6">
        <f>O102</f>
        <v>39.589999999999996</v>
      </c>
      <c r="P103" s="14">
        <f t="shared" ref="P103:P107" si="111">ROUND(N103*O103,2)</f>
        <v>0</v>
      </c>
      <c r="R103" s="22" cm="1">
        <f t="array" ref="R103">SUMPRODUCT(($A103=DOM_Input!$A$75:$A$80)*(R$13=DOM_Input!$B$74:$BI$74)*(DOM_Input!$B$75:$BI$80))</f>
        <v>0</v>
      </c>
      <c r="S103" s="6">
        <f>S102</f>
        <v>39.589999999999996</v>
      </c>
      <c r="T103" s="14">
        <f t="shared" ref="T103:T107" si="112">ROUND(R103*S103,2)</f>
        <v>0</v>
      </c>
      <c r="V103" s="22" cm="1">
        <f t="array" ref="V103">SUMPRODUCT(($A103=DOM_Input!$A$75:$A$80)*(V$13=DOM_Input!$B$74:$BI$74)*(DOM_Input!$B$75:$BI$80))</f>
        <v>0</v>
      </c>
      <c r="W103" s="6">
        <f>W102</f>
        <v>39.589999999999996</v>
      </c>
      <c r="X103" s="14">
        <f t="shared" ref="X103:X107" si="113">ROUND(V103*W103,2)</f>
        <v>0</v>
      </c>
      <c r="Z103" s="22" cm="1">
        <f t="array" ref="Z103">SUMPRODUCT(($A103=DOM_Input!$A$75:$A$80)*(Z$13=DOM_Input!$B$74:$BI$74)*(DOM_Input!$B$75:$BI$80))</f>
        <v>0</v>
      </c>
      <c r="AA103" s="6">
        <f>AA102</f>
        <v>39.089999999999996</v>
      </c>
      <c r="AB103" s="14">
        <f t="shared" ref="AB103:AB107" si="114">ROUND(Z103*AA103,2)</f>
        <v>0</v>
      </c>
      <c r="AD103" s="22" cm="1">
        <f t="array" ref="AD103">SUMPRODUCT(($A103=DOM_Input!$A$75:$A$80)*(AD$13=DOM_Input!$B$74:$BI$74)*(DOM_Input!$B$75:$BI$80))</f>
        <v>0</v>
      </c>
      <c r="AE103" s="6">
        <f>AE102</f>
        <v>39.089999999999996</v>
      </c>
      <c r="AF103" s="14">
        <f t="shared" ref="AF103:AF107" si="115">ROUND(AD103*AE103,2)</f>
        <v>0</v>
      </c>
      <c r="AH103" s="22" cm="1">
        <f t="array" ref="AH103">SUMPRODUCT(($A103=DOM_Input!$A$75:$A$80)*(AH$13=DOM_Input!$B$74:$BI$74)*(DOM_Input!$B$75:$BI$80))</f>
        <v>0</v>
      </c>
      <c r="AI103" s="6">
        <f>AI102</f>
        <v>39.089999999999996</v>
      </c>
      <c r="AJ103" s="14">
        <f t="shared" ref="AJ103:AJ107" si="116">ROUND(AH103*AI103,2)</f>
        <v>0</v>
      </c>
      <c r="AL103" s="22" cm="1">
        <f t="array" ref="AL103">SUMPRODUCT(($A103=DOM_Input!$A$75:$A$80)*(AL$13=DOM_Input!$B$74:$BI$74)*(DOM_Input!$B$75:$BI$80))</f>
        <v>0</v>
      </c>
      <c r="AM103" s="6">
        <f>AM102</f>
        <v>39.089999999999996</v>
      </c>
      <c r="AN103" s="14">
        <f t="shared" ref="AN103:AN107" si="117">ROUND(AL103*AM103,2)</f>
        <v>0</v>
      </c>
      <c r="AP103" s="22" cm="1">
        <f t="array" ref="AP103">SUMPRODUCT(($A103=DOM_Input!$A$75:$A$80)*(AP$13=DOM_Input!$B$74:$BI$74)*(DOM_Input!$B$75:$BI$80))</f>
        <v>0</v>
      </c>
      <c r="AQ103" s="6">
        <f>AQ102</f>
        <v>39.089999999999996</v>
      </c>
      <c r="AR103" s="14">
        <f t="shared" ref="AR103:AR107" si="118">ROUND(AP103*AQ103,2)</f>
        <v>0</v>
      </c>
      <c r="AT103" s="22" cm="1">
        <f t="array" ref="AT103">SUMPRODUCT(($A103=DOM_Input!$A$75:$A$80)*(AT$13=DOM_Input!$B$74:$BI$74)*(DOM_Input!$B$75:$BI$80))</f>
        <v>0</v>
      </c>
      <c r="AU103" s="6">
        <f>AU102</f>
        <v>39.089999999999996</v>
      </c>
      <c r="AV103" s="14">
        <f t="shared" ref="AV103:AV107" si="119">ROUND(AT103*AU103,2)</f>
        <v>0</v>
      </c>
    </row>
    <row r="104" spans="1:48" ht="14.45" hidden="1" customHeight="1" x14ac:dyDescent="0.25">
      <c r="A104">
        <f>+DOM_Input!A121</f>
        <v>0</v>
      </c>
      <c r="B104" s="22" cm="1">
        <f t="array" ref="B104">SUMPRODUCT(($A104=DOM_Input!$A$75:$A$80)*(B$13=DOM_Input!$B$74:$BI$74)*(DOM_Input!$B$75:$BI$80))</f>
        <v>0</v>
      </c>
      <c r="C104" s="6">
        <f t="shared" ref="C104:C107" si="120">C103</f>
        <v>39.589999999999996</v>
      </c>
      <c r="D104" s="14">
        <f t="shared" si="108"/>
        <v>0</v>
      </c>
      <c r="F104" s="22" cm="1">
        <f t="array" ref="F104">SUMPRODUCT(($A104=DOM_Input!$A$75:$A$80)*(F$13=DOM_Input!$B$74:$BI$74)*(DOM_Input!$B$75:$BI$80))</f>
        <v>0</v>
      </c>
      <c r="G104" s="6">
        <f t="shared" ref="G104:G107" si="121">G103</f>
        <v>39.589999999999996</v>
      </c>
      <c r="H104" s="14">
        <f t="shared" si="109"/>
        <v>0</v>
      </c>
      <c r="J104" s="22" cm="1">
        <f t="array" ref="J104">SUMPRODUCT(($A104=DOM_Input!$A$75:$A$80)*(J$13=DOM_Input!$B$74:$BI$74)*(DOM_Input!$B$75:$BI$80))</f>
        <v>0</v>
      </c>
      <c r="K104" s="6">
        <f t="shared" ref="K104:K107" si="122">K103</f>
        <v>39.589999999999996</v>
      </c>
      <c r="L104" s="14">
        <f t="shared" si="110"/>
        <v>0</v>
      </c>
      <c r="N104" s="22" cm="1">
        <f t="array" ref="N104">SUMPRODUCT(($A104=DOM_Input!$A$75:$A$80)*(N$13=DOM_Input!$B$74:$BI$74)*(DOM_Input!$B$75:$BI$80))</f>
        <v>0</v>
      </c>
      <c r="O104" s="6">
        <f t="shared" ref="O104:O107" si="123">O103</f>
        <v>39.589999999999996</v>
      </c>
      <c r="P104" s="14">
        <f t="shared" si="111"/>
        <v>0</v>
      </c>
      <c r="R104" s="22" cm="1">
        <f t="array" ref="R104">SUMPRODUCT(($A104=DOM_Input!$A$75:$A$80)*(R$13=DOM_Input!$B$74:$BI$74)*(DOM_Input!$B$75:$BI$80))</f>
        <v>0</v>
      </c>
      <c r="S104" s="6">
        <f t="shared" ref="S104:S107" si="124">S103</f>
        <v>39.589999999999996</v>
      </c>
      <c r="T104" s="14">
        <f t="shared" si="112"/>
        <v>0</v>
      </c>
      <c r="V104" s="22" cm="1">
        <f t="array" ref="V104">SUMPRODUCT(($A104=DOM_Input!$A$75:$A$80)*(V$13=DOM_Input!$B$74:$BI$74)*(DOM_Input!$B$75:$BI$80))</f>
        <v>0</v>
      </c>
      <c r="W104" s="6">
        <f t="shared" ref="W104:W107" si="125">W103</f>
        <v>39.589999999999996</v>
      </c>
      <c r="X104" s="14">
        <f t="shared" si="113"/>
        <v>0</v>
      </c>
      <c r="Z104" s="22" cm="1">
        <f t="array" ref="Z104">SUMPRODUCT(($A104=DOM_Input!$A$75:$A$80)*(Z$13=DOM_Input!$B$74:$BI$74)*(DOM_Input!$B$75:$BI$80))</f>
        <v>0</v>
      </c>
      <c r="AA104" s="6">
        <f t="shared" ref="AA104:AA107" si="126">AA103</f>
        <v>39.089999999999996</v>
      </c>
      <c r="AB104" s="14">
        <f t="shared" si="114"/>
        <v>0</v>
      </c>
      <c r="AD104" s="22" cm="1">
        <f t="array" ref="AD104">SUMPRODUCT(($A104=DOM_Input!$A$75:$A$80)*(AD$13=DOM_Input!$B$74:$BI$74)*(DOM_Input!$B$75:$BI$80))</f>
        <v>0</v>
      </c>
      <c r="AE104" s="6">
        <f t="shared" ref="AE104:AE107" si="127">AE103</f>
        <v>39.089999999999996</v>
      </c>
      <c r="AF104" s="14">
        <f t="shared" si="115"/>
        <v>0</v>
      </c>
      <c r="AH104" s="22" cm="1">
        <f t="array" ref="AH104">SUMPRODUCT(($A104=DOM_Input!$A$75:$A$80)*(AH$13=DOM_Input!$B$74:$BI$74)*(DOM_Input!$B$75:$BI$80))</f>
        <v>0</v>
      </c>
      <c r="AI104" s="6">
        <f t="shared" ref="AI104:AI107" si="128">AI103</f>
        <v>39.089999999999996</v>
      </c>
      <c r="AJ104" s="14">
        <f t="shared" si="116"/>
        <v>0</v>
      </c>
      <c r="AL104" s="22" cm="1">
        <f t="array" ref="AL104">SUMPRODUCT(($A104=DOM_Input!$A$75:$A$80)*(AL$13=DOM_Input!$B$74:$BI$74)*(DOM_Input!$B$75:$BI$80))</f>
        <v>0</v>
      </c>
      <c r="AM104" s="6">
        <f t="shared" ref="AM104:AM107" si="129">AM103</f>
        <v>39.089999999999996</v>
      </c>
      <c r="AN104" s="14">
        <f t="shared" si="117"/>
        <v>0</v>
      </c>
      <c r="AP104" s="22" cm="1">
        <f t="array" ref="AP104">SUMPRODUCT(($A104=DOM_Input!$A$75:$A$80)*(AP$13=DOM_Input!$B$74:$BI$74)*(DOM_Input!$B$75:$BI$80))</f>
        <v>0</v>
      </c>
      <c r="AQ104" s="6">
        <f t="shared" ref="AQ104:AQ107" si="130">AQ103</f>
        <v>39.089999999999996</v>
      </c>
      <c r="AR104" s="14">
        <f t="shared" si="118"/>
        <v>0</v>
      </c>
      <c r="AT104" s="22" cm="1">
        <f t="array" ref="AT104">SUMPRODUCT(($A104=DOM_Input!$A$75:$A$80)*(AT$13=DOM_Input!$B$74:$BI$74)*(DOM_Input!$B$75:$BI$80))</f>
        <v>0</v>
      </c>
      <c r="AU104" s="6">
        <f t="shared" ref="AU104:AU107" si="131">AU103</f>
        <v>39.089999999999996</v>
      </c>
      <c r="AV104" s="14">
        <f t="shared" si="119"/>
        <v>0</v>
      </c>
    </row>
    <row r="105" spans="1:48" ht="14.45" hidden="1" customHeight="1" x14ac:dyDescent="0.25">
      <c r="A105">
        <f>+DOM_Input!A122</f>
        <v>0</v>
      </c>
      <c r="B105" s="22" cm="1">
        <f t="array" ref="B105">SUMPRODUCT(($A105=DOM_Input!$A$75:$A$80)*(B$13=DOM_Input!$B$74:$BI$74)*(DOM_Input!$B$75:$BI$80))</f>
        <v>0</v>
      </c>
      <c r="C105" s="6">
        <f t="shared" si="120"/>
        <v>39.589999999999996</v>
      </c>
      <c r="D105" s="14">
        <f t="shared" si="108"/>
        <v>0</v>
      </c>
      <c r="F105" s="22" cm="1">
        <f t="array" ref="F105">SUMPRODUCT(($A105=DOM_Input!$A$75:$A$80)*(F$13=DOM_Input!$B$74:$BI$74)*(DOM_Input!$B$75:$BI$80))</f>
        <v>0</v>
      </c>
      <c r="G105" s="6">
        <f t="shared" si="121"/>
        <v>39.589999999999996</v>
      </c>
      <c r="H105" s="14">
        <f t="shared" si="109"/>
        <v>0</v>
      </c>
      <c r="J105" s="22" cm="1">
        <f t="array" ref="J105">SUMPRODUCT(($A105=DOM_Input!$A$75:$A$80)*(J$13=DOM_Input!$B$74:$BI$74)*(DOM_Input!$B$75:$BI$80))</f>
        <v>0</v>
      </c>
      <c r="K105" s="6">
        <f t="shared" si="122"/>
        <v>39.589999999999996</v>
      </c>
      <c r="L105" s="14">
        <f t="shared" si="110"/>
        <v>0</v>
      </c>
      <c r="N105" s="22" cm="1">
        <f t="array" ref="N105">SUMPRODUCT(($A105=DOM_Input!$A$75:$A$80)*(N$13=DOM_Input!$B$74:$BI$74)*(DOM_Input!$B$75:$BI$80))</f>
        <v>0</v>
      </c>
      <c r="O105" s="6">
        <f t="shared" si="123"/>
        <v>39.589999999999996</v>
      </c>
      <c r="P105" s="14">
        <f t="shared" si="111"/>
        <v>0</v>
      </c>
      <c r="R105" s="22" cm="1">
        <f t="array" ref="R105">SUMPRODUCT(($A105=DOM_Input!$A$75:$A$80)*(R$13=DOM_Input!$B$74:$BI$74)*(DOM_Input!$B$75:$BI$80))</f>
        <v>0</v>
      </c>
      <c r="S105" s="6">
        <f t="shared" si="124"/>
        <v>39.589999999999996</v>
      </c>
      <c r="T105" s="14">
        <f t="shared" si="112"/>
        <v>0</v>
      </c>
      <c r="V105" s="22" cm="1">
        <f t="array" ref="V105">SUMPRODUCT(($A105=DOM_Input!$A$75:$A$80)*(V$13=DOM_Input!$B$74:$BI$74)*(DOM_Input!$B$75:$BI$80))</f>
        <v>0</v>
      </c>
      <c r="W105" s="6">
        <f t="shared" si="125"/>
        <v>39.589999999999996</v>
      </c>
      <c r="X105" s="14">
        <f t="shared" si="113"/>
        <v>0</v>
      </c>
      <c r="Z105" s="22" cm="1">
        <f t="array" ref="Z105">SUMPRODUCT(($A105=DOM_Input!$A$75:$A$80)*(Z$13=DOM_Input!$B$74:$BI$74)*(DOM_Input!$B$75:$BI$80))</f>
        <v>0</v>
      </c>
      <c r="AA105" s="6">
        <f t="shared" si="126"/>
        <v>39.089999999999996</v>
      </c>
      <c r="AB105" s="14">
        <f t="shared" si="114"/>
        <v>0</v>
      </c>
      <c r="AD105" s="22" cm="1">
        <f t="array" ref="AD105">SUMPRODUCT(($A105=DOM_Input!$A$75:$A$80)*(AD$13=DOM_Input!$B$74:$BI$74)*(DOM_Input!$B$75:$BI$80))</f>
        <v>0</v>
      </c>
      <c r="AE105" s="6">
        <f t="shared" si="127"/>
        <v>39.089999999999996</v>
      </c>
      <c r="AF105" s="14">
        <f t="shared" si="115"/>
        <v>0</v>
      </c>
      <c r="AH105" s="22" cm="1">
        <f t="array" ref="AH105">SUMPRODUCT(($A105=DOM_Input!$A$75:$A$80)*(AH$13=DOM_Input!$B$74:$BI$74)*(DOM_Input!$B$75:$BI$80))</f>
        <v>0</v>
      </c>
      <c r="AI105" s="6">
        <f t="shared" si="128"/>
        <v>39.089999999999996</v>
      </c>
      <c r="AJ105" s="14">
        <f t="shared" si="116"/>
        <v>0</v>
      </c>
      <c r="AL105" s="22" cm="1">
        <f t="array" ref="AL105">SUMPRODUCT(($A105=DOM_Input!$A$75:$A$80)*(AL$13=DOM_Input!$B$74:$BI$74)*(DOM_Input!$B$75:$BI$80))</f>
        <v>0</v>
      </c>
      <c r="AM105" s="6">
        <f t="shared" si="129"/>
        <v>39.089999999999996</v>
      </c>
      <c r="AN105" s="14">
        <f t="shared" si="117"/>
        <v>0</v>
      </c>
      <c r="AP105" s="22" cm="1">
        <f t="array" ref="AP105">SUMPRODUCT(($A105=DOM_Input!$A$75:$A$80)*(AP$13=DOM_Input!$B$74:$BI$74)*(DOM_Input!$B$75:$BI$80))</f>
        <v>0</v>
      </c>
      <c r="AQ105" s="6">
        <f t="shared" si="130"/>
        <v>39.089999999999996</v>
      </c>
      <c r="AR105" s="14">
        <f t="shared" si="118"/>
        <v>0</v>
      </c>
      <c r="AT105" s="22" cm="1">
        <f t="array" ref="AT105">SUMPRODUCT(($A105=DOM_Input!$A$75:$A$80)*(AT$13=DOM_Input!$B$74:$BI$74)*(DOM_Input!$B$75:$BI$80))</f>
        <v>0</v>
      </c>
      <c r="AU105" s="6">
        <f t="shared" si="131"/>
        <v>39.089999999999996</v>
      </c>
      <c r="AV105" s="14">
        <f t="shared" si="119"/>
        <v>0</v>
      </c>
    </row>
    <row r="106" spans="1:48" ht="14.45" hidden="1" customHeight="1" x14ac:dyDescent="0.25">
      <c r="A106">
        <f>+DOM_Input!A123</f>
        <v>0</v>
      </c>
      <c r="B106" s="22" cm="1">
        <f t="array" ref="B106">SUMPRODUCT(($A106=DOM_Input!$A$75:$A$80)*(B$13=DOM_Input!$B$74:$BI$74)*(DOM_Input!$B$75:$BI$80))</f>
        <v>0</v>
      </c>
      <c r="C106" s="6">
        <f t="shared" si="120"/>
        <v>39.589999999999996</v>
      </c>
      <c r="D106" s="14">
        <f t="shared" si="108"/>
        <v>0</v>
      </c>
      <c r="F106" s="22" cm="1">
        <f t="array" ref="F106">SUMPRODUCT(($A106=DOM_Input!$A$75:$A$80)*(F$13=DOM_Input!$B$74:$BI$74)*(DOM_Input!$B$75:$BI$80))</f>
        <v>0</v>
      </c>
      <c r="G106" s="6">
        <f t="shared" si="121"/>
        <v>39.589999999999996</v>
      </c>
      <c r="H106" s="14">
        <f t="shared" si="109"/>
        <v>0</v>
      </c>
      <c r="J106" s="22" cm="1">
        <f t="array" ref="J106">SUMPRODUCT(($A106=DOM_Input!$A$75:$A$80)*(J$13=DOM_Input!$B$74:$BI$74)*(DOM_Input!$B$75:$BI$80))</f>
        <v>0</v>
      </c>
      <c r="K106" s="6">
        <f t="shared" si="122"/>
        <v>39.589999999999996</v>
      </c>
      <c r="L106" s="14">
        <f t="shared" si="110"/>
        <v>0</v>
      </c>
      <c r="N106" s="22" cm="1">
        <f t="array" ref="N106">SUMPRODUCT(($A106=DOM_Input!$A$75:$A$80)*(N$13=DOM_Input!$B$74:$BI$74)*(DOM_Input!$B$75:$BI$80))</f>
        <v>0</v>
      </c>
      <c r="O106" s="6">
        <f t="shared" si="123"/>
        <v>39.589999999999996</v>
      </c>
      <c r="P106" s="14">
        <f t="shared" si="111"/>
        <v>0</v>
      </c>
      <c r="R106" s="22" cm="1">
        <f t="array" ref="R106">SUMPRODUCT(($A106=DOM_Input!$A$75:$A$80)*(R$13=DOM_Input!$B$74:$BI$74)*(DOM_Input!$B$75:$BI$80))</f>
        <v>0</v>
      </c>
      <c r="S106" s="6">
        <f t="shared" si="124"/>
        <v>39.589999999999996</v>
      </c>
      <c r="T106" s="14">
        <f t="shared" si="112"/>
        <v>0</v>
      </c>
      <c r="V106" s="22" cm="1">
        <f t="array" ref="V106">SUMPRODUCT(($A106=DOM_Input!$A$75:$A$80)*(V$13=DOM_Input!$B$74:$BI$74)*(DOM_Input!$B$75:$BI$80))</f>
        <v>0</v>
      </c>
      <c r="W106" s="6">
        <f t="shared" si="125"/>
        <v>39.589999999999996</v>
      </c>
      <c r="X106" s="14">
        <f t="shared" si="113"/>
        <v>0</v>
      </c>
      <c r="Z106" s="22" cm="1">
        <f t="array" ref="Z106">SUMPRODUCT(($A106=DOM_Input!$A$75:$A$80)*(Z$13=DOM_Input!$B$74:$BI$74)*(DOM_Input!$B$75:$BI$80))</f>
        <v>0</v>
      </c>
      <c r="AA106" s="6">
        <f t="shared" si="126"/>
        <v>39.089999999999996</v>
      </c>
      <c r="AB106" s="14">
        <f t="shared" si="114"/>
        <v>0</v>
      </c>
      <c r="AD106" s="22" cm="1">
        <f t="array" ref="AD106">SUMPRODUCT(($A106=DOM_Input!$A$75:$A$80)*(AD$13=DOM_Input!$B$74:$BI$74)*(DOM_Input!$B$75:$BI$80))</f>
        <v>0</v>
      </c>
      <c r="AE106" s="6">
        <f t="shared" si="127"/>
        <v>39.089999999999996</v>
      </c>
      <c r="AF106" s="14">
        <f t="shared" si="115"/>
        <v>0</v>
      </c>
      <c r="AH106" s="22" cm="1">
        <f t="array" ref="AH106">SUMPRODUCT(($A106=DOM_Input!$A$75:$A$80)*(AH$13=DOM_Input!$B$74:$BI$74)*(DOM_Input!$B$75:$BI$80))</f>
        <v>0</v>
      </c>
      <c r="AI106" s="6">
        <f t="shared" si="128"/>
        <v>39.089999999999996</v>
      </c>
      <c r="AJ106" s="14">
        <f t="shared" si="116"/>
        <v>0</v>
      </c>
      <c r="AL106" s="22" cm="1">
        <f t="array" ref="AL106">SUMPRODUCT(($A106=DOM_Input!$A$75:$A$80)*(AL$13=DOM_Input!$B$74:$BI$74)*(DOM_Input!$B$75:$BI$80))</f>
        <v>0</v>
      </c>
      <c r="AM106" s="6">
        <f t="shared" si="129"/>
        <v>39.089999999999996</v>
      </c>
      <c r="AN106" s="14">
        <f t="shared" si="117"/>
        <v>0</v>
      </c>
      <c r="AP106" s="22" cm="1">
        <f t="array" ref="AP106">SUMPRODUCT(($A106=DOM_Input!$A$75:$A$80)*(AP$13=DOM_Input!$B$74:$BI$74)*(DOM_Input!$B$75:$BI$80))</f>
        <v>0</v>
      </c>
      <c r="AQ106" s="6">
        <f t="shared" si="130"/>
        <v>39.089999999999996</v>
      </c>
      <c r="AR106" s="14">
        <f t="shared" si="118"/>
        <v>0</v>
      </c>
      <c r="AT106" s="22" cm="1">
        <f t="array" ref="AT106">SUMPRODUCT(($A106=DOM_Input!$A$75:$A$80)*(AT$13=DOM_Input!$B$74:$BI$74)*(DOM_Input!$B$75:$BI$80))</f>
        <v>0</v>
      </c>
      <c r="AU106" s="6">
        <f t="shared" si="131"/>
        <v>39.089999999999996</v>
      </c>
      <c r="AV106" s="14">
        <f t="shared" si="119"/>
        <v>0</v>
      </c>
    </row>
    <row r="107" spans="1:48" ht="14.45" hidden="1" customHeight="1" x14ac:dyDescent="0.25">
      <c r="A107">
        <f>+DOM_Input!A124</f>
        <v>0</v>
      </c>
      <c r="B107" s="22" cm="1">
        <f t="array" ref="B107">SUMPRODUCT(($A107=DOM_Input!$A$75:$A$80)*(B$13=DOM_Input!$B$74:$BI$74)*(DOM_Input!$B$75:$BI$80))</f>
        <v>0</v>
      </c>
      <c r="C107" s="6">
        <f t="shared" si="120"/>
        <v>39.589999999999996</v>
      </c>
      <c r="D107" s="14">
        <f t="shared" si="108"/>
        <v>0</v>
      </c>
      <c r="F107" s="22" cm="1">
        <f t="array" ref="F107">SUMPRODUCT(($A107=DOM_Input!$A$75:$A$80)*(F$13=DOM_Input!$B$74:$BI$74)*(DOM_Input!$B$75:$BI$80))</f>
        <v>0</v>
      </c>
      <c r="G107" s="6">
        <f t="shared" si="121"/>
        <v>39.589999999999996</v>
      </c>
      <c r="H107" s="14">
        <f t="shared" si="109"/>
        <v>0</v>
      </c>
      <c r="J107" s="22" cm="1">
        <f t="array" ref="J107">SUMPRODUCT(($A107=DOM_Input!$A$75:$A$80)*(J$13=DOM_Input!$B$74:$BI$74)*(DOM_Input!$B$75:$BI$80))</f>
        <v>0</v>
      </c>
      <c r="K107" s="6">
        <f t="shared" si="122"/>
        <v>39.589999999999996</v>
      </c>
      <c r="L107" s="14">
        <f t="shared" si="110"/>
        <v>0</v>
      </c>
      <c r="N107" s="22" cm="1">
        <f t="array" ref="N107">SUMPRODUCT(($A107=DOM_Input!$A$75:$A$80)*(N$13=DOM_Input!$B$74:$BI$74)*(DOM_Input!$B$75:$BI$80))</f>
        <v>0</v>
      </c>
      <c r="O107" s="6">
        <f t="shared" si="123"/>
        <v>39.589999999999996</v>
      </c>
      <c r="P107" s="14">
        <f t="shared" si="111"/>
        <v>0</v>
      </c>
      <c r="R107" s="22" cm="1">
        <f t="array" ref="R107">SUMPRODUCT(($A107=DOM_Input!$A$75:$A$80)*(R$13=DOM_Input!$B$74:$BI$74)*(DOM_Input!$B$75:$BI$80))</f>
        <v>0</v>
      </c>
      <c r="S107" s="6">
        <f t="shared" si="124"/>
        <v>39.589999999999996</v>
      </c>
      <c r="T107" s="14">
        <f t="shared" si="112"/>
        <v>0</v>
      </c>
      <c r="V107" s="22" cm="1">
        <f t="array" ref="V107">SUMPRODUCT(($A107=DOM_Input!$A$75:$A$80)*(V$13=DOM_Input!$B$74:$BI$74)*(DOM_Input!$B$75:$BI$80))</f>
        <v>0</v>
      </c>
      <c r="W107" s="6">
        <f t="shared" si="125"/>
        <v>39.589999999999996</v>
      </c>
      <c r="X107" s="14">
        <f t="shared" si="113"/>
        <v>0</v>
      </c>
      <c r="Z107" s="22" cm="1">
        <f t="array" ref="Z107">SUMPRODUCT(($A107=DOM_Input!$A$75:$A$80)*(Z$13=DOM_Input!$B$74:$BI$74)*(DOM_Input!$B$75:$BI$80))</f>
        <v>0</v>
      </c>
      <c r="AA107" s="6">
        <f t="shared" si="126"/>
        <v>39.089999999999996</v>
      </c>
      <c r="AB107" s="14">
        <f t="shared" si="114"/>
        <v>0</v>
      </c>
      <c r="AD107" s="22" cm="1">
        <f t="array" ref="AD107">SUMPRODUCT(($A107=DOM_Input!$A$75:$A$80)*(AD$13=DOM_Input!$B$74:$BI$74)*(DOM_Input!$B$75:$BI$80))</f>
        <v>0</v>
      </c>
      <c r="AE107" s="6">
        <f t="shared" si="127"/>
        <v>39.089999999999996</v>
      </c>
      <c r="AF107" s="14">
        <f t="shared" si="115"/>
        <v>0</v>
      </c>
      <c r="AH107" s="22" cm="1">
        <f t="array" ref="AH107">SUMPRODUCT(($A107=DOM_Input!$A$75:$A$80)*(AH$13=DOM_Input!$B$74:$BI$74)*(DOM_Input!$B$75:$BI$80))</f>
        <v>0</v>
      </c>
      <c r="AI107" s="6">
        <f t="shared" si="128"/>
        <v>39.089999999999996</v>
      </c>
      <c r="AJ107" s="14">
        <f t="shared" si="116"/>
        <v>0</v>
      </c>
      <c r="AL107" s="22" cm="1">
        <f t="array" ref="AL107">SUMPRODUCT(($A107=DOM_Input!$A$75:$A$80)*(AL$13=DOM_Input!$B$74:$BI$74)*(DOM_Input!$B$75:$BI$80))</f>
        <v>0</v>
      </c>
      <c r="AM107" s="6">
        <f t="shared" si="129"/>
        <v>39.089999999999996</v>
      </c>
      <c r="AN107" s="14">
        <f t="shared" si="117"/>
        <v>0</v>
      </c>
      <c r="AP107" s="22" cm="1">
        <f t="array" ref="AP107">SUMPRODUCT(($A107=DOM_Input!$A$75:$A$80)*(AP$13=DOM_Input!$B$74:$BI$74)*(DOM_Input!$B$75:$BI$80))</f>
        <v>0</v>
      </c>
      <c r="AQ107" s="6">
        <f t="shared" si="130"/>
        <v>39.089999999999996</v>
      </c>
      <c r="AR107" s="14">
        <f t="shared" si="118"/>
        <v>0</v>
      </c>
      <c r="AT107" s="22" cm="1">
        <f t="array" ref="AT107">SUMPRODUCT(($A107=DOM_Input!$A$75:$A$80)*(AT$13=DOM_Input!$B$74:$BI$74)*(DOM_Input!$B$75:$BI$80))</f>
        <v>0</v>
      </c>
      <c r="AU107" s="6">
        <f t="shared" si="131"/>
        <v>39.089999999999996</v>
      </c>
      <c r="AV107" s="14">
        <f t="shared" si="119"/>
        <v>0</v>
      </c>
    </row>
    <row r="108" spans="1:48" x14ac:dyDescent="0.25">
      <c r="A108" t="s">
        <v>25</v>
      </c>
      <c r="B108" s="13"/>
      <c r="D108" s="19">
        <f>SUM(D102:D107)</f>
        <v>0.28000000000000003</v>
      </c>
      <c r="F108" s="13"/>
      <c r="H108" s="19">
        <f>SUM(H102:H107)</f>
        <v>0.28000000000000003</v>
      </c>
      <c r="J108" s="13"/>
      <c r="L108" s="19">
        <f>SUM(L102:L107)</f>
        <v>0.28000000000000003</v>
      </c>
      <c r="N108" s="13"/>
      <c r="P108" s="19">
        <f>SUM(P102:P107)</f>
        <v>0.28000000000000003</v>
      </c>
      <c r="R108" s="13"/>
      <c r="T108" s="19">
        <f>SUM(T102:T107)</f>
        <v>0.28000000000000003</v>
      </c>
      <c r="V108" s="13"/>
      <c r="X108" s="19">
        <f>SUM(X102:X107)</f>
        <v>0.28000000000000003</v>
      </c>
      <c r="Z108" s="13"/>
      <c r="AB108" s="19">
        <f>SUM(AB102:AB107)</f>
        <v>0.27</v>
      </c>
      <c r="AD108" s="13"/>
      <c r="AF108" s="19">
        <f>SUM(AF102:AF107)</f>
        <v>0.27</v>
      </c>
      <c r="AH108" s="13"/>
      <c r="AJ108" s="19">
        <f>SUM(AJ102:AJ107)</f>
        <v>0.27</v>
      </c>
      <c r="AL108" s="13"/>
      <c r="AN108" s="19">
        <f>SUM(AN102:AN107)</f>
        <v>0.27</v>
      </c>
      <c r="AP108" s="13"/>
      <c r="AR108" s="19">
        <f>SUM(AR102:AR107)</f>
        <v>0.27</v>
      </c>
      <c r="AT108" s="13"/>
      <c r="AV108" s="19">
        <f>SUM(AV102:AV107)</f>
        <v>0.27</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39.869999999999997</v>
      </c>
      <c r="F110" s="20"/>
      <c r="G110" s="21"/>
      <c r="H110" s="24">
        <f>H76+H99+H102</f>
        <v>39.869999999999997</v>
      </c>
      <c r="J110" s="20"/>
      <c r="K110" s="21"/>
      <c r="L110" s="24">
        <f>L76+L99+L102</f>
        <v>39.869999999999997</v>
      </c>
      <c r="N110" s="20"/>
      <c r="O110" s="21"/>
      <c r="P110" s="24">
        <f>P76+P99+P102</f>
        <v>39.869999999999997</v>
      </c>
      <c r="R110" s="20"/>
      <c r="S110" s="21"/>
      <c r="T110" s="24">
        <f>T76+T99+T102</f>
        <v>39.869999999999997</v>
      </c>
      <c r="V110" s="20"/>
      <c r="W110" s="21"/>
      <c r="X110" s="24">
        <f>X76+X99+X102</f>
        <v>39.869999999999997</v>
      </c>
      <c r="Z110" s="20"/>
      <c r="AA110" s="21"/>
      <c r="AB110" s="24">
        <f>AB76+AB99+AB102</f>
        <v>39.36</v>
      </c>
      <c r="AD110" s="20"/>
      <c r="AE110" s="21"/>
      <c r="AF110" s="24">
        <f>AF76+AF99+AF102</f>
        <v>39.36</v>
      </c>
      <c r="AH110" s="20"/>
      <c r="AI110" s="21"/>
      <c r="AJ110" s="24">
        <f>AJ76+AJ99+AJ102</f>
        <v>39.36</v>
      </c>
      <c r="AL110" s="20"/>
      <c r="AM110" s="21"/>
      <c r="AN110" s="24">
        <f>AN76+AN99+AN102</f>
        <v>39.36</v>
      </c>
      <c r="AP110" s="20"/>
      <c r="AQ110" s="21"/>
      <c r="AR110" s="24">
        <f>AR76+AR99+AR102</f>
        <v>39.36</v>
      </c>
      <c r="AS110" s="95"/>
      <c r="AT110" s="20"/>
      <c r="AU110" s="21"/>
      <c r="AV110" s="24">
        <f>AV76+AV99+AV102</f>
        <v>39.36</v>
      </c>
    </row>
    <row r="112" spans="1:48" x14ac:dyDescent="0.25">
      <c r="A112"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3182322-6118-4EA0-9748-E4D0B3E3CF50}">
            <xm:f>OR(DOM_Input!$B33="Fixed",DOM_Input!$B33="Volumetric")</xm:f>
            <x14:dxf>
              <numFmt numFmtId="172" formatCode="&quot;$&quot;#,##0.000"/>
            </x14:dxf>
          </x14:cfRule>
          <x14:cfRule type="expression" priority="4" id="{9D30530D-4C60-407B-A58B-908C585B01C2}">
            <xm:f>DOM_Input!$B33="Percentage"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8001" id="{03182322-6118-4EA0-9748-E4D0B3E3CF50}">
            <xm:f>OR(DOM_Input!$B50="Fixed",DOM_Input!$B50="Volumetric")</xm:f>
            <x14:dxf>
              <numFmt numFmtId="172" formatCode="&quot;$&quot;#,##0.000"/>
            </x14:dxf>
          </x14:cfRule>
          <x14:cfRule type="expression" priority="8002" id="{9D30530D-4C60-407B-A58B-908C585B01C2}">
            <xm:f>DOM_Input!$B50="Percentage"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22137" id="{B4CD8422-7F86-4C40-A866-23F288F027DF}">
            <xm:f>OR(DOM_Input!$B54="Fixed",DOM_Input!$B54="Volumetric")</xm:f>
            <x14:dxf>
              <numFmt numFmtId="172" formatCode="&quot;$&quot;#,##0.000"/>
            </x14:dxf>
          </x14:cfRule>
          <x14:cfRule type="expression" priority="22138" id="{FF1ABCEA-0B48-4235-9541-2300ABE9F90F}">
            <xm:f>DOM_Input!$B54="Percentage"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1" id="{B4CD8422-7F86-4C40-A866-23F288F027DF}">
            <xm:f>OR(DOM_Input!$B72="Fixed",DOM_Input!$B72="Volumetric")</xm:f>
            <x14:dxf>
              <numFmt numFmtId="172" formatCode="&quot;$&quot;#,##0.000"/>
            </x14:dxf>
          </x14:cfRule>
          <x14:cfRule type="expression" priority="2" id="{FF1ABCEA-0B48-4235-9541-2300ABE9F90F}">
            <xm:f>DOM_Input!$B72="Percentage"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DOM_Input!$A$84:$A$90</xm:f>
          </x14:formula1>
          <xm:sqref>B66 B12</xm:sqref>
        </x14:dataValidation>
        <x14:dataValidation type="list" allowBlank="1" showInputMessage="1" showErrorMessage="1" xr:uid="{29EAA4A0-E954-4417-882A-99EEF3AAE926}">
          <x14:formula1>
            <xm:f>DOM_Input!$A$29:$A$29</xm:f>
          </x14:formula1>
          <xm:sqref>B60</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112"/>
  <sheetViews>
    <sheetView topLeftCell="A58" zoomScale="115" zoomScaleNormal="115" workbookViewId="0">
      <pane xSplit="1" topLeftCell="B1" activePane="topRight" state="frozen"/>
      <selection activeCell="A97" sqref="A97"/>
      <selection pane="topRight" activeCell="A97" sqref="A97"/>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DOM_Input!A1</f>
        <v>CALIFORNIA WATER SERVICE COMPANY</v>
      </c>
    </row>
    <row r="2" spans="1:48" x14ac:dyDescent="0.25">
      <c r="A2" s="1" t="s">
        <v>0</v>
      </c>
    </row>
    <row r="3" spans="1:48" x14ac:dyDescent="0.25">
      <c r="A3" s="1" t="str">
        <f>DOM_Input!A84</f>
        <v>Dominguez</v>
      </c>
    </row>
    <row r="4" spans="1:48" ht="15.75" thickBot="1" x14ac:dyDescent="0.3">
      <c r="A4" s="1"/>
    </row>
    <row r="5" spans="1:48" x14ac:dyDescent="0.25">
      <c r="A5" s="8" t="s">
        <v>55</v>
      </c>
      <c r="B5" s="9">
        <f>DOM_Input!$B$8</f>
        <v>2023</v>
      </c>
    </row>
    <row r="6" spans="1:48" x14ac:dyDescent="0.25">
      <c r="A6" s="10" t="s">
        <v>5</v>
      </c>
      <c r="B6" s="142"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VLOOKUP(B11,DOM_Input!$A$84:$C$90,2,FALSE)</f>
        <v>Monthly</v>
      </c>
    </row>
    <row r="11" spans="1:48" ht="15.75" thickBot="1" x14ac:dyDescent="0.3">
      <c r="A11" s="12" t="s">
        <v>14</v>
      </c>
      <c r="B11" s="25" t="str">
        <f>DOM_Input!$A$84</f>
        <v>Dominguez</v>
      </c>
    </row>
    <row r="12" spans="1:48" ht="15.75" thickBot="1" x14ac:dyDescent="0.3">
      <c r="A12" s="1"/>
      <c r="B12" s="2"/>
    </row>
    <row r="13" spans="1:48" ht="15.75" thickBot="1" x14ac:dyDescent="0.3">
      <c r="A13" s="1"/>
      <c r="B13" s="157" t="str">
        <f>CONCATENATE("January"," ",$B$5)</f>
        <v>January 2023</v>
      </c>
      <c r="C13" s="158"/>
      <c r="D13" s="159"/>
      <c r="F13" s="157" t="str">
        <f>CONCATENATE("February"," ",$B$5)</f>
        <v>February 2023</v>
      </c>
      <c r="G13" s="158"/>
      <c r="H13" s="159"/>
      <c r="J13" s="157" t="str">
        <f>CONCATENATE("March"," ",$B$5)</f>
        <v>March 2023</v>
      </c>
      <c r="K13" s="158"/>
      <c r="L13" s="159"/>
      <c r="N13" s="157" t="str">
        <f>CONCATENATE("April"," ",$B$5)</f>
        <v>April 2023</v>
      </c>
      <c r="O13" s="158"/>
      <c r="P13" s="159"/>
      <c r="R13" s="157" t="str">
        <f>CONCATENATE("May"," ",$B$5)</f>
        <v>May 2023</v>
      </c>
      <c r="S13" s="158"/>
      <c r="T13" s="159"/>
      <c r="V13" s="157" t="str">
        <f>CONCATENATE("June"," ",$B$5)</f>
        <v>June 2023</v>
      </c>
      <c r="W13" s="158"/>
      <c r="X13" s="159"/>
      <c r="Z13" s="157" t="str">
        <f>CONCATENATE("July"," ",$B$5)</f>
        <v>July 2023</v>
      </c>
      <c r="AA13" s="158"/>
      <c r="AB13" s="159"/>
      <c r="AD13" s="157" t="str">
        <f>CONCATENATE("August"," ",$B$5)</f>
        <v>August 2023</v>
      </c>
      <c r="AE13" s="158"/>
      <c r="AF13" s="159"/>
      <c r="AH13" s="157" t="str">
        <f>CONCATENATE("September"," ",$B$5)</f>
        <v>September 2023</v>
      </c>
      <c r="AI13" s="158"/>
      <c r="AJ13" s="159"/>
      <c r="AL13" s="157" t="str">
        <f>CONCATENATE("October"," ",$B$5)</f>
        <v>October 2023</v>
      </c>
      <c r="AM13" s="158"/>
      <c r="AN13" s="159"/>
      <c r="AP13" s="157" t="str">
        <f>CONCATENATE("November"," ",$B$5)</f>
        <v>November 2023</v>
      </c>
      <c r="AQ13" s="158"/>
      <c r="AR13" s="159"/>
      <c r="AS13" s="91"/>
      <c r="AT13" s="157" t="str">
        <f>CONCATENATE("December"," ",$B$5)</f>
        <v>December 2023</v>
      </c>
      <c r="AU13" s="158"/>
      <c r="AV13" s="159"/>
    </row>
    <row r="14" spans="1:48" x14ac:dyDescent="0.25">
      <c r="A14" s="1" t="s">
        <v>4</v>
      </c>
      <c r="B14" s="13"/>
      <c r="D14" s="14">
        <f>INDEX(DOM_Input!$B$29:$AK$29,MATCH('Residential Bills_Yr 1_6 Units'!$B$6,DOM_Input!$A$29:$A$29,0),MATCH('Residential Bills_Yr 1_6 Units'!B$13,DOM_Input!$B$28:$AK$28,0))</f>
        <v>24.84</v>
      </c>
      <c r="F14" s="13"/>
      <c r="H14" s="14">
        <f>INDEX(DOM_Input!$B$29:$AK$29,MATCH('Residential Bills_Yr 1_6 Units'!$B$6,DOM_Input!$A$29:$A$29,0),MATCH('Residential Bills_Yr 1_6 Units'!F$13,DOM_Input!$B$28:$AK$28,0))</f>
        <v>24.84</v>
      </c>
      <c r="J14" s="13"/>
      <c r="L14" s="14">
        <f>INDEX(DOM_Input!$B$29:$AK$29,MATCH('Residential Bills_Yr 1_6 Units'!$B$6,DOM_Input!$A$29:$A$29,0),MATCH('Residential Bills_Yr 1_6 Units'!J$13,DOM_Input!$B$28:$AK$28,0))</f>
        <v>24.84</v>
      </c>
      <c r="N14" s="13"/>
      <c r="P14" s="14">
        <f>INDEX(DOM_Input!$B$29:$AK$29,MATCH('Residential Bills_Yr 1_6 Units'!$B$6,DOM_Input!$A$29:$A$29,0),MATCH('Residential Bills_Yr 1_6 Units'!N$13,DOM_Input!$B$28:$AK$28,0))</f>
        <v>24.84</v>
      </c>
      <c r="R14" s="13"/>
      <c r="T14" s="14">
        <f>INDEX(DOM_Input!$B$29:$AK$29,MATCH('Residential Bills_Yr 1_6 Units'!$B$6,DOM_Input!$A$29:$A$29,0),MATCH('Residential Bills_Yr 1_6 Units'!R$13,DOM_Input!$B$28:$AK$28,0))</f>
        <v>25.83</v>
      </c>
      <c r="V14" s="13"/>
      <c r="X14" s="14">
        <f>INDEX(DOM_Input!$B$29:$AK$29,MATCH('Residential Bills_Yr 1_6 Units'!$B$6,DOM_Input!$A$29:$A$29,0),MATCH('Residential Bills_Yr 1_6 Units'!V$13,DOM_Input!$B$28:$AK$28,0))</f>
        <v>25.83</v>
      </c>
      <c r="Z14" s="13"/>
      <c r="AB14" s="14">
        <f>INDEX(DOM_Input!$B$29:$AK$29,MATCH('Residential Bills_Yr 1_6 Units'!$B$6,DOM_Input!$A$29:$A$29,0),MATCH('Residential Bills_Yr 1_6 Units'!Z$13,DOM_Input!$B$28:$AK$28,0))</f>
        <v>25.83</v>
      </c>
      <c r="AD14" s="13"/>
      <c r="AF14" s="14">
        <f>INDEX(DOM_Input!$B$29:$AK$29,MATCH('Residential Bills_Yr 1_6 Units'!$B$6,DOM_Input!$A$29:$A$29,0),MATCH('Residential Bills_Yr 1_6 Units'!AD$13,DOM_Input!$B$28:$AK$28,0))</f>
        <v>26.02</v>
      </c>
      <c r="AH14" s="13"/>
      <c r="AJ14" s="14">
        <f>INDEX(DOM_Input!$B$29:$AK$29,MATCH('Residential Bills_Yr 1_6 Units'!$B$6,DOM_Input!$A$29:$A$29,0),MATCH('Residential Bills_Yr 1_6 Units'!AH$13,DOM_Input!$B$28:$AK$28,0))</f>
        <v>26.02</v>
      </c>
      <c r="AL14" s="13"/>
      <c r="AN14" s="14">
        <f>INDEX(DOM_Input!$B$29:$AK$29,MATCH('Residential Bills_Yr 1_6 Units'!$B$6,DOM_Input!$A$29:$A$29,0),MATCH('Residential Bills_Yr 1_6 Units'!AL$13,DOM_Input!$B$28:$AK$28,0))</f>
        <v>26.02</v>
      </c>
      <c r="AP14" s="13"/>
      <c r="AR14" s="14">
        <f>INDEX(DOM_Input!$B$29:$AK$29,MATCH('Residential Bills_Yr 1_6 Units'!$B$6,DOM_Input!$A$29:$A$29,0),MATCH('Residential Bills_Yr 1_6 Units'!AP$13,DOM_Input!$B$28:$AK$28,0))</f>
        <v>26.02</v>
      </c>
      <c r="AS14" s="6"/>
      <c r="AT14" s="13"/>
      <c r="AV14" s="14">
        <f>INDEX(DOM_Input!$B$29:$AK$29,MATCH('Residential Bills_Yr 1_6 Units'!$B$6,DOM_Input!$A$29:$A$29,0),MATCH('Residential Bills_Yr 1_6 Units'!AT$13,DOM_Input!$B$28:$AK$28,0))</f>
        <v>26.02</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DOM_Input!A22</f>
        <v>Tier 1</v>
      </c>
      <c r="B17" s="18">
        <f>INDEX(DOM_Input!$B$22:$AK$26,MATCH('Residential Bills_Yr 1_6 Units'!$A17,DOM_Input!$A$22:$A$26,0),MATCH('Residential Bills_Yr 1_6 Units'!B$13,DOM_Input!$B$21:$AK$21,0))</f>
        <v>3.339</v>
      </c>
      <c r="C17" s="2">
        <f>IF($B$7&gt;DOM_Input!F92,DOM_Input!F92,'Residential Bills_Yr 1_6 Units'!$B$7)</f>
        <v>6</v>
      </c>
      <c r="D17" s="14">
        <f>ROUND(IFERROR(B17*C17," "),2)</f>
        <v>20.03</v>
      </c>
      <c r="F17" s="18">
        <f>INDEX(DOM_Input!$B$22:$AK$26,MATCH('Residential Bills_Yr 1_6 Units'!$A17,DOM_Input!$A$22:$A$26,0),MATCH('Residential Bills_Yr 1_6 Units'!F$13,DOM_Input!$B$21:$AK$21,0))</f>
        <v>3.339</v>
      </c>
      <c r="G17" s="2">
        <f>IF($B$7&gt;DOM_Input!G92,DOM_Input!G92,'Residential Bills_Yr 1_6 Units'!$B$7)</f>
        <v>6</v>
      </c>
      <c r="H17" s="14">
        <f>ROUND(IFERROR(F17*G17," "),2)</f>
        <v>20.03</v>
      </c>
      <c r="J17" s="18">
        <f>INDEX(DOM_Input!$B$22:$AK$26,MATCH('Residential Bills_Yr 1_6 Units'!$A17,DOM_Input!$A$22:$A$26,0),MATCH('Residential Bills_Yr 1_6 Units'!J$13,DOM_Input!$B$21:$AK$21,0))</f>
        <v>3.339</v>
      </c>
      <c r="K17" s="2">
        <f>IF($B$7&gt;DOM_Input!H92,DOM_Input!H92,'Residential Bills_Yr 1_6 Units'!$B$7)</f>
        <v>6</v>
      </c>
      <c r="L17" s="14">
        <f>ROUND(IFERROR(J17*K17," "),2)</f>
        <v>20.03</v>
      </c>
      <c r="N17" s="18">
        <f>INDEX(DOM_Input!$B$22:$AK$26,MATCH('Residential Bills_Yr 1_6 Units'!$A17,DOM_Input!$A$22:$A$26,0),MATCH('Residential Bills_Yr 1_6 Units'!N$13,DOM_Input!$B$21:$AK$21,0))</f>
        <v>3.339</v>
      </c>
      <c r="O17" s="2">
        <f>IF($B$7&gt;DOM_Input!I92,DOM_Input!I92,'Residential Bills_Yr 1_6 Units'!$B$7)</f>
        <v>6</v>
      </c>
      <c r="P17" s="14">
        <f>ROUND(IFERROR(N17*O17," "),2)</f>
        <v>20.03</v>
      </c>
      <c r="R17" s="18">
        <f>INDEX(DOM_Input!$B$22:$AK$26,MATCH('Residential Bills_Yr 1_6 Units'!$A17,DOM_Input!$A$22:$A$26,0),MATCH('Residential Bills_Yr 1_6 Units'!R$13,DOM_Input!$B$21:$AK$21,0))</f>
        <v>3.4725999999999999</v>
      </c>
      <c r="S17" s="2">
        <f>IF($B$7&gt;DOM_Input!J92,DOM_Input!J92,'Residential Bills_Yr 1_6 Units'!$B$7)</f>
        <v>6</v>
      </c>
      <c r="T17" s="14">
        <f>ROUND(IFERROR(R17*S17," "),2)</f>
        <v>20.84</v>
      </c>
      <c r="V17" s="18">
        <f>INDEX(DOM_Input!$B$22:$AK$26,MATCH('Residential Bills_Yr 1_6 Units'!$A17,DOM_Input!$A$22:$A$26,0),MATCH('Residential Bills_Yr 1_6 Units'!V$13,DOM_Input!$B$21:$AK$21,0))</f>
        <v>3.4725999999999999</v>
      </c>
      <c r="W17" s="2">
        <f>IF($B$7&gt;DOM_Input!K92,DOM_Input!K92,'Residential Bills_Yr 1_6 Units'!$B$7)</f>
        <v>6</v>
      </c>
      <c r="X17" s="14">
        <f>ROUND(IFERROR(V17*W17," "),2)</f>
        <v>20.84</v>
      </c>
      <c r="Z17" s="18">
        <f>INDEX(DOM_Input!$B$22:$AK$26,MATCH('Residential Bills_Yr 1_6 Units'!$A17,DOM_Input!$A$22:$A$26,0),MATCH('Residential Bills_Yr 1_6 Units'!Z$13,DOM_Input!$B$21:$AK$21,0))</f>
        <v>3.4725999999999999</v>
      </c>
      <c r="AA17" s="2">
        <f>IF($B$7&gt;DOM_Input!L92,DOM_Input!L92,'Residential Bills_Yr 1_6 Units'!$B$7)</f>
        <v>6</v>
      </c>
      <c r="AB17" s="14">
        <f>ROUND(IFERROR(Z17*AA17," "),2)</f>
        <v>20.84</v>
      </c>
      <c r="AD17" s="18">
        <f>INDEX(DOM_Input!$B$22:$AK$26,MATCH('Residential Bills_Yr 1_6 Units'!$A17,DOM_Input!$A$22:$A$26,0),MATCH('Residential Bills_Yr 1_6 Units'!AD$13,DOM_Input!$B$21:$AK$21,0))</f>
        <v>3.4990999999999999</v>
      </c>
      <c r="AE17" s="2">
        <f>IF($B$7&gt;DOM_Input!M92,DOM_Input!M92,'Residential Bills_Yr 1_6 Units'!$B$7)</f>
        <v>6</v>
      </c>
      <c r="AF17" s="14">
        <f>ROUND(IFERROR(AD17*AE17," "),2)</f>
        <v>20.99</v>
      </c>
      <c r="AH17" s="18">
        <f>INDEX(DOM_Input!$B$22:$AK$26,MATCH('Residential Bills_Yr 1_6 Units'!$A17,DOM_Input!$A$22:$A$26,0),MATCH('Residential Bills_Yr 1_6 Units'!AH$13,DOM_Input!$B$21:$AK$21,0))</f>
        <v>3.4990999999999999</v>
      </c>
      <c r="AI17" s="2">
        <f>IF($B$7&gt;DOM_Input!N92,DOM_Input!N92,'Residential Bills_Yr 1_6 Units'!$B$7)</f>
        <v>6</v>
      </c>
      <c r="AJ17" s="14">
        <f>ROUND(IFERROR(AH17*AI17," "),2)</f>
        <v>20.99</v>
      </c>
      <c r="AL17" s="18">
        <f>INDEX(DOM_Input!$B$22:$AK$26,MATCH('Residential Bills_Yr 1_6 Units'!$A17,DOM_Input!$A$22:$A$26,0),MATCH('Residential Bills_Yr 1_6 Units'!AL$13,DOM_Input!$B$21:$AK$21,0))</f>
        <v>3.4990999999999999</v>
      </c>
      <c r="AM17" s="2">
        <f>IF($B$7&gt;DOM_Input!O92,DOM_Input!O92,'Residential Bills_Yr 1_6 Units'!$B$7)</f>
        <v>6</v>
      </c>
      <c r="AN17" s="14">
        <f>ROUND(IFERROR(AL17*AM17," "),2)</f>
        <v>20.99</v>
      </c>
      <c r="AP17" s="18">
        <f>INDEX(DOM_Input!$B$22:$AK$26,MATCH('Residential Bills_Yr 1_6 Units'!$A17,DOM_Input!$A$22:$A$26,0),MATCH('Residential Bills_Yr 1_6 Units'!AP$13,DOM_Input!$B$21:$AK$21,0))</f>
        <v>3.4990999999999999</v>
      </c>
      <c r="AQ17" s="2">
        <f>IF($B$7&gt;DOM_Input!P92,DOM_Input!P92,'Residential Bills_Yr 1_6 Units'!$B$7)</f>
        <v>6</v>
      </c>
      <c r="AR17" s="14">
        <f>ROUND(IFERROR(AP17*AQ17," "),2)</f>
        <v>20.99</v>
      </c>
      <c r="AS17" s="6"/>
      <c r="AT17" s="18">
        <f>INDEX(DOM_Input!$B$22:$AK$26,MATCH('Residential Bills_Yr 1_6 Units'!$A17,DOM_Input!$A$22:$A$26,0),MATCH('Residential Bills_Yr 1_6 Units'!AT$13,DOM_Input!$B$21:$AK$21,0))</f>
        <v>3.4990999999999999</v>
      </c>
      <c r="AU17" s="2">
        <f>IF($B$7&gt;DOM_Input!Q92,DOM_Input!Q92,'Residential Bills_Yr 1_6 Units'!$B$7)</f>
        <v>6</v>
      </c>
      <c r="AV17" s="14">
        <f>ROUND(IFERROR(AT17*AU17," "),2)</f>
        <v>20.99</v>
      </c>
    </row>
    <row r="18" spans="1:48" x14ac:dyDescent="0.25">
      <c r="A18" t="str">
        <f>DOM_Input!A23</f>
        <v>Tier 2</v>
      </c>
      <c r="B18" s="18">
        <f>INDEX(DOM_Input!$B$22:$AK$26,MATCH('Residential Bills_Yr 1_6 Units'!$A18,DOM_Input!$A$22:$A$26,0),MATCH('Residential Bills_Yr 1_6 Units'!B$13,DOM_Input!$B$21:$AK$21,0))</f>
        <v>4.1759000000000004</v>
      </c>
      <c r="C18" s="2">
        <f>IF(($B$7-C17)&gt;DOM_Input!F93,DOM_Input!F93,($B$7-C17))</f>
        <v>0</v>
      </c>
      <c r="D18" s="14">
        <f>ROUND(IFERROR(B18*C18," "),2)</f>
        <v>0</v>
      </c>
      <c r="F18" s="18">
        <f>INDEX(DOM_Input!$B$22:$AK$26,MATCH('Residential Bills_Yr 1_6 Units'!$A18,DOM_Input!$A$22:$A$26,0),MATCH('Residential Bills_Yr 1_6 Units'!F$13,DOM_Input!$B$21:$AK$21,0))</f>
        <v>4.1759000000000004</v>
      </c>
      <c r="G18" s="2">
        <f>IF(($B$7-G17)&gt;DOM_Input!G93,DOM_Input!G93,($B$7-G17))</f>
        <v>0</v>
      </c>
      <c r="H18" s="14">
        <f>ROUND(IFERROR(F18*G18," "),2)</f>
        <v>0</v>
      </c>
      <c r="J18" s="18">
        <f>INDEX(DOM_Input!$B$22:$AK$26,MATCH('Residential Bills_Yr 1_6 Units'!$A18,DOM_Input!$A$22:$A$26,0),MATCH('Residential Bills_Yr 1_6 Units'!J$13,DOM_Input!$B$21:$AK$21,0))</f>
        <v>4.1759000000000004</v>
      </c>
      <c r="K18" s="2">
        <f>IF(($B$7-K17)&gt;DOM_Input!H93,DOM_Input!H93,($B$7-K17))</f>
        <v>0</v>
      </c>
      <c r="L18" s="14">
        <f>ROUND(IFERROR(J18*K18," "),2)</f>
        <v>0</v>
      </c>
      <c r="N18" s="18">
        <f>INDEX(DOM_Input!$B$22:$AK$26,MATCH('Residential Bills_Yr 1_6 Units'!$A18,DOM_Input!$A$22:$A$26,0),MATCH('Residential Bills_Yr 1_6 Units'!N$13,DOM_Input!$B$21:$AK$21,0))</f>
        <v>4.1759000000000004</v>
      </c>
      <c r="O18" s="2">
        <f>IF(($B$7-O17)&gt;DOM_Input!I93,DOM_Input!I93,($B$7-O17))</f>
        <v>0</v>
      </c>
      <c r="P18" s="14">
        <f>ROUND(IFERROR(N18*O18," "),2)</f>
        <v>0</v>
      </c>
      <c r="R18" s="18">
        <f>INDEX(DOM_Input!$B$22:$AK$26,MATCH('Residential Bills_Yr 1_6 Units'!$A18,DOM_Input!$A$22:$A$26,0),MATCH('Residential Bills_Yr 1_6 Units'!R$13,DOM_Input!$B$21:$AK$21,0))</f>
        <v>4.3429000000000002</v>
      </c>
      <c r="S18" s="2">
        <f>IF(($B$7-S17)&gt;DOM_Input!J93,DOM_Input!J93,($B$7-S17))</f>
        <v>0</v>
      </c>
      <c r="T18" s="14">
        <f>ROUND(IFERROR(R18*S18," "),2)</f>
        <v>0</v>
      </c>
      <c r="V18" s="18">
        <f>INDEX(DOM_Input!$B$22:$AK$26,MATCH('Residential Bills_Yr 1_6 Units'!$A18,DOM_Input!$A$22:$A$26,0),MATCH('Residential Bills_Yr 1_6 Units'!V$13,DOM_Input!$B$21:$AK$21,0))</f>
        <v>4.3429000000000002</v>
      </c>
      <c r="W18" s="2">
        <f>IF(($B$7-W17)&gt;DOM_Input!K93,DOM_Input!K93,($B$7-W17))</f>
        <v>0</v>
      </c>
      <c r="X18" s="14">
        <f>ROUND(IFERROR(V18*W18," "),2)</f>
        <v>0</v>
      </c>
      <c r="Z18" s="18">
        <f>INDEX(DOM_Input!$B$22:$AK$26,MATCH('Residential Bills_Yr 1_6 Units'!$A18,DOM_Input!$A$22:$A$26,0),MATCH('Residential Bills_Yr 1_6 Units'!Z$13,DOM_Input!$B$21:$AK$21,0))</f>
        <v>4.3429000000000002</v>
      </c>
      <c r="AA18" s="2">
        <f>IF(($B$7-AA17)&gt;DOM_Input!L93,DOM_Input!L93,($B$7-AA17))</f>
        <v>0</v>
      </c>
      <c r="AB18" s="14">
        <f>ROUND(IFERROR(Z18*AA18," "),2)</f>
        <v>0</v>
      </c>
      <c r="AD18" s="18">
        <f>INDEX(DOM_Input!$B$22:$AK$26,MATCH('Residential Bills_Yr 1_6 Units'!$A18,DOM_Input!$A$22:$A$26,0),MATCH('Residential Bills_Yr 1_6 Units'!AD$13,DOM_Input!$B$21:$AK$21,0))</f>
        <v>4.3759999999999994</v>
      </c>
      <c r="AE18" s="2">
        <f>IF(($B$7-AE17)&gt;DOM_Input!M93,DOM_Input!M93,($B$7-AE17))</f>
        <v>0</v>
      </c>
      <c r="AF18" s="14">
        <f>ROUND(IFERROR(AD18*AE18," "),2)</f>
        <v>0</v>
      </c>
      <c r="AH18" s="18">
        <f>INDEX(DOM_Input!$B$22:$AK$26,MATCH('Residential Bills_Yr 1_6 Units'!$A18,DOM_Input!$A$22:$A$26,0),MATCH('Residential Bills_Yr 1_6 Units'!AH$13,DOM_Input!$B$21:$AK$21,0))</f>
        <v>4.3759999999999994</v>
      </c>
      <c r="AI18" s="2">
        <f>IF(($B$7-AI17)&gt;DOM_Input!N93,DOM_Input!N93,($B$7-AI17))</f>
        <v>0</v>
      </c>
      <c r="AJ18" s="14">
        <f>ROUND(IFERROR(AH18*AI18," "),2)</f>
        <v>0</v>
      </c>
      <c r="AL18" s="18">
        <f>INDEX(DOM_Input!$B$22:$AK$26,MATCH('Residential Bills_Yr 1_6 Units'!$A18,DOM_Input!$A$22:$A$26,0),MATCH('Residential Bills_Yr 1_6 Units'!AL$13,DOM_Input!$B$21:$AK$21,0))</f>
        <v>4.3759999999999994</v>
      </c>
      <c r="AM18" s="2">
        <f>IF(($B$7-AM17)&gt;DOM_Input!O93,DOM_Input!O93,($B$7-AM17))</f>
        <v>0</v>
      </c>
      <c r="AN18" s="14">
        <f>ROUND(IFERROR(AL18*AM18," "),2)</f>
        <v>0</v>
      </c>
      <c r="AP18" s="18">
        <f>INDEX(DOM_Input!$B$22:$AK$26,MATCH('Residential Bills_Yr 1_6 Units'!$A18,DOM_Input!$A$22:$A$26,0),MATCH('Residential Bills_Yr 1_6 Units'!AP$13,DOM_Input!$B$21:$AK$21,0))</f>
        <v>4.3759999999999994</v>
      </c>
      <c r="AQ18" s="2">
        <f>IF(($B$7-AQ17)&gt;DOM_Input!P93,DOM_Input!P93,($B$7-AQ17))</f>
        <v>0</v>
      </c>
      <c r="AR18" s="14">
        <f>ROUND(IFERROR(AP18*AQ18," "),2)</f>
        <v>0</v>
      </c>
      <c r="AS18" s="6"/>
      <c r="AT18" s="18">
        <f>INDEX(DOM_Input!$B$22:$AK$26,MATCH('Residential Bills_Yr 1_6 Units'!$A18,DOM_Input!$A$22:$A$26,0),MATCH('Residential Bills_Yr 1_6 Units'!AT$13,DOM_Input!$B$21:$AK$21,0))</f>
        <v>4.3759999999999994</v>
      </c>
      <c r="AU18" s="2">
        <f>IF(($B$7-AU17)&gt;DOM_Input!Q93,DOM_Input!Q93,($B$7-AU17))</f>
        <v>0</v>
      </c>
      <c r="AV18" s="14">
        <f>ROUND(IFERROR(AT18*AU18," "),2)</f>
        <v>0</v>
      </c>
    </row>
    <row r="19" spans="1:48" x14ac:dyDescent="0.25">
      <c r="A19" t="str">
        <f>DOM_Input!A24</f>
        <v>Tier 3</v>
      </c>
      <c r="B19" s="18">
        <f>INDEX(DOM_Input!$B$22:$AK$26,MATCH('Residential Bills_Yr 1_6 Units'!$A19,DOM_Input!$A$22:$A$26,0),MATCH('Residential Bills_Yr 1_6 Units'!B$13,DOM_Input!$B$21:$AK$21,0))</f>
        <v>6.2679</v>
      </c>
      <c r="C19" s="2">
        <v>0</v>
      </c>
      <c r="D19" s="14">
        <f>ROUND(IFERROR(B19*C19," "),2)</f>
        <v>0</v>
      </c>
      <c r="F19" s="18">
        <f>INDEX(DOM_Input!$B$22:$AK$26,MATCH('Residential Bills_Yr 1_6 Units'!$A19,DOM_Input!$A$22:$A$26,0),MATCH('Residential Bills_Yr 1_6 Units'!F$13,DOM_Input!$B$21:$AK$21,0))</f>
        <v>6.2679</v>
      </c>
      <c r="G19" s="2">
        <f>IF(OR(DOM_Input!G90="Tier 4",DOM_Input!G90="Tier 5"),IF(('Residential Bills_Yr 1_6 Units'!$B$7-'Residential Bills_Yr 1_6 Units'!G17-'Residential Bills_Yr 1_6 Units'!G18)&gt;DOM_Input!G94,DOM_Input!G94,('Residential Bills_Yr 1_6 Units'!$B$7-'Residential Bills_Yr 1_6 Units'!G17-'Residential Bills_Yr 1_6 Units'!G18)),('Residential Bills_Yr 1_6 Units'!$B$7-'Residential Bills_Yr 1_6 Units'!G17-'Residential Bills_Yr 1_6 Units'!G18))</f>
        <v>0</v>
      </c>
      <c r="H19" s="14">
        <f>ROUND(IFERROR(F19*G19," "),2)</f>
        <v>0</v>
      </c>
      <c r="J19" s="18">
        <f>INDEX(DOM_Input!$B$22:$AK$26,MATCH('Residential Bills_Yr 1_6 Units'!$A19,DOM_Input!$A$22:$A$26,0),MATCH('Residential Bills_Yr 1_6 Units'!J$13,DOM_Input!$B$21:$AK$21,0))</f>
        <v>6.2679</v>
      </c>
      <c r="K19" s="2">
        <f>IF(OR(DOM_Input!H90="Tier 4",DOM_Input!H90="Tier 5"),IF(('Residential Bills_Yr 1_6 Units'!$B$7-'Residential Bills_Yr 1_6 Units'!K17-'Residential Bills_Yr 1_6 Units'!K18)&gt;DOM_Input!H94,DOM_Input!H94,('Residential Bills_Yr 1_6 Units'!$B$7-'Residential Bills_Yr 1_6 Units'!K17-'Residential Bills_Yr 1_6 Units'!K18)),('Residential Bills_Yr 1_6 Units'!$B$7-'Residential Bills_Yr 1_6 Units'!K17-'Residential Bills_Yr 1_6 Units'!K18))</f>
        <v>0</v>
      </c>
      <c r="L19" s="14">
        <f>ROUND(IFERROR(J19*K19," "),2)</f>
        <v>0</v>
      </c>
      <c r="N19" s="18">
        <f>INDEX(DOM_Input!$B$22:$AK$26,MATCH('Residential Bills_Yr 1_6 Units'!$A19,DOM_Input!$A$22:$A$26,0),MATCH('Residential Bills_Yr 1_6 Units'!N$13,DOM_Input!$B$21:$AK$21,0))</f>
        <v>6.2679</v>
      </c>
      <c r="O19" s="2">
        <f>IF(OR(DOM_Input!I90="Tier 4",DOM_Input!I90="Tier 5"),IF(('Residential Bills_Yr 1_6 Units'!$B$7-'Residential Bills_Yr 1_6 Units'!O17-'Residential Bills_Yr 1_6 Units'!O18)&gt;DOM_Input!I94,DOM_Input!I94,('Residential Bills_Yr 1_6 Units'!$B$7-'Residential Bills_Yr 1_6 Units'!O17-'Residential Bills_Yr 1_6 Units'!O18)),('Residential Bills_Yr 1_6 Units'!$B$7-'Residential Bills_Yr 1_6 Units'!O17-'Residential Bills_Yr 1_6 Units'!O18))</f>
        <v>0</v>
      </c>
      <c r="P19" s="14">
        <f>ROUND(IFERROR(N19*O19," "),2)</f>
        <v>0</v>
      </c>
      <c r="R19" s="18">
        <f>INDEX(DOM_Input!$B$22:$AK$26,MATCH('Residential Bills_Yr 1_6 Units'!$A19,DOM_Input!$A$22:$A$26,0),MATCH('Residential Bills_Yr 1_6 Units'!R$13,DOM_Input!$B$21:$AK$21,0))</f>
        <v>6.5186000000000002</v>
      </c>
      <c r="S19" s="2">
        <f>IF(OR(DOM_Input!J90="Tier 4",DOM_Input!J90="Tier 5"),IF(('Residential Bills_Yr 1_6 Units'!$B$7-'Residential Bills_Yr 1_6 Units'!S17-'Residential Bills_Yr 1_6 Units'!S18)&gt;DOM_Input!J94,DOM_Input!J94,('Residential Bills_Yr 1_6 Units'!$B$7-'Residential Bills_Yr 1_6 Units'!S17-'Residential Bills_Yr 1_6 Units'!S18)),('Residential Bills_Yr 1_6 Units'!$B$7-'Residential Bills_Yr 1_6 Units'!S17-'Residential Bills_Yr 1_6 Units'!S18))</f>
        <v>0</v>
      </c>
      <c r="T19" s="14">
        <f>ROUND(IFERROR(R19*S19," "),2)</f>
        <v>0</v>
      </c>
      <c r="V19" s="18">
        <f>INDEX(DOM_Input!$B$22:$AK$26,MATCH('Residential Bills_Yr 1_6 Units'!$A19,DOM_Input!$A$22:$A$26,0),MATCH('Residential Bills_Yr 1_6 Units'!V$13,DOM_Input!$B$21:$AK$21,0))</f>
        <v>6.5186000000000002</v>
      </c>
      <c r="W19" s="2">
        <f>IF(OR(DOM_Input!K90="Tier 4",DOM_Input!K90="Tier 5"),IF(('Residential Bills_Yr 1_6 Units'!$B$7-'Residential Bills_Yr 1_6 Units'!W17-'Residential Bills_Yr 1_6 Units'!W18)&gt;DOM_Input!K94,DOM_Input!K94,('Residential Bills_Yr 1_6 Units'!$B$7-'Residential Bills_Yr 1_6 Units'!W17-'Residential Bills_Yr 1_6 Units'!W18)),('Residential Bills_Yr 1_6 Units'!$B$7-'Residential Bills_Yr 1_6 Units'!W17-'Residential Bills_Yr 1_6 Units'!W18))</f>
        <v>0</v>
      </c>
      <c r="X19" s="14">
        <f>ROUND(IFERROR(V19*W19," "),2)</f>
        <v>0</v>
      </c>
      <c r="Z19" s="18">
        <f>INDEX(DOM_Input!$B$22:$AK$26,MATCH('Residential Bills_Yr 1_6 Units'!$A19,DOM_Input!$A$22:$A$26,0),MATCH('Residential Bills_Yr 1_6 Units'!Z$13,DOM_Input!$B$21:$AK$21,0))</f>
        <v>6.5186000000000002</v>
      </c>
      <c r="AA19" s="2">
        <f>IF(OR(DOM_Input!L90="Tier 4",DOM_Input!L90="Tier 5"),IF(('Residential Bills_Yr 1_6 Units'!$B$7-'Residential Bills_Yr 1_6 Units'!AA17-'Residential Bills_Yr 1_6 Units'!AA18)&gt;DOM_Input!L94,DOM_Input!L94,('Residential Bills_Yr 1_6 Units'!$B$7-'Residential Bills_Yr 1_6 Units'!AA17-'Residential Bills_Yr 1_6 Units'!AA18)),('Residential Bills_Yr 1_6 Units'!$B$7-'Residential Bills_Yr 1_6 Units'!AA17-'Residential Bills_Yr 1_6 Units'!AA18))</f>
        <v>0</v>
      </c>
      <c r="AB19" s="14">
        <f>ROUND(IFERROR(Z19*AA19," "),2)</f>
        <v>0</v>
      </c>
      <c r="AD19" s="18">
        <f>INDEX(DOM_Input!$B$22:$AK$26,MATCH('Residential Bills_Yr 1_6 Units'!$A19,DOM_Input!$A$22:$A$26,0),MATCH('Residential Bills_Yr 1_6 Units'!AD$13,DOM_Input!$B$21:$AK$21,0))</f>
        <v>6.5682999999999998</v>
      </c>
      <c r="AE19" s="2">
        <f>IF(OR(DOM_Input!M90="Tier 4",DOM_Input!M90="Tier 5"),IF(('Residential Bills_Yr 1_6 Units'!$B$7-'Residential Bills_Yr 1_6 Units'!AE17-'Residential Bills_Yr 1_6 Units'!AE18)&gt;DOM_Input!M94,DOM_Input!M94,('Residential Bills_Yr 1_6 Units'!$B$7-'Residential Bills_Yr 1_6 Units'!AE17-'Residential Bills_Yr 1_6 Units'!AE18)),('Residential Bills_Yr 1_6 Units'!$B$7-'Residential Bills_Yr 1_6 Units'!AE17-'Residential Bills_Yr 1_6 Units'!AE18))</f>
        <v>0</v>
      </c>
      <c r="AF19" s="14">
        <f>ROUND(IFERROR(AD19*AE19," "),2)</f>
        <v>0</v>
      </c>
      <c r="AH19" s="18">
        <f>INDEX(DOM_Input!$B$22:$AK$26,MATCH('Residential Bills_Yr 1_6 Units'!$A19,DOM_Input!$A$22:$A$26,0),MATCH('Residential Bills_Yr 1_6 Units'!AH$13,DOM_Input!$B$21:$AK$21,0))</f>
        <v>6.5682999999999998</v>
      </c>
      <c r="AI19" s="2">
        <f>IF(OR(DOM_Input!N90="Tier 4",DOM_Input!N90="Tier 5"),IF(('Residential Bills_Yr 1_6 Units'!$B$7-'Residential Bills_Yr 1_6 Units'!AI17-'Residential Bills_Yr 1_6 Units'!AI18)&gt;DOM_Input!N94,DOM_Input!N94,('Residential Bills_Yr 1_6 Units'!$B$7-'Residential Bills_Yr 1_6 Units'!AI17-'Residential Bills_Yr 1_6 Units'!AI18)),('Residential Bills_Yr 1_6 Units'!$B$7-'Residential Bills_Yr 1_6 Units'!AI17-'Residential Bills_Yr 1_6 Units'!AI18))</f>
        <v>0</v>
      </c>
      <c r="AJ19" s="14">
        <f>ROUND(IFERROR(AH19*AI19," "),2)</f>
        <v>0</v>
      </c>
      <c r="AL19" s="18">
        <f>INDEX(DOM_Input!$B$22:$AK$26,MATCH('Residential Bills_Yr 1_6 Units'!$A19,DOM_Input!$A$22:$A$26,0),MATCH('Residential Bills_Yr 1_6 Units'!AL$13,DOM_Input!$B$21:$AK$21,0))</f>
        <v>6.5682999999999998</v>
      </c>
      <c r="AM19" s="2">
        <f>IF(OR(DOM_Input!O90="Tier 4",DOM_Input!O90="Tier 5"),IF(('Residential Bills_Yr 1_6 Units'!$B$7-'Residential Bills_Yr 1_6 Units'!AM17-'Residential Bills_Yr 1_6 Units'!AM18)&gt;DOM_Input!O94,DOM_Input!O94,('Residential Bills_Yr 1_6 Units'!$B$7-'Residential Bills_Yr 1_6 Units'!AM17-'Residential Bills_Yr 1_6 Units'!AM18)),('Residential Bills_Yr 1_6 Units'!$B$7-'Residential Bills_Yr 1_6 Units'!AM17-'Residential Bills_Yr 1_6 Units'!AM18))</f>
        <v>0</v>
      </c>
      <c r="AN19" s="14">
        <f>ROUND(IFERROR(AL19*AM19," "),2)</f>
        <v>0</v>
      </c>
      <c r="AP19" s="18">
        <f>INDEX(DOM_Input!$B$22:$AK$26,MATCH('Residential Bills_Yr 1_6 Units'!$A19,DOM_Input!$A$22:$A$26,0),MATCH('Residential Bills_Yr 1_6 Units'!AP$13,DOM_Input!$B$21:$AK$21,0))</f>
        <v>6.5682999999999998</v>
      </c>
      <c r="AQ19" s="2">
        <f>IF(OR(DOM_Input!P90="Tier 4",DOM_Input!P90="Tier 5"),IF(('Residential Bills_Yr 1_6 Units'!$B$7-'Residential Bills_Yr 1_6 Units'!AQ17-'Residential Bills_Yr 1_6 Units'!AQ18)&gt;DOM_Input!P94,DOM_Input!P94,('Residential Bills_Yr 1_6 Units'!$B$7-'Residential Bills_Yr 1_6 Units'!AQ17-'Residential Bills_Yr 1_6 Units'!AQ18)),('Residential Bills_Yr 1_6 Units'!$B$7-'Residential Bills_Yr 1_6 Units'!AQ17-'Residential Bills_Yr 1_6 Units'!AQ18))</f>
        <v>0</v>
      </c>
      <c r="AR19" s="14">
        <f>ROUND(IFERROR(AP19*AQ19," "),2)</f>
        <v>0</v>
      </c>
      <c r="AS19" s="6"/>
      <c r="AT19" s="18">
        <f>INDEX(DOM_Input!$B$22:$AK$26,MATCH('Residential Bills_Yr 1_6 Units'!$A19,DOM_Input!$A$22:$A$26,0),MATCH('Residential Bills_Yr 1_6 Units'!AT$13,DOM_Input!$B$21:$AK$21,0))</f>
        <v>6.5682999999999998</v>
      </c>
      <c r="AU19" s="2">
        <f>IF(OR(DOM_Input!Q90="Tier 4",DOM_Input!Q90="Tier 5"),IF(('Residential Bills_Yr 1_6 Units'!$B$7-'Residential Bills_Yr 1_6 Units'!AU17-'Residential Bills_Yr 1_6 Units'!AU18)&gt;DOM_Input!Q94,DOM_Input!Q94,('Residential Bills_Yr 1_6 Units'!$B$7-'Residential Bills_Yr 1_6 Units'!AU17-'Residential Bills_Yr 1_6 Units'!AU18)),('Residential Bills_Yr 1_6 Units'!$B$7-'Residential Bills_Yr 1_6 Units'!AU17-'Residential Bills_Yr 1_6 Units'!AU18))</f>
        <v>0</v>
      </c>
      <c r="AV19" s="14">
        <f>ROUND(IFERROR(AT19*AU19," "),2)</f>
        <v>0</v>
      </c>
    </row>
    <row r="20" spans="1:48" ht="14.45" hidden="1" customHeight="1" x14ac:dyDescent="0.25">
      <c r="A20" t="str">
        <f>DOM_Input!A25</f>
        <v>Tier 4</v>
      </c>
      <c r="B20" s="18">
        <f>INDEX(DOM_Input!$B$22:$AK$26,MATCH('Residential Bills_Yr 1_6 Units'!$A20,DOM_Input!$A$22:$A$26,0),MATCH('Residential Bills_Yr 1_6 Units'!B$13,DOM_Input!$B$21:$AK$21,0))</f>
        <v>0</v>
      </c>
      <c r="C20" s="2" t="str">
        <f>IF(DOM_Input!F90="Tier 4",($B$7-C17-C18-C19),IF(DOM_Input!F90="Tier 5",IF(('Residential Bills_Yr 1_6 Units'!$B$7-'Residential Bills_Yr 1_6 Units'!C17-'Residential Bills_Yr 1_6 Units'!C18-'Residential Bills_Yr 1_6 Units'!C19)&gt;DOM_Input!F95,DOM_Input!F95,('Residential Bills_Yr 1_6 Units'!$B$7-'Residential Bills_Yr 1_6 Units'!C17-'Residential Bills_Yr 1_6 Units'!C18-'Residential Bills_Yr 1_6 Units'!C19))," "))</f>
        <v xml:space="preserve"> </v>
      </c>
      <c r="D20" s="14" t="str">
        <f t="shared" ref="D20:D21" si="0">IFERROR(B20*C20," ")</f>
        <v xml:space="preserve"> </v>
      </c>
      <c r="F20" s="18">
        <f>INDEX(DOM_Input!$B$22:$AK$26,MATCH('Residential Bills_Yr 1_6 Units'!$A20,DOM_Input!$A$22:$A$26,0),MATCH('Residential Bills_Yr 1_6 Units'!F$13,DOM_Input!$B$21:$AK$21,0))</f>
        <v>0</v>
      </c>
      <c r="G20" s="2" t="str">
        <f>IF(DOM_Input!G90="Tier 4",($B$7-G17-G18-G19),IF(DOM_Input!G90="Tier 5",IF(('Residential Bills_Yr 1_6 Units'!$B$7-'Residential Bills_Yr 1_6 Units'!G17-'Residential Bills_Yr 1_6 Units'!G18-'Residential Bills_Yr 1_6 Units'!G19)&gt;DOM_Input!G95,DOM_Input!G95,('Residential Bills_Yr 1_6 Units'!$B$7-'Residential Bills_Yr 1_6 Units'!G17-'Residential Bills_Yr 1_6 Units'!G18-'Residential Bills_Yr 1_6 Units'!G19))," "))</f>
        <v xml:space="preserve"> </v>
      </c>
      <c r="H20" s="14" t="str">
        <f t="shared" ref="H20:H21" si="1">IFERROR(F20*G20," ")</f>
        <v xml:space="preserve"> </v>
      </c>
      <c r="J20" s="18">
        <f>INDEX(DOM_Input!$B$22:$AK$26,MATCH('Residential Bills_Yr 1_6 Units'!$A20,DOM_Input!$A$22:$A$26,0),MATCH('Residential Bills_Yr 1_6 Units'!J$13,DOM_Input!$B$21:$AK$21,0))</f>
        <v>0</v>
      </c>
      <c r="K20" s="2" t="str">
        <f>IF(DOM_Input!H90="Tier 4",($B$7-K17-K18-K19),IF(DOM_Input!H90="Tier 5",IF(('Residential Bills_Yr 1_6 Units'!$B$7-'Residential Bills_Yr 1_6 Units'!K17-'Residential Bills_Yr 1_6 Units'!K18-'Residential Bills_Yr 1_6 Units'!K19)&gt;DOM_Input!H95,DOM_Input!H95,('Residential Bills_Yr 1_6 Units'!$B$7-'Residential Bills_Yr 1_6 Units'!K17-'Residential Bills_Yr 1_6 Units'!K18-'Residential Bills_Yr 1_6 Units'!K19))," "))</f>
        <v xml:space="preserve"> </v>
      </c>
      <c r="L20" s="14" t="str">
        <f t="shared" ref="L20:L21" si="2">IFERROR(J20*K20," ")</f>
        <v xml:space="preserve"> </v>
      </c>
      <c r="N20" s="18">
        <f>INDEX(DOM_Input!$B$22:$AK$26,MATCH('Residential Bills_Yr 1_6 Units'!$A20,DOM_Input!$A$22:$A$26,0),MATCH('Residential Bills_Yr 1_6 Units'!N$13,DOM_Input!$B$21:$AK$21,0))</f>
        <v>0</v>
      </c>
      <c r="O20" s="2" t="str">
        <f>IF(DOM_Input!I90="Tier 4",($B$7-O17-O18-O19),IF(DOM_Input!I90="Tier 5",IF(('Residential Bills_Yr 1_6 Units'!$B$7-'Residential Bills_Yr 1_6 Units'!O17-'Residential Bills_Yr 1_6 Units'!O18-'Residential Bills_Yr 1_6 Units'!O19)&gt;DOM_Input!I95,DOM_Input!I95,('Residential Bills_Yr 1_6 Units'!$B$7-'Residential Bills_Yr 1_6 Units'!O17-'Residential Bills_Yr 1_6 Units'!O18-'Residential Bills_Yr 1_6 Units'!O19))," "))</f>
        <v xml:space="preserve"> </v>
      </c>
      <c r="P20" s="14" t="str">
        <f t="shared" ref="P20:P21" si="3">IFERROR(N20*O20," ")</f>
        <v xml:space="preserve"> </v>
      </c>
      <c r="R20" s="18">
        <f>INDEX(DOM_Input!$B$22:$AK$26,MATCH('Residential Bills_Yr 1_6 Units'!$A20,DOM_Input!$A$22:$A$26,0),MATCH('Residential Bills_Yr 1_6 Units'!R$13,DOM_Input!$B$21:$AK$21,0))</f>
        <v>0</v>
      </c>
      <c r="S20" s="2" t="str">
        <f>IF(DOM_Input!J90="Tier 4",($B$7-S17-S18-S19),IF(DOM_Input!J90="Tier 5",IF(('Residential Bills_Yr 1_6 Units'!$B$7-'Residential Bills_Yr 1_6 Units'!S17-'Residential Bills_Yr 1_6 Units'!S18-'Residential Bills_Yr 1_6 Units'!S19)&gt;DOM_Input!J95,DOM_Input!J95,('Residential Bills_Yr 1_6 Units'!$B$7-'Residential Bills_Yr 1_6 Units'!S17-'Residential Bills_Yr 1_6 Units'!S18-'Residential Bills_Yr 1_6 Units'!S19))," "))</f>
        <v xml:space="preserve"> </v>
      </c>
      <c r="T20" s="14" t="str">
        <f t="shared" ref="T20:T21" si="4">IFERROR(R20*S20," ")</f>
        <v xml:space="preserve"> </v>
      </c>
      <c r="V20" s="18">
        <f>INDEX(DOM_Input!$B$22:$AK$26,MATCH('Residential Bills_Yr 1_6 Units'!$A20,DOM_Input!$A$22:$A$26,0),MATCH('Residential Bills_Yr 1_6 Units'!V$13,DOM_Input!$B$21:$AK$21,0))</f>
        <v>0</v>
      </c>
      <c r="W20" s="2" t="str">
        <f>IF(DOM_Input!K90="Tier 4",($B$7-W17-W18-W19),IF(DOM_Input!K90="Tier 5",IF(('Residential Bills_Yr 1_6 Units'!$B$7-'Residential Bills_Yr 1_6 Units'!W17-'Residential Bills_Yr 1_6 Units'!W18-'Residential Bills_Yr 1_6 Units'!W19)&gt;DOM_Input!K95,DOM_Input!K95,('Residential Bills_Yr 1_6 Units'!$B$7-'Residential Bills_Yr 1_6 Units'!W17-'Residential Bills_Yr 1_6 Units'!W18-'Residential Bills_Yr 1_6 Units'!W19))," "))</f>
        <v xml:space="preserve"> </v>
      </c>
      <c r="X20" s="14" t="str">
        <f t="shared" ref="X20:X21" si="5">IFERROR(V20*W20," ")</f>
        <v xml:space="preserve"> </v>
      </c>
      <c r="Z20" s="18">
        <f>INDEX(DOM_Input!$B$22:$AK$26,MATCH('Residential Bills_Yr 1_6 Units'!$A20,DOM_Input!$A$22:$A$26,0),MATCH('Residential Bills_Yr 1_6 Units'!Z$13,DOM_Input!$B$21:$AK$21,0))</f>
        <v>0</v>
      </c>
      <c r="AA20" s="2" t="str">
        <f>IF(DOM_Input!L90="Tier 4",($B$7-AA17-AA18-AA19),IF(DOM_Input!L90="Tier 5",IF(('Residential Bills_Yr 1_6 Units'!$B$7-'Residential Bills_Yr 1_6 Units'!AA17-'Residential Bills_Yr 1_6 Units'!AA18-'Residential Bills_Yr 1_6 Units'!AA19)&gt;DOM_Input!L95,DOM_Input!L95,('Residential Bills_Yr 1_6 Units'!$B$7-'Residential Bills_Yr 1_6 Units'!AA17-'Residential Bills_Yr 1_6 Units'!AA18-'Residential Bills_Yr 1_6 Units'!AA19))," "))</f>
        <v xml:space="preserve"> </v>
      </c>
      <c r="AB20" s="14" t="str">
        <f t="shared" ref="AB20:AB21" si="6">IFERROR(Z20*AA20," ")</f>
        <v xml:space="preserve"> </v>
      </c>
      <c r="AD20" s="18">
        <f>INDEX(DOM_Input!$B$22:$AK$26,MATCH('Residential Bills_Yr 1_6 Units'!$A20,DOM_Input!$A$22:$A$26,0),MATCH('Residential Bills_Yr 1_6 Units'!AD$13,DOM_Input!$B$21:$AK$21,0))</f>
        <v>0</v>
      </c>
      <c r="AE20" s="2" t="str">
        <f>IF(DOM_Input!M90="Tier 4",($B$7-AE17-AE18-AE19),IF(DOM_Input!M90="Tier 5",IF(('Residential Bills_Yr 1_6 Units'!$B$7-'Residential Bills_Yr 1_6 Units'!AE17-'Residential Bills_Yr 1_6 Units'!AE18-'Residential Bills_Yr 1_6 Units'!AE19)&gt;DOM_Input!M95,DOM_Input!M95,('Residential Bills_Yr 1_6 Units'!$B$7-'Residential Bills_Yr 1_6 Units'!AE17-'Residential Bills_Yr 1_6 Units'!AE18-'Residential Bills_Yr 1_6 Units'!AE19))," "))</f>
        <v xml:space="preserve"> </v>
      </c>
      <c r="AF20" s="14" t="str">
        <f t="shared" ref="AF20:AF21" si="7">IFERROR(AD20*AE20," ")</f>
        <v xml:space="preserve"> </v>
      </c>
      <c r="AH20" s="18">
        <f>INDEX(DOM_Input!$B$22:$AK$26,MATCH('Residential Bills_Yr 1_6 Units'!$A20,DOM_Input!$A$22:$A$26,0),MATCH('Residential Bills_Yr 1_6 Units'!AH$13,DOM_Input!$B$21:$AK$21,0))</f>
        <v>0</v>
      </c>
      <c r="AI20" s="2" t="str">
        <f>IF(DOM_Input!N90="Tier 4",($B$7-AI17-AI18-AI19),IF(DOM_Input!N90="Tier 5",IF(('Residential Bills_Yr 1_6 Units'!$B$7-'Residential Bills_Yr 1_6 Units'!AI17-'Residential Bills_Yr 1_6 Units'!AI18-'Residential Bills_Yr 1_6 Units'!AI19)&gt;DOM_Input!N95,DOM_Input!N95,('Residential Bills_Yr 1_6 Units'!$B$7-'Residential Bills_Yr 1_6 Units'!AI17-'Residential Bills_Yr 1_6 Units'!AI18-'Residential Bills_Yr 1_6 Units'!AI19))," "))</f>
        <v xml:space="preserve"> </v>
      </c>
      <c r="AJ20" s="14" t="str">
        <f t="shared" ref="AJ20:AJ21" si="8">IFERROR(AH20*AI20," ")</f>
        <v xml:space="preserve"> </v>
      </c>
      <c r="AL20" s="18">
        <f>INDEX(DOM_Input!$B$22:$AK$26,MATCH('Residential Bills_Yr 1_6 Units'!$A20,DOM_Input!$A$22:$A$26,0),MATCH('Residential Bills_Yr 1_6 Units'!AL$13,DOM_Input!$B$21:$AK$21,0))</f>
        <v>0</v>
      </c>
      <c r="AM20" s="2" t="str">
        <f>IF(DOM_Input!O90="Tier 4",($B$7-AM17-AM18-AM19),IF(DOM_Input!O90="Tier 5",IF(('Residential Bills_Yr 1_6 Units'!$B$7-'Residential Bills_Yr 1_6 Units'!AM17-'Residential Bills_Yr 1_6 Units'!AM18-'Residential Bills_Yr 1_6 Units'!AM19)&gt;DOM_Input!O95,DOM_Input!O95,('Residential Bills_Yr 1_6 Units'!$B$7-'Residential Bills_Yr 1_6 Units'!AM17-'Residential Bills_Yr 1_6 Units'!AM18-'Residential Bills_Yr 1_6 Units'!AM19))," "))</f>
        <v xml:space="preserve"> </v>
      </c>
      <c r="AN20" s="14" t="str">
        <f t="shared" ref="AN20:AN21" si="9">IFERROR(AL20*AM20," ")</f>
        <v xml:space="preserve"> </v>
      </c>
      <c r="AP20" s="18">
        <f>INDEX(DOM_Input!$B$22:$AK$26,MATCH('Residential Bills_Yr 1_6 Units'!$A20,DOM_Input!$A$22:$A$26,0),MATCH('Residential Bills_Yr 1_6 Units'!AP$13,DOM_Input!$B$21:$AK$21,0))</f>
        <v>0</v>
      </c>
      <c r="AQ20" s="2" t="str">
        <f>IF(DOM_Input!P90="Tier 4",($B$7-AQ17-AQ18-AQ19),IF(DOM_Input!P90="Tier 5",IF(('Residential Bills_Yr 1_6 Units'!$B$7-'Residential Bills_Yr 1_6 Units'!AQ17-'Residential Bills_Yr 1_6 Units'!AQ18-'Residential Bills_Yr 1_6 Units'!AQ19)&gt;DOM_Input!P95,DOM_Input!P95,('Residential Bills_Yr 1_6 Units'!$B$7-'Residential Bills_Yr 1_6 Units'!AQ17-'Residential Bills_Yr 1_6 Units'!AQ18-'Residential Bills_Yr 1_6 Units'!AQ19))," "))</f>
        <v xml:space="preserve"> </v>
      </c>
      <c r="AR20" s="14" t="str">
        <f t="shared" ref="AR20:AR21" si="10">IFERROR(AP20*AQ20," ")</f>
        <v xml:space="preserve"> </v>
      </c>
      <c r="AS20" s="6"/>
      <c r="AT20" s="18">
        <f>INDEX(DOM_Input!$B$22:$AK$26,MATCH('Residential Bills_Yr 1_6 Units'!$A20,DOM_Input!$A$22:$A$26,0),MATCH('Residential Bills_Yr 1_6 Units'!AT$13,DOM_Input!$B$21:$AK$21,0))</f>
        <v>0</v>
      </c>
      <c r="AU20" s="2" t="str">
        <f>IF(DOM_Input!Q90="Tier 4",($B$7-AU17-AU18-AU19),IF(DOM_Input!Q90="Tier 5",IF(('Residential Bills_Yr 1_6 Units'!$B$7-'Residential Bills_Yr 1_6 Units'!AU17-'Residential Bills_Yr 1_6 Units'!AU18-'Residential Bills_Yr 1_6 Units'!AU19)&gt;DOM_Input!Q95,DOM_Input!Q95,('Residential Bills_Yr 1_6 Units'!$B$7-'Residential Bills_Yr 1_6 Units'!AU17-'Residential Bills_Yr 1_6 Units'!AU18-'Residential Bills_Yr 1_6 Units'!AU19))," "))</f>
        <v xml:space="preserve"> </v>
      </c>
      <c r="AV20" s="14" t="str">
        <f t="shared" ref="AV20:AV21" si="11">IFERROR(AT20*AU20," ")</f>
        <v xml:space="preserve"> </v>
      </c>
    </row>
    <row r="21" spans="1:48" ht="14.45" hidden="1" customHeight="1" x14ac:dyDescent="0.25">
      <c r="A21" t="str">
        <f>DOM_Input!A26</f>
        <v>Tier 5</v>
      </c>
      <c r="B21" s="18">
        <f>INDEX(DOM_Input!$B$22:$AK$26,MATCH('Residential Bills_Yr 1_6 Units'!$A21,DOM_Input!$A$22:$A$26,0),MATCH('Residential Bills_Yr 1_6 Units'!B$13,DOM_Input!$B$21:$AK$21,0))</f>
        <v>0</v>
      </c>
      <c r="C21" s="2" t="str">
        <f>IF(DOM_Input!F90="Tier 5",('Residential Bills_Yr 1_6 Units'!$B$7-'Residential Bills_Yr 1_6 Units'!C17-'Residential Bills_Yr 1_6 Units'!C18-'Residential Bills_Yr 1_6 Units'!C19-'Residential Bills_Yr 1_6 Units'!C20)," ")</f>
        <v xml:space="preserve"> </v>
      </c>
      <c r="D21" s="14" t="str">
        <f t="shared" si="0"/>
        <v xml:space="preserve"> </v>
      </c>
      <c r="F21" s="18">
        <f>INDEX(DOM_Input!$B$22:$AK$26,MATCH('Residential Bills_Yr 1_6 Units'!$A21,DOM_Input!$A$22:$A$26,0),MATCH('Residential Bills_Yr 1_6 Units'!F$13,DOM_Input!$B$21:$AK$21,0))</f>
        <v>0</v>
      </c>
      <c r="G21" s="2" t="str">
        <f>IF(DOM_Input!G90="Tier 5",('Residential Bills_Yr 1_6 Units'!$B$7-'Residential Bills_Yr 1_6 Units'!G17-'Residential Bills_Yr 1_6 Units'!G18-'Residential Bills_Yr 1_6 Units'!G19-'Residential Bills_Yr 1_6 Units'!G20)," ")</f>
        <v xml:space="preserve"> </v>
      </c>
      <c r="H21" s="14" t="str">
        <f t="shared" si="1"/>
        <v xml:space="preserve"> </v>
      </c>
      <c r="J21" s="18">
        <f>INDEX(DOM_Input!$B$22:$AK$26,MATCH('Residential Bills_Yr 1_6 Units'!$A21,DOM_Input!$A$22:$A$26,0),MATCH('Residential Bills_Yr 1_6 Units'!J$13,DOM_Input!$B$21:$AK$21,0))</f>
        <v>0</v>
      </c>
      <c r="K21" s="2" t="str">
        <f>IF(DOM_Input!H90="Tier 5",('Residential Bills_Yr 1_6 Units'!$B$7-'Residential Bills_Yr 1_6 Units'!K$17-'Residential Bills_Yr 1_6 Units'!K$18-'Residential Bills_Yr 1_6 Units'!K$19-'Residential Bills_Yr 1_6 Units'!K$20)," ")</f>
        <v xml:space="preserve"> </v>
      </c>
      <c r="L21" s="14" t="str">
        <f t="shared" si="2"/>
        <v xml:space="preserve"> </v>
      </c>
      <c r="N21" s="18">
        <f>INDEX(DOM_Input!$B$22:$AK$26,MATCH('Residential Bills_Yr 1_6 Units'!$A21,DOM_Input!$A$22:$A$26,0),MATCH('Residential Bills_Yr 1_6 Units'!N$13,DOM_Input!$B$21:$AK$21,0))</f>
        <v>0</v>
      </c>
      <c r="O21" s="2" t="str">
        <f>IF(DOM_Input!I90="Tier 5",('Residential Bills_Yr 1_6 Units'!$B$7-'Residential Bills_Yr 1_6 Units'!O$17-'Residential Bills_Yr 1_6 Units'!O$18-'Residential Bills_Yr 1_6 Units'!O$19-'Residential Bills_Yr 1_6 Units'!O$20)," ")</f>
        <v xml:space="preserve"> </v>
      </c>
      <c r="P21" s="14" t="str">
        <f t="shared" si="3"/>
        <v xml:space="preserve"> </v>
      </c>
      <c r="R21" s="18">
        <f>INDEX(DOM_Input!$B$22:$AK$26,MATCH('Residential Bills_Yr 1_6 Units'!$A21,DOM_Input!$A$22:$A$26,0),MATCH('Residential Bills_Yr 1_6 Units'!R$13,DOM_Input!$B$21:$AK$21,0))</f>
        <v>0</v>
      </c>
      <c r="S21" s="2" t="str">
        <f>IF(DOM_Input!J90="Tier 5",('Residential Bills_Yr 1_6 Units'!$B$7-'Residential Bills_Yr 1_6 Units'!S$17-'Residential Bills_Yr 1_6 Units'!S$18-'Residential Bills_Yr 1_6 Units'!S$19-'Residential Bills_Yr 1_6 Units'!S$20)," ")</f>
        <v xml:space="preserve"> </v>
      </c>
      <c r="T21" s="14" t="str">
        <f t="shared" si="4"/>
        <v xml:space="preserve"> </v>
      </c>
      <c r="V21" s="18">
        <f>INDEX(DOM_Input!$B$22:$AK$26,MATCH('Residential Bills_Yr 1_6 Units'!$A21,DOM_Input!$A$22:$A$26,0),MATCH('Residential Bills_Yr 1_6 Units'!V$13,DOM_Input!$B$21:$AK$21,0))</f>
        <v>0</v>
      </c>
      <c r="W21" s="2" t="str">
        <f>IF(DOM_Input!K90="Tier 5",('Residential Bills_Yr 1_6 Units'!$B$7-'Residential Bills_Yr 1_6 Units'!W$17-'Residential Bills_Yr 1_6 Units'!W$18-'Residential Bills_Yr 1_6 Units'!W$19-'Residential Bills_Yr 1_6 Units'!W$20)," ")</f>
        <v xml:space="preserve"> </v>
      </c>
      <c r="X21" s="14" t="str">
        <f t="shared" si="5"/>
        <v xml:space="preserve"> </v>
      </c>
      <c r="Z21" s="18">
        <f>INDEX(DOM_Input!$B$22:$AK$26,MATCH('Residential Bills_Yr 1_6 Units'!$A21,DOM_Input!$A$22:$A$26,0),MATCH('Residential Bills_Yr 1_6 Units'!Z$13,DOM_Input!$B$21:$AK$21,0))</f>
        <v>0</v>
      </c>
      <c r="AA21" s="2" t="str">
        <f>IF(DOM_Input!L90="Tier 5",('Residential Bills_Yr 1_6 Units'!$B$7-'Residential Bills_Yr 1_6 Units'!AA$17-'Residential Bills_Yr 1_6 Units'!AA$18-'Residential Bills_Yr 1_6 Units'!AA$19-'Residential Bills_Yr 1_6 Units'!AA$20)," ")</f>
        <v xml:space="preserve"> </v>
      </c>
      <c r="AB21" s="14" t="str">
        <f t="shared" si="6"/>
        <v xml:space="preserve"> </v>
      </c>
      <c r="AD21" s="18">
        <f>INDEX(DOM_Input!$B$22:$AK$26,MATCH('Residential Bills_Yr 1_6 Units'!$A21,DOM_Input!$A$22:$A$26,0),MATCH('Residential Bills_Yr 1_6 Units'!AD$13,DOM_Input!$B$21:$AK$21,0))</f>
        <v>0</v>
      </c>
      <c r="AE21" s="2" t="str">
        <f>IF(DOM_Input!M90="Tier 5",('Residential Bills_Yr 1_6 Units'!$B$7-'Residential Bills_Yr 1_6 Units'!AE$17-'Residential Bills_Yr 1_6 Units'!AE$18-'Residential Bills_Yr 1_6 Units'!AE$19-'Residential Bills_Yr 1_6 Units'!AE$20)," ")</f>
        <v xml:space="preserve"> </v>
      </c>
      <c r="AF21" s="14" t="str">
        <f t="shared" si="7"/>
        <v xml:space="preserve"> </v>
      </c>
      <c r="AH21" s="18">
        <f>INDEX(DOM_Input!$B$22:$AK$26,MATCH('Residential Bills_Yr 1_6 Units'!$A21,DOM_Input!$A$22:$A$26,0),MATCH('Residential Bills_Yr 1_6 Units'!AH$13,DOM_Input!$B$21:$AK$21,0))</f>
        <v>0</v>
      </c>
      <c r="AI21" s="2" t="str">
        <f>IF(DOM_Input!N90="Tier 5",('Residential Bills_Yr 1_6 Units'!$B$7-'Residential Bills_Yr 1_6 Units'!AI$17-'Residential Bills_Yr 1_6 Units'!AI$18-'Residential Bills_Yr 1_6 Units'!AI$19-'Residential Bills_Yr 1_6 Units'!AI$20)," ")</f>
        <v xml:space="preserve"> </v>
      </c>
      <c r="AJ21" s="14" t="str">
        <f t="shared" si="8"/>
        <v xml:space="preserve"> </v>
      </c>
      <c r="AL21" s="18">
        <f>INDEX(DOM_Input!$B$22:$AK$26,MATCH('Residential Bills_Yr 1_6 Units'!$A21,DOM_Input!$A$22:$A$26,0),MATCH('Residential Bills_Yr 1_6 Units'!AL$13,DOM_Input!$B$21:$AK$21,0))</f>
        <v>0</v>
      </c>
      <c r="AM21" s="2" t="str">
        <f>IF(DOM_Input!O90="Tier 5",('Residential Bills_Yr 1_6 Units'!$B$7-'Residential Bills_Yr 1_6 Units'!AM$17-'Residential Bills_Yr 1_6 Units'!AM$18-'Residential Bills_Yr 1_6 Units'!AM$19-'Residential Bills_Yr 1_6 Units'!AM$20)," ")</f>
        <v xml:space="preserve"> </v>
      </c>
      <c r="AN21" s="14" t="str">
        <f t="shared" si="9"/>
        <v xml:space="preserve"> </v>
      </c>
      <c r="AP21" s="18">
        <f>INDEX(DOM_Input!$B$22:$AK$26,MATCH('Residential Bills_Yr 1_6 Units'!$A21,DOM_Input!$A$22:$A$26,0),MATCH('Residential Bills_Yr 1_6 Units'!AP$13,DOM_Input!$B$21:$AK$21,0))</f>
        <v>0</v>
      </c>
      <c r="AQ21" s="2" t="str">
        <f>IF(DOM_Input!P90="Tier 5",('Residential Bills_Yr 1_6 Units'!$B$7-'Residential Bills_Yr 1_6 Units'!AQ$17-'Residential Bills_Yr 1_6 Units'!AQ$18-'Residential Bills_Yr 1_6 Units'!AQ$19-'Residential Bills_Yr 1_6 Units'!AQ$20)," ")</f>
        <v xml:space="preserve"> </v>
      </c>
      <c r="AR21" s="14" t="str">
        <f t="shared" si="10"/>
        <v xml:space="preserve"> </v>
      </c>
      <c r="AS21" s="6"/>
      <c r="AT21" s="18">
        <f>INDEX(DOM_Input!$B$22:$AK$26,MATCH('Residential Bills_Yr 1_6 Units'!$A21,DOM_Input!$A$22:$A$26,0),MATCH('Residential Bills_Yr 1_6 Units'!AT$13,DOM_Input!$B$21:$AK$21,0))</f>
        <v>0</v>
      </c>
      <c r="AU21" s="2" t="str">
        <f>IF(DOM_Input!Q90="Tier 5",('Residential Bills_Yr 1_6 Units'!$B$7-'Residential Bills_Yr 1_6 Units'!AU$17-'Residential Bills_Yr 1_6 Units'!AU$18-'Residential Bills_Yr 1_6 Units'!AU$19-'Residential Bills_Yr 1_6 Units'!AU$20)," ")</f>
        <v xml:space="preserve"> </v>
      </c>
      <c r="AV21" s="14" t="str">
        <f t="shared" si="11"/>
        <v xml:space="preserve"> </v>
      </c>
    </row>
    <row r="22" spans="1:48" x14ac:dyDescent="0.25">
      <c r="A22" t="s">
        <v>25</v>
      </c>
      <c r="B22" s="13"/>
      <c r="C22" s="2">
        <f>SUM(C17:C21)</f>
        <v>6</v>
      </c>
      <c r="D22" s="19">
        <f>SUM(D17:D21)+D14</f>
        <v>44.870000000000005</v>
      </c>
      <c r="F22" s="13"/>
      <c r="G22" s="2">
        <f>SUM(G17:G21)</f>
        <v>6</v>
      </c>
      <c r="H22" s="19">
        <f>SUM(H17:H21)+H14</f>
        <v>44.870000000000005</v>
      </c>
      <c r="J22" s="13"/>
      <c r="K22" s="2">
        <f>SUM(K17:K21)</f>
        <v>6</v>
      </c>
      <c r="L22" s="19">
        <f>SUM(L17:L21)+L14</f>
        <v>44.870000000000005</v>
      </c>
      <c r="N22" s="13"/>
      <c r="O22" s="2">
        <f>SUM(O17:O21)</f>
        <v>6</v>
      </c>
      <c r="P22" s="19">
        <f>SUM(P17:P21)+P14</f>
        <v>44.870000000000005</v>
      </c>
      <c r="R22" s="13"/>
      <c r="S22" s="2">
        <f>SUM(S17:S21)</f>
        <v>6</v>
      </c>
      <c r="T22" s="19">
        <f>SUM(T17:T21)+T14</f>
        <v>46.67</v>
      </c>
      <c r="V22" s="13"/>
      <c r="W22" s="2">
        <f>SUM(W17:W21)</f>
        <v>6</v>
      </c>
      <c r="X22" s="19">
        <f>SUM(X17:X21)+X14</f>
        <v>46.67</v>
      </c>
      <c r="Z22" s="13"/>
      <c r="AA22" s="2">
        <f>SUM(AA17:AA21)</f>
        <v>6</v>
      </c>
      <c r="AB22" s="19">
        <f>SUM(AB17:AB21)+AB14</f>
        <v>46.67</v>
      </c>
      <c r="AD22" s="13"/>
      <c r="AE22" s="2">
        <f>SUM(AE17:AE21)</f>
        <v>6</v>
      </c>
      <c r="AF22" s="19">
        <f>SUM(AF17:AF21)+AF14</f>
        <v>47.01</v>
      </c>
      <c r="AH22" s="13"/>
      <c r="AI22" s="2">
        <f>SUM(AI17:AI21)</f>
        <v>6</v>
      </c>
      <c r="AJ22" s="19">
        <f>SUM(AJ17:AJ21)+AJ14</f>
        <v>47.01</v>
      </c>
      <c r="AL22" s="13"/>
      <c r="AM22" s="2">
        <f>SUM(AM17:AM21)</f>
        <v>6</v>
      </c>
      <c r="AN22" s="19">
        <f>SUM(AN17:AN21)+AN14</f>
        <v>47.01</v>
      </c>
      <c r="AP22" s="13"/>
      <c r="AQ22" s="2">
        <f>SUM(AQ17:AQ21)</f>
        <v>6</v>
      </c>
      <c r="AR22" s="19">
        <f>SUM(AR17:AR21)+AR14</f>
        <v>47.01</v>
      </c>
      <c r="AS22" s="43"/>
      <c r="AT22" s="13"/>
      <c r="AU22" s="2">
        <f>SUM(AU17:AU21)</f>
        <v>6</v>
      </c>
      <c r="AV22" s="19">
        <f>SUM(AV17:AV21)+AV14</f>
        <v>47.01</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IF($B$9="No",DOM_Input!A33,"CAP Discount")</f>
        <v>CAP Surcharge</v>
      </c>
      <c r="B25" s="93">
        <f>INDEX(DOM_Input!$C$33:$AL$50,MATCH($A25,DOM_Input!$A$33:$A$50,0),MATCH(B$13,DOM_Input!$C$32:$AL$32,0))</f>
        <v>2.4590000000000001E-2</v>
      </c>
      <c r="C25" s="23">
        <f>IF(VLOOKUP($A25,DOM_Input!$A$33:$B$50,2,FALSE)="Percentage",D$22,IF(VLOOKUP($A25,DOM_Input!$A$33:$B$50,2,FALSE)="Fixed","Fixed",(C$22)))</f>
        <v>44.870000000000005</v>
      </c>
      <c r="D25" s="14">
        <f t="shared" ref="D25:D36" si="12">ROUND(IF(C25="Fixed",B25,(B25*C25)),2)</f>
        <v>1.1000000000000001</v>
      </c>
      <c r="F25" s="93">
        <f>INDEX(DOM_Input!$C$33:$AL$50,MATCH($A25,DOM_Input!$A$33:$A$50,0),MATCH(F$13,DOM_Input!$C$32:$AL$32,0))</f>
        <v>2.4590000000000001E-2</v>
      </c>
      <c r="G25" s="23">
        <f>IF(VLOOKUP($A25,DOM_Input!$A$33:$B$50,2,FALSE)="Percentage",H$22,IF(VLOOKUP($A25,DOM_Input!$A$33:$B$50,2,FALSE)="Fixed","Fixed",(G$22)))</f>
        <v>44.870000000000005</v>
      </c>
      <c r="H25" s="14">
        <f t="shared" ref="H25:H36" si="13">ROUND(IF(G25="Fixed",F25,(F25*G25)),2)</f>
        <v>1.1000000000000001</v>
      </c>
      <c r="J25" s="93">
        <f>INDEX(DOM_Input!$C$33:$AL$50,MATCH($A25,DOM_Input!$A$33:$A$50,0),MATCH(J$13,DOM_Input!$C$32:$AL$32,0))</f>
        <v>2.4590000000000001E-2</v>
      </c>
      <c r="K25" s="23">
        <f>IF(VLOOKUP($A25,DOM_Input!$A$33:$B$50,2,FALSE)="Percentage",L$22,IF(VLOOKUP($A25,DOM_Input!$A$33:$B$50,2,FALSE)="Fixed","Fixed",(K$22)))</f>
        <v>44.870000000000005</v>
      </c>
      <c r="L25" s="14">
        <f t="shared" ref="L25:L36" si="14">ROUND(IF(K25="Fixed",J25,(J25*K25)),2)</f>
        <v>1.1000000000000001</v>
      </c>
      <c r="N25" s="93">
        <f>INDEX(DOM_Input!$C$33:$AL$50,MATCH($A25,DOM_Input!$A$33:$A$50,0),MATCH(N$13,DOM_Input!$C$32:$AL$32,0))</f>
        <v>0</v>
      </c>
      <c r="O25" s="23">
        <f>IF(VLOOKUP($A25,DOM_Input!$A$33:$B$50,2,FALSE)="Percentage",P$22,IF(VLOOKUP($A25,DOM_Input!$A$33:$B$50,2,FALSE)="Fixed","Fixed",(O$22)))</f>
        <v>44.870000000000005</v>
      </c>
      <c r="P25" s="14">
        <f t="shared" ref="P25:P36" si="15">ROUND(IF(O25="Fixed",N25,(N25*O25)),2)</f>
        <v>0</v>
      </c>
      <c r="R25" s="93">
        <f>INDEX(DOM_Input!$C$33:$AL$50,MATCH($A25,DOM_Input!$A$33:$A$50,0),MATCH(R$13,DOM_Input!$C$32:$AL$32,0))</f>
        <v>2.4590000000000001E-2</v>
      </c>
      <c r="S25" s="23">
        <f>IF(VLOOKUP($A25,DOM_Input!$A$33:$B$50,2,FALSE)="Percentage",T$22,IF(VLOOKUP($A25,DOM_Input!$A$33:$B$50,2,FALSE)="Fixed","Fixed",(S$22)))</f>
        <v>46.67</v>
      </c>
      <c r="T25" s="14">
        <f t="shared" ref="T25:T36" si="16">ROUND(IF(S25="Fixed",R25,(R25*S25)),2)</f>
        <v>1.1499999999999999</v>
      </c>
      <c r="V25" s="93">
        <f>INDEX(DOM_Input!$C$33:$AL$50,MATCH($A25,DOM_Input!$A$33:$A$50,0),MATCH(V$13,DOM_Input!$C$32:$AL$32,0))</f>
        <v>2.4590000000000001E-2</v>
      </c>
      <c r="W25" s="23">
        <f>IF(VLOOKUP($A25,DOM_Input!$A$33:$B$50,2,FALSE)="Percentage",X$22,IF(VLOOKUP($A25,DOM_Input!$A$33:$B$50,2,FALSE)="Fixed","Fixed",(W$22)))</f>
        <v>46.67</v>
      </c>
      <c r="X25" s="14">
        <f t="shared" ref="X25:X36" si="17">ROUND(IF(W25="Fixed",V25,(V25*W25)),2)</f>
        <v>1.1499999999999999</v>
      </c>
      <c r="Z25" s="93">
        <f>INDEX(DOM_Input!$C$33:$AL$50,MATCH($A25,DOM_Input!$A$33:$A$50,0),MATCH(Z$13,DOM_Input!$C$32:$AL$32,0))</f>
        <v>2.4590000000000001E-2</v>
      </c>
      <c r="AA25" s="23">
        <f>IF(VLOOKUP($A25,DOM_Input!$A$33:$B$50,2,FALSE)="Percentage",AB$22,IF(VLOOKUP($A25,DOM_Input!$A$33:$B$50,2,FALSE)="Fixed","Fixed",(AA$22)))</f>
        <v>46.67</v>
      </c>
      <c r="AB25" s="14">
        <f t="shared" ref="AB25:AB36" si="18">ROUND(IF(AA25="Fixed",Z25,(Z25*AA25)),2)</f>
        <v>1.1499999999999999</v>
      </c>
      <c r="AD25" s="93">
        <f>INDEX(DOM_Input!$C$33:$AL$50,MATCH($A25,DOM_Input!$A$33:$A$50,0),MATCH(AD$13,DOM_Input!$C$32:$AL$32,0))</f>
        <v>2.4590000000000001E-2</v>
      </c>
      <c r="AE25" s="23">
        <f>IF(VLOOKUP($A25,DOM_Input!$A$33:$B$50,2,FALSE)="Percentage",AF$22,IF(VLOOKUP($A25,DOM_Input!$A$33:$B$50,2,FALSE)="Fixed","Fixed",(AE$22)))</f>
        <v>47.01</v>
      </c>
      <c r="AF25" s="14">
        <f t="shared" ref="AF25:AF36" si="19">ROUND(IF(AE25="Fixed",AD25,(AD25*AE25)),2)</f>
        <v>1.1599999999999999</v>
      </c>
      <c r="AH25" s="93">
        <f>INDEX(DOM_Input!$C$33:$AL$50,MATCH($A25,DOM_Input!$A$33:$A$50,0),MATCH(AH$13,DOM_Input!$C$32:$AL$32,0))</f>
        <v>2.4590000000000001E-2</v>
      </c>
      <c r="AI25" s="23">
        <f>IF(VLOOKUP($A25,DOM_Input!$A$33:$B$50,2,FALSE)="Percentage",AJ$22,IF(VLOOKUP($A25,DOM_Input!$A$33:$B$50,2,FALSE)="Fixed","Fixed",(AI$22)))</f>
        <v>47.01</v>
      </c>
      <c r="AJ25" s="14">
        <f t="shared" ref="AJ25:AJ36" si="20">ROUND(IF(AI25="Fixed",AH25,(AH25*AI25)),2)</f>
        <v>1.1599999999999999</v>
      </c>
      <c r="AL25" s="93">
        <f>INDEX(DOM_Input!$C$33:$AL$50,MATCH($A25,DOM_Input!$A$33:$A$50,0),MATCH(AL$13,DOM_Input!$C$32:$AL$32,0))</f>
        <v>2.4590000000000001E-2</v>
      </c>
      <c r="AM25" s="23">
        <f>IF(VLOOKUP($A25,DOM_Input!$A$33:$B$50,2,FALSE)="Percentage",AN$22,IF(VLOOKUP($A25,DOM_Input!$A$33:$B$50,2,FALSE)="Fixed","Fixed",(AM$22)))</f>
        <v>47.01</v>
      </c>
      <c r="AN25" s="14">
        <f t="shared" ref="AN25:AN36" si="21">ROUND(IF(AM25="Fixed",AL25,(AL25*AM25)),2)</f>
        <v>1.1599999999999999</v>
      </c>
      <c r="AP25" s="93">
        <f>INDEX(DOM_Input!$C$33:$AL$50,MATCH($A25,DOM_Input!$A$33:$A$50,0),MATCH(AP$13,DOM_Input!$C$32:$AL$32,0))</f>
        <v>2.4590000000000001E-2</v>
      </c>
      <c r="AQ25" s="23">
        <f>IF(VLOOKUP($A25,DOM_Input!$A$33:$B$50,2,FALSE)="Percentage",AR$22,IF(VLOOKUP($A25,DOM_Input!$A$33:$B$50,2,FALSE)="Fixed","Fixed",(AQ$22)))</f>
        <v>47.01</v>
      </c>
      <c r="AR25" s="14">
        <f t="shared" ref="AR25:AR36" si="22">ROUND(IF(AQ25="Fixed",AP25,(AP25*AQ25)),2)</f>
        <v>1.1599999999999999</v>
      </c>
      <c r="AS25" s="6"/>
      <c r="AT25" s="93">
        <f>INDEX(DOM_Input!$C$33:$AL$50,MATCH($A25,DOM_Input!$A$33:$A$50,0),MATCH(AT$13,DOM_Input!$C$32:$AL$32,0))</f>
        <v>2.4590000000000001E-2</v>
      </c>
      <c r="AU25" s="23">
        <f>IF(VLOOKUP($A25,DOM_Input!$A$33:$B$50,2,FALSE)="Percentage",AV$22,IF(VLOOKUP($A25,DOM_Input!$A$33:$B$50,2,FALSE)="Fixed","Fixed",(AU$22)))</f>
        <v>47.01</v>
      </c>
      <c r="AV25" s="14">
        <f t="shared" ref="AV25:AV36" si="23">ROUND(IF(AU25="Fixed",AT25,(AT25*AU25)),2)</f>
        <v>1.1599999999999999</v>
      </c>
    </row>
    <row r="26" spans="1:48" x14ac:dyDescent="0.25">
      <c r="A26" t="str">
        <f>DOM_Input!A34</f>
        <v>RSF Surcharge</v>
      </c>
      <c r="B26" s="93">
        <f>INDEX(DOM_Input!$C$33:$AL$50,MATCH($A26,DOM_Input!$A$33:$A$50,0),MATCH(B$13,DOM_Input!$C$32:$AL$32,0))</f>
        <v>8.3169999999999997E-3</v>
      </c>
      <c r="C26" s="23">
        <f>IF(VLOOKUP($A26,DOM_Input!$A$33:$B$50,2,FALSE)="Percentage",D$22,IF(VLOOKUP($A26,DOM_Input!$A$33:$B$50,2,FALSE)="Fixed","Fixed",(C$22)))</f>
        <v>44.870000000000005</v>
      </c>
      <c r="D26" s="14">
        <f t="shared" si="12"/>
        <v>0.37</v>
      </c>
      <c r="F26" s="93">
        <f>INDEX(DOM_Input!$C$33:$AL$50,MATCH($A26,DOM_Input!$A$33:$A$50,0),MATCH(F$13,DOM_Input!$C$32:$AL$32,0))</f>
        <v>8.3169999999999997E-3</v>
      </c>
      <c r="G26" s="23">
        <f>IF(VLOOKUP($A26,DOM_Input!$A$33:$B$50,2,FALSE)="Percentage",H$22,IF(VLOOKUP($A26,DOM_Input!$A$33:$B$50,2,FALSE)="Fixed","Fixed",(G$22)))</f>
        <v>44.870000000000005</v>
      </c>
      <c r="H26" s="14">
        <f t="shared" si="13"/>
        <v>0.37</v>
      </c>
      <c r="J26" s="93">
        <f>INDEX(DOM_Input!$C$33:$AL$50,MATCH($A26,DOM_Input!$A$33:$A$50,0),MATCH(J$13,DOM_Input!$C$32:$AL$32,0))</f>
        <v>8.3169999999999997E-3</v>
      </c>
      <c r="K26" s="23">
        <f>IF(VLOOKUP($A26,DOM_Input!$A$33:$B$50,2,FALSE)="Percentage",L$22,IF(VLOOKUP($A26,DOM_Input!$A$33:$B$50,2,FALSE)="Fixed","Fixed",(K$22)))</f>
        <v>44.870000000000005</v>
      </c>
      <c r="L26" s="14">
        <f t="shared" si="14"/>
        <v>0.37</v>
      </c>
      <c r="N26" s="93">
        <f>INDEX(DOM_Input!$C$33:$AL$50,MATCH($A26,DOM_Input!$A$33:$A$50,0),MATCH(N$13,DOM_Input!$C$32:$AL$32,0))</f>
        <v>0</v>
      </c>
      <c r="O26" s="23">
        <f>IF(VLOOKUP($A26,DOM_Input!$A$33:$B$50,2,FALSE)="Percentage",P$22,IF(VLOOKUP($A26,DOM_Input!$A$33:$B$50,2,FALSE)="Fixed","Fixed",(O$22)))</f>
        <v>44.870000000000005</v>
      </c>
      <c r="P26" s="14">
        <f t="shared" si="15"/>
        <v>0</v>
      </c>
      <c r="R26" s="93">
        <f>INDEX(DOM_Input!$C$33:$AL$50,MATCH($A26,DOM_Input!$A$33:$A$50,0),MATCH(R$13,DOM_Input!$C$32:$AL$32,0))</f>
        <v>8.3169999999999997E-3</v>
      </c>
      <c r="S26" s="23">
        <f>IF(VLOOKUP($A26,DOM_Input!$A$33:$B$50,2,FALSE)="Percentage",T$22,IF(VLOOKUP($A26,DOM_Input!$A$33:$B$50,2,FALSE)="Fixed","Fixed",(S$22)))</f>
        <v>46.67</v>
      </c>
      <c r="T26" s="14">
        <f t="shared" si="16"/>
        <v>0.39</v>
      </c>
      <c r="V26" s="93">
        <f>INDEX(DOM_Input!$C$33:$AL$50,MATCH($A26,DOM_Input!$A$33:$A$50,0),MATCH(V$13,DOM_Input!$C$32:$AL$32,0))</f>
        <v>8.3169999999999997E-3</v>
      </c>
      <c r="W26" s="23">
        <f>IF(VLOOKUP($A26,DOM_Input!$A$33:$B$50,2,FALSE)="Percentage",X$22,IF(VLOOKUP($A26,DOM_Input!$A$33:$B$50,2,FALSE)="Fixed","Fixed",(W$22)))</f>
        <v>46.67</v>
      </c>
      <c r="X26" s="14">
        <f t="shared" si="17"/>
        <v>0.39</v>
      </c>
      <c r="Z26" s="93">
        <f>INDEX(DOM_Input!$C$33:$AL$50,MATCH($A26,DOM_Input!$A$33:$A$50,0),MATCH(Z$13,DOM_Input!$C$32:$AL$32,0))</f>
        <v>8.3169999999999997E-3</v>
      </c>
      <c r="AA26" s="23">
        <f>IF(VLOOKUP($A26,DOM_Input!$A$33:$B$50,2,FALSE)="Percentage",AB$22,IF(VLOOKUP($A26,DOM_Input!$A$33:$B$50,2,FALSE)="Fixed","Fixed",(AA$22)))</f>
        <v>46.67</v>
      </c>
      <c r="AB26" s="14">
        <f t="shared" si="18"/>
        <v>0.39</v>
      </c>
      <c r="AD26" s="93">
        <f>INDEX(DOM_Input!$C$33:$AL$50,MATCH($A26,DOM_Input!$A$33:$A$50,0),MATCH(AD$13,DOM_Input!$C$32:$AL$32,0))</f>
        <v>8.3169999999999997E-3</v>
      </c>
      <c r="AE26" s="23">
        <f>IF(VLOOKUP($A26,DOM_Input!$A$33:$B$50,2,FALSE)="Percentage",AF$22,IF(VLOOKUP($A26,DOM_Input!$A$33:$B$50,2,FALSE)="Fixed","Fixed",(AE$22)))</f>
        <v>47.01</v>
      </c>
      <c r="AF26" s="14">
        <f t="shared" si="19"/>
        <v>0.39</v>
      </c>
      <c r="AH26" s="93">
        <f>INDEX(DOM_Input!$C$33:$AL$50,MATCH($A26,DOM_Input!$A$33:$A$50,0),MATCH(AH$13,DOM_Input!$C$32:$AL$32,0))</f>
        <v>8.3169999999999997E-3</v>
      </c>
      <c r="AI26" s="23">
        <f>IF(VLOOKUP($A26,DOM_Input!$A$33:$B$50,2,FALSE)="Percentage",AJ$22,IF(VLOOKUP($A26,DOM_Input!$A$33:$B$50,2,FALSE)="Fixed","Fixed",(AI$22)))</f>
        <v>47.01</v>
      </c>
      <c r="AJ26" s="14">
        <f t="shared" si="20"/>
        <v>0.39</v>
      </c>
      <c r="AL26" s="93">
        <f>INDEX(DOM_Input!$C$33:$AL$50,MATCH($A26,DOM_Input!$A$33:$A$50,0),MATCH(AL$13,DOM_Input!$C$32:$AL$32,0))</f>
        <v>8.3169999999999997E-3</v>
      </c>
      <c r="AM26" s="23">
        <f>IF(VLOOKUP($A26,DOM_Input!$A$33:$B$50,2,FALSE)="Percentage",AN$22,IF(VLOOKUP($A26,DOM_Input!$A$33:$B$50,2,FALSE)="Fixed","Fixed",(AM$22)))</f>
        <v>47.01</v>
      </c>
      <c r="AN26" s="14">
        <f t="shared" si="21"/>
        <v>0.39</v>
      </c>
      <c r="AP26" s="93">
        <f>INDEX(DOM_Input!$C$33:$AL$50,MATCH($A26,DOM_Input!$A$33:$A$50,0),MATCH(AP$13,DOM_Input!$C$32:$AL$32,0))</f>
        <v>8.3169999999999997E-3</v>
      </c>
      <c r="AQ26" s="23">
        <f>IF(VLOOKUP($A26,DOM_Input!$A$33:$B$50,2,FALSE)="Percentage",AR$22,IF(VLOOKUP($A26,DOM_Input!$A$33:$B$50,2,FALSE)="Fixed","Fixed",(AQ$22)))</f>
        <v>47.01</v>
      </c>
      <c r="AR26" s="14">
        <f t="shared" si="22"/>
        <v>0.39</v>
      </c>
      <c r="AS26" s="6"/>
      <c r="AT26" s="93">
        <f>INDEX(DOM_Input!$C$33:$AL$50,MATCH($A26,DOM_Input!$A$33:$A$50,0),MATCH(AT$13,DOM_Input!$C$32:$AL$32,0))</f>
        <v>8.3169999999999997E-3</v>
      </c>
      <c r="AU26" s="23">
        <f>IF(VLOOKUP($A26,DOM_Input!$A$33:$B$50,2,FALSE)="Percentage",AV$22,IF(VLOOKUP($A26,DOM_Input!$A$33:$B$50,2,FALSE)="Fixed","Fixed",(AU$22)))</f>
        <v>47.01</v>
      </c>
      <c r="AV26" s="14">
        <f t="shared" si="23"/>
        <v>0.39</v>
      </c>
    </row>
    <row r="27" spans="1:48" x14ac:dyDescent="0.25">
      <c r="A27" t="str">
        <f>DOM_Input!A35</f>
        <v>WRAM/MCBA</v>
      </c>
      <c r="B27" s="93">
        <f>INDEX(DOM_Input!$C$33:$AL$50,MATCH($A27,DOM_Input!$A$33:$A$50,0),MATCH(B$13,DOM_Input!$C$32:$AL$32,0))</f>
        <v>0.504</v>
      </c>
      <c r="C27" s="23">
        <f>IF(VLOOKUP($A27,DOM_Input!$A$33:$B$50,2,FALSE)="Percentage",D$22,IF(VLOOKUP($A27,DOM_Input!$A$33:$B$50,2,FALSE)="Fixed","Fixed",(C$22)))</f>
        <v>6</v>
      </c>
      <c r="D27" s="14">
        <f t="shared" si="12"/>
        <v>3.02</v>
      </c>
      <c r="F27" s="93">
        <f>INDEX(DOM_Input!$C$33:$AL$50,MATCH($A27,DOM_Input!$A$33:$A$50,0),MATCH(F$13,DOM_Input!$C$32:$AL$32,0))</f>
        <v>0.504</v>
      </c>
      <c r="G27" s="23">
        <f>IF(VLOOKUP($A27,DOM_Input!$A$33:$B$50,2,FALSE)="Percentage",H$22,IF(VLOOKUP($A27,DOM_Input!$A$33:$B$50,2,FALSE)="Fixed","Fixed",(G$22)))</f>
        <v>6</v>
      </c>
      <c r="H27" s="14">
        <f t="shared" si="13"/>
        <v>3.02</v>
      </c>
      <c r="J27" s="93">
        <f>INDEX(DOM_Input!$C$33:$AL$50,MATCH($A27,DOM_Input!$A$33:$A$50,0),MATCH(J$13,DOM_Input!$C$32:$AL$32,0))</f>
        <v>0.504</v>
      </c>
      <c r="K27" s="23">
        <f>IF(VLOOKUP($A27,DOM_Input!$A$33:$B$50,2,FALSE)="Percentage",L$22,IF(VLOOKUP($A27,DOM_Input!$A$33:$B$50,2,FALSE)="Fixed","Fixed",(K$22)))</f>
        <v>6</v>
      </c>
      <c r="L27" s="14">
        <f t="shared" si="14"/>
        <v>3.02</v>
      </c>
      <c r="N27" s="93">
        <f>INDEX(DOM_Input!$C$33:$AL$50,MATCH($A27,DOM_Input!$A$33:$A$50,0),MATCH(N$13,DOM_Input!$C$32:$AL$32,0))</f>
        <v>0</v>
      </c>
      <c r="O27" s="23">
        <f>IF(VLOOKUP($A27,DOM_Input!$A$33:$B$50,2,FALSE)="Percentage",P$22,IF(VLOOKUP($A27,DOM_Input!$A$33:$B$50,2,FALSE)="Fixed","Fixed",(O$22)))</f>
        <v>6</v>
      </c>
      <c r="P27" s="14">
        <f t="shared" si="15"/>
        <v>0</v>
      </c>
      <c r="R27" s="93">
        <f>INDEX(DOM_Input!$C$33:$AL$50,MATCH($A27,DOM_Input!$A$33:$A$50,0),MATCH(R$13,DOM_Input!$C$32:$AL$32,0))</f>
        <v>0.55430000000000001</v>
      </c>
      <c r="S27" s="23">
        <f>IF(VLOOKUP($A27,DOM_Input!$A$33:$B$50,2,FALSE)="Percentage",T$22,IF(VLOOKUP($A27,DOM_Input!$A$33:$B$50,2,FALSE)="Fixed","Fixed",(S$22)))</f>
        <v>6</v>
      </c>
      <c r="T27" s="14">
        <f t="shared" si="16"/>
        <v>3.33</v>
      </c>
      <c r="V27" s="93">
        <f>INDEX(DOM_Input!$C$33:$AL$50,MATCH($A27,DOM_Input!$A$33:$A$50,0),MATCH(V$13,DOM_Input!$C$32:$AL$32,0))</f>
        <v>0.55430000000000001</v>
      </c>
      <c r="W27" s="23">
        <f>IF(VLOOKUP($A27,DOM_Input!$A$33:$B$50,2,FALSE)="Percentage",X$22,IF(VLOOKUP($A27,DOM_Input!$A$33:$B$50,2,FALSE)="Fixed","Fixed",(W$22)))</f>
        <v>6</v>
      </c>
      <c r="X27" s="14">
        <f t="shared" si="17"/>
        <v>3.33</v>
      </c>
      <c r="Z27" s="93">
        <f>INDEX(DOM_Input!$C$33:$AL$50,MATCH($A27,DOM_Input!$A$33:$A$50,0),MATCH(Z$13,DOM_Input!$C$32:$AL$32,0))</f>
        <v>0.55430000000000001</v>
      </c>
      <c r="AA27" s="23">
        <f>IF(VLOOKUP($A27,DOM_Input!$A$33:$B$50,2,FALSE)="Percentage",AB$22,IF(VLOOKUP($A27,DOM_Input!$A$33:$B$50,2,FALSE)="Fixed","Fixed",(AA$22)))</f>
        <v>6</v>
      </c>
      <c r="AB27" s="14">
        <f t="shared" si="18"/>
        <v>3.33</v>
      </c>
      <c r="AD27" s="93">
        <f>INDEX(DOM_Input!$C$33:$AL$50,MATCH($A27,DOM_Input!$A$33:$A$50,0),MATCH(AD$13,DOM_Input!$C$32:$AL$32,0))</f>
        <v>0.55430000000000001</v>
      </c>
      <c r="AE27" s="23">
        <f>IF(VLOOKUP($A27,DOM_Input!$A$33:$B$50,2,FALSE)="Percentage",AF$22,IF(VLOOKUP($A27,DOM_Input!$A$33:$B$50,2,FALSE)="Fixed","Fixed",(AE$22)))</f>
        <v>6</v>
      </c>
      <c r="AF27" s="14">
        <f t="shared" si="19"/>
        <v>3.33</v>
      </c>
      <c r="AH27" s="93">
        <f>INDEX(DOM_Input!$C$33:$AL$50,MATCH($A27,DOM_Input!$A$33:$A$50,0),MATCH(AH$13,DOM_Input!$C$32:$AL$32,0))</f>
        <v>0.55430000000000001</v>
      </c>
      <c r="AI27" s="23">
        <f>IF(VLOOKUP($A27,DOM_Input!$A$33:$B$50,2,FALSE)="Percentage",AJ$22,IF(VLOOKUP($A27,DOM_Input!$A$33:$B$50,2,FALSE)="Fixed","Fixed",(AI$22)))</f>
        <v>6</v>
      </c>
      <c r="AJ27" s="14">
        <f t="shared" si="20"/>
        <v>3.33</v>
      </c>
      <c r="AL27" s="93">
        <f>INDEX(DOM_Input!$C$33:$AL$50,MATCH($A27,DOM_Input!$A$33:$A$50,0),MATCH(AL$13,DOM_Input!$C$32:$AL$32,0))</f>
        <v>0.55430000000000001</v>
      </c>
      <c r="AM27" s="23">
        <f>IF(VLOOKUP($A27,DOM_Input!$A$33:$B$50,2,FALSE)="Percentage",AN$22,IF(VLOOKUP($A27,DOM_Input!$A$33:$B$50,2,FALSE)="Fixed","Fixed",(AM$22)))</f>
        <v>6</v>
      </c>
      <c r="AN27" s="14">
        <f t="shared" si="21"/>
        <v>3.33</v>
      </c>
      <c r="AP27" s="93">
        <f>INDEX(DOM_Input!$C$33:$AL$50,MATCH($A27,DOM_Input!$A$33:$A$50,0),MATCH(AP$13,DOM_Input!$C$32:$AL$32,0))</f>
        <v>0.55430000000000001</v>
      </c>
      <c r="AQ27" s="23">
        <f>IF(VLOOKUP($A27,DOM_Input!$A$33:$B$50,2,FALSE)="Percentage",AR$22,IF(VLOOKUP($A27,DOM_Input!$A$33:$B$50,2,FALSE)="Fixed","Fixed",(AQ$22)))</f>
        <v>6</v>
      </c>
      <c r="AR27" s="14">
        <f t="shared" si="22"/>
        <v>3.33</v>
      </c>
      <c r="AS27" s="6"/>
      <c r="AT27" s="93">
        <f>INDEX(DOM_Input!$C$33:$AL$50,MATCH($A27,DOM_Input!$A$33:$A$50,0),MATCH(AT$13,DOM_Input!$C$32:$AL$32,0))</f>
        <v>0.55430000000000001</v>
      </c>
      <c r="AU27" s="23">
        <f>IF(VLOOKUP($A27,DOM_Input!$A$33:$B$50,2,FALSE)="Percentage",AV$22,IF(VLOOKUP($A27,DOM_Input!$A$33:$B$50,2,FALSE)="Fixed","Fixed",(AU$22)))</f>
        <v>6</v>
      </c>
      <c r="AV27" s="14">
        <f t="shared" si="23"/>
        <v>3.33</v>
      </c>
    </row>
    <row r="28" spans="1:48" x14ac:dyDescent="0.25">
      <c r="A28" t="str">
        <f>DOM_Input!A36</f>
        <v>PCBA</v>
      </c>
      <c r="B28" s="93">
        <f>INDEX(DOM_Input!$C$33:$AL$50,MATCH($A28,DOM_Input!$A$33:$A$50,0),MATCH(B$13,DOM_Input!$C$32:$AL$32,0))</f>
        <v>0</v>
      </c>
      <c r="C28" s="23">
        <f>IF(VLOOKUP($A28,DOM_Input!$A$33:$B$50,2,FALSE)="Percentage",D$22,IF(VLOOKUP($A28,DOM_Input!$A$33:$B$50,2,FALSE)="Fixed","Fixed",(C$22)))</f>
        <v>6</v>
      </c>
      <c r="D28" s="14">
        <f t="shared" si="12"/>
        <v>0</v>
      </c>
      <c r="F28" s="93">
        <f>INDEX(DOM_Input!$C$33:$AL$50,MATCH($A28,DOM_Input!$A$33:$A$50,0),MATCH(F$13,DOM_Input!$C$32:$AL$32,0))</f>
        <v>0</v>
      </c>
      <c r="G28" s="23">
        <f>IF(VLOOKUP($A28,DOM_Input!$A$33:$B$50,2,FALSE)="Percentage",H$22,IF(VLOOKUP($A28,DOM_Input!$A$33:$B$50,2,FALSE)="Fixed","Fixed",(G$22)))</f>
        <v>6</v>
      </c>
      <c r="H28" s="14">
        <f t="shared" si="13"/>
        <v>0</v>
      </c>
      <c r="J28" s="93">
        <f>INDEX(DOM_Input!$C$33:$AL$50,MATCH($A28,DOM_Input!$A$33:$A$50,0),MATCH(J$13,DOM_Input!$C$32:$AL$32,0))</f>
        <v>0</v>
      </c>
      <c r="K28" s="23">
        <f>IF(VLOOKUP($A28,DOM_Input!$A$33:$B$50,2,FALSE)="Percentage",L$22,IF(VLOOKUP($A28,DOM_Input!$A$33:$B$50,2,FALSE)="Fixed","Fixed",(K$22)))</f>
        <v>6</v>
      </c>
      <c r="L28" s="14">
        <f t="shared" si="14"/>
        <v>0</v>
      </c>
      <c r="N28" s="93">
        <f>INDEX(DOM_Input!$C$33:$AL$50,MATCH($A28,DOM_Input!$A$33:$A$50,0),MATCH(N$13,DOM_Input!$C$32:$AL$32,0))</f>
        <v>0</v>
      </c>
      <c r="O28" s="23">
        <f>IF(VLOOKUP($A28,DOM_Input!$A$33:$B$50,2,FALSE)="Percentage",P$22,IF(VLOOKUP($A28,DOM_Input!$A$33:$B$50,2,FALSE)="Fixed","Fixed",(O$22)))</f>
        <v>6</v>
      </c>
      <c r="P28" s="14">
        <f t="shared" si="15"/>
        <v>0</v>
      </c>
      <c r="R28" s="93">
        <f>INDEX(DOM_Input!$C$33:$AL$50,MATCH($A28,DOM_Input!$A$33:$A$50,0),MATCH(R$13,DOM_Input!$C$32:$AL$32,0))</f>
        <v>0</v>
      </c>
      <c r="S28" s="23">
        <f>IF(VLOOKUP($A28,DOM_Input!$A$33:$B$50,2,FALSE)="Percentage",T$22,IF(VLOOKUP($A28,DOM_Input!$A$33:$B$50,2,FALSE)="Fixed","Fixed",(S$22)))</f>
        <v>6</v>
      </c>
      <c r="T28" s="14">
        <f t="shared" si="16"/>
        <v>0</v>
      </c>
      <c r="V28" s="93">
        <f>INDEX(DOM_Input!$C$33:$AL$50,MATCH($A28,DOM_Input!$A$33:$A$50,0),MATCH(V$13,DOM_Input!$C$32:$AL$32,0))</f>
        <v>0</v>
      </c>
      <c r="W28" s="23">
        <f>IF(VLOOKUP($A28,DOM_Input!$A$33:$B$50,2,FALSE)="Percentage",X$22,IF(VLOOKUP($A28,DOM_Input!$A$33:$B$50,2,FALSE)="Fixed","Fixed",(W$22)))</f>
        <v>6</v>
      </c>
      <c r="X28" s="14">
        <f t="shared" si="17"/>
        <v>0</v>
      </c>
      <c r="Z28" s="93">
        <f>INDEX(DOM_Input!$C$33:$AL$50,MATCH($A28,DOM_Input!$A$33:$A$50,0),MATCH(Z$13,DOM_Input!$C$32:$AL$32,0))</f>
        <v>0</v>
      </c>
      <c r="AA28" s="23">
        <f>IF(VLOOKUP($A28,DOM_Input!$A$33:$B$50,2,FALSE)="Percentage",AB$22,IF(VLOOKUP($A28,DOM_Input!$A$33:$B$50,2,FALSE)="Fixed","Fixed",(AA$22)))</f>
        <v>6</v>
      </c>
      <c r="AB28" s="14">
        <f t="shared" si="18"/>
        <v>0</v>
      </c>
      <c r="AD28" s="93">
        <f>INDEX(DOM_Input!$C$33:$AL$50,MATCH($A28,DOM_Input!$A$33:$A$50,0),MATCH(AD$13,DOM_Input!$C$32:$AL$32,0))</f>
        <v>8.3699999999999997E-2</v>
      </c>
      <c r="AE28" s="23">
        <f>IF(VLOOKUP($A28,DOM_Input!$A$33:$B$50,2,FALSE)="Percentage",AF$22,IF(VLOOKUP($A28,DOM_Input!$A$33:$B$50,2,FALSE)="Fixed","Fixed",(AE$22)))</f>
        <v>6</v>
      </c>
      <c r="AF28" s="14">
        <f t="shared" si="19"/>
        <v>0.5</v>
      </c>
      <c r="AH28" s="93">
        <f>INDEX(DOM_Input!$C$33:$AL$50,MATCH($A28,DOM_Input!$A$33:$A$50,0),MATCH(AH$13,DOM_Input!$C$32:$AL$32,0))</f>
        <v>8.3699999999999997E-2</v>
      </c>
      <c r="AI28" s="23">
        <f>IF(VLOOKUP($A28,DOM_Input!$A$33:$B$50,2,FALSE)="Percentage",AJ$22,IF(VLOOKUP($A28,DOM_Input!$A$33:$B$50,2,FALSE)="Fixed","Fixed",(AI$22)))</f>
        <v>6</v>
      </c>
      <c r="AJ28" s="14">
        <f t="shared" si="20"/>
        <v>0.5</v>
      </c>
      <c r="AL28" s="93">
        <f>INDEX(DOM_Input!$C$33:$AL$50,MATCH($A28,DOM_Input!$A$33:$A$50,0),MATCH(AL$13,DOM_Input!$C$32:$AL$32,0))</f>
        <v>8.3699999999999997E-2</v>
      </c>
      <c r="AM28" s="23">
        <f>IF(VLOOKUP($A28,DOM_Input!$A$33:$B$50,2,FALSE)="Percentage",AN$22,IF(VLOOKUP($A28,DOM_Input!$A$33:$B$50,2,FALSE)="Fixed","Fixed",(AM$22)))</f>
        <v>6</v>
      </c>
      <c r="AN28" s="14">
        <f t="shared" si="21"/>
        <v>0.5</v>
      </c>
      <c r="AP28" s="93">
        <f>INDEX(DOM_Input!$C$33:$AL$50,MATCH($A28,DOM_Input!$A$33:$A$50,0),MATCH(AP$13,DOM_Input!$C$32:$AL$32,0))</f>
        <v>8.3699999999999997E-2</v>
      </c>
      <c r="AQ28" s="23">
        <f>IF(VLOOKUP($A28,DOM_Input!$A$33:$B$50,2,FALSE)="Percentage",AR$22,IF(VLOOKUP($A28,DOM_Input!$A$33:$B$50,2,FALSE)="Fixed","Fixed",(AQ$22)))</f>
        <v>6</v>
      </c>
      <c r="AR28" s="14">
        <f t="shared" si="22"/>
        <v>0.5</v>
      </c>
      <c r="AS28" s="6"/>
      <c r="AT28" s="93">
        <f>INDEX(DOM_Input!$C$33:$AL$50,MATCH($A28,DOM_Input!$A$33:$A$50,0),MATCH(AT$13,DOM_Input!$C$32:$AL$32,0))</f>
        <v>8.3699999999999997E-2</v>
      </c>
      <c r="AU28" s="23">
        <f>IF(VLOOKUP($A28,DOM_Input!$A$33:$B$50,2,FALSE)="Percentage",AV$22,IF(VLOOKUP($A28,DOM_Input!$A$33:$B$50,2,FALSE)="Fixed","Fixed",(AU$22)))</f>
        <v>6</v>
      </c>
      <c r="AV28" s="14">
        <f t="shared" si="23"/>
        <v>0.5</v>
      </c>
    </row>
    <row r="29" spans="1:48" x14ac:dyDescent="0.25">
      <c r="A29" t="str">
        <f>DOM_Input!A37</f>
        <v>HCBA</v>
      </c>
      <c r="B29" s="93">
        <f>INDEX(DOM_Input!$C$33:$AL$50,MATCH($A29,DOM_Input!$A$33:$A$50,0),MATCH(B$13,DOM_Input!$C$32:$AL$32,0))</f>
        <v>0</v>
      </c>
      <c r="C29" s="23" t="str">
        <f>IF(VLOOKUP($A29,DOM_Input!$A$33:$B$50,2,FALSE)="Percentage",D$22,IF(VLOOKUP($A29,DOM_Input!$A$33:$B$50,2,FALSE)="Fixed","Fixed",(C$22)))</f>
        <v>Fixed</v>
      </c>
      <c r="D29" s="14">
        <f t="shared" si="12"/>
        <v>0</v>
      </c>
      <c r="F29" s="93">
        <f>INDEX(DOM_Input!$C$33:$AL$50,MATCH($A29,DOM_Input!$A$33:$A$50,0),MATCH(F$13,DOM_Input!$C$32:$AL$32,0))</f>
        <v>0</v>
      </c>
      <c r="G29" s="23" t="str">
        <f>IF(VLOOKUP($A29,DOM_Input!$A$33:$B$50,2,FALSE)="Percentage",H$22,IF(VLOOKUP($A29,DOM_Input!$A$33:$B$50,2,FALSE)="Fixed","Fixed",(G$22)))</f>
        <v>Fixed</v>
      </c>
      <c r="H29" s="14">
        <f t="shared" si="13"/>
        <v>0</v>
      </c>
      <c r="J29" s="93">
        <f>INDEX(DOM_Input!$C$33:$AL$50,MATCH($A29,DOM_Input!$A$33:$A$50,0),MATCH(J$13,DOM_Input!$C$32:$AL$32,0))</f>
        <v>0</v>
      </c>
      <c r="K29" s="23" t="str">
        <f>IF(VLOOKUP($A29,DOM_Input!$A$33:$B$50,2,FALSE)="Percentage",L$22,IF(VLOOKUP($A29,DOM_Input!$A$33:$B$50,2,FALSE)="Fixed","Fixed",(K$22)))</f>
        <v>Fixed</v>
      </c>
      <c r="L29" s="14">
        <f t="shared" si="14"/>
        <v>0</v>
      </c>
      <c r="N29" s="93">
        <f>INDEX(DOM_Input!$C$33:$AL$50,MATCH($A29,DOM_Input!$A$33:$A$50,0),MATCH(N$13,DOM_Input!$C$32:$AL$32,0))</f>
        <v>0</v>
      </c>
      <c r="O29" s="23" t="str">
        <f>IF(VLOOKUP($A29,DOM_Input!$A$33:$B$50,2,FALSE)="Percentage",P$22,IF(VLOOKUP($A29,DOM_Input!$A$33:$B$50,2,FALSE)="Fixed","Fixed",(O$22)))</f>
        <v>Fixed</v>
      </c>
      <c r="P29" s="14">
        <f t="shared" si="15"/>
        <v>0</v>
      </c>
      <c r="R29" s="93">
        <f>INDEX(DOM_Input!$C$33:$AL$50,MATCH($A29,DOM_Input!$A$33:$A$50,0),MATCH(R$13,DOM_Input!$C$32:$AL$32,0))</f>
        <v>0</v>
      </c>
      <c r="S29" s="23" t="str">
        <f>IF(VLOOKUP($A29,DOM_Input!$A$33:$B$50,2,FALSE)="Percentage",T$22,IF(VLOOKUP($A29,DOM_Input!$A$33:$B$50,2,FALSE)="Fixed","Fixed",(S$22)))</f>
        <v>Fixed</v>
      </c>
      <c r="T29" s="14">
        <f t="shared" si="16"/>
        <v>0</v>
      </c>
      <c r="V29" s="93">
        <f>INDEX(DOM_Input!$C$33:$AL$50,MATCH($A29,DOM_Input!$A$33:$A$50,0),MATCH(V$13,DOM_Input!$C$32:$AL$32,0))</f>
        <v>0</v>
      </c>
      <c r="W29" s="23" t="str">
        <f>IF(VLOOKUP($A29,DOM_Input!$A$33:$B$50,2,FALSE)="Percentage",X$22,IF(VLOOKUP($A29,DOM_Input!$A$33:$B$50,2,FALSE)="Fixed","Fixed",(W$22)))</f>
        <v>Fixed</v>
      </c>
      <c r="X29" s="14">
        <f t="shared" si="17"/>
        <v>0</v>
      </c>
      <c r="Z29" s="93">
        <f>INDEX(DOM_Input!$C$33:$AL$50,MATCH($A29,DOM_Input!$A$33:$A$50,0),MATCH(Z$13,DOM_Input!$C$32:$AL$32,0))</f>
        <v>0</v>
      </c>
      <c r="AA29" s="23" t="str">
        <f>IF(VLOOKUP($A29,DOM_Input!$A$33:$B$50,2,FALSE)="Percentage",AB$22,IF(VLOOKUP($A29,DOM_Input!$A$33:$B$50,2,FALSE)="Fixed","Fixed",(AA$22)))</f>
        <v>Fixed</v>
      </c>
      <c r="AB29" s="14">
        <f t="shared" si="18"/>
        <v>0</v>
      </c>
      <c r="AD29" s="93">
        <f>INDEX(DOM_Input!$C$33:$AL$50,MATCH($A29,DOM_Input!$A$33:$A$50,0),MATCH(AD$13,DOM_Input!$C$32:$AL$32,0))</f>
        <v>-2.44</v>
      </c>
      <c r="AE29" s="23" t="str">
        <f>IF(VLOOKUP($A29,DOM_Input!$A$33:$B$50,2,FALSE)="Percentage",AF$22,IF(VLOOKUP($A29,DOM_Input!$A$33:$B$50,2,FALSE)="Fixed","Fixed",(AE$22)))</f>
        <v>Fixed</v>
      </c>
      <c r="AF29" s="14">
        <f t="shared" si="19"/>
        <v>-2.44</v>
      </c>
      <c r="AH29" s="93">
        <f>INDEX(DOM_Input!$C$33:$AL$50,MATCH($A29,DOM_Input!$A$33:$A$50,0),MATCH(AH$13,DOM_Input!$C$32:$AL$32,0))</f>
        <v>-2.44</v>
      </c>
      <c r="AI29" s="23" t="str">
        <f>IF(VLOOKUP($A29,DOM_Input!$A$33:$B$50,2,FALSE)="Percentage",AJ$22,IF(VLOOKUP($A29,DOM_Input!$A$33:$B$50,2,FALSE)="Fixed","Fixed",(AI$22)))</f>
        <v>Fixed</v>
      </c>
      <c r="AJ29" s="14">
        <f t="shared" si="20"/>
        <v>-2.44</v>
      </c>
      <c r="AL29" s="93">
        <f>INDEX(DOM_Input!$C$33:$AL$50,MATCH($A29,DOM_Input!$A$33:$A$50,0),MATCH(AL$13,DOM_Input!$C$32:$AL$32,0))</f>
        <v>-2.44</v>
      </c>
      <c r="AM29" s="23" t="str">
        <f>IF(VLOOKUP($A29,DOM_Input!$A$33:$B$50,2,FALSE)="Percentage",AN$22,IF(VLOOKUP($A29,DOM_Input!$A$33:$B$50,2,FALSE)="Fixed","Fixed",(AM$22)))</f>
        <v>Fixed</v>
      </c>
      <c r="AN29" s="14">
        <f t="shared" si="21"/>
        <v>-2.44</v>
      </c>
      <c r="AP29" s="93">
        <f>INDEX(DOM_Input!$C$33:$AL$50,MATCH($A29,DOM_Input!$A$33:$A$50,0),MATCH(AP$13,DOM_Input!$C$32:$AL$32,0))</f>
        <v>-2.44</v>
      </c>
      <c r="AQ29" s="23" t="str">
        <f>IF(VLOOKUP($A29,DOM_Input!$A$33:$B$50,2,FALSE)="Percentage",AR$22,IF(VLOOKUP($A29,DOM_Input!$A$33:$B$50,2,FALSE)="Fixed","Fixed",(AQ$22)))</f>
        <v>Fixed</v>
      </c>
      <c r="AR29" s="14">
        <f t="shared" si="22"/>
        <v>-2.44</v>
      </c>
      <c r="AS29" s="6"/>
      <c r="AT29" s="93">
        <f>INDEX(DOM_Input!$C$33:$AL$50,MATCH($A29,DOM_Input!$A$33:$A$50,0),MATCH(AT$13,DOM_Input!$C$32:$AL$32,0))</f>
        <v>-2.44</v>
      </c>
      <c r="AU29" s="23" t="str">
        <f>IF(VLOOKUP($A29,DOM_Input!$A$33:$B$50,2,FALSE)="Percentage",AV$22,IF(VLOOKUP($A29,DOM_Input!$A$33:$B$50,2,FALSE)="Fixed","Fixed",(AU$22)))</f>
        <v>Fixed</v>
      </c>
      <c r="AV29" s="14">
        <f t="shared" si="23"/>
        <v>-2.44</v>
      </c>
    </row>
    <row r="30" spans="1:48" x14ac:dyDescent="0.25">
      <c r="A30" t="str">
        <f>DOM_Input!A38</f>
        <v>DRMA</v>
      </c>
      <c r="B30" s="93">
        <f>INDEX(DOM_Input!$C$33:$AL$50,MATCH($A30,DOM_Input!$A$33:$A$50,0),MATCH(B$13,DOM_Input!$C$32:$AL$32,0))</f>
        <v>0</v>
      </c>
      <c r="C30" s="23">
        <f>IF(VLOOKUP($A30,DOM_Input!$A$33:$B$50,2,FALSE)="Percentage",D$22,IF(VLOOKUP($A30,DOM_Input!$A$33:$B$50,2,FALSE)="Fixed","Fixed",(C$22)))</f>
        <v>6</v>
      </c>
      <c r="D30" s="14">
        <f t="shared" si="12"/>
        <v>0</v>
      </c>
      <c r="F30" s="93">
        <f>INDEX(DOM_Input!$C$33:$AL$50,MATCH($A30,DOM_Input!$A$33:$A$50,0),MATCH(F$13,DOM_Input!$C$32:$AL$32,0))</f>
        <v>0</v>
      </c>
      <c r="G30" s="23">
        <f>IF(VLOOKUP($A30,DOM_Input!$A$33:$B$50,2,FALSE)="Percentage",H$22,IF(VLOOKUP($A30,DOM_Input!$A$33:$B$50,2,FALSE)="Fixed","Fixed",(G$22)))</f>
        <v>6</v>
      </c>
      <c r="H30" s="14">
        <f t="shared" si="13"/>
        <v>0</v>
      </c>
      <c r="J30" s="93">
        <f>INDEX(DOM_Input!$C$33:$AL$50,MATCH($A30,DOM_Input!$A$33:$A$50,0),MATCH(J$13,DOM_Input!$C$32:$AL$32,0))</f>
        <v>0</v>
      </c>
      <c r="K30" s="23">
        <f>IF(VLOOKUP($A30,DOM_Input!$A$33:$B$50,2,FALSE)="Percentage",L$22,IF(VLOOKUP($A30,DOM_Input!$A$33:$B$50,2,FALSE)="Fixed","Fixed",(K$22)))</f>
        <v>6</v>
      </c>
      <c r="L30" s="14">
        <f t="shared" si="14"/>
        <v>0</v>
      </c>
      <c r="N30" s="93">
        <f>INDEX(DOM_Input!$C$33:$AL$50,MATCH($A30,DOM_Input!$A$33:$A$50,0),MATCH(N$13,DOM_Input!$C$32:$AL$32,0))</f>
        <v>0</v>
      </c>
      <c r="O30" s="23">
        <f>IF(VLOOKUP($A30,DOM_Input!$A$33:$B$50,2,FALSE)="Percentage",P$22,IF(VLOOKUP($A30,DOM_Input!$A$33:$B$50,2,FALSE)="Fixed","Fixed",(O$22)))</f>
        <v>6</v>
      </c>
      <c r="P30" s="14">
        <f t="shared" si="15"/>
        <v>0</v>
      </c>
      <c r="R30" s="93">
        <f>INDEX(DOM_Input!$C$33:$AL$50,MATCH($A30,DOM_Input!$A$33:$A$50,0),MATCH(R$13,DOM_Input!$C$32:$AL$32,0))</f>
        <v>0</v>
      </c>
      <c r="S30" s="23">
        <f>IF(VLOOKUP($A30,DOM_Input!$A$33:$B$50,2,FALSE)="Percentage",T$22,IF(VLOOKUP($A30,DOM_Input!$A$33:$B$50,2,FALSE)="Fixed","Fixed",(S$22)))</f>
        <v>6</v>
      </c>
      <c r="T30" s="14">
        <f t="shared" si="16"/>
        <v>0</v>
      </c>
      <c r="V30" s="93">
        <f>INDEX(DOM_Input!$C$33:$AL$50,MATCH($A30,DOM_Input!$A$33:$A$50,0),MATCH(V$13,DOM_Input!$C$32:$AL$32,0))</f>
        <v>0</v>
      </c>
      <c r="W30" s="23">
        <f>IF(VLOOKUP($A30,DOM_Input!$A$33:$B$50,2,FALSE)="Percentage",X$22,IF(VLOOKUP($A30,DOM_Input!$A$33:$B$50,2,FALSE)="Fixed","Fixed",(W$22)))</f>
        <v>6</v>
      </c>
      <c r="X30" s="14">
        <f t="shared" si="17"/>
        <v>0</v>
      </c>
      <c r="Z30" s="93">
        <f>INDEX(DOM_Input!$C$33:$AL$50,MATCH($A30,DOM_Input!$A$33:$A$50,0),MATCH(Z$13,DOM_Input!$C$32:$AL$32,0))</f>
        <v>0</v>
      </c>
      <c r="AA30" s="23">
        <f>IF(VLOOKUP($A30,DOM_Input!$A$33:$B$50,2,FALSE)="Percentage",AB$22,IF(VLOOKUP($A30,DOM_Input!$A$33:$B$50,2,FALSE)="Fixed","Fixed",(AA$22)))</f>
        <v>6</v>
      </c>
      <c r="AB30" s="14">
        <f t="shared" si="18"/>
        <v>0</v>
      </c>
      <c r="AD30" s="93">
        <f>INDEX(DOM_Input!$C$33:$AL$50,MATCH($A30,DOM_Input!$A$33:$A$50,0),MATCH(AD$13,DOM_Input!$C$32:$AL$32,0))</f>
        <v>0</v>
      </c>
      <c r="AE30" s="23">
        <f>IF(VLOOKUP($A30,DOM_Input!$A$33:$B$50,2,FALSE)="Percentage",AF$22,IF(VLOOKUP($A30,DOM_Input!$A$33:$B$50,2,FALSE)="Fixed","Fixed",(AE$22)))</f>
        <v>6</v>
      </c>
      <c r="AF30" s="14">
        <f t="shared" si="19"/>
        <v>0</v>
      </c>
      <c r="AH30" s="93">
        <f>INDEX(DOM_Input!$C$33:$AL$50,MATCH($A30,DOM_Input!$A$33:$A$50,0),MATCH(AH$13,DOM_Input!$C$32:$AL$32,0))</f>
        <v>0</v>
      </c>
      <c r="AI30" s="23">
        <f>IF(VLOOKUP($A30,DOM_Input!$A$33:$B$50,2,FALSE)="Percentage",AJ$22,IF(VLOOKUP($A30,DOM_Input!$A$33:$B$50,2,FALSE)="Fixed","Fixed",(AI$22)))</f>
        <v>6</v>
      </c>
      <c r="AJ30" s="14">
        <f t="shared" si="20"/>
        <v>0</v>
      </c>
      <c r="AL30" s="93">
        <f>INDEX(DOM_Input!$C$33:$AL$50,MATCH($A30,DOM_Input!$A$33:$A$50,0),MATCH(AL$13,DOM_Input!$C$32:$AL$32,0))</f>
        <v>0</v>
      </c>
      <c r="AM30" s="23">
        <f>IF(VLOOKUP($A30,DOM_Input!$A$33:$B$50,2,FALSE)="Percentage",AN$22,IF(VLOOKUP($A30,DOM_Input!$A$33:$B$50,2,FALSE)="Fixed","Fixed",(AM$22)))</f>
        <v>6</v>
      </c>
      <c r="AN30" s="14">
        <f t="shared" si="21"/>
        <v>0</v>
      </c>
      <c r="AP30" s="93">
        <f>INDEX(DOM_Input!$C$33:$AL$50,MATCH($A30,DOM_Input!$A$33:$A$50,0),MATCH(AP$13,DOM_Input!$C$32:$AL$32,0))</f>
        <v>0</v>
      </c>
      <c r="AQ30" s="23">
        <f>IF(VLOOKUP($A30,DOM_Input!$A$33:$B$50,2,FALSE)="Percentage",AR$22,IF(VLOOKUP($A30,DOM_Input!$A$33:$B$50,2,FALSE)="Fixed","Fixed",(AQ$22)))</f>
        <v>6</v>
      </c>
      <c r="AR30" s="14">
        <f t="shared" si="22"/>
        <v>0</v>
      </c>
      <c r="AS30" s="6"/>
      <c r="AT30" s="93">
        <f>INDEX(DOM_Input!$C$33:$AL$50,MATCH($A30,DOM_Input!$A$33:$A$50,0),MATCH(AT$13,DOM_Input!$C$32:$AL$32,0))</f>
        <v>0</v>
      </c>
      <c r="AU30" s="23">
        <f>IF(VLOOKUP($A30,DOM_Input!$A$33:$B$50,2,FALSE)="Percentage",AV$22,IF(VLOOKUP($A30,DOM_Input!$A$33:$B$50,2,FALSE)="Fixed","Fixed",(AU$22)))</f>
        <v>6</v>
      </c>
      <c r="AV30" s="14">
        <f t="shared" si="23"/>
        <v>0</v>
      </c>
    </row>
    <row r="31" spans="1:48" x14ac:dyDescent="0.25">
      <c r="A31" t="str">
        <f>DOM_Input!A39</f>
        <v>CEBA</v>
      </c>
      <c r="B31" s="93">
        <f>INDEX(DOM_Input!$C$33:$AL$50,MATCH($A31,DOM_Input!$A$33:$A$50,0),MATCH(B$13,DOM_Input!$C$32:$AL$32,0))</f>
        <v>0</v>
      </c>
      <c r="C31" s="23" t="str">
        <f>IF(VLOOKUP($A31,DOM_Input!$A$33:$B$50,2,FALSE)="Percentage",D$22,IF(VLOOKUP($A31,DOM_Input!$A$33:$B$50,2,FALSE)="Fixed","Fixed",(C$22)))</f>
        <v>Fixed</v>
      </c>
      <c r="D31" s="14">
        <f t="shared" si="12"/>
        <v>0</v>
      </c>
      <c r="F31" s="93">
        <f>INDEX(DOM_Input!$C$33:$AL$50,MATCH($A31,DOM_Input!$A$33:$A$50,0),MATCH(F$13,DOM_Input!$C$32:$AL$32,0))</f>
        <v>0</v>
      </c>
      <c r="G31" s="23" t="str">
        <f>IF(VLOOKUP($A31,DOM_Input!$A$33:$B$50,2,FALSE)="Percentage",H$22,IF(VLOOKUP($A31,DOM_Input!$A$33:$B$50,2,FALSE)="Fixed","Fixed",(G$22)))</f>
        <v>Fixed</v>
      </c>
      <c r="H31" s="14">
        <f t="shared" si="13"/>
        <v>0</v>
      </c>
      <c r="J31" s="93">
        <f>INDEX(DOM_Input!$C$33:$AL$50,MATCH($A31,DOM_Input!$A$33:$A$50,0),MATCH(J$13,DOM_Input!$C$32:$AL$32,0))</f>
        <v>0</v>
      </c>
      <c r="K31" s="23" t="str">
        <f>IF(VLOOKUP($A31,DOM_Input!$A$33:$B$50,2,FALSE)="Percentage",L$22,IF(VLOOKUP($A31,DOM_Input!$A$33:$B$50,2,FALSE)="Fixed","Fixed",(K$22)))</f>
        <v>Fixed</v>
      </c>
      <c r="L31" s="14">
        <f t="shared" si="14"/>
        <v>0</v>
      </c>
      <c r="N31" s="93">
        <f>INDEX(DOM_Input!$C$33:$AL$50,MATCH($A31,DOM_Input!$A$33:$A$50,0),MATCH(N$13,DOM_Input!$C$32:$AL$32,0))</f>
        <v>0</v>
      </c>
      <c r="O31" s="23" t="str">
        <f>IF(VLOOKUP($A31,DOM_Input!$A$33:$B$50,2,FALSE)="Percentage",P$22,IF(VLOOKUP($A31,DOM_Input!$A$33:$B$50,2,FALSE)="Fixed","Fixed",(O$22)))</f>
        <v>Fixed</v>
      </c>
      <c r="P31" s="14">
        <f t="shared" si="15"/>
        <v>0</v>
      </c>
      <c r="R31" s="93">
        <f>INDEX(DOM_Input!$C$33:$AL$50,MATCH($A31,DOM_Input!$A$33:$A$50,0),MATCH(R$13,DOM_Input!$C$32:$AL$32,0))</f>
        <v>-2.0699999999999998</v>
      </c>
      <c r="S31" s="23" t="str">
        <f>IF(VLOOKUP($A31,DOM_Input!$A$33:$B$50,2,FALSE)="Percentage",T$22,IF(VLOOKUP($A31,DOM_Input!$A$33:$B$50,2,FALSE)="Fixed","Fixed",(S$22)))</f>
        <v>Fixed</v>
      </c>
      <c r="T31" s="14">
        <f t="shared" si="16"/>
        <v>-2.0699999999999998</v>
      </c>
      <c r="V31" s="93">
        <f>INDEX(DOM_Input!$C$33:$AL$50,MATCH($A31,DOM_Input!$A$33:$A$50,0),MATCH(V$13,DOM_Input!$C$32:$AL$32,0))</f>
        <v>-2.0699999999999998</v>
      </c>
      <c r="W31" s="23" t="str">
        <f>IF(VLOOKUP($A31,DOM_Input!$A$33:$B$50,2,FALSE)="Percentage",X$22,IF(VLOOKUP($A31,DOM_Input!$A$33:$B$50,2,FALSE)="Fixed","Fixed",(W$22)))</f>
        <v>Fixed</v>
      </c>
      <c r="X31" s="14">
        <f t="shared" si="17"/>
        <v>-2.0699999999999998</v>
      </c>
      <c r="Z31" s="93">
        <f>INDEX(DOM_Input!$C$33:$AL$50,MATCH($A31,DOM_Input!$A$33:$A$50,0),MATCH(Z$13,DOM_Input!$C$32:$AL$32,0))</f>
        <v>-2.0699999999999998</v>
      </c>
      <c r="AA31" s="23" t="str">
        <f>IF(VLOOKUP($A31,DOM_Input!$A$33:$B$50,2,FALSE)="Percentage",AB$22,IF(VLOOKUP($A31,DOM_Input!$A$33:$B$50,2,FALSE)="Fixed","Fixed",(AA$22)))</f>
        <v>Fixed</v>
      </c>
      <c r="AB31" s="14">
        <f t="shared" si="18"/>
        <v>-2.0699999999999998</v>
      </c>
      <c r="AD31" s="93">
        <f>INDEX(DOM_Input!$C$33:$AL$50,MATCH($A31,DOM_Input!$A$33:$A$50,0),MATCH(AD$13,DOM_Input!$C$32:$AL$32,0))</f>
        <v>-2.0699999999999998</v>
      </c>
      <c r="AE31" s="23" t="str">
        <f>IF(VLOOKUP($A31,DOM_Input!$A$33:$B$50,2,FALSE)="Percentage",AF$22,IF(VLOOKUP($A31,DOM_Input!$A$33:$B$50,2,FALSE)="Fixed","Fixed",(AE$22)))</f>
        <v>Fixed</v>
      </c>
      <c r="AF31" s="14">
        <f t="shared" si="19"/>
        <v>-2.0699999999999998</v>
      </c>
      <c r="AH31" s="93">
        <f>INDEX(DOM_Input!$C$33:$AL$50,MATCH($A31,DOM_Input!$A$33:$A$50,0),MATCH(AH$13,DOM_Input!$C$32:$AL$32,0))</f>
        <v>-2.0699999999999998</v>
      </c>
      <c r="AI31" s="23" t="str">
        <f>IF(VLOOKUP($A31,DOM_Input!$A$33:$B$50,2,FALSE)="Percentage",AJ$22,IF(VLOOKUP($A31,DOM_Input!$A$33:$B$50,2,FALSE)="Fixed","Fixed",(AI$22)))</f>
        <v>Fixed</v>
      </c>
      <c r="AJ31" s="14">
        <f t="shared" si="20"/>
        <v>-2.0699999999999998</v>
      </c>
      <c r="AL31" s="93">
        <f>INDEX(DOM_Input!$C$33:$AL$50,MATCH($A31,DOM_Input!$A$33:$A$50,0),MATCH(AL$13,DOM_Input!$C$32:$AL$32,0))</f>
        <v>-2.0699999999999998</v>
      </c>
      <c r="AM31" s="23" t="str">
        <f>IF(VLOOKUP($A31,DOM_Input!$A$33:$B$50,2,FALSE)="Percentage",AN$22,IF(VLOOKUP($A31,DOM_Input!$A$33:$B$50,2,FALSE)="Fixed","Fixed",(AM$22)))</f>
        <v>Fixed</v>
      </c>
      <c r="AN31" s="14">
        <f t="shared" si="21"/>
        <v>-2.0699999999999998</v>
      </c>
      <c r="AP31" s="93">
        <f>INDEX(DOM_Input!$C$33:$AL$50,MATCH($A31,DOM_Input!$A$33:$A$50,0),MATCH(AP$13,DOM_Input!$C$32:$AL$32,0))</f>
        <v>-2.0699999999999998</v>
      </c>
      <c r="AQ31" s="23" t="str">
        <f>IF(VLOOKUP($A31,DOM_Input!$A$33:$B$50,2,FALSE)="Percentage",AR$22,IF(VLOOKUP($A31,DOM_Input!$A$33:$B$50,2,FALSE)="Fixed","Fixed",(AQ$22)))</f>
        <v>Fixed</v>
      </c>
      <c r="AR31" s="14">
        <f t="shared" si="22"/>
        <v>-2.0699999999999998</v>
      </c>
      <c r="AS31" s="6"/>
      <c r="AT31" s="93">
        <f>INDEX(DOM_Input!$C$33:$AL$50,MATCH($A31,DOM_Input!$A$33:$A$50,0),MATCH(AT$13,DOM_Input!$C$32:$AL$32,0))</f>
        <v>-2.0699999999999998</v>
      </c>
      <c r="AU31" s="23" t="str">
        <f>IF(VLOOKUP($A31,DOM_Input!$A$33:$B$50,2,FALSE)="Percentage",AV$22,IF(VLOOKUP($A31,DOM_Input!$A$33:$B$50,2,FALSE)="Fixed","Fixed",(AU$22)))</f>
        <v>Fixed</v>
      </c>
      <c r="AV31" s="14">
        <f t="shared" si="23"/>
        <v>-2.0699999999999998</v>
      </c>
    </row>
    <row r="32" spans="1:48" x14ac:dyDescent="0.25">
      <c r="A32" t="str">
        <f>DOM_Input!A40</f>
        <v>IRMA</v>
      </c>
      <c r="B32" s="93">
        <f>INDEX(DOM_Input!$C$33:$AL$50,MATCH($A32,DOM_Input!$A$33:$A$50,0),MATCH(B$13,DOM_Input!$C$32:$AL$32,0))</f>
        <v>0</v>
      </c>
      <c r="C32" s="23">
        <f>IF(VLOOKUP($A32,DOM_Input!$A$33:$B$50,2,FALSE)="Percentage",D$22,IF(VLOOKUP($A32,DOM_Input!$A$33:$B$50,2,FALSE)="Fixed","Fixed",(C$22)))</f>
        <v>6</v>
      </c>
      <c r="D32" s="14">
        <f t="shared" si="12"/>
        <v>0</v>
      </c>
      <c r="F32" s="93">
        <f>INDEX(DOM_Input!$C$33:$AL$50,MATCH($A32,DOM_Input!$A$33:$A$50,0),MATCH(F$13,DOM_Input!$C$32:$AL$32,0))</f>
        <v>0</v>
      </c>
      <c r="G32" s="23">
        <f>IF(VLOOKUP($A32,DOM_Input!$A$33:$B$50,2,FALSE)="Percentage",H$22,IF(VLOOKUP($A32,DOM_Input!$A$33:$B$50,2,FALSE)="Fixed","Fixed",(G$22)))</f>
        <v>6</v>
      </c>
      <c r="H32" s="14">
        <f t="shared" si="13"/>
        <v>0</v>
      </c>
      <c r="J32" s="93">
        <f>INDEX(DOM_Input!$C$33:$AL$50,MATCH($A32,DOM_Input!$A$33:$A$50,0),MATCH(J$13,DOM_Input!$C$32:$AL$32,0))</f>
        <v>0</v>
      </c>
      <c r="K32" s="23">
        <f>IF(VLOOKUP($A32,DOM_Input!$A$33:$B$50,2,FALSE)="Percentage",L$22,IF(VLOOKUP($A32,DOM_Input!$A$33:$B$50,2,FALSE)="Fixed","Fixed",(K$22)))</f>
        <v>6</v>
      </c>
      <c r="L32" s="14">
        <f t="shared" si="14"/>
        <v>0</v>
      </c>
      <c r="N32" s="93">
        <f>INDEX(DOM_Input!$C$33:$AL$50,MATCH($A32,DOM_Input!$A$33:$A$50,0),MATCH(N$13,DOM_Input!$C$32:$AL$32,0))</f>
        <v>0</v>
      </c>
      <c r="O32" s="23">
        <f>IF(VLOOKUP($A32,DOM_Input!$A$33:$B$50,2,FALSE)="Percentage",P$22,IF(VLOOKUP($A32,DOM_Input!$A$33:$B$50,2,FALSE)="Fixed","Fixed",(O$22)))</f>
        <v>6</v>
      </c>
      <c r="P32" s="14">
        <f t="shared" si="15"/>
        <v>0</v>
      </c>
      <c r="R32" s="93">
        <f>INDEX(DOM_Input!$C$33:$AL$50,MATCH($A32,DOM_Input!$A$33:$A$50,0),MATCH(R$13,DOM_Input!$C$32:$AL$32,0))</f>
        <v>0</v>
      </c>
      <c r="S32" s="23">
        <f>IF(VLOOKUP($A32,DOM_Input!$A$33:$B$50,2,FALSE)="Percentage",T$22,IF(VLOOKUP($A32,DOM_Input!$A$33:$B$50,2,FALSE)="Fixed","Fixed",(S$22)))</f>
        <v>6</v>
      </c>
      <c r="T32" s="14">
        <f t="shared" si="16"/>
        <v>0</v>
      </c>
      <c r="V32" s="93">
        <f>INDEX(DOM_Input!$C$33:$AL$50,MATCH($A32,DOM_Input!$A$33:$A$50,0),MATCH(V$13,DOM_Input!$C$32:$AL$32,0))</f>
        <v>0</v>
      </c>
      <c r="W32" s="23">
        <f>IF(VLOOKUP($A32,DOM_Input!$A$33:$B$50,2,FALSE)="Percentage",X$22,IF(VLOOKUP($A32,DOM_Input!$A$33:$B$50,2,FALSE)="Fixed","Fixed",(W$22)))</f>
        <v>6</v>
      </c>
      <c r="X32" s="14">
        <f t="shared" si="17"/>
        <v>0</v>
      </c>
      <c r="Z32" s="93">
        <f>INDEX(DOM_Input!$C$33:$AL$50,MATCH($A32,DOM_Input!$A$33:$A$50,0),MATCH(Z$13,DOM_Input!$C$32:$AL$32,0))</f>
        <v>0</v>
      </c>
      <c r="AA32" s="23">
        <f>IF(VLOOKUP($A32,DOM_Input!$A$33:$B$50,2,FALSE)="Percentage",AB$22,IF(VLOOKUP($A32,DOM_Input!$A$33:$B$50,2,FALSE)="Fixed","Fixed",(AA$22)))</f>
        <v>6</v>
      </c>
      <c r="AB32" s="14">
        <f t="shared" si="18"/>
        <v>0</v>
      </c>
      <c r="AD32" s="93">
        <f>INDEX(DOM_Input!$C$33:$AL$50,MATCH($A32,DOM_Input!$A$33:$A$50,0),MATCH(AD$13,DOM_Input!$C$32:$AL$32,0))</f>
        <v>0</v>
      </c>
      <c r="AE32" s="23">
        <f>IF(VLOOKUP($A32,DOM_Input!$A$33:$B$50,2,FALSE)="Percentage",AF$22,IF(VLOOKUP($A32,DOM_Input!$A$33:$B$50,2,FALSE)="Fixed","Fixed",(AE$22)))</f>
        <v>6</v>
      </c>
      <c r="AF32" s="14">
        <f t="shared" si="19"/>
        <v>0</v>
      </c>
      <c r="AH32" s="93">
        <f>INDEX(DOM_Input!$C$33:$AL$50,MATCH($A32,DOM_Input!$A$33:$A$50,0),MATCH(AH$13,DOM_Input!$C$32:$AL$32,0))</f>
        <v>0</v>
      </c>
      <c r="AI32" s="23">
        <f>IF(VLOOKUP($A32,DOM_Input!$A$33:$B$50,2,FALSE)="Percentage",AJ$22,IF(VLOOKUP($A32,DOM_Input!$A$33:$B$50,2,FALSE)="Fixed","Fixed",(AI$22)))</f>
        <v>6</v>
      </c>
      <c r="AJ32" s="14">
        <f t="shared" si="20"/>
        <v>0</v>
      </c>
      <c r="AL32" s="93">
        <f>INDEX(DOM_Input!$C$33:$AL$50,MATCH($A32,DOM_Input!$A$33:$A$50,0),MATCH(AL$13,DOM_Input!$C$32:$AL$32,0))</f>
        <v>0</v>
      </c>
      <c r="AM32" s="23">
        <f>IF(VLOOKUP($A32,DOM_Input!$A$33:$B$50,2,FALSE)="Percentage",AN$22,IF(VLOOKUP($A32,DOM_Input!$A$33:$B$50,2,FALSE)="Fixed","Fixed",(AM$22)))</f>
        <v>6</v>
      </c>
      <c r="AN32" s="14">
        <f t="shared" si="21"/>
        <v>0</v>
      </c>
      <c r="AP32" s="93">
        <f>INDEX(DOM_Input!$C$33:$AL$50,MATCH($A32,DOM_Input!$A$33:$A$50,0),MATCH(AP$13,DOM_Input!$C$32:$AL$32,0))</f>
        <v>0</v>
      </c>
      <c r="AQ32" s="23">
        <f>IF(VLOOKUP($A32,DOM_Input!$A$33:$B$50,2,FALSE)="Percentage",AR$22,IF(VLOOKUP($A32,DOM_Input!$A$33:$B$50,2,FALSE)="Fixed","Fixed",(AQ$22)))</f>
        <v>6</v>
      </c>
      <c r="AR32" s="14">
        <f t="shared" si="22"/>
        <v>0</v>
      </c>
      <c r="AS32" s="6"/>
      <c r="AT32" s="93">
        <f>INDEX(DOM_Input!$C$33:$AL$50,MATCH($A32,DOM_Input!$A$33:$A$50,0),MATCH(AT$13,DOM_Input!$C$32:$AL$32,0))</f>
        <v>0</v>
      </c>
      <c r="AU32" s="23">
        <f>IF(VLOOKUP($A32,DOM_Input!$A$33:$B$50,2,FALSE)="Percentage",AV$22,IF(VLOOKUP($A32,DOM_Input!$A$33:$B$50,2,FALSE)="Fixed","Fixed",(AU$22)))</f>
        <v>6</v>
      </c>
      <c r="AV32" s="14">
        <f t="shared" si="23"/>
        <v>0</v>
      </c>
    </row>
    <row r="33" spans="1:48" x14ac:dyDescent="0.25">
      <c r="A33" t="str">
        <f>DOM_Input!A41</f>
        <v>General Balancing Account</v>
      </c>
      <c r="B33" s="93">
        <f>INDEX(DOM_Input!$C$33:$AL$50,MATCH($A33,DOM_Input!$A$33:$A$50,0),MATCH(B$13,DOM_Input!$C$32:$AL$32,0))</f>
        <v>0</v>
      </c>
      <c r="C33" s="23">
        <f>IF(VLOOKUP($A33,DOM_Input!$A$33:$B$50,2,FALSE)="Percentage",D$22,IF(VLOOKUP($A33,DOM_Input!$A$33:$B$50,2,FALSE)="Fixed","Fixed",(C$22)))</f>
        <v>6</v>
      </c>
      <c r="D33" s="14">
        <f t="shared" si="12"/>
        <v>0</v>
      </c>
      <c r="F33" s="93">
        <f>INDEX(DOM_Input!$C$33:$AL$50,MATCH($A33,DOM_Input!$A$33:$A$50,0),MATCH(F$13,DOM_Input!$C$32:$AL$32,0))</f>
        <v>0</v>
      </c>
      <c r="G33" s="23">
        <f>IF(VLOOKUP($A33,DOM_Input!$A$33:$B$50,2,FALSE)="Percentage",H$22,IF(VLOOKUP($A33,DOM_Input!$A$33:$B$50,2,FALSE)="Fixed","Fixed",(G$22)))</f>
        <v>6</v>
      </c>
      <c r="H33" s="14">
        <f t="shared" si="13"/>
        <v>0</v>
      </c>
      <c r="J33" s="93">
        <f>INDEX(DOM_Input!$C$33:$AL$50,MATCH($A33,DOM_Input!$A$33:$A$50,0),MATCH(J$13,DOM_Input!$C$32:$AL$32,0))</f>
        <v>0</v>
      </c>
      <c r="K33" s="23">
        <f>IF(VLOOKUP($A33,DOM_Input!$A$33:$B$50,2,FALSE)="Percentage",L$22,IF(VLOOKUP($A33,DOM_Input!$A$33:$B$50,2,FALSE)="Fixed","Fixed",(K$22)))</f>
        <v>6</v>
      </c>
      <c r="L33" s="14">
        <f t="shared" si="14"/>
        <v>0</v>
      </c>
      <c r="N33" s="93">
        <f>INDEX(DOM_Input!$C$33:$AL$50,MATCH($A33,DOM_Input!$A$33:$A$50,0),MATCH(N$13,DOM_Input!$C$32:$AL$32,0))</f>
        <v>0</v>
      </c>
      <c r="O33" s="23">
        <f>IF(VLOOKUP($A33,DOM_Input!$A$33:$B$50,2,FALSE)="Percentage",P$22,IF(VLOOKUP($A33,DOM_Input!$A$33:$B$50,2,FALSE)="Fixed","Fixed",(O$22)))</f>
        <v>6</v>
      </c>
      <c r="P33" s="14">
        <f t="shared" si="15"/>
        <v>0</v>
      </c>
      <c r="R33" s="93">
        <f>INDEX(DOM_Input!$C$33:$AL$50,MATCH($A33,DOM_Input!$A$33:$A$50,0),MATCH(R$13,DOM_Input!$C$32:$AL$32,0))</f>
        <v>0</v>
      </c>
      <c r="S33" s="23">
        <f>IF(VLOOKUP($A33,DOM_Input!$A$33:$B$50,2,FALSE)="Percentage",T$22,IF(VLOOKUP($A33,DOM_Input!$A$33:$B$50,2,FALSE)="Fixed","Fixed",(S$22)))</f>
        <v>6</v>
      </c>
      <c r="T33" s="14">
        <f t="shared" si="16"/>
        <v>0</v>
      </c>
      <c r="V33" s="93">
        <f>INDEX(DOM_Input!$C$33:$AL$50,MATCH($A33,DOM_Input!$A$33:$A$50,0),MATCH(V$13,DOM_Input!$C$32:$AL$32,0))</f>
        <v>0</v>
      </c>
      <c r="W33" s="23">
        <f>IF(VLOOKUP($A33,DOM_Input!$A$33:$B$50,2,FALSE)="Percentage",X$22,IF(VLOOKUP($A33,DOM_Input!$A$33:$B$50,2,FALSE)="Fixed","Fixed",(W$22)))</f>
        <v>6</v>
      </c>
      <c r="X33" s="14">
        <f t="shared" si="17"/>
        <v>0</v>
      </c>
      <c r="Z33" s="93">
        <f>INDEX(DOM_Input!$C$33:$AL$50,MATCH($A33,DOM_Input!$A$33:$A$50,0),MATCH(Z$13,DOM_Input!$C$32:$AL$32,0))</f>
        <v>0</v>
      </c>
      <c r="AA33" s="23">
        <f>IF(VLOOKUP($A33,DOM_Input!$A$33:$B$50,2,FALSE)="Percentage",AB$22,IF(VLOOKUP($A33,DOM_Input!$A$33:$B$50,2,FALSE)="Fixed","Fixed",(AA$22)))</f>
        <v>6</v>
      </c>
      <c r="AB33" s="14">
        <f t="shared" si="18"/>
        <v>0</v>
      </c>
      <c r="AD33" s="93">
        <f>INDEX(DOM_Input!$C$33:$AL$50,MATCH($A33,DOM_Input!$A$33:$A$50,0),MATCH(AD$13,DOM_Input!$C$32:$AL$32,0))</f>
        <v>0</v>
      </c>
      <c r="AE33" s="23">
        <f>IF(VLOOKUP($A33,DOM_Input!$A$33:$B$50,2,FALSE)="Percentage",AF$22,IF(VLOOKUP($A33,DOM_Input!$A$33:$B$50,2,FALSE)="Fixed","Fixed",(AE$22)))</f>
        <v>6</v>
      </c>
      <c r="AF33" s="14">
        <f t="shared" si="19"/>
        <v>0</v>
      </c>
      <c r="AH33" s="93">
        <f>INDEX(DOM_Input!$C$33:$AL$50,MATCH($A33,DOM_Input!$A$33:$A$50,0),MATCH(AH$13,DOM_Input!$C$32:$AL$32,0))</f>
        <v>0</v>
      </c>
      <c r="AI33" s="23">
        <f>IF(VLOOKUP($A33,DOM_Input!$A$33:$B$50,2,FALSE)="Percentage",AJ$22,IF(VLOOKUP($A33,DOM_Input!$A$33:$B$50,2,FALSE)="Fixed","Fixed",(AI$22)))</f>
        <v>6</v>
      </c>
      <c r="AJ33" s="14">
        <f t="shared" si="20"/>
        <v>0</v>
      </c>
      <c r="AL33" s="93">
        <f>INDEX(DOM_Input!$C$33:$AL$50,MATCH($A33,DOM_Input!$A$33:$A$50,0),MATCH(AL$13,DOM_Input!$C$32:$AL$32,0))</f>
        <v>0</v>
      </c>
      <c r="AM33" s="23">
        <f>IF(VLOOKUP($A33,DOM_Input!$A$33:$B$50,2,FALSE)="Percentage",AN$22,IF(VLOOKUP($A33,DOM_Input!$A$33:$B$50,2,FALSE)="Fixed","Fixed",(AM$22)))</f>
        <v>6</v>
      </c>
      <c r="AN33" s="14">
        <f t="shared" si="21"/>
        <v>0</v>
      </c>
      <c r="AP33" s="93">
        <f>INDEX(DOM_Input!$C$33:$AL$50,MATCH($A33,DOM_Input!$A$33:$A$50,0),MATCH(AP$13,DOM_Input!$C$32:$AL$32,0))</f>
        <v>0</v>
      </c>
      <c r="AQ33" s="23">
        <f>IF(VLOOKUP($A33,DOM_Input!$A$33:$B$50,2,FALSE)="Percentage",AR$22,IF(VLOOKUP($A33,DOM_Input!$A$33:$B$50,2,FALSE)="Fixed","Fixed",(AQ$22)))</f>
        <v>6</v>
      </c>
      <c r="AR33" s="14">
        <f t="shared" si="22"/>
        <v>0</v>
      </c>
      <c r="AS33" s="6"/>
      <c r="AT33" s="93">
        <f>INDEX(DOM_Input!$C$33:$AL$50,MATCH($A33,DOM_Input!$A$33:$A$50,0),MATCH(AT$13,DOM_Input!$C$32:$AL$32,0))</f>
        <v>0</v>
      </c>
      <c r="AU33" s="23">
        <f>IF(VLOOKUP($A33,DOM_Input!$A$33:$B$50,2,FALSE)="Percentage",AV$22,IF(VLOOKUP($A33,DOM_Input!$A$33:$B$50,2,FALSE)="Fixed","Fixed",(AU$22)))</f>
        <v>6</v>
      </c>
      <c r="AV33" s="14">
        <f t="shared" si="23"/>
        <v>0</v>
      </c>
    </row>
    <row r="34" spans="1:48" x14ac:dyDescent="0.25">
      <c r="A34" t="str">
        <f>DOM_Input!A42</f>
        <v>Lead Service Line</v>
      </c>
      <c r="B34" s="93">
        <f>INDEX(DOM_Input!$C$33:$AL$50,MATCH($A34,DOM_Input!$A$33:$A$50,0),MATCH(B$13,DOM_Input!$C$32:$AL$32,0))</f>
        <v>0</v>
      </c>
      <c r="C34" s="23">
        <f>IF(VLOOKUP($A34,DOM_Input!$A$33:$B$50,2,FALSE)="Percentage",D$22,IF(VLOOKUP($A34,DOM_Input!$A$33:$B$50,2,FALSE)="Fixed","Fixed",(C$22)))</f>
        <v>6</v>
      </c>
      <c r="D34" s="14">
        <f t="shared" si="12"/>
        <v>0</v>
      </c>
      <c r="F34" s="93">
        <f>INDEX(DOM_Input!$C$33:$AL$50,MATCH($A34,DOM_Input!$A$33:$A$50,0),MATCH(F$13,DOM_Input!$C$32:$AL$32,0))</f>
        <v>0</v>
      </c>
      <c r="G34" s="23">
        <f>IF(VLOOKUP($A34,DOM_Input!$A$33:$B$50,2,FALSE)="Percentage",H$22,IF(VLOOKUP($A34,DOM_Input!$A$33:$B$50,2,FALSE)="Fixed","Fixed",(G$22)))</f>
        <v>6</v>
      </c>
      <c r="H34" s="14">
        <f t="shared" si="13"/>
        <v>0</v>
      </c>
      <c r="J34" s="93">
        <f>INDEX(DOM_Input!$C$33:$AL$50,MATCH($A34,DOM_Input!$A$33:$A$50,0),MATCH(J$13,DOM_Input!$C$32:$AL$32,0))</f>
        <v>0</v>
      </c>
      <c r="K34" s="23">
        <f>IF(VLOOKUP($A34,DOM_Input!$A$33:$B$50,2,FALSE)="Percentage",L$22,IF(VLOOKUP($A34,DOM_Input!$A$33:$B$50,2,FALSE)="Fixed","Fixed",(K$22)))</f>
        <v>6</v>
      </c>
      <c r="L34" s="14">
        <f t="shared" si="14"/>
        <v>0</v>
      </c>
      <c r="N34" s="93">
        <f>INDEX(DOM_Input!$C$33:$AL$50,MATCH($A34,DOM_Input!$A$33:$A$50,0),MATCH(N$13,DOM_Input!$C$32:$AL$32,0))</f>
        <v>0</v>
      </c>
      <c r="O34" s="23">
        <f>IF(VLOOKUP($A34,DOM_Input!$A$33:$B$50,2,FALSE)="Percentage",P$22,IF(VLOOKUP($A34,DOM_Input!$A$33:$B$50,2,FALSE)="Fixed","Fixed",(O$22)))</f>
        <v>6</v>
      </c>
      <c r="P34" s="14">
        <f t="shared" si="15"/>
        <v>0</v>
      </c>
      <c r="R34" s="93">
        <f>INDEX(DOM_Input!$C$33:$AL$50,MATCH($A34,DOM_Input!$A$33:$A$50,0),MATCH(R$13,DOM_Input!$C$32:$AL$32,0))</f>
        <v>0</v>
      </c>
      <c r="S34" s="23">
        <f>IF(VLOOKUP($A34,DOM_Input!$A$33:$B$50,2,FALSE)="Percentage",T$22,IF(VLOOKUP($A34,DOM_Input!$A$33:$B$50,2,FALSE)="Fixed","Fixed",(S$22)))</f>
        <v>6</v>
      </c>
      <c r="T34" s="14">
        <f t="shared" si="16"/>
        <v>0</v>
      </c>
      <c r="V34" s="93">
        <f>INDEX(DOM_Input!$C$33:$AL$50,MATCH($A34,DOM_Input!$A$33:$A$50,0),MATCH(V$13,DOM_Input!$C$32:$AL$32,0))</f>
        <v>0</v>
      </c>
      <c r="W34" s="23">
        <f>IF(VLOOKUP($A34,DOM_Input!$A$33:$B$50,2,FALSE)="Percentage",X$22,IF(VLOOKUP($A34,DOM_Input!$A$33:$B$50,2,FALSE)="Fixed","Fixed",(W$22)))</f>
        <v>6</v>
      </c>
      <c r="X34" s="14">
        <f t="shared" si="17"/>
        <v>0</v>
      </c>
      <c r="Z34" s="93">
        <f>INDEX(DOM_Input!$C$33:$AL$50,MATCH($A34,DOM_Input!$A$33:$A$50,0),MATCH(Z$13,DOM_Input!$C$32:$AL$32,0))</f>
        <v>0</v>
      </c>
      <c r="AA34" s="23">
        <f>IF(VLOOKUP($A34,DOM_Input!$A$33:$B$50,2,FALSE)="Percentage",AB$22,IF(VLOOKUP($A34,DOM_Input!$A$33:$B$50,2,FALSE)="Fixed","Fixed",(AA$22)))</f>
        <v>6</v>
      </c>
      <c r="AB34" s="14">
        <f t="shared" si="18"/>
        <v>0</v>
      </c>
      <c r="AD34" s="93">
        <f>INDEX(DOM_Input!$C$33:$AL$50,MATCH($A34,DOM_Input!$A$33:$A$50,0),MATCH(AD$13,DOM_Input!$C$32:$AL$32,0))</f>
        <v>0</v>
      </c>
      <c r="AE34" s="23">
        <f>IF(VLOOKUP($A34,DOM_Input!$A$33:$B$50,2,FALSE)="Percentage",AF$22,IF(VLOOKUP($A34,DOM_Input!$A$33:$B$50,2,FALSE)="Fixed","Fixed",(AE$22)))</f>
        <v>6</v>
      </c>
      <c r="AF34" s="14">
        <f t="shared" si="19"/>
        <v>0</v>
      </c>
      <c r="AH34" s="93">
        <f>INDEX(DOM_Input!$C$33:$AL$50,MATCH($A34,DOM_Input!$A$33:$A$50,0),MATCH(AH$13,DOM_Input!$C$32:$AL$32,0))</f>
        <v>0</v>
      </c>
      <c r="AI34" s="23">
        <f>IF(VLOOKUP($A34,DOM_Input!$A$33:$B$50,2,FALSE)="Percentage",AJ$22,IF(VLOOKUP($A34,DOM_Input!$A$33:$B$50,2,FALSE)="Fixed","Fixed",(AI$22)))</f>
        <v>6</v>
      </c>
      <c r="AJ34" s="14">
        <f t="shared" si="20"/>
        <v>0</v>
      </c>
      <c r="AL34" s="93">
        <f>INDEX(DOM_Input!$C$33:$AL$50,MATCH($A34,DOM_Input!$A$33:$A$50,0),MATCH(AL$13,DOM_Input!$C$32:$AL$32,0))</f>
        <v>0</v>
      </c>
      <c r="AM34" s="23">
        <f>IF(VLOOKUP($A34,DOM_Input!$A$33:$B$50,2,FALSE)="Percentage",AN$22,IF(VLOOKUP($A34,DOM_Input!$A$33:$B$50,2,FALSE)="Fixed","Fixed",(AM$22)))</f>
        <v>6</v>
      </c>
      <c r="AN34" s="14">
        <f t="shared" si="21"/>
        <v>0</v>
      </c>
      <c r="AP34" s="93">
        <f>INDEX(DOM_Input!$C$33:$AL$50,MATCH($A34,DOM_Input!$A$33:$A$50,0),MATCH(AP$13,DOM_Input!$C$32:$AL$32,0))</f>
        <v>0</v>
      </c>
      <c r="AQ34" s="23">
        <f>IF(VLOOKUP($A34,DOM_Input!$A$33:$B$50,2,FALSE)="Percentage",AR$22,IF(VLOOKUP($A34,DOM_Input!$A$33:$B$50,2,FALSE)="Fixed","Fixed",(AQ$22)))</f>
        <v>6</v>
      </c>
      <c r="AR34" s="14">
        <f t="shared" si="22"/>
        <v>0</v>
      </c>
      <c r="AS34" s="6"/>
      <c r="AT34" s="93">
        <f>INDEX(DOM_Input!$C$33:$AL$50,MATCH($A34,DOM_Input!$A$33:$A$50,0),MATCH(AT$13,DOM_Input!$C$32:$AL$32,0))</f>
        <v>0</v>
      </c>
      <c r="AU34" s="23">
        <f>IF(VLOOKUP($A34,DOM_Input!$A$33:$B$50,2,FALSE)="Percentage",AV$22,IF(VLOOKUP($A34,DOM_Input!$A$33:$B$50,2,FALSE)="Fixed","Fixed",(AU$22)))</f>
        <v>6</v>
      </c>
      <c r="AV34" s="14">
        <f t="shared" si="23"/>
        <v>0</v>
      </c>
    </row>
    <row r="35" spans="1:48" x14ac:dyDescent="0.25">
      <c r="A35" t="str">
        <f>DOM_Input!A43</f>
        <v>M-WRAM</v>
      </c>
      <c r="B35" s="93">
        <f>INDEX(DOM_Input!$C$33:$AL$50,MATCH($A35,DOM_Input!$A$33:$A$50,0),MATCH(B$13,DOM_Input!$C$32:$AL$32,0))</f>
        <v>0</v>
      </c>
      <c r="C35" s="23">
        <f>IF(VLOOKUP($A35,DOM_Input!$A$33:$B$50,2,FALSE)="Percentage",D$22,IF(VLOOKUP($A35,DOM_Input!$A$33:$B$50,2,FALSE)="Fixed","Fixed",(C$22)))</f>
        <v>6</v>
      </c>
      <c r="D35" s="14">
        <f t="shared" si="12"/>
        <v>0</v>
      </c>
      <c r="F35" s="93">
        <f>INDEX(DOM_Input!$C$33:$AL$50,MATCH($A35,DOM_Input!$A$33:$A$50,0),MATCH(F$13,DOM_Input!$C$32:$AL$32,0))</f>
        <v>0</v>
      </c>
      <c r="G35" s="23">
        <f>IF(VLOOKUP($A35,DOM_Input!$A$33:$B$50,2,FALSE)="Percentage",H$22,IF(VLOOKUP($A35,DOM_Input!$A$33:$B$50,2,FALSE)="Fixed","Fixed",(G$22)))</f>
        <v>6</v>
      </c>
      <c r="H35" s="14">
        <f t="shared" si="13"/>
        <v>0</v>
      </c>
      <c r="J35" s="93">
        <f>INDEX(DOM_Input!$C$33:$AL$50,MATCH($A35,DOM_Input!$A$33:$A$50,0),MATCH(J$13,DOM_Input!$C$32:$AL$32,0))</f>
        <v>0</v>
      </c>
      <c r="K35" s="23">
        <f>IF(VLOOKUP($A35,DOM_Input!$A$33:$B$50,2,FALSE)="Percentage",L$22,IF(VLOOKUP($A35,DOM_Input!$A$33:$B$50,2,FALSE)="Fixed","Fixed",(K$22)))</f>
        <v>6</v>
      </c>
      <c r="L35" s="14">
        <f t="shared" si="14"/>
        <v>0</v>
      </c>
      <c r="N35" s="93">
        <f>INDEX(DOM_Input!$C$33:$AL$50,MATCH($A35,DOM_Input!$A$33:$A$50,0),MATCH(N$13,DOM_Input!$C$32:$AL$32,0))</f>
        <v>0</v>
      </c>
      <c r="O35" s="23">
        <f>IF(VLOOKUP($A35,DOM_Input!$A$33:$B$50,2,FALSE)="Percentage",P$22,IF(VLOOKUP($A35,DOM_Input!$A$33:$B$50,2,FALSE)="Fixed","Fixed",(O$22)))</f>
        <v>6</v>
      </c>
      <c r="P35" s="14">
        <f t="shared" si="15"/>
        <v>0</v>
      </c>
      <c r="R35" s="93">
        <f>INDEX(DOM_Input!$C$33:$AL$50,MATCH($A35,DOM_Input!$A$33:$A$50,0),MATCH(R$13,DOM_Input!$C$32:$AL$32,0))</f>
        <v>0</v>
      </c>
      <c r="S35" s="23">
        <f>IF(VLOOKUP($A35,DOM_Input!$A$33:$B$50,2,FALSE)="Percentage",T$22,IF(VLOOKUP($A35,DOM_Input!$A$33:$B$50,2,FALSE)="Fixed","Fixed",(S$22)))</f>
        <v>6</v>
      </c>
      <c r="T35" s="14">
        <f t="shared" si="16"/>
        <v>0</v>
      </c>
      <c r="V35" s="93">
        <f>INDEX(DOM_Input!$C$33:$AL$50,MATCH($A35,DOM_Input!$A$33:$A$50,0),MATCH(V$13,DOM_Input!$C$32:$AL$32,0))</f>
        <v>0</v>
      </c>
      <c r="W35" s="23">
        <f>IF(VLOOKUP($A35,DOM_Input!$A$33:$B$50,2,FALSE)="Percentage",X$22,IF(VLOOKUP($A35,DOM_Input!$A$33:$B$50,2,FALSE)="Fixed","Fixed",(W$22)))</f>
        <v>6</v>
      </c>
      <c r="X35" s="14">
        <f t="shared" si="17"/>
        <v>0</v>
      </c>
      <c r="Z35" s="93">
        <f>INDEX(DOM_Input!$C$33:$AL$50,MATCH($A35,DOM_Input!$A$33:$A$50,0),MATCH(Z$13,DOM_Input!$C$32:$AL$32,0))</f>
        <v>0</v>
      </c>
      <c r="AA35" s="23">
        <f>IF(VLOOKUP($A35,DOM_Input!$A$33:$B$50,2,FALSE)="Percentage",AB$22,IF(VLOOKUP($A35,DOM_Input!$A$33:$B$50,2,FALSE)="Fixed","Fixed",(AA$22)))</f>
        <v>6</v>
      </c>
      <c r="AB35" s="14">
        <f t="shared" si="18"/>
        <v>0</v>
      </c>
      <c r="AD35" s="93">
        <f>INDEX(DOM_Input!$C$33:$AL$50,MATCH($A35,DOM_Input!$A$33:$A$50,0),MATCH(AD$13,DOM_Input!$C$32:$AL$32,0))</f>
        <v>0</v>
      </c>
      <c r="AE35" s="23">
        <f>IF(VLOOKUP($A35,DOM_Input!$A$33:$B$50,2,FALSE)="Percentage",AF$22,IF(VLOOKUP($A35,DOM_Input!$A$33:$B$50,2,FALSE)="Fixed","Fixed",(AE$22)))</f>
        <v>6</v>
      </c>
      <c r="AF35" s="14">
        <f t="shared" si="19"/>
        <v>0</v>
      </c>
      <c r="AH35" s="93">
        <f>INDEX(DOM_Input!$C$33:$AL$50,MATCH($A35,DOM_Input!$A$33:$A$50,0),MATCH(AH$13,DOM_Input!$C$32:$AL$32,0))</f>
        <v>0</v>
      </c>
      <c r="AI35" s="23">
        <f>IF(VLOOKUP($A35,DOM_Input!$A$33:$B$50,2,FALSE)="Percentage",AJ$22,IF(VLOOKUP($A35,DOM_Input!$A$33:$B$50,2,FALSE)="Fixed","Fixed",(AI$22)))</f>
        <v>6</v>
      </c>
      <c r="AJ35" s="14">
        <f t="shared" si="20"/>
        <v>0</v>
      </c>
      <c r="AL35" s="93">
        <f>INDEX(DOM_Input!$C$33:$AL$50,MATCH($A35,DOM_Input!$A$33:$A$50,0),MATCH(AL$13,DOM_Input!$C$32:$AL$32,0))</f>
        <v>0</v>
      </c>
      <c r="AM35" s="23">
        <f>IF(VLOOKUP($A35,DOM_Input!$A$33:$B$50,2,FALSE)="Percentage",AN$22,IF(VLOOKUP($A35,DOM_Input!$A$33:$B$50,2,FALSE)="Fixed","Fixed",(AM$22)))</f>
        <v>6</v>
      </c>
      <c r="AN35" s="14">
        <f t="shared" si="21"/>
        <v>0</v>
      </c>
      <c r="AP35" s="93">
        <f>INDEX(DOM_Input!$C$33:$AL$50,MATCH($A35,DOM_Input!$A$33:$A$50,0),MATCH(AP$13,DOM_Input!$C$32:$AL$32,0))</f>
        <v>0</v>
      </c>
      <c r="AQ35" s="23">
        <f>IF(VLOOKUP($A35,DOM_Input!$A$33:$B$50,2,FALSE)="Percentage",AR$22,IF(VLOOKUP($A35,DOM_Input!$A$33:$B$50,2,FALSE)="Fixed","Fixed",(AQ$22)))</f>
        <v>6</v>
      </c>
      <c r="AR35" s="14">
        <f t="shared" si="22"/>
        <v>0</v>
      </c>
      <c r="AS35" s="6"/>
      <c r="AT35" s="93">
        <f>INDEX(DOM_Input!$C$33:$AL$50,MATCH($A35,DOM_Input!$A$33:$A$50,0),MATCH(AT$13,DOM_Input!$C$32:$AL$32,0))</f>
        <v>0</v>
      </c>
      <c r="AU35" s="23">
        <f>IF(VLOOKUP($A35,DOM_Input!$A$33:$B$50,2,FALSE)="Percentage",AV$22,IF(VLOOKUP($A35,DOM_Input!$A$33:$B$50,2,FALSE)="Fixed","Fixed",(AU$22)))</f>
        <v>6</v>
      </c>
      <c r="AV35" s="14">
        <f t="shared" si="23"/>
        <v>0</v>
      </c>
    </row>
    <row r="36" spans="1:48" x14ac:dyDescent="0.25">
      <c r="A36" t="str">
        <f>DOM_Input!A44</f>
        <v>ICBA</v>
      </c>
      <c r="B36" s="93">
        <f>INDEX(DOM_Input!$C$33:$AL$50,MATCH($A36,DOM_Input!$A$33:$A$50,0),MATCH(B$13,DOM_Input!$C$32:$AL$32,0))</f>
        <v>0</v>
      </c>
      <c r="C36" s="23" t="str">
        <f>IF(VLOOKUP($A36,DOM_Input!$A$33:$B$50,2,FALSE)="Percentage",D$22,IF(VLOOKUP($A36,DOM_Input!$A$33:$B$50,2,FALSE)="Fixed","Fixed",(C$22)))</f>
        <v>Fixed</v>
      </c>
      <c r="D36" s="14">
        <f t="shared" si="12"/>
        <v>0</v>
      </c>
      <c r="F36" s="93">
        <f>INDEX(DOM_Input!$C$33:$AL$50,MATCH($A36,DOM_Input!$A$33:$A$50,0),MATCH(F$13,DOM_Input!$C$32:$AL$32,0))</f>
        <v>0</v>
      </c>
      <c r="G36" s="23" t="str">
        <f>IF(VLOOKUP($A36,DOM_Input!$A$33:$B$50,2,FALSE)="Percentage",H$22,IF(VLOOKUP($A36,DOM_Input!$A$33:$B$50,2,FALSE)="Fixed","Fixed",(G$22)))</f>
        <v>Fixed</v>
      </c>
      <c r="H36" s="14">
        <f t="shared" si="13"/>
        <v>0</v>
      </c>
      <c r="J36" s="93">
        <f>INDEX(DOM_Input!$C$33:$AL$50,MATCH($A36,DOM_Input!$A$33:$A$50,0),MATCH(J$13,DOM_Input!$C$32:$AL$32,0))</f>
        <v>0</v>
      </c>
      <c r="K36" s="23" t="str">
        <f>IF(VLOOKUP($A36,DOM_Input!$A$33:$B$50,2,FALSE)="Percentage",L$22,IF(VLOOKUP($A36,DOM_Input!$A$33:$B$50,2,FALSE)="Fixed","Fixed",(K$22)))</f>
        <v>Fixed</v>
      </c>
      <c r="L36" s="14">
        <f t="shared" si="14"/>
        <v>0</v>
      </c>
      <c r="N36" s="93">
        <f>INDEX(DOM_Input!$C$33:$AL$50,MATCH($A36,DOM_Input!$A$33:$A$50,0),MATCH(N$13,DOM_Input!$C$32:$AL$32,0))</f>
        <v>0</v>
      </c>
      <c r="O36" s="23" t="str">
        <f>IF(VLOOKUP($A36,DOM_Input!$A$33:$B$50,2,FALSE)="Percentage",P$22,IF(VLOOKUP($A36,DOM_Input!$A$33:$B$50,2,FALSE)="Fixed","Fixed",(O$22)))</f>
        <v>Fixed</v>
      </c>
      <c r="P36" s="14">
        <f t="shared" si="15"/>
        <v>0</v>
      </c>
      <c r="R36" s="93">
        <f>INDEX(DOM_Input!$C$33:$AL$50,MATCH($A36,DOM_Input!$A$33:$A$50,0),MATCH(R$13,DOM_Input!$C$32:$AL$32,0))</f>
        <v>0</v>
      </c>
      <c r="S36" s="23" t="str">
        <f>IF(VLOOKUP($A36,DOM_Input!$A$33:$B$50,2,FALSE)="Percentage",T$22,IF(VLOOKUP($A36,DOM_Input!$A$33:$B$50,2,FALSE)="Fixed","Fixed",(S$22)))</f>
        <v>Fixed</v>
      </c>
      <c r="T36" s="14">
        <f t="shared" si="16"/>
        <v>0</v>
      </c>
      <c r="V36" s="93">
        <f>INDEX(DOM_Input!$C$33:$AL$50,MATCH($A36,DOM_Input!$A$33:$A$50,0),MATCH(V$13,DOM_Input!$C$32:$AL$32,0))</f>
        <v>0</v>
      </c>
      <c r="W36" s="23" t="str">
        <f>IF(VLOOKUP($A36,DOM_Input!$A$33:$B$50,2,FALSE)="Percentage",X$22,IF(VLOOKUP($A36,DOM_Input!$A$33:$B$50,2,FALSE)="Fixed","Fixed",(W$22)))</f>
        <v>Fixed</v>
      </c>
      <c r="X36" s="14">
        <f t="shared" si="17"/>
        <v>0</v>
      </c>
      <c r="Z36" s="93">
        <f>INDEX(DOM_Input!$C$33:$AL$50,MATCH($A36,DOM_Input!$A$33:$A$50,0),MATCH(Z$13,DOM_Input!$C$32:$AL$32,0))</f>
        <v>0</v>
      </c>
      <c r="AA36" s="23" t="str">
        <f>IF(VLOOKUP($A36,DOM_Input!$A$33:$B$50,2,FALSE)="Percentage",AB$22,IF(VLOOKUP($A36,DOM_Input!$A$33:$B$50,2,FALSE)="Fixed","Fixed",(AA$22)))</f>
        <v>Fixed</v>
      </c>
      <c r="AB36" s="14">
        <f t="shared" si="18"/>
        <v>0</v>
      </c>
      <c r="AD36" s="93">
        <f>INDEX(DOM_Input!$C$33:$AL$50,MATCH($A36,DOM_Input!$A$33:$A$50,0),MATCH(AD$13,DOM_Input!$C$32:$AL$32,0))</f>
        <v>0</v>
      </c>
      <c r="AE36" s="23" t="str">
        <f>IF(VLOOKUP($A36,DOM_Input!$A$33:$B$50,2,FALSE)="Percentage",AF$22,IF(VLOOKUP($A36,DOM_Input!$A$33:$B$50,2,FALSE)="Fixed","Fixed",(AE$22)))</f>
        <v>Fixed</v>
      </c>
      <c r="AF36" s="14">
        <f t="shared" si="19"/>
        <v>0</v>
      </c>
      <c r="AH36" s="93">
        <f>INDEX(DOM_Input!$C$33:$AL$50,MATCH($A36,DOM_Input!$A$33:$A$50,0),MATCH(AH$13,DOM_Input!$C$32:$AL$32,0))</f>
        <v>0</v>
      </c>
      <c r="AI36" s="23" t="str">
        <f>IF(VLOOKUP($A36,DOM_Input!$A$33:$B$50,2,FALSE)="Percentage",AJ$22,IF(VLOOKUP($A36,DOM_Input!$A$33:$B$50,2,FALSE)="Fixed","Fixed",(AI$22)))</f>
        <v>Fixed</v>
      </c>
      <c r="AJ36" s="14">
        <f t="shared" si="20"/>
        <v>0</v>
      </c>
      <c r="AL36" s="93">
        <f>INDEX(DOM_Input!$C$33:$AL$50,MATCH($A36,DOM_Input!$A$33:$A$50,0),MATCH(AL$13,DOM_Input!$C$32:$AL$32,0))</f>
        <v>0</v>
      </c>
      <c r="AM36" s="23" t="str">
        <f>IF(VLOOKUP($A36,DOM_Input!$A$33:$B$50,2,FALSE)="Percentage",AN$22,IF(VLOOKUP($A36,DOM_Input!$A$33:$B$50,2,FALSE)="Fixed","Fixed",(AM$22)))</f>
        <v>Fixed</v>
      </c>
      <c r="AN36" s="14">
        <f t="shared" si="21"/>
        <v>0</v>
      </c>
      <c r="AP36" s="93">
        <f>INDEX(DOM_Input!$C$33:$AL$50,MATCH($A36,DOM_Input!$A$33:$A$50,0),MATCH(AP$13,DOM_Input!$C$32:$AL$32,0))</f>
        <v>0</v>
      </c>
      <c r="AQ36" s="23" t="str">
        <f>IF(VLOOKUP($A36,DOM_Input!$A$33:$B$50,2,FALSE)="Percentage",AR$22,IF(VLOOKUP($A36,DOM_Input!$A$33:$B$50,2,FALSE)="Fixed","Fixed",(AQ$22)))</f>
        <v>Fixed</v>
      </c>
      <c r="AR36" s="14">
        <f t="shared" si="22"/>
        <v>0</v>
      </c>
      <c r="AS36" s="6"/>
      <c r="AT36" s="93">
        <f>INDEX(DOM_Input!$C$33:$AL$50,MATCH($A36,DOM_Input!$A$33:$A$50,0),MATCH(AT$13,DOM_Input!$C$32:$AL$32,0))</f>
        <v>0</v>
      </c>
      <c r="AU36" s="23" t="str">
        <f>IF(VLOOKUP($A36,DOM_Input!$A$33:$B$50,2,FALSE)="Percentage",AV$22,IF(VLOOKUP($A36,DOM_Input!$A$33:$B$50,2,FALSE)="Fixed","Fixed",(AU$22)))</f>
        <v>Fixed</v>
      </c>
      <c r="AV36" s="14">
        <f t="shared" si="23"/>
        <v>0</v>
      </c>
    </row>
    <row r="37" spans="1:48" x14ac:dyDescent="0.25">
      <c r="A37" t="str">
        <f>DOM_Input!A45</f>
        <v>2024 M-WRAM</v>
      </c>
      <c r="B37" s="93">
        <f>INDEX(DOM_Input!$C$33:$AL$50,MATCH($A37,DOM_Input!$A$33:$A$50,0),MATCH(B$13,DOM_Input!$C$32:$AL$32,0))</f>
        <v>0</v>
      </c>
      <c r="C37" s="23">
        <f>IF(VLOOKUP($A37,DOM_Input!$A$33:$B$50,2,FALSE)="Percentage",D$22,IF(VLOOKUP($A37,DOM_Input!$A$33:$B$50,2,FALSE)="Fixed","Fixed",(C$22)))</f>
        <v>6</v>
      </c>
      <c r="D37" s="14">
        <f t="shared" ref="D37:D42" si="24">ROUND(IF(C37="Fixed",B37,(B37*C37)),2)</f>
        <v>0</v>
      </c>
      <c r="F37" s="93">
        <f>INDEX(DOM_Input!$C$33:$AL$50,MATCH($A37,DOM_Input!$A$33:$A$50,0),MATCH(F$13,DOM_Input!$C$32:$AL$32,0))</f>
        <v>0</v>
      </c>
      <c r="G37" s="23">
        <f>IF(VLOOKUP($A37,DOM_Input!$A$33:$B$50,2,FALSE)="Percentage",H$22,IF(VLOOKUP($A37,DOM_Input!$A$33:$B$50,2,FALSE)="Fixed","Fixed",(G$22)))</f>
        <v>6</v>
      </c>
      <c r="H37" s="14">
        <f t="shared" ref="H37:H42" si="25">ROUND(IF(G37="Fixed",F37,(F37*G37)),2)</f>
        <v>0</v>
      </c>
      <c r="J37" s="93">
        <f>INDEX(DOM_Input!$C$33:$AL$50,MATCH($A37,DOM_Input!$A$33:$A$50,0),MATCH(J$13,DOM_Input!$C$32:$AL$32,0))</f>
        <v>0</v>
      </c>
      <c r="K37" s="23">
        <f>IF(VLOOKUP($A37,DOM_Input!$A$33:$B$50,2,FALSE)="Percentage",L$22,IF(VLOOKUP($A37,DOM_Input!$A$33:$B$50,2,FALSE)="Fixed","Fixed",(K$22)))</f>
        <v>6</v>
      </c>
      <c r="L37" s="14">
        <f t="shared" ref="L37:L42" si="26">ROUND(IF(K37="Fixed",J37,(J37*K37)),2)</f>
        <v>0</v>
      </c>
      <c r="N37" s="93">
        <f>INDEX(DOM_Input!$C$33:$AL$50,MATCH($A37,DOM_Input!$A$33:$A$50,0),MATCH(N$13,DOM_Input!$C$32:$AL$32,0))</f>
        <v>0</v>
      </c>
      <c r="O37" s="23">
        <f>IF(VLOOKUP($A37,DOM_Input!$A$33:$B$50,2,FALSE)="Percentage",P$22,IF(VLOOKUP($A37,DOM_Input!$A$33:$B$50,2,FALSE)="Fixed","Fixed",(O$22)))</f>
        <v>6</v>
      </c>
      <c r="P37" s="14">
        <f t="shared" ref="P37:P42" si="27">ROUND(IF(O37="Fixed",N37,(N37*O37)),2)</f>
        <v>0</v>
      </c>
      <c r="R37" s="93">
        <f>INDEX(DOM_Input!$C$33:$AL$50,MATCH($A37,DOM_Input!$A$33:$A$50,0),MATCH(R$13,DOM_Input!$C$32:$AL$32,0))</f>
        <v>0</v>
      </c>
      <c r="S37" s="23">
        <f>IF(VLOOKUP($A37,DOM_Input!$A$33:$B$50,2,FALSE)="Percentage",T$22,IF(VLOOKUP($A37,DOM_Input!$A$33:$B$50,2,FALSE)="Fixed","Fixed",(S$22)))</f>
        <v>6</v>
      </c>
      <c r="T37" s="14">
        <f t="shared" ref="T37:T42" si="28">ROUND(IF(S37="Fixed",R37,(R37*S37)),2)</f>
        <v>0</v>
      </c>
      <c r="V37" s="93">
        <f>INDEX(DOM_Input!$C$33:$AL$50,MATCH($A37,DOM_Input!$A$33:$A$50,0),MATCH(V$13,DOM_Input!$C$32:$AL$32,0))</f>
        <v>0</v>
      </c>
      <c r="W37" s="23">
        <f>IF(VLOOKUP($A37,DOM_Input!$A$33:$B$50,2,FALSE)="Percentage",X$22,IF(VLOOKUP($A37,DOM_Input!$A$33:$B$50,2,FALSE)="Fixed","Fixed",(W$22)))</f>
        <v>6</v>
      </c>
      <c r="X37" s="14">
        <f t="shared" ref="X37:X42" si="29">ROUND(IF(W37="Fixed",V37,(V37*W37)),2)</f>
        <v>0</v>
      </c>
      <c r="Z37" s="93">
        <f>INDEX(DOM_Input!$C$33:$AL$50,MATCH($A37,DOM_Input!$A$33:$A$50,0),MATCH(Z$13,DOM_Input!$C$32:$AL$32,0))</f>
        <v>0</v>
      </c>
      <c r="AA37" s="23">
        <f>IF(VLOOKUP($A37,DOM_Input!$A$33:$B$50,2,FALSE)="Percentage",AB$22,IF(VLOOKUP($A37,DOM_Input!$A$33:$B$50,2,FALSE)="Fixed","Fixed",(AA$22)))</f>
        <v>6</v>
      </c>
      <c r="AB37" s="14">
        <f t="shared" ref="AB37:AB42" si="30">ROUND(IF(AA37="Fixed",Z37,(Z37*AA37)),2)</f>
        <v>0</v>
      </c>
      <c r="AD37" s="93">
        <f>INDEX(DOM_Input!$C$33:$AL$50,MATCH($A37,DOM_Input!$A$33:$A$50,0),MATCH(AD$13,DOM_Input!$C$32:$AL$32,0))</f>
        <v>0</v>
      </c>
      <c r="AE37" s="23">
        <f>IF(VLOOKUP($A37,DOM_Input!$A$33:$B$50,2,FALSE)="Percentage",AF$22,IF(VLOOKUP($A37,DOM_Input!$A$33:$B$50,2,FALSE)="Fixed","Fixed",(AE$22)))</f>
        <v>6</v>
      </c>
      <c r="AF37" s="14">
        <f t="shared" ref="AF37:AF42" si="31">ROUND(IF(AE37="Fixed",AD37,(AD37*AE37)),2)</f>
        <v>0</v>
      </c>
      <c r="AH37" s="93">
        <f>INDEX(DOM_Input!$C$33:$AL$50,MATCH($A37,DOM_Input!$A$33:$A$50,0),MATCH(AH$13,DOM_Input!$C$32:$AL$32,0))</f>
        <v>0</v>
      </c>
      <c r="AI37" s="23">
        <f>IF(VLOOKUP($A37,DOM_Input!$A$33:$B$50,2,FALSE)="Percentage",AJ$22,IF(VLOOKUP($A37,DOM_Input!$A$33:$B$50,2,FALSE)="Fixed","Fixed",(AI$22)))</f>
        <v>6</v>
      </c>
      <c r="AJ37" s="14">
        <f t="shared" ref="AJ37:AJ42" si="32">ROUND(IF(AI37="Fixed",AH37,(AH37*AI37)),2)</f>
        <v>0</v>
      </c>
      <c r="AL37" s="93">
        <f>INDEX(DOM_Input!$C$33:$AL$50,MATCH($A37,DOM_Input!$A$33:$A$50,0),MATCH(AL$13,DOM_Input!$C$32:$AL$32,0))</f>
        <v>0</v>
      </c>
      <c r="AM37" s="23">
        <f>IF(VLOOKUP($A37,DOM_Input!$A$33:$B$50,2,FALSE)="Percentage",AN$22,IF(VLOOKUP($A37,DOM_Input!$A$33:$B$50,2,FALSE)="Fixed","Fixed",(AM$22)))</f>
        <v>6</v>
      </c>
      <c r="AN37" s="14">
        <f t="shared" ref="AN37:AN42" si="33">ROUND(IF(AM37="Fixed",AL37,(AL37*AM37)),2)</f>
        <v>0</v>
      </c>
      <c r="AP37" s="93">
        <f>INDEX(DOM_Input!$C$33:$AL$50,MATCH($A37,DOM_Input!$A$33:$A$50,0),MATCH(AP$13,DOM_Input!$C$32:$AL$32,0))</f>
        <v>0</v>
      </c>
      <c r="AQ37" s="23">
        <f>IF(VLOOKUP($A37,DOM_Input!$A$33:$B$50,2,FALSE)="Percentage",AR$22,IF(VLOOKUP($A37,DOM_Input!$A$33:$B$50,2,FALSE)="Fixed","Fixed",(AQ$22)))</f>
        <v>6</v>
      </c>
      <c r="AR37" s="14">
        <f t="shared" ref="AR37:AR42" si="34">ROUND(IF(AQ37="Fixed",AP37,(AP37*AQ37)),2)</f>
        <v>0</v>
      </c>
      <c r="AS37" s="6"/>
      <c r="AT37" s="93">
        <f>INDEX(DOM_Input!$C$33:$AL$50,MATCH($A37,DOM_Input!$A$33:$A$50,0),MATCH(AT$13,DOM_Input!$C$32:$AL$32,0))</f>
        <v>0</v>
      </c>
      <c r="AU37" s="23">
        <f>IF(VLOOKUP($A37,DOM_Input!$A$33:$B$50,2,FALSE)="Percentage",AV$22,IF(VLOOKUP($A37,DOM_Input!$A$33:$B$50,2,FALSE)="Fixed","Fixed",(AU$22)))</f>
        <v>6</v>
      </c>
      <c r="AV37" s="14">
        <f t="shared" ref="AV37:AV42" si="35">ROUND(IF(AU37="Fixed",AT37,(AT37*AU37)),2)</f>
        <v>0</v>
      </c>
    </row>
    <row r="38" spans="1:48" x14ac:dyDescent="0.25">
      <c r="A38" t="str">
        <f>DOM_Input!A46</f>
        <v>2024 ICBA</v>
      </c>
      <c r="B38" s="93">
        <f>INDEX(DOM_Input!$C$33:$AL$50,MATCH($A38,DOM_Input!$A$33:$A$50,0),MATCH(B$13,DOM_Input!$C$32:$AL$32,0))</f>
        <v>0</v>
      </c>
      <c r="C38" s="23">
        <f>IF(VLOOKUP($A38,DOM_Input!$A$33:$B$50,2,FALSE)="Percentage",D$22,IF(VLOOKUP($A38,DOM_Input!$A$33:$B$50,2,FALSE)="Fixed","Fixed",(C$22)))</f>
        <v>6</v>
      </c>
      <c r="D38" s="14">
        <f t="shared" si="24"/>
        <v>0</v>
      </c>
      <c r="F38" s="93">
        <f>INDEX(DOM_Input!$C$33:$AL$50,MATCH($A38,DOM_Input!$A$33:$A$50,0),MATCH(F$13,DOM_Input!$C$32:$AL$32,0))</f>
        <v>0</v>
      </c>
      <c r="G38" s="23">
        <f>IF(VLOOKUP($A38,DOM_Input!$A$33:$B$50,2,FALSE)="Percentage",H$22,IF(VLOOKUP($A38,DOM_Input!$A$33:$B$50,2,FALSE)="Fixed","Fixed",(G$22)))</f>
        <v>6</v>
      </c>
      <c r="H38" s="14">
        <f t="shared" si="25"/>
        <v>0</v>
      </c>
      <c r="J38" s="93">
        <f>INDEX(DOM_Input!$C$33:$AL$50,MATCH($A38,DOM_Input!$A$33:$A$50,0),MATCH(J$13,DOM_Input!$C$32:$AL$32,0))</f>
        <v>0</v>
      </c>
      <c r="K38" s="23">
        <f>IF(VLOOKUP($A38,DOM_Input!$A$33:$B$50,2,FALSE)="Percentage",L$22,IF(VLOOKUP($A38,DOM_Input!$A$33:$B$50,2,FALSE)="Fixed","Fixed",(K$22)))</f>
        <v>6</v>
      </c>
      <c r="L38" s="14">
        <f t="shared" si="26"/>
        <v>0</v>
      </c>
      <c r="N38" s="93">
        <f>INDEX(DOM_Input!$C$33:$AL$50,MATCH($A38,DOM_Input!$A$33:$A$50,0),MATCH(N$13,DOM_Input!$C$32:$AL$32,0))</f>
        <v>0</v>
      </c>
      <c r="O38" s="23">
        <f>IF(VLOOKUP($A38,DOM_Input!$A$33:$B$50,2,FALSE)="Percentage",P$22,IF(VLOOKUP($A38,DOM_Input!$A$33:$B$50,2,FALSE)="Fixed","Fixed",(O$22)))</f>
        <v>6</v>
      </c>
      <c r="P38" s="14">
        <f t="shared" si="27"/>
        <v>0</v>
      </c>
      <c r="R38" s="93">
        <f>INDEX(DOM_Input!$C$33:$AL$50,MATCH($A38,DOM_Input!$A$33:$A$50,0),MATCH(R$13,DOM_Input!$C$32:$AL$32,0))</f>
        <v>0</v>
      </c>
      <c r="S38" s="23">
        <f>IF(VLOOKUP($A38,DOM_Input!$A$33:$B$50,2,FALSE)="Percentage",T$22,IF(VLOOKUP($A38,DOM_Input!$A$33:$B$50,2,FALSE)="Fixed","Fixed",(S$22)))</f>
        <v>6</v>
      </c>
      <c r="T38" s="14">
        <f t="shared" si="28"/>
        <v>0</v>
      </c>
      <c r="V38" s="93">
        <f>INDEX(DOM_Input!$C$33:$AL$50,MATCH($A38,DOM_Input!$A$33:$A$50,0),MATCH(V$13,DOM_Input!$C$32:$AL$32,0))</f>
        <v>0</v>
      </c>
      <c r="W38" s="23">
        <f>IF(VLOOKUP($A38,DOM_Input!$A$33:$B$50,2,FALSE)="Percentage",X$22,IF(VLOOKUP($A38,DOM_Input!$A$33:$B$50,2,FALSE)="Fixed","Fixed",(W$22)))</f>
        <v>6</v>
      </c>
      <c r="X38" s="14">
        <f t="shared" si="29"/>
        <v>0</v>
      </c>
      <c r="Z38" s="93">
        <f>INDEX(DOM_Input!$C$33:$AL$50,MATCH($A38,DOM_Input!$A$33:$A$50,0),MATCH(Z$13,DOM_Input!$C$32:$AL$32,0))</f>
        <v>0</v>
      </c>
      <c r="AA38" s="23">
        <f>IF(VLOOKUP($A38,DOM_Input!$A$33:$B$50,2,FALSE)="Percentage",AB$22,IF(VLOOKUP($A38,DOM_Input!$A$33:$B$50,2,FALSE)="Fixed","Fixed",(AA$22)))</f>
        <v>6</v>
      </c>
      <c r="AB38" s="14">
        <f t="shared" si="30"/>
        <v>0</v>
      </c>
      <c r="AD38" s="93">
        <f>INDEX(DOM_Input!$C$33:$AL$50,MATCH($A38,DOM_Input!$A$33:$A$50,0),MATCH(AD$13,DOM_Input!$C$32:$AL$32,0))</f>
        <v>0</v>
      </c>
      <c r="AE38" s="23">
        <f>IF(VLOOKUP($A38,DOM_Input!$A$33:$B$50,2,FALSE)="Percentage",AF$22,IF(VLOOKUP($A38,DOM_Input!$A$33:$B$50,2,FALSE)="Fixed","Fixed",(AE$22)))</f>
        <v>6</v>
      </c>
      <c r="AF38" s="14">
        <f t="shared" si="31"/>
        <v>0</v>
      </c>
      <c r="AH38" s="93">
        <f>INDEX(DOM_Input!$C$33:$AL$50,MATCH($A38,DOM_Input!$A$33:$A$50,0),MATCH(AH$13,DOM_Input!$C$32:$AL$32,0))</f>
        <v>0</v>
      </c>
      <c r="AI38" s="23">
        <f>IF(VLOOKUP($A38,DOM_Input!$A$33:$B$50,2,FALSE)="Percentage",AJ$22,IF(VLOOKUP($A38,DOM_Input!$A$33:$B$50,2,FALSE)="Fixed","Fixed",(AI$22)))</f>
        <v>6</v>
      </c>
      <c r="AJ38" s="14">
        <f t="shared" si="32"/>
        <v>0</v>
      </c>
      <c r="AL38" s="93">
        <f>INDEX(DOM_Input!$C$33:$AL$50,MATCH($A38,DOM_Input!$A$33:$A$50,0),MATCH(AL$13,DOM_Input!$C$32:$AL$32,0))</f>
        <v>0</v>
      </c>
      <c r="AM38" s="23">
        <f>IF(VLOOKUP($A38,DOM_Input!$A$33:$B$50,2,FALSE)="Percentage",AN$22,IF(VLOOKUP($A38,DOM_Input!$A$33:$B$50,2,FALSE)="Fixed","Fixed",(AM$22)))</f>
        <v>6</v>
      </c>
      <c r="AN38" s="14">
        <f t="shared" si="33"/>
        <v>0</v>
      </c>
      <c r="AP38" s="93">
        <f>INDEX(DOM_Input!$C$33:$AL$50,MATCH($A38,DOM_Input!$A$33:$A$50,0),MATCH(AP$13,DOM_Input!$C$32:$AL$32,0))</f>
        <v>0</v>
      </c>
      <c r="AQ38" s="23">
        <f>IF(VLOOKUP($A38,DOM_Input!$A$33:$B$50,2,FALSE)="Percentage",AR$22,IF(VLOOKUP($A38,DOM_Input!$A$33:$B$50,2,FALSE)="Fixed","Fixed",(AQ$22)))</f>
        <v>6</v>
      </c>
      <c r="AR38" s="14">
        <f t="shared" si="34"/>
        <v>0</v>
      </c>
      <c r="AS38" s="6"/>
      <c r="AT38" s="93">
        <f>INDEX(DOM_Input!$C$33:$AL$50,MATCH($A38,DOM_Input!$A$33:$A$50,0),MATCH(AT$13,DOM_Input!$C$32:$AL$32,0))</f>
        <v>0</v>
      </c>
      <c r="AU38" s="23">
        <f>IF(VLOOKUP($A38,DOM_Input!$A$33:$B$50,2,FALSE)="Percentage",AV$22,IF(VLOOKUP($A38,DOM_Input!$A$33:$B$50,2,FALSE)="Fixed","Fixed",(AU$22)))</f>
        <v>6</v>
      </c>
      <c r="AV38" s="14">
        <f t="shared" si="35"/>
        <v>0</v>
      </c>
    </row>
    <row r="39" spans="1:48" x14ac:dyDescent="0.25">
      <c r="A39" t="str">
        <f>DOM_Input!A47</f>
        <v>DRMA2</v>
      </c>
      <c r="B39" s="93">
        <f>INDEX(DOM_Input!$C$33:$AL$50,MATCH($A39,DOM_Input!$A$33:$A$50,0),MATCH(B$13,DOM_Input!$C$32:$AL$32,0))</f>
        <v>0</v>
      </c>
      <c r="C39" s="23">
        <f>IF(VLOOKUP($A39,DOM_Input!$A$33:$B$50,2,FALSE)="Percentage",D$22,IF(VLOOKUP($A39,DOM_Input!$A$33:$B$50,2,FALSE)="Fixed","Fixed",(C$22)))</f>
        <v>6</v>
      </c>
      <c r="D39" s="14">
        <f t="shared" si="24"/>
        <v>0</v>
      </c>
      <c r="F39" s="93">
        <f>INDEX(DOM_Input!$C$33:$AL$50,MATCH($A39,DOM_Input!$A$33:$A$50,0),MATCH(F$13,DOM_Input!$C$32:$AL$32,0))</f>
        <v>0</v>
      </c>
      <c r="G39" s="23">
        <f>IF(VLOOKUP($A39,DOM_Input!$A$33:$B$50,2,FALSE)="Percentage",H$22,IF(VLOOKUP($A39,DOM_Input!$A$33:$B$50,2,FALSE)="Fixed","Fixed",(G$22)))</f>
        <v>6</v>
      </c>
      <c r="H39" s="14">
        <f t="shared" si="25"/>
        <v>0</v>
      </c>
      <c r="J39" s="93">
        <f>INDEX(DOM_Input!$C$33:$AL$50,MATCH($A39,DOM_Input!$A$33:$A$50,0),MATCH(J$13,DOM_Input!$C$32:$AL$32,0))</f>
        <v>0</v>
      </c>
      <c r="K39" s="23">
        <f>IF(VLOOKUP($A39,DOM_Input!$A$33:$B$50,2,FALSE)="Percentage",L$22,IF(VLOOKUP($A39,DOM_Input!$A$33:$B$50,2,FALSE)="Fixed","Fixed",(K$22)))</f>
        <v>6</v>
      </c>
      <c r="L39" s="14">
        <f t="shared" si="26"/>
        <v>0</v>
      </c>
      <c r="N39" s="93">
        <f>INDEX(DOM_Input!$C$33:$AL$50,MATCH($A39,DOM_Input!$A$33:$A$50,0),MATCH(N$13,DOM_Input!$C$32:$AL$32,0))</f>
        <v>0</v>
      </c>
      <c r="O39" s="23">
        <f>IF(VLOOKUP($A39,DOM_Input!$A$33:$B$50,2,FALSE)="Percentage",P$22,IF(VLOOKUP($A39,DOM_Input!$A$33:$B$50,2,FALSE)="Fixed","Fixed",(O$22)))</f>
        <v>6</v>
      </c>
      <c r="P39" s="14">
        <f t="shared" si="27"/>
        <v>0</v>
      </c>
      <c r="R39" s="93">
        <f>INDEX(DOM_Input!$C$33:$AL$50,MATCH($A39,DOM_Input!$A$33:$A$50,0),MATCH(R$13,DOM_Input!$C$32:$AL$32,0))</f>
        <v>0</v>
      </c>
      <c r="S39" s="23">
        <f>IF(VLOOKUP($A39,DOM_Input!$A$33:$B$50,2,FALSE)="Percentage",T$22,IF(VLOOKUP($A39,DOM_Input!$A$33:$B$50,2,FALSE)="Fixed","Fixed",(S$22)))</f>
        <v>6</v>
      </c>
      <c r="T39" s="14">
        <f t="shared" si="28"/>
        <v>0</v>
      </c>
      <c r="V39" s="93">
        <f>INDEX(DOM_Input!$C$33:$AL$50,MATCH($A39,DOM_Input!$A$33:$A$50,0),MATCH(V$13,DOM_Input!$C$32:$AL$32,0))</f>
        <v>0</v>
      </c>
      <c r="W39" s="23">
        <f>IF(VLOOKUP($A39,DOM_Input!$A$33:$B$50,2,FALSE)="Percentage",X$22,IF(VLOOKUP($A39,DOM_Input!$A$33:$B$50,2,FALSE)="Fixed","Fixed",(W$22)))</f>
        <v>6</v>
      </c>
      <c r="X39" s="14">
        <f t="shared" si="29"/>
        <v>0</v>
      </c>
      <c r="Z39" s="93">
        <f>INDEX(DOM_Input!$C$33:$AL$50,MATCH($A39,DOM_Input!$A$33:$A$50,0),MATCH(Z$13,DOM_Input!$C$32:$AL$32,0))</f>
        <v>0</v>
      </c>
      <c r="AA39" s="23">
        <f>IF(VLOOKUP($A39,DOM_Input!$A$33:$B$50,2,FALSE)="Percentage",AB$22,IF(VLOOKUP($A39,DOM_Input!$A$33:$B$50,2,FALSE)="Fixed","Fixed",(AA$22)))</f>
        <v>6</v>
      </c>
      <c r="AB39" s="14">
        <f t="shared" si="30"/>
        <v>0</v>
      </c>
      <c r="AD39" s="93">
        <f>INDEX(DOM_Input!$C$33:$AL$50,MATCH($A39,DOM_Input!$A$33:$A$50,0),MATCH(AD$13,DOM_Input!$C$32:$AL$32,0))</f>
        <v>0</v>
      </c>
      <c r="AE39" s="23">
        <f>IF(VLOOKUP($A39,DOM_Input!$A$33:$B$50,2,FALSE)="Percentage",AF$22,IF(VLOOKUP($A39,DOM_Input!$A$33:$B$50,2,FALSE)="Fixed","Fixed",(AE$22)))</f>
        <v>6</v>
      </c>
      <c r="AF39" s="14">
        <f t="shared" si="31"/>
        <v>0</v>
      </c>
      <c r="AH39" s="93">
        <f>INDEX(DOM_Input!$C$33:$AL$50,MATCH($A39,DOM_Input!$A$33:$A$50,0),MATCH(AH$13,DOM_Input!$C$32:$AL$32,0))</f>
        <v>0</v>
      </c>
      <c r="AI39" s="23">
        <f>IF(VLOOKUP($A39,DOM_Input!$A$33:$B$50,2,FALSE)="Percentage",AJ$22,IF(VLOOKUP($A39,DOM_Input!$A$33:$B$50,2,FALSE)="Fixed","Fixed",(AI$22)))</f>
        <v>6</v>
      </c>
      <c r="AJ39" s="14">
        <f t="shared" si="32"/>
        <v>0</v>
      </c>
      <c r="AL39" s="93">
        <f>INDEX(DOM_Input!$C$33:$AL$50,MATCH($A39,DOM_Input!$A$33:$A$50,0),MATCH(AL$13,DOM_Input!$C$32:$AL$32,0))</f>
        <v>0</v>
      </c>
      <c r="AM39" s="23">
        <f>IF(VLOOKUP($A39,DOM_Input!$A$33:$B$50,2,FALSE)="Percentage",AN$22,IF(VLOOKUP($A39,DOM_Input!$A$33:$B$50,2,FALSE)="Fixed","Fixed",(AM$22)))</f>
        <v>6</v>
      </c>
      <c r="AN39" s="14">
        <f t="shared" si="33"/>
        <v>0</v>
      </c>
      <c r="AP39" s="93">
        <f>INDEX(DOM_Input!$C$33:$AL$50,MATCH($A39,DOM_Input!$A$33:$A$50,0),MATCH(AP$13,DOM_Input!$C$32:$AL$32,0))</f>
        <v>0</v>
      </c>
      <c r="AQ39" s="23">
        <f>IF(VLOOKUP($A39,DOM_Input!$A$33:$B$50,2,FALSE)="Percentage",AR$22,IF(VLOOKUP($A39,DOM_Input!$A$33:$B$50,2,FALSE)="Fixed","Fixed",(AQ$22)))</f>
        <v>6</v>
      </c>
      <c r="AR39" s="14">
        <f t="shared" si="34"/>
        <v>0</v>
      </c>
      <c r="AS39" s="6"/>
      <c r="AT39" s="93">
        <f>INDEX(DOM_Input!$C$33:$AL$50,MATCH($A39,DOM_Input!$A$33:$A$50,0),MATCH(AT$13,DOM_Input!$C$32:$AL$32,0))</f>
        <v>0</v>
      </c>
      <c r="AU39" s="23">
        <f>IF(VLOOKUP($A39,DOM_Input!$A$33:$B$50,2,FALSE)="Percentage",AV$22,IF(VLOOKUP($A39,DOM_Input!$A$33:$B$50,2,FALSE)="Fixed","Fixed",(AU$22)))</f>
        <v>6</v>
      </c>
      <c r="AV39" s="14">
        <f t="shared" si="35"/>
        <v>0</v>
      </c>
    </row>
    <row r="40" spans="1:48" x14ac:dyDescent="0.25">
      <c r="A40" t="str">
        <f>DOM_Input!A48</f>
        <v>DREMA</v>
      </c>
      <c r="B40" s="93">
        <f>INDEX(DOM_Input!$C$33:$AL$50,MATCH($A40,DOM_Input!$A$33:$A$50,0),MATCH(B$13,DOM_Input!$C$32:$AL$32,0))</f>
        <v>0</v>
      </c>
      <c r="C40" s="23">
        <f>IF(VLOOKUP($A40,DOM_Input!$A$33:$B$50,2,FALSE)="Percentage",D$22,IF(VLOOKUP($A40,DOM_Input!$A$33:$B$50,2,FALSE)="Fixed","Fixed",(C$22)))</f>
        <v>6</v>
      </c>
      <c r="D40" s="14">
        <f t="shared" si="24"/>
        <v>0</v>
      </c>
      <c r="F40" s="93">
        <f>INDEX(DOM_Input!$C$33:$AL$50,MATCH($A40,DOM_Input!$A$33:$A$50,0),MATCH(F$13,DOM_Input!$C$32:$AL$32,0))</f>
        <v>0</v>
      </c>
      <c r="G40" s="23">
        <f>IF(VLOOKUP($A40,DOM_Input!$A$33:$B$50,2,FALSE)="Percentage",H$22,IF(VLOOKUP($A40,DOM_Input!$A$33:$B$50,2,FALSE)="Fixed","Fixed",(G$22)))</f>
        <v>6</v>
      </c>
      <c r="H40" s="14">
        <f t="shared" si="25"/>
        <v>0</v>
      </c>
      <c r="J40" s="93">
        <f>INDEX(DOM_Input!$C$33:$AL$50,MATCH($A40,DOM_Input!$A$33:$A$50,0),MATCH(J$13,DOM_Input!$C$32:$AL$32,0))</f>
        <v>0</v>
      </c>
      <c r="K40" s="23">
        <f>IF(VLOOKUP($A40,DOM_Input!$A$33:$B$50,2,FALSE)="Percentage",L$22,IF(VLOOKUP($A40,DOM_Input!$A$33:$B$50,2,FALSE)="Fixed","Fixed",(K$22)))</f>
        <v>6</v>
      </c>
      <c r="L40" s="14">
        <f t="shared" si="26"/>
        <v>0</v>
      </c>
      <c r="N40" s="93">
        <f>INDEX(DOM_Input!$C$33:$AL$50,MATCH($A40,DOM_Input!$A$33:$A$50,0),MATCH(N$13,DOM_Input!$C$32:$AL$32,0))</f>
        <v>0</v>
      </c>
      <c r="O40" s="23">
        <f>IF(VLOOKUP($A40,DOM_Input!$A$33:$B$50,2,FALSE)="Percentage",P$22,IF(VLOOKUP($A40,DOM_Input!$A$33:$B$50,2,FALSE)="Fixed","Fixed",(O$22)))</f>
        <v>6</v>
      </c>
      <c r="P40" s="14">
        <f t="shared" si="27"/>
        <v>0</v>
      </c>
      <c r="R40" s="93">
        <f>INDEX(DOM_Input!$C$33:$AL$50,MATCH($A40,DOM_Input!$A$33:$A$50,0),MATCH(R$13,DOM_Input!$C$32:$AL$32,0))</f>
        <v>0</v>
      </c>
      <c r="S40" s="23">
        <f>IF(VLOOKUP($A40,DOM_Input!$A$33:$B$50,2,FALSE)="Percentage",T$22,IF(VLOOKUP($A40,DOM_Input!$A$33:$B$50,2,FALSE)="Fixed","Fixed",(S$22)))</f>
        <v>6</v>
      </c>
      <c r="T40" s="14">
        <f t="shared" si="28"/>
        <v>0</v>
      </c>
      <c r="V40" s="93">
        <f>INDEX(DOM_Input!$C$33:$AL$50,MATCH($A40,DOM_Input!$A$33:$A$50,0),MATCH(V$13,DOM_Input!$C$32:$AL$32,0))</f>
        <v>0</v>
      </c>
      <c r="W40" s="23">
        <f>IF(VLOOKUP($A40,DOM_Input!$A$33:$B$50,2,FALSE)="Percentage",X$22,IF(VLOOKUP($A40,DOM_Input!$A$33:$B$50,2,FALSE)="Fixed","Fixed",(W$22)))</f>
        <v>6</v>
      </c>
      <c r="X40" s="14">
        <f t="shared" si="29"/>
        <v>0</v>
      </c>
      <c r="Z40" s="93">
        <f>INDEX(DOM_Input!$C$33:$AL$50,MATCH($A40,DOM_Input!$A$33:$A$50,0),MATCH(Z$13,DOM_Input!$C$32:$AL$32,0))</f>
        <v>0</v>
      </c>
      <c r="AA40" s="23">
        <f>IF(VLOOKUP($A40,DOM_Input!$A$33:$B$50,2,FALSE)="Percentage",AB$22,IF(VLOOKUP($A40,DOM_Input!$A$33:$B$50,2,FALSE)="Fixed","Fixed",(AA$22)))</f>
        <v>6</v>
      </c>
      <c r="AB40" s="14">
        <f t="shared" si="30"/>
        <v>0</v>
      </c>
      <c r="AD40" s="93">
        <f>INDEX(DOM_Input!$C$33:$AL$50,MATCH($A40,DOM_Input!$A$33:$A$50,0),MATCH(AD$13,DOM_Input!$C$32:$AL$32,0))</f>
        <v>0</v>
      </c>
      <c r="AE40" s="23">
        <f>IF(VLOOKUP($A40,DOM_Input!$A$33:$B$50,2,FALSE)="Percentage",AF$22,IF(VLOOKUP($A40,DOM_Input!$A$33:$B$50,2,FALSE)="Fixed","Fixed",(AE$22)))</f>
        <v>6</v>
      </c>
      <c r="AF40" s="14">
        <f t="shared" si="31"/>
        <v>0</v>
      </c>
      <c r="AH40" s="93">
        <f>INDEX(DOM_Input!$C$33:$AL$50,MATCH($A40,DOM_Input!$A$33:$A$50,0),MATCH(AH$13,DOM_Input!$C$32:$AL$32,0))</f>
        <v>0</v>
      </c>
      <c r="AI40" s="23">
        <f>IF(VLOOKUP($A40,DOM_Input!$A$33:$B$50,2,FALSE)="Percentage",AJ$22,IF(VLOOKUP($A40,DOM_Input!$A$33:$B$50,2,FALSE)="Fixed","Fixed",(AI$22)))</f>
        <v>6</v>
      </c>
      <c r="AJ40" s="14">
        <f t="shared" si="32"/>
        <v>0</v>
      </c>
      <c r="AL40" s="93">
        <f>INDEX(DOM_Input!$C$33:$AL$50,MATCH($A40,DOM_Input!$A$33:$A$50,0),MATCH(AL$13,DOM_Input!$C$32:$AL$32,0))</f>
        <v>0</v>
      </c>
      <c r="AM40" s="23">
        <f>IF(VLOOKUP($A40,DOM_Input!$A$33:$B$50,2,FALSE)="Percentage",AN$22,IF(VLOOKUP($A40,DOM_Input!$A$33:$B$50,2,FALSE)="Fixed","Fixed",(AM$22)))</f>
        <v>6</v>
      </c>
      <c r="AN40" s="14">
        <f t="shared" si="33"/>
        <v>0</v>
      </c>
      <c r="AP40" s="93">
        <f>INDEX(DOM_Input!$C$33:$AL$50,MATCH($A40,DOM_Input!$A$33:$A$50,0),MATCH(AP$13,DOM_Input!$C$32:$AL$32,0))</f>
        <v>0</v>
      </c>
      <c r="AQ40" s="23">
        <f>IF(VLOOKUP($A40,DOM_Input!$A$33:$B$50,2,FALSE)="Percentage",AR$22,IF(VLOOKUP($A40,DOM_Input!$A$33:$B$50,2,FALSE)="Fixed","Fixed",(AQ$22)))</f>
        <v>6</v>
      </c>
      <c r="AR40" s="14">
        <f t="shared" si="34"/>
        <v>0</v>
      </c>
      <c r="AS40" s="6"/>
      <c r="AT40" s="93">
        <f>INDEX(DOM_Input!$C$33:$AL$50,MATCH($A40,DOM_Input!$A$33:$A$50,0),MATCH(AT$13,DOM_Input!$C$32:$AL$32,0))</f>
        <v>0</v>
      </c>
      <c r="AU40" s="23">
        <f>IF(VLOOKUP($A40,DOM_Input!$A$33:$B$50,2,FALSE)="Percentage",AV$22,IF(VLOOKUP($A40,DOM_Input!$A$33:$B$50,2,FALSE)="Fixed","Fixed",(AU$22)))</f>
        <v>6</v>
      </c>
      <c r="AV40" s="14">
        <f t="shared" si="35"/>
        <v>0</v>
      </c>
    </row>
    <row r="41" spans="1:48" x14ac:dyDescent="0.25">
      <c r="A41" t="str">
        <f>DOM_Input!A49</f>
        <v>Reserved</v>
      </c>
      <c r="B41" s="93">
        <f>INDEX(DOM_Input!$C$33:$AL$50,MATCH($A41,DOM_Input!$A$33:$A$50,0),MATCH(B$13,DOM_Input!$C$32:$AL$32,0))</f>
        <v>0</v>
      </c>
      <c r="C41" s="23">
        <f>IF(VLOOKUP($A41,DOM_Input!$A$33:$B$50,2,FALSE)="Percentage",D$22,IF(VLOOKUP($A41,DOM_Input!$A$33:$B$50,2,FALSE)="Fixed","Fixed",(C$22)))</f>
        <v>6</v>
      </c>
      <c r="D41" s="14">
        <f t="shared" si="24"/>
        <v>0</v>
      </c>
      <c r="F41" s="93">
        <f>INDEX(DOM_Input!$C$33:$AL$50,MATCH($A41,DOM_Input!$A$33:$A$50,0),MATCH(F$13,DOM_Input!$C$32:$AL$32,0))</f>
        <v>0</v>
      </c>
      <c r="G41" s="23">
        <f>IF(VLOOKUP($A41,DOM_Input!$A$33:$B$50,2,FALSE)="Percentage",H$22,IF(VLOOKUP($A41,DOM_Input!$A$33:$B$50,2,FALSE)="Fixed","Fixed",(G$22)))</f>
        <v>6</v>
      </c>
      <c r="H41" s="14">
        <f t="shared" si="25"/>
        <v>0</v>
      </c>
      <c r="J41" s="93">
        <f>INDEX(DOM_Input!$C$33:$AL$50,MATCH($A41,DOM_Input!$A$33:$A$50,0),MATCH(J$13,DOM_Input!$C$32:$AL$32,0))</f>
        <v>0</v>
      </c>
      <c r="K41" s="23">
        <f>IF(VLOOKUP($A41,DOM_Input!$A$33:$B$50,2,FALSE)="Percentage",L$22,IF(VLOOKUP($A41,DOM_Input!$A$33:$B$50,2,FALSE)="Fixed","Fixed",(K$22)))</f>
        <v>6</v>
      </c>
      <c r="L41" s="14">
        <f t="shared" si="26"/>
        <v>0</v>
      </c>
      <c r="N41" s="93">
        <f>INDEX(DOM_Input!$C$33:$AL$50,MATCH($A41,DOM_Input!$A$33:$A$50,0),MATCH(N$13,DOM_Input!$C$32:$AL$32,0))</f>
        <v>0</v>
      </c>
      <c r="O41" s="23">
        <f>IF(VLOOKUP($A41,DOM_Input!$A$33:$B$50,2,FALSE)="Percentage",P$22,IF(VLOOKUP($A41,DOM_Input!$A$33:$B$50,2,FALSE)="Fixed","Fixed",(O$22)))</f>
        <v>6</v>
      </c>
      <c r="P41" s="14">
        <f t="shared" si="27"/>
        <v>0</v>
      </c>
      <c r="R41" s="93">
        <f>INDEX(DOM_Input!$C$33:$AL$50,MATCH($A41,DOM_Input!$A$33:$A$50,0),MATCH(R$13,DOM_Input!$C$32:$AL$32,0))</f>
        <v>0</v>
      </c>
      <c r="S41" s="23">
        <f>IF(VLOOKUP($A41,DOM_Input!$A$33:$B$50,2,FALSE)="Percentage",T$22,IF(VLOOKUP($A41,DOM_Input!$A$33:$B$50,2,FALSE)="Fixed","Fixed",(S$22)))</f>
        <v>6</v>
      </c>
      <c r="T41" s="14">
        <f t="shared" si="28"/>
        <v>0</v>
      </c>
      <c r="V41" s="93">
        <f>INDEX(DOM_Input!$C$33:$AL$50,MATCH($A41,DOM_Input!$A$33:$A$50,0),MATCH(V$13,DOM_Input!$C$32:$AL$32,0))</f>
        <v>0</v>
      </c>
      <c r="W41" s="23">
        <f>IF(VLOOKUP($A41,DOM_Input!$A$33:$B$50,2,FALSE)="Percentage",X$22,IF(VLOOKUP($A41,DOM_Input!$A$33:$B$50,2,FALSE)="Fixed","Fixed",(W$22)))</f>
        <v>6</v>
      </c>
      <c r="X41" s="14">
        <f t="shared" si="29"/>
        <v>0</v>
      </c>
      <c r="Z41" s="93">
        <f>INDEX(DOM_Input!$C$33:$AL$50,MATCH($A41,DOM_Input!$A$33:$A$50,0),MATCH(Z$13,DOM_Input!$C$32:$AL$32,0))</f>
        <v>0</v>
      </c>
      <c r="AA41" s="23">
        <f>IF(VLOOKUP($A41,DOM_Input!$A$33:$B$50,2,FALSE)="Percentage",AB$22,IF(VLOOKUP($A41,DOM_Input!$A$33:$B$50,2,FALSE)="Fixed","Fixed",(AA$22)))</f>
        <v>6</v>
      </c>
      <c r="AB41" s="14">
        <f t="shared" si="30"/>
        <v>0</v>
      </c>
      <c r="AD41" s="93">
        <f>INDEX(DOM_Input!$C$33:$AL$50,MATCH($A41,DOM_Input!$A$33:$A$50,0),MATCH(AD$13,DOM_Input!$C$32:$AL$32,0))</f>
        <v>0</v>
      </c>
      <c r="AE41" s="23">
        <f>IF(VLOOKUP($A41,DOM_Input!$A$33:$B$50,2,FALSE)="Percentage",AF$22,IF(VLOOKUP($A41,DOM_Input!$A$33:$B$50,2,FALSE)="Fixed","Fixed",(AE$22)))</f>
        <v>6</v>
      </c>
      <c r="AF41" s="14">
        <f t="shared" si="31"/>
        <v>0</v>
      </c>
      <c r="AH41" s="93">
        <f>INDEX(DOM_Input!$C$33:$AL$50,MATCH($A41,DOM_Input!$A$33:$A$50,0),MATCH(AH$13,DOM_Input!$C$32:$AL$32,0))</f>
        <v>0</v>
      </c>
      <c r="AI41" s="23">
        <f>IF(VLOOKUP($A41,DOM_Input!$A$33:$B$50,2,FALSE)="Percentage",AJ$22,IF(VLOOKUP($A41,DOM_Input!$A$33:$B$50,2,FALSE)="Fixed","Fixed",(AI$22)))</f>
        <v>6</v>
      </c>
      <c r="AJ41" s="14">
        <f t="shared" si="32"/>
        <v>0</v>
      </c>
      <c r="AL41" s="93">
        <f>INDEX(DOM_Input!$C$33:$AL$50,MATCH($A41,DOM_Input!$A$33:$A$50,0),MATCH(AL$13,DOM_Input!$C$32:$AL$32,0))</f>
        <v>0</v>
      </c>
      <c r="AM41" s="23">
        <f>IF(VLOOKUP($A41,DOM_Input!$A$33:$B$50,2,FALSE)="Percentage",AN$22,IF(VLOOKUP($A41,DOM_Input!$A$33:$B$50,2,FALSE)="Fixed","Fixed",(AM$22)))</f>
        <v>6</v>
      </c>
      <c r="AN41" s="14">
        <f t="shared" si="33"/>
        <v>0</v>
      </c>
      <c r="AP41" s="93">
        <f>INDEX(DOM_Input!$C$33:$AL$50,MATCH($A41,DOM_Input!$A$33:$A$50,0),MATCH(AP$13,DOM_Input!$C$32:$AL$32,0))</f>
        <v>0</v>
      </c>
      <c r="AQ41" s="23">
        <f>IF(VLOOKUP($A41,DOM_Input!$A$33:$B$50,2,FALSE)="Percentage",AR$22,IF(VLOOKUP($A41,DOM_Input!$A$33:$B$50,2,FALSE)="Fixed","Fixed",(AQ$22)))</f>
        <v>6</v>
      </c>
      <c r="AR41" s="14">
        <f t="shared" si="34"/>
        <v>0</v>
      </c>
      <c r="AS41" s="6"/>
      <c r="AT41" s="93">
        <f>INDEX(DOM_Input!$C$33:$AL$50,MATCH($A41,DOM_Input!$A$33:$A$50,0),MATCH(AT$13,DOM_Input!$C$32:$AL$32,0))</f>
        <v>0</v>
      </c>
      <c r="AU41" s="23">
        <f>IF(VLOOKUP($A41,DOM_Input!$A$33:$B$50,2,FALSE)="Percentage",AV$22,IF(VLOOKUP($A41,DOM_Input!$A$33:$B$50,2,FALSE)="Fixed","Fixed",(AU$22)))</f>
        <v>6</v>
      </c>
      <c r="AV41" s="14">
        <f t="shared" si="35"/>
        <v>0</v>
      </c>
    </row>
    <row r="42" spans="1:48" x14ac:dyDescent="0.25">
      <c r="A42" t="str">
        <f>DOM_Input!A50</f>
        <v>Reserved</v>
      </c>
      <c r="B42" s="93">
        <f>INDEX(DOM_Input!$C$33:$AL$50,MATCH($A42,DOM_Input!$A$33:$A$50,0),MATCH(B$13,DOM_Input!$C$32:$AL$32,0))</f>
        <v>0</v>
      </c>
      <c r="C42" s="23">
        <f>IF(VLOOKUP($A42,DOM_Input!$A$33:$B$50,2,FALSE)="Percentage",D$22,IF(VLOOKUP($A42,DOM_Input!$A$33:$B$50,2,FALSE)="Fixed","Fixed",(C$22)))</f>
        <v>6</v>
      </c>
      <c r="D42" s="14">
        <f t="shared" si="24"/>
        <v>0</v>
      </c>
      <c r="F42" s="93">
        <f>INDEX(DOM_Input!$C$33:$AL$50,MATCH($A42,DOM_Input!$A$33:$A$50,0),MATCH(F$13,DOM_Input!$C$32:$AL$32,0))</f>
        <v>0</v>
      </c>
      <c r="G42" s="23">
        <f>IF(VLOOKUP($A42,DOM_Input!$A$33:$B$50,2,FALSE)="Percentage",H$22,IF(VLOOKUP($A42,DOM_Input!$A$33:$B$50,2,FALSE)="Fixed","Fixed",(G$22)))</f>
        <v>6</v>
      </c>
      <c r="H42" s="14">
        <f t="shared" si="25"/>
        <v>0</v>
      </c>
      <c r="J42" s="93">
        <f>INDEX(DOM_Input!$C$33:$AL$50,MATCH($A42,DOM_Input!$A$33:$A$50,0),MATCH(J$13,DOM_Input!$C$32:$AL$32,0))</f>
        <v>0</v>
      </c>
      <c r="K42" s="23">
        <f>IF(VLOOKUP($A42,DOM_Input!$A$33:$B$50,2,FALSE)="Percentage",L$22,IF(VLOOKUP($A42,DOM_Input!$A$33:$B$50,2,FALSE)="Fixed","Fixed",(K$22)))</f>
        <v>6</v>
      </c>
      <c r="L42" s="14">
        <f t="shared" si="26"/>
        <v>0</v>
      </c>
      <c r="N42" s="93">
        <f>INDEX(DOM_Input!$C$33:$AL$50,MATCH($A42,DOM_Input!$A$33:$A$50,0),MATCH(N$13,DOM_Input!$C$32:$AL$32,0))</f>
        <v>0</v>
      </c>
      <c r="O42" s="23">
        <f>IF(VLOOKUP($A42,DOM_Input!$A$33:$B$50,2,FALSE)="Percentage",P$22,IF(VLOOKUP($A42,DOM_Input!$A$33:$B$50,2,FALSE)="Fixed","Fixed",(O$22)))</f>
        <v>6</v>
      </c>
      <c r="P42" s="14">
        <f t="shared" si="27"/>
        <v>0</v>
      </c>
      <c r="R42" s="93">
        <f>INDEX(DOM_Input!$C$33:$AL$50,MATCH($A42,DOM_Input!$A$33:$A$50,0),MATCH(R$13,DOM_Input!$C$32:$AL$32,0))</f>
        <v>0</v>
      </c>
      <c r="S42" s="23">
        <f>IF(VLOOKUP($A42,DOM_Input!$A$33:$B$50,2,FALSE)="Percentage",T$22,IF(VLOOKUP($A42,DOM_Input!$A$33:$B$50,2,FALSE)="Fixed","Fixed",(S$22)))</f>
        <v>6</v>
      </c>
      <c r="T42" s="14">
        <f t="shared" si="28"/>
        <v>0</v>
      </c>
      <c r="V42" s="93">
        <f>INDEX(DOM_Input!$C$33:$AL$50,MATCH($A42,DOM_Input!$A$33:$A$50,0),MATCH(V$13,DOM_Input!$C$32:$AL$32,0))</f>
        <v>0</v>
      </c>
      <c r="W42" s="23">
        <f>IF(VLOOKUP($A42,DOM_Input!$A$33:$B$50,2,FALSE)="Percentage",X$22,IF(VLOOKUP($A42,DOM_Input!$A$33:$B$50,2,FALSE)="Fixed","Fixed",(W$22)))</f>
        <v>6</v>
      </c>
      <c r="X42" s="14">
        <f t="shared" si="29"/>
        <v>0</v>
      </c>
      <c r="Z42" s="93">
        <f>INDEX(DOM_Input!$C$33:$AL$50,MATCH($A42,DOM_Input!$A$33:$A$50,0),MATCH(Z$13,DOM_Input!$C$32:$AL$32,0))</f>
        <v>0</v>
      </c>
      <c r="AA42" s="23">
        <f>IF(VLOOKUP($A42,DOM_Input!$A$33:$B$50,2,FALSE)="Percentage",AB$22,IF(VLOOKUP($A42,DOM_Input!$A$33:$B$50,2,FALSE)="Fixed","Fixed",(AA$22)))</f>
        <v>6</v>
      </c>
      <c r="AB42" s="14">
        <f t="shared" si="30"/>
        <v>0</v>
      </c>
      <c r="AD42" s="93">
        <f>INDEX(DOM_Input!$C$33:$AL$50,MATCH($A42,DOM_Input!$A$33:$A$50,0),MATCH(AD$13,DOM_Input!$C$32:$AL$32,0))</f>
        <v>0</v>
      </c>
      <c r="AE42" s="23">
        <f>IF(VLOOKUP($A42,DOM_Input!$A$33:$B$50,2,FALSE)="Percentage",AF$22,IF(VLOOKUP($A42,DOM_Input!$A$33:$B$50,2,FALSE)="Fixed","Fixed",(AE$22)))</f>
        <v>6</v>
      </c>
      <c r="AF42" s="14">
        <f t="shared" si="31"/>
        <v>0</v>
      </c>
      <c r="AH42" s="93">
        <f>INDEX(DOM_Input!$C$33:$AL$50,MATCH($A42,DOM_Input!$A$33:$A$50,0),MATCH(AH$13,DOM_Input!$C$32:$AL$32,0))</f>
        <v>0</v>
      </c>
      <c r="AI42" s="23">
        <f>IF(VLOOKUP($A42,DOM_Input!$A$33:$B$50,2,FALSE)="Percentage",AJ$22,IF(VLOOKUP($A42,DOM_Input!$A$33:$B$50,2,FALSE)="Fixed","Fixed",(AI$22)))</f>
        <v>6</v>
      </c>
      <c r="AJ42" s="14">
        <f t="shared" si="32"/>
        <v>0</v>
      </c>
      <c r="AL42" s="93">
        <f>INDEX(DOM_Input!$C$33:$AL$50,MATCH($A42,DOM_Input!$A$33:$A$50,0),MATCH(AL$13,DOM_Input!$C$32:$AL$32,0))</f>
        <v>0</v>
      </c>
      <c r="AM42" s="23">
        <f>IF(VLOOKUP($A42,DOM_Input!$A$33:$B$50,2,FALSE)="Percentage",AN$22,IF(VLOOKUP($A42,DOM_Input!$A$33:$B$50,2,FALSE)="Fixed","Fixed",(AM$22)))</f>
        <v>6</v>
      </c>
      <c r="AN42" s="14">
        <f t="shared" si="33"/>
        <v>0</v>
      </c>
      <c r="AP42" s="93">
        <f>INDEX(DOM_Input!$C$33:$AL$50,MATCH($A42,DOM_Input!$A$33:$A$50,0),MATCH(AP$13,DOM_Input!$C$32:$AL$32,0))</f>
        <v>0</v>
      </c>
      <c r="AQ42" s="23">
        <f>IF(VLOOKUP($A42,DOM_Input!$A$33:$B$50,2,FALSE)="Percentage",AR$22,IF(VLOOKUP($A42,DOM_Input!$A$33:$B$50,2,FALSE)="Fixed","Fixed",(AQ$22)))</f>
        <v>6</v>
      </c>
      <c r="AR42" s="14">
        <f t="shared" si="34"/>
        <v>0</v>
      </c>
      <c r="AS42" s="6"/>
      <c r="AT42" s="93">
        <f>INDEX(DOM_Input!$C$33:$AL$50,MATCH($A42,DOM_Input!$A$33:$A$50,0),MATCH(AT$13,DOM_Input!$C$32:$AL$32,0))</f>
        <v>0</v>
      </c>
      <c r="AU42" s="23">
        <f>IF(VLOOKUP($A42,DOM_Input!$A$33:$B$50,2,FALSE)="Percentage",AV$22,IF(VLOOKUP($A42,DOM_Input!$A$33:$B$50,2,FALSE)="Fixed","Fixed",(AU$22)))</f>
        <v>6</v>
      </c>
      <c r="AV42" s="14">
        <f t="shared" si="35"/>
        <v>0</v>
      </c>
    </row>
    <row r="43" spans="1:48" x14ac:dyDescent="0.25">
      <c r="B43" s="93"/>
      <c r="C43" s="23"/>
      <c r="D43" s="14"/>
      <c r="F43" s="93"/>
      <c r="G43" s="23"/>
      <c r="H43" s="14"/>
      <c r="J43" s="93"/>
      <c r="K43" s="23"/>
      <c r="L43" s="14"/>
      <c r="N43" s="93"/>
      <c r="O43" s="23"/>
      <c r="P43" s="14"/>
      <c r="R43" s="93"/>
      <c r="S43" s="23"/>
      <c r="T43" s="14"/>
      <c r="V43" s="93"/>
      <c r="W43" s="23"/>
      <c r="X43" s="14"/>
      <c r="Z43" s="93"/>
      <c r="AA43" s="23"/>
      <c r="AB43" s="14"/>
      <c r="AD43" s="93"/>
      <c r="AE43" s="23"/>
      <c r="AF43" s="14"/>
      <c r="AH43" s="93"/>
      <c r="AI43" s="23"/>
      <c r="AJ43" s="14"/>
      <c r="AL43" s="93"/>
      <c r="AM43" s="23"/>
      <c r="AN43" s="14"/>
      <c r="AP43" s="93"/>
      <c r="AQ43" s="23"/>
      <c r="AR43" s="14"/>
      <c r="AS43" s="6"/>
      <c r="AT43" s="93"/>
      <c r="AU43" s="23"/>
      <c r="AV43" s="14"/>
    </row>
    <row r="44" spans="1:48" x14ac:dyDescent="0.25">
      <c r="A44" t="s">
        <v>25</v>
      </c>
      <c r="B44" s="13"/>
      <c r="D44" s="19">
        <f>SUM(D25:D43)</f>
        <v>4.49</v>
      </c>
      <c r="F44" s="13"/>
      <c r="H44" s="19">
        <f>SUM(H25:H43)</f>
        <v>4.49</v>
      </c>
      <c r="J44" s="13"/>
      <c r="L44" s="19">
        <f>SUM(L25:L43)</f>
        <v>4.49</v>
      </c>
      <c r="N44" s="13"/>
      <c r="P44" s="19">
        <f>SUM(P25:P43)</f>
        <v>0</v>
      </c>
      <c r="R44" s="13"/>
      <c r="T44" s="19">
        <f>SUM(T25:T43)</f>
        <v>2.8000000000000003</v>
      </c>
      <c r="V44" s="13"/>
      <c r="X44" s="19">
        <f>SUM(X25:X43)</f>
        <v>2.8000000000000003</v>
      </c>
      <c r="Z44" s="13"/>
      <c r="AB44" s="19">
        <f>SUM(AB25:AB43)</f>
        <v>2.8000000000000003</v>
      </c>
      <c r="AD44" s="13"/>
      <c r="AF44" s="19">
        <f>SUM(AF25:AF43)</f>
        <v>0.87000000000000011</v>
      </c>
      <c r="AH44" s="13"/>
      <c r="AJ44" s="19">
        <f>SUM(AJ25:AJ43)</f>
        <v>0.87000000000000011</v>
      </c>
      <c r="AL44" s="13"/>
      <c r="AN44" s="19">
        <f>SUM(AN25:AN43)</f>
        <v>0.87000000000000011</v>
      </c>
      <c r="AP44" s="13"/>
      <c r="AR44" s="19">
        <f>SUM(AR25:AR43)</f>
        <v>0.87000000000000011</v>
      </c>
      <c r="AS44" s="43"/>
      <c r="AT44" s="13"/>
      <c r="AV44" s="19">
        <f>SUM(AV25:AV43)</f>
        <v>0.87000000000000011</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+DOM_Input!A75</f>
        <v>CPUC Fee</v>
      </c>
      <c r="B47" s="22" cm="1">
        <f t="array" ref="B47">SUMPRODUCT(($A47=DOM_Input!$A$75:$A$80)*(B$13=DOM_Input!$B$74:$BI$74)*(DOM_Input!$B$75:$BI$80))</f>
        <v>8.0000000000000002E-3</v>
      </c>
      <c r="C47" s="6">
        <f>D44+D22</f>
        <v>49.360000000000007</v>
      </c>
      <c r="D47" s="14">
        <f>ROUND(B47*C47,2)</f>
        <v>0.39</v>
      </c>
      <c r="F47" s="22" cm="1">
        <f t="array" ref="F47">SUMPRODUCT(($A47=DOM_Input!$A$75:$A$80)*(F$13=DOM_Input!$B$74:$BI$74)*(DOM_Input!$B$75:$BI$80))</f>
        <v>8.0000000000000002E-3</v>
      </c>
      <c r="G47" s="6">
        <f>H44+H22</f>
        <v>49.360000000000007</v>
      </c>
      <c r="H47" s="14">
        <f>ROUND(F47*G47,2)</f>
        <v>0.39</v>
      </c>
      <c r="J47" s="22" cm="1">
        <f t="array" ref="J47">SUMPRODUCT(($A47=DOM_Input!$A$75:$A$80)*(J$13=DOM_Input!$B$74:$BI$74)*(DOM_Input!$B$75:$BI$80))</f>
        <v>8.0000000000000002E-3</v>
      </c>
      <c r="K47" s="6">
        <f>L44+L22</f>
        <v>49.360000000000007</v>
      </c>
      <c r="L47" s="14">
        <f>ROUND(J47*K47,2)</f>
        <v>0.39</v>
      </c>
      <c r="N47" s="22" cm="1">
        <f t="array" ref="N47">SUMPRODUCT(($A47=DOM_Input!$A$75:$A$80)*(N$13=DOM_Input!$B$74:$BI$74)*(DOM_Input!$B$75:$BI$80))</f>
        <v>8.0000000000000002E-3</v>
      </c>
      <c r="O47" s="6">
        <f>P44+P22</f>
        <v>44.870000000000005</v>
      </c>
      <c r="P47" s="14">
        <f>ROUND(N47*O47,2)</f>
        <v>0.36</v>
      </c>
      <c r="R47" s="22" cm="1">
        <f t="array" ref="R47">SUMPRODUCT(($A47=DOM_Input!$A$75:$A$80)*(R$13=DOM_Input!$B$74:$BI$74)*(DOM_Input!$B$75:$BI$80))</f>
        <v>8.0000000000000002E-3</v>
      </c>
      <c r="S47" s="6">
        <f>T44+T22</f>
        <v>49.47</v>
      </c>
      <c r="T47" s="14">
        <f>ROUND(R47*S47,2)</f>
        <v>0.4</v>
      </c>
      <c r="V47" s="22" cm="1">
        <f t="array" ref="V47">SUMPRODUCT(($A47=DOM_Input!$A$75:$A$80)*(V$13=DOM_Input!$B$74:$BI$74)*(DOM_Input!$B$75:$BI$80))</f>
        <v>8.0000000000000002E-3</v>
      </c>
      <c r="W47" s="6">
        <f>X44+X22</f>
        <v>49.47</v>
      </c>
      <c r="X47" s="14">
        <f>ROUND(V47*W47,2)</f>
        <v>0.4</v>
      </c>
      <c r="Z47" s="22" cm="1">
        <f t="array" ref="Z47">SUMPRODUCT(($A47=DOM_Input!$A$75:$A$80)*(Z$13=DOM_Input!$B$74:$BI$74)*(DOM_Input!$B$75:$BI$80))</f>
        <v>8.0000000000000002E-3</v>
      </c>
      <c r="AA47" s="6">
        <f>AB44+AB22</f>
        <v>49.47</v>
      </c>
      <c r="AB47" s="14">
        <f>ROUND(Z47*AA47,2)</f>
        <v>0.4</v>
      </c>
      <c r="AD47" s="22" cm="1">
        <f t="array" ref="AD47">SUMPRODUCT(($A47=DOM_Input!$A$75:$A$80)*(AD$13=DOM_Input!$B$74:$BI$74)*(DOM_Input!$B$75:$BI$80))</f>
        <v>8.0000000000000002E-3</v>
      </c>
      <c r="AE47" s="6">
        <f>AF44+AF22</f>
        <v>47.879999999999995</v>
      </c>
      <c r="AF47" s="14">
        <f>ROUND(AD47*AE47,2)</f>
        <v>0.38</v>
      </c>
      <c r="AH47" s="22" cm="1">
        <f t="array" ref="AH47">SUMPRODUCT(($A47=DOM_Input!$A$75:$A$80)*(AH$13=DOM_Input!$B$74:$BI$74)*(DOM_Input!$B$75:$BI$80))</f>
        <v>8.0000000000000002E-3</v>
      </c>
      <c r="AI47" s="6">
        <f>AJ44+AJ22</f>
        <v>47.879999999999995</v>
      </c>
      <c r="AJ47" s="14">
        <f>ROUND(AH47*AI47,2)</f>
        <v>0.38</v>
      </c>
      <c r="AL47" s="22" cm="1">
        <f t="array" ref="AL47">SUMPRODUCT(($A47=DOM_Input!$A$75:$A$80)*(AL$13=DOM_Input!$B$74:$BI$74)*(DOM_Input!$B$75:$BI$80))</f>
        <v>8.0000000000000002E-3</v>
      </c>
      <c r="AM47" s="6">
        <f>AN44+AN22</f>
        <v>47.879999999999995</v>
      </c>
      <c r="AN47" s="14">
        <f>ROUND(AL47*AM47,2)</f>
        <v>0.38</v>
      </c>
      <c r="AP47" s="22" cm="1">
        <f t="array" ref="AP47">SUMPRODUCT(($A47=DOM_Input!$A$75:$A$80)*(AP$13=DOM_Input!$B$74:$BI$74)*(DOM_Input!$B$75:$BI$80))</f>
        <v>8.0000000000000002E-3</v>
      </c>
      <c r="AQ47" s="6">
        <f>AR44+AR22</f>
        <v>47.879999999999995</v>
      </c>
      <c r="AR47" s="14">
        <f>ROUND(AP47*AQ47,2)</f>
        <v>0.38</v>
      </c>
      <c r="AS47" s="6"/>
      <c r="AT47" s="22" cm="1">
        <f t="array" ref="AT47">SUMPRODUCT(($A47=DOM_Input!$A$75:$A$80)*(AT$13=DOM_Input!$B$74:$BI$74)*(DOM_Input!$B$75:$BI$80))</f>
        <v>8.0000000000000002E-3</v>
      </c>
      <c r="AU47" s="6">
        <f>AV44+AV22</f>
        <v>47.879999999999995</v>
      </c>
      <c r="AV47" s="14">
        <f>ROUND(AT47*AU47,2)</f>
        <v>0.38</v>
      </c>
    </row>
    <row r="48" spans="1:48" ht="14.45" hidden="1" customHeight="1" x14ac:dyDescent="0.25">
      <c r="A48" t="str">
        <f>+DOM_Input!A76</f>
        <v>Reserved</v>
      </c>
      <c r="B48" s="22" cm="1">
        <f t="array" ref="B48">SUMPRODUCT(($A48=DOM_Input!$A$75:$A$80)*(B$13=DOM_Input!$B$74:$BI$74)*(DOM_Input!$B$75:$BI$80))</f>
        <v>0</v>
      </c>
      <c r="C48" s="6">
        <f>C47</f>
        <v>49.360000000000007</v>
      </c>
      <c r="D48" s="14">
        <f t="shared" ref="D48:D52" si="36">ROUND(B48*C48,2)</f>
        <v>0</v>
      </c>
      <c r="F48" s="22" cm="1">
        <f t="array" ref="F48">SUMPRODUCT(($A48=DOM_Input!$A$75:$A$80)*(F$13=DOM_Input!$B$74:$BI$74)*(DOM_Input!$B$75:$BI$80))</f>
        <v>0</v>
      </c>
      <c r="G48" s="6">
        <f>G47</f>
        <v>49.360000000000007</v>
      </c>
      <c r="H48" s="14">
        <f t="shared" ref="H48:H52" si="37">ROUND(F48*G48,2)</f>
        <v>0</v>
      </c>
      <c r="J48" s="22" cm="1">
        <f t="array" ref="J48">SUMPRODUCT(($A48=DOM_Input!$A$75:$A$80)*(J$13=DOM_Input!$B$74:$BI$74)*(DOM_Input!$B$75:$BI$80))</f>
        <v>0</v>
      </c>
      <c r="K48" s="6">
        <f>K47</f>
        <v>49.360000000000007</v>
      </c>
      <c r="L48" s="14">
        <f t="shared" ref="L48:L52" si="38">ROUND(J48*K48,2)</f>
        <v>0</v>
      </c>
      <c r="N48" s="22" cm="1">
        <f t="array" ref="N48">SUMPRODUCT(($A48=DOM_Input!$A$75:$A$80)*(N$13=DOM_Input!$B$74:$BI$74)*(DOM_Input!$B$75:$BI$80))</f>
        <v>0</v>
      </c>
      <c r="O48" s="6">
        <f>O47</f>
        <v>44.870000000000005</v>
      </c>
      <c r="P48" s="14">
        <f t="shared" ref="P48:P52" si="39">ROUND(N48*O48,2)</f>
        <v>0</v>
      </c>
      <c r="R48" s="22" cm="1">
        <f t="array" ref="R48">SUMPRODUCT(($A48=DOM_Input!$A$75:$A$80)*(R$13=DOM_Input!$B$74:$BI$74)*(DOM_Input!$B$75:$BI$80))</f>
        <v>0</v>
      </c>
      <c r="S48" s="6">
        <f>S47</f>
        <v>49.47</v>
      </c>
      <c r="T48" s="14">
        <f t="shared" ref="T48:T52" si="40">ROUND(R48*S48,2)</f>
        <v>0</v>
      </c>
      <c r="V48" s="22" cm="1">
        <f t="array" ref="V48">SUMPRODUCT(($A48=DOM_Input!$A$75:$A$80)*(V$13=DOM_Input!$B$74:$BI$74)*(DOM_Input!$B$75:$BI$80))</f>
        <v>0</v>
      </c>
      <c r="W48" s="6">
        <f>W47</f>
        <v>49.47</v>
      </c>
      <c r="X48" s="14">
        <f t="shared" ref="X48:X52" si="41">ROUND(V48*W48,2)</f>
        <v>0</v>
      </c>
      <c r="Z48" s="22" cm="1">
        <f t="array" ref="Z48">SUMPRODUCT(($A48=DOM_Input!$A$75:$A$80)*(Z$13=DOM_Input!$B$74:$BI$74)*(DOM_Input!$B$75:$BI$80))</f>
        <v>0</v>
      </c>
      <c r="AA48" s="6">
        <f>AA47</f>
        <v>49.47</v>
      </c>
      <c r="AB48" s="14">
        <f t="shared" ref="AB48:AB52" si="42">ROUND(Z48*AA48,2)</f>
        <v>0</v>
      </c>
      <c r="AD48" s="22" cm="1">
        <f t="array" ref="AD48">SUMPRODUCT(($A48=DOM_Input!$A$75:$A$80)*(AD$13=DOM_Input!$B$74:$BI$74)*(DOM_Input!$B$75:$BI$80))</f>
        <v>0</v>
      </c>
      <c r="AE48" s="6">
        <f>AE47</f>
        <v>47.879999999999995</v>
      </c>
      <c r="AF48" s="14">
        <f t="shared" ref="AF48:AF52" si="43">ROUND(AD48*AE48,2)</f>
        <v>0</v>
      </c>
      <c r="AH48" s="22" cm="1">
        <f t="array" ref="AH48">SUMPRODUCT(($A48=DOM_Input!$A$75:$A$80)*(AH$13=DOM_Input!$B$74:$BI$74)*(DOM_Input!$B$75:$BI$80))</f>
        <v>0</v>
      </c>
      <c r="AI48" s="6">
        <f>AI47</f>
        <v>47.879999999999995</v>
      </c>
      <c r="AJ48" s="14">
        <f t="shared" ref="AJ48:AJ52" si="44">ROUND(AH48*AI48,2)</f>
        <v>0</v>
      </c>
      <c r="AL48" s="22" cm="1">
        <f t="array" ref="AL48">SUMPRODUCT(($A48=DOM_Input!$A$75:$A$80)*(AL$13=DOM_Input!$B$74:$BI$74)*(DOM_Input!$B$75:$BI$80))</f>
        <v>0</v>
      </c>
      <c r="AM48" s="6">
        <f>AM47</f>
        <v>47.879999999999995</v>
      </c>
      <c r="AN48" s="14">
        <f t="shared" ref="AN48:AN52" si="45">ROUND(AL48*AM48,2)</f>
        <v>0</v>
      </c>
      <c r="AP48" s="22" cm="1">
        <f t="array" ref="AP48">SUMPRODUCT(($A48=DOM_Input!$A$75:$A$80)*(AP$13=DOM_Input!$B$74:$BI$74)*(DOM_Input!$B$75:$BI$80))</f>
        <v>0</v>
      </c>
      <c r="AQ48" s="6">
        <f>AQ47</f>
        <v>47.879999999999995</v>
      </c>
      <c r="AR48" s="14">
        <f t="shared" ref="AR48:AR52" si="46">ROUND(AP48*AQ48,2)</f>
        <v>0</v>
      </c>
      <c r="AT48" s="22" cm="1">
        <f t="array" ref="AT48">SUMPRODUCT(($A48=DOM_Input!$A$75:$A$80)*(AT$13=DOM_Input!$B$74:$BI$74)*(DOM_Input!$B$75:$BI$80))</f>
        <v>0</v>
      </c>
      <c r="AU48" s="6">
        <f>AU47</f>
        <v>47.879999999999995</v>
      </c>
      <c r="AV48" s="14">
        <f t="shared" ref="AV48:AV52" si="47">ROUND(AT48*AU48,2)</f>
        <v>0</v>
      </c>
    </row>
    <row r="49" spans="1:48" ht="14.45" hidden="1" customHeight="1" x14ac:dyDescent="0.25">
      <c r="A49" t="str">
        <f>+DOM_Input!A77</f>
        <v>Reserved</v>
      </c>
      <c r="B49" s="22" cm="1">
        <f t="array" ref="B49">SUMPRODUCT(($A49=DOM_Input!$A$75:$A$80)*(B$13=DOM_Input!$B$74:$BI$74)*(DOM_Input!$B$75:$BI$80))</f>
        <v>0</v>
      </c>
      <c r="C49" s="6">
        <f t="shared" ref="C49:C52" si="48">C48</f>
        <v>49.360000000000007</v>
      </c>
      <c r="D49" s="14">
        <f t="shared" si="36"/>
        <v>0</v>
      </c>
      <c r="F49" s="22" cm="1">
        <f t="array" ref="F49">SUMPRODUCT(($A49=DOM_Input!$A$75:$A$80)*(F$13=DOM_Input!$B$74:$BI$74)*(DOM_Input!$B$75:$BI$80))</f>
        <v>0</v>
      </c>
      <c r="G49" s="6">
        <f t="shared" ref="G49:G52" si="49">G48</f>
        <v>49.360000000000007</v>
      </c>
      <c r="H49" s="14">
        <f t="shared" si="37"/>
        <v>0</v>
      </c>
      <c r="J49" s="22" cm="1">
        <f t="array" ref="J49">SUMPRODUCT(($A49=DOM_Input!$A$75:$A$80)*(J$13=DOM_Input!$B$74:$BI$74)*(DOM_Input!$B$75:$BI$80))</f>
        <v>0</v>
      </c>
      <c r="K49" s="6">
        <f t="shared" ref="K49:K52" si="50">K48</f>
        <v>49.360000000000007</v>
      </c>
      <c r="L49" s="14">
        <f t="shared" si="38"/>
        <v>0</v>
      </c>
      <c r="N49" s="22" cm="1">
        <f t="array" ref="N49">SUMPRODUCT(($A49=DOM_Input!$A$75:$A$80)*(N$13=DOM_Input!$B$74:$BI$74)*(DOM_Input!$B$75:$BI$80))</f>
        <v>0</v>
      </c>
      <c r="O49" s="6">
        <f t="shared" ref="O49:O52" si="51">O48</f>
        <v>44.870000000000005</v>
      </c>
      <c r="P49" s="14">
        <f t="shared" si="39"/>
        <v>0</v>
      </c>
      <c r="R49" s="22" cm="1">
        <f t="array" ref="R49">SUMPRODUCT(($A49=DOM_Input!$A$75:$A$80)*(R$13=DOM_Input!$B$74:$BI$74)*(DOM_Input!$B$75:$BI$80))</f>
        <v>0</v>
      </c>
      <c r="S49" s="6">
        <f t="shared" ref="S49:S52" si="52">S48</f>
        <v>49.47</v>
      </c>
      <c r="T49" s="14">
        <f t="shared" si="40"/>
        <v>0</v>
      </c>
      <c r="V49" s="22" cm="1">
        <f t="array" ref="V49">SUMPRODUCT(($A49=DOM_Input!$A$75:$A$80)*(V$13=DOM_Input!$B$74:$BI$74)*(DOM_Input!$B$75:$BI$80))</f>
        <v>0</v>
      </c>
      <c r="W49" s="6">
        <f t="shared" ref="W49:W52" si="53">W48</f>
        <v>49.47</v>
      </c>
      <c r="X49" s="14">
        <f t="shared" si="41"/>
        <v>0</v>
      </c>
      <c r="Z49" s="22" cm="1">
        <f t="array" ref="Z49">SUMPRODUCT(($A49=DOM_Input!$A$75:$A$80)*(Z$13=DOM_Input!$B$74:$BI$74)*(DOM_Input!$B$75:$BI$80))</f>
        <v>0</v>
      </c>
      <c r="AA49" s="6">
        <f t="shared" ref="AA49:AA52" si="54">AA48</f>
        <v>49.47</v>
      </c>
      <c r="AB49" s="14">
        <f t="shared" si="42"/>
        <v>0</v>
      </c>
      <c r="AD49" s="22" cm="1">
        <f t="array" ref="AD49">SUMPRODUCT(($A49=DOM_Input!$A$75:$A$80)*(AD$13=DOM_Input!$B$74:$BI$74)*(DOM_Input!$B$75:$BI$80))</f>
        <v>0</v>
      </c>
      <c r="AE49" s="6">
        <f t="shared" ref="AE49:AE52" si="55">AE48</f>
        <v>47.879999999999995</v>
      </c>
      <c r="AF49" s="14">
        <f t="shared" si="43"/>
        <v>0</v>
      </c>
      <c r="AH49" s="22" cm="1">
        <f t="array" ref="AH49">SUMPRODUCT(($A49=DOM_Input!$A$75:$A$80)*(AH$13=DOM_Input!$B$74:$BI$74)*(DOM_Input!$B$75:$BI$80))</f>
        <v>0</v>
      </c>
      <c r="AI49" s="6">
        <f t="shared" ref="AI49:AI52" si="56">AI48</f>
        <v>47.879999999999995</v>
      </c>
      <c r="AJ49" s="14">
        <f t="shared" si="44"/>
        <v>0</v>
      </c>
      <c r="AL49" s="22" cm="1">
        <f t="array" ref="AL49">SUMPRODUCT(($A49=DOM_Input!$A$75:$A$80)*(AL$13=DOM_Input!$B$74:$BI$74)*(DOM_Input!$B$75:$BI$80))</f>
        <v>0</v>
      </c>
      <c r="AM49" s="6">
        <f t="shared" ref="AM49:AM52" si="57">AM48</f>
        <v>47.879999999999995</v>
      </c>
      <c r="AN49" s="14">
        <f t="shared" si="45"/>
        <v>0</v>
      </c>
      <c r="AP49" s="22" cm="1">
        <f t="array" ref="AP49">SUMPRODUCT(($A49=DOM_Input!$A$75:$A$80)*(AP$13=DOM_Input!$B$74:$BI$74)*(DOM_Input!$B$75:$BI$80))</f>
        <v>0</v>
      </c>
      <c r="AQ49" s="6">
        <f t="shared" ref="AQ49:AQ52" si="58">AQ48</f>
        <v>47.879999999999995</v>
      </c>
      <c r="AR49" s="14">
        <f t="shared" si="46"/>
        <v>0</v>
      </c>
      <c r="AT49" s="22" cm="1">
        <f t="array" ref="AT49">SUMPRODUCT(($A49=DOM_Input!$A$75:$A$80)*(AT$13=DOM_Input!$B$74:$BI$74)*(DOM_Input!$B$75:$BI$80))</f>
        <v>0</v>
      </c>
      <c r="AU49" s="6">
        <f t="shared" ref="AU49:AU52" si="59">AU48</f>
        <v>47.879999999999995</v>
      </c>
      <c r="AV49" s="14">
        <f t="shared" si="47"/>
        <v>0</v>
      </c>
    </row>
    <row r="50" spans="1:48" ht="14.45" hidden="1" customHeight="1" x14ac:dyDescent="0.25">
      <c r="A50" t="str">
        <f>+DOM_Input!A78</f>
        <v>Reserved</v>
      </c>
      <c r="B50" s="22" cm="1">
        <f t="array" ref="B50">SUMPRODUCT(($A50=DOM_Input!$A$75:$A$80)*(B$13=DOM_Input!$B$74:$BI$74)*(DOM_Input!$B$75:$BI$80))</f>
        <v>0</v>
      </c>
      <c r="C50" s="6">
        <f t="shared" si="48"/>
        <v>49.360000000000007</v>
      </c>
      <c r="D50" s="14">
        <f t="shared" si="36"/>
        <v>0</v>
      </c>
      <c r="F50" s="22" cm="1">
        <f t="array" ref="F50">SUMPRODUCT(($A50=DOM_Input!$A$75:$A$80)*(F$13=DOM_Input!$B$74:$BI$74)*(DOM_Input!$B$75:$BI$80))</f>
        <v>0</v>
      </c>
      <c r="G50" s="6">
        <f t="shared" si="49"/>
        <v>49.360000000000007</v>
      </c>
      <c r="H50" s="14">
        <f t="shared" si="37"/>
        <v>0</v>
      </c>
      <c r="J50" s="22" cm="1">
        <f t="array" ref="J50">SUMPRODUCT(($A50=DOM_Input!$A$75:$A$80)*(J$13=DOM_Input!$B$74:$BI$74)*(DOM_Input!$B$75:$BI$80))</f>
        <v>0</v>
      </c>
      <c r="K50" s="6">
        <f t="shared" si="50"/>
        <v>49.360000000000007</v>
      </c>
      <c r="L50" s="14">
        <f t="shared" si="38"/>
        <v>0</v>
      </c>
      <c r="N50" s="22" cm="1">
        <f t="array" ref="N50">SUMPRODUCT(($A50=DOM_Input!$A$75:$A$80)*(N$13=DOM_Input!$B$74:$BI$74)*(DOM_Input!$B$75:$BI$80))</f>
        <v>0</v>
      </c>
      <c r="O50" s="6">
        <f t="shared" si="51"/>
        <v>44.870000000000005</v>
      </c>
      <c r="P50" s="14">
        <f t="shared" si="39"/>
        <v>0</v>
      </c>
      <c r="R50" s="22" cm="1">
        <f t="array" ref="R50">SUMPRODUCT(($A50=DOM_Input!$A$75:$A$80)*(R$13=DOM_Input!$B$74:$BI$74)*(DOM_Input!$B$75:$BI$80))</f>
        <v>0</v>
      </c>
      <c r="S50" s="6">
        <f t="shared" si="52"/>
        <v>49.47</v>
      </c>
      <c r="T50" s="14">
        <f t="shared" si="40"/>
        <v>0</v>
      </c>
      <c r="V50" s="22" cm="1">
        <f t="array" ref="V50">SUMPRODUCT(($A50=DOM_Input!$A$75:$A$80)*(V$13=DOM_Input!$B$74:$BI$74)*(DOM_Input!$B$75:$BI$80))</f>
        <v>0</v>
      </c>
      <c r="W50" s="6">
        <f t="shared" si="53"/>
        <v>49.47</v>
      </c>
      <c r="X50" s="14">
        <f t="shared" si="41"/>
        <v>0</v>
      </c>
      <c r="Z50" s="22" cm="1">
        <f t="array" ref="Z50">SUMPRODUCT(($A50=DOM_Input!$A$75:$A$80)*(Z$13=DOM_Input!$B$74:$BI$74)*(DOM_Input!$B$75:$BI$80))</f>
        <v>0</v>
      </c>
      <c r="AA50" s="6">
        <f t="shared" si="54"/>
        <v>49.47</v>
      </c>
      <c r="AB50" s="14">
        <f t="shared" si="42"/>
        <v>0</v>
      </c>
      <c r="AD50" s="22" cm="1">
        <f t="array" ref="AD50">SUMPRODUCT(($A50=DOM_Input!$A$75:$A$80)*(AD$13=DOM_Input!$B$74:$BI$74)*(DOM_Input!$B$75:$BI$80))</f>
        <v>0</v>
      </c>
      <c r="AE50" s="6">
        <f t="shared" si="55"/>
        <v>47.879999999999995</v>
      </c>
      <c r="AF50" s="14">
        <f t="shared" si="43"/>
        <v>0</v>
      </c>
      <c r="AH50" s="22" cm="1">
        <f t="array" ref="AH50">SUMPRODUCT(($A50=DOM_Input!$A$75:$A$80)*(AH$13=DOM_Input!$B$74:$BI$74)*(DOM_Input!$B$75:$BI$80))</f>
        <v>0</v>
      </c>
      <c r="AI50" s="6">
        <f t="shared" si="56"/>
        <v>47.879999999999995</v>
      </c>
      <c r="AJ50" s="14">
        <f t="shared" si="44"/>
        <v>0</v>
      </c>
      <c r="AL50" s="22" cm="1">
        <f t="array" ref="AL50">SUMPRODUCT(($A50=DOM_Input!$A$75:$A$80)*(AL$13=DOM_Input!$B$74:$BI$74)*(DOM_Input!$B$75:$BI$80))</f>
        <v>0</v>
      </c>
      <c r="AM50" s="6">
        <f t="shared" si="57"/>
        <v>47.879999999999995</v>
      </c>
      <c r="AN50" s="14">
        <f t="shared" si="45"/>
        <v>0</v>
      </c>
      <c r="AP50" s="22" cm="1">
        <f t="array" ref="AP50">SUMPRODUCT(($A50=DOM_Input!$A$75:$A$80)*(AP$13=DOM_Input!$B$74:$BI$74)*(DOM_Input!$B$75:$BI$80))</f>
        <v>0</v>
      </c>
      <c r="AQ50" s="6">
        <f t="shared" si="58"/>
        <v>47.879999999999995</v>
      </c>
      <c r="AR50" s="14">
        <f t="shared" si="46"/>
        <v>0</v>
      </c>
      <c r="AT50" s="22" cm="1">
        <f t="array" ref="AT50">SUMPRODUCT(($A50=DOM_Input!$A$75:$A$80)*(AT$13=DOM_Input!$B$74:$BI$74)*(DOM_Input!$B$75:$BI$80))</f>
        <v>0</v>
      </c>
      <c r="AU50" s="6">
        <f t="shared" si="59"/>
        <v>47.879999999999995</v>
      </c>
      <c r="AV50" s="14">
        <f t="shared" si="47"/>
        <v>0</v>
      </c>
    </row>
    <row r="51" spans="1:48" ht="14.45" hidden="1" customHeight="1" x14ac:dyDescent="0.25">
      <c r="A51" t="str">
        <f>+DOM_Input!A79</f>
        <v>Reserved</v>
      </c>
      <c r="B51" s="22" cm="1">
        <f t="array" ref="B51">SUMPRODUCT(($A51=DOM_Input!$A$75:$A$80)*(B$13=DOM_Input!$B$74:$BI$74)*(DOM_Input!$B$75:$BI$80))</f>
        <v>0</v>
      </c>
      <c r="C51" s="6">
        <f t="shared" si="48"/>
        <v>49.360000000000007</v>
      </c>
      <c r="D51" s="14">
        <f t="shared" si="36"/>
        <v>0</v>
      </c>
      <c r="F51" s="22" cm="1">
        <f t="array" ref="F51">SUMPRODUCT(($A51=DOM_Input!$A$75:$A$80)*(F$13=DOM_Input!$B$74:$BI$74)*(DOM_Input!$B$75:$BI$80))</f>
        <v>0</v>
      </c>
      <c r="G51" s="6">
        <f t="shared" si="49"/>
        <v>49.360000000000007</v>
      </c>
      <c r="H51" s="14">
        <f t="shared" si="37"/>
        <v>0</v>
      </c>
      <c r="J51" s="22" cm="1">
        <f t="array" ref="J51">SUMPRODUCT(($A51=DOM_Input!$A$75:$A$80)*(J$13=DOM_Input!$B$74:$BI$74)*(DOM_Input!$B$75:$BI$80))</f>
        <v>0</v>
      </c>
      <c r="K51" s="6">
        <f t="shared" si="50"/>
        <v>49.360000000000007</v>
      </c>
      <c r="L51" s="14">
        <f t="shared" si="38"/>
        <v>0</v>
      </c>
      <c r="N51" s="22" cm="1">
        <f t="array" ref="N51">SUMPRODUCT(($A51=DOM_Input!$A$75:$A$80)*(N$13=DOM_Input!$B$74:$BI$74)*(DOM_Input!$B$75:$BI$80))</f>
        <v>0</v>
      </c>
      <c r="O51" s="6">
        <f t="shared" si="51"/>
        <v>44.870000000000005</v>
      </c>
      <c r="P51" s="14">
        <f t="shared" si="39"/>
        <v>0</v>
      </c>
      <c r="R51" s="22" cm="1">
        <f t="array" ref="R51">SUMPRODUCT(($A51=DOM_Input!$A$75:$A$80)*(R$13=DOM_Input!$B$74:$BI$74)*(DOM_Input!$B$75:$BI$80))</f>
        <v>0</v>
      </c>
      <c r="S51" s="6">
        <f t="shared" si="52"/>
        <v>49.47</v>
      </c>
      <c r="T51" s="14">
        <f t="shared" si="40"/>
        <v>0</v>
      </c>
      <c r="V51" s="22" cm="1">
        <f t="array" ref="V51">SUMPRODUCT(($A51=DOM_Input!$A$75:$A$80)*(V$13=DOM_Input!$B$74:$BI$74)*(DOM_Input!$B$75:$BI$80))</f>
        <v>0</v>
      </c>
      <c r="W51" s="6">
        <f t="shared" si="53"/>
        <v>49.47</v>
      </c>
      <c r="X51" s="14">
        <f t="shared" si="41"/>
        <v>0</v>
      </c>
      <c r="Z51" s="22" cm="1">
        <f t="array" ref="Z51">SUMPRODUCT(($A51=DOM_Input!$A$75:$A$80)*(Z$13=DOM_Input!$B$74:$BI$74)*(DOM_Input!$B$75:$BI$80))</f>
        <v>0</v>
      </c>
      <c r="AA51" s="6">
        <f t="shared" si="54"/>
        <v>49.47</v>
      </c>
      <c r="AB51" s="14">
        <f t="shared" si="42"/>
        <v>0</v>
      </c>
      <c r="AD51" s="22" cm="1">
        <f t="array" ref="AD51">SUMPRODUCT(($A51=DOM_Input!$A$75:$A$80)*(AD$13=DOM_Input!$B$74:$BI$74)*(DOM_Input!$B$75:$BI$80))</f>
        <v>0</v>
      </c>
      <c r="AE51" s="6">
        <f t="shared" si="55"/>
        <v>47.879999999999995</v>
      </c>
      <c r="AF51" s="14">
        <f t="shared" si="43"/>
        <v>0</v>
      </c>
      <c r="AH51" s="22" cm="1">
        <f t="array" ref="AH51">SUMPRODUCT(($A51=DOM_Input!$A$75:$A$80)*(AH$13=DOM_Input!$B$74:$BI$74)*(DOM_Input!$B$75:$BI$80))</f>
        <v>0</v>
      </c>
      <c r="AI51" s="6">
        <f t="shared" si="56"/>
        <v>47.879999999999995</v>
      </c>
      <c r="AJ51" s="14">
        <f t="shared" si="44"/>
        <v>0</v>
      </c>
      <c r="AL51" s="22" cm="1">
        <f t="array" ref="AL51">SUMPRODUCT(($A51=DOM_Input!$A$75:$A$80)*(AL$13=DOM_Input!$B$74:$BI$74)*(DOM_Input!$B$75:$BI$80))</f>
        <v>0</v>
      </c>
      <c r="AM51" s="6">
        <f t="shared" si="57"/>
        <v>47.879999999999995</v>
      </c>
      <c r="AN51" s="14">
        <f t="shared" si="45"/>
        <v>0</v>
      </c>
      <c r="AP51" s="22" cm="1">
        <f t="array" ref="AP51">SUMPRODUCT(($A51=DOM_Input!$A$75:$A$80)*(AP$13=DOM_Input!$B$74:$BI$74)*(DOM_Input!$B$75:$BI$80))</f>
        <v>0</v>
      </c>
      <c r="AQ51" s="6">
        <f t="shared" si="58"/>
        <v>47.879999999999995</v>
      </c>
      <c r="AR51" s="14">
        <f t="shared" si="46"/>
        <v>0</v>
      </c>
      <c r="AT51" s="22" cm="1">
        <f t="array" ref="AT51">SUMPRODUCT(($A51=DOM_Input!$A$75:$A$80)*(AT$13=DOM_Input!$B$74:$BI$74)*(DOM_Input!$B$75:$BI$80))</f>
        <v>0</v>
      </c>
      <c r="AU51" s="6">
        <f t="shared" si="59"/>
        <v>47.879999999999995</v>
      </c>
      <c r="AV51" s="14">
        <f t="shared" si="47"/>
        <v>0</v>
      </c>
    </row>
    <row r="52" spans="1:48" ht="14.45" hidden="1" customHeight="1" x14ac:dyDescent="0.25">
      <c r="A52" t="str">
        <f>+DOM_Input!A80</f>
        <v>Reserved</v>
      </c>
      <c r="B52" s="22" cm="1">
        <f t="array" ref="B52">SUMPRODUCT(($A52=DOM_Input!$A$75:$A$80)*(B$13=DOM_Input!$B$74:$BI$74)*(DOM_Input!$B$75:$BI$80))</f>
        <v>0</v>
      </c>
      <c r="C52" s="6">
        <f t="shared" si="48"/>
        <v>49.360000000000007</v>
      </c>
      <c r="D52" s="14">
        <f t="shared" si="36"/>
        <v>0</v>
      </c>
      <c r="F52" s="22" cm="1">
        <f t="array" ref="F52">SUMPRODUCT(($A52=DOM_Input!$A$75:$A$80)*(F$13=DOM_Input!$B$74:$BI$74)*(DOM_Input!$B$75:$BI$80))</f>
        <v>0</v>
      </c>
      <c r="G52" s="6">
        <f t="shared" si="49"/>
        <v>49.360000000000007</v>
      </c>
      <c r="H52" s="14">
        <f t="shared" si="37"/>
        <v>0</v>
      </c>
      <c r="J52" s="22" cm="1">
        <f t="array" ref="J52">SUMPRODUCT(($A52=DOM_Input!$A$75:$A$80)*(J$13=DOM_Input!$B$74:$BI$74)*(DOM_Input!$B$75:$BI$80))</f>
        <v>0</v>
      </c>
      <c r="K52" s="6">
        <f t="shared" si="50"/>
        <v>49.360000000000007</v>
      </c>
      <c r="L52" s="14">
        <f t="shared" si="38"/>
        <v>0</v>
      </c>
      <c r="N52" s="22" cm="1">
        <f t="array" ref="N52">SUMPRODUCT(($A52=DOM_Input!$A$75:$A$80)*(N$13=DOM_Input!$B$74:$BI$74)*(DOM_Input!$B$75:$BI$80))</f>
        <v>0</v>
      </c>
      <c r="O52" s="6">
        <f t="shared" si="51"/>
        <v>44.870000000000005</v>
      </c>
      <c r="P52" s="14">
        <f t="shared" si="39"/>
        <v>0</v>
      </c>
      <c r="R52" s="22" cm="1">
        <f t="array" ref="R52">SUMPRODUCT(($A52=DOM_Input!$A$75:$A$80)*(R$13=DOM_Input!$B$74:$BI$74)*(DOM_Input!$B$75:$BI$80))</f>
        <v>0</v>
      </c>
      <c r="S52" s="6">
        <f t="shared" si="52"/>
        <v>49.47</v>
      </c>
      <c r="T52" s="14">
        <f t="shared" si="40"/>
        <v>0</v>
      </c>
      <c r="V52" s="22" cm="1">
        <f t="array" ref="V52">SUMPRODUCT(($A52=DOM_Input!$A$75:$A$80)*(V$13=DOM_Input!$B$74:$BI$74)*(DOM_Input!$B$75:$BI$80))</f>
        <v>0</v>
      </c>
      <c r="W52" s="6">
        <f t="shared" si="53"/>
        <v>49.47</v>
      </c>
      <c r="X52" s="14">
        <f t="shared" si="41"/>
        <v>0</v>
      </c>
      <c r="Z52" s="22" cm="1">
        <f t="array" ref="Z52">SUMPRODUCT(($A52=DOM_Input!$A$75:$A$80)*(Z$13=DOM_Input!$B$74:$BI$74)*(DOM_Input!$B$75:$BI$80))</f>
        <v>0</v>
      </c>
      <c r="AA52" s="6">
        <f t="shared" si="54"/>
        <v>49.47</v>
      </c>
      <c r="AB52" s="14">
        <f t="shared" si="42"/>
        <v>0</v>
      </c>
      <c r="AD52" s="22" cm="1">
        <f t="array" ref="AD52">SUMPRODUCT(($A52=DOM_Input!$A$75:$A$80)*(AD$13=DOM_Input!$B$74:$BI$74)*(DOM_Input!$B$75:$BI$80))</f>
        <v>0</v>
      </c>
      <c r="AE52" s="6">
        <f t="shared" si="55"/>
        <v>47.879999999999995</v>
      </c>
      <c r="AF52" s="14">
        <f t="shared" si="43"/>
        <v>0</v>
      </c>
      <c r="AH52" s="22" cm="1">
        <f t="array" ref="AH52">SUMPRODUCT(($A52=DOM_Input!$A$75:$A$80)*(AH$13=DOM_Input!$B$74:$BI$74)*(DOM_Input!$B$75:$BI$80))</f>
        <v>0</v>
      </c>
      <c r="AI52" s="6">
        <f t="shared" si="56"/>
        <v>47.879999999999995</v>
      </c>
      <c r="AJ52" s="14">
        <f t="shared" si="44"/>
        <v>0</v>
      </c>
      <c r="AL52" s="22" cm="1">
        <f t="array" ref="AL52">SUMPRODUCT(($A52=DOM_Input!$A$75:$A$80)*(AL$13=DOM_Input!$B$74:$BI$74)*(DOM_Input!$B$75:$BI$80))</f>
        <v>0</v>
      </c>
      <c r="AM52" s="6">
        <f t="shared" si="57"/>
        <v>47.879999999999995</v>
      </c>
      <c r="AN52" s="14">
        <f t="shared" si="45"/>
        <v>0</v>
      </c>
      <c r="AP52" s="22" cm="1">
        <f t="array" ref="AP52">SUMPRODUCT(($A52=DOM_Input!$A$75:$A$80)*(AP$13=DOM_Input!$B$74:$BI$74)*(DOM_Input!$B$75:$BI$80))</f>
        <v>0</v>
      </c>
      <c r="AQ52" s="6">
        <f t="shared" si="58"/>
        <v>47.879999999999995</v>
      </c>
      <c r="AR52" s="14">
        <f t="shared" si="46"/>
        <v>0</v>
      </c>
      <c r="AT52" s="22" cm="1">
        <f t="array" ref="AT52">SUMPRODUCT(($A52=DOM_Input!$A$75:$A$80)*(AT$13=DOM_Input!$B$74:$BI$74)*(DOM_Input!$B$75:$BI$80))</f>
        <v>0</v>
      </c>
      <c r="AU52" s="6">
        <f t="shared" si="59"/>
        <v>47.879999999999995</v>
      </c>
      <c r="AV52" s="14">
        <f t="shared" si="47"/>
        <v>0</v>
      </c>
    </row>
    <row r="53" spans="1:48" x14ac:dyDescent="0.25">
      <c r="A53" t="s">
        <v>25</v>
      </c>
      <c r="B53" s="13"/>
      <c r="D53" s="19">
        <f>SUM(D47:D52)</f>
        <v>0.39</v>
      </c>
      <c r="F53" s="13"/>
      <c r="H53" s="19">
        <f>SUM(H47:H52)</f>
        <v>0.39</v>
      </c>
      <c r="J53" s="13"/>
      <c r="L53" s="19">
        <f>SUM(L47:L52)</f>
        <v>0.39</v>
      </c>
      <c r="N53" s="13"/>
      <c r="P53" s="19">
        <f>SUM(P47:P52)</f>
        <v>0.36</v>
      </c>
      <c r="R53" s="13"/>
      <c r="T53" s="19">
        <f>SUM(T47:T52)</f>
        <v>0.4</v>
      </c>
      <c r="V53" s="13"/>
      <c r="X53" s="19">
        <f>SUM(X47:X52)</f>
        <v>0.4</v>
      </c>
      <c r="Z53" s="13"/>
      <c r="AB53" s="19">
        <f>SUM(AB47:AB52)</f>
        <v>0.4</v>
      </c>
      <c r="AD53" s="13"/>
      <c r="AF53" s="19">
        <f>SUM(AF47:AF52)</f>
        <v>0.38</v>
      </c>
      <c r="AH53" s="13"/>
      <c r="AJ53" s="19">
        <f>SUM(AJ47:AJ52)</f>
        <v>0.38</v>
      </c>
      <c r="AL53" s="13"/>
      <c r="AN53" s="19">
        <f>SUM(AN47:AN52)</f>
        <v>0.38</v>
      </c>
      <c r="AP53" s="13"/>
      <c r="AR53" s="19">
        <f>SUM(AR47:AR52)</f>
        <v>0.38</v>
      </c>
      <c r="AT53" s="13"/>
      <c r="AV53" s="19">
        <f>SUM(AV47:AV52)</f>
        <v>0.38</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49.750000000000007</v>
      </c>
      <c r="F55" s="20"/>
      <c r="G55" s="21"/>
      <c r="H55" s="24">
        <f>H22+H44+H47</f>
        <v>49.750000000000007</v>
      </c>
      <c r="J55" s="20"/>
      <c r="K55" s="21"/>
      <c r="L55" s="24">
        <f>L22+L44+L47</f>
        <v>49.750000000000007</v>
      </c>
      <c r="N55" s="20"/>
      <c r="O55" s="21"/>
      <c r="P55" s="24">
        <f>P22+P44+P47</f>
        <v>45.230000000000004</v>
      </c>
      <c r="R55" s="20"/>
      <c r="S55" s="21"/>
      <c r="T55" s="24">
        <f>T22+T44+T47</f>
        <v>49.87</v>
      </c>
      <c r="V55" s="20"/>
      <c r="W55" s="21"/>
      <c r="X55" s="24">
        <f>X22+X44+X47</f>
        <v>49.87</v>
      </c>
      <c r="Z55" s="20"/>
      <c r="AA55" s="21"/>
      <c r="AB55" s="24">
        <f>AB22+AB44+AB47</f>
        <v>49.87</v>
      </c>
      <c r="AD55" s="20"/>
      <c r="AE55" s="21"/>
      <c r="AF55" s="24">
        <f>AF22+AF44+AF47</f>
        <v>48.26</v>
      </c>
      <c r="AH55" s="20"/>
      <c r="AI55" s="21"/>
      <c r="AJ55" s="24">
        <f>AJ22+AJ44+AJ47</f>
        <v>48.26</v>
      </c>
      <c r="AL55" s="20"/>
      <c r="AM55" s="21"/>
      <c r="AN55" s="24">
        <f>AN22+AN44+AN47</f>
        <v>48.26</v>
      </c>
      <c r="AP55" s="20"/>
      <c r="AQ55" s="21"/>
      <c r="AR55" s="24">
        <f>AR22+AR44+AR47</f>
        <v>48.26</v>
      </c>
      <c r="AS55" s="95"/>
      <c r="AT55" s="20"/>
      <c r="AU55" s="21"/>
      <c r="AV55" s="24">
        <f>AV22+AV44+AV47</f>
        <v>48.26</v>
      </c>
    </row>
    <row r="57" spans="1:48" x14ac:dyDescent="0.25">
      <c r="A57" t="s">
        <v>53</v>
      </c>
    </row>
    <row r="58" spans="1:48" ht="15.75" thickBot="1" x14ac:dyDescent="0.3"/>
    <row r="59" spans="1:48" x14ac:dyDescent="0.25">
      <c r="A59" s="8" t="s">
        <v>55</v>
      </c>
      <c r="B59" s="9">
        <f>B5</f>
        <v>2023</v>
      </c>
    </row>
    <row r="60" spans="1:48" x14ac:dyDescent="0.25">
      <c r="A60" s="10" t="s">
        <v>5</v>
      </c>
      <c r="B60" s="11" t="str">
        <f>B6</f>
        <v>5/8 x 3/4"</v>
      </c>
    </row>
    <row r="61" spans="1:48" x14ac:dyDescent="0.25">
      <c r="A61" s="10" t="s">
        <v>27</v>
      </c>
      <c r="B61" s="11">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DOM_Input!$A$84</f>
        <v>Dominguez</v>
      </c>
    </row>
    <row r="66" spans="1:48" ht="15.75" thickBot="1" x14ac:dyDescent="0.3">
      <c r="A66" s="1"/>
      <c r="B66" s="2"/>
    </row>
    <row r="67" spans="1:48" ht="15.75" thickBot="1" x14ac:dyDescent="0.3">
      <c r="A67" s="1"/>
      <c r="B67" s="157" t="str">
        <f>CONCATENATE("January"," ",$B$5)</f>
        <v>January 2023</v>
      </c>
      <c r="C67" s="158"/>
      <c r="D67" s="159"/>
      <c r="F67" s="157" t="str">
        <f>CONCATENATE("February"," ",$B$5)</f>
        <v>February 2023</v>
      </c>
      <c r="G67" s="158"/>
      <c r="H67" s="159"/>
      <c r="J67" s="157" t="str">
        <f>CONCATENATE("March"," ",$B$5)</f>
        <v>March 2023</v>
      </c>
      <c r="K67" s="158"/>
      <c r="L67" s="159"/>
      <c r="N67" s="157" t="str">
        <f>CONCATENATE("April"," ",$B$5)</f>
        <v>April 2023</v>
      </c>
      <c r="O67" s="158"/>
      <c r="P67" s="159"/>
      <c r="R67" s="157" t="str">
        <f>CONCATENATE("May"," ",$B$5)</f>
        <v>May 2023</v>
      </c>
      <c r="S67" s="158"/>
      <c r="T67" s="159"/>
      <c r="V67" s="157" t="str">
        <f>CONCATENATE("June"," ",$B$5)</f>
        <v>June 2023</v>
      </c>
      <c r="W67" s="158"/>
      <c r="X67" s="159"/>
      <c r="Z67" s="157" t="str">
        <f>CONCATENATE("July"," ",$B$5)</f>
        <v>July 2023</v>
      </c>
      <c r="AA67" s="158"/>
      <c r="AB67" s="159"/>
      <c r="AD67" s="157" t="str">
        <f>CONCATENATE("August"," ",$B$5)</f>
        <v>August 2023</v>
      </c>
      <c r="AE67" s="158"/>
      <c r="AF67" s="159"/>
      <c r="AH67" s="157" t="str">
        <f>CONCATENATE("September"," ",$B$5)</f>
        <v>September 2023</v>
      </c>
      <c r="AI67" s="158"/>
      <c r="AJ67" s="159"/>
      <c r="AL67" s="157" t="str">
        <f>CONCATENATE("October"," ",$B$5)</f>
        <v>October 2023</v>
      </c>
      <c r="AM67" s="158"/>
      <c r="AN67" s="159"/>
      <c r="AP67" s="157" t="str">
        <f>CONCATENATE("November"," ",$B$5)</f>
        <v>November 2023</v>
      </c>
      <c r="AQ67" s="158"/>
      <c r="AR67" s="159"/>
      <c r="AS67" s="91"/>
      <c r="AT67" s="157" t="str">
        <f>CONCATENATE("December"," ",$B$5)</f>
        <v>December 2023</v>
      </c>
      <c r="AU67" s="158"/>
      <c r="AV67" s="159"/>
    </row>
    <row r="68" spans="1:48" x14ac:dyDescent="0.25">
      <c r="A68" s="1" t="s">
        <v>4</v>
      </c>
      <c r="B68" s="13"/>
      <c r="D68" s="14">
        <f>INDEX(DOM_Input!$B$29:$AK$29,MATCH('Residential Bills_Yr 1_6 Units'!$B$60,DOM_Input!$A$29:$A$29,0),MATCH('Residential Bills_Yr 1_6 Units'!B$67,DOM_Input!$B$28:$AK$28,0))</f>
        <v>24.84</v>
      </c>
      <c r="F68" s="13"/>
      <c r="H68" s="14">
        <f>INDEX(DOM_Input!$B$29:$AK$29,MATCH('Residential Bills_Yr 1_6 Units'!$B$60,DOM_Input!$A$29:$A$29,0),MATCH('Residential Bills_Yr 1_6 Units'!F$67,DOM_Input!$B$28:$AK$28,0))</f>
        <v>24.84</v>
      </c>
      <c r="J68" s="13"/>
      <c r="L68" s="14">
        <f>INDEX(DOM_Input!$B$29:$AK$29,MATCH('Residential Bills_Yr 1_6 Units'!$B$60,DOM_Input!$A$29:$A$29,0),MATCH('Residential Bills_Yr 1_6 Units'!J$67,DOM_Input!$B$28:$AK$28,0))</f>
        <v>24.84</v>
      </c>
      <c r="N68" s="13"/>
      <c r="P68" s="14">
        <f>INDEX(DOM_Input!$B$29:$AK$29,MATCH('Residential Bills_Yr 1_6 Units'!$B$60,DOM_Input!$A$29:$A$29,0),MATCH('Residential Bills_Yr 1_6 Units'!N$67,DOM_Input!$B$28:$AK$28,0))</f>
        <v>24.84</v>
      </c>
      <c r="R68" s="13"/>
      <c r="T68" s="14">
        <f>INDEX(DOM_Input!$B$29:$AK$29,MATCH('Residential Bills_Yr 1_6 Units'!$B$60,DOM_Input!$A$29:$A$29,0),MATCH('Residential Bills_Yr 1_6 Units'!R$67,DOM_Input!$B$28:$AK$28,0))</f>
        <v>25.83</v>
      </c>
      <c r="V68" s="13"/>
      <c r="X68" s="14">
        <f>INDEX(DOM_Input!$B$29:$AK$29,MATCH('Residential Bills_Yr 1_6 Units'!$B$60,DOM_Input!$A$29:$A$29,0),MATCH('Residential Bills_Yr 1_6 Units'!V$67,DOM_Input!$B$28:$AK$28,0))</f>
        <v>25.83</v>
      </c>
      <c r="Z68" s="13"/>
      <c r="AB68" s="14">
        <f>INDEX(DOM_Input!$B$29:$AK$29,MATCH('Residential Bills_Yr 1_6 Units'!$B$60,DOM_Input!$A$29:$A$29,0),MATCH('Residential Bills_Yr 1_6 Units'!Z$67,DOM_Input!$B$28:$AK$28,0))</f>
        <v>25.83</v>
      </c>
      <c r="AD68" s="13"/>
      <c r="AF68" s="14">
        <f>INDEX(DOM_Input!$B$29:$AK$29,MATCH('Residential Bills_Yr 1_6 Units'!$B$60,DOM_Input!$A$29:$A$29,0),MATCH('Residential Bills_Yr 1_6 Units'!AD$67,DOM_Input!$B$28:$AK$28,0))</f>
        <v>26.02</v>
      </c>
      <c r="AH68" s="13"/>
      <c r="AJ68" s="14">
        <f>INDEX(DOM_Input!$B$29:$AK$29,MATCH('Residential Bills_Yr 1_6 Units'!$B$60,DOM_Input!$A$29:$A$29,0),MATCH('Residential Bills_Yr 1_6 Units'!AH$67,DOM_Input!$B$28:$AK$28,0))</f>
        <v>26.02</v>
      </c>
      <c r="AL68" s="13"/>
      <c r="AN68" s="14">
        <f>INDEX(DOM_Input!$B$29:$AK$29,MATCH('Residential Bills_Yr 1_6 Units'!$B$60,DOM_Input!$A$29:$A$29,0),MATCH('Residential Bills_Yr 1_6 Units'!AL$67,DOM_Input!$B$28:$AK$28,0))</f>
        <v>26.02</v>
      </c>
      <c r="AP68" s="13"/>
      <c r="AR68" s="14">
        <f>INDEX(DOM_Input!$B$29:$AK$29,MATCH('Residential Bills_Yr 1_6 Units'!$B$60,DOM_Input!$A$29:$A$29,0),MATCH('Residential Bills_Yr 1_6 Units'!AP$67,DOM_Input!$B$28:$AK$28,0))</f>
        <v>26.02</v>
      </c>
      <c r="AS68" s="6"/>
      <c r="AT68" s="13"/>
      <c r="AV68" s="14">
        <f>INDEX(DOM_Input!$B$29:$AK$29,MATCH('Residential Bills_Yr 1_6 Units'!$B$60,DOM_Input!$A$29:$A$29,0),MATCH('Residential Bills_Yr 1_6 Units'!AT$67,DOM_Input!$B$28:$AK$28,0))</f>
        <v>26.02</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INDEX(DOM_Input!$B$22:$AK$26,MATCH('Residential Bills_Yr 1_6 Units'!$A71,DOM_Input!$A$22:$A$26,0),MATCH('Residential Bills_Yr 1_6 Units'!B$67,DOM_Input!$B$21:$AK$21,0))</f>
        <v>3.339</v>
      </c>
      <c r="C71" s="2">
        <f>IF($B$61&gt;DOM_Input!F92,DOM_Input!F92,'Residential Bills_Yr 1_6 Units'!$B$61)</f>
        <v>6</v>
      </c>
      <c r="D71" s="14">
        <f>ROUND(IFERROR(B71*C71," "),2)</f>
        <v>20.03</v>
      </c>
      <c r="F71" s="18">
        <f>INDEX(DOM_Input!$B$22:$AK$26,MATCH('Residential Bills_Yr 1_6 Units'!$A71,DOM_Input!$A$22:$A$26,0),MATCH('Residential Bills_Yr 1_6 Units'!F$67,DOM_Input!$B$21:$AK$21,0))</f>
        <v>3.339</v>
      </c>
      <c r="G71" s="2">
        <f>IF($B$61&gt;DOM_Input!G92,DOM_Input!G92,'Residential Bills_Yr 1_6 Units'!$B$61)</f>
        <v>6</v>
      </c>
      <c r="H71" s="14">
        <f>ROUND(IFERROR(F71*G71," "),2)</f>
        <v>20.03</v>
      </c>
      <c r="J71" s="18">
        <f>INDEX(DOM_Input!$B$22:$AK$26,MATCH('Residential Bills_Yr 1_6 Units'!$A71,DOM_Input!$A$22:$A$26,0),MATCH('Residential Bills_Yr 1_6 Units'!J$67,DOM_Input!$B$21:$AK$21,0))</f>
        <v>3.339</v>
      </c>
      <c r="K71" s="2">
        <f>IF($B$61&gt;DOM_Input!H92,DOM_Input!H92,'Residential Bills_Yr 1_6 Units'!$B$61)</f>
        <v>6</v>
      </c>
      <c r="L71" s="14">
        <f>ROUND(IFERROR(J71*K71," "),2)</f>
        <v>20.03</v>
      </c>
      <c r="N71" s="18">
        <f>INDEX(DOM_Input!$B$22:$AK$26,MATCH('Residential Bills_Yr 1_6 Units'!$A71,DOM_Input!$A$22:$A$26,0),MATCH('Residential Bills_Yr 1_6 Units'!N$67,DOM_Input!$B$21:$AK$21,0))</f>
        <v>3.339</v>
      </c>
      <c r="O71" s="2">
        <f>IF($B$61&gt;DOM_Input!I92,DOM_Input!I92,'Residential Bills_Yr 1_6 Units'!$B$61)</f>
        <v>6</v>
      </c>
      <c r="P71" s="14">
        <f>ROUND(IFERROR(N71*O71," "),2)</f>
        <v>20.03</v>
      </c>
      <c r="R71" s="18">
        <f>INDEX(DOM_Input!$B$22:$AK$26,MATCH('Residential Bills_Yr 1_6 Units'!$A71,DOM_Input!$A$22:$A$26,0),MATCH('Residential Bills_Yr 1_6 Units'!R$67,DOM_Input!$B$21:$AK$21,0))</f>
        <v>3.4725999999999999</v>
      </c>
      <c r="S71" s="2">
        <f>IF($B$61&gt;DOM_Input!J92,DOM_Input!J92,'Residential Bills_Yr 1_6 Units'!$B$61)</f>
        <v>6</v>
      </c>
      <c r="T71" s="14">
        <f>ROUND(IFERROR(R71*S71," "),2)</f>
        <v>20.84</v>
      </c>
      <c r="V71" s="18">
        <f>INDEX(DOM_Input!$B$22:$AK$26,MATCH('Residential Bills_Yr 1_6 Units'!$A71,DOM_Input!$A$22:$A$26,0),MATCH('Residential Bills_Yr 1_6 Units'!V$67,DOM_Input!$B$21:$AK$21,0))</f>
        <v>3.4725999999999999</v>
      </c>
      <c r="W71" s="2">
        <f>IF($B$61&gt;DOM_Input!K92,DOM_Input!K92,'Residential Bills_Yr 1_6 Units'!$B$61)</f>
        <v>6</v>
      </c>
      <c r="X71" s="14">
        <f>ROUND(IFERROR(V71*W71," "),2)</f>
        <v>20.84</v>
      </c>
      <c r="Z71" s="18">
        <f>INDEX(DOM_Input!$B$22:$AK$26,MATCH('Residential Bills_Yr 1_6 Units'!$A71,DOM_Input!$A$22:$A$26,0),MATCH('Residential Bills_Yr 1_6 Units'!Z$67,DOM_Input!$B$21:$AK$21,0))</f>
        <v>3.4725999999999999</v>
      </c>
      <c r="AA71" s="2">
        <f>IF($B$61&gt;DOM_Input!L92,DOM_Input!L92,'Residential Bills_Yr 1_6 Units'!$B$61)</f>
        <v>6</v>
      </c>
      <c r="AB71" s="14">
        <f>ROUND(IFERROR(Z71*AA71," "),2)</f>
        <v>20.84</v>
      </c>
      <c r="AD71" s="18">
        <f>INDEX(DOM_Input!$B$22:$AK$26,MATCH('Residential Bills_Yr 1_6 Units'!$A71,DOM_Input!$A$22:$A$26,0),MATCH('Residential Bills_Yr 1_6 Units'!AD$67,DOM_Input!$B$21:$AK$21,0))</f>
        <v>3.4990999999999999</v>
      </c>
      <c r="AE71" s="2">
        <f>IF($B$61&gt;DOM_Input!M92,DOM_Input!M92,'Residential Bills_Yr 1_6 Units'!$B$61)</f>
        <v>6</v>
      </c>
      <c r="AF71" s="14">
        <f>ROUND(IFERROR(AD71*AE71," "),2)</f>
        <v>20.99</v>
      </c>
      <c r="AH71" s="18">
        <f>INDEX(DOM_Input!$B$22:$AK$26,MATCH('Residential Bills_Yr 1_6 Units'!$A71,DOM_Input!$A$22:$A$26,0),MATCH('Residential Bills_Yr 1_6 Units'!AH$67,DOM_Input!$B$21:$AK$21,0))</f>
        <v>3.4990999999999999</v>
      </c>
      <c r="AI71" s="2">
        <f>IF($B$61&gt;DOM_Input!N92,DOM_Input!N92,'Residential Bills_Yr 1_6 Units'!$B$61)</f>
        <v>6</v>
      </c>
      <c r="AJ71" s="14">
        <f>ROUND(IFERROR(AH71*AI71," "),2)</f>
        <v>20.99</v>
      </c>
      <c r="AL71" s="18">
        <f>INDEX(DOM_Input!$B$22:$AK$26,MATCH('Residential Bills_Yr 1_6 Units'!$A71,DOM_Input!$A$22:$A$26,0),MATCH('Residential Bills_Yr 1_6 Units'!AL$67,DOM_Input!$B$21:$AK$21,0))</f>
        <v>3.4990999999999999</v>
      </c>
      <c r="AM71" s="2">
        <f>IF($B$61&gt;DOM_Input!O92,DOM_Input!O92,'Residential Bills_Yr 1_6 Units'!$B$61)</f>
        <v>6</v>
      </c>
      <c r="AN71" s="14">
        <f>ROUND(IFERROR(AL71*AM71," "),2)</f>
        <v>20.99</v>
      </c>
      <c r="AP71" s="18">
        <f>INDEX(DOM_Input!$B$22:$AK$26,MATCH('Residential Bills_Yr 1_6 Units'!$A71,DOM_Input!$A$22:$A$26,0),MATCH('Residential Bills_Yr 1_6 Units'!AP$67,DOM_Input!$B$21:$AK$21,0))</f>
        <v>3.4990999999999999</v>
      </c>
      <c r="AQ71" s="2">
        <f>IF($B$61&gt;DOM_Input!P92,DOM_Input!P92,'Residential Bills_Yr 1_6 Units'!$B$61)</f>
        <v>6</v>
      </c>
      <c r="AR71" s="14">
        <f>ROUND(IFERROR(AP71*AQ71," "),2)</f>
        <v>20.99</v>
      </c>
      <c r="AS71" s="6"/>
      <c r="AT71" s="18">
        <f>INDEX(DOM_Input!$B$22:$AK$26,MATCH('Residential Bills_Yr 1_6 Units'!$A71,DOM_Input!$A$22:$A$26,0),MATCH('Residential Bills_Yr 1_6 Units'!AT$67,DOM_Input!$B$21:$AK$21,0))</f>
        <v>3.4990999999999999</v>
      </c>
      <c r="AU71" s="2">
        <f>IF($B$61&gt;DOM_Input!Q92,DOM_Input!Q92,'Residential Bills_Yr 1_6 Units'!$B$61)</f>
        <v>6</v>
      </c>
      <c r="AV71" s="14">
        <f>ROUND(IFERROR(AT71*AU71," "),2)</f>
        <v>20.99</v>
      </c>
    </row>
    <row r="72" spans="1:48" x14ac:dyDescent="0.25">
      <c r="A72" t="str">
        <f>A18</f>
        <v>Tier 2</v>
      </c>
      <c r="B72" s="18">
        <f>INDEX(DOM_Input!$B$22:$AK$26,MATCH('Residential Bills_Yr 1_6 Units'!$A72,DOM_Input!$A$22:$A$26,0),MATCH('Residential Bills_Yr 1_6 Units'!B$67,DOM_Input!$B$21:$AK$21,0))</f>
        <v>4.1759000000000004</v>
      </c>
      <c r="C72" s="2">
        <f>IF(($B$61-C71)&gt;DOM_Input!F93,DOM_Input!F93,($B$61-C71))</f>
        <v>0</v>
      </c>
      <c r="D72" s="14">
        <f>ROUND(IFERROR(B72*C72," "),2)</f>
        <v>0</v>
      </c>
      <c r="F72" s="18">
        <f>INDEX(DOM_Input!$B$22:$AK$26,MATCH('Residential Bills_Yr 1_6 Units'!$A72,DOM_Input!$A$22:$A$26,0),MATCH('Residential Bills_Yr 1_6 Units'!F$67,DOM_Input!$B$21:$AK$21,0))</f>
        <v>4.1759000000000004</v>
      </c>
      <c r="G72" s="2">
        <f>IF(($B$61-G71)&gt;DOM_Input!G93,DOM_Input!G93,($B$61-G71))</f>
        <v>0</v>
      </c>
      <c r="H72" s="14">
        <f>ROUND(IFERROR(F72*G72," "),2)</f>
        <v>0</v>
      </c>
      <c r="J72" s="18">
        <f>INDEX(DOM_Input!$B$22:$AK$26,MATCH('Residential Bills_Yr 1_6 Units'!$A72,DOM_Input!$A$22:$A$26,0),MATCH('Residential Bills_Yr 1_6 Units'!J$67,DOM_Input!$B$21:$AK$21,0))</f>
        <v>4.1759000000000004</v>
      </c>
      <c r="K72" s="2">
        <f>IF(($B$61-K71)&gt;DOM_Input!H93,DOM_Input!H93,($B$61-K71))</f>
        <v>0</v>
      </c>
      <c r="L72" s="14">
        <f>ROUND(IFERROR(J72*K72," "),2)</f>
        <v>0</v>
      </c>
      <c r="N72" s="18">
        <f>INDEX(DOM_Input!$B$22:$AK$26,MATCH('Residential Bills_Yr 1_6 Units'!$A72,DOM_Input!$A$22:$A$26,0),MATCH('Residential Bills_Yr 1_6 Units'!N$67,DOM_Input!$B$21:$AK$21,0))</f>
        <v>4.1759000000000004</v>
      </c>
      <c r="O72" s="2">
        <f>IF(($B$61-O71)&gt;DOM_Input!I93,DOM_Input!I93,($B$61-O71))</f>
        <v>0</v>
      </c>
      <c r="P72" s="14">
        <f>ROUND(IFERROR(N72*O72," "),2)</f>
        <v>0</v>
      </c>
      <c r="R72" s="18">
        <f>INDEX(DOM_Input!$B$22:$AK$26,MATCH('Residential Bills_Yr 1_6 Units'!$A72,DOM_Input!$A$22:$A$26,0),MATCH('Residential Bills_Yr 1_6 Units'!R$67,DOM_Input!$B$21:$AK$21,0))</f>
        <v>4.3429000000000002</v>
      </c>
      <c r="S72" s="2">
        <f>IF(($B$61-S71)&gt;DOM_Input!J93,DOM_Input!J93,($B$61-S71))</f>
        <v>0</v>
      </c>
      <c r="T72" s="14">
        <f>ROUND(IFERROR(R72*S72," "),2)</f>
        <v>0</v>
      </c>
      <c r="V72" s="18">
        <f>INDEX(DOM_Input!$B$22:$AK$26,MATCH('Residential Bills_Yr 1_6 Units'!$A72,DOM_Input!$A$22:$A$26,0),MATCH('Residential Bills_Yr 1_6 Units'!V$67,DOM_Input!$B$21:$AK$21,0))</f>
        <v>4.3429000000000002</v>
      </c>
      <c r="W72" s="2">
        <f>IF(($B$61-W71)&gt;DOM_Input!K93,DOM_Input!K93,($B$61-S71))</f>
        <v>0</v>
      </c>
      <c r="X72" s="14">
        <f>ROUND(IFERROR(V72*W72," "),2)</f>
        <v>0</v>
      </c>
      <c r="Z72" s="18">
        <f>INDEX(DOM_Input!$B$22:$AK$26,MATCH('Residential Bills_Yr 1_6 Units'!$A72,DOM_Input!$A$22:$A$26,0),MATCH('Residential Bills_Yr 1_6 Units'!Z$67,DOM_Input!$B$21:$AK$21,0))</f>
        <v>4.3429000000000002</v>
      </c>
      <c r="AA72" s="2">
        <f>IF(($B$61-AA71)&gt;DOM_Input!L93,DOM_Input!L93,($B$61-AA71))</f>
        <v>0</v>
      </c>
      <c r="AB72" s="14">
        <f>ROUND(IFERROR(Z72*AA72," "),2)</f>
        <v>0</v>
      </c>
      <c r="AD72" s="18">
        <f>INDEX(DOM_Input!$B$22:$AK$26,MATCH('Residential Bills_Yr 1_6 Units'!$A72,DOM_Input!$A$22:$A$26,0),MATCH('Residential Bills_Yr 1_6 Units'!AD$67,DOM_Input!$B$21:$AK$21,0))</f>
        <v>4.3759999999999994</v>
      </c>
      <c r="AE72" s="2">
        <f>IF(($B$61-AE71)&gt;DOM_Input!M93,DOM_Input!M93,($B$61-AE71))</f>
        <v>0</v>
      </c>
      <c r="AF72" s="14">
        <f>ROUND(IFERROR(AD72*AE72," "),2)</f>
        <v>0</v>
      </c>
      <c r="AH72" s="18">
        <f>INDEX(DOM_Input!$B$22:$AK$26,MATCH('Residential Bills_Yr 1_6 Units'!$A72,DOM_Input!$A$22:$A$26,0),MATCH('Residential Bills_Yr 1_6 Units'!AH$67,DOM_Input!$B$21:$AK$21,0))</f>
        <v>4.3759999999999994</v>
      </c>
      <c r="AI72" s="2">
        <f>IF(($B$61-AI71)&gt;DOM_Input!N93,DOM_Input!N93,($B$61-AI71))</f>
        <v>0</v>
      </c>
      <c r="AJ72" s="14">
        <f>ROUND(IFERROR(AH72*AI72," "),2)</f>
        <v>0</v>
      </c>
      <c r="AL72" s="18">
        <f>INDEX(DOM_Input!$B$22:$AK$26,MATCH('Residential Bills_Yr 1_6 Units'!$A72,DOM_Input!$A$22:$A$26,0),MATCH('Residential Bills_Yr 1_6 Units'!AL$67,DOM_Input!$B$21:$AK$21,0))</f>
        <v>4.3759999999999994</v>
      </c>
      <c r="AM72" s="2">
        <f>IF(($B$61-AM71)&gt;DOM_Input!O93,DOM_Input!O93,($B$61-AM71))</f>
        <v>0</v>
      </c>
      <c r="AN72" s="14">
        <f>ROUND(IFERROR(AL72*AM72," "),2)</f>
        <v>0</v>
      </c>
      <c r="AP72" s="18">
        <f>INDEX(DOM_Input!$B$22:$AK$26,MATCH('Residential Bills_Yr 1_6 Units'!$A72,DOM_Input!$A$22:$A$26,0),MATCH('Residential Bills_Yr 1_6 Units'!AP$67,DOM_Input!$B$21:$AK$21,0))</f>
        <v>4.3759999999999994</v>
      </c>
      <c r="AQ72" s="2">
        <f>IF(($B$61-AQ71)&gt;DOM_Input!P93,DOM_Input!P93,($B$61-AQ71))</f>
        <v>0</v>
      </c>
      <c r="AR72" s="14">
        <f>ROUND(IFERROR(AP72*AQ72," "),2)</f>
        <v>0</v>
      </c>
      <c r="AS72" s="6"/>
      <c r="AT72" s="18">
        <f>INDEX(DOM_Input!$B$22:$AK$26,MATCH('Residential Bills_Yr 1_6 Units'!$A72,DOM_Input!$A$22:$A$26,0),MATCH('Residential Bills_Yr 1_6 Units'!AT$67,DOM_Input!$B$21:$AK$21,0))</f>
        <v>4.3759999999999994</v>
      </c>
      <c r="AU72" s="2">
        <f>IF(($B$61-AU71)&gt;DOM_Input!Q93,DOM_Input!Q93,($B$61-AU71))</f>
        <v>0</v>
      </c>
      <c r="AV72" s="14">
        <f>ROUND(IFERROR(AT72*AU72," "),2)</f>
        <v>0</v>
      </c>
    </row>
    <row r="73" spans="1:48" x14ac:dyDescent="0.25">
      <c r="A73" t="str">
        <f>A19</f>
        <v>Tier 3</v>
      </c>
      <c r="B73" s="18">
        <f>INDEX(DOM_Input!$B$22:$AK$26,MATCH('Residential Bills_Yr 1_6 Units'!$A73,DOM_Input!$A$22:$A$26,0),MATCH('Residential Bills_Yr 1_6 Units'!B$67,DOM_Input!$B$21:$AK$21,0))</f>
        <v>6.2679</v>
      </c>
      <c r="C73" s="2">
        <f>IF(OR(DOM_Input!F133="Tier 4",DOM_Input!F133="Tier 5"),IF(('Residential Bills_Yr 1_6 Units'!$B$61-'Residential Bills_Yr 1_6 Units'!C71-'Residential Bills_Yr 1_6 Units'!C72)&gt;DOM_Input!F94,DOM_Input!F94,('Residential Bills_Yr 1_6 Units'!$B$61-'Residential Bills_Yr 1_6 Units'!C71-'Residential Bills_Yr 1_6 Units'!C72)),('Residential Bills_Yr 1_6 Units'!$B$61-'Residential Bills_Yr 1_6 Units'!C71-'Residential Bills_Yr 1_6 Units'!C72))</f>
        <v>0</v>
      </c>
      <c r="D73" s="14">
        <f>ROUND(IFERROR(B73*C73," "),2)</f>
        <v>0</v>
      </c>
      <c r="F73" s="18">
        <f>INDEX(DOM_Input!$B$22:$AK$26,MATCH('Residential Bills_Yr 1_6 Units'!$A73,DOM_Input!$A$22:$A$26,0),MATCH('Residential Bills_Yr 1_6 Units'!F$67,DOM_Input!$B$21:$AK$21,0))</f>
        <v>6.2679</v>
      </c>
      <c r="G73" s="2">
        <f>IF(OR(DOM_Input!G133="Tier 4",DOM_Input!G133="Tier 5"),IF(('Residential Bills_Yr 1_6 Units'!$B$61-'Residential Bills_Yr 1_6 Units'!G71-'Residential Bills_Yr 1_6 Units'!G72)&gt;DOM_Input!G94,DOM_Input!G94,('Residential Bills_Yr 1_6 Units'!$B$61-'Residential Bills_Yr 1_6 Units'!G71-'Residential Bills_Yr 1_6 Units'!G72)),('Residential Bills_Yr 1_6 Units'!$B$61-'Residential Bills_Yr 1_6 Units'!G71-'Residential Bills_Yr 1_6 Units'!G72))</f>
        <v>0</v>
      </c>
      <c r="H73" s="14">
        <f>ROUND(IFERROR(F73*G73," "),2)</f>
        <v>0</v>
      </c>
      <c r="J73" s="18">
        <f>INDEX(DOM_Input!$B$22:$AK$26,MATCH('Residential Bills_Yr 1_6 Units'!$A73,DOM_Input!$A$22:$A$26,0),MATCH('Residential Bills_Yr 1_6 Units'!J$67,DOM_Input!$B$21:$AK$21,0))</f>
        <v>6.2679</v>
      </c>
      <c r="K73" s="2">
        <f>IF(OR(DOM_Input!H133="Tier 4",DOM_Input!H133="Tier 5"),IF(('Residential Bills_Yr 1_6 Units'!$B$61-'Residential Bills_Yr 1_6 Units'!K71-'Residential Bills_Yr 1_6 Units'!K72)&gt;DOM_Input!H94,DOM_Input!H94,('Residential Bills_Yr 1_6 Units'!$B$61-'Residential Bills_Yr 1_6 Units'!K71-'Residential Bills_Yr 1_6 Units'!K72)),('Residential Bills_Yr 1_6 Units'!$B$61-'Residential Bills_Yr 1_6 Units'!K71-'Residential Bills_Yr 1_6 Units'!K72))</f>
        <v>0</v>
      </c>
      <c r="L73" s="14">
        <f>ROUND(IFERROR(J73*K73," "),2)</f>
        <v>0</v>
      </c>
      <c r="N73" s="18">
        <f>INDEX(DOM_Input!$B$22:$AK$26,MATCH('Residential Bills_Yr 1_6 Units'!$A73,DOM_Input!$A$22:$A$26,0),MATCH('Residential Bills_Yr 1_6 Units'!N$67,DOM_Input!$B$21:$AK$21,0))</f>
        <v>6.2679</v>
      </c>
      <c r="O73" s="2">
        <f>IF(OR(DOM_Input!I133="Tier 4",DOM_Input!I133="Tier 5"),IF(('Residential Bills_Yr 1_6 Units'!$B$61-'Residential Bills_Yr 1_6 Units'!O71-'Residential Bills_Yr 1_6 Units'!O72)&gt;DOM_Input!I94,DOM_Input!I94,('Residential Bills_Yr 1_6 Units'!$B$61-'Residential Bills_Yr 1_6 Units'!O71-'Residential Bills_Yr 1_6 Units'!O72)),('Residential Bills_Yr 1_6 Units'!$B$61-'Residential Bills_Yr 1_6 Units'!O71-'Residential Bills_Yr 1_6 Units'!O72))</f>
        <v>0</v>
      </c>
      <c r="P73" s="14">
        <f>ROUND(IFERROR(N73*O73," "),2)</f>
        <v>0</v>
      </c>
      <c r="R73" s="18">
        <f>INDEX(DOM_Input!$B$22:$AK$26,MATCH('Residential Bills_Yr 1_6 Units'!$A73,DOM_Input!$A$22:$A$26,0),MATCH('Residential Bills_Yr 1_6 Units'!R$67,DOM_Input!$B$21:$AK$21,0))</f>
        <v>6.5186000000000002</v>
      </c>
      <c r="S73" s="2">
        <f>IF(OR(DOM_Input!J133="Tier 4",DOM_Input!J133="Tier 5"),IF(('Residential Bills_Yr 1_6 Units'!$B$61-'Residential Bills_Yr 1_6 Units'!S71-'Residential Bills_Yr 1_6 Units'!S72)&gt;DOM_Input!J94,DOM_Input!J94,('Residential Bills_Yr 1_6 Units'!$B$61-'Residential Bills_Yr 1_6 Units'!S71-'Residential Bills_Yr 1_6 Units'!S72)),('Residential Bills_Yr 1_6 Units'!$B$61-'Residential Bills_Yr 1_6 Units'!S71-'Residential Bills_Yr 1_6 Units'!S72))</f>
        <v>0</v>
      </c>
      <c r="T73" s="14">
        <f>ROUND(IFERROR(R73*S73," "),2)</f>
        <v>0</v>
      </c>
      <c r="V73" s="18">
        <f>INDEX(DOM_Input!$B$22:$AK$26,MATCH('Residential Bills_Yr 1_6 Units'!$A73,DOM_Input!$A$22:$A$26,0),MATCH('Residential Bills_Yr 1_6 Units'!V$67,DOM_Input!$B$21:$AK$21,0))</f>
        <v>6.5186000000000002</v>
      </c>
      <c r="W73" s="2">
        <f>IF(OR(DOM_Input!K133="Tier 4",DOM_Input!K133="Tier 5"),IF(('Residential Bills_Yr 1_6 Units'!$B$61-'Residential Bills_Yr 1_6 Units'!W71-'Residential Bills_Yr 1_6 Units'!W72)&gt;DOM_Input!K94,DOM_Input!K94,('Residential Bills_Yr 1_6 Units'!$B$61-'Residential Bills_Yr 1_6 Units'!W71-'Residential Bills_Yr 1_6 Units'!W72)),('Residential Bills_Yr 1_6 Units'!$B$61-'Residential Bills_Yr 1_6 Units'!W71-'Residential Bills_Yr 1_6 Units'!W72))</f>
        <v>0</v>
      </c>
      <c r="X73" s="14">
        <f>ROUND(IFERROR(V73*W73," "),2)</f>
        <v>0</v>
      </c>
      <c r="Z73" s="18">
        <f>INDEX(DOM_Input!$B$22:$AK$26,MATCH('Residential Bills_Yr 1_6 Units'!$A73,DOM_Input!$A$22:$A$26,0),MATCH('Residential Bills_Yr 1_6 Units'!Z$67,DOM_Input!$B$21:$AK$21,0))</f>
        <v>6.5186000000000002</v>
      </c>
      <c r="AA73" s="2">
        <f>IF(OR(DOM_Input!L133="Tier 4",DOM_Input!L133="Tier 5"),IF(('Residential Bills_Yr 1_6 Units'!$B$61-'Residential Bills_Yr 1_6 Units'!AA71-'Residential Bills_Yr 1_6 Units'!AA72)&gt;DOM_Input!L94,DOM_Input!L94,('Residential Bills_Yr 1_6 Units'!$B$61-'Residential Bills_Yr 1_6 Units'!AA71-'Residential Bills_Yr 1_6 Units'!AA72)),('Residential Bills_Yr 1_6 Units'!$B$61-'Residential Bills_Yr 1_6 Units'!AA71-'Residential Bills_Yr 1_6 Units'!AA72))</f>
        <v>0</v>
      </c>
      <c r="AB73" s="14">
        <f>ROUND(IFERROR(Z73*AA73," "),2)</f>
        <v>0</v>
      </c>
      <c r="AD73" s="18">
        <f>INDEX(DOM_Input!$B$22:$AK$26,MATCH('Residential Bills_Yr 1_6 Units'!$A73,DOM_Input!$A$22:$A$26,0),MATCH('Residential Bills_Yr 1_6 Units'!AD$67,DOM_Input!$B$21:$AK$21,0))</f>
        <v>6.5682999999999998</v>
      </c>
      <c r="AE73" s="2">
        <f>IF(OR(DOM_Input!M133="Tier 4",DOM_Input!M133="Tier 5"),IF(('Residential Bills_Yr 1_6 Units'!$B$61-'Residential Bills_Yr 1_6 Units'!AE71-'Residential Bills_Yr 1_6 Units'!AE72)&gt;DOM_Input!M94,DOM_Input!M94,('Residential Bills_Yr 1_6 Units'!$B$61-'Residential Bills_Yr 1_6 Units'!AE71-'Residential Bills_Yr 1_6 Units'!AE72)),('Residential Bills_Yr 1_6 Units'!$B$61-'Residential Bills_Yr 1_6 Units'!AE71-'Residential Bills_Yr 1_6 Units'!AE72))</f>
        <v>0</v>
      </c>
      <c r="AF73" s="14">
        <f>ROUND(IFERROR(AD73*AE73," "),2)</f>
        <v>0</v>
      </c>
      <c r="AH73" s="18">
        <f>INDEX(DOM_Input!$B$22:$AK$26,MATCH('Residential Bills_Yr 1_6 Units'!$A73,DOM_Input!$A$22:$A$26,0),MATCH('Residential Bills_Yr 1_6 Units'!AH$67,DOM_Input!$B$21:$AK$21,0))</f>
        <v>6.5682999999999998</v>
      </c>
      <c r="AI73" s="2">
        <f>IF(OR(DOM_Input!N133="Tier 4",DOM_Input!N133="Tier 5"),IF(('Residential Bills_Yr 1_6 Units'!$B$61-'Residential Bills_Yr 1_6 Units'!AI71-'Residential Bills_Yr 1_6 Units'!AI72)&gt;DOM_Input!N94,DOM_Input!N94,('Residential Bills_Yr 1_6 Units'!$B$61-'Residential Bills_Yr 1_6 Units'!AI71-'Residential Bills_Yr 1_6 Units'!AI72)),('Residential Bills_Yr 1_6 Units'!$B$61-'Residential Bills_Yr 1_6 Units'!AI71-'Residential Bills_Yr 1_6 Units'!AI72))</f>
        <v>0</v>
      </c>
      <c r="AJ73" s="14">
        <f>ROUND(IFERROR(AH73*AI73," "),2)</f>
        <v>0</v>
      </c>
      <c r="AL73" s="18">
        <f>INDEX(DOM_Input!$B$22:$AK$26,MATCH('Residential Bills_Yr 1_6 Units'!$A73,DOM_Input!$A$22:$A$26,0),MATCH('Residential Bills_Yr 1_6 Units'!AL$67,DOM_Input!$B$21:$AK$21,0))</f>
        <v>6.5682999999999998</v>
      </c>
      <c r="AM73" s="2">
        <f>IF(OR(DOM_Input!O133="Tier 4",DOM_Input!O133="Tier 5"),IF(('Residential Bills_Yr 1_6 Units'!$B$61-'Residential Bills_Yr 1_6 Units'!AM71-'Residential Bills_Yr 1_6 Units'!AM72)&gt;DOM_Input!O94,DOM_Input!O94,('Residential Bills_Yr 1_6 Units'!$B$61-'Residential Bills_Yr 1_6 Units'!AM71-'Residential Bills_Yr 1_6 Units'!AM72)),('Residential Bills_Yr 1_6 Units'!$B$61-'Residential Bills_Yr 1_6 Units'!AM71-'Residential Bills_Yr 1_6 Units'!AM72))</f>
        <v>0</v>
      </c>
      <c r="AN73" s="14">
        <f>ROUND(IFERROR(AL73*AM73," "),2)</f>
        <v>0</v>
      </c>
      <c r="AP73" s="18">
        <f>INDEX(DOM_Input!$B$22:$AK$26,MATCH('Residential Bills_Yr 1_6 Units'!$A73,DOM_Input!$A$22:$A$26,0),MATCH('Residential Bills_Yr 1_6 Units'!AP$67,DOM_Input!$B$21:$AK$21,0))</f>
        <v>6.5682999999999998</v>
      </c>
      <c r="AQ73" s="2">
        <f>IF(OR(DOM_Input!P133="Tier 4",DOM_Input!P133="Tier 5"),IF(('Residential Bills_Yr 1_6 Units'!$B$61-'Residential Bills_Yr 1_6 Units'!AQ71-'Residential Bills_Yr 1_6 Units'!AQ72)&gt;DOM_Input!P94,DOM_Input!P94,('Residential Bills_Yr 1_6 Units'!$B$61-'Residential Bills_Yr 1_6 Units'!AQ71-'Residential Bills_Yr 1_6 Units'!AQ72)),('Residential Bills_Yr 1_6 Units'!$B$61-'Residential Bills_Yr 1_6 Units'!AQ71-'Residential Bills_Yr 1_6 Units'!AQ72))</f>
        <v>0</v>
      </c>
      <c r="AR73" s="14">
        <f>ROUND(IFERROR(AP73*AQ73," "),2)</f>
        <v>0</v>
      </c>
      <c r="AS73" s="6"/>
      <c r="AT73" s="18">
        <f>INDEX(DOM_Input!$B$22:$AK$26,MATCH('Residential Bills_Yr 1_6 Units'!$A73,DOM_Input!$A$22:$A$26,0),MATCH('Residential Bills_Yr 1_6 Units'!AT$67,DOM_Input!$B$21:$AK$21,0))</f>
        <v>6.5682999999999998</v>
      </c>
      <c r="AU73" s="2">
        <f>IF(OR(DOM_Input!Q133="Tier 4",DOM_Input!Q133="Tier 5"),IF(('Residential Bills_Yr 1_6 Units'!$B$61-'Residential Bills_Yr 1_6 Units'!AU71-'Residential Bills_Yr 1_6 Units'!AU72)&gt;DOM_Input!Q94,DOM_Input!Q94,('Residential Bills_Yr 1_6 Units'!$B$61-'Residential Bills_Yr 1_6 Units'!AU71-'Residential Bills_Yr 1_6 Units'!AU72)),('Residential Bills_Yr 1_6 Units'!$B$61-'Residential Bills_Yr 1_6 Units'!AU71-'Residential Bills_Yr 1_6 Units'!AU72))</f>
        <v>0</v>
      </c>
      <c r="AV73" s="14">
        <f>ROUND(IFERROR(AT73*AU73," "),2)</f>
        <v>0</v>
      </c>
    </row>
    <row r="74" spans="1:48" ht="14.45" hidden="1" customHeight="1" x14ac:dyDescent="0.25">
      <c r="A74" t="str">
        <f>A20</f>
        <v>Tier 4</v>
      </c>
      <c r="B74" s="18">
        <f>INDEX(DOM_Input!$B$22:$AK$26,MATCH('Residential Bills_Yr 1_6 Units'!$A74,DOM_Input!$A$22:$A$26,0),MATCH('Residential Bills_Yr 1_6 Units'!B$67,DOM_Input!$B$21:$AK$21,0))</f>
        <v>0</v>
      </c>
      <c r="C74" s="2" t="str">
        <f>IF(DOM_Input!F133="Tier 4",($B$61-C71-C72-C73),IF(DOM_Input!F133="Tier 5",IF(('Residential Bills_Yr 1_6 Units'!$B$61-'Residential Bills_Yr 1_6 Units'!C71-'Residential Bills_Yr 1_6 Units'!C72-'Residential Bills_Yr 1_6 Units'!C73)&gt;DOM_Input!F138,DOM_Input!F138,('Residential Bills_Yr 1_6 Units'!$B$61-'Residential Bills_Yr 1_6 Units'!C71-'Residential Bills_Yr 1_6 Units'!C72-'Residential Bills_Yr 1_6 Units'!C73))," "))</f>
        <v xml:space="preserve"> </v>
      </c>
      <c r="D74" s="14" t="str">
        <f t="shared" ref="D74:D75" si="60">IFERROR(B74*C74," ")</f>
        <v xml:space="preserve"> </v>
      </c>
      <c r="F74" s="18">
        <f>INDEX(DOM_Input!$B$22:$AK$26,MATCH('Residential Bills_Yr 1_6 Units'!$A74,DOM_Input!$A$22:$A$26,0),MATCH('Residential Bills_Yr 1_6 Units'!F$67,DOM_Input!$B$21:$AK$21,0))</f>
        <v>0</v>
      </c>
      <c r="G74" s="2" t="str">
        <f>IF(DOM_Input!G133="Tier 4",($B$61-G71-G72-G73),IF(DOM_Input!G133="Tier 5",IF(('Residential Bills_Yr 1_6 Units'!$B$61-'Residential Bills_Yr 1_6 Units'!G71-'Residential Bills_Yr 1_6 Units'!G72-'Residential Bills_Yr 1_6 Units'!G73)&gt;DOM_Input!G138,DOM_Input!G138,('Residential Bills_Yr 1_6 Units'!$B$61-'Residential Bills_Yr 1_6 Units'!G71-'Residential Bills_Yr 1_6 Units'!G72-'Residential Bills_Yr 1_6 Units'!G73))," "))</f>
        <v xml:space="preserve"> </v>
      </c>
      <c r="H74" s="14" t="str">
        <f t="shared" ref="H74:H75" si="61">IFERROR(F74*G74," ")</f>
        <v xml:space="preserve"> </v>
      </c>
      <c r="J74" s="18">
        <f>INDEX(DOM_Input!$B$22:$AK$26,MATCH('Residential Bills_Yr 1_6 Units'!$A74,DOM_Input!$A$22:$A$26,0),MATCH('Residential Bills_Yr 1_6 Units'!J$67,DOM_Input!$B$21:$AK$21,0))</f>
        <v>0</v>
      </c>
      <c r="K74" s="2" t="str">
        <f>IF(DOM_Input!H133="Tier 4",($B$61-K71-K72-K73),IF(DOM_Input!H133="Tier 5",IF(('Residential Bills_Yr 1_6 Units'!$B$61-'Residential Bills_Yr 1_6 Units'!K71-'Residential Bills_Yr 1_6 Units'!K72-'Residential Bills_Yr 1_6 Units'!K73)&gt;DOM_Input!H138,DOM_Input!H138,('Residential Bills_Yr 1_6 Units'!$B$61-'Residential Bills_Yr 1_6 Units'!K71-'Residential Bills_Yr 1_6 Units'!K72-'Residential Bills_Yr 1_6 Units'!K73))," "))</f>
        <v xml:space="preserve"> </v>
      </c>
      <c r="L74" s="14" t="str">
        <f t="shared" ref="L74:L75" si="62">IFERROR(J74*K74," ")</f>
        <v xml:space="preserve"> </v>
      </c>
      <c r="N74" s="18">
        <f>INDEX(DOM_Input!$B$22:$AK$26,MATCH('Residential Bills_Yr 1_6 Units'!$A74,DOM_Input!$A$22:$A$26,0),MATCH('Residential Bills_Yr 1_6 Units'!N$67,DOM_Input!$B$21:$AK$21,0))</f>
        <v>0</v>
      </c>
      <c r="O74" s="2" t="str">
        <f>IF(DOM_Input!I133="Tier 4",($B$61-O71-O72-O73),IF(DOM_Input!I133="Tier 5",IF(('Residential Bills_Yr 1_6 Units'!$B$61-'Residential Bills_Yr 1_6 Units'!O71-'Residential Bills_Yr 1_6 Units'!O72-'Residential Bills_Yr 1_6 Units'!O73)&gt;DOM_Input!I138,DOM_Input!I138,('Residential Bills_Yr 1_6 Units'!$B$61-'Residential Bills_Yr 1_6 Units'!O71-'Residential Bills_Yr 1_6 Units'!O72-'Residential Bills_Yr 1_6 Units'!O73))," "))</f>
        <v xml:space="preserve"> </v>
      </c>
      <c r="P74" s="14" t="str">
        <f t="shared" ref="P74:P75" si="63">IFERROR(N74*O74," ")</f>
        <v xml:space="preserve"> </v>
      </c>
      <c r="R74" s="18">
        <f>INDEX(DOM_Input!$B$22:$AK$26,MATCH('Residential Bills_Yr 1_6 Units'!$A74,DOM_Input!$A$22:$A$26,0),MATCH('Residential Bills_Yr 1_6 Units'!R$67,DOM_Input!$B$21:$AK$21,0))</f>
        <v>0</v>
      </c>
      <c r="S74" s="2" t="str">
        <f>IF(DOM_Input!J133="Tier 4",($B$61-S71-S72-S73),IF(DOM_Input!J133="Tier 5",IF(('Residential Bills_Yr 1_6 Units'!$B$61-'Residential Bills_Yr 1_6 Units'!S71-'Residential Bills_Yr 1_6 Units'!S72-'Residential Bills_Yr 1_6 Units'!S73)&gt;DOM_Input!J138,DOM_Input!J138,('Residential Bills_Yr 1_6 Units'!$B$61-'Residential Bills_Yr 1_6 Units'!S71-'Residential Bills_Yr 1_6 Units'!S72-'Residential Bills_Yr 1_6 Units'!S73))," "))</f>
        <v xml:space="preserve"> </v>
      </c>
      <c r="T74" s="14" t="str">
        <f t="shared" ref="T74:T75" si="64">IFERROR(R74*S74," ")</f>
        <v xml:space="preserve"> </v>
      </c>
      <c r="V74" s="18">
        <f>INDEX(DOM_Input!$B$22:$AK$26,MATCH('Residential Bills_Yr 1_6 Units'!$A74,DOM_Input!$A$22:$A$26,0),MATCH('Residential Bills_Yr 1_6 Units'!V$67,DOM_Input!$B$21:$AK$21,0))</f>
        <v>0</v>
      </c>
      <c r="W74" s="2" t="str">
        <f>IF(DOM_Input!K133="Tier 4",($B$61-W71-W72-W73),IF(DOM_Input!K133="Tier 5",IF(('Residential Bills_Yr 1_6 Units'!$B$61-'Residential Bills_Yr 1_6 Units'!W71-'Residential Bills_Yr 1_6 Units'!W72-'Residential Bills_Yr 1_6 Units'!W73)&gt;DOM_Input!K138,DOM_Input!K138,('Residential Bills_Yr 1_6 Units'!$B$61-'Residential Bills_Yr 1_6 Units'!W71-'Residential Bills_Yr 1_6 Units'!W72-'Residential Bills_Yr 1_6 Units'!W73))," "))</f>
        <v xml:space="preserve"> </v>
      </c>
      <c r="X74" s="14" t="str">
        <f t="shared" ref="X74:X75" si="65">IFERROR(V74*W74," ")</f>
        <v xml:space="preserve"> </v>
      </c>
      <c r="Z74" s="18">
        <f>INDEX(DOM_Input!$B$22:$AK$26,MATCH('Residential Bills_Yr 1_6 Units'!$A74,DOM_Input!$A$22:$A$26,0),MATCH('Residential Bills_Yr 1_6 Units'!Z$67,DOM_Input!$B$21:$AK$21,0))</f>
        <v>0</v>
      </c>
      <c r="AA74" s="2" t="str">
        <f>IF(DOM_Input!L133="Tier 4",($B$61-AA71-AA72-AA73),IF(DOM_Input!L133="Tier 5",IF(('Residential Bills_Yr 1_6 Units'!$B$61-'Residential Bills_Yr 1_6 Units'!AA71-'Residential Bills_Yr 1_6 Units'!AA72-'Residential Bills_Yr 1_6 Units'!AA73)&gt;DOM_Input!L138,DOM_Input!L138,('Residential Bills_Yr 1_6 Units'!$B$61-'Residential Bills_Yr 1_6 Units'!AA71-'Residential Bills_Yr 1_6 Units'!AA72-'Residential Bills_Yr 1_6 Units'!AA73))," "))</f>
        <v xml:space="preserve"> </v>
      </c>
      <c r="AB74" s="14" t="str">
        <f t="shared" ref="AB74:AB75" si="66">IFERROR(Z74*AA74," ")</f>
        <v xml:space="preserve"> </v>
      </c>
      <c r="AD74" s="18">
        <f>INDEX(DOM_Input!$B$22:$AK$26,MATCH('Residential Bills_Yr 1_6 Units'!$A74,DOM_Input!$A$22:$A$26,0),MATCH('Residential Bills_Yr 1_6 Units'!AD$67,DOM_Input!$B$21:$AK$21,0))</f>
        <v>0</v>
      </c>
      <c r="AE74" s="2" t="str">
        <f>IF(DOM_Input!M133="Tier 4",($B$61-AE71-AE72-AE73),IF(DOM_Input!M133="Tier 5",IF(('Residential Bills_Yr 1_6 Units'!$B$61-'Residential Bills_Yr 1_6 Units'!AE71-'Residential Bills_Yr 1_6 Units'!AE72-'Residential Bills_Yr 1_6 Units'!AE73)&gt;DOM_Input!M138,DOM_Input!M138,('Residential Bills_Yr 1_6 Units'!$B$61-'Residential Bills_Yr 1_6 Units'!AE71-'Residential Bills_Yr 1_6 Units'!AE72-'Residential Bills_Yr 1_6 Units'!AE73))," "))</f>
        <v xml:space="preserve"> </v>
      </c>
      <c r="AF74" s="14" t="str">
        <f t="shared" ref="AF74:AF75" si="67">IFERROR(AD74*AE74," ")</f>
        <v xml:space="preserve"> </v>
      </c>
      <c r="AH74" s="18">
        <f>INDEX(DOM_Input!$B$22:$AK$26,MATCH('Residential Bills_Yr 1_6 Units'!$A74,DOM_Input!$A$22:$A$26,0),MATCH('Residential Bills_Yr 1_6 Units'!AH$67,DOM_Input!$B$21:$AK$21,0))</f>
        <v>0</v>
      </c>
      <c r="AI74" s="2" t="str">
        <f>IF(DOM_Input!N133="Tier 4",($B$61-AI71-AI72-AI73),IF(DOM_Input!N133="Tier 5",IF(('Residential Bills_Yr 1_6 Units'!$B$61-'Residential Bills_Yr 1_6 Units'!AI71-'Residential Bills_Yr 1_6 Units'!AI72-'Residential Bills_Yr 1_6 Units'!AI73)&gt;DOM_Input!N138,DOM_Input!N138,('Residential Bills_Yr 1_6 Units'!$B$61-'Residential Bills_Yr 1_6 Units'!AI71-'Residential Bills_Yr 1_6 Units'!AI72-'Residential Bills_Yr 1_6 Units'!AI73))," "))</f>
        <v xml:space="preserve"> </v>
      </c>
      <c r="AJ74" s="14" t="str">
        <f t="shared" ref="AJ74:AJ75" si="68">IFERROR(AH74*AI74," ")</f>
        <v xml:space="preserve"> </v>
      </c>
      <c r="AL74" s="18">
        <f>INDEX(DOM_Input!$B$22:$AK$26,MATCH('Residential Bills_Yr 1_6 Units'!$A74,DOM_Input!$A$22:$A$26,0),MATCH('Residential Bills_Yr 1_6 Units'!AL$67,DOM_Input!$B$21:$AK$21,0))</f>
        <v>0</v>
      </c>
      <c r="AM74" s="2" t="str">
        <f>IF(DOM_Input!O133="Tier 4",($B$61-AM71-AM72-AM73),IF(DOM_Input!O133="Tier 5",IF(('Residential Bills_Yr 1_6 Units'!$B$61-'Residential Bills_Yr 1_6 Units'!AM71-'Residential Bills_Yr 1_6 Units'!AM72-'Residential Bills_Yr 1_6 Units'!AM73)&gt;DOM_Input!O138,DOM_Input!O138,('Residential Bills_Yr 1_6 Units'!$B$61-'Residential Bills_Yr 1_6 Units'!AM71-'Residential Bills_Yr 1_6 Units'!AM72-'Residential Bills_Yr 1_6 Units'!AM73))," "))</f>
        <v xml:space="preserve"> </v>
      </c>
      <c r="AN74" s="14" t="str">
        <f t="shared" ref="AN74:AN75" si="69">IFERROR(AL74*AM74," ")</f>
        <v xml:space="preserve"> </v>
      </c>
      <c r="AP74" s="18">
        <f>INDEX(DOM_Input!$B$22:$AK$26,MATCH('Residential Bills_Yr 1_6 Units'!$A74,DOM_Input!$A$22:$A$26,0),MATCH('Residential Bills_Yr 1_6 Units'!AP$67,DOM_Input!$B$21:$AK$21,0))</f>
        <v>0</v>
      </c>
      <c r="AQ74" s="2" t="str">
        <f>IF(DOM_Input!P133="Tier 4",($B$61-AQ71-AQ72-AQ73),IF(DOM_Input!P133="Tier 5",IF(('Residential Bills_Yr 1_6 Units'!$B$61-'Residential Bills_Yr 1_6 Units'!AQ71-'Residential Bills_Yr 1_6 Units'!AQ72-'Residential Bills_Yr 1_6 Units'!AQ73)&gt;DOM_Input!P138,DOM_Input!P138,('Residential Bills_Yr 1_6 Units'!$B$61-'Residential Bills_Yr 1_6 Units'!AQ71-'Residential Bills_Yr 1_6 Units'!AQ72-'Residential Bills_Yr 1_6 Units'!AQ73))," "))</f>
        <v xml:space="preserve"> </v>
      </c>
      <c r="AR74" s="14" t="str">
        <f t="shared" ref="AR74:AR75" si="70">IFERROR(AP74*AQ74," ")</f>
        <v xml:space="preserve"> </v>
      </c>
      <c r="AS74" s="6"/>
      <c r="AT74" s="18">
        <f>INDEX(DOM_Input!$B$22:$AK$26,MATCH('Residential Bills_Yr 1_6 Units'!$A74,DOM_Input!$A$22:$A$26,0),MATCH('Residential Bills_Yr 1_6 Units'!AT$67,DOM_Input!$B$21:$AK$21,0))</f>
        <v>0</v>
      </c>
      <c r="AU74" s="2" t="str">
        <f>IF(DOM_Input!Q133="Tier 4",($B$61-AU71-AU72-AU73),IF(DOM_Input!Q133="Tier 5",IF(('Residential Bills_Yr 1_6 Units'!$B$61-'Residential Bills_Yr 1_6 Units'!AU71-'Residential Bills_Yr 1_6 Units'!AU72-'Residential Bills_Yr 1_6 Units'!AU73)&gt;DOM_Input!Q138,DOM_Input!Q138,('Residential Bills_Yr 1_6 Units'!$B$61-'Residential Bills_Yr 1_6 Units'!AU71-'Residential Bills_Yr 1_6 Units'!AU72-'Residential Bills_Yr 1_6 Units'!AU73))," "))</f>
        <v xml:space="preserve"> </v>
      </c>
      <c r="AV74" s="14" t="str">
        <f t="shared" ref="AV74:AV75" si="71">IFERROR(AT74*AU74," ")</f>
        <v xml:space="preserve"> </v>
      </c>
    </row>
    <row r="75" spans="1:48" ht="14.45" hidden="1" customHeight="1" x14ac:dyDescent="0.25">
      <c r="A75" t="str">
        <f>A21</f>
        <v>Tier 5</v>
      </c>
      <c r="B75" s="18">
        <f>INDEX(DOM_Input!$B$22:$AK$26,MATCH('Residential Bills_Yr 1_6 Units'!$A75,DOM_Input!$A$22:$A$26,0),MATCH('Residential Bills_Yr 1_6 Units'!B$67,DOM_Input!$B$21:$AK$21,0))</f>
        <v>0</v>
      </c>
      <c r="C75" s="2" t="str">
        <f>IF(DOM_Input!F133="Tier 5",('Residential Bills_Yr 1_6 Units'!$B$61-'Residential Bills_Yr 1_6 Units'!C71-'Residential Bills_Yr 1_6 Units'!C72-'Residential Bills_Yr 1_6 Units'!C73-'Residential Bills_Yr 1_6 Units'!C74)," ")</f>
        <v xml:space="preserve"> </v>
      </c>
      <c r="D75" s="14" t="str">
        <f t="shared" si="60"/>
        <v xml:space="preserve"> </v>
      </c>
      <c r="F75" s="18">
        <f>INDEX(DOM_Input!$B$22:$AK$26,MATCH('Residential Bills_Yr 1_6 Units'!$A75,DOM_Input!$A$22:$A$26,0),MATCH('Residential Bills_Yr 1_6 Units'!F$67,DOM_Input!$B$21:$AK$21,0))</f>
        <v>0</v>
      </c>
      <c r="G75" s="2" t="str">
        <f>IF(DOM_Input!G133="Tier 5",('Residential Bills_Yr 1_6 Units'!$B$61-'Residential Bills_Yr 1_6 Units'!G71-'Residential Bills_Yr 1_6 Units'!G72-'Residential Bills_Yr 1_6 Units'!G73-'Residential Bills_Yr 1_6 Units'!G74)," ")</f>
        <v xml:space="preserve"> </v>
      </c>
      <c r="H75" s="14" t="str">
        <f t="shared" si="61"/>
        <v xml:space="preserve"> </v>
      </c>
      <c r="J75" s="18">
        <f>INDEX(DOM_Input!$B$22:$AK$26,MATCH('Residential Bills_Yr 1_6 Units'!$A75,DOM_Input!$A$22:$A$26,0),MATCH('Residential Bills_Yr 1_6 Units'!J$67,DOM_Input!$B$21:$AK$21,0))</f>
        <v>0</v>
      </c>
      <c r="K75" s="2" t="str">
        <f>IF(DOM_Input!H133="Tier 5",('Residential Bills_Yr 1_6 Units'!$B$61-'Residential Bills_Yr 1_6 Units'!K$17-'Residential Bills_Yr 1_6 Units'!K$18-'Residential Bills_Yr 1_6 Units'!K$19-'Residential Bills_Yr 1_6 Units'!K$20)," ")</f>
        <v xml:space="preserve"> </v>
      </c>
      <c r="L75" s="14" t="str">
        <f t="shared" si="62"/>
        <v xml:space="preserve"> </v>
      </c>
      <c r="N75" s="18">
        <f>INDEX(DOM_Input!$B$22:$AK$26,MATCH('Residential Bills_Yr 1_6 Units'!$A75,DOM_Input!$A$22:$A$26,0),MATCH('Residential Bills_Yr 1_6 Units'!N$67,DOM_Input!$B$21:$AK$21,0))</f>
        <v>0</v>
      </c>
      <c r="O75" s="2" t="str">
        <f>IF(DOM_Input!I133="Tier 5",('Residential Bills_Yr 1_6 Units'!$B$61-'Residential Bills_Yr 1_6 Units'!O$17-'Residential Bills_Yr 1_6 Units'!O$18-'Residential Bills_Yr 1_6 Units'!O$19-'Residential Bills_Yr 1_6 Units'!O$20)," ")</f>
        <v xml:space="preserve"> </v>
      </c>
      <c r="P75" s="14" t="str">
        <f t="shared" si="63"/>
        <v xml:space="preserve"> </v>
      </c>
      <c r="R75" s="18">
        <f>INDEX(DOM_Input!$B$22:$AK$26,MATCH('Residential Bills_Yr 1_6 Units'!$A75,DOM_Input!$A$22:$A$26,0),MATCH('Residential Bills_Yr 1_6 Units'!R$67,DOM_Input!$B$21:$AK$21,0))</f>
        <v>0</v>
      </c>
      <c r="S75" s="2" t="str">
        <f>IF(DOM_Input!J133="Tier 5",('Residential Bills_Yr 1_6 Units'!$B$61-'Residential Bills_Yr 1_6 Units'!S$17-'Residential Bills_Yr 1_6 Units'!S$18-'Residential Bills_Yr 1_6 Units'!S$19-'Residential Bills_Yr 1_6 Units'!S$20)," ")</f>
        <v xml:space="preserve"> </v>
      </c>
      <c r="T75" s="14" t="str">
        <f t="shared" si="64"/>
        <v xml:space="preserve"> </v>
      </c>
      <c r="V75" s="18">
        <f>INDEX(DOM_Input!$B$22:$AK$26,MATCH('Residential Bills_Yr 1_6 Units'!$A75,DOM_Input!$A$22:$A$26,0),MATCH('Residential Bills_Yr 1_6 Units'!V$67,DOM_Input!$B$21:$AK$21,0))</f>
        <v>0</v>
      </c>
      <c r="W75" s="2" t="str">
        <f>IF(DOM_Input!K133="Tier 5",('Residential Bills_Yr 1_6 Units'!$B$61-'Residential Bills_Yr 1_6 Units'!W$17-'Residential Bills_Yr 1_6 Units'!W$18-'Residential Bills_Yr 1_6 Units'!W$19-'Residential Bills_Yr 1_6 Units'!W$20)," ")</f>
        <v xml:space="preserve"> </v>
      </c>
      <c r="X75" s="14" t="str">
        <f t="shared" si="65"/>
        <v xml:space="preserve"> </v>
      </c>
      <c r="Z75" s="18">
        <f>INDEX(DOM_Input!$B$22:$AK$26,MATCH('Residential Bills_Yr 1_6 Units'!$A75,DOM_Input!$A$22:$A$26,0),MATCH('Residential Bills_Yr 1_6 Units'!Z$67,DOM_Input!$B$21:$AK$21,0))</f>
        <v>0</v>
      </c>
      <c r="AA75" s="2" t="str">
        <f>IF(DOM_Input!L133="Tier 5",('Residential Bills_Yr 1_6 Units'!$B$61-'Residential Bills_Yr 1_6 Units'!AA$17-'Residential Bills_Yr 1_6 Units'!AA$18-'Residential Bills_Yr 1_6 Units'!AA$19-'Residential Bills_Yr 1_6 Units'!AA$20)," ")</f>
        <v xml:space="preserve"> </v>
      </c>
      <c r="AB75" s="14" t="str">
        <f t="shared" si="66"/>
        <v xml:space="preserve"> </v>
      </c>
      <c r="AD75" s="18">
        <f>INDEX(DOM_Input!$B$22:$AK$26,MATCH('Residential Bills_Yr 1_6 Units'!$A75,DOM_Input!$A$22:$A$26,0),MATCH('Residential Bills_Yr 1_6 Units'!AD$67,DOM_Input!$B$21:$AK$21,0))</f>
        <v>0</v>
      </c>
      <c r="AE75" s="2" t="str">
        <f>IF(DOM_Input!M133="Tier 5",('Residential Bills_Yr 1_6 Units'!$B$61-'Residential Bills_Yr 1_6 Units'!AE$17-'Residential Bills_Yr 1_6 Units'!AE$18-'Residential Bills_Yr 1_6 Units'!AE$19-'Residential Bills_Yr 1_6 Units'!AE$20)," ")</f>
        <v xml:space="preserve"> </v>
      </c>
      <c r="AF75" s="14" t="str">
        <f t="shared" si="67"/>
        <v xml:space="preserve"> </v>
      </c>
      <c r="AH75" s="18">
        <f>INDEX(DOM_Input!$B$22:$AK$26,MATCH('Residential Bills_Yr 1_6 Units'!$A75,DOM_Input!$A$22:$A$26,0),MATCH('Residential Bills_Yr 1_6 Units'!AH$67,DOM_Input!$B$21:$AK$21,0))</f>
        <v>0</v>
      </c>
      <c r="AI75" s="2" t="str">
        <f>IF(DOM_Input!N133="Tier 5",('Residential Bills_Yr 1_6 Units'!$B$61-'Residential Bills_Yr 1_6 Units'!AI$17-'Residential Bills_Yr 1_6 Units'!AI$18-'Residential Bills_Yr 1_6 Units'!AI$19-'Residential Bills_Yr 1_6 Units'!AI$20)," ")</f>
        <v xml:space="preserve"> </v>
      </c>
      <c r="AJ75" s="14" t="str">
        <f t="shared" si="68"/>
        <v xml:space="preserve"> </v>
      </c>
      <c r="AL75" s="18">
        <f>INDEX(DOM_Input!$B$22:$AK$26,MATCH('Residential Bills_Yr 1_6 Units'!$A75,DOM_Input!$A$22:$A$26,0),MATCH('Residential Bills_Yr 1_6 Units'!AL$67,DOM_Input!$B$21:$AK$21,0))</f>
        <v>0</v>
      </c>
      <c r="AM75" s="2" t="str">
        <f>IF(DOM_Input!O133="Tier 5",('Residential Bills_Yr 1_6 Units'!$B$61-'Residential Bills_Yr 1_6 Units'!AM$17-'Residential Bills_Yr 1_6 Units'!AM$18-'Residential Bills_Yr 1_6 Units'!AM$19-'Residential Bills_Yr 1_6 Units'!AM$20)," ")</f>
        <v xml:space="preserve"> </v>
      </c>
      <c r="AN75" s="14" t="str">
        <f t="shared" si="69"/>
        <v xml:space="preserve"> </v>
      </c>
      <c r="AP75" s="18">
        <f>INDEX(DOM_Input!$B$22:$AK$26,MATCH('Residential Bills_Yr 1_6 Units'!$A75,DOM_Input!$A$22:$A$26,0),MATCH('Residential Bills_Yr 1_6 Units'!AP$67,DOM_Input!$B$21:$AK$21,0))</f>
        <v>0</v>
      </c>
      <c r="AQ75" s="2" t="str">
        <f>IF(DOM_Input!P133="Tier 5",('Residential Bills_Yr 1_6 Units'!$B$61-'Residential Bills_Yr 1_6 Units'!AQ$17-'Residential Bills_Yr 1_6 Units'!AQ$18-'Residential Bills_Yr 1_6 Units'!AQ$19-'Residential Bills_Yr 1_6 Units'!AQ$20)," ")</f>
        <v xml:space="preserve"> </v>
      </c>
      <c r="AR75" s="14" t="str">
        <f t="shared" si="70"/>
        <v xml:space="preserve"> </v>
      </c>
      <c r="AS75" s="6"/>
      <c r="AT75" s="18">
        <f>INDEX(DOM_Input!$B$22:$AK$26,MATCH('Residential Bills_Yr 1_6 Units'!$A75,DOM_Input!$A$22:$A$26,0),MATCH('Residential Bills_Yr 1_6 Units'!AT$67,DOM_Input!$B$21:$AK$21,0))</f>
        <v>0</v>
      </c>
      <c r="AU75" s="2" t="str">
        <f>IF(DOM_Input!Q133="Tier 5",('Residential Bills_Yr 1_6 Units'!$B$61-'Residential Bills_Yr 1_6 Units'!AU$17-'Residential Bills_Yr 1_6 Units'!AU$18-'Residential Bills_Yr 1_6 Units'!AU$19-'Residential Bills_Yr 1_6 Units'!AU$20)," ")</f>
        <v xml:space="preserve"> </v>
      </c>
      <c r="AV75" s="14" t="str">
        <f t="shared" si="71"/>
        <v xml:space="preserve"> </v>
      </c>
    </row>
    <row r="76" spans="1:48" x14ac:dyDescent="0.25">
      <c r="A76" t="s">
        <v>25</v>
      </c>
      <c r="B76" s="13"/>
      <c r="C76" s="2">
        <f>SUM(C71:C75)</f>
        <v>6</v>
      </c>
      <c r="D76" s="19">
        <f>SUM(D71:D75)+D68</f>
        <v>44.870000000000005</v>
      </c>
      <c r="F76" s="13"/>
      <c r="G76" s="2">
        <f>SUM(G71:G75)</f>
        <v>6</v>
      </c>
      <c r="H76" s="19">
        <f>SUM(H71:H75)+H68</f>
        <v>44.870000000000005</v>
      </c>
      <c r="J76" s="13"/>
      <c r="K76" s="2">
        <f>SUM(K71:K75)</f>
        <v>6</v>
      </c>
      <c r="L76" s="19">
        <f>SUM(L71:L75)+L68</f>
        <v>44.870000000000005</v>
      </c>
      <c r="N76" s="13"/>
      <c r="O76" s="2">
        <f>SUM(O71:O75)</f>
        <v>6</v>
      </c>
      <c r="P76" s="19">
        <f>SUM(P71:P75)+P68</f>
        <v>44.870000000000005</v>
      </c>
      <c r="R76" s="13"/>
      <c r="S76" s="2">
        <f>SUM(S71:S75)</f>
        <v>6</v>
      </c>
      <c r="T76" s="19">
        <f>SUM(T71:T75)+T68</f>
        <v>46.67</v>
      </c>
      <c r="V76" s="13"/>
      <c r="W76" s="2">
        <f>SUM(W71:W75)</f>
        <v>6</v>
      </c>
      <c r="X76" s="19">
        <f>SUM(X71:X75)+X68</f>
        <v>46.67</v>
      </c>
      <c r="Z76" s="13"/>
      <c r="AA76" s="2">
        <f>SUM(AA71:AA75)</f>
        <v>6</v>
      </c>
      <c r="AB76" s="19">
        <f>SUM(AB71:AB75)+AB68</f>
        <v>46.67</v>
      </c>
      <c r="AD76" s="13"/>
      <c r="AE76" s="2">
        <f>SUM(AE71:AE75)</f>
        <v>6</v>
      </c>
      <c r="AF76" s="19">
        <f>SUM(AF71:AF75)+AF68</f>
        <v>47.01</v>
      </c>
      <c r="AH76" s="13"/>
      <c r="AI76" s="2">
        <f>SUM(AI71:AI75)</f>
        <v>6</v>
      </c>
      <c r="AJ76" s="19">
        <f>SUM(AJ71:AJ75)+AJ68</f>
        <v>47.01</v>
      </c>
      <c r="AL76" s="13"/>
      <c r="AM76" s="2">
        <f>SUM(AM71:AM75)</f>
        <v>6</v>
      </c>
      <c r="AN76" s="19">
        <f>SUM(AN71:AN75)+AN68</f>
        <v>47.01</v>
      </c>
      <c r="AP76" s="13"/>
      <c r="AQ76" s="2">
        <f>SUM(AQ71:AQ75)</f>
        <v>6</v>
      </c>
      <c r="AR76" s="19">
        <f>SUM(AR71:AR75)+AR68</f>
        <v>47.01</v>
      </c>
      <c r="AS76" s="43"/>
      <c r="AT76" s="13"/>
      <c r="AU76" s="2">
        <f>SUM(AU71:AU75)</f>
        <v>6</v>
      </c>
      <c r="AV76" s="19">
        <f>SUM(AV71:AV75)+AV68</f>
        <v>47.01</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DOM_Input!$A54</f>
        <v>CAP Discount</v>
      </c>
      <c r="B79" s="93">
        <f>INDEX(DOM_Input!$C$54:$AL$72,MATCH($A79,DOM_Input!$A$54:$A$72,0),MATCH(B$67,DOM_Input!$C$53:$AL$53,0))</f>
        <v>-12.42</v>
      </c>
      <c r="C79" s="23" t="str">
        <f>IF(VLOOKUP($A79,DOM_Input!$A$54:$B$72,2,FALSE)="Percentage",D$76,IF(VLOOKUP($A79,DOM_Input!$A$54:$B$72,2,FALSE)="Fixed","Fixed",(C$76)))</f>
        <v>Fixed</v>
      </c>
      <c r="D79" s="14">
        <f t="shared" ref="D79:D90" si="72">ROUND(IF(C79="Fixed",B79,(B79*C79)),2)</f>
        <v>-12.42</v>
      </c>
      <c r="F79" s="93">
        <f>INDEX(DOM_Input!$C$54:$AL$72,MATCH($A79,DOM_Input!$A$54:$A$72,0),MATCH(F$67,DOM_Input!$C$53:$AL$53,0))</f>
        <v>-12.42</v>
      </c>
      <c r="G79" s="23" t="str">
        <f>IF(VLOOKUP($A79,DOM_Input!$A$54:$B$72,2,FALSE)="Percentage",H$76,IF(VLOOKUP($A79,DOM_Input!$A$54:$B$72,2,FALSE)="Fixed","Fixed",(G$76)))</f>
        <v>Fixed</v>
      </c>
      <c r="H79" s="14">
        <f t="shared" ref="H79:H90" si="73">ROUND(IF(G79="Fixed",F79,(F79*G79)),2)</f>
        <v>-12.42</v>
      </c>
      <c r="J79" s="93">
        <f>INDEX(DOM_Input!$C$54:$AL$72,MATCH($A79,DOM_Input!$A$54:$A$72,0),MATCH(J$67,DOM_Input!$C$53:$AL$53,0))</f>
        <v>-12.42</v>
      </c>
      <c r="K79" s="23" t="str">
        <f>IF(VLOOKUP($A79,DOM_Input!$A$54:$B$72,2,FALSE)="Percentage",L$76,IF(VLOOKUP($A79,DOM_Input!$A$54:$B$72,2,FALSE)="Fixed","Fixed",(K$76)))</f>
        <v>Fixed</v>
      </c>
      <c r="L79" s="14">
        <f t="shared" ref="L79:L90" si="74">ROUND(IF(K79="Fixed",J79,(J79*K79)),2)</f>
        <v>-12.42</v>
      </c>
      <c r="N79" s="93">
        <f>INDEX(DOM_Input!$C$54:$AL$72,MATCH($A79,DOM_Input!$A$54:$A$72,0),MATCH(N$67,DOM_Input!$C$53:$AL$53,0))</f>
        <v>-12.42</v>
      </c>
      <c r="O79" s="23" t="str">
        <f>IF(VLOOKUP($A79,DOM_Input!$A$54:$B$72,2,FALSE)="Percentage",P$76,IF(VLOOKUP($A79,DOM_Input!$A$54:$B$72,2,FALSE)="Fixed","Fixed",(O$76)))</f>
        <v>Fixed</v>
      </c>
      <c r="P79" s="14">
        <f t="shared" ref="P79:P90" si="75">ROUND(IF(O79="Fixed",N79,(N79*O79)),2)</f>
        <v>-12.42</v>
      </c>
      <c r="R79" s="93">
        <f>INDEX(DOM_Input!$C$54:$AL$72,MATCH($A79,DOM_Input!$A$54:$A$72,0),MATCH(R$67,DOM_Input!$C$53:$AL$53,0))</f>
        <v>-12.914999999999999</v>
      </c>
      <c r="S79" s="23" t="str">
        <f>IF(VLOOKUP($A79,DOM_Input!$A$54:$B$72,2,FALSE)="Percentage",T$76,IF(VLOOKUP($A79,DOM_Input!$A$54:$B$72,2,FALSE)="Fixed","Fixed",(S$76)))</f>
        <v>Fixed</v>
      </c>
      <c r="T79" s="14">
        <f t="shared" ref="T79:T90" si="76">ROUND(IF(S79="Fixed",R79,(R79*S79)),2)</f>
        <v>-12.92</v>
      </c>
      <c r="V79" s="93">
        <f>INDEX(DOM_Input!$C$54:$AL$72,MATCH($A79,DOM_Input!$A$54:$A$72,0),MATCH(V$67,DOM_Input!$C$53:$AL$53,0))</f>
        <v>-12.914999999999999</v>
      </c>
      <c r="W79" s="23" t="str">
        <f>IF(VLOOKUP($A79,DOM_Input!$A$54:$B$72,2,FALSE)="Percentage",X$76,IF(VLOOKUP($A79,DOM_Input!$A$54:$B$72,2,FALSE)="Fixed","Fixed",(W$76)))</f>
        <v>Fixed</v>
      </c>
      <c r="X79" s="14">
        <f t="shared" ref="X79:X90" si="77">ROUND(IF(W79="Fixed",V79,(V79*W79)),2)</f>
        <v>-12.92</v>
      </c>
      <c r="Z79" s="93">
        <f>INDEX(DOM_Input!$C$54:$AL$72,MATCH($A79,DOM_Input!$A$54:$A$72,0),MATCH(Z$67,DOM_Input!$C$53:$AL$53,0))</f>
        <v>-12.914999999999999</v>
      </c>
      <c r="AA79" s="23" t="str">
        <f>IF(VLOOKUP($A79,DOM_Input!$A$54:$B$72,2,FALSE)="Percentage",AB$76,IF(VLOOKUP($A79,DOM_Input!$A$54:$B$72,2,FALSE)="Fixed","Fixed",(AA$76)))</f>
        <v>Fixed</v>
      </c>
      <c r="AB79" s="14">
        <f t="shared" ref="AB79:AB90" si="78">ROUND(IF(AA79="Fixed",Z79,(Z79*AA79)),2)</f>
        <v>-12.92</v>
      </c>
      <c r="AD79" s="93">
        <f>INDEX(DOM_Input!$C$54:$AL$72,MATCH($A79,DOM_Input!$A$54:$A$72,0),MATCH(AD$67,DOM_Input!$C$53:$AL$53,0))</f>
        <v>-13.01</v>
      </c>
      <c r="AE79" s="23" t="str">
        <f>IF(VLOOKUP($A79,DOM_Input!$A$54:$B$72,2,FALSE)="Percentage",AF$76,IF(VLOOKUP($A79,DOM_Input!$A$54:$B$72,2,FALSE)="Fixed","Fixed",(AE$76)))</f>
        <v>Fixed</v>
      </c>
      <c r="AF79" s="14">
        <f t="shared" ref="AF79:AF90" si="79">ROUND(IF(AE79="Fixed",AD79,(AD79*AE79)),2)</f>
        <v>-13.01</v>
      </c>
      <c r="AH79" s="93">
        <f>INDEX(DOM_Input!$C$54:$AL$72,MATCH($A79,DOM_Input!$A$54:$A$72,0),MATCH(AH$67,DOM_Input!$C$53:$AL$53,0))</f>
        <v>-13.01</v>
      </c>
      <c r="AI79" s="23" t="str">
        <f>IF(VLOOKUP($A79,DOM_Input!$A$54:$B$72,2,FALSE)="Percentage",AJ$76,IF(VLOOKUP($A79,DOM_Input!$A$54:$B$72,2,FALSE)="Fixed","Fixed",(AI$76)))</f>
        <v>Fixed</v>
      </c>
      <c r="AJ79" s="14">
        <f t="shared" ref="AJ79:AJ90" si="80">ROUND(IF(AI79="Fixed",AH79,(AH79*AI79)),2)</f>
        <v>-13.01</v>
      </c>
      <c r="AL79" s="93">
        <f>INDEX(DOM_Input!$C$54:$AL$72,MATCH($A79,DOM_Input!$A$54:$A$72,0),MATCH(AL$67,DOM_Input!$C$53:$AL$53,0))</f>
        <v>-13.01</v>
      </c>
      <c r="AM79" s="23" t="str">
        <f>IF(VLOOKUP($A79,DOM_Input!$A$54:$B$72,2,FALSE)="Percentage",AN$76,IF(VLOOKUP($A79,DOM_Input!$A$54:$B$72,2,FALSE)="Fixed","Fixed",(AM$76)))</f>
        <v>Fixed</v>
      </c>
      <c r="AN79" s="14">
        <f t="shared" ref="AN79:AN90" si="81">ROUND(IF(AM79="Fixed",AL79,(AL79*AM79)),2)</f>
        <v>-13.01</v>
      </c>
      <c r="AP79" s="93">
        <f>INDEX(DOM_Input!$C$54:$AL$72,MATCH($A79,DOM_Input!$A$54:$A$72,0),MATCH(AP$67,DOM_Input!$C$53:$AL$53,0))</f>
        <v>-13.01</v>
      </c>
      <c r="AQ79" s="23" t="str">
        <f>IF(VLOOKUP($A79,DOM_Input!$A$54:$B$72,2,FALSE)="Percentage",AR$76,IF(VLOOKUP($A79,DOM_Input!$A$54:$B$72,2,FALSE)="Fixed","Fixed",(AQ$76)))</f>
        <v>Fixed</v>
      </c>
      <c r="AR79" s="14">
        <f t="shared" ref="AR79:AR90" si="82">ROUND(IF(AQ79="Fixed",AP79,(AP79*AQ79)),2)</f>
        <v>-13.01</v>
      </c>
      <c r="AS79" s="6"/>
      <c r="AT79" s="93">
        <f>INDEX(DOM_Input!$C$54:$AL$72,MATCH($A79,DOM_Input!$A$54:$A$72,0),MATCH(AT$67,DOM_Input!$C$53:$AL$53,0))</f>
        <v>-13.01</v>
      </c>
      <c r="AU79" s="23" t="str">
        <f>IF(VLOOKUP($A79,DOM_Input!$A$54:$B$72,2,FALSE)="Percentage",AV$76,IF(VLOOKUP($A79,DOM_Input!$A$54:$B$72,2,FALSE)="Fixed","Fixed",(AU$76)))</f>
        <v>Fixed</v>
      </c>
      <c r="AV79" s="14">
        <f t="shared" ref="AV79:AV90" si="83">ROUND(IF(AU79="Fixed",AT79,(AT79*AU79)),2)</f>
        <v>-13.01</v>
      </c>
    </row>
    <row r="80" spans="1:48" x14ac:dyDescent="0.25">
      <c r="A80" s="28" t="str">
        <f>DOM_Input!$A55</f>
        <v>RSF Surcharge</v>
      </c>
      <c r="B80" s="93">
        <f>INDEX(DOM_Input!$C$54:$AL$72,MATCH($A80,DOM_Input!$A$54:$A$72,0),MATCH(B$67,DOM_Input!$C$53:$AL$53,0))</f>
        <v>0</v>
      </c>
      <c r="C80" s="23">
        <f>IF(VLOOKUP($A80,DOM_Input!$A$54:$B$72,2,FALSE)="Percentage",D$76,IF(VLOOKUP($A80,DOM_Input!$A$54:$B$72,2,FALSE)="Fixed","Fixed",(C$76)))</f>
        <v>44.870000000000005</v>
      </c>
      <c r="D80" s="14">
        <f t="shared" si="72"/>
        <v>0</v>
      </c>
      <c r="F80" s="93">
        <f>INDEX(DOM_Input!$C$54:$AL$72,MATCH($A80,DOM_Input!$A$54:$A$72,0),MATCH(F$67,DOM_Input!$C$53:$AL$53,0))</f>
        <v>0</v>
      </c>
      <c r="G80" s="23">
        <f>IF(VLOOKUP($A80,DOM_Input!$A$54:$B$72,2,FALSE)="Percentage",H$76,IF(VLOOKUP($A80,DOM_Input!$A$54:$B$72,2,FALSE)="Fixed","Fixed",(G$76)))</f>
        <v>44.870000000000005</v>
      </c>
      <c r="H80" s="14">
        <f t="shared" si="73"/>
        <v>0</v>
      </c>
      <c r="J80" s="93">
        <f>INDEX(DOM_Input!$C$54:$AL$72,MATCH($A80,DOM_Input!$A$54:$A$72,0),MATCH(J$67,DOM_Input!$C$53:$AL$53,0))</f>
        <v>0</v>
      </c>
      <c r="K80" s="23">
        <f>IF(VLOOKUP($A80,DOM_Input!$A$54:$B$72,2,FALSE)="Percentage",L$76,IF(VLOOKUP($A80,DOM_Input!$A$54:$B$72,2,FALSE)="Fixed","Fixed",(K$76)))</f>
        <v>44.870000000000005</v>
      </c>
      <c r="L80" s="14">
        <f t="shared" si="74"/>
        <v>0</v>
      </c>
      <c r="N80" s="93">
        <f>INDEX(DOM_Input!$C$54:$AL$72,MATCH($A80,DOM_Input!$A$54:$A$72,0),MATCH(N$67,DOM_Input!$C$53:$AL$53,0))</f>
        <v>0</v>
      </c>
      <c r="O80" s="23">
        <f>IF(VLOOKUP($A80,DOM_Input!$A$54:$B$72,2,FALSE)="Percentage",P$76,IF(VLOOKUP($A80,DOM_Input!$A$54:$B$72,2,FALSE)="Fixed","Fixed",(O$76)))</f>
        <v>44.870000000000005</v>
      </c>
      <c r="P80" s="14">
        <f t="shared" si="75"/>
        <v>0</v>
      </c>
      <c r="R80" s="93">
        <f>INDEX(DOM_Input!$C$54:$AL$72,MATCH($A80,DOM_Input!$A$54:$A$72,0),MATCH(R$67,DOM_Input!$C$53:$AL$53,0))</f>
        <v>0</v>
      </c>
      <c r="S80" s="23">
        <f>IF(VLOOKUP($A80,DOM_Input!$A$54:$B$72,2,FALSE)="Percentage",T$76,IF(VLOOKUP($A80,DOM_Input!$A$54:$B$72,2,FALSE)="Fixed","Fixed",(S$76)))</f>
        <v>46.67</v>
      </c>
      <c r="T80" s="14">
        <f t="shared" si="76"/>
        <v>0</v>
      </c>
      <c r="V80" s="93">
        <f>INDEX(DOM_Input!$C$54:$AL$72,MATCH($A80,DOM_Input!$A$54:$A$72,0),MATCH(V$67,DOM_Input!$C$53:$AL$53,0))</f>
        <v>0</v>
      </c>
      <c r="W80" s="23">
        <f>IF(VLOOKUP($A80,DOM_Input!$A$54:$B$72,2,FALSE)="Percentage",X$76,IF(VLOOKUP($A80,DOM_Input!$A$54:$B$72,2,FALSE)="Fixed","Fixed",(W$76)))</f>
        <v>46.67</v>
      </c>
      <c r="X80" s="14">
        <f t="shared" si="77"/>
        <v>0</v>
      </c>
      <c r="Z80" s="93">
        <f>INDEX(DOM_Input!$C$54:$AL$72,MATCH($A80,DOM_Input!$A$54:$A$72,0),MATCH(Z$67,DOM_Input!$C$53:$AL$53,0))</f>
        <v>0</v>
      </c>
      <c r="AA80" s="23">
        <f>IF(VLOOKUP($A80,DOM_Input!$A$54:$B$72,2,FALSE)="Percentage",AB$76,IF(VLOOKUP($A80,DOM_Input!$A$54:$B$72,2,FALSE)="Fixed","Fixed",(AA$76)))</f>
        <v>46.67</v>
      </c>
      <c r="AB80" s="14">
        <f t="shared" si="78"/>
        <v>0</v>
      </c>
      <c r="AD80" s="93">
        <f>INDEX(DOM_Input!$C$54:$AL$72,MATCH($A80,DOM_Input!$A$54:$A$72,0),MATCH(AD$67,DOM_Input!$C$53:$AL$53,0))</f>
        <v>0</v>
      </c>
      <c r="AE80" s="23">
        <f>IF(VLOOKUP($A80,DOM_Input!$A$54:$B$72,2,FALSE)="Percentage",AF$76,IF(VLOOKUP($A80,DOM_Input!$A$54:$B$72,2,FALSE)="Fixed","Fixed",(AE$76)))</f>
        <v>47.01</v>
      </c>
      <c r="AF80" s="14">
        <f t="shared" si="79"/>
        <v>0</v>
      </c>
      <c r="AH80" s="93">
        <f>INDEX(DOM_Input!$C$54:$AL$72,MATCH($A80,DOM_Input!$A$54:$A$72,0),MATCH(AH$67,DOM_Input!$C$53:$AL$53,0))</f>
        <v>0</v>
      </c>
      <c r="AI80" s="23">
        <f>IF(VLOOKUP($A80,DOM_Input!$A$54:$B$72,2,FALSE)="Percentage",AJ$76,IF(VLOOKUP($A80,DOM_Input!$A$54:$B$72,2,FALSE)="Fixed","Fixed",(AI$76)))</f>
        <v>47.01</v>
      </c>
      <c r="AJ80" s="14">
        <f t="shared" si="80"/>
        <v>0</v>
      </c>
      <c r="AL80" s="93">
        <f>INDEX(DOM_Input!$C$54:$AL$72,MATCH($A80,DOM_Input!$A$54:$A$72,0),MATCH(AL$67,DOM_Input!$C$53:$AL$53,0))</f>
        <v>0</v>
      </c>
      <c r="AM80" s="23">
        <f>IF(VLOOKUP($A80,DOM_Input!$A$54:$B$72,2,FALSE)="Percentage",AN$76,IF(VLOOKUP($A80,DOM_Input!$A$54:$B$72,2,FALSE)="Fixed","Fixed",(AM$76)))</f>
        <v>47.01</v>
      </c>
      <c r="AN80" s="14">
        <f t="shared" si="81"/>
        <v>0</v>
      </c>
      <c r="AP80" s="93">
        <f>INDEX(DOM_Input!$C$54:$AL$72,MATCH($A80,DOM_Input!$A$54:$A$72,0),MATCH(AP$67,DOM_Input!$C$53:$AL$53,0))</f>
        <v>0</v>
      </c>
      <c r="AQ80" s="23">
        <f>IF(VLOOKUP($A80,DOM_Input!$A$54:$B$72,2,FALSE)="Percentage",AR$76,IF(VLOOKUP($A80,DOM_Input!$A$54:$B$72,2,FALSE)="Fixed","Fixed",(AQ$76)))</f>
        <v>47.01</v>
      </c>
      <c r="AR80" s="14">
        <f t="shared" si="82"/>
        <v>0</v>
      </c>
      <c r="AS80" s="6"/>
      <c r="AT80" s="93">
        <f>INDEX(DOM_Input!$C$54:$AL$72,MATCH($A80,DOM_Input!$A$54:$A$72,0),MATCH(AT$67,DOM_Input!$C$53:$AL$53,0))</f>
        <v>0</v>
      </c>
      <c r="AU80" s="23">
        <f>IF(VLOOKUP($A80,DOM_Input!$A$54:$B$72,2,FALSE)="Percentage",AV$76,IF(VLOOKUP($A80,DOM_Input!$A$54:$B$72,2,FALSE)="Fixed","Fixed",(AU$76)))</f>
        <v>47.01</v>
      </c>
      <c r="AV80" s="14">
        <f t="shared" si="83"/>
        <v>0</v>
      </c>
    </row>
    <row r="81" spans="1:48" x14ac:dyDescent="0.25">
      <c r="A81" s="28" t="str">
        <f>DOM_Input!$A56</f>
        <v>WRAM/MCBA</v>
      </c>
      <c r="B81" s="93">
        <f>INDEX(DOM_Input!$C$54:$AL$72,MATCH($A81,DOM_Input!$A$54:$A$72,0),MATCH(B$67,DOM_Input!$C$53:$AL$53,0))</f>
        <v>0.504</v>
      </c>
      <c r="C81" s="23">
        <f>IF(VLOOKUP($A81,DOM_Input!$A$54:$B$72,2,FALSE)="Percentage",D$76,IF(VLOOKUP($A81,DOM_Input!$A$54:$B$72,2,FALSE)="Fixed","Fixed",(C$76)))</f>
        <v>6</v>
      </c>
      <c r="D81" s="14">
        <f t="shared" si="72"/>
        <v>3.02</v>
      </c>
      <c r="F81" s="93">
        <f>INDEX(DOM_Input!$C$54:$AL$72,MATCH($A81,DOM_Input!$A$54:$A$72,0),MATCH(F$67,DOM_Input!$C$53:$AL$53,0))</f>
        <v>0</v>
      </c>
      <c r="G81" s="23">
        <f>IF(VLOOKUP($A81,DOM_Input!$A$54:$B$72,2,FALSE)="Percentage",H$76,IF(VLOOKUP($A81,DOM_Input!$A$54:$B$72,2,FALSE)="Fixed","Fixed",(G$76)))</f>
        <v>6</v>
      </c>
      <c r="H81" s="14">
        <f t="shared" si="73"/>
        <v>0</v>
      </c>
      <c r="J81" s="93">
        <f>INDEX(DOM_Input!$C$54:$AL$72,MATCH($A81,DOM_Input!$A$54:$A$72,0),MATCH(J$67,DOM_Input!$C$53:$AL$53,0))</f>
        <v>0.504</v>
      </c>
      <c r="K81" s="23">
        <f>IF(VLOOKUP($A81,DOM_Input!$A$54:$B$72,2,FALSE)="Percentage",L$76,IF(VLOOKUP($A81,DOM_Input!$A$54:$B$72,2,FALSE)="Fixed","Fixed",(K$76)))</f>
        <v>6</v>
      </c>
      <c r="L81" s="14">
        <f t="shared" si="74"/>
        <v>3.02</v>
      </c>
      <c r="N81" s="93">
        <f>INDEX(DOM_Input!$C$54:$AL$72,MATCH($A81,DOM_Input!$A$54:$A$72,0),MATCH(N$67,DOM_Input!$C$53:$AL$53,0))</f>
        <v>0</v>
      </c>
      <c r="O81" s="23">
        <f>IF(VLOOKUP($A81,DOM_Input!$A$54:$B$72,2,FALSE)="Percentage",P$76,IF(VLOOKUP($A81,DOM_Input!$A$54:$B$72,2,FALSE)="Fixed","Fixed",(O$76)))</f>
        <v>6</v>
      </c>
      <c r="P81" s="14">
        <f t="shared" si="75"/>
        <v>0</v>
      </c>
      <c r="R81" s="93">
        <f>INDEX(DOM_Input!$C$54:$AL$72,MATCH($A81,DOM_Input!$A$54:$A$72,0),MATCH(R$67,DOM_Input!$C$53:$AL$53,0))</f>
        <v>0.55430000000000001</v>
      </c>
      <c r="S81" s="23">
        <f>IF(VLOOKUP($A81,DOM_Input!$A$54:$B$72,2,FALSE)="Percentage",T$76,IF(VLOOKUP($A81,DOM_Input!$A$54:$B$72,2,FALSE)="Fixed","Fixed",(S$76)))</f>
        <v>6</v>
      </c>
      <c r="T81" s="14">
        <f t="shared" si="76"/>
        <v>3.33</v>
      </c>
      <c r="V81" s="93">
        <f>INDEX(DOM_Input!$C$54:$AL$72,MATCH($A81,DOM_Input!$A$54:$A$72,0),MATCH(V$67,DOM_Input!$C$53:$AL$53,0))</f>
        <v>0.55430000000000001</v>
      </c>
      <c r="W81" s="23">
        <f>IF(VLOOKUP($A81,DOM_Input!$A$54:$B$72,2,FALSE)="Percentage",X$76,IF(VLOOKUP($A81,DOM_Input!$A$54:$B$72,2,FALSE)="Fixed","Fixed",(W$76)))</f>
        <v>6</v>
      </c>
      <c r="X81" s="14">
        <f t="shared" si="77"/>
        <v>3.33</v>
      </c>
      <c r="Z81" s="93">
        <f>INDEX(DOM_Input!$C$54:$AL$72,MATCH($A81,DOM_Input!$A$54:$A$72,0),MATCH(Z$67,DOM_Input!$C$53:$AL$53,0))</f>
        <v>0.55430000000000001</v>
      </c>
      <c r="AA81" s="23">
        <f>IF(VLOOKUP($A81,DOM_Input!$A$54:$B$72,2,FALSE)="Percentage",AB$76,IF(VLOOKUP($A81,DOM_Input!$A$54:$B$72,2,FALSE)="Fixed","Fixed",(AA$76)))</f>
        <v>6</v>
      </c>
      <c r="AB81" s="14">
        <f t="shared" si="78"/>
        <v>3.33</v>
      </c>
      <c r="AD81" s="93">
        <f>INDEX(DOM_Input!$C$54:$AL$72,MATCH($A81,DOM_Input!$A$54:$A$72,0),MATCH(AD$67,DOM_Input!$C$53:$AL$53,0))</f>
        <v>0.55430000000000001</v>
      </c>
      <c r="AE81" s="23">
        <f>IF(VLOOKUP($A81,DOM_Input!$A$54:$B$72,2,FALSE)="Percentage",AF$76,IF(VLOOKUP($A81,DOM_Input!$A$54:$B$72,2,FALSE)="Fixed","Fixed",(AE$76)))</f>
        <v>6</v>
      </c>
      <c r="AF81" s="14">
        <f t="shared" si="79"/>
        <v>3.33</v>
      </c>
      <c r="AH81" s="93">
        <f>INDEX(DOM_Input!$C$54:$AL$72,MATCH($A81,DOM_Input!$A$54:$A$72,0),MATCH(AH$67,DOM_Input!$C$53:$AL$53,0))</f>
        <v>0.55430000000000001</v>
      </c>
      <c r="AI81" s="23">
        <f>IF(VLOOKUP($A81,DOM_Input!$A$54:$B$72,2,FALSE)="Percentage",AJ$76,IF(VLOOKUP($A81,DOM_Input!$A$54:$B$72,2,FALSE)="Fixed","Fixed",(AI$76)))</f>
        <v>6</v>
      </c>
      <c r="AJ81" s="14">
        <f t="shared" si="80"/>
        <v>3.33</v>
      </c>
      <c r="AL81" s="93">
        <f>INDEX(DOM_Input!$C$54:$AL$72,MATCH($A81,DOM_Input!$A$54:$A$72,0),MATCH(AL$67,DOM_Input!$C$53:$AL$53,0))</f>
        <v>0.55430000000000001</v>
      </c>
      <c r="AM81" s="23">
        <f>IF(VLOOKUP($A81,DOM_Input!$A$54:$B$72,2,FALSE)="Percentage",AN$76,IF(VLOOKUP($A81,DOM_Input!$A$54:$B$72,2,FALSE)="Fixed","Fixed",(AM$76)))</f>
        <v>6</v>
      </c>
      <c r="AN81" s="14">
        <f t="shared" si="81"/>
        <v>3.33</v>
      </c>
      <c r="AP81" s="93">
        <f>INDEX(DOM_Input!$C$54:$AL$72,MATCH($A81,DOM_Input!$A$54:$A$72,0),MATCH(AP$67,DOM_Input!$C$53:$AL$53,0))</f>
        <v>0.55430000000000001</v>
      </c>
      <c r="AQ81" s="23">
        <f>IF(VLOOKUP($A81,DOM_Input!$A$54:$B$72,2,FALSE)="Percentage",AR$76,IF(VLOOKUP($A81,DOM_Input!$A$54:$B$72,2,FALSE)="Fixed","Fixed",(AQ$76)))</f>
        <v>6</v>
      </c>
      <c r="AR81" s="14">
        <f t="shared" si="82"/>
        <v>3.33</v>
      </c>
      <c r="AS81" s="6"/>
      <c r="AT81" s="93">
        <f>INDEX(DOM_Input!$C$54:$AL$72,MATCH($A81,DOM_Input!$A$54:$A$72,0),MATCH(AT$67,DOM_Input!$C$53:$AL$53,0))</f>
        <v>0.55430000000000001</v>
      </c>
      <c r="AU81" s="23">
        <f>IF(VLOOKUP($A81,DOM_Input!$A$54:$B$72,2,FALSE)="Percentage",AV$76,IF(VLOOKUP($A81,DOM_Input!$A$54:$B$72,2,FALSE)="Fixed","Fixed",(AU$76)))</f>
        <v>6</v>
      </c>
      <c r="AV81" s="14">
        <f t="shared" si="83"/>
        <v>3.33</v>
      </c>
    </row>
    <row r="82" spans="1:48" x14ac:dyDescent="0.25">
      <c r="A82" s="28" t="str">
        <f>DOM_Input!$A57</f>
        <v>PCBA</v>
      </c>
      <c r="B82" s="93">
        <f>INDEX(DOM_Input!$C$54:$AL$72,MATCH($A82,DOM_Input!$A$54:$A$72,0),MATCH(B$67,DOM_Input!$C$53:$AL$53,0))</f>
        <v>0</v>
      </c>
      <c r="C82" s="23">
        <f>IF(VLOOKUP($A82,DOM_Input!$A$54:$B$72,2,FALSE)="Percentage",D$76,IF(VLOOKUP($A82,DOM_Input!$A$54:$B$72,2,FALSE)="Fixed","Fixed",(C$76)))</f>
        <v>6</v>
      </c>
      <c r="D82" s="14">
        <f t="shared" si="72"/>
        <v>0</v>
      </c>
      <c r="F82" s="93">
        <f>INDEX(DOM_Input!$C$54:$AL$72,MATCH($A82,DOM_Input!$A$54:$A$72,0),MATCH(F$67,DOM_Input!$C$53:$AL$53,0))</f>
        <v>0</v>
      </c>
      <c r="G82" s="23">
        <f>IF(VLOOKUP($A82,DOM_Input!$A$54:$B$72,2,FALSE)="Percentage",H$76,IF(VLOOKUP($A82,DOM_Input!$A$54:$B$72,2,FALSE)="Fixed","Fixed",(G$76)))</f>
        <v>6</v>
      </c>
      <c r="H82" s="14">
        <f t="shared" si="73"/>
        <v>0</v>
      </c>
      <c r="J82" s="93">
        <f>INDEX(DOM_Input!$C$54:$AL$72,MATCH($A82,DOM_Input!$A$54:$A$72,0),MATCH(J$67,DOM_Input!$C$53:$AL$53,0))</f>
        <v>0</v>
      </c>
      <c r="K82" s="23">
        <f>IF(VLOOKUP($A82,DOM_Input!$A$54:$B$72,2,FALSE)="Percentage",L$76,IF(VLOOKUP($A82,DOM_Input!$A$54:$B$72,2,FALSE)="Fixed","Fixed",(K$76)))</f>
        <v>6</v>
      </c>
      <c r="L82" s="14">
        <f t="shared" si="74"/>
        <v>0</v>
      </c>
      <c r="N82" s="93">
        <f>INDEX(DOM_Input!$C$54:$AL$72,MATCH($A82,DOM_Input!$A$54:$A$72,0),MATCH(N$67,DOM_Input!$C$53:$AL$53,0))</f>
        <v>0</v>
      </c>
      <c r="O82" s="23">
        <f>IF(VLOOKUP($A82,DOM_Input!$A$54:$B$72,2,FALSE)="Percentage",P$76,IF(VLOOKUP($A82,DOM_Input!$A$54:$B$72,2,FALSE)="Fixed","Fixed",(O$76)))</f>
        <v>6</v>
      </c>
      <c r="P82" s="14">
        <f t="shared" si="75"/>
        <v>0</v>
      </c>
      <c r="R82" s="93">
        <f>INDEX(DOM_Input!$C$54:$AL$72,MATCH($A82,DOM_Input!$A$54:$A$72,0),MATCH(R$67,DOM_Input!$C$53:$AL$53,0))</f>
        <v>0</v>
      </c>
      <c r="S82" s="23">
        <f>IF(VLOOKUP($A82,DOM_Input!$A$54:$B$72,2,FALSE)="Percentage",T$76,IF(VLOOKUP($A82,DOM_Input!$A$54:$B$72,2,FALSE)="Fixed","Fixed",(S$76)))</f>
        <v>6</v>
      </c>
      <c r="T82" s="14">
        <f t="shared" si="76"/>
        <v>0</v>
      </c>
      <c r="V82" s="93">
        <f>INDEX(DOM_Input!$C$54:$AL$72,MATCH($A82,DOM_Input!$A$54:$A$72,0),MATCH(V$67,DOM_Input!$C$53:$AL$53,0))</f>
        <v>0</v>
      </c>
      <c r="W82" s="23">
        <f>IF(VLOOKUP($A82,DOM_Input!$A$54:$B$72,2,FALSE)="Percentage",X$76,IF(VLOOKUP($A82,DOM_Input!$A$54:$B$72,2,FALSE)="Fixed","Fixed",(W$76)))</f>
        <v>6</v>
      </c>
      <c r="X82" s="14">
        <f t="shared" si="77"/>
        <v>0</v>
      </c>
      <c r="Z82" s="93">
        <f>INDEX(DOM_Input!$C$54:$AL$72,MATCH($A82,DOM_Input!$A$54:$A$72,0),MATCH(Z$67,DOM_Input!$C$53:$AL$53,0))</f>
        <v>0</v>
      </c>
      <c r="AA82" s="23">
        <f>IF(VLOOKUP($A82,DOM_Input!$A$54:$B$72,2,FALSE)="Percentage",AB$76,IF(VLOOKUP($A82,DOM_Input!$A$54:$B$72,2,FALSE)="Fixed","Fixed",(AA$76)))</f>
        <v>6</v>
      </c>
      <c r="AB82" s="14">
        <f t="shared" si="78"/>
        <v>0</v>
      </c>
      <c r="AD82" s="93">
        <f>INDEX(DOM_Input!$C$54:$AL$72,MATCH($A82,DOM_Input!$A$54:$A$72,0),MATCH(AD$67,DOM_Input!$C$53:$AL$53,0))</f>
        <v>8.3699999999999997E-2</v>
      </c>
      <c r="AE82" s="23">
        <f>IF(VLOOKUP($A82,DOM_Input!$A$54:$B$72,2,FALSE)="Percentage",AF$76,IF(VLOOKUP($A82,DOM_Input!$A$54:$B$72,2,FALSE)="Fixed","Fixed",(AE$76)))</f>
        <v>6</v>
      </c>
      <c r="AF82" s="14">
        <f t="shared" si="79"/>
        <v>0.5</v>
      </c>
      <c r="AH82" s="93">
        <f>INDEX(DOM_Input!$C$54:$AL$72,MATCH($A82,DOM_Input!$A$54:$A$72,0),MATCH(AH$67,DOM_Input!$C$53:$AL$53,0))</f>
        <v>8.3699999999999997E-2</v>
      </c>
      <c r="AI82" s="23">
        <f>IF(VLOOKUP($A82,DOM_Input!$A$54:$B$72,2,FALSE)="Percentage",AJ$76,IF(VLOOKUP($A82,DOM_Input!$A$54:$B$72,2,FALSE)="Fixed","Fixed",(AI$76)))</f>
        <v>6</v>
      </c>
      <c r="AJ82" s="14">
        <f t="shared" si="80"/>
        <v>0.5</v>
      </c>
      <c r="AL82" s="93">
        <f>INDEX(DOM_Input!$C$54:$AL$72,MATCH($A82,DOM_Input!$A$54:$A$72,0),MATCH(AL$67,DOM_Input!$C$53:$AL$53,0))</f>
        <v>8.3699999999999997E-2</v>
      </c>
      <c r="AM82" s="23">
        <f>IF(VLOOKUP($A82,DOM_Input!$A$54:$B$72,2,FALSE)="Percentage",AN$76,IF(VLOOKUP($A82,DOM_Input!$A$54:$B$72,2,FALSE)="Fixed","Fixed",(AM$76)))</f>
        <v>6</v>
      </c>
      <c r="AN82" s="14">
        <f t="shared" si="81"/>
        <v>0.5</v>
      </c>
      <c r="AP82" s="93">
        <f>INDEX(DOM_Input!$C$54:$AL$72,MATCH($A82,DOM_Input!$A$54:$A$72,0),MATCH(AP$67,DOM_Input!$C$53:$AL$53,0))</f>
        <v>8.3699999999999997E-2</v>
      </c>
      <c r="AQ82" s="23">
        <f>IF(VLOOKUP($A82,DOM_Input!$A$54:$B$72,2,FALSE)="Percentage",AR$76,IF(VLOOKUP($A82,DOM_Input!$A$54:$B$72,2,FALSE)="Fixed","Fixed",(AQ$76)))</f>
        <v>6</v>
      </c>
      <c r="AR82" s="14">
        <f t="shared" si="82"/>
        <v>0.5</v>
      </c>
      <c r="AS82" s="6"/>
      <c r="AT82" s="93">
        <f>INDEX(DOM_Input!$C$54:$AL$72,MATCH($A82,DOM_Input!$A$54:$A$72,0),MATCH(AT$67,DOM_Input!$C$53:$AL$53,0))</f>
        <v>8.3699999999999997E-2</v>
      </c>
      <c r="AU82" s="23">
        <f>IF(VLOOKUP($A82,DOM_Input!$A$54:$B$72,2,FALSE)="Percentage",AV$76,IF(VLOOKUP($A82,DOM_Input!$A$54:$B$72,2,FALSE)="Fixed","Fixed",(AU$76)))</f>
        <v>6</v>
      </c>
      <c r="AV82" s="14">
        <f t="shared" si="83"/>
        <v>0.5</v>
      </c>
    </row>
    <row r="83" spans="1:48" x14ac:dyDescent="0.25">
      <c r="A83" s="28" t="str">
        <f>DOM_Input!$A58</f>
        <v>HCBA</v>
      </c>
      <c r="B83" s="93">
        <f>INDEX(DOM_Input!$C$54:$AL$72,MATCH($A83,DOM_Input!$A$54:$A$72,0),MATCH(B$67,DOM_Input!$C$53:$AL$53,0))</f>
        <v>0</v>
      </c>
      <c r="C83" s="23" t="str">
        <f>IF(VLOOKUP($A83,DOM_Input!$A$54:$B$72,2,FALSE)="Percentage",D$76,IF(VLOOKUP($A83,DOM_Input!$A$54:$B$72,2,FALSE)="Fixed","Fixed",(C$76)))</f>
        <v>Fixed</v>
      </c>
      <c r="D83" s="14">
        <f t="shared" si="72"/>
        <v>0</v>
      </c>
      <c r="F83" s="93">
        <f>INDEX(DOM_Input!$C$54:$AL$72,MATCH($A83,DOM_Input!$A$54:$A$72,0),MATCH(F$67,DOM_Input!$C$53:$AL$53,0))</f>
        <v>0</v>
      </c>
      <c r="G83" s="23" t="str">
        <f>IF(VLOOKUP($A83,DOM_Input!$A$54:$B$72,2,FALSE)="Percentage",H$76,IF(VLOOKUP($A83,DOM_Input!$A$54:$B$72,2,FALSE)="Fixed","Fixed",(G$76)))</f>
        <v>Fixed</v>
      </c>
      <c r="H83" s="14">
        <f t="shared" si="73"/>
        <v>0</v>
      </c>
      <c r="J83" s="93">
        <f>INDEX(DOM_Input!$C$54:$AL$72,MATCH($A83,DOM_Input!$A$54:$A$72,0),MATCH(J$67,DOM_Input!$C$53:$AL$53,0))</f>
        <v>0</v>
      </c>
      <c r="K83" s="23" t="str">
        <f>IF(VLOOKUP($A83,DOM_Input!$A$54:$B$72,2,FALSE)="Percentage",L$76,IF(VLOOKUP($A83,DOM_Input!$A$54:$B$72,2,FALSE)="Fixed","Fixed",(K$76)))</f>
        <v>Fixed</v>
      </c>
      <c r="L83" s="14">
        <f t="shared" si="74"/>
        <v>0</v>
      </c>
      <c r="N83" s="93">
        <f>INDEX(DOM_Input!$C$54:$AL$72,MATCH($A83,DOM_Input!$A$54:$A$72,0),MATCH(N$67,DOM_Input!$C$53:$AL$53,0))</f>
        <v>0</v>
      </c>
      <c r="O83" s="23" t="str">
        <f>IF(VLOOKUP($A83,DOM_Input!$A$54:$B$72,2,FALSE)="Percentage",P$76,IF(VLOOKUP($A83,DOM_Input!$A$54:$B$72,2,FALSE)="Fixed","Fixed",(O$76)))</f>
        <v>Fixed</v>
      </c>
      <c r="P83" s="14">
        <f t="shared" si="75"/>
        <v>0</v>
      </c>
      <c r="R83" s="93">
        <f>INDEX(DOM_Input!$C$54:$AL$72,MATCH($A83,DOM_Input!$A$54:$A$72,0),MATCH(R$67,DOM_Input!$C$53:$AL$53,0))</f>
        <v>0</v>
      </c>
      <c r="S83" s="23" t="str">
        <f>IF(VLOOKUP($A83,DOM_Input!$A$54:$B$72,2,FALSE)="Percentage",T$76,IF(VLOOKUP($A83,DOM_Input!$A$54:$B$72,2,FALSE)="Fixed","Fixed",(S$76)))</f>
        <v>Fixed</v>
      </c>
      <c r="T83" s="14">
        <f t="shared" si="76"/>
        <v>0</v>
      </c>
      <c r="V83" s="93">
        <f>INDEX(DOM_Input!$C$54:$AL$72,MATCH($A83,DOM_Input!$A$54:$A$72,0),MATCH(V$67,DOM_Input!$C$53:$AL$53,0))</f>
        <v>0</v>
      </c>
      <c r="W83" s="23" t="str">
        <f>IF(VLOOKUP($A83,DOM_Input!$A$54:$B$72,2,FALSE)="Percentage",X$76,IF(VLOOKUP($A83,DOM_Input!$A$54:$B$72,2,FALSE)="Fixed","Fixed",(W$76)))</f>
        <v>Fixed</v>
      </c>
      <c r="X83" s="14">
        <f t="shared" si="77"/>
        <v>0</v>
      </c>
      <c r="Z83" s="93">
        <f>INDEX(DOM_Input!$C$54:$AL$72,MATCH($A83,DOM_Input!$A$54:$A$72,0),MATCH(Z$67,DOM_Input!$C$53:$AL$53,0))</f>
        <v>0</v>
      </c>
      <c r="AA83" s="23" t="str">
        <f>IF(VLOOKUP($A83,DOM_Input!$A$54:$B$72,2,FALSE)="Percentage",AB$76,IF(VLOOKUP($A83,DOM_Input!$A$54:$B$72,2,FALSE)="Fixed","Fixed",(AA$76)))</f>
        <v>Fixed</v>
      </c>
      <c r="AB83" s="14">
        <f t="shared" si="78"/>
        <v>0</v>
      </c>
      <c r="AD83" s="93">
        <f>INDEX(DOM_Input!$C$54:$AL$72,MATCH($A83,DOM_Input!$A$54:$A$72,0),MATCH(AD$67,DOM_Input!$C$53:$AL$53,0))</f>
        <v>-2.44</v>
      </c>
      <c r="AE83" s="23" t="str">
        <f>IF(VLOOKUP($A83,DOM_Input!$A$54:$B$72,2,FALSE)="Percentage",AF$76,IF(VLOOKUP($A83,DOM_Input!$A$54:$B$72,2,FALSE)="Fixed","Fixed",(AE$76)))</f>
        <v>Fixed</v>
      </c>
      <c r="AF83" s="14">
        <f t="shared" si="79"/>
        <v>-2.44</v>
      </c>
      <c r="AH83" s="93">
        <f>INDEX(DOM_Input!$C$54:$AL$72,MATCH($A83,DOM_Input!$A$54:$A$72,0),MATCH(AH$67,DOM_Input!$C$53:$AL$53,0))</f>
        <v>-2.44</v>
      </c>
      <c r="AI83" s="23" t="str">
        <f>IF(VLOOKUP($A83,DOM_Input!$A$54:$B$72,2,FALSE)="Percentage",AJ$76,IF(VLOOKUP($A83,DOM_Input!$A$54:$B$72,2,FALSE)="Fixed","Fixed",(AI$76)))</f>
        <v>Fixed</v>
      </c>
      <c r="AJ83" s="14">
        <f t="shared" si="80"/>
        <v>-2.44</v>
      </c>
      <c r="AL83" s="93">
        <f>INDEX(DOM_Input!$C$54:$AL$72,MATCH($A83,DOM_Input!$A$54:$A$72,0),MATCH(AL$67,DOM_Input!$C$53:$AL$53,0))</f>
        <v>-2.44</v>
      </c>
      <c r="AM83" s="23" t="str">
        <f>IF(VLOOKUP($A83,DOM_Input!$A$54:$B$72,2,FALSE)="Percentage",AN$76,IF(VLOOKUP($A83,DOM_Input!$A$54:$B$72,2,FALSE)="Fixed","Fixed",(AM$76)))</f>
        <v>Fixed</v>
      </c>
      <c r="AN83" s="14">
        <f t="shared" si="81"/>
        <v>-2.44</v>
      </c>
      <c r="AP83" s="93">
        <f>INDEX(DOM_Input!$C$54:$AL$72,MATCH($A83,DOM_Input!$A$54:$A$72,0),MATCH(AP$67,DOM_Input!$C$53:$AL$53,0))</f>
        <v>-2.44</v>
      </c>
      <c r="AQ83" s="23" t="str">
        <f>IF(VLOOKUP($A83,DOM_Input!$A$54:$B$72,2,FALSE)="Percentage",AR$76,IF(VLOOKUP($A83,DOM_Input!$A$54:$B$72,2,FALSE)="Fixed","Fixed",(AQ$76)))</f>
        <v>Fixed</v>
      </c>
      <c r="AR83" s="14">
        <f t="shared" si="82"/>
        <v>-2.44</v>
      </c>
      <c r="AS83" s="6"/>
      <c r="AT83" s="93">
        <f>INDEX(DOM_Input!$C$54:$AL$72,MATCH($A83,DOM_Input!$A$54:$A$72,0),MATCH(AT$67,DOM_Input!$C$53:$AL$53,0))</f>
        <v>-2.44</v>
      </c>
      <c r="AU83" s="23" t="str">
        <f>IF(VLOOKUP($A83,DOM_Input!$A$54:$B$72,2,FALSE)="Percentage",AV$76,IF(VLOOKUP($A83,DOM_Input!$A$54:$B$72,2,FALSE)="Fixed","Fixed",(AU$76)))</f>
        <v>Fixed</v>
      </c>
      <c r="AV83" s="14">
        <f t="shared" si="83"/>
        <v>-2.44</v>
      </c>
    </row>
    <row r="84" spans="1:48" x14ac:dyDescent="0.25">
      <c r="A84" s="28" t="str">
        <f>DOM_Input!$A59</f>
        <v>DRMA</v>
      </c>
      <c r="B84" s="93">
        <f>INDEX(DOM_Input!$C$54:$AL$72,MATCH($A84,DOM_Input!$A$54:$A$72,0),MATCH(B$67,DOM_Input!$C$53:$AL$53,0))</f>
        <v>0</v>
      </c>
      <c r="C84" s="23">
        <f>IF(VLOOKUP($A84,DOM_Input!$A$54:$B$72,2,FALSE)="Percentage",D$76,IF(VLOOKUP($A84,DOM_Input!$A$54:$B$72,2,FALSE)="Fixed","Fixed",(C$76)))</f>
        <v>6</v>
      </c>
      <c r="D84" s="14">
        <f t="shared" si="72"/>
        <v>0</v>
      </c>
      <c r="F84" s="93">
        <f>INDEX(DOM_Input!$C$54:$AL$72,MATCH($A84,DOM_Input!$A$54:$A$72,0),MATCH(F$67,DOM_Input!$C$53:$AL$53,0))</f>
        <v>3.3E-3</v>
      </c>
      <c r="G84" s="23">
        <f>IF(VLOOKUP($A84,DOM_Input!$A$54:$B$72,2,FALSE)="Percentage",H$76,IF(VLOOKUP($A84,DOM_Input!$A$54:$B$72,2,FALSE)="Fixed","Fixed",(G$76)))</f>
        <v>6</v>
      </c>
      <c r="H84" s="14">
        <f t="shared" si="73"/>
        <v>0.02</v>
      </c>
      <c r="J84" s="93">
        <f>INDEX(DOM_Input!$C$54:$AL$72,MATCH($A84,DOM_Input!$A$54:$A$72,0),MATCH(J$67,DOM_Input!$C$53:$AL$53,0))</f>
        <v>0</v>
      </c>
      <c r="K84" s="23">
        <f>IF(VLOOKUP($A84,DOM_Input!$A$54:$B$72,2,FALSE)="Percentage",L$76,IF(VLOOKUP($A84,DOM_Input!$A$54:$B$72,2,FALSE)="Fixed","Fixed",(K$76)))</f>
        <v>6</v>
      </c>
      <c r="L84" s="14">
        <f t="shared" si="74"/>
        <v>0</v>
      </c>
      <c r="N84" s="93">
        <f>INDEX(DOM_Input!$C$54:$AL$72,MATCH($A84,DOM_Input!$A$54:$A$72,0),MATCH(N$67,DOM_Input!$C$53:$AL$53,0))</f>
        <v>0</v>
      </c>
      <c r="O84" s="23">
        <f>IF(VLOOKUP($A84,DOM_Input!$A$54:$B$72,2,FALSE)="Percentage",P$76,IF(VLOOKUP($A84,DOM_Input!$A$54:$B$72,2,FALSE)="Fixed","Fixed",(O$76)))</f>
        <v>6</v>
      </c>
      <c r="P84" s="14">
        <f t="shared" si="75"/>
        <v>0</v>
      </c>
      <c r="R84" s="93">
        <f>INDEX(DOM_Input!$C$54:$AL$72,MATCH($A84,DOM_Input!$A$54:$A$72,0),MATCH(R$67,DOM_Input!$C$53:$AL$53,0))</f>
        <v>0</v>
      </c>
      <c r="S84" s="23">
        <f>IF(VLOOKUP($A84,DOM_Input!$A$54:$B$72,2,FALSE)="Percentage",T$76,IF(VLOOKUP($A84,DOM_Input!$A$54:$B$72,2,FALSE)="Fixed","Fixed",(S$76)))</f>
        <v>6</v>
      </c>
      <c r="T84" s="14">
        <f t="shared" si="76"/>
        <v>0</v>
      </c>
      <c r="V84" s="93">
        <f>INDEX(DOM_Input!$C$54:$AL$72,MATCH($A84,DOM_Input!$A$54:$A$72,0),MATCH(V$67,DOM_Input!$C$53:$AL$53,0))</f>
        <v>0</v>
      </c>
      <c r="W84" s="23">
        <f>IF(VLOOKUP($A84,DOM_Input!$A$54:$B$72,2,FALSE)="Percentage",X$76,IF(VLOOKUP($A84,DOM_Input!$A$54:$B$72,2,FALSE)="Fixed","Fixed",(W$76)))</f>
        <v>6</v>
      </c>
      <c r="X84" s="14">
        <f t="shared" si="77"/>
        <v>0</v>
      </c>
      <c r="Z84" s="93">
        <f>INDEX(DOM_Input!$C$54:$AL$72,MATCH($A84,DOM_Input!$A$54:$A$72,0),MATCH(Z$67,DOM_Input!$C$53:$AL$53,0))</f>
        <v>0</v>
      </c>
      <c r="AA84" s="23">
        <f>IF(VLOOKUP($A84,DOM_Input!$A$54:$B$72,2,FALSE)="Percentage",AB$76,IF(VLOOKUP($A84,DOM_Input!$A$54:$B$72,2,FALSE)="Fixed","Fixed",(AA$76)))</f>
        <v>6</v>
      </c>
      <c r="AB84" s="14">
        <f t="shared" si="78"/>
        <v>0</v>
      </c>
      <c r="AD84" s="93">
        <f>INDEX(DOM_Input!$C$54:$AL$72,MATCH($A84,DOM_Input!$A$54:$A$72,0),MATCH(AD$67,DOM_Input!$C$53:$AL$53,0))</f>
        <v>0</v>
      </c>
      <c r="AE84" s="23">
        <f>IF(VLOOKUP($A84,DOM_Input!$A$54:$B$72,2,FALSE)="Percentage",AF$76,IF(VLOOKUP($A84,DOM_Input!$A$54:$B$72,2,FALSE)="Fixed","Fixed",(AE$76)))</f>
        <v>6</v>
      </c>
      <c r="AF84" s="14">
        <f t="shared" si="79"/>
        <v>0</v>
      </c>
      <c r="AH84" s="93">
        <f>INDEX(DOM_Input!$C$54:$AL$72,MATCH($A84,DOM_Input!$A$54:$A$72,0),MATCH(AH$67,DOM_Input!$C$53:$AL$53,0))</f>
        <v>0</v>
      </c>
      <c r="AI84" s="23">
        <f>IF(VLOOKUP($A84,DOM_Input!$A$54:$B$72,2,FALSE)="Percentage",AJ$76,IF(VLOOKUP($A84,DOM_Input!$A$54:$B$72,2,FALSE)="Fixed","Fixed",(AI$76)))</f>
        <v>6</v>
      </c>
      <c r="AJ84" s="14">
        <f t="shared" si="80"/>
        <v>0</v>
      </c>
      <c r="AL84" s="93">
        <f>INDEX(DOM_Input!$C$54:$AL$72,MATCH($A84,DOM_Input!$A$54:$A$72,0),MATCH(AL$67,DOM_Input!$C$53:$AL$53,0))</f>
        <v>0</v>
      </c>
      <c r="AM84" s="23">
        <f>IF(VLOOKUP($A84,DOM_Input!$A$54:$B$72,2,FALSE)="Percentage",AN$76,IF(VLOOKUP($A84,DOM_Input!$A$54:$B$72,2,FALSE)="Fixed","Fixed",(AM$76)))</f>
        <v>6</v>
      </c>
      <c r="AN84" s="14">
        <f t="shared" si="81"/>
        <v>0</v>
      </c>
      <c r="AP84" s="93">
        <f>INDEX(DOM_Input!$C$54:$AL$72,MATCH($A84,DOM_Input!$A$54:$A$72,0),MATCH(AP$67,DOM_Input!$C$53:$AL$53,0))</f>
        <v>0</v>
      </c>
      <c r="AQ84" s="23">
        <f>IF(VLOOKUP($A84,DOM_Input!$A$54:$B$72,2,FALSE)="Percentage",AR$76,IF(VLOOKUP($A84,DOM_Input!$A$54:$B$72,2,FALSE)="Fixed","Fixed",(AQ$76)))</f>
        <v>6</v>
      </c>
      <c r="AR84" s="14">
        <f t="shared" si="82"/>
        <v>0</v>
      </c>
      <c r="AS84" s="6"/>
      <c r="AT84" s="93">
        <f>INDEX(DOM_Input!$C$54:$AL$72,MATCH($A84,DOM_Input!$A$54:$A$72,0),MATCH(AT$67,DOM_Input!$C$53:$AL$53,0))</f>
        <v>0</v>
      </c>
      <c r="AU84" s="23">
        <f>IF(VLOOKUP($A84,DOM_Input!$A$54:$B$72,2,FALSE)="Percentage",AV$76,IF(VLOOKUP($A84,DOM_Input!$A$54:$B$72,2,FALSE)="Fixed","Fixed",(AU$76)))</f>
        <v>6</v>
      </c>
      <c r="AV84" s="14">
        <f t="shared" si="83"/>
        <v>0</v>
      </c>
    </row>
    <row r="85" spans="1:48" x14ac:dyDescent="0.25">
      <c r="A85" s="28" t="str">
        <f>DOM_Input!$A60</f>
        <v>CEBA</v>
      </c>
      <c r="B85" s="93">
        <f>INDEX(DOM_Input!$C$54:$AL$72,MATCH($A85,DOM_Input!$A$54:$A$72,0),MATCH(B$67,DOM_Input!$C$53:$AL$53,0))</f>
        <v>0</v>
      </c>
      <c r="C85" s="23" t="str">
        <f>IF(VLOOKUP($A85,DOM_Input!$A$54:$B$72,2,FALSE)="Percentage",D$76,IF(VLOOKUP($A85,DOM_Input!$A$54:$B$72,2,FALSE)="Fixed","Fixed",(C$76)))</f>
        <v>Fixed</v>
      </c>
      <c r="D85" s="14">
        <f t="shared" si="72"/>
        <v>0</v>
      </c>
      <c r="F85" s="93">
        <f>INDEX(DOM_Input!$C$54:$AL$72,MATCH($A85,DOM_Input!$A$54:$A$72,0),MATCH(F$67,DOM_Input!$C$53:$AL$53,0))</f>
        <v>0</v>
      </c>
      <c r="G85" s="23" t="str">
        <f>IF(VLOOKUP($A85,DOM_Input!$A$54:$B$72,2,FALSE)="Percentage",H$76,IF(VLOOKUP($A85,DOM_Input!$A$54:$B$72,2,FALSE)="Fixed","Fixed",(G$76)))</f>
        <v>Fixed</v>
      </c>
      <c r="H85" s="14">
        <f t="shared" si="73"/>
        <v>0</v>
      </c>
      <c r="J85" s="93">
        <f>INDEX(DOM_Input!$C$54:$AL$72,MATCH($A85,DOM_Input!$A$54:$A$72,0),MATCH(J$67,DOM_Input!$C$53:$AL$53,0))</f>
        <v>0</v>
      </c>
      <c r="K85" s="23" t="str">
        <f>IF(VLOOKUP($A85,DOM_Input!$A$54:$B$72,2,FALSE)="Percentage",L$76,IF(VLOOKUP($A85,DOM_Input!$A$54:$B$72,2,FALSE)="Fixed","Fixed",(K$76)))</f>
        <v>Fixed</v>
      </c>
      <c r="L85" s="14">
        <f t="shared" si="74"/>
        <v>0</v>
      </c>
      <c r="N85" s="93">
        <f>INDEX(DOM_Input!$C$54:$AL$72,MATCH($A85,DOM_Input!$A$54:$A$72,0),MATCH(N$67,DOM_Input!$C$53:$AL$53,0))</f>
        <v>0</v>
      </c>
      <c r="O85" s="23" t="str">
        <f>IF(VLOOKUP($A85,DOM_Input!$A$54:$B$72,2,FALSE)="Percentage",P$76,IF(VLOOKUP($A85,DOM_Input!$A$54:$B$72,2,FALSE)="Fixed","Fixed",(O$76)))</f>
        <v>Fixed</v>
      </c>
      <c r="P85" s="14">
        <f t="shared" si="75"/>
        <v>0</v>
      </c>
      <c r="R85" s="93">
        <f>INDEX(DOM_Input!$C$54:$AL$72,MATCH($A85,DOM_Input!$A$54:$A$72,0),MATCH(R$67,DOM_Input!$C$53:$AL$53,0))</f>
        <v>-2.0699999999999998</v>
      </c>
      <c r="S85" s="23" t="str">
        <f>IF(VLOOKUP($A85,DOM_Input!$A$54:$B$72,2,FALSE)="Percentage",T$76,IF(VLOOKUP($A85,DOM_Input!$A$54:$B$72,2,FALSE)="Fixed","Fixed",(S$76)))</f>
        <v>Fixed</v>
      </c>
      <c r="T85" s="14">
        <f t="shared" si="76"/>
        <v>-2.0699999999999998</v>
      </c>
      <c r="V85" s="93">
        <f>INDEX(DOM_Input!$C$54:$AL$72,MATCH($A85,DOM_Input!$A$54:$A$72,0),MATCH(V$67,DOM_Input!$C$53:$AL$53,0))</f>
        <v>-2.0699999999999998</v>
      </c>
      <c r="W85" s="23" t="str">
        <f>IF(VLOOKUP($A85,DOM_Input!$A$54:$B$72,2,FALSE)="Percentage",X$76,IF(VLOOKUP($A85,DOM_Input!$A$54:$B$72,2,FALSE)="Fixed","Fixed",(W$76)))</f>
        <v>Fixed</v>
      </c>
      <c r="X85" s="14">
        <f t="shared" si="77"/>
        <v>-2.0699999999999998</v>
      </c>
      <c r="Z85" s="93">
        <f>INDEX(DOM_Input!$C$54:$AL$72,MATCH($A85,DOM_Input!$A$54:$A$72,0),MATCH(Z$67,DOM_Input!$C$53:$AL$53,0))</f>
        <v>-2.0699999999999998</v>
      </c>
      <c r="AA85" s="23" t="str">
        <f>IF(VLOOKUP($A85,DOM_Input!$A$54:$B$72,2,FALSE)="Percentage",AB$76,IF(VLOOKUP($A85,DOM_Input!$A$54:$B$72,2,FALSE)="Fixed","Fixed",(AA$76)))</f>
        <v>Fixed</v>
      </c>
      <c r="AB85" s="14">
        <f t="shared" si="78"/>
        <v>-2.0699999999999998</v>
      </c>
      <c r="AD85" s="93">
        <f>INDEX(DOM_Input!$C$54:$AL$72,MATCH($A85,DOM_Input!$A$54:$A$72,0),MATCH(AD$67,DOM_Input!$C$53:$AL$53,0))</f>
        <v>-2.0699999999999998</v>
      </c>
      <c r="AE85" s="23" t="str">
        <f>IF(VLOOKUP($A85,DOM_Input!$A$54:$B$72,2,FALSE)="Percentage",AF$76,IF(VLOOKUP($A85,DOM_Input!$A$54:$B$72,2,FALSE)="Fixed","Fixed",(AE$76)))</f>
        <v>Fixed</v>
      </c>
      <c r="AF85" s="14">
        <f t="shared" si="79"/>
        <v>-2.0699999999999998</v>
      </c>
      <c r="AH85" s="93">
        <f>INDEX(DOM_Input!$C$54:$AL$72,MATCH($A85,DOM_Input!$A$54:$A$72,0),MATCH(AH$67,DOM_Input!$C$53:$AL$53,0))</f>
        <v>-2.0699999999999998</v>
      </c>
      <c r="AI85" s="23" t="str">
        <f>IF(VLOOKUP($A85,DOM_Input!$A$54:$B$72,2,FALSE)="Percentage",AJ$76,IF(VLOOKUP($A85,DOM_Input!$A$54:$B$72,2,FALSE)="Fixed","Fixed",(AI$76)))</f>
        <v>Fixed</v>
      </c>
      <c r="AJ85" s="14">
        <f t="shared" si="80"/>
        <v>-2.0699999999999998</v>
      </c>
      <c r="AL85" s="93">
        <f>INDEX(DOM_Input!$C$54:$AL$72,MATCH($A85,DOM_Input!$A$54:$A$72,0),MATCH(AL$67,DOM_Input!$C$53:$AL$53,0))</f>
        <v>-2.0699999999999998</v>
      </c>
      <c r="AM85" s="23" t="str">
        <f>IF(VLOOKUP($A85,DOM_Input!$A$54:$B$72,2,FALSE)="Percentage",AN$76,IF(VLOOKUP($A85,DOM_Input!$A$54:$B$72,2,FALSE)="Fixed","Fixed",(AM$76)))</f>
        <v>Fixed</v>
      </c>
      <c r="AN85" s="14">
        <f t="shared" si="81"/>
        <v>-2.0699999999999998</v>
      </c>
      <c r="AP85" s="93">
        <f>INDEX(DOM_Input!$C$54:$AL$72,MATCH($A85,DOM_Input!$A$54:$A$72,0),MATCH(AP$67,DOM_Input!$C$53:$AL$53,0))</f>
        <v>-2.0699999999999998</v>
      </c>
      <c r="AQ85" s="23" t="str">
        <f>IF(VLOOKUP($A85,DOM_Input!$A$54:$B$72,2,FALSE)="Percentage",AR$76,IF(VLOOKUP($A85,DOM_Input!$A$54:$B$72,2,FALSE)="Fixed","Fixed",(AQ$76)))</f>
        <v>Fixed</v>
      </c>
      <c r="AR85" s="14">
        <f t="shared" si="82"/>
        <v>-2.0699999999999998</v>
      </c>
      <c r="AS85" s="6"/>
      <c r="AT85" s="93">
        <f>INDEX(DOM_Input!$C$54:$AL$72,MATCH($A85,DOM_Input!$A$54:$A$72,0),MATCH(AT$67,DOM_Input!$C$53:$AL$53,0))</f>
        <v>-2.0699999999999998</v>
      </c>
      <c r="AU85" s="23" t="str">
        <f>IF(VLOOKUP($A85,DOM_Input!$A$54:$B$72,2,FALSE)="Percentage",AV$76,IF(VLOOKUP($A85,DOM_Input!$A$54:$B$72,2,FALSE)="Fixed","Fixed",(AU$76)))</f>
        <v>Fixed</v>
      </c>
      <c r="AV85" s="14">
        <f t="shared" si="83"/>
        <v>-2.0699999999999998</v>
      </c>
    </row>
    <row r="86" spans="1:48" x14ac:dyDescent="0.25">
      <c r="A86" s="28" t="str">
        <f>DOM_Input!$A61</f>
        <v>IRMA</v>
      </c>
      <c r="B86" s="93">
        <f>INDEX(DOM_Input!$C$54:$AL$72,MATCH($A86,DOM_Input!$A$54:$A$72,0),MATCH(B$67,DOM_Input!$C$53:$AL$53,0))</f>
        <v>0</v>
      </c>
      <c r="C86" s="23">
        <f>IF(VLOOKUP($A86,DOM_Input!$A$54:$B$72,2,FALSE)="Percentage",D$76,IF(VLOOKUP($A86,DOM_Input!$A$54:$B$72,2,FALSE)="Fixed","Fixed",(C$76)))</f>
        <v>6</v>
      </c>
      <c r="D86" s="14">
        <f t="shared" si="72"/>
        <v>0</v>
      </c>
      <c r="F86" s="93">
        <f>INDEX(DOM_Input!$C$54:$AL$72,MATCH($A86,DOM_Input!$A$54:$A$72,0),MATCH(F$67,DOM_Input!$C$53:$AL$53,0))</f>
        <v>0.2742</v>
      </c>
      <c r="G86" s="23">
        <f>IF(VLOOKUP($A86,DOM_Input!$A$54:$B$72,2,FALSE)="Percentage",H$76,IF(VLOOKUP($A86,DOM_Input!$A$54:$B$72,2,FALSE)="Fixed","Fixed",(G$76)))</f>
        <v>6</v>
      </c>
      <c r="H86" s="14">
        <f t="shared" si="73"/>
        <v>1.65</v>
      </c>
      <c r="J86" s="93">
        <f>INDEX(DOM_Input!$C$54:$AL$72,MATCH($A86,DOM_Input!$A$54:$A$72,0),MATCH(J$67,DOM_Input!$C$53:$AL$53,0))</f>
        <v>0</v>
      </c>
      <c r="K86" s="23">
        <f>IF(VLOOKUP($A86,DOM_Input!$A$54:$B$72,2,FALSE)="Percentage",L$76,IF(VLOOKUP($A86,DOM_Input!$A$54:$B$72,2,FALSE)="Fixed","Fixed",(K$76)))</f>
        <v>6</v>
      </c>
      <c r="L86" s="14">
        <f t="shared" si="74"/>
        <v>0</v>
      </c>
      <c r="N86" s="93">
        <f>INDEX(DOM_Input!$C$54:$AL$72,MATCH($A86,DOM_Input!$A$54:$A$72,0),MATCH(N$67,DOM_Input!$C$53:$AL$53,0))</f>
        <v>0</v>
      </c>
      <c r="O86" s="23">
        <f>IF(VLOOKUP($A86,DOM_Input!$A$54:$B$72,2,FALSE)="Percentage",P$76,IF(VLOOKUP($A86,DOM_Input!$A$54:$B$72,2,FALSE)="Fixed","Fixed",(O$76)))</f>
        <v>6</v>
      </c>
      <c r="P86" s="14">
        <f t="shared" si="75"/>
        <v>0</v>
      </c>
      <c r="R86" s="93">
        <f>INDEX(DOM_Input!$C$54:$AL$72,MATCH($A86,DOM_Input!$A$54:$A$72,0),MATCH(R$67,DOM_Input!$C$53:$AL$53,0))</f>
        <v>0</v>
      </c>
      <c r="S86" s="23">
        <f>IF(VLOOKUP($A86,DOM_Input!$A$54:$B$72,2,FALSE)="Percentage",T$76,IF(VLOOKUP($A86,DOM_Input!$A$54:$B$72,2,FALSE)="Fixed","Fixed",(S$76)))</f>
        <v>6</v>
      </c>
      <c r="T86" s="14">
        <f t="shared" si="76"/>
        <v>0</v>
      </c>
      <c r="V86" s="93">
        <f>INDEX(DOM_Input!$C$54:$AL$72,MATCH($A86,DOM_Input!$A$54:$A$72,0),MATCH(V$67,DOM_Input!$C$53:$AL$53,0))</f>
        <v>0</v>
      </c>
      <c r="W86" s="23">
        <f>IF(VLOOKUP($A86,DOM_Input!$A$54:$B$72,2,FALSE)="Percentage",X$76,IF(VLOOKUP($A86,DOM_Input!$A$54:$B$72,2,FALSE)="Fixed","Fixed",(W$76)))</f>
        <v>6</v>
      </c>
      <c r="X86" s="14">
        <f t="shared" si="77"/>
        <v>0</v>
      </c>
      <c r="Z86" s="93">
        <f>INDEX(DOM_Input!$C$54:$AL$72,MATCH($A86,DOM_Input!$A$54:$A$72,0),MATCH(Z$67,DOM_Input!$C$53:$AL$53,0))</f>
        <v>0</v>
      </c>
      <c r="AA86" s="23">
        <f>IF(VLOOKUP($A86,DOM_Input!$A$54:$B$72,2,FALSE)="Percentage",AB$76,IF(VLOOKUP($A86,DOM_Input!$A$54:$B$72,2,FALSE)="Fixed","Fixed",(AA$76)))</f>
        <v>6</v>
      </c>
      <c r="AB86" s="14">
        <f t="shared" si="78"/>
        <v>0</v>
      </c>
      <c r="AD86" s="93">
        <f>INDEX(DOM_Input!$C$54:$AL$72,MATCH($A86,DOM_Input!$A$54:$A$72,0),MATCH(AD$67,DOM_Input!$C$53:$AL$53,0))</f>
        <v>0</v>
      </c>
      <c r="AE86" s="23">
        <f>IF(VLOOKUP($A86,DOM_Input!$A$54:$B$72,2,FALSE)="Percentage",AF$76,IF(VLOOKUP($A86,DOM_Input!$A$54:$B$72,2,FALSE)="Fixed","Fixed",(AE$76)))</f>
        <v>6</v>
      </c>
      <c r="AF86" s="14">
        <f t="shared" si="79"/>
        <v>0</v>
      </c>
      <c r="AH86" s="93">
        <f>INDEX(DOM_Input!$C$54:$AL$72,MATCH($A86,DOM_Input!$A$54:$A$72,0),MATCH(AH$67,DOM_Input!$C$53:$AL$53,0))</f>
        <v>0</v>
      </c>
      <c r="AI86" s="23">
        <f>IF(VLOOKUP($A86,DOM_Input!$A$54:$B$72,2,FALSE)="Percentage",AJ$76,IF(VLOOKUP($A86,DOM_Input!$A$54:$B$72,2,FALSE)="Fixed","Fixed",(AI$76)))</f>
        <v>6</v>
      </c>
      <c r="AJ86" s="14">
        <f t="shared" si="80"/>
        <v>0</v>
      </c>
      <c r="AL86" s="93">
        <f>INDEX(DOM_Input!$C$54:$AL$72,MATCH($A86,DOM_Input!$A$54:$A$72,0),MATCH(AL$67,DOM_Input!$C$53:$AL$53,0))</f>
        <v>0</v>
      </c>
      <c r="AM86" s="23">
        <f>IF(VLOOKUP($A86,DOM_Input!$A$54:$B$72,2,FALSE)="Percentage",AN$76,IF(VLOOKUP($A86,DOM_Input!$A$54:$B$72,2,FALSE)="Fixed","Fixed",(AM$76)))</f>
        <v>6</v>
      </c>
      <c r="AN86" s="14">
        <f t="shared" si="81"/>
        <v>0</v>
      </c>
      <c r="AP86" s="93">
        <f>INDEX(DOM_Input!$C$54:$AL$72,MATCH($A86,DOM_Input!$A$54:$A$72,0),MATCH(AP$67,DOM_Input!$C$53:$AL$53,0))</f>
        <v>0</v>
      </c>
      <c r="AQ86" s="23">
        <f>IF(VLOOKUP($A86,DOM_Input!$A$54:$B$72,2,FALSE)="Percentage",AR$76,IF(VLOOKUP($A86,DOM_Input!$A$54:$B$72,2,FALSE)="Fixed","Fixed",(AQ$76)))</f>
        <v>6</v>
      </c>
      <c r="AR86" s="14">
        <f t="shared" si="82"/>
        <v>0</v>
      </c>
      <c r="AS86" s="6"/>
      <c r="AT86" s="93">
        <f>INDEX(DOM_Input!$C$54:$AL$72,MATCH($A86,DOM_Input!$A$54:$A$72,0),MATCH(AT$67,DOM_Input!$C$53:$AL$53,0))</f>
        <v>0</v>
      </c>
      <c r="AU86" s="23">
        <f>IF(VLOOKUP($A86,DOM_Input!$A$54:$B$72,2,FALSE)="Percentage",AV$76,IF(VLOOKUP($A86,DOM_Input!$A$54:$B$72,2,FALSE)="Fixed","Fixed",(AU$76)))</f>
        <v>6</v>
      </c>
      <c r="AV86" s="14">
        <f t="shared" si="83"/>
        <v>0</v>
      </c>
    </row>
    <row r="87" spans="1:48" x14ac:dyDescent="0.25">
      <c r="A87" s="28" t="str">
        <f>DOM_Input!$A62</f>
        <v>General Balancing Account</v>
      </c>
      <c r="B87" s="93">
        <f>INDEX(DOM_Input!$C$54:$AL$72,MATCH($A87,DOM_Input!$A$54:$A$72,0),MATCH(B$67,DOM_Input!$C$53:$AL$53,0))</f>
        <v>0</v>
      </c>
      <c r="C87" s="23">
        <f>IF(VLOOKUP($A87,DOM_Input!$A$54:$B$72,2,FALSE)="Percentage",D$76,IF(VLOOKUP($A87,DOM_Input!$A$54:$B$72,2,FALSE)="Fixed","Fixed",(C$76)))</f>
        <v>6</v>
      </c>
      <c r="D87" s="14">
        <f t="shared" si="72"/>
        <v>0</v>
      </c>
      <c r="F87" s="93">
        <f>INDEX(DOM_Input!$C$54:$AL$72,MATCH($A87,DOM_Input!$A$54:$A$72,0),MATCH(F$67,DOM_Input!$C$53:$AL$53,0))</f>
        <v>4.4000000000000003E-3</v>
      </c>
      <c r="G87" s="23">
        <f>IF(VLOOKUP($A87,DOM_Input!$A$54:$B$72,2,FALSE)="Percentage",H$76,IF(VLOOKUP($A87,DOM_Input!$A$54:$B$72,2,FALSE)="Fixed","Fixed",(G$76)))</f>
        <v>6</v>
      </c>
      <c r="H87" s="14">
        <f t="shared" si="73"/>
        <v>0.03</v>
      </c>
      <c r="J87" s="93">
        <f>INDEX(DOM_Input!$C$54:$AL$72,MATCH($A87,DOM_Input!$A$54:$A$72,0),MATCH(J$67,DOM_Input!$C$53:$AL$53,0))</f>
        <v>0</v>
      </c>
      <c r="K87" s="23">
        <f>IF(VLOOKUP($A87,DOM_Input!$A$54:$B$72,2,FALSE)="Percentage",L$76,IF(VLOOKUP($A87,DOM_Input!$A$54:$B$72,2,FALSE)="Fixed","Fixed",(K$76)))</f>
        <v>6</v>
      </c>
      <c r="L87" s="14">
        <f t="shared" si="74"/>
        <v>0</v>
      </c>
      <c r="N87" s="93">
        <f>INDEX(DOM_Input!$C$54:$AL$72,MATCH($A87,DOM_Input!$A$54:$A$72,0),MATCH(N$67,DOM_Input!$C$53:$AL$53,0))</f>
        <v>0</v>
      </c>
      <c r="O87" s="23">
        <f>IF(VLOOKUP($A87,DOM_Input!$A$54:$B$72,2,FALSE)="Percentage",P$76,IF(VLOOKUP($A87,DOM_Input!$A$54:$B$72,2,FALSE)="Fixed","Fixed",(O$76)))</f>
        <v>6</v>
      </c>
      <c r="P87" s="14">
        <f t="shared" si="75"/>
        <v>0</v>
      </c>
      <c r="R87" s="93">
        <f>INDEX(DOM_Input!$C$54:$AL$72,MATCH($A87,DOM_Input!$A$54:$A$72,0),MATCH(R$67,DOM_Input!$C$53:$AL$53,0))</f>
        <v>0</v>
      </c>
      <c r="S87" s="23">
        <f>IF(VLOOKUP($A87,DOM_Input!$A$54:$B$72,2,FALSE)="Percentage",T$76,IF(VLOOKUP($A87,DOM_Input!$A$54:$B$72,2,FALSE)="Fixed","Fixed",(S$76)))</f>
        <v>6</v>
      </c>
      <c r="T87" s="14">
        <f t="shared" si="76"/>
        <v>0</v>
      </c>
      <c r="V87" s="93">
        <f>INDEX(DOM_Input!$C$54:$AL$72,MATCH($A87,DOM_Input!$A$54:$A$72,0),MATCH(V$67,DOM_Input!$C$53:$AL$53,0))</f>
        <v>0</v>
      </c>
      <c r="W87" s="23">
        <f>IF(VLOOKUP($A87,DOM_Input!$A$54:$B$72,2,FALSE)="Percentage",X$76,IF(VLOOKUP($A87,DOM_Input!$A$54:$B$72,2,FALSE)="Fixed","Fixed",(W$76)))</f>
        <v>6</v>
      </c>
      <c r="X87" s="14">
        <f t="shared" si="77"/>
        <v>0</v>
      </c>
      <c r="Z87" s="93">
        <f>INDEX(DOM_Input!$C$54:$AL$72,MATCH($A87,DOM_Input!$A$54:$A$72,0),MATCH(Z$67,DOM_Input!$C$53:$AL$53,0))</f>
        <v>0</v>
      </c>
      <c r="AA87" s="23">
        <f>IF(VLOOKUP($A87,DOM_Input!$A$54:$B$72,2,FALSE)="Percentage",AB$76,IF(VLOOKUP($A87,DOM_Input!$A$54:$B$72,2,FALSE)="Fixed","Fixed",(AA$76)))</f>
        <v>6</v>
      </c>
      <c r="AB87" s="14">
        <f t="shared" si="78"/>
        <v>0</v>
      </c>
      <c r="AD87" s="93">
        <f>INDEX(DOM_Input!$C$54:$AL$72,MATCH($A87,DOM_Input!$A$54:$A$72,0),MATCH(AD$67,DOM_Input!$C$53:$AL$53,0))</f>
        <v>0</v>
      </c>
      <c r="AE87" s="23">
        <f>IF(VLOOKUP($A87,DOM_Input!$A$54:$B$72,2,FALSE)="Percentage",AF$76,IF(VLOOKUP($A87,DOM_Input!$A$54:$B$72,2,FALSE)="Fixed","Fixed",(AE$76)))</f>
        <v>6</v>
      </c>
      <c r="AF87" s="14">
        <f t="shared" si="79"/>
        <v>0</v>
      </c>
      <c r="AH87" s="93">
        <f>INDEX(DOM_Input!$C$54:$AL$72,MATCH($A87,DOM_Input!$A$54:$A$72,0),MATCH(AH$67,DOM_Input!$C$53:$AL$53,0))</f>
        <v>0</v>
      </c>
      <c r="AI87" s="23">
        <f>IF(VLOOKUP($A87,DOM_Input!$A$54:$B$72,2,FALSE)="Percentage",AJ$76,IF(VLOOKUP($A87,DOM_Input!$A$54:$B$72,2,FALSE)="Fixed","Fixed",(AI$76)))</f>
        <v>6</v>
      </c>
      <c r="AJ87" s="14">
        <f t="shared" si="80"/>
        <v>0</v>
      </c>
      <c r="AL87" s="93">
        <f>INDEX(DOM_Input!$C$54:$AL$72,MATCH($A87,DOM_Input!$A$54:$A$72,0),MATCH(AL$67,DOM_Input!$C$53:$AL$53,0))</f>
        <v>0</v>
      </c>
      <c r="AM87" s="23">
        <f>IF(VLOOKUP($A87,DOM_Input!$A$54:$B$72,2,FALSE)="Percentage",AN$76,IF(VLOOKUP($A87,DOM_Input!$A$54:$B$72,2,FALSE)="Fixed","Fixed",(AM$76)))</f>
        <v>6</v>
      </c>
      <c r="AN87" s="14">
        <f t="shared" si="81"/>
        <v>0</v>
      </c>
      <c r="AP87" s="93">
        <f>INDEX(DOM_Input!$C$54:$AL$72,MATCH($A87,DOM_Input!$A$54:$A$72,0),MATCH(AP$67,DOM_Input!$C$53:$AL$53,0))</f>
        <v>0</v>
      </c>
      <c r="AQ87" s="23">
        <f>IF(VLOOKUP($A87,DOM_Input!$A$54:$B$72,2,FALSE)="Percentage",AR$76,IF(VLOOKUP($A87,DOM_Input!$A$54:$B$72,2,FALSE)="Fixed","Fixed",(AQ$76)))</f>
        <v>6</v>
      </c>
      <c r="AR87" s="14">
        <f t="shared" si="82"/>
        <v>0</v>
      </c>
      <c r="AS87" s="6"/>
      <c r="AT87" s="93">
        <f>INDEX(DOM_Input!$C$54:$AL$72,MATCH($A87,DOM_Input!$A$54:$A$72,0),MATCH(AT$67,DOM_Input!$C$53:$AL$53,0))</f>
        <v>0</v>
      </c>
      <c r="AU87" s="23">
        <f>IF(VLOOKUP($A87,DOM_Input!$A$54:$B$72,2,FALSE)="Percentage",AV$76,IF(VLOOKUP($A87,DOM_Input!$A$54:$B$72,2,FALSE)="Fixed","Fixed",(AU$76)))</f>
        <v>6</v>
      </c>
      <c r="AV87" s="14">
        <f t="shared" si="83"/>
        <v>0</v>
      </c>
    </row>
    <row r="88" spans="1:48" x14ac:dyDescent="0.25">
      <c r="A88" s="28" t="str">
        <f>DOM_Input!$A63</f>
        <v>Lead Service Line</v>
      </c>
      <c r="B88" s="93">
        <f>INDEX(DOM_Input!$C$54:$AL$72,MATCH($A88,DOM_Input!$A$54:$A$72,0),MATCH(B$67,DOM_Input!$C$53:$AL$53,0))</f>
        <v>0</v>
      </c>
      <c r="C88" s="23">
        <f>IF(VLOOKUP($A88,DOM_Input!$A$54:$B$72,2,FALSE)="Percentage",D$76,IF(VLOOKUP($A88,DOM_Input!$A$54:$B$72,2,FALSE)="Fixed","Fixed",(C$76)))</f>
        <v>6</v>
      </c>
      <c r="D88" s="14">
        <f t="shared" si="72"/>
        <v>0</v>
      </c>
      <c r="F88" s="93">
        <f>INDEX(DOM_Input!$C$54:$AL$72,MATCH($A88,DOM_Input!$A$54:$A$72,0),MATCH(F$67,DOM_Input!$C$53:$AL$53,0))</f>
        <v>2.5000000000000001E-3</v>
      </c>
      <c r="G88" s="23">
        <f>IF(VLOOKUP($A88,DOM_Input!$A$54:$B$72,2,FALSE)="Percentage",H$76,IF(VLOOKUP($A88,DOM_Input!$A$54:$B$72,2,FALSE)="Fixed","Fixed",(G$76)))</f>
        <v>6</v>
      </c>
      <c r="H88" s="14">
        <f t="shared" si="73"/>
        <v>0.02</v>
      </c>
      <c r="J88" s="93">
        <f>INDEX(DOM_Input!$C$54:$AL$72,MATCH($A88,DOM_Input!$A$54:$A$72,0),MATCH(J$67,DOM_Input!$C$53:$AL$53,0))</f>
        <v>0</v>
      </c>
      <c r="K88" s="23">
        <f>IF(VLOOKUP($A88,DOM_Input!$A$54:$B$72,2,FALSE)="Percentage",L$76,IF(VLOOKUP($A88,DOM_Input!$A$54:$B$72,2,FALSE)="Fixed","Fixed",(K$76)))</f>
        <v>6</v>
      </c>
      <c r="L88" s="14">
        <f t="shared" si="74"/>
        <v>0</v>
      </c>
      <c r="N88" s="93">
        <f>INDEX(DOM_Input!$C$54:$AL$72,MATCH($A88,DOM_Input!$A$54:$A$72,0),MATCH(N$67,DOM_Input!$C$53:$AL$53,0))</f>
        <v>0</v>
      </c>
      <c r="O88" s="23">
        <f>IF(VLOOKUP($A88,DOM_Input!$A$54:$B$72,2,FALSE)="Percentage",P$76,IF(VLOOKUP($A88,DOM_Input!$A$54:$B$72,2,FALSE)="Fixed","Fixed",(O$76)))</f>
        <v>6</v>
      </c>
      <c r="P88" s="14">
        <f t="shared" si="75"/>
        <v>0</v>
      </c>
      <c r="R88" s="93">
        <f>INDEX(DOM_Input!$C$54:$AL$72,MATCH($A88,DOM_Input!$A$54:$A$72,0),MATCH(R$67,DOM_Input!$C$53:$AL$53,0))</f>
        <v>0</v>
      </c>
      <c r="S88" s="23">
        <f>IF(VLOOKUP($A88,DOM_Input!$A$54:$B$72,2,FALSE)="Percentage",T$76,IF(VLOOKUP($A88,DOM_Input!$A$54:$B$72,2,FALSE)="Fixed","Fixed",(S$76)))</f>
        <v>6</v>
      </c>
      <c r="T88" s="14">
        <f t="shared" si="76"/>
        <v>0</v>
      </c>
      <c r="V88" s="93">
        <f>INDEX(DOM_Input!$C$54:$AL$72,MATCH($A88,DOM_Input!$A$54:$A$72,0),MATCH(V$67,DOM_Input!$C$53:$AL$53,0))</f>
        <v>0</v>
      </c>
      <c r="W88" s="23">
        <f>IF(VLOOKUP($A88,DOM_Input!$A$54:$B$72,2,FALSE)="Percentage",X$76,IF(VLOOKUP($A88,DOM_Input!$A$54:$B$72,2,FALSE)="Fixed","Fixed",(W$76)))</f>
        <v>6</v>
      </c>
      <c r="X88" s="14">
        <f t="shared" si="77"/>
        <v>0</v>
      </c>
      <c r="Z88" s="93">
        <f>INDEX(DOM_Input!$C$54:$AL$72,MATCH($A88,DOM_Input!$A$54:$A$72,0),MATCH(Z$67,DOM_Input!$C$53:$AL$53,0))</f>
        <v>0</v>
      </c>
      <c r="AA88" s="23">
        <f>IF(VLOOKUP($A88,DOM_Input!$A$54:$B$72,2,FALSE)="Percentage",AB$76,IF(VLOOKUP($A88,DOM_Input!$A$54:$B$72,2,FALSE)="Fixed","Fixed",(AA$76)))</f>
        <v>6</v>
      </c>
      <c r="AB88" s="14">
        <f t="shared" si="78"/>
        <v>0</v>
      </c>
      <c r="AD88" s="93">
        <f>INDEX(DOM_Input!$C$54:$AL$72,MATCH($A88,DOM_Input!$A$54:$A$72,0),MATCH(AD$67,DOM_Input!$C$53:$AL$53,0))</f>
        <v>0</v>
      </c>
      <c r="AE88" s="23">
        <f>IF(VLOOKUP($A88,DOM_Input!$A$54:$B$72,2,FALSE)="Percentage",AF$76,IF(VLOOKUP($A88,DOM_Input!$A$54:$B$72,2,FALSE)="Fixed","Fixed",(AE$76)))</f>
        <v>6</v>
      </c>
      <c r="AF88" s="14">
        <f t="shared" si="79"/>
        <v>0</v>
      </c>
      <c r="AH88" s="93">
        <f>INDEX(DOM_Input!$C$54:$AL$72,MATCH($A88,DOM_Input!$A$54:$A$72,0),MATCH(AH$67,DOM_Input!$C$53:$AL$53,0))</f>
        <v>0</v>
      </c>
      <c r="AI88" s="23">
        <f>IF(VLOOKUP($A88,DOM_Input!$A$54:$B$72,2,FALSE)="Percentage",AJ$76,IF(VLOOKUP($A88,DOM_Input!$A$54:$B$72,2,FALSE)="Fixed","Fixed",(AI$76)))</f>
        <v>6</v>
      </c>
      <c r="AJ88" s="14">
        <f t="shared" si="80"/>
        <v>0</v>
      </c>
      <c r="AL88" s="93">
        <f>INDEX(DOM_Input!$C$54:$AL$72,MATCH($A88,DOM_Input!$A$54:$A$72,0),MATCH(AL$67,DOM_Input!$C$53:$AL$53,0))</f>
        <v>0</v>
      </c>
      <c r="AM88" s="23">
        <f>IF(VLOOKUP($A88,DOM_Input!$A$54:$B$72,2,FALSE)="Percentage",AN$76,IF(VLOOKUP($A88,DOM_Input!$A$54:$B$72,2,FALSE)="Fixed","Fixed",(AM$76)))</f>
        <v>6</v>
      </c>
      <c r="AN88" s="14">
        <f t="shared" si="81"/>
        <v>0</v>
      </c>
      <c r="AP88" s="93">
        <f>INDEX(DOM_Input!$C$54:$AL$72,MATCH($A88,DOM_Input!$A$54:$A$72,0),MATCH(AP$67,DOM_Input!$C$53:$AL$53,0))</f>
        <v>0</v>
      </c>
      <c r="AQ88" s="23">
        <f>IF(VLOOKUP($A88,DOM_Input!$A$54:$B$72,2,FALSE)="Percentage",AR$76,IF(VLOOKUP($A88,DOM_Input!$A$54:$B$72,2,FALSE)="Fixed","Fixed",(AQ$76)))</f>
        <v>6</v>
      </c>
      <c r="AR88" s="14">
        <f t="shared" si="82"/>
        <v>0</v>
      </c>
      <c r="AS88" s="6"/>
      <c r="AT88" s="93">
        <f>INDEX(DOM_Input!$C$54:$AL$72,MATCH($A88,DOM_Input!$A$54:$A$72,0),MATCH(AT$67,DOM_Input!$C$53:$AL$53,0))</f>
        <v>0</v>
      </c>
      <c r="AU88" s="23">
        <f>IF(VLOOKUP($A88,DOM_Input!$A$54:$B$72,2,FALSE)="Percentage",AV$76,IF(VLOOKUP($A88,DOM_Input!$A$54:$B$72,2,FALSE)="Fixed","Fixed",(AU$76)))</f>
        <v>6</v>
      </c>
      <c r="AV88" s="14">
        <f t="shared" si="83"/>
        <v>0</v>
      </c>
    </row>
    <row r="89" spans="1:48" x14ac:dyDescent="0.25">
      <c r="A89" s="28" t="str">
        <f>DOM_Input!$A64</f>
        <v>M-WRAM</v>
      </c>
      <c r="B89" s="93">
        <f>INDEX(DOM_Input!$C$54:$AL$72,MATCH($A89,DOM_Input!$A$54:$A$72,0),MATCH(B$67,DOM_Input!$C$53:$AL$53,0))</f>
        <v>0</v>
      </c>
      <c r="C89" s="23">
        <f>IF(VLOOKUP($A89,DOM_Input!$A$54:$B$72,2,FALSE)="Percentage",D$76,IF(VLOOKUP($A89,DOM_Input!$A$54:$B$72,2,FALSE)="Fixed","Fixed",(C$76)))</f>
        <v>6</v>
      </c>
      <c r="D89" s="14">
        <f t="shared" si="72"/>
        <v>0</v>
      </c>
      <c r="F89" s="93">
        <f>INDEX(DOM_Input!$C$54:$AL$72,MATCH($A89,DOM_Input!$A$54:$A$72,0),MATCH(F$67,DOM_Input!$C$53:$AL$53,0))</f>
        <v>0.20250000000000001</v>
      </c>
      <c r="G89" s="23">
        <f>IF(VLOOKUP($A89,DOM_Input!$A$54:$B$72,2,FALSE)="Percentage",H$76,IF(VLOOKUP($A89,DOM_Input!$A$54:$B$72,2,FALSE)="Fixed","Fixed",(G$76)))</f>
        <v>6</v>
      </c>
      <c r="H89" s="14">
        <f t="shared" si="73"/>
        <v>1.22</v>
      </c>
      <c r="J89" s="93">
        <f>INDEX(DOM_Input!$C$54:$AL$72,MATCH($A89,DOM_Input!$A$54:$A$72,0),MATCH(J$67,DOM_Input!$C$53:$AL$53,0))</f>
        <v>0</v>
      </c>
      <c r="K89" s="23">
        <f>IF(VLOOKUP($A89,DOM_Input!$A$54:$B$72,2,FALSE)="Percentage",L$76,IF(VLOOKUP($A89,DOM_Input!$A$54:$B$72,2,FALSE)="Fixed","Fixed",(K$76)))</f>
        <v>6</v>
      </c>
      <c r="L89" s="14">
        <f t="shared" si="74"/>
        <v>0</v>
      </c>
      <c r="N89" s="93">
        <f>INDEX(DOM_Input!$C$54:$AL$72,MATCH($A89,DOM_Input!$A$54:$A$72,0),MATCH(N$67,DOM_Input!$C$53:$AL$53,0))</f>
        <v>0</v>
      </c>
      <c r="O89" s="23">
        <f>IF(VLOOKUP($A89,DOM_Input!$A$54:$B$72,2,FALSE)="Percentage",P$76,IF(VLOOKUP($A89,DOM_Input!$A$54:$B$72,2,FALSE)="Fixed","Fixed",(O$76)))</f>
        <v>6</v>
      </c>
      <c r="P89" s="14">
        <f t="shared" si="75"/>
        <v>0</v>
      </c>
      <c r="R89" s="93">
        <f>INDEX(DOM_Input!$C$54:$AL$72,MATCH($A89,DOM_Input!$A$54:$A$72,0),MATCH(R$67,DOM_Input!$C$53:$AL$53,0))</f>
        <v>0</v>
      </c>
      <c r="S89" s="23">
        <f>IF(VLOOKUP($A89,DOM_Input!$A$54:$B$72,2,FALSE)="Percentage",T$76,IF(VLOOKUP($A89,DOM_Input!$A$54:$B$72,2,FALSE)="Fixed","Fixed",(S$76)))</f>
        <v>6</v>
      </c>
      <c r="T89" s="14">
        <f t="shared" si="76"/>
        <v>0</v>
      </c>
      <c r="V89" s="93">
        <f>INDEX(DOM_Input!$C$54:$AL$72,MATCH($A89,DOM_Input!$A$54:$A$72,0),MATCH(V$67,DOM_Input!$C$53:$AL$53,0))</f>
        <v>0</v>
      </c>
      <c r="W89" s="23">
        <f>IF(VLOOKUP($A89,DOM_Input!$A$54:$B$72,2,FALSE)="Percentage",X$76,IF(VLOOKUP($A89,DOM_Input!$A$54:$B$72,2,FALSE)="Fixed","Fixed",(W$76)))</f>
        <v>6</v>
      </c>
      <c r="X89" s="14">
        <f t="shared" si="77"/>
        <v>0</v>
      </c>
      <c r="Z89" s="93">
        <f>INDEX(DOM_Input!$C$54:$AL$72,MATCH($A89,DOM_Input!$A$54:$A$72,0),MATCH(Z$67,DOM_Input!$C$53:$AL$53,0))</f>
        <v>0</v>
      </c>
      <c r="AA89" s="23">
        <f>IF(VLOOKUP($A89,DOM_Input!$A$54:$B$72,2,FALSE)="Percentage",AB$76,IF(VLOOKUP($A89,DOM_Input!$A$54:$B$72,2,FALSE)="Fixed","Fixed",(AA$76)))</f>
        <v>6</v>
      </c>
      <c r="AB89" s="14">
        <f t="shared" si="78"/>
        <v>0</v>
      </c>
      <c r="AD89" s="93">
        <f>INDEX(DOM_Input!$C$54:$AL$72,MATCH($A89,DOM_Input!$A$54:$A$72,0),MATCH(AD$67,DOM_Input!$C$53:$AL$53,0))</f>
        <v>0</v>
      </c>
      <c r="AE89" s="23">
        <f>IF(VLOOKUP($A89,DOM_Input!$A$54:$B$72,2,FALSE)="Percentage",AF$76,IF(VLOOKUP($A89,DOM_Input!$A$54:$B$72,2,FALSE)="Fixed","Fixed",(AE$76)))</f>
        <v>6</v>
      </c>
      <c r="AF89" s="14">
        <f t="shared" si="79"/>
        <v>0</v>
      </c>
      <c r="AH89" s="93">
        <f>INDEX(DOM_Input!$C$54:$AL$72,MATCH($A89,DOM_Input!$A$54:$A$72,0),MATCH(AH$67,DOM_Input!$C$53:$AL$53,0))</f>
        <v>0</v>
      </c>
      <c r="AI89" s="23">
        <f>IF(VLOOKUP($A89,DOM_Input!$A$54:$B$72,2,FALSE)="Percentage",AJ$76,IF(VLOOKUP($A89,DOM_Input!$A$54:$B$72,2,FALSE)="Fixed","Fixed",(AI$76)))</f>
        <v>6</v>
      </c>
      <c r="AJ89" s="14">
        <f t="shared" si="80"/>
        <v>0</v>
      </c>
      <c r="AL89" s="93">
        <f>INDEX(DOM_Input!$C$54:$AL$72,MATCH($A89,DOM_Input!$A$54:$A$72,0),MATCH(AL$67,DOM_Input!$C$53:$AL$53,0))</f>
        <v>0</v>
      </c>
      <c r="AM89" s="23">
        <f>IF(VLOOKUP($A89,DOM_Input!$A$54:$B$72,2,FALSE)="Percentage",AN$76,IF(VLOOKUP($A89,DOM_Input!$A$54:$B$72,2,FALSE)="Fixed","Fixed",(AM$76)))</f>
        <v>6</v>
      </c>
      <c r="AN89" s="14">
        <f t="shared" si="81"/>
        <v>0</v>
      </c>
      <c r="AP89" s="93">
        <f>INDEX(DOM_Input!$C$54:$AL$72,MATCH($A89,DOM_Input!$A$54:$A$72,0),MATCH(AP$67,DOM_Input!$C$53:$AL$53,0))</f>
        <v>0</v>
      </c>
      <c r="AQ89" s="23">
        <f>IF(VLOOKUP($A89,DOM_Input!$A$54:$B$72,2,FALSE)="Percentage",AR$76,IF(VLOOKUP($A89,DOM_Input!$A$54:$B$72,2,FALSE)="Fixed","Fixed",(AQ$76)))</f>
        <v>6</v>
      </c>
      <c r="AR89" s="14">
        <f t="shared" si="82"/>
        <v>0</v>
      </c>
      <c r="AS89" s="6"/>
      <c r="AT89" s="93">
        <f>INDEX(DOM_Input!$C$54:$AL$72,MATCH($A89,DOM_Input!$A$54:$A$72,0),MATCH(AT$67,DOM_Input!$C$53:$AL$53,0))</f>
        <v>0</v>
      </c>
      <c r="AU89" s="23">
        <f>IF(VLOOKUP($A89,DOM_Input!$A$54:$B$72,2,FALSE)="Percentage",AV$76,IF(VLOOKUP($A89,DOM_Input!$A$54:$B$72,2,FALSE)="Fixed","Fixed",(AU$76)))</f>
        <v>6</v>
      </c>
      <c r="AV89" s="14">
        <f t="shared" si="83"/>
        <v>0</v>
      </c>
    </row>
    <row r="90" spans="1:48" x14ac:dyDescent="0.25">
      <c r="A90" s="28" t="str">
        <f>DOM_Input!$A65</f>
        <v>ICBA</v>
      </c>
      <c r="B90" s="93">
        <f>INDEX(DOM_Input!$C$54:$AL$72,MATCH($A90,DOM_Input!$A$54:$A$72,0),MATCH(B$67,DOM_Input!$C$53:$AL$53,0))</f>
        <v>0</v>
      </c>
      <c r="C90" s="23" t="str">
        <f>IF(VLOOKUP($A90,DOM_Input!$A$54:$B$72,2,FALSE)="Percentage",D$76,IF(VLOOKUP($A90,DOM_Input!$A$54:$B$72,2,FALSE)="Fixed","Fixed",(C$76)))</f>
        <v>Fixed</v>
      </c>
      <c r="D90" s="14">
        <f t="shared" si="72"/>
        <v>0</v>
      </c>
      <c r="F90" s="93">
        <f>INDEX(DOM_Input!$C$54:$AL$72,MATCH($A90,DOM_Input!$A$54:$A$72,0),MATCH(F$67,DOM_Input!$C$53:$AL$53,0))</f>
        <v>-0.1</v>
      </c>
      <c r="G90" s="23" t="str">
        <f>IF(VLOOKUP($A90,DOM_Input!$A$54:$B$72,2,FALSE)="Percentage",H$76,IF(VLOOKUP($A90,DOM_Input!$A$54:$B$72,2,FALSE)="Fixed","Fixed",(G$76)))</f>
        <v>Fixed</v>
      </c>
      <c r="H90" s="14">
        <f t="shared" si="73"/>
        <v>-0.1</v>
      </c>
      <c r="J90" s="93">
        <f>INDEX(DOM_Input!$C$54:$AL$72,MATCH($A90,DOM_Input!$A$54:$A$72,0),MATCH(J$67,DOM_Input!$C$53:$AL$53,0))</f>
        <v>0</v>
      </c>
      <c r="K90" s="23" t="str">
        <f>IF(VLOOKUP($A90,DOM_Input!$A$54:$B$72,2,FALSE)="Percentage",L$76,IF(VLOOKUP($A90,DOM_Input!$A$54:$B$72,2,FALSE)="Fixed","Fixed",(K$76)))</f>
        <v>Fixed</v>
      </c>
      <c r="L90" s="14">
        <f t="shared" si="74"/>
        <v>0</v>
      </c>
      <c r="N90" s="93">
        <f>INDEX(DOM_Input!$C$54:$AL$72,MATCH($A90,DOM_Input!$A$54:$A$72,0),MATCH(N$67,DOM_Input!$C$53:$AL$53,0))</f>
        <v>0</v>
      </c>
      <c r="O90" s="23" t="str">
        <f>IF(VLOOKUP($A90,DOM_Input!$A$54:$B$72,2,FALSE)="Percentage",P$76,IF(VLOOKUP($A90,DOM_Input!$A$54:$B$72,2,FALSE)="Fixed","Fixed",(O$76)))</f>
        <v>Fixed</v>
      </c>
      <c r="P90" s="14">
        <f t="shared" si="75"/>
        <v>0</v>
      </c>
      <c r="R90" s="93">
        <f>INDEX(DOM_Input!$C$54:$AL$72,MATCH($A90,DOM_Input!$A$54:$A$72,0),MATCH(R$67,DOM_Input!$C$53:$AL$53,0))</f>
        <v>0</v>
      </c>
      <c r="S90" s="23" t="str">
        <f>IF(VLOOKUP($A90,DOM_Input!$A$54:$B$72,2,FALSE)="Percentage",T$76,IF(VLOOKUP($A90,DOM_Input!$A$54:$B$72,2,FALSE)="Fixed","Fixed",(S$76)))</f>
        <v>Fixed</v>
      </c>
      <c r="T90" s="14">
        <f t="shared" si="76"/>
        <v>0</v>
      </c>
      <c r="V90" s="93">
        <f>INDEX(DOM_Input!$C$54:$AL$72,MATCH($A90,DOM_Input!$A$54:$A$72,0),MATCH(V$67,DOM_Input!$C$53:$AL$53,0))</f>
        <v>0</v>
      </c>
      <c r="W90" s="23" t="str">
        <f>IF(VLOOKUP($A90,DOM_Input!$A$54:$B$72,2,FALSE)="Percentage",X$76,IF(VLOOKUP($A90,DOM_Input!$A$54:$B$72,2,FALSE)="Fixed","Fixed",(W$76)))</f>
        <v>Fixed</v>
      </c>
      <c r="X90" s="14">
        <f t="shared" si="77"/>
        <v>0</v>
      </c>
      <c r="Z90" s="93">
        <f>INDEX(DOM_Input!$C$54:$AL$72,MATCH($A90,DOM_Input!$A$54:$A$72,0),MATCH(Z$67,DOM_Input!$C$53:$AL$53,0))</f>
        <v>0</v>
      </c>
      <c r="AA90" s="23" t="str">
        <f>IF(VLOOKUP($A90,DOM_Input!$A$54:$B$72,2,FALSE)="Percentage",AB$76,IF(VLOOKUP($A90,DOM_Input!$A$54:$B$72,2,FALSE)="Fixed","Fixed",(AA$76)))</f>
        <v>Fixed</v>
      </c>
      <c r="AB90" s="14">
        <f t="shared" si="78"/>
        <v>0</v>
      </c>
      <c r="AD90" s="93">
        <f>INDEX(DOM_Input!$C$54:$AL$72,MATCH($A90,DOM_Input!$A$54:$A$72,0),MATCH(AD$67,DOM_Input!$C$53:$AL$53,0))</f>
        <v>0</v>
      </c>
      <c r="AE90" s="23" t="str">
        <f>IF(VLOOKUP($A90,DOM_Input!$A$54:$B$72,2,FALSE)="Percentage",AF$76,IF(VLOOKUP($A90,DOM_Input!$A$54:$B$72,2,FALSE)="Fixed","Fixed",(AE$76)))</f>
        <v>Fixed</v>
      </c>
      <c r="AF90" s="14">
        <f t="shared" si="79"/>
        <v>0</v>
      </c>
      <c r="AH90" s="93">
        <f>INDEX(DOM_Input!$C$54:$AL$72,MATCH($A90,DOM_Input!$A$54:$A$72,0),MATCH(AH$67,DOM_Input!$C$53:$AL$53,0))</f>
        <v>0</v>
      </c>
      <c r="AI90" s="23" t="str">
        <f>IF(VLOOKUP($A90,DOM_Input!$A$54:$B$72,2,FALSE)="Percentage",AJ$76,IF(VLOOKUP($A90,DOM_Input!$A$54:$B$72,2,FALSE)="Fixed","Fixed",(AI$76)))</f>
        <v>Fixed</v>
      </c>
      <c r="AJ90" s="14">
        <f t="shared" si="80"/>
        <v>0</v>
      </c>
      <c r="AL90" s="93">
        <f>INDEX(DOM_Input!$C$54:$AL$72,MATCH($A90,DOM_Input!$A$54:$A$72,0),MATCH(AL$67,DOM_Input!$C$53:$AL$53,0))</f>
        <v>0</v>
      </c>
      <c r="AM90" s="23" t="str">
        <f>IF(VLOOKUP($A90,DOM_Input!$A$54:$B$72,2,FALSE)="Percentage",AN$76,IF(VLOOKUP($A90,DOM_Input!$A$54:$B$72,2,FALSE)="Fixed","Fixed",(AM$76)))</f>
        <v>Fixed</v>
      </c>
      <c r="AN90" s="14">
        <f t="shared" si="81"/>
        <v>0</v>
      </c>
      <c r="AP90" s="93">
        <f>INDEX(DOM_Input!$C$54:$AL$72,MATCH($A90,DOM_Input!$A$54:$A$72,0),MATCH(AP$67,DOM_Input!$C$53:$AL$53,0))</f>
        <v>0</v>
      </c>
      <c r="AQ90" s="23" t="str">
        <f>IF(VLOOKUP($A90,DOM_Input!$A$54:$B$72,2,FALSE)="Percentage",AR$76,IF(VLOOKUP($A90,DOM_Input!$A$54:$B$72,2,FALSE)="Fixed","Fixed",(AQ$76)))</f>
        <v>Fixed</v>
      </c>
      <c r="AR90" s="14">
        <f t="shared" si="82"/>
        <v>0</v>
      </c>
      <c r="AS90" s="6"/>
      <c r="AT90" s="93">
        <f>INDEX(DOM_Input!$C$54:$AL$72,MATCH($A90,DOM_Input!$A$54:$A$72,0),MATCH(AT$67,DOM_Input!$C$53:$AL$53,0))</f>
        <v>0</v>
      </c>
      <c r="AU90" s="23" t="str">
        <f>IF(VLOOKUP($A90,DOM_Input!$A$54:$B$72,2,FALSE)="Percentage",AV$76,IF(VLOOKUP($A90,DOM_Input!$A$54:$B$72,2,FALSE)="Fixed","Fixed",(AU$76)))</f>
        <v>Fixed</v>
      </c>
      <c r="AV90" s="14">
        <f t="shared" si="83"/>
        <v>0</v>
      </c>
    </row>
    <row r="91" spans="1:48" x14ac:dyDescent="0.25">
      <c r="A91" s="28" t="str">
        <f>DOM_Input!$A66</f>
        <v>2024 M-WRAM</v>
      </c>
      <c r="B91" s="93">
        <f>INDEX(DOM_Input!$C$54:$AL$72,MATCH($A91,DOM_Input!$A$54:$A$72,0),MATCH(B$67,DOM_Input!$C$53:$AL$53,0))</f>
        <v>0</v>
      </c>
      <c r="C91" s="23">
        <f>IF(VLOOKUP($A91,DOM_Input!$A$54:$B$72,2,FALSE)="Percentage",D$76,IF(VLOOKUP($A91,DOM_Input!$A$54:$B$72,2,FALSE)="Fixed","Fixed",(C$76)))</f>
        <v>6</v>
      </c>
      <c r="D91" s="14">
        <f t="shared" ref="D91:D97" si="84">ROUND(IF(C91="Fixed",B91,(B91*C91)),2)</f>
        <v>0</v>
      </c>
      <c r="F91" s="93">
        <f>INDEX(DOM_Input!$C$54:$AL$72,MATCH($A91,DOM_Input!$A$54:$A$72,0),MATCH(F$67,DOM_Input!$C$53:$AL$53,0))</f>
        <v>0</v>
      </c>
      <c r="G91" s="23">
        <f>IF(VLOOKUP($A91,DOM_Input!$A$54:$B$72,2,FALSE)="Percentage",H$76,IF(VLOOKUP($A91,DOM_Input!$A$54:$B$72,2,FALSE)="Fixed","Fixed",(G$76)))</f>
        <v>6</v>
      </c>
      <c r="H91" s="14">
        <f t="shared" ref="H91:H97" si="85">ROUND(IF(G91="Fixed",F91,(F91*G91)),2)</f>
        <v>0</v>
      </c>
      <c r="J91" s="93">
        <f>INDEX(DOM_Input!$C$54:$AL$72,MATCH($A91,DOM_Input!$A$54:$A$72,0),MATCH(J$67,DOM_Input!$C$53:$AL$53,0))</f>
        <v>0</v>
      </c>
      <c r="K91" s="23">
        <f>IF(VLOOKUP($A91,DOM_Input!$A$54:$B$72,2,FALSE)="Percentage",L$76,IF(VLOOKUP($A91,DOM_Input!$A$54:$B$72,2,FALSE)="Fixed","Fixed",(K$76)))</f>
        <v>6</v>
      </c>
      <c r="L91" s="14">
        <f t="shared" ref="L91:L97" si="86">ROUND(IF(K91="Fixed",J91,(J91*K91)),2)</f>
        <v>0</v>
      </c>
      <c r="N91" s="93">
        <f>INDEX(DOM_Input!$C$54:$AL$72,MATCH($A91,DOM_Input!$A$54:$A$72,0),MATCH(N$67,DOM_Input!$C$53:$AL$53,0))</f>
        <v>0</v>
      </c>
      <c r="O91" s="23">
        <f>IF(VLOOKUP($A91,DOM_Input!$A$54:$B$72,2,FALSE)="Percentage",P$76,IF(VLOOKUP($A91,DOM_Input!$A$54:$B$72,2,FALSE)="Fixed","Fixed",(O$76)))</f>
        <v>6</v>
      </c>
      <c r="P91" s="14">
        <f t="shared" ref="P91:P97" si="87">ROUND(IF(O91="Fixed",N91,(N91*O91)),2)</f>
        <v>0</v>
      </c>
      <c r="R91" s="93">
        <f>INDEX(DOM_Input!$C$54:$AL$72,MATCH($A91,DOM_Input!$A$54:$A$72,0),MATCH(R$67,DOM_Input!$C$53:$AL$53,0))</f>
        <v>0</v>
      </c>
      <c r="S91" s="23">
        <f>IF(VLOOKUP($A91,DOM_Input!$A$54:$B$72,2,FALSE)="Percentage",T$76,IF(VLOOKUP($A91,DOM_Input!$A$54:$B$72,2,FALSE)="Fixed","Fixed",(S$76)))</f>
        <v>6</v>
      </c>
      <c r="T91" s="14">
        <f t="shared" ref="T91:T97" si="88">ROUND(IF(S91="Fixed",R91,(R91*S91)),2)</f>
        <v>0</v>
      </c>
      <c r="V91" s="93">
        <f>INDEX(DOM_Input!$C$54:$AL$72,MATCH($A91,DOM_Input!$A$54:$A$72,0),MATCH(V$67,DOM_Input!$C$53:$AL$53,0))</f>
        <v>0</v>
      </c>
      <c r="W91" s="23">
        <f>IF(VLOOKUP($A91,DOM_Input!$A$54:$B$72,2,FALSE)="Percentage",X$76,IF(VLOOKUP($A91,DOM_Input!$A$54:$B$72,2,FALSE)="Fixed","Fixed",(W$76)))</f>
        <v>6</v>
      </c>
      <c r="X91" s="14">
        <f t="shared" ref="X91:X97" si="89">ROUND(IF(W91="Fixed",V91,(V91*W91)),2)</f>
        <v>0</v>
      </c>
      <c r="Z91" s="93">
        <f>INDEX(DOM_Input!$C$54:$AL$72,MATCH($A91,DOM_Input!$A$54:$A$72,0),MATCH(Z$67,DOM_Input!$C$53:$AL$53,0))</f>
        <v>0</v>
      </c>
      <c r="AA91" s="23">
        <f>IF(VLOOKUP($A91,DOM_Input!$A$54:$B$72,2,FALSE)="Percentage",AB$76,IF(VLOOKUP($A91,DOM_Input!$A$54:$B$72,2,FALSE)="Fixed","Fixed",(AA$76)))</f>
        <v>6</v>
      </c>
      <c r="AB91" s="14">
        <f t="shared" ref="AB91:AB97" si="90">ROUND(IF(AA91="Fixed",Z91,(Z91*AA91)),2)</f>
        <v>0</v>
      </c>
      <c r="AD91" s="93">
        <f>INDEX(DOM_Input!$C$54:$AL$72,MATCH($A91,DOM_Input!$A$54:$A$72,0),MATCH(AD$67,DOM_Input!$C$53:$AL$53,0))</f>
        <v>0</v>
      </c>
      <c r="AE91" s="23">
        <f>IF(VLOOKUP($A91,DOM_Input!$A$54:$B$72,2,FALSE)="Percentage",AF$76,IF(VLOOKUP($A91,DOM_Input!$A$54:$B$72,2,FALSE)="Fixed","Fixed",(AE$76)))</f>
        <v>6</v>
      </c>
      <c r="AF91" s="14">
        <f t="shared" ref="AF91:AF97" si="91">ROUND(IF(AE91="Fixed",AD91,(AD91*AE91)),2)</f>
        <v>0</v>
      </c>
      <c r="AH91" s="93">
        <f>INDEX(DOM_Input!$C$54:$AL$72,MATCH($A91,DOM_Input!$A$54:$A$72,0),MATCH(AH$67,DOM_Input!$C$53:$AL$53,0))</f>
        <v>0</v>
      </c>
      <c r="AI91" s="23">
        <f>IF(VLOOKUP($A91,DOM_Input!$A$54:$B$72,2,FALSE)="Percentage",AJ$76,IF(VLOOKUP($A91,DOM_Input!$A$54:$B$72,2,FALSE)="Fixed","Fixed",(AI$76)))</f>
        <v>6</v>
      </c>
      <c r="AJ91" s="14">
        <f t="shared" ref="AJ91:AJ97" si="92">ROUND(IF(AI91="Fixed",AH91,(AH91*AI91)),2)</f>
        <v>0</v>
      </c>
      <c r="AL91" s="93">
        <f>INDEX(DOM_Input!$C$54:$AL$72,MATCH($A91,DOM_Input!$A$54:$A$72,0),MATCH(AL$67,DOM_Input!$C$53:$AL$53,0))</f>
        <v>0</v>
      </c>
      <c r="AM91" s="23">
        <f>IF(VLOOKUP($A91,DOM_Input!$A$54:$B$72,2,FALSE)="Percentage",AN$76,IF(VLOOKUP($A91,DOM_Input!$A$54:$B$72,2,FALSE)="Fixed","Fixed",(AM$76)))</f>
        <v>6</v>
      </c>
      <c r="AN91" s="14">
        <f t="shared" ref="AN91:AN97" si="93">ROUND(IF(AM91="Fixed",AL91,(AL91*AM91)),2)</f>
        <v>0</v>
      </c>
      <c r="AP91" s="93">
        <f>INDEX(DOM_Input!$C$54:$AL$72,MATCH($A91,DOM_Input!$A$54:$A$72,0),MATCH(AP$67,DOM_Input!$C$53:$AL$53,0))</f>
        <v>0</v>
      </c>
      <c r="AQ91" s="23">
        <f>IF(VLOOKUP($A91,DOM_Input!$A$54:$B$72,2,FALSE)="Percentage",AR$76,IF(VLOOKUP($A91,DOM_Input!$A$54:$B$72,2,FALSE)="Fixed","Fixed",(AQ$76)))</f>
        <v>6</v>
      </c>
      <c r="AR91" s="14">
        <f t="shared" ref="AR91:AR97" si="94">ROUND(IF(AQ91="Fixed",AP91,(AP91*AQ91)),2)</f>
        <v>0</v>
      </c>
      <c r="AS91" s="6"/>
      <c r="AT91" s="93">
        <f>INDEX(DOM_Input!$C$54:$AL$72,MATCH($A91,DOM_Input!$A$54:$A$72,0),MATCH(AT$67,DOM_Input!$C$53:$AL$53,0))</f>
        <v>0</v>
      </c>
      <c r="AU91" s="23">
        <f>IF(VLOOKUP($A91,DOM_Input!$A$54:$B$72,2,FALSE)="Percentage",AV$76,IF(VLOOKUP($A91,DOM_Input!$A$54:$B$72,2,FALSE)="Fixed","Fixed",(AU$76)))</f>
        <v>6</v>
      </c>
      <c r="AV91" s="14">
        <f t="shared" ref="AV91:AV97" si="95">ROUND(IF(AU91="Fixed",AT91,(AT91*AU91)),2)</f>
        <v>0</v>
      </c>
    </row>
    <row r="92" spans="1:48" x14ac:dyDescent="0.25">
      <c r="A92" s="28" t="str">
        <f>DOM_Input!$A67</f>
        <v>2024 ICBA</v>
      </c>
      <c r="B92" s="93">
        <f>INDEX(DOM_Input!$C$54:$AL$72,MATCH($A92,DOM_Input!$A$54:$A$72,0),MATCH(B$67,DOM_Input!$C$53:$AL$53,0))</f>
        <v>0</v>
      </c>
      <c r="C92" s="23">
        <f>IF(VLOOKUP($A92,DOM_Input!$A$54:$B$72,2,FALSE)="Percentage",D$76,IF(VLOOKUP($A92,DOM_Input!$A$54:$B$72,2,FALSE)="Fixed","Fixed",(C$76)))</f>
        <v>6</v>
      </c>
      <c r="D92" s="14">
        <f t="shared" si="84"/>
        <v>0</v>
      </c>
      <c r="F92" s="93">
        <f>INDEX(DOM_Input!$C$54:$AL$72,MATCH($A92,DOM_Input!$A$54:$A$72,0),MATCH(F$67,DOM_Input!$C$53:$AL$53,0))</f>
        <v>0</v>
      </c>
      <c r="G92" s="23">
        <f>IF(VLOOKUP($A92,DOM_Input!$A$54:$B$72,2,FALSE)="Percentage",H$76,IF(VLOOKUP($A92,DOM_Input!$A$54:$B$72,2,FALSE)="Fixed","Fixed",(G$76)))</f>
        <v>6</v>
      </c>
      <c r="H92" s="14">
        <f t="shared" si="85"/>
        <v>0</v>
      </c>
      <c r="J92" s="93">
        <f>INDEX(DOM_Input!$C$54:$AL$72,MATCH($A92,DOM_Input!$A$54:$A$72,0),MATCH(J$67,DOM_Input!$C$53:$AL$53,0))</f>
        <v>0</v>
      </c>
      <c r="K92" s="23">
        <f>IF(VLOOKUP($A92,DOM_Input!$A$54:$B$72,2,FALSE)="Percentage",L$76,IF(VLOOKUP($A92,DOM_Input!$A$54:$B$72,2,FALSE)="Fixed","Fixed",(K$76)))</f>
        <v>6</v>
      </c>
      <c r="L92" s="14">
        <f t="shared" si="86"/>
        <v>0</v>
      </c>
      <c r="N92" s="93">
        <f>INDEX(DOM_Input!$C$54:$AL$72,MATCH($A92,DOM_Input!$A$54:$A$72,0),MATCH(N$67,DOM_Input!$C$53:$AL$53,0))</f>
        <v>0</v>
      </c>
      <c r="O92" s="23">
        <f>IF(VLOOKUP($A92,DOM_Input!$A$54:$B$72,2,FALSE)="Percentage",P$76,IF(VLOOKUP($A92,DOM_Input!$A$54:$B$72,2,FALSE)="Fixed","Fixed",(O$76)))</f>
        <v>6</v>
      </c>
      <c r="P92" s="14">
        <f t="shared" si="87"/>
        <v>0</v>
      </c>
      <c r="R92" s="93">
        <f>INDEX(DOM_Input!$C$54:$AL$72,MATCH($A92,DOM_Input!$A$54:$A$72,0),MATCH(R$67,DOM_Input!$C$53:$AL$53,0))</f>
        <v>0</v>
      </c>
      <c r="S92" s="23">
        <f>IF(VLOOKUP($A92,DOM_Input!$A$54:$B$72,2,FALSE)="Percentage",T$76,IF(VLOOKUP($A92,DOM_Input!$A$54:$B$72,2,FALSE)="Fixed","Fixed",(S$76)))</f>
        <v>6</v>
      </c>
      <c r="T92" s="14">
        <f t="shared" si="88"/>
        <v>0</v>
      </c>
      <c r="V92" s="93">
        <f>INDEX(DOM_Input!$C$54:$AL$72,MATCH($A92,DOM_Input!$A$54:$A$72,0),MATCH(V$67,DOM_Input!$C$53:$AL$53,0))</f>
        <v>0</v>
      </c>
      <c r="W92" s="23">
        <f>IF(VLOOKUP($A92,DOM_Input!$A$54:$B$72,2,FALSE)="Percentage",X$76,IF(VLOOKUP($A92,DOM_Input!$A$54:$B$72,2,FALSE)="Fixed","Fixed",(W$76)))</f>
        <v>6</v>
      </c>
      <c r="X92" s="14">
        <f t="shared" si="89"/>
        <v>0</v>
      </c>
      <c r="Z92" s="93">
        <f>INDEX(DOM_Input!$C$54:$AL$72,MATCH($A92,DOM_Input!$A$54:$A$72,0),MATCH(Z$67,DOM_Input!$C$53:$AL$53,0))</f>
        <v>0</v>
      </c>
      <c r="AA92" s="23">
        <f>IF(VLOOKUP($A92,DOM_Input!$A$54:$B$72,2,FALSE)="Percentage",AB$76,IF(VLOOKUP($A92,DOM_Input!$A$54:$B$72,2,FALSE)="Fixed","Fixed",(AA$76)))</f>
        <v>6</v>
      </c>
      <c r="AB92" s="14">
        <f t="shared" si="90"/>
        <v>0</v>
      </c>
      <c r="AD92" s="93">
        <f>INDEX(DOM_Input!$C$54:$AL$72,MATCH($A92,DOM_Input!$A$54:$A$72,0),MATCH(AD$67,DOM_Input!$C$53:$AL$53,0))</f>
        <v>0</v>
      </c>
      <c r="AE92" s="23">
        <f>IF(VLOOKUP($A92,DOM_Input!$A$54:$B$72,2,FALSE)="Percentage",AF$76,IF(VLOOKUP($A92,DOM_Input!$A$54:$B$72,2,FALSE)="Fixed","Fixed",(AE$76)))</f>
        <v>6</v>
      </c>
      <c r="AF92" s="14">
        <f t="shared" si="91"/>
        <v>0</v>
      </c>
      <c r="AH92" s="93">
        <f>INDEX(DOM_Input!$C$54:$AL$72,MATCH($A92,DOM_Input!$A$54:$A$72,0),MATCH(AH$67,DOM_Input!$C$53:$AL$53,0))</f>
        <v>0</v>
      </c>
      <c r="AI92" s="23">
        <f>IF(VLOOKUP($A92,DOM_Input!$A$54:$B$72,2,FALSE)="Percentage",AJ$76,IF(VLOOKUP($A92,DOM_Input!$A$54:$B$72,2,FALSE)="Fixed","Fixed",(AI$76)))</f>
        <v>6</v>
      </c>
      <c r="AJ92" s="14">
        <f t="shared" si="92"/>
        <v>0</v>
      </c>
      <c r="AL92" s="93">
        <f>INDEX(DOM_Input!$C$54:$AL$72,MATCH($A92,DOM_Input!$A$54:$A$72,0),MATCH(AL$67,DOM_Input!$C$53:$AL$53,0))</f>
        <v>0</v>
      </c>
      <c r="AM92" s="23">
        <f>IF(VLOOKUP($A92,DOM_Input!$A$54:$B$72,2,FALSE)="Percentage",AN$76,IF(VLOOKUP($A92,DOM_Input!$A$54:$B$72,2,FALSE)="Fixed","Fixed",(AM$76)))</f>
        <v>6</v>
      </c>
      <c r="AN92" s="14">
        <f t="shared" si="93"/>
        <v>0</v>
      </c>
      <c r="AP92" s="93">
        <f>INDEX(DOM_Input!$C$54:$AL$72,MATCH($A92,DOM_Input!$A$54:$A$72,0),MATCH(AP$67,DOM_Input!$C$53:$AL$53,0))</f>
        <v>0</v>
      </c>
      <c r="AQ92" s="23">
        <f>IF(VLOOKUP($A92,DOM_Input!$A$54:$B$72,2,FALSE)="Percentage",AR$76,IF(VLOOKUP($A92,DOM_Input!$A$54:$B$72,2,FALSE)="Fixed","Fixed",(AQ$76)))</f>
        <v>6</v>
      </c>
      <c r="AR92" s="14">
        <f t="shared" si="94"/>
        <v>0</v>
      </c>
      <c r="AS92" s="6"/>
      <c r="AT92" s="93">
        <f>INDEX(DOM_Input!$C$54:$AL$72,MATCH($A92,DOM_Input!$A$54:$A$72,0),MATCH(AT$67,DOM_Input!$C$53:$AL$53,0))</f>
        <v>0</v>
      </c>
      <c r="AU92" s="23">
        <f>IF(VLOOKUP($A92,DOM_Input!$A$54:$B$72,2,FALSE)="Percentage",AV$76,IF(VLOOKUP($A92,DOM_Input!$A$54:$B$72,2,FALSE)="Fixed","Fixed",(AU$76)))</f>
        <v>6</v>
      </c>
      <c r="AV92" s="14">
        <f t="shared" si="95"/>
        <v>0</v>
      </c>
    </row>
    <row r="93" spans="1:48" x14ac:dyDescent="0.25">
      <c r="A93" s="28" t="str">
        <f>DOM_Input!$A68</f>
        <v>DRMA2</v>
      </c>
      <c r="B93" s="93">
        <f>INDEX(DOM_Input!$C$54:$AL$72,MATCH($A93,DOM_Input!$A$54:$A$72,0),MATCH(B$67,DOM_Input!$C$53:$AL$53,0))</f>
        <v>0</v>
      </c>
      <c r="C93" s="23">
        <f>IF(VLOOKUP($A93,DOM_Input!$A$54:$B$72,2,FALSE)="Percentage",D$76,IF(VLOOKUP($A93,DOM_Input!$A$54:$B$72,2,FALSE)="Fixed","Fixed",(C$76)))</f>
        <v>6</v>
      </c>
      <c r="D93" s="14">
        <f t="shared" si="84"/>
        <v>0</v>
      </c>
      <c r="F93" s="93">
        <f>INDEX(DOM_Input!$C$54:$AL$72,MATCH($A93,DOM_Input!$A$54:$A$72,0),MATCH(F$67,DOM_Input!$C$53:$AL$53,0))</f>
        <v>0</v>
      </c>
      <c r="G93" s="23">
        <f>IF(VLOOKUP($A93,DOM_Input!$A$54:$B$72,2,FALSE)="Percentage",H$76,IF(VLOOKUP($A93,DOM_Input!$A$54:$B$72,2,FALSE)="Fixed","Fixed",(G$76)))</f>
        <v>6</v>
      </c>
      <c r="H93" s="14">
        <f t="shared" si="85"/>
        <v>0</v>
      </c>
      <c r="J93" s="93">
        <f>INDEX(DOM_Input!$C$54:$AL$72,MATCH($A93,DOM_Input!$A$54:$A$72,0),MATCH(J$67,DOM_Input!$C$53:$AL$53,0))</f>
        <v>0</v>
      </c>
      <c r="K93" s="23">
        <f>IF(VLOOKUP($A93,DOM_Input!$A$54:$B$72,2,FALSE)="Percentage",L$76,IF(VLOOKUP($A93,DOM_Input!$A$54:$B$72,2,FALSE)="Fixed","Fixed",(K$76)))</f>
        <v>6</v>
      </c>
      <c r="L93" s="14">
        <f t="shared" si="86"/>
        <v>0</v>
      </c>
      <c r="N93" s="93">
        <f>INDEX(DOM_Input!$C$54:$AL$72,MATCH($A93,DOM_Input!$A$54:$A$72,0),MATCH(N$67,DOM_Input!$C$53:$AL$53,0))</f>
        <v>0</v>
      </c>
      <c r="O93" s="23">
        <f>IF(VLOOKUP($A93,DOM_Input!$A$54:$B$72,2,FALSE)="Percentage",P$76,IF(VLOOKUP($A93,DOM_Input!$A$54:$B$72,2,FALSE)="Fixed","Fixed",(O$76)))</f>
        <v>6</v>
      </c>
      <c r="P93" s="14">
        <f t="shared" si="87"/>
        <v>0</v>
      </c>
      <c r="R93" s="93">
        <f>INDEX(DOM_Input!$C$54:$AL$72,MATCH($A93,DOM_Input!$A$54:$A$72,0),MATCH(R$67,DOM_Input!$C$53:$AL$53,0))</f>
        <v>0</v>
      </c>
      <c r="S93" s="23">
        <f>IF(VLOOKUP($A93,DOM_Input!$A$54:$B$72,2,FALSE)="Percentage",T$76,IF(VLOOKUP($A93,DOM_Input!$A$54:$B$72,2,FALSE)="Fixed","Fixed",(S$76)))</f>
        <v>6</v>
      </c>
      <c r="T93" s="14">
        <f t="shared" si="88"/>
        <v>0</v>
      </c>
      <c r="V93" s="93">
        <f>INDEX(DOM_Input!$C$54:$AL$72,MATCH($A93,DOM_Input!$A$54:$A$72,0),MATCH(V$67,DOM_Input!$C$53:$AL$53,0))</f>
        <v>0</v>
      </c>
      <c r="W93" s="23">
        <f>IF(VLOOKUP($A93,DOM_Input!$A$54:$B$72,2,FALSE)="Percentage",X$76,IF(VLOOKUP($A93,DOM_Input!$A$54:$B$72,2,FALSE)="Fixed","Fixed",(W$76)))</f>
        <v>6</v>
      </c>
      <c r="X93" s="14">
        <f t="shared" si="89"/>
        <v>0</v>
      </c>
      <c r="Z93" s="93">
        <f>INDEX(DOM_Input!$C$54:$AL$72,MATCH($A93,DOM_Input!$A$54:$A$72,0),MATCH(Z$67,DOM_Input!$C$53:$AL$53,0))</f>
        <v>0</v>
      </c>
      <c r="AA93" s="23">
        <f>IF(VLOOKUP($A93,DOM_Input!$A$54:$B$72,2,FALSE)="Percentage",AB$76,IF(VLOOKUP($A93,DOM_Input!$A$54:$B$72,2,FALSE)="Fixed","Fixed",(AA$76)))</f>
        <v>6</v>
      </c>
      <c r="AB93" s="14">
        <f t="shared" si="90"/>
        <v>0</v>
      </c>
      <c r="AD93" s="93">
        <f>INDEX(DOM_Input!$C$54:$AL$72,MATCH($A93,DOM_Input!$A$54:$A$72,0),MATCH(AD$67,DOM_Input!$C$53:$AL$53,0))</f>
        <v>0</v>
      </c>
      <c r="AE93" s="23">
        <f>IF(VLOOKUP($A93,DOM_Input!$A$54:$B$72,2,FALSE)="Percentage",AF$76,IF(VLOOKUP($A93,DOM_Input!$A$54:$B$72,2,FALSE)="Fixed","Fixed",(AE$76)))</f>
        <v>6</v>
      </c>
      <c r="AF93" s="14">
        <f t="shared" si="91"/>
        <v>0</v>
      </c>
      <c r="AH93" s="93">
        <f>INDEX(DOM_Input!$C$54:$AL$72,MATCH($A93,DOM_Input!$A$54:$A$72,0),MATCH(AH$67,DOM_Input!$C$53:$AL$53,0))</f>
        <v>0</v>
      </c>
      <c r="AI93" s="23">
        <f>IF(VLOOKUP($A93,DOM_Input!$A$54:$B$72,2,FALSE)="Percentage",AJ$76,IF(VLOOKUP($A93,DOM_Input!$A$54:$B$72,2,FALSE)="Fixed","Fixed",(AI$76)))</f>
        <v>6</v>
      </c>
      <c r="AJ93" s="14">
        <f t="shared" si="92"/>
        <v>0</v>
      </c>
      <c r="AL93" s="93">
        <f>INDEX(DOM_Input!$C$54:$AL$72,MATCH($A93,DOM_Input!$A$54:$A$72,0),MATCH(AL$67,DOM_Input!$C$53:$AL$53,0))</f>
        <v>0</v>
      </c>
      <c r="AM93" s="23">
        <f>IF(VLOOKUP($A93,DOM_Input!$A$54:$B$72,2,FALSE)="Percentage",AN$76,IF(VLOOKUP($A93,DOM_Input!$A$54:$B$72,2,FALSE)="Fixed","Fixed",(AM$76)))</f>
        <v>6</v>
      </c>
      <c r="AN93" s="14">
        <f t="shared" si="93"/>
        <v>0</v>
      </c>
      <c r="AP93" s="93">
        <f>INDEX(DOM_Input!$C$54:$AL$72,MATCH($A93,DOM_Input!$A$54:$A$72,0),MATCH(AP$67,DOM_Input!$C$53:$AL$53,0))</f>
        <v>0</v>
      </c>
      <c r="AQ93" s="23">
        <f>IF(VLOOKUP($A93,DOM_Input!$A$54:$B$72,2,FALSE)="Percentage",AR$76,IF(VLOOKUP($A93,DOM_Input!$A$54:$B$72,2,FALSE)="Fixed","Fixed",(AQ$76)))</f>
        <v>6</v>
      </c>
      <c r="AR93" s="14">
        <f t="shared" si="94"/>
        <v>0</v>
      </c>
      <c r="AS93" s="6"/>
      <c r="AT93" s="93">
        <f>INDEX(DOM_Input!$C$54:$AL$72,MATCH($A93,DOM_Input!$A$54:$A$72,0),MATCH(AT$67,DOM_Input!$C$53:$AL$53,0))</f>
        <v>0</v>
      </c>
      <c r="AU93" s="23">
        <f>IF(VLOOKUP($A93,DOM_Input!$A$54:$B$72,2,FALSE)="Percentage",AV$76,IF(VLOOKUP($A93,DOM_Input!$A$54:$B$72,2,FALSE)="Fixed","Fixed",(AU$76)))</f>
        <v>6</v>
      </c>
      <c r="AV93" s="14">
        <f t="shared" si="95"/>
        <v>0</v>
      </c>
    </row>
    <row r="94" spans="1:48" x14ac:dyDescent="0.25">
      <c r="A94" s="28" t="str">
        <f>DOM_Input!$A69</f>
        <v>DREMA</v>
      </c>
      <c r="B94" s="93">
        <f>INDEX(DOM_Input!$C$54:$AL$72,MATCH($A94,DOM_Input!$A$54:$A$72,0),MATCH(B$67,DOM_Input!$C$53:$AL$53,0))</f>
        <v>0</v>
      </c>
      <c r="C94" s="23">
        <f>IF(VLOOKUP($A94,DOM_Input!$A$54:$B$72,2,FALSE)="Percentage",D$76,IF(VLOOKUP($A94,DOM_Input!$A$54:$B$72,2,FALSE)="Fixed","Fixed",(C$76)))</f>
        <v>6</v>
      </c>
      <c r="D94" s="14">
        <f t="shared" si="84"/>
        <v>0</v>
      </c>
      <c r="F94" s="93">
        <f>INDEX(DOM_Input!$C$54:$AL$72,MATCH($A94,DOM_Input!$A$54:$A$72,0),MATCH(F$67,DOM_Input!$C$53:$AL$53,0))</f>
        <v>0</v>
      </c>
      <c r="G94" s="23">
        <f>IF(VLOOKUP($A94,DOM_Input!$A$54:$B$72,2,FALSE)="Percentage",H$76,IF(VLOOKUP($A94,DOM_Input!$A$54:$B$72,2,FALSE)="Fixed","Fixed",(G$76)))</f>
        <v>6</v>
      </c>
      <c r="H94" s="14">
        <f t="shared" si="85"/>
        <v>0</v>
      </c>
      <c r="J94" s="93">
        <f>INDEX(DOM_Input!$C$54:$AL$72,MATCH($A94,DOM_Input!$A$54:$A$72,0),MATCH(J$67,DOM_Input!$C$53:$AL$53,0))</f>
        <v>0</v>
      </c>
      <c r="K94" s="23">
        <f>IF(VLOOKUP($A94,DOM_Input!$A$54:$B$72,2,FALSE)="Percentage",L$76,IF(VLOOKUP($A94,DOM_Input!$A$54:$B$72,2,FALSE)="Fixed","Fixed",(K$76)))</f>
        <v>6</v>
      </c>
      <c r="L94" s="14">
        <f t="shared" si="86"/>
        <v>0</v>
      </c>
      <c r="N94" s="93">
        <f>INDEX(DOM_Input!$C$54:$AL$72,MATCH($A94,DOM_Input!$A$54:$A$72,0),MATCH(N$67,DOM_Input!$C$53:$AL$53,0))</f>
        <v>0</v>
      </c>
      <c r="O94" s="23">
        <f>IF(VLOOKUP($A94,DOM_Input!$A$54:$B$72,2,FALSE)="Percentage",P$76,IF(VLOOKUP($A94,DOM_Input!$A$54:$B$72,2,FALSE)="Fixed","Fixed",(O$76)))</f>
        <v>6</v>
      </c>
      <c r="P94" s="14">
        <f t="shared" si="87"/>
        <v>0</v>
      </c>
      <c r="R94" s="93">
        <f>INDEX(DOM_Input!$C$54:$AL$72,MATCH($A94,DOM_Input!$A$54:$A$72,0),MATCH(R$67,DOM_Input!$C$53:$AL$53,0))</f>
        <v>0</v>
      </c>
      <c r="S94" s="23">
        <f>IF(VLOOKUP($A94,DOM_Input!$A$54:$B$72,2,FALSE)="Percentage",T$76,IF(VLOOKUP($A94,DOM_Input!$A$54:$B$72,2,FALSE)="Fixed","Fixed",(S$76)))</f>
        <v>6</v>
      </c>
      <c r="T94" s="14">
        <f t="shared" si="88"/>
        <v>0</v>
      </c>
      <c r="V94" s="93">
        <f>INDEX(DOM_Input!$C$54:$AL$72,MATCH($A94,DOM_Input!$A$54:$A$72,0),MATCH(V$67,DOM_Input!$C$53:$AL$53,0))</f>
        <v>0</v>
      </c>
      <c r="W94" s="23">
        <f>IF(VLOOKUP($A94,DOM_Input!$A$54:$B$72,2,FALSE)="Percentage",X$76,IF(VLOOKUP($A94,DOM_Input!$A$54:$B$72,2,FALSE)="Fixed","Fixed",(W$76)))</f>
        <v>6</v>
      </c>
      <c r="X94" s="14">
        <f t="shared" si="89"/>
        <v>0</v>
      </c>
      <c r="Z94" s="93">
        <f>INDEX(DOM_Input!$C$54:$AL$72,MATCH($A94,DOM_Input!$A$54:$A$72,0),MATCH(Z$67,DOM_Input!$C$53:$AL$53,0))</f>
        <v>0</v>
      </c>
      <c r="AA94" s="23">
        <f>IF(VLOOKUP($A94,DOM_Input!$A$54:$B$72,2,FALSE)="Percentage",AB$76,IF(VLOOKUP($A94,DOM_Input!$A$54:$B$72,2,FALSE)="Fixed","Fixed",(AA$76)))</f>
        <v>6</v>
      </c>
      <c r="AB94" s="14">
        <f t="shared" si="90"/>
        <v>0</v>
      </c>
      <c r="AD94" s="93">
        <f>INDEX(DOM_Input!$C$54:$AL$72,MATCH($A94,DOM_Input!$A$54:$A$72,0),MATCH(AD$67,DOM_Input!$C$53:$AL$53,0))</f>
        <v>0</v>
      </c>
      <c r="AE94" s="23">
        <f>IF(VLOOKUP($A94,DOM_Input!$A$54:$B$72,2,FALSE)="Percentage",AF$76,IF(VLOOKUP($A94,DOM_Input!$A$54:$B$72,2,FALSE)="Fixed","Fixed",(AE$76)))</f>
        <v>6</v>
      </c>
      <c r="AF94" s="14">
        <f t="shared" si="91"/>
        <v>0</v>
      </c>
      <c r="AH94" s="93">
        <f>INDEX(DOM_Input!$C$54:$AL$72,MATCH($A94,DOM_Input!$A$54:$A$72,0),MATCH(AH$67,DOM_Input!$C$53:$AL$53,0))</f>
        <v>0</v>
      </c>
      <c r="AI94" s="23">
        <f>IF(VLOOKUP($A94,DOM_Input!$A$54:$B$72,2,FALSE)="Percentage",AJ$76,IF(VLOOKUP($A94,DOM_Input!$A$54:$B$72,2,FALSE)="Fixed","Fixed",(AI$76)))</f>
        <v>6</v>
      </c>
      <c r="AJ94" s="14">
        <f t="shared" si="92"/>
        <v>0</v>
      </c>
      <c r="AL94" s="93">
        <f>INDEX(DOM_Input!$C$54:$AL$72,MATCH($A94,DOM_Input!$A$54:$A$72,0),MATCH(AL$67,DOM_Input!$C$53:$AL$53,0))</f>
        <v>0</v>
      </c>
      <c r="AM94" s="23">
        <f>IF(VLOOKUP($A94,DOM_Input!$A$54:$B$72,2,FALSE)="Percentage",AN$76,IF(VLOOKUP($A94,DOM_Input!$A$54:$B$72,2,FALSE)="Fixed","Fixed",(AM$76)))</f>
        <v>6</v>
      </c>
      <c r="AN94" s="14">
        <f t="shared" si="93"/>
        <v>0</v>
      </c>
      <c r="AP94" s="93">
        <f>INDEX(DOM_Input!$C$54:$AL$72,MATCH($A94,DOM_Input!$A$54:$A$72,0),MATCH(AP$67,DOM_Input!$C$53:$AL$53,0))</f>
        <v>0</v>
      </c>
      <c r="AQ94" s="23">
        <f>IF(VLOOKUP($A94,DOM_Input!$A$54:$B$72,2,FALSE)="Percentage",AR$76,IF(VLOOKUP($A94,DOM_Input!$A$54:$B$72,2,FALSE)="Fixed","Fixed",(AQ$76)))</f>
        <v>6</v>
      </c>
      <c r="AR94" s="14">
        <f t="shared" si="94"/>
        <v>0</v>
      </c>
      <c r="AS94" s="6"/>
      <c r="AT94" s="93">
        <f>INDEX(DOM_Input!$C$54:$AL$72,MATCH($A94,DOM_Input!$A$54:$A$72,0),MATCH(AT$67,DOM_Input!$C$53:$AL$53,0))</f>
        <v>0</v>
      </c>
      <c r="AU94" s="23">
        <f>IF(VLOOKUP($A94,DOM_Input!$A$54:$B$72,2,FALSE)="Percentage",AV$76,IF(VLOOKUP($A94,DOM_Input!$A$54:$B$72,2,FALSE)="Fixed","Fixed",(AU$76)))</f>
        <v>6</v>
      </c>
      <c r="AV94" s="14">
        <f t="shared" si="95"/>
        <v>0</v>
      </c>
    </row>
    <row r="95" spans="1:48" x14ac:dyDescent="0.25">
      <c r="A95" s="28" t="str">
        <f>DOM_Input!$A70</f>
        <v>Reserved</v>
      </c>
      <c r="B95" s="93">
        <f>INDEX(DOM_Input!$C$54:$AL$72,MATCH($A95,DOM_Input!$A$54:$A$72,0),MATCH(B$67,DOM_Input!$C$53:$AL$53,0))</f>
        <v>0</v>
      </c>
      <c r="C95" s="23">
        <f>IF(VLOOKUP($A95,DOM_Input!$A$54:$B$72,2,FALSE)="Percentage",D$76,IF(VLOOKUP($A95,DOM_Input!$A$54:$B$72,2,FALSE)="Fixed","Fixed",(C$76)))</f>
        <v>6</v>
      </c>
      <c r="D95" s="14">
        <f t="shared" ref="D95:D96" si="96">ROUND(IF(C95="Fixed",B95,(B95*C95)),2)</f>
        <v>0</v>
      </c>
      <c r="F95" s="93">
        <f>INDEX(DOM_Input!$C$54:$AL$72,MATCH($A95,DOM_Input!$A$54:$A$72,0),MATCH(F$67,DOM_Input!$C$53:$AL$53,0))</f>
        <v>0</v>
      </c>
      <c r="G95" s="23">
        <f>IF(VLOOKUP($A95,DOM_Input!$A$54:$B$72,2,FALSE)="Percentage",H$76,IF(VLOOKUP($A95,DOM_Input!$A$54:$B$72,2,FALSE)="Fixed","Fixed",(G$76)))</f>
        <v>6</v>
      </c>
      <c r="H95" s="14">
        <f t="shared" ref="H95:H96" si="97">ROUND(IF(G95="Fixed",F95,(F95*G95)),2)</f>
        <v>0</v>
      </c>
      <c r="J95" s="93">
        <f>INDEX(DOM_Input!$C$54:$AL$72,MATCH($A95,DOM_Input!$A$54:$A$72,0),MATCH(J$67,DOM_Input!$C$53:$AL$53,0))</f>
        <v>0</v>
      </c>
      <c r="K95" s="23">
        <f>IF(VLOOKUP($A95,DOM_Input!$A$54:$B$72,2,FALSE)="Percentage",L$76,IF(VLOOKUP($A95,DOM_Input!$A$54:$B$72,2,FALSE)="Fixed","Fixed",(K$76)))</f>
        <v>6</v>
      </c>
      <c r="L95" s="14">
        <f t="shared" ref="L95:L96" si="98">ROUND(IF(K95="Fixed",J95,(J95*K95)),2)</f>
        <v>0</v>
      </c>
      <c r="N95" s="93">
        <f>INDEX(DOM_Input!$C$54:$AL$72,MATCH($A95,DOM_Input!$A$54:$A$72,0),MATCH(N$67,DOM_Input!$C$53:$AL$53,0))</f>
        <v>0</v>
      </c>
      <c r="O95" s="23">
        <f>IF(VLOOKUP($A95,DOM_Input!$A$54:$B$72,2,FALSE)="Percentage",P$76,IF(VLOOKUP($A95,DOM_Input!$A$54:$B$72,2,FALSE)="Fixed","Fixed",(O$76)))</f>
        <v>6</v>
      </c>
      <c r="P95" s="14">
        <f t="shared" ref="P95:P96" si="99">ROUND(IF(O95="Fixed",N95,(N95*O95)),2)</f>
        <v>0</v>
      </c>
      <c r="R95" s="93">
        <f>INDEX(DOM_Input!$C$54:$AL$72,MATCH($A95,DOM_Input!$A$54:$A$72,0),MATCH(R$67,DOM_Input!$C$53:$AL$53,0))</f>
        <v>0</v>
      </c>
      <c r="S95" s="23">
        <f>IF(VLOOKUP($A95,DOM_Input!$A$54:$B$72,2,FALSE)="Percentage",T$76,IF(VLOOKUP($A95,DOM_Input!$A$54:$B$72,2,FALSE)="Fixed","Fixed",(S$76)))</f>
        <v>6</v>
      </c>
      <c r="T95" s="14">
        <f t="shared" ref="T95:T96" si="100">ROUND(IF(S95="Fixed",R95,(R95*S95)),2)</f>
        <v>0</v>
      </c>
      <c r="V95" s="93">
        <f>INDEX(DOM_Input!$C$54:$AL$72,MATCH($A95,DOM_Input!$A$54:$A$72,0),MATCH(V$67,DOM_Input!$C$53:$AL$53,0))</f>
        <v>0</v>
      </c>
      <c r="W95" s="23">
        <f>IF(VLOOKUP($A95,DOM_Input!$A$54:$B$72,2,FALSE)="Percentage",X$76,IF(VLOOKUP($A95,DOM_Input!$A$54:$B$72,2,FALSE)="Fixed","Fixed",(W$76)))</f>
        <v>6</v>
      </c>
      <c r="X95" s="14">
        <f t="shared" ref="X95:X96" si="101">ROUND(IF(W95="Fixed",V95,(V95*W95)),2)</f>
        <v>0</v>
      </c>
      <c r="Z95" s="93">
        <f>INDEX(DOM_Input!$C$54:$AL$72,MATCH($A95,DOM_Input!$A$54:$A$72,0),MATCH(Z$67,DOM_Input!$C$53:$AL$53,0))</f>
        <v>0</v>
      </c>
      <c r="AA95" s="23">
        <f>IF(VLOOKUP($A95,DOM_Input!$A$54:$B$72,2,FALSE)="Percentage",AB$76,IF(VLOOKUP($A95,DOM_Input!$A$54:$B$72,2,FALSE)="Fixed","Fixed",(AA$76)))</f>
        <v>6</v>
      </c>
      <c r="AB95" s="14">
        <f t="shared" ref="AB95:AB96" si="102">ROUND(IF(AA95="Fixed",Z95,(Z95*AA95)),2)</f>
        <v>0</v>
      </c>
      <c r="AD95" s="93">
        <f>INDEX(DOM_Input!$C$54:$AL$72,MATCH($A95,DOM_Input!$A$54:$A$72,0),MATCH(AD$67,DOM_Input!$C$53:$AL$53,0))</f>
        <v>0</v>
      </c>
      <c r="AE95" s="23">
        <f>IF(VLOOKUP($A95,DOM_Input!$A$54:$B$72,2,FALSE)="Percentage",AF$76,IF(VLOOKUP($A95,DOM_Input!$A$54:$B$72,2,FALSE)="Fixed","Fixed",(AE$76)))</f>
        <v>6</v>
      </c>
      <c r="AF95" s="14">
        <f t="shared" ref="AF95:AF96" si="103">ROUND(IF(AE95="Fixed",AD95,(AD95*AE95)),2)</f>
        <v>0</v>
      </c>
      <c r="AH95" s="93">
        <f>INDEX(DOM_Input!$C$54:$AL$72,MATCH($A95,DOM_Input!$A$54:$A$72,0),MATCH(AH$67,DOM_Input!$C$53:$AL$53,0))</f>
        <v>0</v>
      </c>
      <c r="AI95" s="23">
        <f>IF(VLOOKUP($A95,DOM_Input!$A$54:$B$72,2,FALSE)="Percentage",AJ$76,IF(VLOOKUP($A95,DOM_Input!$A$54:$B$72,2,FALSE)="Fixed","Fixed",(AI$76)))</f>
        <v>6</v>
      </c>
      <c r="AJ95" s="14">
        <f t="shared" ref="AJ95:AJ96" si="104">ROUND(IF(AI95="Fixed",AH95,(AH95*AI95)),2)</f>
        <v>0</v>
      </c>
      <c r="AL95" s="93">
        <f>INDEX(DOM_Input!$C$54:$AL$72,MATCH($A95,DOM_Input!$A$54:$A$72,0),MATCH(AL$67,DOM_Input!$C$53:$AL$53,0))</f>
        <v>0</v>
      </c>
      <c r="AM95" s="23">
        <f>IF(VLOOKUP($A95,DOM_Input!$A$54:$B$72,2,FALSE)="Percentage",AN$76,IF(VLOOKUP($A95,DOM_Input!$A$54:$B$72,2,FALSE)="Fixed","Fixed",(AM$76)))</f>
        <v>6</v>
      </c>
      <c r="AN95" s="14">
        <f t="shared" ref="AN95:AN96" si="105">ROUND(IF(AM95="Fixed",AL95,(AL95*AM95)),2)</f>
        <v>0</v>
      </c>
      <c r="AP95" s="93">
        <f>INDEX(DOM_Input!$C$54:$AL$72,MATCH($A95,DOM_Input!$A$54:$A$72,0),MATCH(AP$67,DOM_Input!$C$53:$AL$53,0))</f>
        <v>0</v>
      </c>
      <c r="AQ95" s="23">
        <f>IF(VLOOKUP($A95,DOM_Input!$A$54:$B$72,2,FALSE)="Percentage",AR$76,IF(VLOOKUP($A95,DOM_Input!$A$54:$B$72,2,FALSE)="Fixed","Fixed",(AQ$76)))</f>
        <v>6</v>
      </c>
      <c r="AR95" s="14">
        <f t="shared" ref="AR95:AR96" si="106">ROUND(IF(AQ95="Fixed",AP95,(AP95*AQ95)),2)</f>
        <v>0</v>
      </c>
      <c r="AS95" s="6"/>
      <c r="AT95" s="93">
        <f>INDEX(DOM_Input!$C$54:$AL$72,MATCH($A95,DOM_Input!$A$54:$A$72,0),MATCH(AT$67,DOM_Input!$C$53:$AL$53,0))</f>
        <v>0</v>
      </c>
      <c r="AU95" s="23">
        <f>IF(VLOOKUP($A95,DOM_Input!$A$54:$B$72,2,FALSE)="Percentage",AV$76,IF(VLOOKUP($A95,DOM_Input!$A$54:$B$72,2,FALSE)="Fixed","Fixed",(AU$76)))</f>
        <v>6</v>
      </c>
      <c r="AV95" s="14">
        <f t="shared" ref="AV95:AV96" si="107">ROUND(IF(AU95="Fixed",AT95,(AT95*AU95)),2)</f>
        <v>0</v>
      </c>
    </row>
    <row r="96" spans="1:48" x14ac:dyDescent="0.25">
      <c r="A96" s="28" t="str">
        <f>DOM_Input!$A71</f>
        <v>Reserved</v>
      </c>
      <c r="B96" s="93">
        <f>INDEX(DOM_Input!$C$54:$AL$72,MATCH($A96,DOM_Input!$A$54:$A$72,0),MATCH(B$67,DOM_Input!$C$53:$AL$53,0))</f>
        <v>0</v>
      </c>
      <c r="C96" s="23">
        <f>IF(VLOOKUP($A96,DOM_Input!$A$54:$B$72,2,FALSE)="Percentage",D$76,IF(VLOOKUP($A96,DOM_Input!$A$54:$B$72,2,FALSE)="Fixed","Fixed",(C$76)))</f>
        <v>6</v>
      </c>
      <c r="D96" s="14">
        <f t="shared" si="96"/>
        <v>0</v>
      </c>
      <c r="F96" s="93">
        <f>INDEX(DOM_Input!$C$54:$AL$72,MATCH($A96,DOM_Input!$A$54:$A$72,0),MATCH(F$67,DOM_Input!$C$53:$AL$53,0))</f>
        <v>0</v>
      </c>
      <c r="G96" s="23">
        <f>IF(VLOOKUP($A96,DOM_Input!$A$54:$B$72,2,FALSE)="Percentage",H$76,IF(VLOOKUP($A96,DOM_Input!$A$54:$B$72,2,FALSE)="Fixed","Fixed",(G$76)))</f>
        <v>6</v>
      </c>
      <c r="H96" s="14">
        <f t="shared" si="97"/>
        <v>0</v>
      </c>
      <c r="J96" s="93">
        <f>INDEX(DOM_Input!$C$54:$AL$72,MATCH($A96,DOM_Input!$A$54:$A$72,0),MATCH(J$67,DOM_Input!$C$53:$AL$53,0))</f>
        <v>0</v>
      </c>
      <c r="K96" s="23">
        <f>IF(VLOOKUP($A96,DOM_Input!$A$54:$B$72,2,FALSE)="Percentage",L$76,IF(VLOOKUP($A96,DOM_Input!$A$54:$B$72,2,FALSE)="Fixed","Fixed",(K$76)))</f>
        <v>6</v>
      </c>
      <c r="L96" s="14">
        <f t="shared" si="98"/>
        <v>0</v>
      </c>
      <c r="N96" s="93">
        <f>INDEX(DOM_Input!$C$54:$AL$72,MATCH($A96,DOM_Input!$A$54:$A$72,0),MATCH(N$67,DOM_Input!$C$53:$AL$53,0))</f>
        <v>0</v>
      </c>
      <c r="O96" s="23">
        <f>IF(VLOOKUP($A96,DOM_Input!$A$54:$B$72,2,FALSE)="Percentage",P$76,IF(VLOOKUP($A96,DOM_Input!$A$54:$B$72,2,FALSE)="Fixed","Fixed",(O$76)))</f>
        <v>6</v>
      </c>
      <c r="P96" s="14">
        <f t="shared" si="99"/>
        <v>0</v>
      </c>
      <c r="R96" s="93">
        <f>INDEX(DOM_Input!$C$54:$AL$72,MATCH($A96,DOM_Input!$A$54:$A$72,0),MATCH(R$67,DOM_Input!$C$53:$AL$53,0))</f>
        <v>0</v>
      </c>
      <c r="S96" s="23">
        <f>IF(VLOOKUP($A96,DOM_Input!$A$54:$B$72,2,FALSE)="Percentage",T$76,IF(VLOOKUP($A96,DOM_Input!$A$54:$B$72,2,FALSE)="Fixed","Fixed",(S$76)))</f>
        <v>6</v>
      </c>
      <c r="T96" s="14">
        <f t="shared" si="100"/>
        <v>0</v>
      </c>
      <c r="V96" s="93">
        <f>INDEX(DOM_Input!$C$54:$AL$72,MATCH($A96,DOM_Input!$A$54:$A$72,0),MATCH(V$67,DOM_Input!$C$53:$AL$53,0))</f>
        <v>0</v>
      </c>
      <c r="W96" s="23">
        <f>IF(VLOOKUP($A96,DOM_Input!$A$54:$B$72,2,FALSE)="Percentage",X$76,IF(VLOOKUP($A96,DOM_Input!$A$54:$B$72,2,FALSE)="Fixed","Fixed",(W$76)))</f>
        <v>6</v>
      </c>
      <c r="X96" s="14">
        <f t="shared" si="101"/>
        <v>0</v>
      </c>
      <c r="Z96" s="93">
        <f>INDEX(DOM_Input!$C$54:$AL$72,MATCH($A96,DOM_Input!$A$54:$A$72,0),MATCH(Z$67,DOM_Input!$C$53:$AL$53,0))</f>
        <v>0</v>
      </c>
      <c r="AA96" s="23">
        <f>IF(VLOOKUP($A96,DOM_Input!$A$54:$B$72,2,FALSE)="Percentage",AB$76,IF(VLOOKUP($A96,DOM_Input!$A$54:$B$72,2,FALSE)="Fixed","Fixed",(AA$76)))</f>
        <v>6</v>
      </c>
      <c r="AB96" s="14">
        <f t="shared" si="102"/>
        <v>0</v>
      </c>
      <c r="AD96" s="93">
        <f>INDEX(DOM_Input!$C$54:$AL$72,MATCH($A96,DOM_Input!$A$54:$A$72,0),MATCH(AD$67,DOM_Input!$C$53:$AL$53,0))</f>
        <v>0</v>
      </c>
      <c r="AE96" s="23">
        <f>IF(VLOOKUP($A96,DOM_Input!$A$54:$B$72,2,FALSE)="Percentage",AF$76,IF(VLOOKUP($A96,DOM_Input!$A$54:$B$72,2,FALSE)="Fixed","Fixed",(AE$76)))</f>
        <v>6</v>
      </c>
      <c r="AF96" s="14">
        <f t="shared" si="103"/>
        <v>0</v>
      </c>
      <c r="AH96" s="93">
        <f>INDEX(DOM_Input!$C$54:$AL$72,MATCH($A96,DOM_Input!$A$54:$A$72,0),MATCH(AH$67,DOM_Input!$C$53:$AL$53,0))</f>
        <v>0</v>
      </c>
      <c r="AI96" s="23">
        <f>IF(VLOOKUP($A96,DOM_Input!$A$54:$B$72,2,FALSE)="Percentage",AJ$76,IF(VLOOKUP($A96,DOM_Input!$A$54:$B$72,2,FALSE)="Fixed","Fixed",(AI$76)))</f>
        <v>6</v>
      </c>
      <c r="AJ96" s="14">
        <f t="shared" si="104"/>
        <v>0</v>
      </c>
      <c r="AL96" s="93">
        <f>INDEX(DOM_Input!$C$54:$AL$72,MATCH($A96,DOM_Input!$A$54:$A$72,0),MATCH(AL$67,DOM_Input!$C$53:$AL$53,0))</f>
        <v>0</v>
      </c>
      <c r="AM96" s="23">
        <f>IF(VLOOKUP($A96,DOM_Input!$A$54:$B$72,2,FALSE)="Percentage",AN$76,IF(VLOOKUP($A96,DOM_Input!$A$54:$B$72,2,FALSE)="Fixed","Fixed",(AM$76)))</f>
        <v>6</v>
      </c>
      <c r="AN96" s="14">
        <f t="shared" si="105"/>
        <v>0</v>
      </c>
      <c r="AP96" s="93">
        <f>INDEX(DOM_Input!$C$54:$AL$72,MATCH($A96,DOM_Input!$A$54:$A$72,0),MATCH(AP$67,DOM_Input!$C$53:$AL$53,0))</f>
        <v>0</v>
      </c>
      <c r="AQ96" s="23">
        <f>IF(VLOOKUP($A96,DOM_Input!$A$54:$B$72,2,FALSE)="Percentage",AR$76,IF(VLOOKUP($A96,DOM_Input!$A$54:$B$72,2,FALSE)="Fixed","Fixed",(AQ$76)))</f>
        <v>6</v>
      </c>
      <c r="AR96" s="14">
        <f t="shared" si="106"/>
        <v>0</v>
      </c>
      <c r="AS96" s="6"/>
      <c r="AT96" s="93">
        <f>INDEX(DOM_Input!$C$54:$AL$72,MATCH($A96,DOM_Input!$A$54:$A$72,0),MATCH(AT$67,DOM_Input!$C$53:$AL$53,0))</f>
        <v>0</v>
      </c>
      <c r="AU96" s="23">
        <f>IF(VLOOKUP($A96,DOM_Input!$A$54:$B$72,2,FALSE)="Percentage",AV$76,IF(VLOOKUP($A96,DOM_Input!$A$54:$B$72,2,FALSE)="Fixed","Fixed",(AU$76)))</f>
        <v>6</v>
      </c>
      <c r="AV96" s="14">
        <f t="shared" si="107"/>
        <v>0</v>
      </c>
    </row>
    <row r="97" spans="1:48" x14ac:dyDescent="0.25">
      <c r="A97" s="28" t="str">
        <f>DOM_Input!$A72</f>
        <v>IRMA Cap Credit</v>
      </c>
      <c r="B97" s="93">
        <f>INDEX(DOM_Input!$C$54:$AL$72,MATCH($A97,DOM_Input!$A$54:$A$72,0),MATCH(B$67,DOM_Input!$C$53:$AL$53,0))</f>
        <v>0</v>
      </c>
      <c r="C97" s="23" t="str">
        <f>IF(VLOOKUP($A97,DOM_Input!$A$54:$B$72,2,FALSE)="Percentage",D$76,IF(VLOOKUP($A97,DOM_Input!$A$54:$B$72,2,FALSE)="Fixed","Fixed",(C$76)))</f>
        <v>Fixed</v>
      </c>
      <c r="D97" s="14">
        <f t="shared" si="84"/>
        <v>0</v>
      </c>
      <c r="F97" s="93">
        <f>INDEX(DOM_Input!$C$54:$AL$72,MATCH($A97,DOM_Input!$A$54:$A$72,0),MATCH(F$67,DOM_Input!$C$53:$AL$53,0))</f>
        <v>-0.59</v>
      </c>
      <c r="G97" s="23" t="str">
        <f>IF(VLOOKUP($A97,DOM_Input!$A$54:$B$72,2,FALSE)="Percentage",H$76,IF(VLOOKUP($A97,DOM_Input!$A$54:$B$72,2,FALSE)="Fixed","Fixed",(G$76)))</f>
        <v>Fixed</v>
      </c>
      <c r="H97" s="14">
        <f t="shared" si="85"/>
        <v>-0.59</v>
      </c>
      <c r="J97" s="93">
        <f>INDEX(DOM_Input!$C$54:$AL$72,MATCH($A97,DOM_Input!$A$54:$A$72,0),MATCH(J$67,DOM_Input!$C$53:$AL$53,0))</f>
        <v>0</v>
      </c>
      <c r="K97" s="23" t="str">
        <f>IF(VLOOKUP($A97,DOM_Input!$A$54:$B$72,2,FALSE)="Percentage",L$76,IF(VLOOKUP($A97,DOM_Input!$A$54:$B$72,2,FALSE)="Fixed","Fixed",(K$76)))</f>
        <v>Fixed</v>
      </c>
      <c r="L97" s="14">
        <f t="shared" si="86"/>
        <v>0</v>
      </c>
      <c r="N97" s="93">
        <f>INDEX(DOM_Input!$C$54:$AL$72,MATCH($A97,DOM_Input!$A$54:$A$72,0),MATCH(N$67,DOM_Input!$C$53:$AL$53,0))</f>
        <v>0</v>
      </c>
      <c r="O97" s="23" t="str">
        <f>IF(VLOOKUP($A97,DOM_Input!$A$54:$B$72,2,FALSE)="Percentage",P$76,IF(VLOOKUP($A97,DOM_Input!$A$54:$B$72,2,FALSE)="Fixed","Fixed",(O$76)))</f>
        <v>Fixed</v>
      </c>
      <c r="P97" s="14">
        <f t="shared" si="87"/>
        <v>0</v>
      </c>
      <c r="R97" s="93">
        <f>INDEX(DOM_Input!$C$54:$AL$72,MATCH($A97,DOM_Input!$A$54:$A$72,0),MATCH(R$67,DOM_Input!$C$53:$AL$53,0))</f>
        <v>0</v>
      </c>
      <c r="S97" s="23" t="str">
        <f>IF(VLOOKUP($A97,DOM_Input!$A$54:$B$72,2,FALSE)="Percentage",T$76,IF(VLOOKUP($A97,DOM_Input!$A$54:$B$72,2,FALSE)="Fixed","Fixed",(S$76)))</f>
        <v>Fixed</v>
      </c>
      <c r="T97" s="14">
        <f t="shared" si="88"/>
        <v>0</v>
      </c>
      <c r="V97" s="93">
        <f>INDEX(DOM_Input!$C$54:$AL$72,MATCH($A97,DOM_Input!$A$54:$A$72,0),MATCH(V$67,DOM_Input!$C$53:$AL$53,0))</f>
        <v>0</v>
      </c>
      <c r="W97" s="23" t="str">
        <f>IF(VLOOKUP($A97,DOM_Input!$A$54:$B$72,2,FALSE)="Percentage",X$76,IF(VLOOKUP($A97,DOM_Input!$A$54:$B$72,2,FALSE)="Fixed","Fixed",(W$76)))</f>
        <v>Fixed</v>
      </c>
      <c r="X97" s="14">
        <f t="shared" si="89"/>
        <v>0</v>
      </c>
      <c r="Z97" s="93">
        <f>INDEX(DOM_Input!$C$54:$AL$72,MATCH($A97,DOM_Input!$A$54:$A$72,0),MATCH(Z$67,DOM_Input!$C$53:$AL$53,0))</f>
        <v>0</v>
      </c>
      <c r="AA97" s="23" t="str">
        <f>IF(VLOOKUP($A97,DOM_Input!$A$54:$B$72,2,FALSE)="Percentage",AB$76,IF(VLOOKUP($A97,DOM_Input!$A$54:$B$72,2,FALSE)="Fixed","Fixed",(AA$76)))</f>
        <v>Fixed</v>
      </c>
      <c r="AB97" s="14">
        <f t="shared" si="90"/>
        <v>0</v>
      </c>
      <c r="AD97" s="93">
        <f>INDEX(DOM_Input!$C$54:$AL$72,MATCH($A97,DOM_Input!$A$54:$A$72,0),MATCH(AD$67,DOM_Input!$C$53:$AL$53,0))</f>
        <v>0</v>
      </c>
      <c r="AE97" s="23" t="str">
        <f>IF(VLOOKUP($A97,DOM_Input!$A$54:$B$72,2,FALSE)="Percentage",AF$76,IF(VLOOKUP($A97,DOM_Input!$A$54:$B$72,2,FALSE)="Fixed","Fixed",(AE$76)))</f>
        <v>Fixed</v>
      </c>
      <c r="AF97" s="14">
        <f t="shared" si="91"/>
        <v>0</v>
      </c>
      <c r="AH97" s="93">
        <f>INDEX(DOM_Input!$C$54:$AL$72,MATCH($A97,DOM_Input!$A$54:$A$72,0),MATCH(AH$67,DOM_Input!$C$53:$AL$53,0))</f>
        <v>0</v>
      </c>
      <c r="AI97" s="23" t="str">
        <f>IF(VLOOKUP($A97,DOM_Input!$A$54:$B$72,2,FALSE)="Percentage",AJ$76,IF(VLOOKUP($A97,DOM_Input!$A$54:$B$72,2,FALSE)="Fixed","Fixed",(AI$76)))</f>
        <v>Fixed</v>
      </c>
      <c r="AJ97" s="14">
        <f t="shared" si="92"/>
        <v>0</v>
      </c>
      <c r="AL97" s="93">
        <f>INDEX(DOM_Input!$C$54:$AL$72,MATCH($A97,DOM_Input!$A$54:$A$72,0),MATCH(AL$67,DOM_Input!$C$53:$AL$53,0))</f>
        <v>0</v>
      </c>
      <c r="AM97" s="23" t="str">
        <f>IF(VLOOKUP($A97,DOM_Input!$A$54:$B$72,2,FALSE)="Percentage",AN$76,IF(VLOOKUP($A97,DOM_Input!$A$54:$B$72,2,FALSE)="Fixed","Fixed",(AM$76)))</f>
        <v>Fixed</v>
      </c>
      <c r="AN97" s="14">
        <f t="shared" si="93"/>
        <v>0</v>
      </c>
      <c r="AP97" s="93">
        <f>INDEX(DOM_Input!$C$54:$AL$72,MATCH($A97,DOM_Input!$A$54:$A$72,0),MATCH(AP$67,DOM_Input!$C$53:$AL$53,0))</f>
        <v>0</v>
      </c>
      <c r="AQ97" s="23" t="str">
        <f>IF(VLOOKUP($A97,DOM_Input!$A$54:$B$72,2,FALSE)="Percentage",AR$76,IF(VLOOKUP($A97,DOM_Input!$A$54:$B$72,2,FALSE)="Fixed","Fixed",(AQ$76)))</f>
        <v>Fixed</v>
      </c>
      <c r="AR97" s="14">
        <f t="shared" si="94"/>
        <v>0</v>
      </c>
      <c r="AS97" s="6"/>
      <c r="AT97" s="93">
        <f>INDEX(DOM_Input!$C$54:$AL$72,MATCH($A97,DOM_Input!$A$54:$A$72,0),MATCH(AT$67,DOM_Input!$C$53:$AL$53,0))</f>
        <v>0</v>
      </c>
      <c r="AU97" s="23" t="str">
        <f>IF(VLOOKUP($A97,DOM_Input!$A$54:$B$72,2,FALSE)="Percentage",AV$76,IF(VLOOKUP($A97,DOM_Input!$A$54:$B$72,2,FALSE)="Fixed","Fixed",(AU$76)))</f>
        <v>Fixed</v>
      </c>
      <c r="AV97" s="14">
        <f t="shared" si="95"/>
        <v>0</v>
      </c>
    </row>
    <row r="98" spans="1:48" x14ac:dyDescent="0.25">
      <c r="A98" s="28"/>
      <c r="B98" s="93"/>
      <c r="C98" s="23"/>
      <c r="D98" s="14"/>
      <c r="F98" s="93"/>
      <c r="G98" s="23"/>
      <c r="H98" s="14"/>
      <c r="J98" s="93"/>
      <c r="K98" s="23"/>
      <c r="L98" s="14"/>
      <c r="N98" s="93"/>
      <c r="O98" s="23"/>
      <c r="P98" s="14"/>
      <c r="R98" s="93"/>
      <c r="S98" s="23"/>
      <c r="T98" s="14"/>
      <c r="V98" s="93"/>
      <c r="W98" s="23"/>
      <c r="X98" s="14"/>
      <c r="Z98" s="93"/>
      <c r="AA98" s="23"/>
      <c r="AB98" s="14"/>
      <c r="AD98" s="93"/>
      <c r="AE98" s="23"/>
      <c r="AF98" s="14"/>
      <c r="AH98" s="93"/>
      <c r="AI98" s="23"/>
      <c r="AJ98" s="14"/>
      <c r="AL98" s="93"/>
      <c r="AM98" s="23"/>
      <c r="AN98" s="14"/>
      <c r="AP98" s="93"/>
      <c r="AQ98" s="23"/>
      <c r="AR98" s="14"/>
      <c r="AS98" s="6"/>
      <c r="AT98" s="93"/>
      <c r="AU98" s="23"/>
      <c r="AV98" s="14"/>
    </row>
    <row r="99" spans="1:48" x14ac:dyDescent="0.25">
      <c r="A99" t="s">
        <v>25</v>
      </c>
      <c r="B99" s="13"/>
      <c r="D99" s="19">
        <f>SUM(D79:D98)</f>
        <v>-9.4</v>
      </c>
      <c r="F99" s="13"/>
      <c r="H99" s="19">
        <f>SUM(H79:H98)</f>
        <v>-10.17</v>
      </c>
      <c r="J99" s="13"/>
      <c r="L99" s="19">
        <f>SUM(L79:L98)</f>
        <v>-9.4</v>
      </c>
      <c r="N99" s="13"/>
      <c r="P99" s="19">
        <f>SUM(P79:P98)</f>
        <v>-12.42</v>
      </c>
      <c r="R99" s="13"/>
      <c r="T99" s="19">
        <f>SUM(T79:T98)</f>
        <v>-11.66</v>
      </c>
      <c r="V99" s="13"/>
      <c r="X99" s="19">
        <f>SUM(X79:X98)</f>
        <v>-11.66</v>
      </c>
      <c r="Z99" s="13"/>
      <c r="AB99" s="19">
        <f>SUM(AB79:AB98)</f>
        <v>-11.66</v>
      </c>
      <c r="AD99" s="13"/>
      <c r="AF99" s="19">
        <f>SUM(AF79:AF98)</f>
        <v>-13.69</v>
      </c>
      <c r="AH99" s="13"/>
      <c r="AJ99" s="19">
        <f>SUM(AJ79:AJ98)</f>
        <v>-13.69</v>
      </c>
      <c r="AL99" s="13"/>
      <c r="AN99" s="19">
        <f>SUM(AN79:AN98)</f>
        <v>-13.69</v>
      </c>
      <c r="AP99" s="13"/>
      <c r="AR99" s="19">
        <f>SUM(AR79:AR98)</f>
        <v>-13.69</v>
      </c>
      <c r="AS99" s="43"/>
      <c r="AT99" s="13"/>
      <c r="AV99" s="19">
        <f>SUM(AV79:AV98)</f>
        <v>-13.69</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SUMPRODUCT(($A102=DOM_Input!$A$75:$A$80)*(B$13=DOM_Input!$B$74:$BI$74)*(DOM_Input!$B$75:$BI$80))</f>
        <v>8.0000000000000002E-3</v>
      </c>
      <c r="C102" s="6">
        <f>D99+D76</f>
        <v>35.470000000000006</v>
      </c>
      <c r="D102" s="14">
        <f>ROUND(B102*C102,2)</f>
        <v>0.28000000000000003</v>
      </c>
      <c r="F102" s="22" cm="1">
        <f t="array" ref="F102">SUMPRODUCT(($A102=DOM_Input!$A$75:$A$80)*(F$13=DOM_Input!$B$74:$BI$74)*(DOM_Input!$B$75:$BI$80))</f>
        <v>8.0000000000000002E-3</v>
      </c>
      <c r="G102" s="6">
        <f>H99+H76</f>
        <v>34.700000000000003</v>
      </c>
      <c r="H102" s="14">
        <f>ROUND(F102*G102,2)</f>
        <v>0.28000000000000003</v>
      </c>
      <c r="J102" s="22" cm="1">
        <f t="array" ref="J102">SUMPRODUCT(($A102=DOM_Input!$A$75:$A$80)*(J$13=DOM_Input!$B$74:$BI$74)*(DOM_Input!$B$75:$BI$80))</f>
        <v>8.0000000000000002E-3</v>
      </c>
      <c r="K102" s="6">
        <f>L99+L76</f>
        <v>35.470000000000006</v>
      </c>
      <c r="L102" s="14">
        <f>ROUND(J102*K102,2)</f>
        <v>0.28000000000000003</v>
      </c>
      <c r="N102" s="22" cm="1">
        <f t="array" ref="N102">SUMPRODUCT(($A102=DOM_Input!$A$75:$A$80)*(N$13=DOM_Input!$B$74:$BI$74)*(DOM_Input!$B$75:$BI$80))</f>
        <v>8.0000000000000002E-3</v>
      </c>
      <c r="O102" s="6">
        <f>P99+P76</f>
        <v>32.450000000000003</v>
      </c>
      <c r="P102" s="14">
        <f>ROUND(N102*O102,2)</f>
        <v>0.26</v>
      </c>
      <c r="R102" s="22" cm="1">
        <f t="array" ref="R102">SUMPRODUCT(($A102=DOM_Input!$A$75:$A$80)*(R$13=DOM_Input!$B$74:$BI$74)*(DOM_Input!$B$75:$BI$80))</f>
        <v>8.0000000000000002E-3</v>
      </c>
      <c r="S102" s="6">
        <f>T99+T76</f>
        <v>35.010000000000005</v>
      </c>
      <c r="T102" s="14">
        <f>ROUND(R102*S102,2)</f>
        <v>0.28000000000000003</v>
      </c>
      <c r="V102" s="22" cm="1">
        <f t="array" ref="V102">SUMPRODUCT(($A102=DOM_Input!$A$75:$A$80)*(V$13=DOM_Input!$B$74:$BI$74)*(DOM_Input!$B$75:$BI$80))</f>
        <v>8.0000000000000002E-3</v>
      </c>
      <c r="W102" s="6">
        <f>X99+X76</f>
        <v>35.010000000000005</v>
      </c>
      <c r="X102" s="14">
        <f>ROUND(V102*W102,2)</f>
        <v>0.28000000000000003</v>
      </c>
      <c r="Z102" s="22" cm="1">
        <f t="array" ref="Z102">SUMPRODUCT(($A102=DOM_Input!$A$75:$A$80)*(Z$13=DOM_Input!$B$74:$BI$74)*(DOM_Input!$B$75:$BI$80))</f>
        <v>8.0000000000000002E-3</v>
      </c>
      <c r="AA102" s="6">
        <f>AB99+AB76</f>
        <v>35.010000000000005</v>
      </c>
      <c r="AB102" s="14">
        <f>ROUND(Z102*AA102,2)</f>
        <v>0.28000000000000003</v>
      </c>
      <c r="AD102" s="22" cm="1">
        <f t="array" ref="AD102">SUMPRODUCT(($A102=DOM_Input!$A$75:$A$80)*(AD$13=DOM_Input!$B$74:$BI$74)*(DOM_Input!$B$75:$BI$80))</f>
        <v>8.0000000000000002E-3</v>
      </c>
      <c r="AE102" s="6">
        <f>AF99+AF76</f>
        <v>33.32</v>
      </c>
      <c r="AF102" s="14">
        <f>ROUND(AD102*AE102,2)</f>
        <v>0.27</v>
      </c>
      <c r="AH102" s="22" cm="1">
        <f t="array" ref="AH102">SUMPRODUCT(($A102=DOM_Input!$A$75:$A$80)*(AH$13=DOM_Input!$B$74:$BI$74)*(DOM_Input!$B$75:$BI$80))</f>
        <v>8.0000000000000002E-3</v>
      </c>
      <c r="AI102" s="6">
        <f>AJ99+AJ76</f>
        <v>33.32</v>
      </c>
      <c r="AJ102" s="14">
        <f>ROUND(AH102*AI102,2)</f>
        <v>0.27</v>
      </c>
      <c r="AL102" s="22" cm="1">
        <f t="array" ref="AL102">SUMPRODUCT(($A102=DOM_Input!$A$75:$A$80)*(AL$13=DOM_Input!$B$74:$BI$74)*(DOM_Input!$B$75:$BI$80))</f>
        <v>8.0000000000000002E-3</v>
      </c>
      <c r="AM102" s="6">
        <f>AN99+AN76</f>
        <v>33.32</v>
      </c>
      <c r="AN102" s="14">
        <f>ROUND(AL102*AM102,2)</f>
        <v>0.27</v>
      </c>
      <c r="AP102" s="22" cm="1">
        <f t="array" ref="AP102">SUMPRODUCT(($A102=DOM_Input!$A$75:$A$80)*(AP$13=DOM_Input!$B$74:$BI$74)*(DOM_Input!$B$75:$BI$80))</f>
        <v>8.0000000000000002E-3</v>
      </c>
      <c r="AQ102" s="6">
        <f>AR99+AR76</f>
        <v>33.32</v>
      </c>
      <c r="AR102" s="14">
        <f>ROUND(AP102*AQ102,2)</f>
        <v>0.27</v>
      </c>
      <c r="AS102" s="6"/>
      <c r="AT102" s="22" cm="1">
        <f t="array" ref="AT102">SUMPRODUCT(($A102=DOM_Input!$A$75:$A$80)*(AT$13=DOM_Input!$B$74:$BI$74)*(DOM_Input!$B$75:$BI$80))</f>
        <v>8.0000000000000002E-3</v>
      </c>
      <c r="AU102" s="6">
        <f>AV99+AV76</f>
        <v>33.32</v>
      </c>
      <c r="AV102" s="14">
        <f>ROUND(AT102*AU102,2)</f>
        <v>0.27</v>
      </c>
    </row>
    <row r="103" spans="1:48" ht="14.45" hidden="1" customHeight="1" x14ac:dyDescent="0.25">
      <c r="A103">
        <f>+DOM_Input!A120</f>
        <v>0</v>
      </c>
      <c r="B103" s="22" cm="1">
        <f t="array" ref="B103">SUMPRODUCT(($A103=DOM_Input!$A$75:$A$80)*(B$13=DOM_Input!$B$74:$BI$74)*(DOM_Input!$B$75:$BI$80))</f>
        <v>0</v>
      </c>
      <c r="C103" s="6">
        <f>C102</f>
        <v>35.470000000000006</v>
      </c>
      <c r="D103" s="14">
        <f t="shared" ref="D103:D107" si="108">ROUND(B103*C103,2)</f>
        <v>0</v>
      </c>
      <c r="F103" s="22" cm="1">
        <f t="array" ref="F103">SUMPRODUCT(($A103=DOM_Input!$A$75:$A$80)*(F$13=DOM_Input!$B$74:$BI$74)*(DOM_Input!$B$75:$BI$80))</f>
        <v>0</v>
      </c>
      <c r="G103" s="6">
        <f>G102</f>
        <v>34.700000000000003</v>
      </c>
      <c r="H103" s="14">
        <f t="shared" ref="H103:H107" si="109">ROUND(F103*G103,2)</f>
        <v>0</v>
      </c>
      <c r="J103" s="22" cm="1">
        <f t="array" ref="J103">SUMPRODUCT(($A103=DOM_Input!$A$75:$A$80)*(J$13=DOM_Input!$B$74:$BI$74)*(DOM_Input!$B$75:$BI$80))</f>
        <v>0</v>
      </c>
      <c r="K103" s="6">
        <f>K102</f>
        <v>35.470000000000006</v>
      </c>
      <c r="L103" s="14">
        <f t="shared" ref="L103:L107" si="110">ROUND(J103*K103,2)</f>
        <v>0</v>
      </c>
      <c r="N103" s="22" cm="1">
        <f t="array" ref="N103">SUMPRODUCT(($A103=DOM_Input!$A$75:$A$80)*(N$13=DOM_Input!$B$74:$BI$74)*(DOM_Input!$B$75:$BI$80))</f>
        <v>0</v>
      </c>
      <c r="O103" s="6">
        <f>O102</f>
        <v>32.450000000000003</v>
      </c>
      <c r="P103" s="14">
        <f t="shared" ref="P103:P107" si="111">ROUND(N103*O103,2)</f>
        <v>0</v>
      </c>
      <c r="R103" s="22" cm="1">
        <f t="array" ref="R103">SUMPRODUCT(($A103=DOM_Input!$A$75:$A$80)*(R$13=DOM_Input!$B$74:$BI$74)*(DOM_Input!$B$75:$BI$80))</f>
        <v>0</v>
      </c>
      <c r="S103" s="6">
        <f>S102</f>
        <v>35.010000000000005</v>
      </c>
      <c r="T103" s="14">
        <f t="shared" ref="T103:T107" si="112">ROUND(R103*S103,2)</f>
        <v>0</v>
      </c>
      <c r="V103" s="22" cm="1">
        <f t="array" ref="V103">SUMPRODUCT(($A103=DOM_Input!$A$75:$A$80)*(V$13=DOM_Input!$B$74:$BI$74)*(DOM_Input!$B$75:$BI$80))</f>
        <v>0</v>
      </c>
      <c r="W103" s="6">
        <f>W102</f>
        <v>35.010000000000005</v>
      </c>
      <c r="X103" s="14">
        <f t="shared" ref="X103:X107" si="113">ROUND(V103*W103,2)</f>
        <v>0</v>
      </c>
      <c r="Z103" s="22" cm="1">
        <f t="array" ref="Z103">SUMPRODUCT(($A103=DOM_Input!$A$75:$A$80)*(Z$13=DOM_Input!$B$74:$BI$74)*(DOM_Input!$B$75:$BI$80))</f>
        <v>0</v>
      </c>
      <c r="AA103" s="6">
        <f>AA102</f>
        <v>35.010000000000005</v>
      </c>
      <c r="AB103" s="14">
        <f t="shared" ref="AB103:AB107" si="114">ROUND(Z103*AA103,2)</f>
        <v>0</v>
      </c>
      <c r="AD103" s="22" cm="1">
        <f t="array" ref="AD103">SUMPRODUCT(($A103=DOM_Input!$A$75:$A$80)*(AD$13=DOM_Input!$B$74:$BI$74)*(DOM_Input!$B$75:$BI$80))</f>
        <v>0</v>
      </c>
      <c r="AE103" s="6">
        <f>AE102</f>
        <v>33.32</v>
      </c>
      <c r="AF103" s="14">
        <f t="shared" ref="AF103:AF107" si="115">ROUND(AD103*AE103,2)</f>
        <v>0</v>
      </c>
      <c r="AH103" s="22" cm="1">
        <f t="array" ref="AH103">SUMPRODUCT(($A103=DOM_Input!$A$75:$A$80)*(AH$13=DOM_Input!$B$74:$BI$74)*(DOM_Input!$B$75:$BI$80))</f>
        <v>0</v>
      </c>
      <c r="AI103" s="6">
        <f>AI102</f>
        <v>33.32</v>
      </c>
      <c r="AJ103" s="14">
        <f t="shared" ref="AJ103:AJ107" si="116">ROUND(AH103*AI103,2)</f>
        <v>0</v>
      </c>
      <c r="AL103" s="22" cm="1">
        <f t="array" ref="AL103">SUMPRODUCT(($A103=DOM_Input!$A$75:$A$80)*(AL$13=DOM_Input!$B$74:$BI$74)*(DOM_Input!$B$75:$BI$80))</f>
        <v>0</v>
      </c>
      <c r="AM103" s="6">
        <f>AM102</f>
        <v>33.32</v>
      </c>
      <c r="AN103" s="14">
        <f t="shared" ref="AN103:AN107" si="117">ROUND(AL103*AM103,2)</f>
        <v>0</v>
      </c>
      <c r="AP103" s="22" cm="1">
        <f t="array" ref="AP103">SUMPRODUCT(($A103=DOM_Input!$A$75:$A$80)*(AP$13=DOM_Input!$B$74:$BI$74)*(DOM_Input!$B$75:$BI$80))</f>
        <v>0</v>
      </c>
      <c r="AQ103" s="6">
        <f>AQ102</f>
        <v>33.32</v>
      </c>
      <c r="AR103" s="14">
        <f t="shared" ref="AR103:AR107" si="118">ROUND(AP103*AQ103,2)</f>
        <v>0</v>
      </c>
      <c r="AT103" s="22" cm="1">
        <f t="array" ref="AT103">SUMPRODUCT(($A103=DOM_Input!$A$75:$A$80)*(AT$13=DOM_Input!$B$74:$BI$74)*(DOM_Input!$B$75:$BI$80))</f>
        <v>0</v>
      </c>
      <c r="AU103" s="6">
        <f>AU102</f>
        <v>33.32</v>
      </c>
      <c r="AV103" s="14">
        <f t="shared" ref="AV103:AV107" si="119">ROUND(AT103*AU103,2)</f>
        <v>0</v>
      </c>
    </row>
    <row r="104" spans="1:48" ht="14.45" hidden="1" customHeight="1" x14ac:dyDescent="0.25">
      <c r="A104">
        <f>+DOM_Input!A121</f>
        <v>0</v>
      </c>
      <c r="B104" s="22" cm="1">
        <f t="array" ref="B104">SUMPRODUCT(($A104=DOM_Input!$A$75:$A$80)*(B$13=DOM_Input!$B$74:$BI$74)*(DOM_Input!$B$75:$BI$80))</f>
        <v>0</v>
      </c>
      <c r="C104" s="6">
        <f t="shared" ref="C104:C107" si="120">C103</f>
        <v>35.470000000000006</v>
      </c>
      <c r="D104" s="14">
        <f t="shared" si="108"/>
        <v>0</v>
      </c>
      <c r="F104" s="22" cm="1">
        <f t="array" ref="F104">SUMPRODUCT(($A104=DOM_Input!$A$75:$A$80)*(F$13=DOM_Input!$B$74:$BI$74)*(DOM_Input!$B$75:$BI$80))</f>
        <v>0</v>
      </c>
      <c r="G104" s="6">
        <f t="shared" ref="G104:G107" si="121">G103</f>
        <v>34.700000000000003</v>
      </c>
      <c r="H104" s="14">
        <f t="shared" si="109"/>
        <v>0</v>
      </c>
      <c r="J104" s="22" cm="1">
        <f t="array" ref="J104">SUMPRODUCT(($A104=DOM_Input!$A$75:$A$80)*(J$13=DOM_Input!$B$74:$BI$74)*(DOM_Input!$B$75:$BI$80))</f>
        <v>0</v>
      </c>
      <c r="K104" s="6">
        <f t="shared" ref="K104:K107" si="122">K103</f>
        <v>35.470000000000006</v>
      </c>
      <c r="L104" s="14">
        <f t="shared" si="110"/>
        <v>0</v>
      </c>
      <c r="N104" s="22" cm="1">
        <f t="array" ref="N104">SUMPRODUCT(($A104=DOM_Input!$A$75:$A$80)*(N$13=DOM_Input!$B$74:$BI$74)*(DOM_Input!$B$75:$BI$80))</f>
        <v>0</v>
      </c>
      <c r="O104" s="6">
        <f t="shared" ref="O104:O107" si="123">O103</f>
        <v>32.450000000000003</v>
      </c>
      <c r="P104" s="14">
        <f t="shared" si="111"/>
        <v>0</v>
      </c>
      <c r="R104" s="22" cm="1">
        <f t="array" ref="R104">SUMPRODUCT(($A104=DOM_Input!$A$75:$A$80)*(R$13=DOM_Input!$B$74:$BI$74)*(DOM_Input!$B$75:$BI$80))</f>
        <v>0</v>
      </c>
      <c r="S104" s="6">
        <f t="shared" ref="S104:S107" si="124">S103</f>
        <v>35.010000000000005</v>
      </c>
      <c r="T104" s="14">
        <f t="shared" si="112"/>
        <v>0</v>
      </c>
      <c r="V104" s="22" cm="1">
        <f t="array" ref="V104">SUMPRODUCT(($A104=DOM_Input!$A$75:$A$80)*(V$13=DOM_Input!$B$74:$BI$74)*(DOM_Input!$B$75:$BI$80))</f>
        <v>0</v>
      </c>
      <c r="W104" s="6">
        <f t="shared" ref="W104:W107" si="125">W103</f>
        <v>35.010000000000005</v>
      </c>
      <c r="X104" s="14">
        <f t="shared" si="113"/>
        <v>0</v>
      </c>
      <c r="Z104" s="22" cm="1">
        <f t="array" ref="Z104">SUMPRODUCT(($A104=DOM_Input!$A$75:$A$80)*(Z$13=DOM_Input!$B$74:$BI$74)*(DOM_Input!$B$75:$BI$80))</f>
        <v>0</v>
      </c>
      <c r="AA104" s="6">
        <f t="shared" ref="AA104:AA107" si="126">AA103</f>
        <v>35.010000000000005</v>
      </c>
      <c r="AB104" s="14">
        <f t="shared" si="114"/>
        <v>0</v>
      </c>
      <c r="AD104" s="22" cm="1">
        <f t="array" ref="AD104">SUMPRODUCT(($A104=DOM_Input!$A$75:$A$80)*(AD$13=DOM_Input!$B$74:$BI$74)*(DOM_Input!$B$75:$BI$80))</f>
        <v>0</v>
      </c>
      <c r="AE104" s="6">
        <f t="shared" ref="AE104:AE107" si="127">AE103</f>
        <v>33.32</v>
      </c>
      <c r="AF104" s="14">
        <f t="shared" si="115"/>
        <v>0</v>
      </c>
      <c r="AH104" s="22" cm="1">
        <f t="array" ref="AH104">SUMPRODUCT(($A104=DOM_Input!$A$75:$A$80)*(AH$13=DOM_Input!$B$74:$BI$74)*(DOM_Input!$B$75:$BI$80))</f>
        <v>0</v>
      </c>
      <c r="AI104" s="6">
        <f t="shared" ref="AI104:AI107" si="128">AI103</f>
        <v>33.32</v>
      </c>
      <c r="AJ104" s="14">
        <f t="shared" si="116"/>
        <v>0</v>
      </c>
      <c r="AL104" s="22" cm="1">
        <f t="array" ref="AL104">SUMPRODUCT(($A104=DOM_Input!$A$75:$A$80)*(AL$13=DOM_Input!$B$74:$BI$74)*(DOM_Input!$B$75:$BI$80))</f>
        <v>0</v>
      </c>
      <c r="AM104" s="6">
        <f t="shared" ref="AM104:AM107" si="129">AM103</f>
        <v>33.32</v>
      </c>
      <c r="AN104" s="14">
        <f t="shared" si="117"/>
        <v>0</v>
      </c>
      <c r="AP104" s="22" cm="1">
        <f t="array" ref="AP104">SUMPRODUCT(($A104=DOM_Input!$A$75:$A$80)*(AP$13=DOM_Input!$B$74:$BI$74)*(DOM_Input!$B$75:$BI$80))</f>
        <v>0</v>
      </c>
      <c r="AQ104" s="6">
        <f t="shared" ref="AQ104:AQ107" si="130">AQ103</f>
        <v>33.32</v>
      </c>
      <c r="AR104" s="14">
        <f t="shared" si="118"/>
        <v>0</v>
      </c>
      <c r="AT104" s="22" cm="1">
        <f t="array" ref="AT104">SUMPRODUCT(($A104=DOM_Input!$A$75:$A$80)*(AT$13=DOM_Input!$B$74:$BI$74)*(DOM_Input!$B$75:$BI$80))</f>
        <v>0</v>
      </c>
      <c r="AU104" s="6">
        <f t="shared" ref="AU104:AU107" si="131">AU103</f>
        <v>33.32</v>
      </c>
      <c r="AV104" s="14">
        <f t="shared" si="119"/>
        <v>0</v>
      </c>
    </row>
    <row r="105" spans="1:48" ht="14.45" hidden="1" customHeight="1" x14ac:dyDescent="0.25">
      <c r="A105">
        <f>+DOM_Input!A122</f>
        <v>0</v>
      </c>
      <c r="B105" s="22" cm="1">
        <f t="array" ref="B105">SUMPRODUCT(($A105=DOM_Input!$A$75:$A$80)*(B$13=DOM_Input!$B$74:$BI$74)*(DOM_Input!$B$75:$BI$80))</f>
        <v>0</v>
      </c>
      <c r="C105" s="6">
        <f t="shared" si="120"/>
        <v>35.470000000000006</v>
      </c>
      <c r="D105" s="14">
        <f t="shared" si="108"/>
        <v>0</v>
      </c>
      <c r="F105" s="22" cm="1">
        <f t="array" ref="F105">SUMPRODUCT(($A105=DOM_Input!$A$75:$A$80)*(F$13=DOM_Input!$B$74:$BI$74)*(DOM_Input!$B$75:$BI$80))</f>
        <v>0</v>
      </c>
      <c r="G105" s="6">
        <f t="shared" si="121"/>
        <v>34.700000000000003</v>
      </c>
      <c r="H105" s="14">
        <f t="shared" si="109"/>
        <v>0</v>
      </c>
      <c r="J105" s="22" cm="1">
        <f t="array" ref="J105">SUMPRODUCT(($A105=DOM_Input!$A$75:$A$80)*(J$13=DOM_Input!$B$74:$BI$74)*(DOM_Input!$B$75:$BI$80))</f>
        <v>0</v>
      </c>
      <c r="K105" s="6">
        <f t="shared" si="122"/>
        <v>35.470000000000006</v>
      </c>
      <c r="L105" s="14">
        <f t="shared" si="110"/>
        <v>0</v>
      </c>
      <c r="N105" s="22" cm="1">
        <f t="array" ref="N105">SUMPRODUCT(($A105=DOM_Input!$A$75:$A$80)*(N$13=DOM_Input!$B$74:$BI$74)*(DOM_Input!$B$75:$BI$80))</f>
        <v>0</v>
      </c>
      <c r="O105" s="6">
        <f t="shared" si="123"/>
        <v>32.450000000000003</v>
      </c>
      <c r="P105" s="14">
        <f t="shared" si="111"/>
        <v>0</v>
      </c>
      <c r="R105" s="22" cm="1">
        <f t="array" ref="R105">SUMPRODUCT(($A105=DOM_Input!$A$75:$A$80)*(R$13=DOM_Input!$B$74:$BI$74)*(DOM_Input!$B$75:$BI$80))</f>
        <v>0</v>
      </c>
      <c r="S105" s="6">
        <f t="shared" si="124"/>
        <v>35.010000000000005</v>
      </c>
      <c r="T105" s="14">
        <f t="shared" si="112"/>
        <v>0</v>
      </c>
      <c r="V105" s="22" cm="1">
        <f t="array" ref="V105">SUMPRODUCT(($A105=DOM_Input!$A$75:$A$80)*(V$13=DOM_Input!$B$74:$BI$74)*(DOM_Input!$B$75:$BI$80))</f>
        <v>0</v>
      </c>
      <c r="W105" s="6">
        <f t="shared" si="125"/>
        <v>35.010000000000005</v>
      </c>
      <c r="X105" s="14">
        <f t="shared" si="113"/>
        <v>0</v>
      </c>
      <c r="Z105" s="22" cm="1">
        <f t="array" ref="Z105">SUMPRODUCT(($A105=DOM_Input!$A$75:$A$80)*(Z$13=DOM_Input!$B$74:$BI$74)*(DOM_Input!$B$75:$BI$80))</f>
        <v>0</v>
      </c>
      <c r="AA105" s="6">
        <f t="shared" si="126"/>
        <v>35.010000000000005</v>
      </c>
      <c r="AB105" s="14">
        <f t="shared" si="114"/>
        <v>0</v>
      </c>
      <c r="AD105" s="22" cm="1">
        <f t="array" ref="AD105">SUMPRODUCT(($A105=DOM_Input!$A$75:$A$80)*(AD$13=DOM_Input!$B$74:$BI$74)*(DOM_Input!$B$75:$BI$80))</f>
        <v>0</v>
      </c>
      <c r="AE105" s="6">
        <f t="shared" si="127"/>
        <v>33.32</v>
      </c>
      <c r="AF105" s="14">
        <f t="shared" si="115"/>
        <v>0</v>
      </c>
      <c r="AH105" s="22" cm="1">
        <f t="array" ref="AH105">SUMPRODUCT(($A105=DOM_Input!$A$75:$A$80)*(AH$13=DOM_Input!$B$74:$BI$74)*(DOM_Input!$B$75:$BI$80))</f>
        <v>0</v>
      </c>
      <c r="AI105" s="6">
        <f t="shared" si="128"/>
        <v>33.32</v>
      </c>
      <c r="AJ105" s="14">
        <f t="shared" si="116"/>
        <v>0</v>
      </c>
      <c r="AL105" s="22" cm="1">
        <f t="array" ref="AL105">SUMPRODUCT(($A105=DOM_Input!$A$75:$A$80)*(AL$13=DOM_Input!$B$74:$BI$74)*(DOM_Input!$B$75:$BI$80))</f>
        <v>0</v>
      </c>
      <c r="AM105" s="6">
        <f t="shared" si="129"/>
        <v>33.32</v>
      </c>
      <c r="AN105" s="14">
        <f t="shared" si="117"/>
        <v>0</v>
      </c>
      <c r="AP105" s="22" cm="1">
        <f t="array" ref="AP105">SUMPRODUCT(($A105=DOM_Input!$A$75:$A$80)*(AP$13=DOM_Input!$B$74:$BI$74)*(DOM_Input!$B$75:$BI$80))</f>
        <v>0</v>
      </c>
      <c r="AQ105" s="6">
        <f t="shared" si="130"/>
        <v>33.32</v>
      </c>
      <c r="AR105" s="14">
        <f t="shared" si="118"/>
        <v>0</v>
      </c>
      <c r="AT105" s="22" cm="1">
        <f t="array" ref="AT105">SUMPRODUCT(($A105=DOM_Input!$A$75:$A$80)*(AT$13=DOM_Input!$B$74:$BI$74)*(DOM_Input!$B$75:$BI$80))</f>
        <v>0</v>
      </c>
      <c r="AU105" s="6">
        <f t="shared" si="131"/>
        <v>33.32</v>
      </c>
      <c r="AV105" s="14">
        <f t="shared" si="119"/>
        <v>0</v>
      </c>
    </row>
    <row r="106" spans="1:48" ht="14.45" hidden="1" customHeight="1" x14ac:dyDescent="0.25">
      <c r="A106">
        <f>+DOM_Input!A123</f>
        <v>0</v>
      </c>
      <c r="B106" s="22" cm="1">
        <f t="array" ref="B106">SUMPRODUCT(($A106=DOM_Input!$A$75:$A$80)*(B$13=DOM_Input!$B$74:$BI$74)*(DOM_Input!$B$75:$BI$80))</f>
        <v>0</v>
      </c>
      <c r="C106" s="6">
        <f t="shared" si="120"/>
        <v>35.470000000000006</v>
      </c>
      <c r="D106" s="14">
        <f t="shared" si="108"/>
        <v>0</v>
      </c>
      <c r="F106" s="22" cm="1">
        <f t="array" ref="F106">SUMPRODUCT(($A106=DOM_Input!$A$75:$A$80)*(F$13=DOM_Input!$B$74:$BI$74)*(DOM_Input!$B$75:$BI$80))</f>
        <v>0</v>
      </c>
      <c r="G106" s="6">
        <f t="shared" si="121"/>
        <v>34.700000000000003</v>
      </c>
      <c r="H106" s="14">
        <f t="shared" si="109"/>
        <v>0</v>
      </c>
      <c r="J106" s="22" cm="1">
        <f t="array" ref="J106">SUMPRODUCT(($A106=DOM_Input!$A$75:$A$80)*(J$13=DOM_Input!$B$74:$BI$74)*(DOM_Input!$B$75:$BI$80))</f>
        <v>0</v>
      </c>
      <c r="K106" s="6">
        <f t="shared" si="122"/>
        <v>35.470000000000006</v>
      </c>
      <c r="L106" s="14">
        <f t="shared" si="110"/>
        <v>0</v>
      </c>
      <c r="N106" s="22" cm="1">
        <f t="array" ref="N106">SUMPRODUCT(($A106=DOM_Input!$A$75:$A$80)*(N$13=DOM_Input!$B$74:$BI$74)*(DOM_Input!$B$75:$BI$80))</f>
        <v>0</v>
      </c>
      <c r="O106" s="6">
        <f t="shared" si="123"/>
        <v>32.450000000000003</v>
      </c>
      <c r="P106" s="14">
        <f t="shared" si="111"/>
        <v>0</v>
      </c>
      <c r="R106" s="22" cm="1">
        <f t="array" ref="R106">SUMPRODUCT(($A106=DOM_Input!$A$75:$A$80)*(R$13=DOM_Input!$B$74:$BI$74)*(DOM_Input!$B$75:$BI$80))</f>
        <v>0</v>
      </c>
      <c r="S106" s="6">
        <f t="shared" si="124"/>
        <v>35.010000000000005</v>
      </c>
      <c r="T106" s="14">
        <f t="shared" si="112"/>
        <v>0</v>
      </c>
      <c r="V106" s="22" cm="1">
        <f t="array" ref="V106">SUMPRODUCT(($A106=DOM_Input!$A$75:$A$80)*(V$13=DOM_Input!$B$74:$BI$74)*(DOM_Input!$B$75:$BI$80))</f>
        <v>0</v>
      </c>
      <c r="W106" s="6">
        <f t="shared" si="125"/>
        <v>35.010000000000005</v>
      </c>
      <c r="X106" s="14">
        <f t="shared" si="113"/>
        <v>0</v>
      </c>
      <c r="Z106" s="22" cm="1">
        <f t="array" ref="Z106">SUMPRODUCT(($A106=DOM_Input!$A$75:$A$80)*(Z$13=DOM_Input!$B$74:$BI$74)*(DOM_Input!$B$75:$BI$80))</f>
        <v>0</v>
      </c>
      <c r="AA106" s="6">
        <f t="shared" si="126"/>
        <v>35.010000000000005</v>
      </c>
      <c r="AB106" s="14">
        <f t="shared" si="114"/>
        <v>0</v>
      </c>
      <c r="AD106" s="22" cm="1">
        <f t="array" ref="AD106">SUMPRODUCT(($A106=DOM_Input!$A$75:$A$80)*(AD$13=DOM_Input!$B$74:$BI$74)*(DOM_Input!$B$75:$BI$80))</f>
        <v>0</v>
      </c>
      <c r="AE106" s="6">
        <f t="shared" si="127"/>
        <v>33.32</v>
      </c>
      <c r="AF106" s="14">
        <f t="shared" si="115"/>
        <v>0</v>
      </c>
      <c r="AH106" s="22" cm="1">
        <f t="array" ref="AH106">SUMPRODUCT(($A106=DOM_Input!$A$75:$A$80)*(AH$13=DOM_Input!$B$74:$BI$74)*(DOM_Input!$B$75:$BI$80))</f>
        <v>0</v>
      </c>
      <c r="AI106" s="6">
        <f t="shared" si="128"/>
        <v>33.32</v>
      </c>
      <c r="AJ106" s="14">
        <f t="shared" si="116"/>
        <v>0</v>
      </c>
      <c r="AL106" s="22" cm="1">
        <f t="array" ref="AL106">SUMPRODUCT(($A106=DOM_Input!$A$75:$A$80)*(AL$13=DOM_Input!$B$74:$BI$74)*(DOM_Input!$B$75:$BI$80))</f>
        <v>0</v>
      </c>
      <c r="AM106" s="6">
        <f t="shared" si="129"/>
        <v>33.32</v>
      </c>
      <c r="AN106" s="14">
        <f t="shared" si="117"/>
        <v>0</v>
      </c>
      <c r="AP106" s="22" cm="1">
        <f t="array" ref="AP106">SUMPRODUCT(($A106=DOM_Input!$A$75:$A$80)*(AP$13=DOM_Input!$B$74:$BI$74)*(DOM_Input!$B$75:$BI$80))</f>
        <v>0</v>
      </c>
      <c r="AQ106" s="6">
        <f t="shared" si="130"/>
        <v>33.32</v>
      </c>
      <c r="AR106" s="14">
        <f t="shared" si="118"/>
        <v>0</v>
      </c>
      <c r="AT106" s="22" cm="1">
        <f t="array" ref="AT106">SUMPRODUCT(($A106=DOM_Input!$A$75:$A$80)*(AT$13=DOM_Input!$B$74:$BI$74)*(DOM_Input!$B$75:$BI$80))</f>
        <v>0</v>
      </c>
      <c r="AU106" s="6">
        <f t="shared" si="131"/>
        <v>33.32</v>
      </c>
      <c r="AV106" s="14">
        <f t="shared" si="119"/>
        <v>0</v>
      </c>
    </row>
    <row r="107" spans="1:48" ht="14.45" hidden="1" customHeight="1" x14ac:dyDescent="0.25">
      <c r="A107">
        <f>+DOM_Input!A124</f>
        <v>0</v>
      </c>
      <c r="B107" s="22" cm="1">
        <f t="array" ref="B107">SUMPRODUCT(($A107=DOM_Input!$A$75:$A$80)*(B$13=DOM_Input!$B$74:$BI$74)*(DOM_Input!$B$75:$BI$80))</f>
        <v>0</v>
      </c>
      <c r="C107" s="6">
        <f t="shared" si="120"/>
        <v>35.470000000000006</v>
      </c>
      <c r="D107" s="14">
        <f t="shared" si="108"/>
        <v>0</v>
      </c>
      <c r="F107" s="22" cm="1">
        <f t="array" ref="F107">SUMPRODUCT(($A107=DOM_Input!$A$75:$A$80)*(F$13=DOM_Input!$B$74:$BI$74)*(DOM_Input!$B$75:$BI$80))</f>
        <v>0</v>
      </c>
      <c r="G107" s="6">
        <f t="shared" si="121"/>
        <v>34.700000000000003</v>
      </c>
      <c r="H107" s="14">
        <f t="shared" si="109"/>
        <v>0</v>
      </c>
      <c r="J107" s="22" cm="1">
        <f t="array" ref="J107">SUMPRODUCT(($A107=DOM_Input!$A$75:$A$80)*(J$13=DOM_Input!$B$74:$BI$74)*(DOM_Input!$B$75:$BI$80))</f>
        <v>0</v>
      </c>
      <c r="K107" s="6">
        <f t="shared" si="122"/>
        <v>35.470000000000006</v>
      </c>
      <c r="L107" s="14">
        <f t="shared" si="110"/>
        <v>0</v>
      </c>
      <c r="N107" s="22" cm="1">
        <f t="array" ref="N107">SUMPRODUCT(($A107=DOM_Input!$A$75:$A$80)*(N$13=DOM_Input!$B$74:$BI$74)*(DOM_Input!$B$75:$BI$80))</f>
        <v>0</v>
      </c>
      <c r="O107" s="6">
        <f t="shared" si="123"/>
        <v>32.450000000000003</v>
      </c>
      <c r="P107" s="14">
        <f t="shared" si="111"/>
        <v>0</v>
      </c>
      <c r="R107" s="22" cm="1">
        <f t="array" ref="R107">SUMPRODUCT(($A107=DOM_Input!$A$75:$A$80)*(R$13=DOM_Input!$B$74:$BI$74)*(DOM_Input!$B$75:$BI$80))</f>
        <v>0</v>
      </c>
      <c r="S107" s="6">
        <f t="shared" si="124"/>
        <v>35.010000000000005</v>
      </c>
      <c r="T107" s="14">
        <f t="shared" si="112"/>
        <v>0</v>
      </c>
      <c r="V107" s="22" cm="1">
        <f t="array" ref="V107">SUMPRODUCT(($A107=DOM_Input!$A$75:$A$80)*(V$13=DOM_Input!$B$74:$BI$74)*(DOM_Input!$B$75:$BI$80))</f>
        <v>0</v>
      </c>
      <c r="W107" s="6">
        <f t="shared" si="125"/>
        <v>35.010000000000005</v>
      </c>
      <c r="X107" s="14">
        <f t="shared" si="113"/>
        <v>0</v>
      </c>
      <c r="Z107" s="22" cm="1">
        <f t="array" ref="Z107">SUMPRODUCT(($A107=DOM_Input!$A$75:$A$80)*(Z$13=DOM_Input!$B$74:$BI$74)*(DOM_Input!$B$75:$BI$80))</f>
        <v>0</v>
      </c>
      <c r="AA107" s="6">
        <f t="shared" si="126"/>
        <v>35.010000000000005</v>
      </c>
      <c r="AB107" s="14">
        <f t="shared" si="114"/>
        <v>0</v>
      </c>
      <c r="AD107" s="22" cm="1">
        <f t="array" ref="AD107">SUMPRODUCT(($A107=DOM_Input!$A$75:$A$80)*(AD$13=DOM_Input!$B$74:$BI$74)*(DOM_Input!$B$75:$BI$80))</f>
        <v>0</v>
      </c>
      <c r="AE107" s="6">
        <f t="shared" si="127"/>
        <v>33.32</v>
      </c>
      <c r="AF107" s="14">
        <f t="shared" si="115"/>
        <v>0</v>
      </c>
      <c r="AH107" s="22" cm="1">
        <f t="array" ref="AH107">SUMPRODUCT(($A107=DOM_Input!$A$75:$A$80)*(AH$13=DOM_Input!$B$74:$BI$74)*(DOM_Input!$B$75:$BI$80))</f>
        <v>0</v>
      </c>
      <c r="AI107" s="6">
        <f t="shared" si="128"/>
        <v>33.32</v>
      </c>
      <c r="AJ107" s="14">
        <f t="shared" si="116"/>
        <v>0</v>
      </c>
      <c r="AL107" s="22" cm="1">
        <f t="array" ref="AL107">SUMPRODUCT(($A107=DOM_Input!$A$75:$A$80)*(AL$13=DOM_Input!$B$74:$BI$74)*(DOM_Input!$B$75:$BI$80))</f>
        <v>0</v>
      </c>
      <c r="AM107" s="6">
        <f t="shared" si="129"/>
        <v>33.32</v>
      </c>
      <c r="AN107" s="14">
        <f t="shared" si="117"/>
        <v>0</v>
      </c>
      <c r="AP107" s="22" cm="1">
        <f t="array" ref="AP107">SUMPRODUCT(($A107=DOM_Input!$A$75:$A$80)*(AP$13=DOM_Input!$B$74:$BI$74)*(DOM_Input!$B$75:$BI$80))</f>
        <v>0</v>
      </c>
      <c r="AQ107" s="6">
        <f t="shared" si="130"/>
        <v>33.32</v>
      </c>
      <c r="AR107" s="14">
        <f t="shared" si="118"/>
        <v>0</v>
      </c>
      <c r="AT107" s="22" cm="1">
        <f t="array" ref="AT107">SUMPRODUCT(($A107=DOM_Input!$A$75:$A$80)*(AT$13=DOM_Input!$B$74:$BI$74)*(DOM_Input!$B$75:$BI$80))</f>
        <v>0</v>
      </c>
      <c r="AU107" s="6">
        <f t="shared" si="131"/>
        <v>33.32</v>
      </c>
      <c r="AV107" s="14">
        <f t="shared" si="119"/>
        <v>0</v>
      </c>
    </row>
    <row r="108" spans="1:48" x14ac:dyDescent="0.25">
      <c r="A108" t="s">
        <v>25</v>
      </c>
      <c r="B108" s="13"/>
      <c r="D108" s="19">
        <f>SUM(D102:D107)</f>
        <v>0.28000000000000003</v>
      </c>
      <c r="F108" s="13"/>
      <c r="H108" s="19">
        <f>SUM(H102:H107)</f>
        <v>0.28000000000000003</v>
      </c>
      <c r="J108" s="13"/>
      <c r="L108" s="19">
        <f>SUM(L102:L107)</f>
        <v>0.28000000000000003</v>
      </c>
      <c r="N108" s="13"/>
      <c r="P108" s="19">
        <f>SUM(P102:P107)</f>
        <v>0.26</v>
      </c>
      <c r="R108" s="13"/>
      <c r="T108" s="19">
        <f>SUM(T102:T107)</f>
        <v>0.28000000000000003</v>
      </c>
      <c r="V108" s="13"/>
      <c r="X108" s="19">
        <f>SUM(X102:X107)</f>
        <v>0.28000000000000003</v>
      </c>
      <c r="Z108" s="13"/>
      <c r="AB108" s="19">
        <f>SUM(AB102:AB107)</f>
        <v>0.28000000000000003</v>
      </c>
      <c r="AD108" s="13"/>
      <c r="AF108" s="19">
        <f>SUM(AF102:AF107)</f>
        <v>0.27</v>
      </c>
      <c r="AH108" s="13"/>
      <c r="AJ108" s="19">
        <f>SUM(AJ102:AJ107)</f>
        <v>0.27</v>
      </c>
      <c r="AL108" s="13"/>
      <c r="AN108" s="19">
        <f>SUM(AN102:AN107)</f>
        <v>0.27</v>
      </c>
      <c r="AP108" s="13"/>
      <c r="AR108" s="19">
        <f>SUM(AR102:AR107)</f>
        <v>0.27</v>
      </c>
      <c r="AT108" s="13"/>
      <c r="AV108" s="19">
        <f>SUM(AV102:AV107)</f>
        <v>0.27</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35.750000000000007</v>
      </c>
      <c r="F110" s="20"/>
      <c r="G110" s="21"/>
      <c r="H110" s="24">
        <f>H76+H99+H102</f>
        <v>34.980000000000004</v>
      </c>
      <c r="J110" s="20"/>
      <c r="K110" s="21"/>
      <c r="L110" s="24">
        <f>L76+L99+L102</f>
        <v>35.750000000000007</v>
      </c>
      <c r="N110" s="20"/>
      <c r="O110" s="21"/>
      <c r="P110" s="24">
        <f>P76+P99+P102</f>
        <v>32.71</v>
      </c>
      <c r="R110" s="20"/>
      <c r="S110" s="21"/>
      <c r="T110" s="24">
        <f>T76+T99+T102</f>
        <v>35.290000000000006</v>
      </c>
      <c r="V110" s="20"/>
      <c r="W110" s="21"/>
      <c r="X110" s="24">
        <f>X76+X99+X102</f>
        <v>35.290000000000006</v>
      </c>
      <c r="Z110" s="20"/>
      <c r="AA110" s="21"/>
      <c r="AB110" s="24">
        <f>AB76+AB99+AB102</f>
        <v>35.290000000000006</v>
      </c>
      <c r="AD110" s="20"/>
      <c r="AE110" s="21"/>
      <c r="AF110" s="24">
        <f>AF76+AF99+AF102</f>
        <v>33.590000000000003</v>
      </c>
      <c r="AH110" s="20"/>
      <c r="AI110" s="21"/>
      <c r="AJ110" s="24">
        <f>AJ76+AJ99+AJ102</f>
        <v>33.590000000000003</v>
      </c>
      <c r="AL110" s="20"/>
      <c r="AM110" s="21"/>
      <c r="AN110" s="24">
        <f>AN76+AN99+AN102</f>
        <v>33.590000000000003</v>
      </c>
      <c r="AP110" s="20"/>
      <c r="AQ110" s="21"/>
      <c r="AR110" s="24">
        <f>AR76+AR99+AR102</f>
        <v>33.590000000000003</v>
      </c>
      <c r="AS110" s="95"/>
      <c r="AT110" s="20"/>
      <c r="AU110" s="21"/>
      <c r="AV110" s="24">
        <f>AV76+AV99+AV102</f>
        <v>33.590000000000003</v>
      </c>
    </row>
    <row r="112" spans="1:48" x14ac:dyDescent="0.25">
      <c r="A112"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14E0D3FA-8AAE-4257-AAFB-0AC6314BFB31}">
            <xm:f>OR(DOM_Input!$B33="Fixed",DOM_Input!$B33="Volumetric")</xm:f>
            <x14:dxf>
              <numFmt numFmtId="172" formatCode="&quot;$&quot;#,##0.000"/>
            </x14:dxf>
          </x14:cfRule>
          <x14:cfRule type="expression" priority="4" id="{90B25CB0-FFE3-44D7-90A7-9BF95F04D720}">
            <xm:f>DOM_Input!$B33="Percentage"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7685" id="{14E0D3FA-8AAE-4257-AAFB-0AC6314BFB31}">
            <xm:f>OR(DOM_Input!$B50="Fixed",DOM_Input!$B50="Volumetric")</xm:f>
            <x14:dxf>
              <numFmt numFmtId="172" formatCode="&quot;$&quot;#,##0.000"/>
            </x14:dxf>
          </x14:cfRule>
          <x14:cfRule type="expression" priority="7686" id="{90B25CB0-FFE3-44D7-90A7-9BF95F04D720}">
            <xm:f>DOM_Input!$B50="Percentage"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22255" id="{4A8199C5-4510-4810-A666-5A465FBEEA9F}">
            <xm:f>OR(DOM_Input!$B54="Fixed",DOM_Input!$B54="Volumetric")</xm:f>
            <x14:dxf>
              <numFmt numFmtId="172" formatCode="&quot;$&quot;#,##0.000"/>
            </x14:dxf>
          </x14:cfRule>
          <x14:cfRule type="expression" priority="22256" id="{80E5255C-28E5-418E-94F3-C76657D17D04}">
            <xm:f>DOM_Input!$B54="Percentage"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5" id="{4A8199C5-4510-4810-A666-5A465FBEEA9F}">
            <xm:f>OR(DOM_Input!$B72="Fixed",DOM_Input!$B72="Volumetric")</xm:f>
            <x14:dxf>
              <numFmt numFmtId="172" formatCode="&quot;$&quot;#,##0.000"/>
            </x14:dxf>
          </x14:cfRule>
          <x14:cfRule type="expression" priority="6" id="{80E5255C-28E5-418E-94F3-C76657D17D04}">
            <xm:f>DOM_Input!$B72="Percentage"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0000000}">
          <x14:formula1>
            <xm:f>DOM_Input!$A$84:$A$90</xm:f>
          </x14:formula1>
          <xm:sqref>B66 B12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112"/>
  <sheetViews>
    <sheetView topLeftCell="A49" zoomScale="115" zoomScaleNormal="115" workbookViewId="0">
      <pane xSplit="1" topLeftCell="B1" activePane="topRight" state="frozen"/>
      <selection activeCell="A97" sqref="A97"/>
      <selection pane="topRight" activeCell="A97" sqref="A97"/>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DOM_Input!A1</f>
        <v>CALIFORNIA WATER SERVICE COMPANY</v>
      </c>
    </row>
    <row r="2" spans="1:48" x14ac:dyDescent="0.25">
      <c r="A2" s="1" t="s">
        <v>0</v>
      </c>
    </row>
    <row r="3" spans="1:48" x14ac:dyDescent="0.25">
      <c r="A3" s="1" t="str">
        <f>DOM_Input!A84</f>
        <v>Dominguez</v>
      </c>
    </row>
    <row r="4" spans="1:48" ht="15.75" thickBot="1" x14ac:dyDescent="0.3">
      <c r="A4" s="1"/>
    </row>
    <row r="5" spans="1:48" x14ac:dyDescent="0.25">
      <c r="A5" s="8" t="s">
        <v>55</v>
      </c>
      <c r="B5" s="9">
        <f>DOM_Input!$B$9</f>
        <v>2024</v>
      </c>
    </row>
    <row r="6" spans="1:48" x14ac:dyDescent="0.25">
      <c r="A6" s="10" t="s">
        <v>5</v>
      </c>
      <c r="B6" s="142"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VLOOKUP(B11,DOM_Input!$A$84:$C$90,2,FALSE)</f>
        <v>Monthly</v>
      </c>
    </row>
    <row r="11" spans="1:48" ht="15.75" thickBot="1" x14ac:dyDescent="0.3">
      <c r="A11" s="12" t="s">
        <v>14</v>
      </c>
      <c r="B11" s="25" t="str">
        <f>DOM_Input!$A$84</f>
        <v>Dominguez</v>
      </c>
    </row>
    <row r="12" spans="1:48" ht="15.75" thickBot="1" x14ac:dyDescent="0.3">
      <c r="A12" s="1"/>
      <c r="B12" s="2"/>
    </row>
    <row r="13" spans="1:48" ht="15.75" thickBot="1" x14ac:dyDescent="0.3">
      <c r="A13" s="1"/>
      <c r="B13" s="157" t="str">
        <f>CONCATENATE("January"," ",$B$5)</f>
        <v>January 2024</v>
      </c>
      <c r="C13" s="158"/>
      <c r="D13" s="159"/>
      <c r="F13" s="157" t="str">
        <f>CONCATENATE("February"," ",$B$5)</f>
        <v>February 2024</v>
      </c>
      <c r="G13" s="158"/>
      <c r="H13" s="159"/>
      <c r="J13" s="157" t="str">
        <f>CONCATENATE("March"," ",$B$5)</f>
        <v>March 2024</v>
      </c>
      <c r="K13" s="158"/>
      <c r="L13" s="159"/>
      <c r="N13" s="157" t="str">
        <f>CONCATENATE("April"," ",$B$5)</f>
        <v>April 2024</v>
      </c>
      <c r="O13" s="158"/>
      <c r="P13" s="159"/>
      <c r="R13" s="157" t="str">
        <f>CONCATENATE("May"," ",$B$5)</f>
        <v>May 2024</v>
      </c>
      <c r="S13" s="158"/>
      <c r="T13" s="159"/>
      <c r="V13" s="157" t="str">
        <f>CONCATENATE("June"," ",$B$5)</f>
        <v>June 2024</v>
      </c>
      <c r="W13" s="158"/>
      <c r="X13" s="159"/>
      <c r="Z13" s="157" t="str">
        <f>CONCATENATE("July"," ",$B$5)</f>
        <v>July 2024</v>
      </c>
      <c r="AA13" s="158"/>
      <c r="AB13" s="159"/>
      <c r="AD13" s="157" t="str">
        <f>CONCATENATE("August"," ",$B$5)</f>
        <v>August 2024</v>
      </c>
      <c r="AE13" s="158"/>
      <c r="AF13" s="159"/>
      <c r="AH13" s="157" t="str">
        <f>CONCATENATE("September"," ",$B$5)</f>
        <v>September 2024</v>
      </c>
      <c r="AI13" s="158"/>
      <c r="AJ13" s="159"/>
      <c r="AL13" s="157" t="str">
        <f>CONCATENATE("October"," ",$B$5)</f>
        <v>October 2024</v>
      </c>
      <c r="AM13" s="158"/>
      <c r="AN13" s="159"/>
      <c r="AP13" s="157" t="str">
        <f>CONCATENATE("November"," ",$B$5)</f>
        <v>November 2024</v>
      </c>
      <c r="AQ13" s="158"/>
      <c r="AR13" s="159"/>
      <c r="AS13" s="91"/>
      <c r="AT13" s="157" t="str">
        <f>CONCATENATE("December"," ",$B$5)</f>
        <v>December 2024</v>
      </c>
      <c r="AU13" s="158"/>
      <c r="AV13" s="159"/>
    </row>
    <row r="14" spans="1:48" x14ac:dyDescent="0.25">
      <c r="A14" s="1" t="s">
        <v>4</v>
      </c>
      <c r="B14" s="13"/>
      <c r="D14" s="14">
        <f>INDEX(DOM_Input!$B$29:$AK$29,MATCH('Residential Bills_Yr 2_6 Units'!$B$6,DOM_Input!$A$29:$A$29,0),MATCH('Residential Bills_Yr 2_6 Units'!B$13,DOM_Input!$B$28:$AK$28,0))</f>
        <v>26.619999999999997</v>
      </c>
      <c r="F14" s="13"/>
      <c r="H14" s="14">
        <f>INDEX(DOM_Input!$B$29:$AK$29,MATCH('Residential Bills_Yr 2_6 Units'!$B$6,DOM_Input!$A$29:$A$29,0),MATCH('Residential Bills_Yr 2_6 Units'!F$13,DOM_Input!$B$28:$AK$28,0))</f>
        <v>26.619999999999997</v>
      </c>
      <c r="J14" s="13"/>
      <c r="L14" s="14">
        <f>INDEX(DOM_Input!$B$29:$AK$29,MATCH('Residential Bills_Yr 2_6 Units'!$B$6,DOM_Input!$A$29:$A$29,0),MATCH('Residential Bills_Yr 2_6 Units'!J$13,DOM_Input!$B$28:$AK$28,0))</f>
        <v>26.619999999999997</v>
      </c>
      <c r="N14" s="13"/>
      <c r="P14" s="14">
        <f>INDEX(DOM_Input!$B$29:$AK$29,MATCH('Residential Bills_Yr 2_6 Units'!$B$6,DOM_Input!$A$29:$A$29,0),MATCH('Residential Bills_Yr 2_6 Units'!N$13,DOM_Input!$B$28:$AK$28,0))</f>
        <v>26.619999999999997</v>
      </c>
      <c r="R14" s="13"/>
      <c r="T14" s="14">
        <f>INDEX(DOM_Input!$B$29:$AK$29,MATCH('Residential Bills_Yr 2_6 Units'!$B$6,DOM_Input!$A$29:$A$29,0),MATCH('Residential Bills_Yr 2_6 Units'!R$13,DOM_Input!$B$28:$AK$28,0))</f>
        <v>26.98</v>
      </c>
      <c r="V14" s="13"/>
      <c r="X14" s="14">
        <f>INDEX(DOM_Input!$B$29:$AK$29,MATCH('Residential Bills_Yr 2_6 Units'!$B$6,DOM_Input!$A$29:$A$29,0),MATCH('Residential Bills_Yr 2_6 Units'!V$13,DOM_Input!$B$28:$AK$28,0))</f>
        <v>26.98</v>
      </c>
      <c r="Z14" s="13"/>
      <c r="AB14" s="14">
        <f>INDEX(DOM_Input!$B$29:$AK$29,MATCH('Residential Bills_Yr 2_6 Units'!$B$6,DOM_Input!$A$29:$A$29,0),MATCH('Residential Bills_Yr 2_6 Units'!Z$13,DOM_Input!$B$28:$AK$28,0))</f>
        <v>26.98</v>
      </c>
      <c r="AD14" s="13"/>
      <c r="AF14" s="14">
        <f>INDEX(DOM_Input!$B$29:$AK$29,MATCH('Residential Bills_Yr 2_6 Units'!$B$6,DOM_Input!$A$29:$A$29,0),MATCH('Residential Bills_Yr 2_6 Units'!AD$13,DOM_Input!$B$28:$AK$28,0))</f>
        <v>26.98</v>
      </c>
      <c r="AH14" s="13"/>
      <c r="AJ14" s="14">
        <f>INDEX(DOM_Input!$B$29:$AK$29,MATCH('Residential Bills_Yr 2_6 Units'!$B$6,DOM_Input!$A$29:$A$29,0),MATCH('Residential Bills_Yr 2_6 Units'!AH$13,DOM_Input!$B$28:$AK$28,0))</f>
        <v>26.98</v>
      </c>
      <c r="AL14" s="13"/>
      <c r="AN14" s="14">
        <f>INDEX(DOM_Input!$B$29:$AK$29,MATCH('Residential Bills_Yr 2_6 Units'!$B$6,DOM_Input!$A$29:$A$29,0),MATCH('Residential Bills_Yr 2_6 Units'!AL$13,DOM_Input!$B$28:$AK$28,0))</f>
        <v>26.98</v>
      </c>
      <c r="AP14" s="13"/>
      <c r="AR14" s="14">
        <f>INDEX(DOM_Input!$B$29:$AK$29,MATCH('Residential Bills_Yr 2_6 Units'!$B$6,DOM_Input!$A$29:$A$29,0),MATCH('Residential Bills_Yr 2_6 Units'!AP$13,DOM_Input!$B$28:$AK$28,0))</f>
        <v>26.98</v>
      </c>
      <c r="AS14" s="6"/>
      <c r="AT14" s="13"/>
      <c r="AV14" s="14">
        <f>INDEX(DOM_Input!$B$29:$AK$29,MATCH('Residential Bills_Yr 2_6 Units'!$B$6,DOM_Input!$A$29:$A$29,0),MATCH('Residential Bills_Yr 2_6 Units'!AT$13,DOM_Input!$B$28:$AK$28,0))</f>
        <v>26.98</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DOM_Input!A22</f>
        <v>Tier 1</v>
      </c>
      <c r="B17" s="18">
        <f>INDEX(DOM_Input!$B$22:$AK$26,MATCH('Residential Bills_Yr 2_6 Units'!$A17,DOM_Input!$A$22:$A$26,0),MATCH('Residential Bills_Yr 2_6 Units'!B$13,DOM_Input!$B$21:$AK$21,0))</f>
        <v>3.5827999999999998</v>
      </c>
      <c r="C17" s="2">
        <f>IF($B$7&gt;DOM_Input!F$99,DOM_Input!F$99,'Residential Bills_Yr 2_6 Units'!$B$7)</f>
        <v>6</v>
      </c>
      <c r="D17" s="14">
        <f>ROUND(IFERROR(B17*C17," "),2)</f>
        <v>21.5</v>
      </c>
      <c r="F17" s="18">
        <f>INDEX(DOM_Input!$B$22:$AK$26,MATCH('Residential Bills_Yr 2_6 Units'!$A17,DOM_Input!$A$22:$A$26,0),MATCH('Residential Bills_Yr 2_6 Units'!F$13,DOM_Input!$B$21:$AK$21,0))</f>
        <v>3.5827999999999998</v>
      </c>
      <c r="G17" s="2">
        <f>IF($B$7&gt;DOM_Input!G$99,DOM_Input!G$99,'Residential Bills_Yr 2_6 Units'!$B$7)</f>
        <v>6</v>
      </c>
      <c r="H17" s="14">
        <f>ROUND(IFERROR(F17*G17," "),2)</f>
        <v>21.5</v>
      </c>
      <c r="J17" s="18">
        <f>INDEX(DOM_Input!$B$22:$AK$26,MATCH('Residential Bills_Yr 2_6 Units'!$A17,DOM_Input!$A$22:$A$26,0),MATCH('Residential Bills_Yr 2_6 Units'!J$13,DOM_Input!$B$21:$AK$21,0))</f>
        <v>3.5827999999999998</v>
      </c>
      <c r="K17" s="2">
        <f>IF($B$7&gt;DOM_Input!H$99,DOM_Input!H$99,'Residential Bills_Yr 2_6 Units'!$B$7)</f>
        <v>6</v>
      </c>
      <c r="L17" s="14">
        <f>ROUND(IFERROR(J17*K17," "),2)</f>
        <v>21.5</v>
      </c>
      <c r="N17" s="18">
        <f>INDEX(DOM_Input!$B$22:$AK$26,MATCH('Residential Bills_Yr 2_6 Units'!$A17,DOM_Input!$A$22:$A$26,0),MATCH('Residential Bills_Yr 2_6 Units'!N$13,DOM_Input!$B$21:$AK$21,0))</f>
        <v>3.5827999999999998</v>
      </c>
      <c r="O17" s="2">
        <f>IF($B$7&gt;DOM_Input!I$99,DOM_Input!I$99,'Residential Bills_Yr 2_6 Units'!$B$7)</f>
        <v>6</v>
      </c>
      <c r="P17" s="14">
        <f>ROUND(IFERROR(N17*O17," "),2)</f>
        <v>21.5</v>
      </c>
      <c r="R17" s="18">
        <f>INDEX(DOM_Input!$B$22:$AK$26,MATCH('Residential Bills_Yr 2_6 Units'!$A17,DOM_Input!$A$22:$A$26,0),MATCH('Residential Bills_Yr 2_6 Units'!R$13,DOM_Input!$B$21:$AK$21,0))</f>
        <v>1.7094</v>
      </c>
      <c r="S17" s="2">
        <f>IF($B$7&gt;DOM_Input!J$99,DOM_Input!J$99,'Residential Bills_Yr 2_6 Units'!$B$7)</f>
        <v>6</v>
      </c>
      <c r="T17" s="14">
        <f>ROUND(IFERROR(R17*S17," "),2)</f>
        <v>10.26</v>
      </c>
      <c r="V17" s="18">
        <f>INDEX(DOM_Input!$B$22:$AK$26,MATCH('Residential Bills_Yr 2_6 Units'!$A17,DOM_Input!$A$22:$A$26,0),MATCH('Residential Bills_Yr 2_6 Units'!V$13,DOM_Input!$B$21:$AK$21,0))</f>
        <v>1.7094</v>
      </c>
      <c r="W17" s="2">
        <f>IF($B$7&gt;DOM_Input!K$99,DOM_Input!K$99,'Residential Bills_Yr 2_6 Units'!$B$7)</f>
        <v>6</v>
      </c>
      <c r="X17" s="14">
        <f>ROUND(IFERROR(V17*W17," "),2)</f>
        <v>10.26</v>
      </c>
      <c r="Z17" s="18">
        <f>INDEX(DOM_Input!$B$22:$AK$26,MATCH('Residential Bills_Yr 2_6 Units'!$A17,DOM_Input!$A$22:$A$26,0),MATCH('Residential Bills_Yr 2_6 Units'!Z$13,DOM_Input!$B$21:$AK$21,0))</f>
        <v>1.7094</v>
      </c>
      <c r="AA17" s="2">
        <f>IF($B$7&gt;DOM_Input!L$99,DOM_Input!L$99,'Residential Bills_Yr 2_6 Units'!$B$7)</f>
        <v>6</v>
      </c>
      <c r="AB17" s="14">
        <f>ROUND(IFERROR(Z17*AA17," "),2)</f>
        <v>10.26</v>
      </c>
      <c r="AD17" s="18">
        <f>INDEX(DOM_Input!$B$22:$AK$26,MATCH('Residential Bills_Yr 2_6 Units'!$A17,DOM_Input!$A$22:$A$26,0),MATCH('Residential Bills_Yr 2_6 Units'!AD$13,DOM_Input!$B$21:$AK$21,0))</f>
        <v>1.7094</v>
      </c>
      <c r="AE17" s="2">
        <f>IF($B$7&gt;DOM_Input!M$99,DOM_Input!M$99,'Residential Bills_Yr 2_6 Units'!$B$7)</f>
        <v>6</v>
      </c>
      <c r="AF17" s="14">
        <f>ROUND(IFERROR(AD17*AE17," "),2)</f>
        <v>10.26</v>
      </c>
      <c r="AH17" s="18">
        <f>INDEX(DOM_Input!$B$22:$AK$26,MATCH('Residential Bills_Yr 2_6 Units'!$A17,DOM_Input!$A$22:$A$26,0),MATCH('Residential Bills_Yr 2_6 Units'!AH$13,DOM_Input!$B$21:$AK$21,0))</f>
        <v>1.7094</v>
      </c>
      <c r="AI17" s="2">
        <f>IF($B$7&gt;DOM_Input!N$99,DOM_Input!N$99,'Residential Bills_Yr 2_6 Units'!$B$7)</f>
        <v>6</v>
      </c>
      <c r="AJ17" s="14">
        <f>ROUND(IFERROR(AH17*AI17," "),2)</f>
        <v>10.26</v>
      </c>
      <c r="AL17" s="18">
        <f>INDEX(DOM_Input!$B$22:$AK$26,MATCH('Residential Bills_Yr 2_6 Units'!$A17,DOM_Input!$A$22:$A$26,0),MATCH('Residential Bills_Yr 2_6 Units'!AL$13,DOM_Input!$B$21:$AK$21,0))</f>
        <v>1.7094</v>
      </c>
      <c r="AM17" s="2">
        <f>IF($B$7&gt;DOM_Input!O$99,DOM_Input!O$99,'Residential Bills_Yr 2_6 Units'!$B$7)</f>
        <v>6</v>
      </c>
      <c r="AN17" s="14">
        <f>ROUND(IFERROR(AL17*AM17," "),2)</f>
        <v>10.26</v>
      </c>
      <c r="AP17" s="18">
        <f>INDEX(DOM_Input!$B$22:$AK$26,MATCH('Residential Bills_Yr 2_6 Units'!$A17,DOM_Input!$A$22:$A$26,0),MATCH('Residential Bills_Yr 2_6 Units'!AP$13,DOM_Input!$B$21:$AK$21,0))</f>
        <v>1.7094</v>
      </c>
      <c r="AQ17" s="2">
        <f>IF($B$7&gt;DOM_Input!P$99,DOM_Input!P$99,'Residential Bills_Yr 2_6 Units'!$B$7)</f>
        <v>6</v>
      </c>
      <c r="AR17" s="14">
        <f>ROUND(IFERROR(AP17*AQ17," "),2)</f>
        <v>10.26</v>
      </c>
      <c r="AS17" s="6"/>
      <c r="AT17" s="18">
        <f>INDEX(DOM_Input!$B$22:$AK$26,MATCH('Residential Bills_Yr 2_6 Units'!$A17,DOM_Input!$A$22:$A$26,0),MATCH('Residential Bills_Yr 2_6 Units'!AT$13,DOM_Input!$B$21:$AK$21,0))</f>
        <v>1.7094</v>
      </c>
      <c r="AU17" s="2">
        <f>IF($B$7&gt;DOM_Input!Q$99,DOM_Input!Q$99,'Residential Bills_Yr 2_6 Units'!$B$7)</f>
        <v>6</v>
      </c>
      <c r="AV17" s="14">
        <f>ROUND(IFERROR(AT17*AU17," "),2)</f>
        <v>10.26</v>
      </c>
    </row>
    <row r="18" spans="1:48" x14ac:dyDescent="0.25">
      <c r="A18" t="str">
        <f>DOM_Input!A23</f>
        <v>Tier 2</v>
      </c>
      <c r="B18" s="18">
        <f>INDEX(DOM_Input!$B$22:$AK$26,MATCH('Residential Bills_Yr 2_6 Units'!$A18,DOM_Input!$A$22:$A$26,0),MATCH('Residential Bills_Yr 2_6 Units'!B$13,DOM_Input!$B$21:$AK$21,0))</f>
        <v>4.4805999999999999</v>
      </c>
      <c r="C18" s="2">
        <f>IF(($B$7-C17)&gt;DOM_Input!F$100,DOM_Input!F$100,($B$7-C17))</f>
        <v>0</v>
      </c>
      <c r="D18" s="14">
        <f>ROUND(IFERROR(B18*C18," "),2)</f>
        <v>0</v>
      </c>
      <c r="F18" s="18">
        <f>INDEX(DOM_Input!$B$22:$AK$26,MATCH('Residential Bills_Yr 2_6 Units'!$A18,DOM_Input!$A$22:$A$26,0),MATCH('Residential Bills_Yr 2_6 Units'!F$13,DOM_Input!$B$21:$AK$21,0))</f>
        <v>4.4805999999999999</v>
      </c>
      <c r="G18" s="2">
        <f>IF(($B$7-G17)&gt;DOM_Input!G$100,DOM_Input!G$100,($B$7-G17))</f>
        <v>0</v>
      </c>
      <c r="H18" s="14">
        <f>ROUND(IFERROR(F18*G18," "),2)</f>
        <v>0</v>
      </c>
      <c r="J18" s="18">
        <f>INDEX(DOM_Input!$B$22:$AK$26,MATCH('Residential Bills_Yr 2_6 Units'!$A18,DOM_Input!$A$22:$A$26,0),MATCH('Residential Bills_Yr 2_6 Units'!J$13,DOM_Input!$B$21:$AK$21,0))</f>
        <v>4.4805999999999999</v>
      </c>
      <c r="K18" s="2">
        <f>IF(($B$7-K17)&gt;DOM_Input!H$100,DOM_Input!H$100,($B$7-K17))</f>
        <v>0</v>
      </c>
      <c r="L18" s="14">
        <f>ROUND(IFERROR(J18*K18," "),2)</f>
        <v>0</v>
      </c>
      <c r="N18" s="18">
        <f>INDEX(DOM_Input!$B$22:$AK$26,MATCH('Residential Bills_Yr 2_6 Units'!$A18,DOM_Input!$A$22:$A$26,0),MATCH('Residential Bills_Yr 2_6 Units'!N$13,DOM_Input!$B$21:$AK$21,0))</f>
        <v>4.4805999999999999</v>
      </c>
      <c r="O18" s="2">
        <f>IF(($B$7-O17)&gt;DOM_Input!I$100,DOM_Input!I$100,($B$7-O17))</f>
        <v>0</v>
      </c>
      <c r="P18" s="14">
        <f>ROUND(IFERROR(N18*O18," "),2)</f>
        <v>0</v>
      </c>
      <c r="R18" s="18">
        <f>INDEX(DOM_Input!$B$22:$AK$26,MATCH('Residential Bills_Yr 2_6 Units'!$A18,DOM_Input!$A$22:$A$26,0),MATCH('Residential Bills_Yr 2_6 Units'!R$13,DOM_Input!$B$21:$AK$21,0))</f>
        <v>6.9317000000000002</v>
      </c>
      <c r="S18" s="2">
        <f>IF(($B$7-S17)&gt;DOM_Input!J$100,DOM_Input!J$100,($B$7-S17))</f>
        <v>0</v>
      </c>
      <c r="T18" s="14">
        <f>ROUND(IFERROR(R18*S18," "),2)</f>
        <v>0</v>
      </c>
      <c r="V18" s="18">
        <f>INDEX(DOM_Input!$B$22:$AK$26,MATCH('Residential Bills_Yr 2_6 Units'!$A18,DOM_Input!$A$22:$A$26,0),MATCH('Residential Bills_Yr 2_6 Units'!V$13,DOM_Input!$B$21:$AK$21,0))</f>
        <v>6.9317000000000002</v>
      </c>
      <c r="W18" s="2">
        <f>IF(($B$7-W17)&gt;DOM_Input!K$100,DOM_Input!K$100,($B$7-W17))</f>
        <v>0</v>
      </c>
      <c r="X18" s="14">
        <f>ROUND(IFERROR(V18*W18," "),2)</f>
        <v>0</v>
      </c>
      <c r="Z18" s="18">
        <f>INDEX(DOM_Input!$B$22:$AK$26,MATCH('Residential Bills_Yr 2_6 Units'!$A18,DOM_Input!$A$22:$A$26,0),MATCH('Residential Bills_Yr 2_6 Units'!Z$13,DOM_Input!$B$21:$AK$21,0))</f>
        <v>6.9317000000000002</v>
      </c>
      <c r="AA18" s="2">
        <f>IF(($B$7-AA17)&gt;DOM_Input!L$100,DOM_Input!L$100,($B$7-AA17))</f>
        <v>0</v>
      </c>
      <c r="AB18" s="14">
        <f>ROUND(IFERROR(Z18*AA18," "),2)</f>
        <v>0</v>
      </c>
      <c r="AD18" s="18">
        <f>INDEX(DOM_Input!$B$22:$AK$26,MATCH('Residential Bills_Yr 2_6 Units'!$A18,DOM_Input!$A$22:$A$26,0),MATCH('Residential Bills_Yr 2_6 Units'!AD$13,DOM_Input!$B$21:$AK$21,0))</f>
        <v>6.9317000000000002</v>
      </c>
      <c r="AE18" s="2">
        <f>IF(($B$7-AE17)&gt;DOM_Input!M$100,DOM_Input!M$100,($B$7-AE17))</f>
        <v>0</v>
      </c>
      <c r="AF18" s="14">
        <f>ROUND(IFERROR(AD18*AE18," "),2)</f>
        <v>0</v>
      </c>
      <c r="AH18" s="18">
        <f>INDEX(DOM_Input!$B$22:$AK$26,MATCH('Residential Bills_Yr 2_6 Units'!$A18,DOM_Input!$A$22:$A$26,0),MATCH('Residential Bills_Yr 2_6 Units'!AH$13,DOM_Input!$B$21:$AK$21,0))</f>
        <v>6.9317000000000002</v>
      </c>
      <c r="AI18" s="2">
        <f>IF(($B$7-AI17)&gt;DOM_Input!N$100,DOM_Input!N$100,($B$7-AI17))</f>
        <v>0</v>
      </c>
      <c r="AJ18" s="14">
        <f>ROUND(IFERROR(AH18*AI18," "),2)</f>
        <v>0</v>
      </c>
      <c r="AL18" s="18">
        <f>INDEX(DOM_Input!$B$22:$AK$26,MATCH('Residential Bills_Yr 2_6 Units'!$A18,DOM_Input!$A$22:$A$26,0),MATCH('Residential Bills_Yr 2_6 Units'!AL$13,DOM_Input!$B$21:$AK$21,0))</f>
        <v>6.9317000000000002</v>
      </c>
      <c r="AM18" s="2">
        <f>IF(($B$7-AM17)&gt;DOM_Input!O$100,DOM_Input!O$100,($B$7-AM17))</f>
        <v>0</v>
      </c>
      <c r="AN18" s="14">
        <f>ROUND(IFERROR(AL18*AM18," "),2)</f>
        <v>0</v>
      </c>
      <c r="AP18" s="18">
        <f>INDEX(DOM_Input!$B$22:$AK$26,MATCH('Residential Bills_Yr 2_6 Units'!$A18,DOM_Input!$A$22:$A$26,0),MATCH('Residential Bills_Yr 2_6 Units'!AP$13,DOM_Input!$B$21:$AK$21,0))</f>
        <v>6.9317000000000002</v>
      </c>
      <c r="AQ18" s="2">
        <f>IF(($B$7-AQ17)&gt;DOM_Input!P$100,DOM_Input!P$100,($B$7-AQ17))</f>
        <v>0</v>
      </c>
      <c r="AR18" s="14">
        <f>ROUND(IFERROR(AP18*AQ18," "),2)</f>
        <v>0</v>
      </c>
      <c r="AS18" s="6"/>
      <c r="AT18" s="18">
        <f>INDEX(DOM_Input!$B$22:$AK$26,MATCH('Residential Bills_Yr 2_6 Units'!$A18,DOM_Input!$A$22:$A$26,0),MATCH('Residential Bills_Yr 2_6 Units'!AT$13,DOM_Input!$B$21:$AK$21,0))</f>
        <v>6.9317000000000002</v>
      </c>
      <c r="AU18" s="2">
        <f>IF(($B$7-AU17)&gt;DOM_Input!Q$100,DOM_Input!Q$100,($B$7-AU17))</f>
        <v>0</v>
      </c>
      <c r="AV18" s="14">
        <f>ROUND(IFERROR(AT18*AU18," "),2)</f>
        <v>0</v>
      </c>
    </row>
    <row r="19" spans="1:48" x14ac:dyDescent="0.25">
      <c r="A19" t="str">
        <f>DOM_Input!A24</f>
        <v>Tier 3</v>
      </c>
      <c r="B19" s="18">
        <f>INDEX(DOM_Input!$B$22:$AK$26,MATCH('Residential Bills_Yr 2_6 Units'!$A19,DOM_Input!$A$22:$A$26,0),MATCH('Residential Bills_Yr 2_6 Units'!B$13,DOM_Input!$B$21:$AK$21,0))</f>
        <v>6.7252999999999998</v>
      </c>
      <c r="C19" s="2">
        <f>IF(OR(DOM_Input!F$97="Tier 4",DOM_Input!F$97="Tier 5"),IF(('Residential Bills_Yr 2_6 Units'!$B$7-'Residential Bills_Yr 2_6 Units'!C17-'Residential Bills_Yr 2_6 Units'!C18)&gt;DOM_Input!C101,DOM_Input!C101,('Residential Bills_Yr 2_6 Units'!$B$7-'Residential Bills_Yr 2_6 Units'!C17-'Residential Bills_Yr 2_6 Units'!C18)),('Residential Bills_Yr 2_6 Units'!$B$7-'Residential Bills_Yr 2_6 Units'!C17-'Residential Bills_Yr 2_6 Units'!C18))</f>
        <v>0</v>
      </c>
      <c r="D19" s="14">
        <f>ROUND(IFERROR(B19*C19," "),2)</f>
        <v>0</v>
      </c>
      <c r="F19" s="18">
        <f>INDEX(DOM_Input!$B$22:$AK$26,MATCH('Residential Bills_Yr 2_6 Units'!$A19,DOM_Input!$A$22:$A$26,0),MATCH('Residential Bills_Yr 2_6 Units'!F$13,DOM_Input!$B$21:$AK$21,0))</f>
        <v>6.7252999999999998</v>
      </c>
      <c r="G19" s="2">
        <f>IF(OR(DOM_Input!G$97="Tier 4",DOM_Input!G$97="Tier 5"),IF(('Residential Bills_Yr 2_6 Units'!$B$7-'Residential Bills_Yr 2_6 Units'!G17-'Residential Bills_Yr 2_6 Units'!G18)&gt;DOM_Input!G101,DOM_Input!G101,('Residential Bills_Yr 2_6 Units'!$B$7-'Residential Bills_Yr 2_6 Units'!G17-'Residential Bills_Yr 2_6 Units'!G18)),('Residential Bills_Yr 2_6 Units'!$B$7-'Residential Bills_Yr 2_6 Units'!G17-'Residential Bills_Yr 2_6 Units'!G18))</f>
        <v>0</v>
      </c>
      <c r="H19" s="14">
        <f>ROUND(IFERROR(F19*G19," "),2)</f>
        <v>0</v>
      </c>
      <c r="J19" s="18">
        <f>INDEX(DOM_Input!$B$22:$AK$26,MATCH('Residential Bills_Yr 2_6 Units'!$A19,DOM_Input!$A$22:$A$26,0),MATCH('Residential Bills_Yr 2_6 Units'!J$13,DOM_Input!$B$21:$AK$21,0))</f>
        <v>6.7252999999999998</v>
      </c>
      <c r="K19" s="2">
        <f>IF(OR(DOM_Input!H$97="Tier 4",DOM_Input!H$97="Tier 5"),IF(('Residential Bills_Yr 2_6 Units'!$B$7-'Residential Bills_Yr 2_6 Units'!K17-'Residential Bills_Yr 2_6 Units'!K18)&gt;DOM_Input!H101,DOM_Input!H101,('Residential Bills_Yr 2_6 Units'!$B$7-'Residential Bills_Yr 2_6 Units'!K17-'Residential Bills_Yr 2_6 Units'!K18)),('Residential Bills_Yr 2_6 Units'!$B$7-'Residential Bills_Yr 2_6 Units'!K17-'Residential Bills_Yr 2_6 Units'!K18))</f>
        <v>0</v>
      </c>
      <c r="L19" s="14">
        <f>ROUND(IFERROR(J19*K19," "),2)</f>
        <v>0</v>
      </c>
      <c r="N19" s="18">
        <f>INDEX(DOM_Input!$B$22:$AK$26,MATCH('Residential Bills_Yr 2_6 Units'!$A19,DOM_Input!$A$22:$A$26,0),MATCH('Residential Bills_Yr 2_6 Units'!N$13,DOM_Input!$B$21:$AK$21,0))</f>
        <v>6.7252999999999998</v>
      </c>
      <c r="O19" s="2">
        <f>IF(OR(DOM_Input!I$97="Tier 4",DOM_Input!I$97="Tier 5"),IF(('Residential Bills_Yr 2_6 Units'!$B$7-'Residential Bills_Yr 2_6 Units'!O17-'Residential Bills_Yr 2_6 Units'!O18)&gt;DOM_Input!I101,DOM_Input!I101,('Residential Bills_Yr 2_6 Units'!$B$7-'Residential Bills_Yr 2_6 Units'!O17-'Residential Bills_Yr 2_6 Units'!O18)),('Residential Bills_Yr 2_6 Units'!$B$7-'Residential Bills_Yr 2_6 Units'!O17-'Residential Bills_Yr 2_6 Units'!O18))</f>
        <v>0</v>
      </c>
      <c r="P19" s="14">
        <f>ROUND(IFERROR(N19*O19," "),2)</f>
        <v>0</v>
      </c>
      <c r="R19" s="18">
        <f>INDEX(DOM_Input!$B$22:$AK$26,MATCH('Residential Bills_Yr 2_6 Units'!$A19,DOM_Input!$A$22:$A$26,0),MATCH('Residential Bills_Yr 2_6 Units'!R$13,DOM_Input!$B$21:$AK$21,0))</f>
        <v>8.6723999999999997</v>
      </c>
      <c r="S19" s="2">
        <f>IF(OR(DOM_Input!J$97="Tier 4",DOM_Input!J$97="Tier 5"),IF(('Residential Bills_Yr 2_6 Units'!$B$7-'Residential Bills_Yr 2_6 Units'!S17-'Residential Bills_Yr 2_6 Units'!S18)&gt;DOM_Input!J101,DOM_Input!J101,('Residential Bills_Yr 2_6 Units'!$B$7-'Residential Bills_Yr 2_6 Units'!S17-'Residential Bills_Yr 2_6 Units'!S18)),('Residential Bills_Yr 2_6 Units'!$B$7-'Residential Bills_Yr 2_6 Units'!S17-'Residential Bills_Yr 2_6 Units'!S18))</f>
        <v>0</v>
      </c>
      <c r="T19" s="14">
        <f>ROUND(IFERROR(R19*S19," "),2)</f>
        <v>0</v>
      </c>
      <c r="V19" s="18">
        <f>INDEX(DOM_Input!$B$22:$AK$26,MATCH('Residential Bills_Yr 2_6 Units'!$A19,DOM_Input!$A$22:$A$26,0),MATCH('Residential Bills_Yr 2_6 Units'!V$13,DOM_Input!$B$21:$AK$21,0))</f>
        <v>8.6723999999999997</v>
      </c>
      <c r="W19" s="2">
        <f>IF(OR(DOM_Input!K$97="Tier 4",DOM_Input!K$97="Tier 5"),IF(('Residential Bills_Yr 2_6 Units'!$B$7-'Residential Bills_Yr 2_6 Units'!W17-'Residential Bills_Yr 2_6 Units'!W18)&gt;DOM_Input!K101,DOM_Input!K101,('Residential Bills_Yr 2_6 Units'!$B$7-'Residential Bills_Yr 2_6 Units'!W17-'Residential Bills_Yr 2_6 Units'!W18)),('Residential Bills_Yr 2_6 Units'!$B$7-'Residential Bills_Yr 2_6 Units'!W17-'Residential Bills_Yr 2_6 Units'!W18))</f>
        <v>0</v>
      </c>
      <c r="X19" s="14">
        <f>ROUND(IFERROR(V19*W19," "),2)</f>
        <v>0</v>
      </c>
      <c r="Z19" s="18">
        <f>INDEX(DOM_Input!$B$22:$AK$26,MATCH('Residential Bills_Yr 2_6 Units'!$A19,DOM_Input!$A$22:$A$26,0),MATCH('Residential Bills_Yr 2_6 Units'!Z$13,DOM_Input!$B$21:$AK$21,0))</f>
        <v>8.6723999999999997</v>
      </c>
      <c r="AA19" s="2">
        <f>IF(OR(DOM_Input!L$97="Tier 4",DOM_Input!L$97="Tier 5"),IF(('Residential Bills_Yr 2_6 Units'!$B$7-'Residential Bills_Yr 2_6 Units'!AA17-'Residential Bills_Yr 2_6 Units'!AA18)&gt;DOM_Input!L101,DOM_Input!L101,('Residential Bills_Yr 2_6 Units'!$B$7-'Residential Bills_Yr 2_6 Units'!AA17-'Residential Bills_Yr 2_6 Units'!AA18)),('Residential Bills_Yr 2_6 Units'!$B$7-'Residential Bills_Yr 2_6 Units'!AA17-'Residential Bills_Yr 2_6 Units'!AA18))</f>
        <v>0</v>
      </c>
      <c r="AB19" s="14">
        <f>ROUND(IFERROR(Z19*AA19," "),2)</f>
        <v>0</v>
      </c>
      <c r="AD19" s="18">
        <f>INDEX(DOM_Input!$B$22:$AK$26,MATCH('Residential Bills_Yr 2_6 Units'!$A19,DOM_Input!$A$22:$A$26,0),MATCH('Residential Bills_Yr 2_6 Units'!AD$13,DOM_Input!$B$21:$AK$21,0))</f>
        <v>8.6723999999999997</v>
      </c>
      <c r="AE19" s="2">
        <f>IF(OR(DOM_Input!M$97="Tier 4",DOM_Input!M$97="Tier 5"),IF(('Residential Bills_Yr 2_6 Units'!$B$7-'Residential Bills_Yr 2_6 Units'!AE17-'Residential Bills_Yr 2_6 Units'!AE18)&gt;DOM_Input!M101,DOM_Input!M101,('Residential Bills_Yr 2_6 Units'!$B$7-'Residential Bills_Yr 2_6 Units'!AE17-'Residential Bills_Yr 2_6 Units'!AE18)),('Residential Bills_Yr 2_6 Units'!$B$7-'Residential Bills_Yr 2_6 Units'!AE17-'Residential Bills_Yr 2_6 Units'!AE18))</f>
        <v>0</v>
      </c>
      <c r="AF19" s="14">
        <f>ROUND(IFERROR(AD19*AE19," "),2)</f>
        <v>0</v>
      </c>
      <c r="AH19" s="18">
        <f>INDEX(DOM_Input!$B$22:$AK$26,MATCH('Residential Bills_Yr 2_6 Units'!$A19,DOM_Input!$A$22:$A$26,0),MATCH('Residential Bills_Yr 2_6 Units'!AH$13,DOM_Input!$B$21:$AK$21,0))</f>
        <v>8.6723999999999997</v>
      </c>
      <c r="AI19" s="2">
        <f>IF(OR(DOM_Input!N$97="Tier 4",DOM_Input!N$97="Tier 5"),IF(('Residential Bills_Yr 2_6 Units'!$B$7-'Residential Bills_Yr 2_6 Units'!AI17-'Residential Bills_Yr 2_6 Units'!AI18)&gt;DOM_Input!N101,DOM_Input!N101,('Residential Bills_Yr 2_6 Units'!$B$7-'Residential Bills_Yr 2_6 Units'!AI17-'Residential Bills_Yr 2_6 Units'!AI18)),('Residential Bills_Yr 2_6 Units'!$B$7-'Residential Bills_Yr 2_6 Units'!AI17-'Residential Bills_Yr 2_6 Units'!AI18))</f>
        <v>0</v>
      </c>
      <c r="AJ19" s="14">
        <f>ROUND(IFERROR(AH19*AI19," "),2)</f>
        <v>0</v>
      </c>
      <c r="AL19" s="18">
        <f>INDEX(DOM_Input!$B$22:$AK$26,MATCH('Residential Bills_Yr 2_6 Units'!$A19,DOM_Input!$A$22:$A$26,0),MATCH('Residential Bills_Yr 2_6 Units'!AL$13,DOM_Input!$B$21:$AK$21,0))</f>
        <v>8.6723999999999997</v>
      </c>
      <c r="AM19" s="2">
        <f>IF(OR(DOM_Input!O$97="Tier 4",DOM_Input!O$97="Tier 5"),IF(('Residential Bills_Yr 2_6 Units'!$B$7-'Residential Bills_Yr 2_6 Units'!AM17-'Residential Bills_Yr 2_6 Units'!AM18)&gt;DOM_Input!O101,DOM_Input!O101,('Residential Bills_Yr 2_6 Units'!$B$7-'Residential Bills_Yr 2_6 Units'!AM17-'Residential Bills_Yr 2_6 Units'!AM18)),('Residential Bills_Yr 2_6 Units'!$B$7-'Residential Bills_Yr 2_6 Units'!AM17-'Residential Bills_Yr 2_6 Units'!AM18))</f>
        <v>0</v>
      </c>
      <c r="AN19" s="14">
        <f>ROUND(IFERROR(AL19*AM19," "),2)</f>
        <v>0</v>
      </c>
      <c r="AP19" s="18">
        <f>INDEX(DOM_Input!$B$22:$AK$26,MATCH('Residential Bills_Yr 2_6 Units'!$A19,DOM_Input!$A$22:$A$26,0),MATCH('Residential Bills_Yr 2_6 Units'!AP$13,DOM_Input!$B$21:$AK$21,0))</f>
        <v>8.6723999999999997</v>
      </c>
      <c r="AQ19" s="2">
        <f>IF(OR(DOM_Input!P$97="Tier 4",DOM_Input!P$97="Tier 5"),IF(('Residential Bills_Yr 2_6 Units'!$B$7-'Residential Bills_Yr 2_6 Units'!AQ17-'Residential Bills_Yr 2_6 Units'!AQ18)&gt;DOM_Input!P101,DOM_Input!P101,('Residential Bills_Yr 2_6 Units'!$B$7-'Residential Bills_Yr 2_6 Units'!AQ17-'Residential Bills_Yr 2_6 Units'!AQ18)),('Residential Bills_Yr 2_6 Units'!$B$7-'Residential Bills_Yr 2_6 Units'!AQ17-'Residential Bills_Yr 2_6 Units'!AQ18))</f>
        <v>0</v>
      </c>
      <c r="AR19" s="14">
        <f>ROUND(IFERROR(AP19*AQ19," "),2)</f>
        <v>0</v>
      </c>
      <c r="AS19" s="6"/>
      <c r="AT19" s="18">
        <f>INDEX(DOM_Input!$B$22:$AK$26,MATCH('Residential Bills_Yr 2_6 Units'!$A19,DOM_Input!$A$22:$A$26,0),MATCH('Residential Bills_Yr 2_6 Units'!AT$13,DOM_Input!$B$21:$AK$21,0))</f>
        <v>8.6723999999999997</v>
      </c>
      <c r="AU19" s="2">
        <f>IF(OR(DOM_Input!Q$97="Tier 4",DOM_Input!Q$97="Tier 5"),IF(('Residential Bills_Yr 2_6 Units'!$B$7-'Residential Bills_Yr 2_6 Units'!AU17-'Residential Bills_Yr 2_6 Units'!AU18)&gt;DOM_Input!Q101,DOM_Input!Q101,('Residential Bills_Yr 2_6 Units'!$B$7-'Residential Bills_Yr 2_6 Units'!AU17-'Residential Bills_Yr 2_6 Units'!AU18)),('Residential Bills_Yr 2_6 Units'!$B$7-'Residential Bills_Yr 2_6 Units'!AU17-'Residential Bills_Yr 2_6 Units'!AU18))</f>
        <v>0</v>
      </c>
      <c r="AV19" s="14">
        <f>ROUND(IFERROR(AT19*AU19," "),2)</f>
        <v>0</v>
      </c>
    </row>
    <row r="20" spans="1:48" ht="14.45" hidden="1" customHeight="1" x14ac:dyDescent="0.25">
      <c r="A20" t="str">
        <f>DOM_Input!A25</f>
        <v>Tier 4</v>
      </c>
      <c r="B20" s="18">
        <f>INDEX(DOM_Input!$B$22:$AK$26,MATCH('Residential Bills_Yr 2_6 Units'!$A20,DOM_Input!$A$22:$A$26,0),MATCH('Residential Bills_Yr 2_6 Units'!B$13,DOM_Input!$B$21:$AK$21,0))</f>
        <v>0</v>
      </c>
      <c r="C20" s="2" t="str">
        <f>IF(DOM_Input!F$97="Tier 4",($B$7-C17-C18-C19),IF(DOM_Input!F$97="Tier 5",IF(('Residential Bills_Yr 2_6 Units'!$B$7-'Residential Bills_Yr 2_6 Units'!C17-'Residential Bills_Yr 2_6 Units'!C18-'Residential Bills_Yr 2_6 Units'!C19)&gt;DOM_Input!F102,DOM_Input!F102,('Residential Bills_Yr 2_6 Units'!$B$7-'Residential Bills_Yr 2_6 Units'!C17-'Residential Bills_Yr 2_6 Units'!C18-'Residential Bills_Yr 2_6 Units'!C19))," "))</f>
        <v xml:space="preserve"> </v>
      </c>
      <c r="D20" s="14" t="str">
        <f t="shared" ref="D20:D21" si="0">IFERROR(B20*C20," ")</f>
        <v xml:space="preserve"> </v>
      </c>
      <c r="F20" s="18">
        <f>INDEX(DOM_Input!$B$22:$AK$26,MATCH('Residential Bills_Yr 2_6 Units'!$A20,DOM_Input!$A$22:$A$26,0),MATCH('Residential Bills_Yr 2_6 Units'!F$13,DOM_Input!$B$21:$AK$21,0))</f>
        <v>0</v>
      </c>
      <c r="G20" s="2" t="str">
        <f>IF(DOM_Input!G$97="Tier 4",($B$7-G17-G18-G19),IF(DOM_Input!G$97="Tier 5",IF(('Residential Bills_Yr 2_6 Units'!$B$7-'Residential Bills_Yr 2_6 Units'!G17-'Residential Bills_Yr 2_6 Units'!G18-'Residential Bills_Yr 2_6 Units'!G19)&gt;DOM_Input!G102,DOM_Input!G102,('Residential Bills_Yr 2_6 Units'!$B$7-'Residential Bills_Yr 2_6 Units'!G17-'Residential Bills_Yr 2_6 Units'!G18-'Residential Bills_Yr 2_6 Units'!G19))," "))</f>
        <v xml:space="preserve"> </v>
      </c>
      <c r="H20" s="14" t="str">
        <f t="shared" ref="H20:H21" si="1">IFERROR(F20*G20," ")</f>
        <v xml:space="preserve"> </v>
      </c>
      <c r="J20" s="18">
        <f>INDEX(DOM_Input!$B$22:$AK$26,MATCH('Residential Bills_Yr 2_6 Units'!$A20,DOM_Input!$A$22:$A$26,0),MATCH('Residential Bills_Yr 2_6 Units'!J$13,DOM_Input!$B$21:$AK$21,0))</f>
        <v>0</v>
      </c>
      <c r="K20" s="2" t="str">
        <f>IF(DOM_Input!H$97="Tier 4",($B$7-K17-K18-K19),IF(DOM_Input!H$97="Tier 5",IF(('Residential Bills_Yr 2_6 Units'!$B$7-'Residential Bills_Yr 2_6 Units'!K17-'Residential Bills_Yr 2_6 Units'!K18-'Residential Bills_Yr 2_6 Units'!K19)&gt;DOM_Input!H102,DOM_Input!H102,('Residential Bills_Yr 2_6 Units'!$B$7-'Residential Bills_Yr 2_6 Units'!K17-'Residential Bills_Yr 2_6 Units'!K18-'Residential Bills_Yr 2_6 Units'!K19))," "))</f>
        <v xml:space="preserve"> </v>
      </c>
      <c r="L20" s="14" t="str">
        <f t="shared" ref="L20:L21" si="2">IFERROR(J20*K20," ")</f>
        <v xml:space="preserve"> </v>
      </c>
      <c r="N20" s="18">
        <f>INDEX(DOM_Input!$B$22:$AK$26,MATCH('Residential Bills_Yr 2_6 Units'!$A20,DOM_Input!$A$22:$A$26,0),MATCH('Residential Bills_Yr 2_6 Units'!N$13,DOM_Input!$B$21:$AK$21,0))</f>
        <v>0</v>
      </c>
      <c r="O20" s="2" t="str">
        <f>IF(DOM_Input!I$97="Tier 4",($B$7-O17-O18-O19),IF(DOM_Input!I$97="Tier 5",IF(('Residential Bills_Yr 2_6 Units'!$B$7-'Residential Bills_Yr 2_6 Units'!O17-'Residential Bills_Yr 2_6 Units'!O18-'Residential Bills_Yr 2_6 Units'!O19)&gt;DOM_Input!I102,DOM_Input!I102,('Residential Bills_Yr 2_6 Units'!$B$7-'Residential Bills_Yr 2_6 Units'!O17-'Residential Bills_Yr 2_6 Units'!O18-'Residential Bills_Yr 2_6 Units'!O19))," "))</f>
        <v xml:space="preserve"> </v>
      </c>
      <c r="P20" s="14" t="str">
        <f t="shared" ref="P20:P21" si="3">IFERROR(N20*O20," ")</f>
        <v xml:space="preserve"> </v>
      </c>
      <c r="R20" s="18">
        <f>INDEX(DOM_Input!$B$22:$AK$26,MATCH('Residential Bills_Yr 2_6 Units'!$A20,DOM_Input!$A$22:$A$26,0),MATCH('Residential Bills_Yr 2_6 Units'!R$13,DOM_Input!$B$21:$AK$21,0))</f>
        <v>13.0243</v>
      </c>
      <c r="S20" s="2">
        <f>IF(DOM_Input!J$97="Tier 4",($B$7-S17-S18-S19),IF(DOM_Input!J$97="Tier 5",IF(('Residential Bills_Yr 2_6 Units'!$B$7-'Residential Bills_Yr 2_6 Units'!S17-'Residential Bills_Yr 2_6 Units'!S18-'Residential Bills_Yr 2_6 Units'!S19)&gt;DOM_Input!J102,DOM_Input!J102,('Residential Bills_Yr 2_6 Units'!$B$7-'Residential Bills_Yr 2_6 Units'!S17-'Residential Bills_Yr 2_6 Units'!S18-'Residential Bills_Yr 2_6 Units'!S19))," "))</f>
        <v>0</v>
      </c>
      <c r="T20" s="14">
        <f t="shared" ref="T20:T21" si="4">IFERROR(R20*S20," ")</f>
        <v>0</v>
      </c>
      <c r="V20" s="18">
        <f>INDEX(DOM_Input!$B$22:$AK$26,MATCH('Residential Bills_Yr 2_6 Units'!$A20,DOM_Input!$A$22:$A$26,0),MATCH('Residential Bills_Yr 2_6 Units'!V$13,DOM_Input!$B$21:$AK$21,0))</f>
        <v>13.0243</v>
      </c>
      <c r="W20" s="2">
        <f>IF(DOM_Input!K$97="Tier 4",($B$7-W17-W18-W19),IF(DOM_Input!K$97="Tier 5",IF(('Residential Bills_Yr 2_6 Units'!$B$7-'Residential Bills_Yr 2_6 Units'!W17-'Residential Bills_Yr 2_6 Units'!W18-'Residential Bills_Yr 2_6 Units'!W19)&gt;DOM_Input!K102,DOM_Input!K102,('Residential Bills_Yr 2_6 Units'!$B$7-'Residential Bills_Yr 2_6 Units'!W17-'Residential Bills_Yr 2_6 Units'!W18-'Residential Bills_Yr 2_6 Units'!W19))," "))</f>
        <v>0</v>
      </c>
      <c r="X20" s="14">
        <f t="shared" ref="X20:X21" si="5">IFERROR(V20*W20," ")</f>
        <v>0</v>
      </c>
      <c r="Z20" s="18">
        <f>INDEX(DOM_Input!$B$22:$AK$26,MATCH('Residential Bills_Yr 2_6 Units'!$A20,DOM_Input!$A$22:$A$26,0),MATCH('Residential Bills_Yr 2_6 Units'!Z$13,DOM_Input!$B$21:$AK$21,0))</f>
        <v>13.0243</v>
      </c>
      <c r="AA20" s="2">
        <f>IF(DOM_Input!L$97="Tier 4",($B$7-AA17-AA18-AA19),IF(DOM_Input!L$97="Tier 5",IF(('Residential Bills_Yr 2_6 Units'!$B$7-'Residential Bills_Yr 2_6 Units'!AA17-'Residential Bills_Yr 2_6 Units'!AA18-'Residential Bills_Yr 2_6 Units'!AA19)&gt;DOM_Input!L102,DOM_Input!L102,('Residential Bills_Yr 2_6 Units'!$B$7-'Residential Bills_Yr 2_6 Units'!AA17-'Residential Bills_Yr 2_6 Units'!AA18-'Residential Bills_Yr 2_6 Units'!AA19))," "))</f>
        <v>0</v>
      </c>
      <c r="AB20" s="14">
        <f t="shared" ref="AB20:AB21" si="6">IFERROR(Z20*AA20," ")</f>
        <v>0</v>
      </c>
      <c r="AD20" s="18">
        <f>INDEX(DOM_Input!$B$22:$AK$26,MATCH('Residential Bills_Yr 2_6 Units'!$A20,DOM_Input!$A$22:$A$26,0),MATCH('Residential Bills_Yr 2_6 Units'!AD$13,DOM_Input!$B$21:$AK$21,0))</f>
        <v>13.0243</v>
      </c>
      <c r="AE20" s="2">
        <f>IF(DOM_Input!M$97="Tier 4",($B$7-AE17-AE18-AE19),IF(DOM_Input!M$97="Tier 5",IF(('Residential Bills_Yr 2_6 Units'!$B$7-'Residential Bills_Yr 2_6 Units'!AE17-'Residential Bills_Yr 2_6 Units'!AE18-'Residential Bills_Yr 2_6 Units'!AE19)&gt;DOM_Input!M102,DOM_Input!M102,('Residential Bills_Yr 2_6 Units'!$B$7-'Residential Bills_Yr 2_6 Units'!AE17-'Residential Bills_Yr 2_6 Units'!AE18-'Residential Bills_Yr 2_6 Units'!AE19))," "))</f>
        <v>0</v>
      </c>
      <c r="AF20" s="14">
        <f t="shared" ref="AF20:AF21" si="7">IFERROR(AD20*AE20," ")</f>
        <v>0</v>
      </c>
      <c r="AH20" s="18">
        <f>INDEX(DOM_Input!$B$22:$AK$26,MATCH('Residential Bills_Yr 2_6 Units'!$A20,DOM_Input!$A$22:$A$26,0),MATCH('Residential Bills_Yr 2_6 Units'!AH$13,DOM_Input!$B$21:$AK$21,0))</f>
        <v>13.0243</v>
      </c>
      <c r="AI20" s="2">
        <f>IF(DOM_Input!N$97="Tier 4",($B$7-AI17-AI18-AI19),IF(DOM_Input!N$97="Tier 5",IF(('Residential Bills_Yr 2_6 Units'!$B$7-'Residential Bills_Yr 2_6 Units'!AI17-'Residential Bills_Yr 2_6 Units'!AI18-'Residential Bills_Yr 2_6 Units'!AI19)&gt;DOM_Input!N102,DOM_Input!N102,('Residential Bills_Yr 2_6 Units'!$B$7-'Residential Bills_Yr 2_6 Units'!AI17-'Residential Bills_Yr 2_6 Units'!AI18-'Residential Bills_Yr 2_6 Units'!AI19))," "))</f>
        <v>0</v>
      </c>
      <c r="AJ20" s="14">
        <f t="shared" ref="AJ20:AJ21" si="8">IFERROR(AH20*AI20," ")</f>
        <v>0</v>
      </c>
      <c r="AL20" s="18">
        <f>INDEX(DOM_Input!$B$22:$AK$26,MATCH('Residential Bills_Yr 2_6 Units'!$A20,DOM_Input!$A$22:$A$26,0),MATCH('Residential Bills_Yr 2_6 Units'!AL$13,DOM_Input!$B$21:$AK$21,0))</f>
        <v>13.0243</v>
      </c>
      <c r="AM20" s="2">
        <f>IF(DOM_Input!O$97="Tier 4",($B$7-AM17-AM18-AM19),IF(DOM_Input!O$97="Tier 5",IF(('Residential Bills_Yr 2_6 Units'!$B$7-'Residential Bills_Yr 2_6 Units'!AM17-'Residential Bills_Yr 2_6 Units'!AM18-'Residential Bills_Yr 2_6 Units'!AM19)&gt;DOM_Input!O102,DOM_Input!O102,('Residential Bills_Yr 2_6 Units'!$B$7-'Residential Bills_Yr 2_6 Units'!AM17-'Residential Bills_Yr 2_6 Units'!AM18-'Residential Bills_Yr 2_6 Units'!AM19))," "))</f>
        <v>0</v>
      </c>
      <c r="AN20" s="14">
        <f t="shared" ref="AN20:AN21" si="9">IFERROR(AL20*AM20," ")</f>
        <v>0</v>
      </c>
      <c r="AP20" s="18">
        <f>INDEX(DOM_Input!$B$22:$AK$26,MATCH('Residential Bills_Yr 2_6 Units'!$A20,DOM_Input!$A$22:$A$26,0),MATCH('Residential Bills_Yr 2_6 Units'!AP$13,DOM_Input!$B$21:$AK$21,0))</f>
        <v>13.0243</v>
      </c>
      <c r="AQ20" s="2">
        <f>IF(DOM_Input!P$97="Tier 4",($B$7-AQ17-AQ18-AQ19),IF(DOM_Input!P$97="Tier 5",IF(('Residential Bills_Yr 2_6 Units'!$B$7-'Residential Bills_Yr 2_6 Units'!AQ17-'Residential Bills_Yr 2_6 Units'!AQ18-'Residential Bills_Yr 2_6 Units'!AQ19)&gt;DOM_Input!P102,DOM_Input!P102,('Residential Bills_Yr 2_6 Units'!$B$7-'Residential Bills_Yr 2_6 Units'!AQ17-'Residential Bills_Yr 2_6 Units'!AQ18-'Residential Bills_Yr 2_6 Units'!AQ19))," "))</f>
        <v>0</v>
      </c>
      <c r="AR20" s="14">
        <f t="shared" ref="AR20:AR21" si="10">IFERROR(AP20*AQ20," ")</f>
        <v>0</v>
      </c>
      <c r="AS20" s="6"/>
      <c r="AT20" s="18">
        <f>INDEX(DOM_Input!$B$22:$AK$26,MATCH('Residential Bills_Yr 2_6 Units'!$A20,DOM_Input!$A$22:$A$26,0),MATCH('Residential Bills_Yr 2_6 Units'!AT$13,DOM_Input!$B$21:$AK$21,0))</f>
        <v>13.0243</v>
      </c>
      <c r="AU20" s="2">
        <f>IF(DOM_Input!Q$97="Tier 4",($B$7-AU17-AU18-AU19),IF(DOM_Input!Q$97="Tier 5",IF(('Residential Bills_Yr 2_6 Units'!$B$7-'Residential Bills_Yr 2_6 Units'!AU17-'Residential Bills_Yr 2_6 Units'!AU18-'Residential Bills_Yr 2_6 Units'!AU19)&gt;DOM_Input!Q102,DOM_Input!Q102,('Residential Bills_Yr 2_6 Units'!$B$7-'Residential Bills_Yr 2_6 Units'!AU17-'Residential Bills_Yr 2_6 Units'!AU18-'Residential Bills_Yr 2_6 Units'!AU19))," "))</f>
        <v>0</v>
      </c>
      <c r="AV20" s="14">
        <f t="shared" ref="AV20:AV21" si="11">IFERROR(AT20*AU20," ")</f>
        <v>0</v>
      </c>
    </row>
    <row r="21" spans="1:48" ht="14.45" hidden="1" customHeight="1" x14ac:dyDescent="0.25">
      <c r="A21" t="str">
        <f>DOM_Input!A26</f>
        <v>Tier 5</v>
      </c>
      <c r="B21" s="18">
        <f>INDEX(DOM_Input!$B$22:$AK$26,MATCH('Residential Bills_Yr 2_6 Units'!$A21,DOM_Input!$A$22:$A$26,0),MATCH('Residential Bills_Yr 2_6 Units'!B$13,DOM_Input!$B$21:$AK$21,0))</f>
        <v>0</v>
      </c>
      <c r="C21" s="2" t="str">
        <f>IF(DOM_Input!F$97="Tier 5",('Residential Bills_Yr 2_6 Units'!$B$7-'Residential Bills_Yr 2_6 Units'!C17-'Residential Bills_Yr 2_6 Units'!C18-'Residential Bills_Yr 2_6 Units'!C19-'Residential Bills_Yr 2_6 Units'!C20)," ")</f>
        <v xml:space="preserve"> </v>
      </c>
      <c r="D21" s="14" t="str">
        <f t="shared" si="0"/>
        <v xml:space="preserve"> </v>
      </c>
      <c r="F21" s="18">
        <f>INDEX(DOM_Input!$B$22:$AK$26,MATCH('Residential Bills_Yr 2_6 Units'!$A21,DOM_Input!$A$22:$A$26,0),MATCH('Residential Bills_Yr 2_6 Units'!F$13,DOM_Input!$B$21:$AK$21,0))</f>
        <v>0</v>
      </c>
      <c r="G21" s="2" t="str">
        <f>IF(DOM_Input!G$97="Tier 5",('Residential Bills_Yr 2_6 Units'!$B$7-'Residential Bills_Yr 2_6 Units'!G17-'Residential Bills_Yr 2_6 Units'!G18-'Residential Bills_Yr 2_6 Units'!G19-'Residential Bills_Yr 2_6 Units'!G20)," ")</f>
        <v xml:space="preserve"> </v>
      </c>
      <c r="H21" s="14" t="str">
        <f t="shared" si="1"/>
        <v xml:space="preserve"> </v>
      </c>
      <c r="J21" s="18">
        <f>INDEX(DOM_Input!$B$22:$AK$26,MATCH('Residential Bills_Yr 2_6 Units'!$A21,DOM_Input!$A$22:$A$26,0),MATCH('Residential Bills_Yr 2_6 Units'!J$13,DOM_Input!$B$21:$AK$21,0))</f>
        <v>0</v>
      </c>
      <c r="K21" s="2" t="str">
        <f>IF(DOM_Input!H$97="Tier 5",('Residential Bills_Yr 2_6 Units'!$B$7-'Residential Bills_Yr 2_6 Units'!K$17-'Residential Bills_Yr 2_6 Units'!K$18-'Residential Bills_Yr 2_6 Units'!K$19-'Residential Bills_Yr 2_6 Units'!K$20)," ")</f>
        <v xml:space="preserve"> </v>
      </c>
      <c r="L21" s="14" t="str">
        <f t="shared" si="2"/>
        <v xml:space="preserve"> </v>
      </c>
      <c r="N21" s="18">
        <f>INDEX(DOM_Input!$B$22:$AK$26,MATCH('Residential Bills_Yr 2_6 Units'!$A21,DOM_Input!$A$22:$A$26,0),MATCH('Residential Bills_Yr 2_6 Units'!N$13,DOM_Input!$B$21:$AK$21,0))</f>
        <v>0</v>
      </c>
      <c r="O21" s="2" t="str">
        <f>IF(DOM_Input!I$97="Tier 5",('Residential Bills_Yr 2_6 Units'!$B$7-'Residential Bills_Yr 2_6 Units'!O$17-'Residential Bills_Yr 2_6 Units'!O$18-'Residential Bills_Yr 2_6 Units'!O$19-'Residential Bills_Yr 2_6 Units'!O$20)," ")</f>
        <v xml:space="preserve"> </v>
      </c>
      <c r="P21" s="14" t="str">
        <f t="shared" si="3"/>
        <v xml:space="preserve"> </v>
      </c>
      <c r="R21" s="18">
        <f>INDEX(DOM_Input!$B$22:$AK$26,MATCH('Residential Bills_Yr 2_6 Units'!$A21,DOM_Input!$A$22:$A$26,0),MATCH('Residential Bills_Yr 2_6 Units'!R$13,DOM_Input!$B$21:$AK$21,0))</f>
        <v>0</v>
      </c>
      <c r="S21" s="2" t="str">
        <f>IF(DOM_Input!J$97="Tier 5",('Residential Bills_Yr 2_6 Units'!$B$7-'Residential Bills_Yr 2_6 Units'!S$17-'Residential Bills_Yr 2_6 Units'!S$18-'Residential Bills_Yr 2_6 Units'!S$19-'Residential Bills_Yr 2_6 Units'!S$20)," ")</f>
        <v xml:space="preserve"> </v>
      </c>
      <c r="T21" s="14" t="str">
        <f t="shared" si="4"/>
        <v xml:space="preserve"> </v>
      </c>
      <c r="V21" s="18">
        <f>INDEX(DOM_Input!$B$22:$AK$26,MATCH('Residential Bills_Yr 2_6 Units'!$A21,DOM_Input!$A$22:$A$26,0),MATCH('Residential Bills_Yr 2_6 Units'!V$13,DOM_Input!$B$21:$AK$21,0))</f>
        <v>0</v>
      </c>
      <c r="W21" s="2" t="str">
        <f>IF(DOM_Input!K$97="Tier 5",('Residential Bills_Yr 2_6 Units'!$B$7-'Residential Bills_Yr 2_6 Units'!W$17-'Residential Bills_Yr 2_6 Units'!W$18-'Residential Bills_Yr 2_6 Units'!W$19-'Residential Bills_Yr 2_6 Units'!W$20)," ")</f>
        <v xml:space="preserve"> </v>
      </c>
      <c r="X21" s="14" t="str">
        <f t="shared" si="5"/>
        <v xml:space="preserve"> </v>
      </c>
      <c r="Z21" s="18">
        <f>INDEX(DOM_Input!$B$22:$AK$26,MATCH('Residential Bills_Yr 2_6 Units'!$A21,DOM_Input!$A$22:$A$26,0),MATCH('Residential Bills_Yr 2_6 Units'!Z$13,DOM_Input!$B$21:$AK$21,0))</f>
        <v>0</v>
      </c>
      <c r="AA21" s="2" t="str">
        <f>IF(DOM_Input!L$97="Tier 5",('Residential Bills_Yr 2_6 Units'!$B$7-'Residential Bills_Yr 2_6 Units'!AA$17-'Residential Bills_Yr 2_6 Units'!AA$18-'Residential Bills_Yr 2_6 Units'!AA$19-'Residential Bills_Yr 2_6 Units'!AA$20)," ")</f>
        <v xml:space="preserve"> </v>
      </c>
      <c r="AB21" s="14" t="str">
        <f t="shared" si="6"/>
        <v xml:space="preserve"> </v>
      </c>
      <c r="AD21" s="18">
        <f>INDEX(DOM_Input!$B$22:$AK$26,MATCH('Residential Bills_Yr 2_6 Units'!$A21,DOM_Input!$A$22:$A$26,0),MATCH('Residential Bills_Yr 2_6 Units'!AD$13,DOM_Input!$B$21:$AK$21,0))</f>
        <v>0</v>
      </c>
      <c r="AE21" s="2" t="str">
        <f>IF(DOM_Input!M$97="Tier 5",('Residential Bills_Yr 2_6 Units'!$B$7-'Residential Bills_Yr 2_6 Units'!AE$17-'Residential Bills_Yr 2_6 Units'!AE$18-'Residential Bills_Yr 2_6 Units'!AE$19-'Residential Bills_Yr 2_6 Units'!AE$20)," ")</f>
        <v xml:space="preserve"> </v>
      </c>
      <c r="AF21" s="14" t="str">
        <f t="shared" si="7"/>
        <v xml:space="preserve"> </v>
      </c>
      <c r="AH21" s="18">
        <f>INDEX(DOM_Input!$B$22:$AK$26,MATCH('Residential Bills_Yr 2_6 Units'!$A21,DOM_Input!$A$22:$A$26,0),MATCH('Residential Bills_Yr 2_6 Units'!AH$13,DOM_Input!$B$21:$AK$21,0))</f>
        <v>0</v>
      </c>
      <c r="AI21" s="2" t="str">
        <f>IF(DOM_Input!N$97="Tier 5",('Residential Bills_Yr 2_6 Units'!$B$7-'Residential Bills_Yr 2_6 Units'!AI$17-'Residential Bills_Yr 2_6 Units'!AI$18-'Residential Bills_Yr 2_6 Units'!AI$19-'Residential Bills_Yr 2_6 Units'!AI$20)," ")</f>
        <v xml:space="preserve"> </v>
      </c>
      <c r="AJ21" s="14" t="str">
        <f t="shared" si="8"/>
        <v xml:space="preserve"> </v>
      </c>
      <c r="AL21" s="18">
        <f>INDEX(DOM_Input!$B$22:$AK$26,MATCH('Residential Bills_Yr 2_6 Units'!$A21,DOM_Input!$A$22:$A$26,0),MATCH('Residential Bills_Yr 2_6 Units'!AL$13,DOM_Input!$B$21:$AK$21,0))</f>
        <v>0</v>
      </c>
      <c r="AM21" s="2" t="str">
        <f>IF(DOM_Input!O$97="Tier 5",('Residential Bills_Yr 2_6 Units'!$B$7-'Residential Bills_Yr 2_6 Units'!AM$17-'Residential Bills_Yr 2_6 Units'!AM$18-'Residential Bills_Yr 2_6 Units'!AM$19-'Residential Bills_Yr 2_6 Units'!AM$20)," ")</f>
        <v xml:space="preserve"> </v>
      </c>
      <c r="AN21" s="14" t="str">
        <f t="shared" si="9"/>
        <v xml:space="preserve"> </v>
      </c>
      <c r="AP21" s="18">
        <f>INDEX(DOM_Input!$B$22:$AK$26,MATCH('Residential Bills_Yr 2_6 Units'!$A21,DOM_Input!$A$22:$A$26,0),MATCH('Residential Bills_Yr 2_6 Units'!AP$13,DOM_Input!$B$21:$AK$21,0))</f>
        <v>0</v>
      </c>
      <c r="AQ21" s="2" t="str">
        <f>IF(DOM_Input!P$97="Tier 5",('Residential Bills_Yr 2_6 Units'!$B$7-'Residential Bills_Yr 2_6 Units'!AQ$17-'Residential Bills_Yr 2_6 Units'!AQ$18-'Residential Bills_Yr 2_6 Units'!AQ$19-'Residential Bills_Yr 2_6 Units'!AQ$20)," ")</f>
        <v xml:space="preserve"> </v>
      </c>
      <c r="AR21" s="14" t="str">
        <f t="shared" si="10"/>
        <v xml:space="preserve"> </v>
      </c>
      <c r="AS21" s="6"/>
      <c r="AT21" s="18">
        <f>INDEX(DOM_Input!$B$22:$AK$26,MATCH('Residential Bills_Yr 2_6 Units'!$A21,DOM_Input!$A$22:$A$26,0),MATCH('Residential Bills_Yr 2_6 Units'!AT$13,DOM_Input!$B$21:$AK$21,0))</f>
        <v>0</v>
      </c>
      <c r="AU21" s="2" t="str">
        <f>IF(DOM_Input!Q$97="Tier 5",('Residential Bills_Yr 2_6 Units'!$B$7-'Residential Bills_Yr 2_6 Units'!AU$17-'Residential Bills_Yr 2_6 Units'!AU$18-'Residential Bills_Yr 2_6 Units'!AU$19-'Residential Bills_Yr 2_6 Units'!AU$20)," ")</f>
        <v xml:space="preserve"> </v>
      </c>
      <c r="AV21" s="14" t="str">
        <f t="shared" si="11"/>
        <v xml:space="preserve"> </v>
      </c>
    </row>
    <row r="22" spans="1:48" x14ac:dyDescent="0.25">
      <c r="A22" t="s">
        <v>25</v>
      </c>
      <c r="B22" s="13"/>
      <c r="C22" s="2">
        <f>SUM(C17:C21)</f>
        <v>6</v>
      </c>
      <c r="D22" s="19">
        <f>SUM(D17:D21)+D14</f>
        <v>48.12</v>
      </c>
      <c r="F22" s="13"/>
      <c r="G22" s="2">
        <f>SUM(G17:G21)</f>
        <v>6</v>
      </c>
      <c r="H22" s="19">
        <f>SUM(H17:H21)+H14</f>
        <v>48.12</v>
      </c>
      <c r="J22" s="13"/>
      <c r="K22" s="2">
        <f>SUM(K17:K21)</f>
        <v>6</v>
      </c>
      <c r="L22" s="19">
        <f>SUM(L17:L21)+L14</f>
        <v>48.12</v>
      </c>
      <c r="N22" s="13"/>
      <c r="O22" s="2">
        <f>SUM(O17:O21)</f>
        <v>6</v>
      </c>
      <c r="P22" s="19">
        <f>SUM(P17:P21)+P14</f>
        <v>48.12</v>
      </c>
      <c r="R22" s="13"/>
      <c r="S22" s="2">
        <f>SUM(S17:S21)</f>
        <v>6</v>
      </c>
      <c r="T22" s="19">
        <f>SUM(T17:T21)+T14</f>
        <v>37.24</v>
      </c>
      <c r="V22" s="13"/>
      <c r="W22" s="2">
        <f>SUM(W17:W21)</f>
        <v>6</v>
      </c>
      <c r="X22" s="19">
        <f>SUM(X17:X21)+X14</f>
        <v>37.24</v>
      </c>
      <c r="Z22" s="13"/>
      <c r="AA22" s="2">
        <f>SUM(AA17:AA21)</f>
        <v>6</v>
      </c>
      <c r="AB22" s="19">
        <f>SUM(AB17:AB21)+AB14</f>
        <v>37.24</v>
      </c>
      <c r="AD22" s="13"/>
      <c r="AE22" s="2">
        <f>SUM(AE17:AE21)</f>
        <v>6</v>
      </c>
      <c r="AF22" s="19">
        <f>SUM(AF17:AF21)+AF14</f>
        <v>37.24</v>
      </c>
      <c r="AH22" s="13"/>
      <c r="AI22" s="2">
        <f>SUM(AI17:AI21)</f>
        <v>6</v>
      </c>
      <c r="AJ22" s="19">
        <f>SUM(AJ17:AJ21)+AJ14</f>
        <v>37.24</v>
      </c>
      <c r="AL22" s="13"/>
      <c r="AM22" s="2">
        <f>SUM(AM17:AM21)</f>
        <v>6</v>
      </c>
      <c r="AN22" s="19">
        <f>SUM(AN17:AN21)+AN14</f>
        <v>37.24</v>
      </c>
      <c r="AP22" s="13"/>
      <c r="AQ22" s="2">
        <f>SUM(AQ17:AQ21)</f>
        <v>6</v>
      </c>
      <c r="AR22" s="19">
        <f>SUM(AR17:AR21)+AR14</f>
        <v>37.24</v>
      </c>
      <c r="AS22" s="43"/>
      <c r="AT22" s="13"/>
      <c r="AU22" s="2">
        <f>SUM(AU17:AU21)</f>
        <v>6</v>
      </c>
      <c r="AV22" s="19">
        <f>SUM(AV17:AV21)+AV14</f>
        <v>37.24</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IF($B$9="No",DOM_Input!A33,"CAP Discount")</f>
        <v>CAP Surcharge</v>
      </c>
      <c r="B25" s="93">
        <f>INDEX(DOM_Input!$C$33:$AL$50,MATCH($A25,DOM_Input!$A$33:$A$50,0),MATCH(B$13,DOM_Input!$C$32:$AL$32,0))</f>
        <v>2.69E-2</v>
      </c>
      <c r="C25" s="23">
        <f>IF(VLOOKUP($A25,DOM_Input!$A$33:$B$50,2,FALSE)="Percentage",D$22,IF(VLOOKUP($A25,DOM_Input!$A$33:$B$50,2,FALSE)="Fixed","Fixed",(C$22)))</f>
        <v>48.12</v>
      </c>
      <c r="D25" s="14">
        <f t="shared" ref="D25:D36" si="12">ROUND(IF(C25="Fixed",B25,(B25*C25)),2)</f>
        <v>1.29</v>
      </c>
      <c r="F25" s="93">
        <f>INDEX(DOM_Input!$C$33:$AL$50,MATCH($A25,DOM_Input!$A$33:$A$50,0),MATCH(F$13,DOM_Input!$C$32:$AL$32,0))</f>
        <v>2.69E-2</v>
      </c>
      <c r="G25" s="23">
        <f>IF(VLOOKUP($A25,DOM_Input!$A$33:$B$50,2,FALSE)="Percentage",H$22,IF(VLOOKUP($A25,DOM_Input!$A$33:$B$50,2,FALSE)="Fixed","Fixed",(G$22)))</f>
        <v>48.12</v>
      </c>
      <c r="H25" s="14">
        <f t="shared" ref="H25:H36" si="13">ROUND(IF(G25="Fixed",F25,(F25*G25)),2)</f>
        <v>1.29</v>
      </c>
      <c r="J25" s="93">
        <f>INDEX(DOM_Input!$C$33:$AL$50,MATCH($A25,DOM_Input!$A$33:$A$50,0),MATCH(J$13,DOM_Input!$C$32:$AL$32,0))</f>
        <v>2.69E-2</v>
      </c>
      <c r="K25" s="23">
        <f>IF(VLOOKUP($A25,DOM_Input!$A$33:$B$50,2,FALSE)="Percentage",L$22,IF(VLOOKUP($A25,DOM_Input!$A$33:$B$50,2,FALSE)="Fixed","Fixed",(K$22)))</f>
        <v>48.12</v>
      </c>
      <c r="L25" s="14">
        <f t="shared" ref="L25:L36" si="14">ROUND(IF(K25="Fixed",J25,(J25*K25)),2)</f>
        <v>1.29</v>
      </c>
      <c r="N25" s="93">
        <f>INDEX(DOM_Input!$C$33:$AL$50,MATCH($A25,DOM_Input!$A$33:$A$50,0),MATCH(N$13,DOM_Input!$C$32:$AL$32,0))</f>
        <v>2.69E-2</v>
      </c>
      <c r="O25" s="23">
        <f>IF(VLOOKUP($A25,DOM_Input!$A$33:$B$50,2,FALSE)="Percentage",P$22,IF(VLOOKUP($A25,DOM_Input!$A$33:$B$50,2,FALSE)="Fixed","Fixed",(O$22)))</f>
        <v>48.12</v>
      </c>
      <c r="P25" s="14">
        <f t="shared" ref="P25:P36" si="15">ROUND(IF(O25="Fixed",N25,(N25*O25)),2)</f>
        <v>1.29</v>
      </c>
      <c r="R25" s="93">
        <f>INDEX(DOM_Input!$C$33:$AL$50,MATCH($A25,DOM_Input!$A$33:$A$50,0),MATCH(R$13,DOM_Input!$C$32:$AL$32,0))</f>
        <v>2.69E-2</v>
      </c>
      <c r="S25" s="23">
        <f>IF(VLOOKUP($A25,DOM_Input!$A$33:$B$50,2,FALSE)="Percentage",T$22,IF(VLOOKUP($A25,DOM_Input!$A$33:$B$50,2,FALSE)="Fixed","Fixed",(S$22)))</f>
        <v>37.24</v>
      </c>
      <c r="T25" s="14">
        <f t="shared" ref="T25:T36" si="16">ROUND(IF(S25="Fixed",R25,(R25*S25)),2)</f>
        <v>1</v>
      </c>
      <c r="V25" s="93">
        <f>INDEX(DOM_Input!$C$33:$AL$50,MATCH($A25,DOM_Input!$A$33:$A$50,0),MATCH(V$13,DOM_Input!$C$32:$AL$32,0))</f>
        <v>2.69E-2</v>
      </c>
      <c r="W25" s="23">
        <f>IF(VLOOKUP($A25,DOM_Input!$A$33:$B$50,2,FALSE)="Percentage",X$22,IF(VLOOKUP($A25,DOM_Input!$A$33:$B$50,2,FALSE)="Fixed","Fixed",(W$22)))</f>
        <v>37.24</v>
      </c>
      <c r="X25" s="14">
        <f t="shared" ref="X25:X36" si="17">ROUND(IF(W25="Fixed",V25,(V25*W25)),2)</f>
        <v>1</v>
      </c>
      <c r="Z25" s="93">
        <f>INDEX(DOM_Input!$C$33:$AL$50,MATCH($A25,DOM_Input!$A$33:$A$50,0),MATCH(Z$13,DOM_Input!$C$32:$AL$32,0))</f>
        <v>2.69E-2</v>
      </c>
      <c r="AA25" s="23">
        <f>IF(VLOOKUP($A25,DOM_Input!$A$33:$B$50,2,FALSE)="Percentage",AB$22,IF(VLOOKUP($A25,DOM_Input!$A$33:$B$50,2,FALSE)="Fixed","Fixed",(AA$22)))</f>
        <v>37.24</v>
      </c>
      <c r="AB25" s="14">
        <f t="shared" ref="AB25:AB36" si="18">ROUND(IF(AA25="Fixed",Z25,(Z25*AA25)),2)</f>
        <v>1</v>
      </c>
      <c r="AD25" s="93">
        <f>INDEX(DOM_Input!$C$33:$AL$50,MATCH($A25,DOM_Input!$A$33:$A$50,0),MATCH(AD$13,DOM_Input!$C$32:$AL$32,0))</f>
        <v>2.69E-2</v>
      </c>
      <c r="AE25" s="23">
        <f>IF(VLOOKUP($A25,DOM_Input!$A$33:$B$50,2,FALSE)="Percentage",AF$22,IF(VLOOKUP($A25,DOM_Input!$A$33:$B$50,2,FALSE)="Fixed","Fixed",(AE$22)))</f>
        <v>37.24</v>
      </c>
      <c r="AF25" s="14">
        <f t="shared" ref="AF25:AF36" si="19">ROUND(IF(AE25="Fixed",AD25,(AD25*AE25)),2)</f>
        <v>1</v>
      </c>
      <c r="AH25" s="93">
        <f>INDEX(DOM_Input!$C$33:$AL$50,MATCH($A25,DOM_Input!$A$33:$A$50,0),MATCH(AH$13,DOM_Input!$C$32:$AL$32,0))</f>
        <v>2.69E-2</v>
      </c>
      <c r="AI25" s="23">
        <f>IF(VLOOKUP($A25,DOM_Input!$A$33:$B$50,2,FALSE)="Percentage",AJ$22,IF(VLOOKUP($A25,DOM_Input!$A$33:$B$50,2,FALSE)="Fixed","Fixed",(AI$22)))</f>
        <v>37.24</v>
      </c>
      <c r="AJ25" s="14">
        <f t="shared" ref="AJ25:AJ36" si="20">ROUND(IF(AI25="Fixed",AH25,(AH25*AI25)),2)</f>
        <v>1</v>
      </c>
      <c r="AL25" s="93">
        <f>INDEX(DOM_Input!$C$33:$AL$50,MATCH($A25,DOM_Input!$A$33:$A$50,0),MATCH(AL$13,DOM_Input!$C$32:$AL$32,0))</f>
        <v>2.69E-2</v>
      </c>
      <c r="AM25" s="23">
        <f>IF(VLOOKUP($A25,DOM_Input!$A$33:$B$50,2,FALSE)="Percentage",AN$22,IF(VLOOKUP($A25,DOM_Input!$A$33:$B$50,2,FALSE)="Fixed","Fixed",(AM$22)))</f>
        <v>37.24</v>
      </c>
      <c r="AN25" s="14">
        <f t="shared" ref="AN25:AN36" si="21">ROUND(IF(AM25="Fixed",AL25,(AL25*AM25)),2)</f>
        <v>1</v>
      </c>
      <c r="AP25" s="93">
        <f>INDEX(DOM_Input!$C$33:$AL$50,MATCH($A25,DOM_Input!$A$33:$A$50,0),MATCH(AP$13,DOM_Input!$C$32:$AL$32,0))</f>
        <v>2.69E-2</v>
      </c>
      <c r="AQ25" s="23">
        <f>IF(VLOOKUP($A25,DOM_Input!$A$33:$B$50,2,FALSE)="Percentage",AR$22,IF(VLOOKUP($A25,DOM_Input!$A$33:$B$50,2,FALSE)="Fixed","Fixed",(AQ$22)))</f>
        <v>37.24</v>
      </c>
      <c r="AR25" s="14">
        <f t="shared" ref="AR25:AR36" si="22">ROUND(IF(AQ25="Fixed",AP25,(AP25*AQ25)),2)</f>
        <v>1</v>
      </c>
      <c r="AS25" s="6"/>
      <c r="AT25" s="93">
        <f>INDEX(DOM_Input!$C$33:$AL$50,MATCH($A25,DOM_Input!$A$33:$A$50,0),MATCH(AT$13,DOM_Input!$C$32:$AL$32,0))</f>
        <v>2.69E-2</v>
      </c>
      <c r="AU25" s="23">
        <f>IF(VLOOKUP($A25,DOM_Input!$A$33:$B$50,2,FALSE)="Percentage",AV$22,IF(VLOOKUP($A25,DOM_Input!$A$33:$B$50,2,FALSE)="Fixed","Fixed",(AU$22)))</f>
        <v>37.24</v>
      </c>
      <c r="AV25" s="14">
        <f t="shared" ref="AV25:AV36" si="23">ROUND(IF(AU25="Fixed",AT25,(AT25*AU25)),2)</f>
        <v>1</v>
      </c>
    </row>
    <row r="26" spans="1:48" x14ac:dyDescent="0.25">
      <c r="A26" t="str">
        <f>DOM_Input!A34</f>
        <v>RSF Surcharge</v>
      </c>
      <c r="B26" s="93">
        <f>INDEX(DOM_Input!$C$33:$AL$50,MATCH($A26,DOM_Input!$A$33:$A$50,0),MATCH(B$13,DOM_Input!$C$32:$AL$32,0))</f>
        <v>6.2179999999999996E-3</v>
      </c>
      <c r="C26" s="23">
        <f>IF(VLOOKUP($A26,DOM_Input!$A$33:$B$50,2,FALSE)="Percentage",D$22,IF(VLOOKUP($A26,DOM_Input!$A$33:$B$50,2,FALSE)="Fixed","Fixed",(C$22)))</f>
        <v>48.12</v>
      </c>
      <c r="D26" s="14">
        <f t="shared" si="12"/>
        <v>0.3</v>
      </c>
      <c r="F26" s="93">
        <f>INDEX(DOM_Input!$C$33:$AL$50,MATCH($A26,DOM_Input!$A$33:$A$50,0),MATCH(F$13,DOM_Input!$C$32:$AL$32,0))</f>
        <v>6.2179999999999996E-3</v>
      </c>
      <c r="G26" s="23">
        <f>IF(VLOOKUP($A26,DOM_Input!$A$33:$B$50,2,FALSE)="Percentage",H$22,IF(VLOOKUP($A26,DOM_Input!$A$33:$B$50,2,FALSE)="Fixed","Fixed",(G$22)))</f>
        <v>48.12</v>
      </c>
      <c r="H26" s="14">
        <f t="shared" si="13"/>
        <v>0.3</v>
      </c>
      <c r="J26" s="93">
        <f>INDEX(DOM_Input!$C$33:$AL$50,MATCH($A26,DOM_Input!$A$33:$A$50,0),MATCH(J$13,DOM_Input!$C$32:$AL$32,0))</f>
        <v>6.2179999999999996E-3</v>
      </c>
      <c r="K26" s="23">
        <f>IF(VLOOKUP($A26,DOM_Input!$A$33:$B$50,2,FALSE)="Percentage",L$22,IF(VLOOKUP($A26,DOM_Input!$A$33:$B$50,2,FALSE)="Fixed","Fixed",(K$22)))</f>
        <v>48.12</v>
      </c>
      <c r="L26" s="14">
        <f t="shared" si="14"/>
        <v>0.3</v>
      </c>
      <c r="N26" s="93">
        <f>INDEX(DOM_Input!$C$33:$AL$50,MATCH($A26,DOM_Input!$A$33:$A$50,0),MATCH(N$13,DOM_Input!$C$32:$AL$32,0))</f>
        <v>6.2179999999999996E-3</v>
      </c>
      <c r="O26" s="23">
        <f>IF(VLOOKUP($A26,DOM_Input!$A$33:$B$50,2,FALSE)="Percentage",P$22,IF(VLOOKUP($A26,DOM_Input!$A$33:$B$50,2,FALSE)="Fixed","Fixed",(O$22)))</f>
        <v>48.12</v>
      </c>
      <c r="P26" s="14">
        <f t="shared" si="15"/>
        <v>0.3</v>
      </c>
      <c r="R26" s="93">
        <f>INDEX(DOM_Input!$C$33:$AL$50,MATCH($A26,DOM_Input!$A$33:$A$50,0),MATCH(R$13,DOM_Input!$C$32:$AL$32,0))</f>
        <v>6.2179999999999996E-3</v>
      </c>
      <c r="S26" s="23">
        <f>IF(VLOOKUP($A26,DOM_Input!$A$33:$B$50,2,FALSE)="Percentage",T$22,IF(VLOOKUP($A26,DOM_Input!$A$33:$B$50,2,FALSE)="Fixed","Fixed",(S$22)))</f>
        <v>37.24</v>
      </c>
      <c r="T26" s="14">
        <f t="shared" si="16"/>
        <v>0.23</v>
      </c>
      <c r="V26" s="93">
        <f>INDEX(DOM_Input!$C$33:$AL$50,MATCH($A26,DOM_Input!$A$33:$A$50,0),MATCH(V$13,DOM_Input!$C$32:$AL$32,0))</f>
        <v>6.2179999999999996E-3</v>
      </c>
      <c r="W26" s="23">
        <f>IF(VLOOKUP($A26,DOM_Input!$A$33:$B$50,2,FALSE)="Percentage",X$22,IF(VLOOKUP($A26,DOM_Input!$A$33:$B$50,2,FALSE)="Fixed","Fixed",(W$22)))</f>
        <v>37.24</v>
      </c>
      <c r="X26" s="14">
        <f t="shared" si="17"/>
        <v>0.23</v>
      </c>
      <c r="Z26" s="93">
        <f>INDEX(DOM_Input!$C$33:$AL$50,MATCH($A26,DOM_Input!$A$33:$A$50,0),MATCH(Z$13,DOM_Input!$C$32:$AL$32,0))</f>
        <v>6.2179999999999996E-3</v>
      </c>
      <c r="AA26" s="23">
        <f>IF(VLOOKUP($A26,DOM_Input!$A$33:$B$50,2,FALSE)="Percentage",AB$22,IF(VLOOKUP($A26,DOM_Input!$A$33:$B$50,2,FALSE)="Fixed","Fixed",(AA$22)))</f>
        <v>37.24</v>
      </c>
      <c r="AB26" s="14">
        <f t="shared" si="18"/>
        <v>0.23</v>
      </c>
      <c r="AD26" s="93">
        <f>INDEX(DOM_Input!$C$33:$AL$50,MATCH($A26,DOM_Input!$A$33:$A$50,0),MATCH(AD$13,DOM_Input!$C$32:$AL$32,0))</f>
        <v>6.2179999999999996E-3</v>
      </c>
      <c r="AE26" s="23">
        <f>IF(VLOOKUP($A26,DOM_Input!$A$33:$B$50,2,FALSE)="Percentage",AF$22,IF(VLOOKUP($A26,DOM_Input!$A$33:$B$50,2,FALSE)="Fixed","Fixed",(AE$22)))</f>
        <v>37.24</v>
      </c>
      <c r="AF26" s="14">
        <f t="shared" si="19"/>
        <v>0.23</v>
      </c>
      <c r="AH26" s="93">
        <f>INDEX(DOM_Input!$C$33:$AL$50,MATCH($A26,DOM_Input!$A$33:$A$50,0),MATCH(AH$13,DOM_Input!$C$32:$AL$32,0))</f>
        <v>6.2179999999999996E-3</v>
      </c>
      <c r="AI26" s="23">
        <f>IF(VLOOKUP($A26,DOM_Input!$A$33:$B$50,2,FALSE)="Percentage",AJ$22,IF(VLOOKUP($A26,DOM_Input!$A$33:$B$50,2,FALSE)="Fixed","Fixed",(AI$22)))</f>
        <v>37.24</v>
      </c>
      <c r="AJ26" s="14">
        <f t="shared" si="20"/>
        <v>0.23</v>
      </c>
      <c r="AL26" s="93">
        <f>INDEX(DOM_Input!$C$33:$AL$50,MATCH($A26,DOM_Input!$A$33:$A$50,0),MATCH(AL$13,DOM_Input!$C$32:$AL$32,0))</f>
        <v>6.2179999999999996E-3</v>
      </c>
      <c r="AM26" s="23">
        <f>IF(VLOOKUP($A26,DOM_Input!$A$33:$B$50,2,FALSE)="Percentage",AN$22,IF(VLOOKUP($A26,DOM_Input!$A$33:$B$50,2,FALSE)="Fixed","Fixed",(AM$22)))</f>
        <v>37.24</v>
      </c>
      <c r="AN26" s="14">
        <f t="shared" si="21"/>
        <v>0.23</v>
      </c>
      <c r="AP26" s="93">
        <f>INDEX(DOM_Input!$C$33:$AL$50,MATCH($A26,DOM_Input!$A$33:$A$50,0),MATCH(AP$13,DOM_Input!$C$32:$AL$32,0))</f>
        <v>6.2179999999999996E-3</v>
      </c>
      <c r="AQ26" s="23">
        <f>IF(VLOOKUP($A26,DOM_Input!$A$33:$B$50,2,FALSE)="Percentage",AR$22,IF(VLOOKUP($A26,DOM_Input!$A$33:$B$50,2,FALSE)="Fixed","Fixed",(AQ$22)))</f>
        <v>37.24</v>
      </c>
      <c r="AR26" s="14">
        <f t="shared" si="22"/>
        <v>0.23</v>
      </c>
      <c r="AS26" s="6"/>
      <c r="AT26" s="93">
        <f>INDEX(DOM_Input!$C$33:$AL$50,MATCH($A26,DOM_Input!$A$33:$A$50,0),MATCH(AT$13,DOM_Input!$C$32:$AL$32,0))</f>
        <v>6.2179999999999996E-3</v>
      </c>
      <c r="AU26" s="23">
        <f>IF(VLOOKUP($A26,DOM_Input!$A$33:$B$50,2,FALSE)="Percentage",AV$22,IF(VLOOKUP($A26,DOM_Input!$A$33:$B$50,2,FALSE)="Fixed","Fixed",(AU$22)))</f>
        <v>37.24</v>
      </c>
      <c r="AV26" s="14">
        <f t="shared" si="23"/>
        <v>0.23</v>
      </c>
    </row>
    <row r="27" spans="1:48" x14ac:dyDescent="0.25">
      <c r="A27" t="str">
        <f>DOM_Input!A35</f>
        <v>WRAM/MCBA</v>
      </c>
      <c r="B27" s="93">
        <f>INDEX(DOM_Input!$C$33:$AL$50,MATCH($A27,DOM_Input!$A$33:$A$50,0),MATCH(B$13,DOM_Input!$C$32:$AL$32,0))</f>
        <v>0.55430000000000001</v>
      </c>
      <c r="C27" s="23">
        <f>IF(VLOOKUP($A27,DOM_Input!$A$33:$B$50,2,FALSE)="Percentage",D$22,IF(VLOOKUP($A27,DOM_Input!$A$33:$B$50,2,FALSE)="Fixed","Fixed",(C$22)))</f>
        <v>6</v>
      </c>
      <c r="D27" s="14">
        <f t="shared" si="12"/>
        <v>3.33</v>
      </c>
      <c r="F27" s="93">
        <f>INDEX(DOM_Input!$C$33:$AL$50,MATCH($A27,DOM_Input!$A$33:$A$50,0),MATCH(F$13,DOM_Input!$C$32:$AL$32,0))</f>
        <v>0.55430000000000001</v>
      </c>
      <c r="G27" s="23">
        <f>IF(VLOOKUP($A27,DOM_Input!$A$33:$B$50,2,FALSE)="Percentage",H$22,IF(VLOOKUP($A27,DOM_Input!$A$33:$B$50,2,FALSE)="Fixed","Fixed",(G$22)))</f>
        <v>6</v>
      </c>
      <c r="H27" s="14">
        <f t="shared" si="13"/>
        <v>3.33</v>
      </c>
      <c r="J27" s="93">
        <f>INDEX(DOM_Input!$C$33:$AL$50,MATCH($A27,DOM_Input!$A$33:$A$50,0),MATCH(J$13,DOM_Input!$C$32:$AL$32,0))</f>
        <v>0.55430000000000001</v>
      </c>
      <c r="K27" s="23">
        <f>IF(VLOOKUP($A27,DOM_Input!$A$33:$B$50,2,FALSE)="Percentage",L$22,IF(VLOOKUP($A27,DOM_Input!$A$33:$B$50,2,FALSE)="Fixed","Fixed",(K$22)))</f>
        <v>6</v>
      </c>
      <c r="L27" s="14">
        <f t="shared" si="14"/>
        <v>3.33</v>
      </c>
      <c r="N27" s="93">
        <f>INDEX(DOM_Input!$C$33:$AL$50,MATCH($A27,DOM_Input!$A$33:$A$50,0),MATCH(N$13,DOM_Input!$C$32:$AL$32,0))</f>
        <v>0.55430000000000001</v>
      </c>
      <c r="O27" s="23">
        <f>IF(VLOOKUP($A27,DOM_Input!$A$33:$B$50,2,FALSE)="Percentage",P$22,IF(VLOOKUP($A27,DOM_Input!$A$33:$B$50,2,FALSE)="Fixed","Fixed",(O$22)))</f>
        <v>6</v>
      </c>
      <c r="P27" s="14">
        <f t="shared" si="15"/>
        <v>3.33</v>
      </c>
      <c r="R27" s="93">
        <f>INDEX(DOM_Input!$C$33:$AL$50,MATCH($A27,DOM_Input!$A$33:$A$50,0),MATCH(R$13,DOM_Input!$C$32:$AL$32,0))</f>
        <v>0.55430000000000001</v>
      </c>
      <c r="S27" s="23">
        <f>IF(VLOOKUP($A27,DOM_Input!$A$33:$B$50,2,FALSE)="Percentage",T$22,IF(VLOOKUP($A27,DOM_Input!$A$33:$B$50,2,FALSE)="Fixed","Fixed",(S$22)))</f>
        <v>6</v>
      </c>
      <c r="T27" s="14">
        <f t="shared" si="16"/>
        <v>3.33</v>
      </c>
      <c r="V27" s="93">
        <f>INDEX(DOM_Input!$C$33:$AL$50,MATCH($A27,DOM_Input!$A$33:$A$50,0),MATCH(V$13,DOM_Input!$C$32:$AL$32,0))</f>
        <v>0</v>
      </c>
      <c r="W27" s="23">
        <f>IF(VLOOKUP($A27,DOM_Input!$A$33:$B$50,2,FALSE)="Percentage",X$22,IF(VLOOKUP($A27,DOM_Input!$A$33:$B$50,2,FALSE)="Fixed","Fixed",(W$22)))</f>
        <v>6</v>
      </c>
      <c r="X27" s="14">
        <f t="shared" si="17"/>
        <v>0</v>
      </c>
      <c r="Z27" s="93">
        <f>INDEX(DOM_Input!$C$33:$AL$50,MATCH($A27,DOM_Input!$A$33:$A$50,0),MATCH(Z$13,DOM_Input!$C$32:$AL$32,0))</f>
        <v>0</v>
      </c>
      <c r="AA27" s="23">
        <f>IF(VLOOKUP($A27,DOM_Input!$A$33:$B$50,2,FALSE)="Percentage",AB$22,IF(VLOOKUP($A27,DOM_Input!$A$33:$B$50,2,FALSE)="Fixed","Fixed",(AA$22)))</f>
        <v>6</v>
      </c>
      <c r="AB27" s="14">
        <f t="shared" si="18"/>
        <v>0</v>
      </c>
      <c r="AD27" s="93">
        <f>INDEX(DOM_Input!$C$33:$AL$50,MATCH($A27,DOM_Input!$A$33:$A$50,0),MATCH(AD$13,DOM_Input!$C$32:$AL$32,0))</f>
        <v>0</v>
      </c>
      <c r="AE27" s="23">
        <f>IF(VLOOKUP($A27,DOM_Input!$A$33:$B$50,2,FALSE)="Percentage",AF$22,IF(VLOOKUP($A27,DOM_Input!$A$33:$B$50,2,FALSE)="Fixed","Fixed",(AE$22)))</f>
        <v>6</v>
      </c>
      <c r="AF27" s="14">
        <f t="shared" si="19"/>
        <v>0</v>
      </c>
      <c r="AH27" s="93">
        <f>INDEX(DOM_Input!$C$33:$AL$50,MATCH($A27,DOM_Input!$A$33:$A$50,0),MATCH(AH$13,DOM_Input!$C$32:$AL$32,0))</f>
        <v>0</v>
      </c>
      <c r="AI27" s="23">
        <f>IF(VLOOKUP($A27,DOM_Input!$A$33:$B$50,2,FALSE)="Percentage",AJ$22,IF(VLOOKUP($A27,DOM_Input!$A$33:$B$50,2,FALSE)="Fixed","Fixed",(AI$22)))</f>
        <v>6</v>
      </c>
      <c r="AJ27" s="14">
        <f t="shared" si="20"/>
        <v>0</v>
      </c>
      <c r="AL27" s="93">
        <f>INDEX(DOM_Input!$C$33:$AL$50,MATCH($A27,DOM_Input!$A$33:$A$50,0),MATCH(AL$13,DOM_Input!$C$32:$AL$32,0))</f>
        <v>0</v>
      </c>
      <c r="AM27" s="23">
        <f>IF(VLOOKUP($A27,DOM_Input!$A$33:$B$50,2,FALSE)="Percentage",AN$22,IF(VLOOKUP($A27,DOM_Input!$A$33:$B$50,2,FALSE)="Fixed","Fixed",(AM$22)))</f>
        <v>6</v>
      </c>
      <c r="AN27" s="14">
        <f t="shared" si="21"/>
        <v>0</v>
      </c>
      <c r="AP27" s="93">
        <f>INDEX(DOM_Input!$C$33:$AL$50,MATCH($A27,DOM_Input!$A$33:$A$50,0),MATCH(AP$13,DOM_Input!$C$32:$AL$32,0))</f>
        <v>0</v>
      </c>
      <c r="AQ27" s="23">
        <f>IF(VLOOKUP($A27,DOM_Input!$A$33:$B$50,2,FALSE)="Percentage",AR$22,IF(VLOOKUP($A27,DOM_Input!$A$33:$B$50,2,FALSE)="Fixed","Fixed",(AQ$22)))</f>
        <v>6</v>
      </c>
      <c r="AR27" s="14">
        <f t="shared" si="22"/>
        <v>0</v>
      </c>
      <c r="AS27" s="6"/>
      <c r="AT27" s="93">
        <f>INDEX(DOM_Input!$C$33:$AL$50,MATCH($A27,DOM_Input!$A$33:$A$50,0),MATCH(AT$13,DOM_Input!$C$32:$AL$32,0))</f>
        <v>0</v>
      </c>
      <c r="AU27" s="23">
        <f>IF(VLOOKUP($A27,DOM_Input!$A$33:$B$50,2,FALSE)="Percentage",AV$22,IF(VLOOKUP($A27,DOM_Input!$A$33:$B$50,2,FALSE)="Fixed","Fixed",(AU$22)))</f>
        <v>6</v>
      </c>
      <c r="AV27" s="14">
        <f t="shared" si="23"/>
        <v>0</v>
      </c>
    </row>
    <row r="28" spans="1:48" x14ac:dyDescent="0.25">
      <c r="A28" t="str">
        <f>DOM_Input!A36</f>
        <v>PCBA</v>
      </c>
      <c r="B28" s="93">
        <f>INDEX(DOM_Input!$C$33:$AL$50,MATCH($A28,DOM_Input!$A$33:$A$50,0),MATCH(B$13,DOM_Input!$C$32:$AL$32,0))</f>
        <v>8.3699999999999997E-2</v>
      </c>
      <c r="C28" s="23">
        <f>IF(VLOOKUP($A28,DOM_Input!$A$33:$B$50,2,FALSE)="Percentage",D$22,IF(VLOOKUP($A28,DOM_Input!$A$33:$B$50,2,FALSE)="Fixed","Fixed",(C$22)))</f>
        <v>6</v>
      </c>
      <c r="D28" s="14">
        <f t="shared" si="12"/>
        <v>0.5</v>
      </c>
      <c r="F28" s="93">
        <f>INDEX(DOM_Input!$C$33:$AL$50,MATCH($A28,DOM_Input!$A$33:$A$50,0),MATCH(F$13,DOM_Input!$C$32:$AL$32,0))</f>
        <v>8.3699999999999997E-2</v>
      </c>
      <c r="G28" s="23">
        <f>IF(VLOOKUP($A28,DOM_Input!$A$33:$B$50,2,FALSE)="Percentage",H$22,IF(VLOOKUP($A28,DOM_Input!$A$33:$B$50,2,FALSE)="Fixed","Fixed",(G$22)))</f>
        <v>6</v>
      </c>
      <c r="H28" s="14">
        <f t="shared" si="13"/>
        <v>0.5</v>
      </c>
      <c r="J28" s="93">
        <f>INDEX(DOM_Input!$C$33:$AL$50,MATCH($A28,DOM_Input!$A$33:$A$50,0),MATCH(J$13,DOM_Input!$C$32:$AL$32,0))</f>
        <v>8.3699999999999997E-2</v>
      </c>
      <c r="K28" s="23">
        <f>IF(VLOOKUP($A28,DOM_Input!$A$33:$B$50,2,FALSE)="Percentage",L$22,IF(VLOOKUP($A28,DOM_Input!$A$33:$B$50,2,FALSE)="Fixed","Fixed",(K$22)))</f>
        <v>6</v>
      </c>
      <c r="L28" s="14">
        <f t="shared" si="14"/>
        <v>0.5</v>
      </c>
      <c r="N28" s="93">
        <f>INDEX(DOM_Input!$C$33:$AL$50,MATCH($A28,DOM_Input!$A$33:$A$50,0),MATCH(N$13,DOM_Input!$C$32:$AL$32,0))</f>
        <v>8.3699999999999997E-2</v>
      </c>
      <c r="O28" s="23">
        <f>IF(VLOOKUP($A28,DOM_Input!$A$33:$B$50,2,FALSE)="Percentage",P$22,IF(VLOOKUP($A28,DOM_Input!$A$33:$B$50,2,FALSE)="Fixed","Fixed",(O$22)))</f>
        <v>6</v>
      </c>
      <c r="P28" s="14">
        <f t="shared" si="15"/>
        <v>0.5</v>
      </c>
      <c r="R28" s="93">
        <f>INDEX(DOM_Input!$C$33:$AL$50,MATCH($A28,DOM_Input!$A$33:$A$50,0),MATCH(R$13,DOM_Input!$C$32:$AL$32,0))</f>
        <v>8.3699999999999997E-2</v>
      </c>
      <c r="S28" s="23">
        <f>IF(VLOOKUP($A28,DOM_Input!$A$33:$B$50,2,FALSE)="Percentage",T$22,IF(VLOOKUP($A28,DOM_Input!$A$33:$B$50,2,FALSE)="Fixed","Fixed",(S$22)))</f>
        <v>6</v>
      </c>
      <c r="T28" s="14">
        <f t="shared" si="16"/>
        <v>0.5</v>
      </c>
      <c r="V28" s="93">
        <f>INDEX(DOM_Input!$C$33:$AL$50,MATCH($A28,DOM_Input!$A$33:$A$50,0),MATCH(V$13,DOM_Input!$C$32:$AL$32,0))</f>
        <v>8.3699999999999997E-2</v>
      </c>
      <c r="W28" s="23">
        <f>IF(VLOOKUP($A28,DOM_Input!$A$33:$B$50,2,FALSE)="Percentage",X$22,IF(VLOOKUP($A28,DOM_Input!$A$33:$B$50,2,FALSE)="Fixed","Fixed",(W$22)))</f>
        <v>6</v>
      </c>
      <c r="X28" s="14">
        <f t="shared" si="17"/>
        <v>0.5</v>
      </c>
      <c r="Z28" s="93">
        <f>INDEX(DOM_Input!$C$33:$AL$50,MATCH($A28,DOM_Input!$A$33:$A$50,0),MATCH(Z$13,DOM_Input!$C$32:$AL$32,0))</f>
        <v>8.3699999999999997E-2</v>
      </c>
      <c r="AA28" s="23">
        <f>IF(VLOOKUP($A28,DOM_Input!$A$33:$B$50,2,FALSE)="Percentage",AB$22,IF(VLOOKUP($A28,DOM_Input!$A$33:$B$50,2,FALSE)="Fixed","Fixed",(AA$22)))</f>
        <v>6</v>
      </c>
      <c r="AB28" s="14">
        <f t="shared" si="18"/>
        <v>0.5</v>
      </c>
      <c r="AD28" s="93">
        <f>INDEX(DOM_Input!$C$33:$AL$50,MATCH($A28,DOM_Input!$A$33:$A$50,0),MATCH(AD$13,DOM_Input!$C$32:$AL$32,0))</f>
        <v>0</v>
      </c>
      <c r="AE28" s="23">
        <f>IF(VLOOKUP($A28,DOM_Input!$A$33:$B$50,2,FALSE)="Percentage",AF$22,IF(VLOOKUP($A28,DOM_Input!$A$33:$B$50,2,FALSE)="Fixed","Fixed",(AE$22)))</f>
        <v>6</v>
      </c>
      <c r="AF28" s="14">
        <f t="shared" si="19"/>
        <v>0</v>
      </c>
      <c r="AH28" s="93">
        <f>INDEX(DOM_Input!$C$33:$AL$50,MATCH($A28,DOM_Input!$A$33:$A$50,0),MATCH(AH$13,DOM_Input!$C$32:$AL$32,0))</f>
        <v>0</v>
      </c>
      <c r="AI28" s="23">
        <f>IF(VLOOKUP($A28,DOM_Input!$A$33:$B$50,2,FALSE)="Percentage",AJ$22,IF(VLOOKUP($A28,DOM_Input!$A$33:$B$50,2,FALSE)="Fixed","Fixed",(AI$22)))</f>
        <v>6</v>
      </c>
      <c r="AJ28" s="14">
        <f t="shared" si="20"/>
        <v>0</v>
      </c>
      <c r="AL28" s="93">
        <f>INDEX(DOM_Input!$C$33:$AL$50,MATCH($A28,DOM_Input!$A$33:$A$50,0),MATCH(AL$13,DOM_Input!$C$32:$AL$32,0))</f>
        <v>0</v>
      </c>
      <c r="AM28" s="23">
        <f>IF(VLOOKUP($A28,DOM_Input!$A$33:$B$50,2,FALSE)="Percentage",AN$22,IF(VLOOKUP($A28,DOM_Input!$A$33:$B$50,2,FALSE)="Fixed","Fixed",(AM$22)))</f>
        <v>6</v>
      </c>
      <c r="AN28" s="14">
        <f t="shared" si="21"/>
        <v>0</v>
      </c>
      <c r="AP28" s="93">
        <f>INDEX(DOM_Input!$C$33:$AL$50,MATCH($A28,DOM_Input!$A$33:$A$50,0),MATCH(AP$13,DOM_Input!$C$32:$AL$32,0))</f>
        <v>0</v>
      </c>
      <c r="AQ28" s="23">
        <f>IF(VLOOKUP($A28,DOM_Input!$A$33:$B$50,2,FALSE)="Percentage",AR$22,IF(VLOOKUP($A28,DOM_Input!$A$33:$B$50,2,FALSE)="Fixed","Fixed",(AQ$22)))</f>
        <v>6</v>
      </c>
      <c r="AR28" s="14">
        <f t="shared" si="22"/>
        <v>0</v>
      </c>
      <c r="AS28" s="6"/>
      <c r="AT28" s="93">
        <f>INDEX(DOM_Input!$C$33:$AL$50,MATCH($A28,DOM_Input!$A$33:$A$50,0),MATCH(AT$13,DOM_Input!$C$32:$AL$32,0))</f>
        <v>0</v>
      </c>
      <c r="AU28" s="23">
        <f>IF(VLOOKUP($A28,DOM_Input!$A$33:$B$50,2,FALSE)="Percentage",AV$22,IF(VLOOKUP($A28,DOM_Input!$A$33:$B$50,2,FALSE)="Fixed","Fixed",(AU$22)))</f>
        <v>6</v>
      </c>
      <c r="AV28" s="14">
        <f t="shared" si="23"/>
        <v>0</v>
      </c>
    </row>
    <row r="29" spans="1:48" x14ac:dyDescent="0.25">
      <c r="A29" t="str">
        <f>DOM_Input!A37</f>
        <v>HCBA</v>
      </c>
      <c r="B29" s="93">
        <f>INDEX(DOM_Input!$C$33:$AL$50,MATCH($A29,DOM_Input!$A$33:$A$50,0),MATCH(B$13,DOM_Input!$C$32:$AL$32,0))</f>
        <v>-2.44</v>
      </c>
      <c r="C29" s="23" t="str">
        <f>IF(VLOOKUP($A29,DOM_Input!$A$33:$B$50,2,FALSE)="Percentage",D$22,IF(VLOOKUP($A29,DOM_Input!$A$33:$B$50,2,FALSE)="Fixed","Fixed",(C$22)))</f>
        <v>Fixed</v>
      </c>
      <c r="D29" s="14">
        <f t="shared" si="12"/>
        <v>-2.44</v>
      </c>
      <c r="F29" s="93">
        <f>INDEX(DOM_Input!$C$33:$AL$50,MATCH($A29,DOM_Input!$A$33:$A$50,0),MATCH(F$13,DOM_Input!$C$32:$AL$32,0))</f>
        <v>-2.44</v>
      </c>
      <c r="G29" s="23" t="str">
        <f>IF(VLOOKUP($A29,DOM_Input!$A$33:$B$50,2,FALSE)="Percentage",H$22,IF(VLOOKUP($A29,DOM_Input!$A$33:$B$50,2,FALSE)="Fixed","Fixed",(G$22)))</f>
        <v>Fixed</v>
      </c>
      <c r="H29" s="14">
        <f t="shared" si="13"/>
        <v>-2.44</v>
      </c>
      <c r="J29" s="93">
        <f>INDEX(DOM_Input!$C$33:$AL$50,MATCH($A29,DOM_Input!$A$33:$A$50,0),MATCH(J$13,DOM_Input!$C$32:$AL$32,0))</f>
        <v>-2.44</v>
      </c>
      <c r="K29" s="23" t="str">
        <f>IF(VLOOKUP($A29,DOM_Input!$A$33:$B$50,2,FALSE)="Percentage",L$22,IF(VLOOKUP($A29,DOM_Input!$A$33:$B$50,2,FALSE)="Fixed","Fixed",(K$22)))</f>
        <v>Fixed</v>
      </c>
      <c r="L29" s="14">
        <f t="shared" si="14"/>
        <v>-2.44</v>
      </c>
      <c r="N29" s="93">
        <f>INDEX(DOM_Input!$C$33:$AL$50,MATCH($A29,DOM_Input!$A$33:$A$50,0),MATCH(N$13,DOM_Input!$C$32:$AL$32,0))</f>
        <v>-2.44</v>
      </c>
      <c r="O29" s="23" t="str">
        <f>IF(VLOOKUP($A29,DOM_Input!$A$33:$B$50,2,FALSE)="Percentage",P$22,IF(VLOOKUP($A29,DOM_Input!$A$33:$B$50,2,FALSE)="Fixed","Fixed",(O$22)))</f>
        <v>Fixed</v>
      </c>
      <c r="P29" s="14">
        <f t="shared" si="15"/>
        <v>-2.44</v>
      </c>
      <c r="R29" s="93">
        <f>INDEX(DOM_Input!$C$33:$AL$50,MATCH($A29,DOM_Input!$A$33:$A$50,0),MATCH(R$13,DOM_Input!$C$32:$AL$32,0))</f>
        <v>-2.44</v>
      </c>
      <c r="S29" s="23" t="str">
        <f>IF(VLOOKUP($A29,DOM_Input!$A$33:$B$50,2,FALSE)="Percentage",T$22,IF(VLOOKUP($A29,DOM_Input!$A$33:$B$50,2,FALSE)="Fixed","Fixed",(S$22)))</f>
        <v>Fixed</v>
      </c>
      <c r="T29" s="14">
        <f t="shared" si="16"/>
        <v>-2.44</v>
      </c>
      <c r="V29" s="93">
        <f>INDEX(DOM_Input!$C$33:$AL$50,MATCH($A29,DOM_Input!$A$33:$A$50,0),MATCH(V$13,DOM_Input!$C$32:$AL$32,0))</f>
        <v>-2.44</v>
      </c>
      <c r="W29" s="23" t="str">
        <f>IF(VLOOKUP($A29,DOM_Input!$A$33:$B$50,2,FALSE)="Percentage",X$22,IF(VLOOKUP($A29,DOM_Input!$A$33:$B$50,2,FALSE)="Fixed","Fixed",(W$22)))</f>
        <v>Fixed</v>
      </c>
      <c r="X29" s="14">
        <f t="shared" si="17"/>
        <v>-2.44</v>
      </c>
      <c r="Z29" s="93">
        <f>INDEX(DOM_Input!$C$33:$AL$50,MATCH($A29,DOM_Input!$A$33:$A$50,0),MATCH(Z$13,DOM_Input!$C$32:$AL$32,0))</f>
        <v>-2.44</v>
      </c>
      <c r="AA29" s="23" t="str">
        <f>IF(VLOOKUP($A29,DOM_Input!$A$33:$B$50,2,FALSE)="Percentage",AB$22,IF(VLOOKUP($A29,DOM_Input!$A$33:$B$50,2,FALSE)="Fixed","Fixed",(AA$22)))</f>
        <v>Fixed</v>
      </c>
      <c r="AB29" s="14">
        <f t="shared" si="18"/>
        <v>-2.44</v>
      </c>
      <c r="AD29" s="93">
        <f>INDEX(DOM_Input!$C$33:$AL$50,MATCH($A29,DOM_Input!$A$33:$A$50,0),MATCH(AD$13,DOM_Input!$C$32:$AL$32,0))</f>
        <v>0</v>
      </c>
      <c r="AE29" s="23" t="str">
        <f>IF(VLOOKUP($A29,DOM_Input!$A$33:$B$50,2,FALSE)="Percentage",AF$22,IF(VLOOKUP($A29,DOM_Input!$A$33:$B$50,2,FALSE)="Fixed","Fixed",(AE$22)))</f>
        <v>Fixed</v>
      </c>
      <c r="AF29" s="14">
        <f t="shared" si="19"/>
        <v>0</v>
      </c>
      <c r="AH29" s="93">
        <f>INDEX(DOM_Input!$C$33:$AL$50,MATCH($A29,DOM_Input!$A$33:$A$50,0),MATCH(AH$13,DOM_Input!$C$32:$AL$32,0))</f>
        <v>0</v>
      </c>
      <c r="AI29" s="23" t="str">
        <f>IF(VLOOKUP($A29,DOM_Input!$A$33:$B$50,2,FALSE)="Percentage",AJ$22,IF(VLOOKUP($A29,DOM_Input!$A$33:$B$50,2,FALSE)="Fixed","Fixed",(AI$22)))</f>
        <v>Fixed</v>
      </c>
      <c r="AJ29" s="14">
        <f t="shared" si="20"/>
        <v>0</v>
      </c>
      <c r="AL29" s="93">
        <f>INDEX(DOM_Input!$C$33:$AL$50,MATCH($A29,DOM_Input!$A$33:$A$50,0),MATCH(AL$13,DOM_Input!$C$32:$AL$32,0))</f>
        <v>0</v>
      </c>
      <c r="AM29" s="23" t="str">
        <f>IF(VLOOKUP($A29,DOM_Input!$A$33:$B$50,2,FALSE)="Percentage",AN$22,IF(VLOOKUP($A29,DOM_Input!$A$33:$B$50,2,FALSE)="Fixed","Fixed",(AM$22)))</f>
        <v>Fixed</v>
      </c>
      <c r="AN29" s="14">
        <f t="shared" si="21"/>
        <v>0</v>
      </c>
      <c r="AP29" s="93">
        <f>INDEX(DOM_Input!$C$33:$AL$50,MATCH($A29,DOM_Input!$A$33:$A$50,0),MATCH(AP$13,DOM_Input!$C$32:$AL$32,0))</f>
        <v>0</v>
      </c>
      <c r="AQ29" s="23" t="str">
        <f>IF(VLOOKUP($A29,DOM_Input!$A$33:$B$50,2,FALSE)="Percentage",AR$22,IF(VLOOKUP($A29,DOM_Input!$A$33:$B$50,2,FALSE)="Fixed","Fixed",(AQ$22)))</f>
        <v>Fixed</v>
      </c>
      <c r="AR29" s="14">
        <f t="shared" si="22"/>
        <v>0</v>
      </c>
      <c r="AS29" s="6"/>
      <c r="AT29" s="93">
        <f>INDEX(DOM_Input!$C$33:$AL$50,MATCH($A29,DOM_Input!$A$33:$A$50,0),MATCH(AT$13,DOM_Input!$C$32:$AL$32,0))</f>
        <v>0</v>
      </c>
      <c r="AU29" s="23" t="str">
        <f>IF(VLOOKUP($A29,DOM_Input!$A$33:$B$50,2,FALSE)="Percentage",AV$22,IF(VLOOKUP($A29,DOM_Input!$A$33:$B$50,2,FALSE)="Fixed","Fixed",(AU$22)))</f>
        <v>Fixed</v>
      </c>
      <c r="AV29" s="14">
        <f t="shared" si="23"/>
        <v>0</v>
      </c>
    </row>
    <row r="30" spans="1:48" x14ac:dyDescent="0.25">
      <c r="A30" t="str">
        <f>DOM_Input!A38</f>
        <v>DRMA</v>
      </c>
      <c r="B30" s="93">
        <f>INDEX(DOM_Input!$C$33:$AL$50,MATCH($A30,DOM_Input!$A$33:$A$50,0),MATCH(B$13,DOM_Input!$C$32:$AL$32,0))</f>
        <v>0</v>
      </c>
      <c r="C30" s="23">
        <f>IF(VLOOKUP($A30,DOM_Input!$A$33:$B$50,2,FALSE)="Percentage",D$22,IF(VLOOKUP($A30,DOM_Input!$A$33:$B$50,2,FALSE)="Fixed","Fixed",(C$22)))</f>
        <v>6</v>
      </c>
      <c r="D30" s="14">
        <f t="shared" si="12"/>
        <v>0</v>
      </c>
      <c r="F30" s="93">
        <f>INDEX(DOM_Input!$C$33:$AL$50,MATCH($A30,DOM_Input!$A$33:$A$50,0),MATCH(F$13,DOM_Input!$C$32:$AL$32,0))</f>
        <v>0</v>
      </c>
      <c r="G30" s="23">
        <f>IF(VLOOKUP($A30,DOM_Input!$A$33:$B$50,2,FALSE)="Percentage",H$22,IF(VLOOKUP($A30,DOM_Input!$A$33:$B$50,2,FALSE)="Fixed","Fixed",(G$22)))</f>
        <v>6</v>
      </c>
      <c r="H30" s="14">
        <f t="shared" si="13"/>
        <v>0</v>
      </c>
      <c r="J30" s="93">
        <f>INDEX(DOM_Input!$C$33:$AL$50,MATCH($A30,DOM_Input!$A$33:$A$50,0),MATCH(J$13,DOM_Input!$C$32:$AL$32,0))</f>
        <v>0</v>
      </c>
      <c r="K30" s="23">
        <f>IF(VLOOKUP($A30,DOM_Input!$A$33:$B$50,2,FALSE)="Percentage",L$22,IF(VLOOKUP($A30,DOM_Input!$A$33:$B$50,2,FALSE)="Fixed","Fixed",(K$22)))</f>
        <v>6</v>
      </c>
      <c r="L30" s="14">
        <f t="shared" si="14"/>
        <v>0</v>
      </c>
      <c r="N30" s="93">
        <f>INDEX(DOM_Input!$C$33:$AL$50,MATCH($A30,DOM_Input!$A$33:$A$50,0),MATCH(N$13,DOM_Input!$C$32:$AL$32,0))</f>
        <v>0</v>
      </c>
      <c r="O30" s="23">
        <f>IF(VLOOKUP($A30,DOM_Input!$A$33:$B$50,2,FALSE)="Percentage",P$22,IF(VLOOKUP($A30,DOM_Input!$A$33:$B$50,2,FALSE)="Fixed","Fixed",(O$22)))</f>
        <v>6</v>
      </c>
      <c r="P30" s="14">
        <f t="shared" si="15"/>
        <v>0</v>
      </c>
      <c r="R30" s="93">
        <f>INDEX(DOM_Input!$C$33:$AL$50,MATCH($A30,DOM_Input!$A$33:$A$50,0),MATCH(R$13,DOM_Input!$C$32:$AL$32,0))</f>
        <v>0</v>
      </c>
      <c r="S30" s="23">
        <f>IF(VLOOKUP($A30,DOM_Input!$A$33:$B$50,2,FALSE)="Percentage",T$22,IF(VLOOKUP($A30,DOM_Input!$A$33:$B$50,2,FALSE)="Fixed","Fixed",(S$22)))</f>
        <v>6</v>
      </c>
      <c r="T30" s="14">
        <f t="shared" si="16"/>
        <v>0</v>
      </c>
      <c r="V30" s="93">
        <f>INDEX(DOM_Input!$C$33:$AL$50,MATCH($A30,DOM_Input!$A$33:$A$50,0),MATCH(V$13,DOM_Input!$C$32:$AL$32,0))</f>
        <v>0</v>
      </c>
      <c r="W30" s="23">
        <f>IF(VLOOKUP($A30,DOM_Input!$A$33:$B$50,2,FALSE)="Percentage",X$22,IF(VLOOKUP($A30,DOM_Input!$A$33:$B$50,2,FALSE)="Fixed","Fixed",(W$22)))</f>
        <v>6</v>
      </c>
      <c r="X30" s="14">
        <f t="shared" si="17"/>
        <v>0</v>
      </c>
      <c r="Z30" s="93">
        <f>INDEX(DOM_Input!$C$33:$AL$50,MATCH($A30,DOM_Input!$A$33:$A$50,0),MATCH(Z$13,DOM_Input!$C$32:$AL$32,0))</f>
        <v>0</v>
      </c>
      <c r="AA30" s="23">
        <f>IF(VLOOKUP($A30,DOM_Input!$A$33:$B$50,2,FALSE)="Percentage",AB$22,IF(VLOOKUP($A30,DOM_Input!$A$33:$B$50,2,FALSE)="Fixed","Fixed",(AA$22)))</f>
        <v>6</v>
      </c>
      <c r="AB30" s="14">
        <f t="shared" si="18"/>
        <v>0</v>
      </c>
      <c r="AD30" s="93">
        <f>INDEX(DOM_Input!$C$33:$AL$50,MATCH($A30,DOM_Input!$A$33:$A$50,0),MATCH(AD$13,DOM_Input!$C$32:$AL$32,0))</f>
        <v>0</v>
      </c>
      <c r="AE30" s="23">
        <f>IF(VLOOKUP($A30,DOM_Input!$A$33:$B$50,2,FALSE)="Percentage",AF$22,IF(VLOOKUP($A30,DOM_Input!$A$33:$B$50,2,FALSE)="Fixed","Fixed",(AE$22)))</f>
        <v>6</v>
      </c>
      <c r="AF30" s="14">
        <f t="shared" si="19"/>
        <v>0</v>
      </c>
      <c r="AH30" s="93">
        <f>INDEX(DOM_Input!$C$33:$AL$50,MATCH($A30,DOM_Input!$A$33:$A$50,0),MATCH(AH$13,DOM_Input!$C$32:$AL$32,0))</f>
        <v>0</v>
      </c>
      <c r="AI30" s="23">
        <f>IF(VLOOKUP($A30,DOM_Input!$A$33:$B$50,2,FALSE)="Percentage",AJ$22,IF(VLOOKUP($A30,DOM_Input!$A$33:$B$50,2,FALSE)="Fixed","Fixed",(AI$22)))</f>
        <v>6</v>
      </c>
      <c r="AJ30" s="14">
        <f t="shared" si="20"/>
        <v>0</v>
      </c>
      <c r="AL30" s="93">
        <f>INDEX(DOM_Input!$C$33:$AL$50,MATCH($A30,DOM_Input!$A$33:$A$50,0),MATCH(AL$13,DOM_Input!$C$32:$AL$32,0))</f>
        <v>0</v>
      </c>
      <c r="AM30" s="23">
        <f>IF(VLOOKUP($A30,DOM_Input!$A$33:$B$50,2,FALSE)="Percentage",AN$22,IF(VLOOKUP($A30,DOM_Input!$A$33:$B$50,2,FALSE)="Fixed","Fixed",(AM$22)))</f>
        <v>6</v>
      </c>
      <c r="AN30" s="14">
        <f t="shared" si="21"/>
        <v>0</v>
      </c>
      <c r="AP30" s="93">
        <f>INDEX(DOM_Input!$C$33:$AL$50,MATCH($A30,DOM_Input!$A$33:$A$50,0),MATCH(AP$13,DOM_Input!$C$32:$AL$32,0))</f>
        <v>0</v>
      </c>
      <c r="AQ30" s="23">
        <f>IF(VLOOKUP($A30,DOM_Input!$A$33:$B$50,2,FALSE)="Percentage",AR$22,IF(VLOOKUP($A30,DOM_Input!$A$33:$B$50,2,FALSE)="Fixed","Fixed",(AQ$22)))</f>
        <v>6</v>
      </c>
      <c r="AR30" s="14">
        <f t="shared" si="22"/>
        <v>0</v>
      </c>
      <c r="AS30" s="6"/>
      <c r="AT30" s="93">
        <f>INDEX(DOM_Input!$C$33:$AL$50,MATCH($A30,DOM_Input!$A$33:$A$50,0),MATCH(AT$13,DOM_Input!$C$32:$AL$32,0))</f>
        <v>0</v>
      </c>
      <c r="AU30" s="23">
        <f>IF(VLOOKUP($A30,DOM_Input!$A$33:$B$50,2,FALSE)="Percentage",AV$22,IF(VLOOKUP($A30,DOM_Input!$A$33:$B$50,2,FALSE)="Fixed","Fixed",(AU$22)))</f>
        <v>6</v>
      </c>
      <c r="AV30" s="14">
        <f t="shared" si="23"/>
        <v>0</v>
      </c>
    </row>
    <row r="31" spans="1:48" x14ac:dyDescent="0.25">
      <c r="A31" t="str">
        <f>DOM_Input!A39</f>
        <v>CEBA</v>
      </c>
      <c r="B31" s="93">
        <f>INDEX(DOM_Input!$C$33:$AL$50,MATCH($A31,DOM_Input!$A$33:$A$50,0),MATCH(B$13,DOM_Input!$C$32:$AL$32,0))</f>
        <v>-2.0699999999999998</v>
      </c>
      <c r="C31" s="23" t="str">
        <f>IF(VLOOKUP($A31,DOM_Input!$A$33:$B$50,2,FALSE)="Percentage",D$22,IF(VLOOKUP($A31,DOM_Input!$A$33:$B$50,2,FALSE)="Fixed","Fixed",(C$22)))</f>
        <v>Fixed</v>
      </c>
      <c r="D31" s="14">
        <f t="shared" si="12"/>
        <v>-2.0699999999999998</v>
      </c>
      <c r="F31" s="93">
        <f>INDEX(DOM_Input!$C$33:$AL$50,MATCH($A31,DOM_Input!$A$33:$A$50,0),MATCH(F$13,DOM_Input!$C$32:$AL$32,0))</f>
        <v>-2.0699999999999998</v>
      </c>
      <c r="G31" s="23" t="str">
        <f>IF(VLOOKUP($A31,DOM_Input!$A$33:$B$50,2,FALSE)="Percentage",H$22,IF(VLOOKUP($A31,DOM_Input!$A$33:$B$50,2,FALSE)="Fixed","Fixed",(G$22)))</f>
        <v>Fixed</v>
      </c>
      <c r="H31" s="14">
        <f t="shared" si="13"/>
        <v>-2.0699999999999998</v>
      </c>
      <c r="J31" s="93">
        <f>INDEX(DOM_Input!$C$33:$AL$50,MATCH($A31,DOM_Input!$A$33:$A$50,0),MATCH(J$13,DOM_Input!$C$32:$AL$32,0))</f>
        <v>-2.0699999999999998</v>
      </c>
      <c r="K31" s="23" t="str">
        <f>IF(VLOOKUP($A31,DOM_Input!$A$33:$B$50,2,FALSE)="Percentage",L$22,IF(VLOOKUP($A31,DOM_Input!$A$33:$B$50,2,FALSE)="Fixed","Fixed",(K$22)))</f>
        <v>Fixed</v>
      </c>
      <c r="L31" s="14">
        <f t="shared" si="14"/>
        <v>-2.0699999999999998</v>
      </c>
      <c r="N31" s="93">
        <f>INDEX(DOM_Input!$C$33:$AL$50,MATCH($A31,DOM_Input!$A$33:$A$50,0),MATCH(N$13,DOM_Input!$C$32:$AL$32,0))</f>
        <v>-2.0699999999999998</v>
      </c>
      <c r="O31" s="23" t="str">
        <f>IF(VLOOKUP($A31,DOM_Input!$A$33:$B$50,2,FALSE)="Percentage",P$22,IF(VLOOKUP($A31,DOM_Input!$A$33:$B$50,2,FALSE)="Fixed","Fixed",(O$22)))</f>
        <v>Fixed</v>
      </c>
      <c r="P31" s="14">
        <f t="shared" si="15"/>
        <v>-2.0699999999999998</v>
      </c>
      <c r="R31" s="93">
        <f>INDEX(DOM_Input!$C$33:$AL$50,MATCH($A31,DOM_Input!$A$33:$A$50,0),MATCH(R$13,DOM_Input!$C$32:$AL$32,0))</f>
        <v>-2.0699999999999998</v>
      </c>
      <c r="S31" s="23" t="str">
        <f>IF(VLOOKUP($A31,DOM_Input!$A$33:$B$50,2,FALSE)="Percentage",T$22,IF(VLOOKUP($A31,DOM_Input!$A$33:$B$50,2,FALSE)="Fixed","Fixed",(S$22)))</f>
        <v>Fixed</v>
      </c>
      <c r="T31" s="14">
        <f t="shared" si="16"/>
        <v>-2.0699999999999998</v>
      </c>
      <c r="V31" s="93">
        <f>INDEX(DOM_Input!$C$33:$AL$50,MATCH($A31,DOM_Input!$A$33:$A$50,0),MATCH(V$13,DOM_Input!$C$32:$AL$32,0))</f>
        <v>0</v>
      </c>
      <c r="W31" s="23" t="str">
        <f>IF(VLOOKUP($A31,DOM_Input!$A$33:$B$50,2,FALSE)="Percentage",X$22,IF(VLOOKUP($A31,DOM_Input!$A$33:$B$50,2,FALSE)="Fixed","Fixed",(W$22)))</f>
        <v>Fixed</v>
      </c>
      <c r="X31" s="14">
        <f t="shared" si="17"/>
        <v>0</v>
      </c>
      <c r="Z31" s="93">
        <f>INDEX(DOM_Input!$C$33:$AL$50,MATCH($A31,DOM_Input!$A$33:$A$50,0),MATCH(Z$13,DOM_Input!$C$32:$AL$32,0))</f>
        <v>0</v>
      </c>
      <c r="AA31" s="23" t="str">
        <f>IF(VLOOKUP($A31,DOM_Input!$A$33:$B$50,2,FALSE)="Percentage",AB$22,IF(VLOOKUP($A31,DOM_Input!$A$33:$B$50,2,FALSE)="Fixed","Fixed",(AA$22)))</f>
        <v>Fixed</v>
      </c>
      <c r="AB31" s="14">
        <f t="shared" si="18"/>
        <v>0</v>
      </c>
      <c r="AD31" s="93">
        <f>INDEX(DOM_Input!$C$33:$AL$50,MATCH($A31,DOM_Input!$A$33:$A$50,0),MATCH(AD$13,DOM_Input!$C$32:$AL$32,0))</f>
        <v>0</v>
      </c>
      <c r="AE31" s="23" t="str">
        <f>IF(VLOOKUP($A31,DOM_Input!$A$33:$B$50,2,FALSE)="Percentage",AF$22,IF(VLOOKUP($A31,DOM_Input!$A$33:$B$50,2,FALSE)="Fixed","Fixed",(AE$22)))</f>
        <v>Fixed</v>
      </c>
      <c r="AF31" s="14">
        <f t="shared" si="19"/>
        <v>0</v>
      </c>
      <c r="AH31" s="93">
        <f>INDEX(DOM_Input!$C$33:$AL$50,MATCH($A31,DOM_Input!$A$33:$A$50,0),MATCH(AH$13,DOM_Input!$C$32:$AL$32,0))</f>
        <v>0</v>
      </c>
      <c r="AI31" s="23" t="str">
        <f>IF(VLOOKUP($A31,DOM_Input!$A$33:$B$50,2,FALSE)="Percentage",AJ$22,IF(VLOOKUP($A31,DOM_Input!$A$33:$B$50,2,FALSE)="Fixed","Fixed",(AI$22)))</f>
        <v>Fixed</v>
      </c>
      <c r="AJ31" s="14">
        <f t="shared" si="20"/>
        <v>0</v>
      </c>
      <c r="AL31" s="93">
        <f>INDEX(DOM_Input!$C$33:$AL$50,MATCH($A31,DOM_Input!$A$33:$A$50,0),MATCH(AL$13,DOM_Input!$C$32:$AL$32,0))</f>
        <v>0</v>
      </c>
      <c r="AM31" s="23" t="str">
        <f>IF(VLOOKUP($A31,DOM_Input!$A$33:$B$50,2,FALSE)="Percentage",AN$22,IF(VLOOKUP($A31,DOM_Input!$A$33:$B$50,2,FALSE)="Fixed","Fixed",(AM$22)))</f>
        <v>Fixed</v>
      </c>
      <c r="AN31" s="14">
        <f t="shared" si="21"/>
        <v>0</v>
      </c>
      <c r="AP31" s="93">
        <f>INDEX(DOM_Input!$C$33:$AL$50,MATCH($A31,DOM_Input!$A$33:$A$50,0),MATCH(AP$13,DOM_Input!$C$32:$AL$32,0))</f>
        <v>0</v>
      </c>
      <c r="AQ31" s="23" t="str">
        <f>IF(VLOOKUP($A31,DOM_Input!$A$33:$B$50,2,FALSE)="Percentage",AR$22,IF(VLOOKUP($A31,DOM_Input!$A$33:$B$50,2,FALSE)="Fixed","Fixed",(AQ$22)))</f>
        <v>Fixed</v>
      </c>
      <c r="AR31" s="14">
        <f t="shared" si="22"/>
        <v>0</v>
      </c>
      <c r="AS31" s="6"/>
      <c r="AT31" s="93">
        <f>INDEX(DOM_Input!$C$33:$AL$50,MATCH($A31,DOM_Input!$A$33:$A$50,0),MATCH(AT$13,DOM_Input!$C$32:$AL$32,0))</f>
        <v>0</v>
      </c>
      <c r="AU31" s="23" t="str">
        <f>IF(VLOOKUP($A31,DOM_Input!$A$33:$B$50,2,FALSE)="Percentage",AV$22,IF(VLOOKUP($A31,DOM_Input!$A$33:$B$50,2,FALSE)="Fixed","Fixed",(AU$22)))</f>
        <v>Fixed</v>
      </c>
      <c r="AV31" s="14">
        <f t="shared" si="23"/>
        <v>0</v>
      </c>
    </row>
    <row r="32" spans="1:48" x14ac:dyDescent="0.25">
      <c r="A32" t="str">
        <f>DOM_Input!A40</f>
        <v>IRMA</v>
      </c>
      <c r="B32" s="93">
        <f>INDEX(DOM_Input!$C$33:$AL$50,MATCH($A32,DOM_Input!$A$33:$A$50,0),MATCH(B$13,DOM_Input!$C$32:$AL$32,0))</f>
        <v>0</v>
      </c>
      <c r="C32" s="23">
        <f>IF(VLOOKUP($A32,DOM_Input!$A$33:$B$50,2,FALSE)="Percentage",D$22,IF(VLOOKUP($A32,DOM_Input!$A$33:$B$50,2,FALSE)="Fixed","Fixed",(C$22)))</f>
        <v>6</v>
      </c>
      <c r="D32" s="14">
        <f t="shared" si="12"/>
        <v>0</v>
      </c>
      <c r="F32" s="93">
        <f>INDEX(DOM_Input!$C$33:$AL$50,MATCH($A32,DOM_Input!$A$33:$A$50,0),MATCH(F$13,DOM_Input!$C$32:$AL$32,0))</f>
        <v>0</v>
      </c>
      <c r="G32" s="23">
        <f>IF(VLOOKUP($A32,DOM_Input!$A$33:$B$50,2,FALSE)="Percentage",H$22,IF(VLOOKUP($A32,DOM_Input!$A$33:$B$50,2,FALSE)="Fixed","Fixed",(G$22)))</f>
        <v>6</v>
      </c>
      <c r="H32" s="14">
        <f t="shared" si="13"/>
        <v>0</v>
      </c>
      <c r="J32" s="93">
        <f>INDEX(DOM_Input!$C$33:$AL$50,MATCH($A32,DOM_Input!$A$33:$A$50,0),MATCH(J$13,DOM_Input!$C$32:$AL$32,0))</f>
        <v>0</v>
      </c>
      <c r="K32" s="23">
        <f>IF(VLOOKUP($A32,DOM_Input!$A$33:$B$50,2,FALSE)="Percentage",L$22,IF(VLOOKUP($A32,DOM_Input!$A$33:$B$50,2,FALSE)="Fixed","Fixed",(K$22)))</f>
        <v>6</v>
      </c>
      <c r="L32" s="14">
        <f t="shared" si="14"/>
        <v>0</v>
      </c>
      <c r="N32" s="93">
        <f>INDEX(DOM_Input!$C$33:$AL$50,MATCH($A32,DOM_Input!$A$33:$A$50,0),MATCH(N$13,DOM_Input!$C$32:$AL$32,0))</f>
        <v>0</v>
      </c>
      <c r="O32" s="23">
        <f>IF(VLOOKUP($A32,DOM_Input!$A$33:$B$50,2,FALSE)="Percentage",P$22,IF(VLOOKUP($A32,DOM_Input!$A$33:$B$50,2,FALSE)="Fixed","Fixed",(O$22)))</f>
        <v>6</v>
      </c>
      <c r="P32" s="14">
        <f t="shared" si="15"/>
        <v>0</v>
      </c>
      <c r="R32" s="93">
        <f>INDEX(DOM_Input!$C$33:$AL$50,MATCH($A32,DOM_Input!$A$33:$A$50,0),MATCH(R$13,DOM_Input!$C$32:$AL$32,0))</f>
        <v>0</v>
      </c>
      <c r="S32" s="23">
        <f>IF(VLOOKUP($A32,DOM_Input!$A$33:$B$50,2,FALSE)="Percentage",T$22,IF(VLOOKUP($A32,DOM_Input!$A$33:$B$50,2,FALSE)="Fixed","Fixed",(S$22)))</f>
        <v>6</v>
      </c>
      <c r="T32" s="14">
        <f t="shared" si="16"/>
        <v>0</v>
      </c>
      <c r="V32" s="93">
        <f>INDEX(DOM_Input!$C$33:$AL$50,MATCH($A32,DOM_Input!$A$33:$A$50,0),MATCH(V$13,DOM_Input!$C$32:$AL$32,0))</f>
        <v>0</v>
      </c>
      <c r="W32" s="23">
        <f>IF(VLOOKUP($A32,DOM_Input!$A$33:$B$50,2,FALSE)="Percentage",X$22,IF(VLOOKUP($A32,DOM_Input!$A$33:$B$50,2,FALSE)="Fixed","Fixed",(W$22)))</f>
        <v>6</v>
      </c>
      <c r="X32" s="14">
        <f t="shared" si="17"/>
        <v>0</v>
      </c>
      <c r="Z32" s="93">
        <f>INDEX(DOM_Input!$C$33:$AL$50,MATCH($A32,DOM_Input!$A$33:$A$50,0),MATCH(Z$13,DOM_Input!$C$32:$AL$32,0))</f>
        <v>0</v>
      </c>
      <c r="AA32" s="23">
        <f>IF(VLOOKUP($A32,DOM_Input!$A$33:$B$50,2,FALSE)="Percentage",AB$22,IF(VLOOKUP($A32,DOM_Input!$A$33:$B$50,2,FALSE)="Fixed","Fixed",(AA$22)))</f>
        <v>6</v>
      </c>
      <c r="AB32" s="14">
        <f t="shared" si="18"/>
        <v>0</v>
      </c>
      <c r="AD32" s="93">
        <f>INDEX(DOM_Input!$C$33:$AL$50,MATCH($A32,DOM_Input!$A$33:$A$50,0),MATCH(AD$13,DOM_Input!$C$32:$AL$32,0))</f>
        <v>0</v>
      </c>
      <c r="AE32" s="23">
        <f>IF(VLOOKUP($A32,DOM_Input!$A$33:$B$50,2,FALSE)="Percentage",AF$22,IF(VLOOKUP($A32,DOM_Input!$A$33:$B$50,2,FALSE)="Fixed","Fixed",(AE$22)))</f>
        <v>6</v>
      </c>
      <c r="AF32" s="14">
        <f t="shared" si="19"/>
        <v>0</v>
      </c>
      <c r="AH32" s="93">
        <f>INDEX(DOM_Input!$C$33:$AL$50,MATCH($A32,DOM_Input!$A$33:$A$50,0),MATCH(AH$13,DOM_Input!$C$32:$AL$32,0))</f>
        <v>0</v>
      </c>
      <c r="AI32" s="23">
        <f>IF(VLOOKUP($A32,DOM_Input!$A$33:$B$50,2,FALSE)="Percentage",AJ$22,IF(VLOOKUP($A32,DOM_Input!$A$33:$B$50,2,FALSE)="Fixed","Fixed",(AI$22)))</f>
        <v>6</v>
      </c>
      <c r="AJ32" s="14">
        <f t="shared" si="20"/>
        <v>0</v>
      </c>
      <c r="AL32" s="93">
        <f>INDEX(DOM_Input!$C$33:$AL$50,MATCH($A32,DOM_Input!$A$33:$A$50,0),MATCH(AL$13,DOM_Input!$C$32:$AL$32,0))</f>
        <v>0.2742</v>
      </c>
      <c r="AM32" s="23">
        <f>IF(VLOOKUP($A32,DOM_Input!$A$33:$B$50,2,FALSE)="Percentage",AN$22,IF(VLOOKUP($A32,DOM_Input!$A$33:$B$50,2,FALSE)="Fixed","Fixed",(AM$22)))</f>
        <v>6</v>
      </c>
      <c r="AN32" s="14">
        <f t="shared" si="21"/>
        <v>1.65</v>
      </c>
      <c r="AP32" s="93">
        <f>INDEX(DOM_Input!$C$33:$AL$50,MATCH($A32,DOM_Input!$A$33:$A$50,0),MATCH(AP$13,DOM_Input!$C$32:$AL$32,0))</f>
        <v>0.2742</v>
      </c>
      <c r="AQ32" s="23">
        <f>IF(VLOOKUP($A32,DOM_Input!$A$33:$B$50,2,FALSE)="Percentage",AR$22,IF(VLOOKUP($A32,DOM_Input!$A$33:$B$50,2,FALSE)="Fixed","Fixed",(AQ$22)))</f>
        <v>6</v>
      </c>
      <c r="AR32" s="14">
        <f t="shared" si="22"/>
        <v>1.65</v>
      </c>
      <c r="AS32" s="6"/>
      <c r="AT32" s="93">
        <f>INDEX(DOM_Input!$C$33:$AL$50,MATCH($A32,DOM_Input!$A$33:$A$50,0),MATCH(AT$13,DOM_Input!$C$32:$AL$32,0))</f>
        <v>0.2742</v>
      </c>
      <c r="AU32" s="23">
        <f>IF(VLOOKUP($A32,DOM_Input!$A$33:$B$50,2,FALSE)="Percentage",AV$22,IF(VLOOKUP($A32,DOM_Input!$A$33:$B$50,2,FALSE)="Fixed","Fixed",(AU$22)))</f>
        <v>6</v>
      </c>
      <c r="AV32" s="14">
        <f t="shared" si="23"/>
        <v>1.65</v>
      </c>
    </row>
    <row r="33" spans="1:48" x14ac:dyDescent="0.25">
      <c r="A33" t="str">
        <f>DOM_Input!A41</f>
        <v>General Balancing Account</v>
      </c>
      <c r="B33" s="93">
        <f>INDEX(DOM_Input!$C$33:$AL$50,MATCH($A33,DOM_Input!$A$33:$A$50,0),MATCH(B$13,DOM_Input!$C$32:$AL$32,0))</f>
        <v>0</v>
      </c>
      <c r="C33" s="23">
        <f>IF(VLOOKUP($A33,DOM_Input!$A$33:$B$50,2,FALSE)="Percentage",D$22,IF(VLOOKUP($A33,DOM_Input!$A$33:$B$50,2,FALSE)="Fixed","Fixed",(C$22)))</f>
        <v>6</v>
      </c>
      <c r="D33" s="14">
        <f t="shared" si="12"/>
        <v>0</v>
      </c>
      <c r="F33" s="93">
        <f>INDEX(DOM_Input!$C$33:$AL$50,MATCH($A33,DOM_Input!$A$33:$A$50,0),MATCH(F$13,DOM_Input!$C$32:$AL$32,0))</f>
        <v>0</v>
      </c>
      <c r="G33" s="23">
        <f>IF(VLOOKUP($A33,DOM_Input!$A$33:$B$50,2,FALSE)="Percentage",H$22,IF(VLOOKUP($A33,DOM_Input!$A$33:$B$50,2,FALSE)="Fixed","Fixed",(G$22)))</f>
        <v>6</v>
      </c>
      <c r="H33" s="14">
        <f t="shared" si="13"/>
        <v>0</v>
      </c>
      <c r="J33" s="93">
        <f>INDEX(DOM_Input!$C$33:$AL$50,MATCH($A33,DOM_Input!$A$33:$A$50,0),MATCH(J$13,DOM_Input!$C$32:$AL$32,0))</f>
        <v>0</v>
      </c>
      <c r="K33" s="23">
        <f>IF(VLOOKUP($A33,DOM_Input!$A$33:$B$50,2,FALSE)="Percentage",L$22,IF(VLOOKUP($A33,DOM_Input!$A$33:$B$50,2,FALSE)="Fixed","Fixed",(K$22)))</f>
        <v>6</v>
      </c>
      <c r="L33" s="14">
        <f t="shared" si="14"/>
        <v>0</v>
      </c>
      <c r="N33" s="93">
        <f>INDEX(DOM_Input!$C$33:$AL$50,MATCH($A33,DOM_Input!$A$33:$A$50,0),MATCH(N$13,DOM_Input!$C$32:$AL$32,0))</f>
        <v>0</v>
      </c>
      <c r="O33" s="23">
        <f>IF(VLOOKUP($A33,DOM_Input!$A$33:$B$50,2,FALSE)="Percentage",P$22,IF(VLOOKUP($A33,DOM_Input!$A$33:$B$50,2,FALSE)="Fixed","Fixed",(O$22)))</f>
        <v>6</v>
      </c>
      <c r="P33" s="14">
        <f t="shared" si="15"/>
        <v>0</v>
      </c>
      <c r="R33" s="93">
        <f>INDEX(DOM_Input!$C$33:$AL$50,MATCH($A33,DOM_Input!$A$33:$A$50,0),MATCH(R$13,DOM_Input!$C$32:$AL$32,0))</f>
        <v>0</v>
      </c>
      <c r="S33" s="23">
        <f>IF(VLOOKUP($A33,DOM_Input!$A$33:$B$50,2,FALSE)="Percentage",T$22,IF(VLOOKUP($A33,DOM_Input!$A$33:$B$50,2,FALSE)="Fixed","Fixed",(S$22)))</f>
        <v>6</v>
      </c>
      <c r="T33" s="14">
        <f t="shared" si="16"/>
        <v>0</v>
      </c>
      <c r="V33" s="93">
        <f>INDEX(DOM_Input!$C$33:$AL$50,MATCH($A33,DOM_Input!$A$33:$A$50,0),MATCH(V$13,DOM_Input!$C$32:$AL$32,0))</f>
        <v>0</v>
      </c>
      <c r="W33" s="23">
        <f>IF(VLOOKUP($A33,DOM_Input!$A$33:$B$50,2,FALSE)="Percentage",X$22,IF(VLOOKUP($A33,DOM_Input!$A$33:$B$50,2,FALSE)="Fixed","Fixed",(W$22)))</f>
        <v>6</v>
      </c>
      <c r="X33" s="14">
        <f t="shared" si="17"/>
        <v>0</v>
      </c>
      <c r="Z33" s="93">
        <f>INDEX(DOM_Input!$C$33:$AL$50,MATCH($A33,DOM_Input!$A$33:$A$50,0),MATCH(Z$13,DOM_Input!$C$32:$AL$32,0))</f>
        <v>0</v>
      </c>
      <c r="AA33" s="23">
        <f>IF(VLOOKUP($A33,DOM_Input!$A$33:$B$50,2,FALSE)="Percentage",AB$22,IF(VLOOKUP($A33,DOM_Input!$A$33:$B$50,2,FALSE)="Fixed","Fixed",(AA$22)))</f>
        <v>6</v>
      </c>
      <c r="AB33" s="14">
        <f t="shared" si="18"/>
        <v>0</v>
      </c>
      <c r="AD33" s="93">
        <f>INDEX(DOM_Input!$C$33:$AL$50,MATCH($A33,DOM_Input!$A$33:$A$50,0),MATCH(AD$13,DOM_Input!$C$32:$AL$32,0))</f>
        <v>0</v>
      </c>
      <c r="AE33" s="23">
        <f>IF(VLOOKUP($A33,DOM_Input!$A$33:$B$50,2,FALSE)="Percentage",AF$22,IF(VLOOKUP($A33,DOM_Input!$A$33:$B$50,2,FALSE)="Fixed","Fixed",(AE$22)))</f>
        <v>6</v>
      </c>
      <c r="AF33" s="14">
        <f t="shared" si="19"/>
        <v>0</v>
      </c>
      <c r="AH33" s="93">
        <f>INDEX(DOM_Input!$C$33:$AL$50,MATCH($A33,DOM_Input!$A$33:$A$50,0),MATCH(AH$13,DOM_Input!$C$32:$AL$32,0))</f>
        <v>0</v>
      </c>
      <c r="AI33" s="23">
        <f>IF(VLOOKUP($A33,DOM_Input!$A$33:$B$50,2,FALSE)="Percentage",AJ$22,IF(VLOOKUP($A33,DOM_Input!$A$33:$B$50,2,FALSE)="Fixed","Fixed",(AI$22)))</f>
        <v>6</v>
      </c>
      <c r="AJ33" s="14">
        <f t="shared" si="20"/>
        <v>0</v>
      </c>
      <c r="AL33" s="93">
        <f>INDEX(DOM_Input!$C$33:$AL$50,MATCH($A33,DOM_Input!$A$33:$A$50,0),MATCH(AL$13,DOM_Input!$C$32:$AL$32,0))</f>
        <v>4.4000000000000003E-3</v>
      </c>
      <c r="AM33" s="23">
        <f>IF(VLOOKUP($A33,DOM_Input!$A$33:$B$50,2,FALSE)="Percentage",AN$22,IF(VLOOKUP($A33,DOM_Input!$A$33:$B$50,2,FALSE)="Fixed","Fixed",(AM$22)))</f>
        <v>6</v>
      </c>
      <c r="AN33" s="14">
        <f t="shared" si="21"/>
        <v>0.03</v>
      </c>
      <c r="AP33" s="93">
        <f>INDEX(DOM_Input!$C$33:$AL$50,MATCH($A33,DOM_Input!$A$33:$A$50,0),MATCH(AP$13,DOM_Input!$C$32:$AL$32,0))</f>
        <v>4.4000000000000003E-3</v>
      </c>
      <c r="AQ33" s="23">
        <f>IF(VLOOKUP($A33,DOM_Input!$A$33:$B$50,2,FALSE)="Percentage",AR$22,IF(VLOOKUP($A33,DOM_Input!$A$33:$B$50,2,FALSE)="Fixed","Fixed",(AQ$22)))</f>
        <v>6</v>
      </c>
      <c r="AR33" s="14">
        <f t="shared" si="22"/>
        <v>0.03</v>
      </c>
      <c r="AS33" s="6"/>
      <c r="AT33" s="93">
        <f>INDEX(DOM_Input!$C$33:$AL$50,MATCH($A33,DOM_Input!$A$33:$A$50,0),MATCH(AT$13,DOM_Input!$C$32:$AL$32,0))</f>
        <v>4.4000000000000003E-3</v>
      </c>
      <c r="AU33" s="23">
        <f>IF(VLOOKUP($A33,DOM_Input!$A$33:$B$50,2,FALSE)="Percentage",AV$22,IF(VLOOKUP($A33,DOM_Input!$A$33:$B$50,2,FALSE)="Fixed","Fixed",(AU$22)))</f>
        <v>6</v>
      </c>
      <c r="AV33" s="14">
        <f t="shared" si="23"/>
        <v>0.03</v>
      </c>
    </row>
    <row r="34" spans="1:48" x14ac:dyDescent="0.25">
      <c r="A34" t="str">
        <f>DOM_Input!A42</f>
        <v>Lead Service Line</v>
      </c>
      <c r="B34" s="93">
        <f>INDEX(DOM_Input!$C$33:$AL$50,MATCH($A34,DOM_Input!$A$33:$A$50,0),MATCH(B$13,DOM_Input!$C$32:$AL$32,0))</f>
        <v>0</v>
      </c>
      <c r="C34" s="23">
        <f>IF(VLOOKUP($A34,DOM_Input!$A$33:$B$50,2,FALSE)="Percentage",D$22,IF(VLOOKUP($A34,DOM_Input!$A$33:$B$50,2,FALSE)="Fixed","Fixed",(C$22)))</f>
        <v>6</v>
      </c>
      <c r="D34" s="14">
        <f t="shared" si="12"/>
        <v>0</v>
      </c>
      <c r="F34" s="93">
        <f>INDEX(DOM_Input!$C$33:$AL$50,MATCH($A34,DOM_Input!$A$33:$A$50,0),MATCH(F$13,DOM_Input!$C$32:$AL$32,0))</f>
        <v>0</v>
      </c>
      <c r="G34" s="23">
        <f>IF(VLOOKUP($A34,DOM_Input!$A$33:$B$50,2,FALSE)="Percentage",H$22,IF(VLOOKUP($A34,DOM_Input!$A$33:$B$50,2,FALSE)="Fixed","Fixed",(G$22)))</f>
        <v>6</v>
      </c>
      <c r="H34" s="14">
        <f t="shared" si="13"/>
        <v>0</v>
      </c>
      <c r="J34" s="93">
        <f>INDEX(DOM_Input!$C$33:$AL$50,MATCH($A34,DOM_Input!$A$33:$A$50,0),MATCH(J$13,DOM_Input!$C$32:$AL$32,0))</f>
        <v>0</v>
      </c>
      <c r="K34" s="23">
        <f>IF(VLOOKUP($A34,DOM_Input!$A$33:$B$50,2,FALSE)="Percentage",L$22,IF(VLOOKUP($A34,DOM_Input!$A$33:$B$50,2,FALSE)="Fixed","Fixed",(K$22)))</f>
        <v>6</v>
      </c>
      <c r="L34" s="14">
        <f t="shared" si="14"/>
        <v>0</v>
      </c>
      <c r="N34" s="93">
        <f>INDEX(DOM_Input!$C$33:$AL$50,MATCH($A34,DOM_Input!$A$33:$A$50,0),MATCH(N$13,DOM_Input!$C$32:$AL$32,0))</f>
        <v>0</v>
      </c>
      <c r="O34" s="23">
        <f>IF(VLOOKUP($A34,DOM_Input!$A$33:$B$50,2,FALSE)="Percentage",P$22,IF(VLOOKUP($A34,DOM_Input!$A$33:$B$50,2,FALSE)="Fixed","Fixed",(O$22)))</f>
        <v>6</v>
      </c>
      <c r="P34" s="14">
        <f t="shared" si="15"/>
        <v>0</v>
      </c>
      <c r="R34" s="93">
        <f>INDEX(DOM_Input!$C$33:$AL$50,MATCH($A34,DOM_Input!$A$33:$A$50,0),MATCH(R$13,DOM_Input!$C$32:$AL$32,0))</f>
        <v>0</v>
      </c>
      <c r="S34" s="23">
        <f>IF(VLOOKUP($A34,DOM_Input!$A$33:$B$50,2,FALSE)="Percentage",T$22,IF(VLOOKUP($A34,DOM_Input!$A$33:$B$50,2,FALSE)="Fixed","Fixed",(S$22)))</f>
        <v>6</v>
      </c>
      <c r="T34" s="14">
        <f t="shared" si="16"/>
        <v>0</v>
      </c>
      <c r="V34" s="93">
        <f>INDEX(DOM_Input!$C$33:$AL$50,MATCH($A34,DOM_Input!$A$33:$A$50,0),MATCH(V$13,DOM_Input!$C$32:$AL$32,0))</f>
        <v>0</v>
      </c>
      <c r="W34" s="23">
        <f>IF(VLOOKUP($A34,DOM_Input!$A$33:$B$50,2,FALSE)="Percentage",X$22,IF(VLOOKUP($A34,DOM_Input!$A$33:$B$50,2,FALSE)="Fixed","Fixed",(W$22)))</f>
        <v>6</v>
      </c>
      <c r="X34" s="14">
        <f t="shared" si="17"/>
        <v>0</v>
      </c>
      <c r="Z34" s="93">
        <f>INDEX(DOM_Input!$C$33:$AL$50,MATCH($A34,DOM_Input!$A$33:$A$50,0),MATCH(Z$13,DOM_Input!$C$32:$AL$32,0))</f>
        <v>0</v>
      </c>
      <c r="AA34" s="23">
        <f>IF(VLOOKUP($A34,DOM_Input!$A$33:$B$50,2,FALSE)="Percentage",AB$22,IF(VLOOKUP($A34,DOM_Input!$A$33:$B$50,2,FALSE)="Fixed","Fixed",(AA$22)))</f>
        <v>6</v>
      </c>
      <c r="AB34" s="14">
        <f t="shared" si="18"/>
        <v>0</v>
      </c>
      <c r="AD34" s="93">
        <f>INDEX(DOM_Input!$C$33:$AL$50,MATCH($A34,DOM_Input!$A$33:$A$50,0),MATCH(AD$13,DOM_Input!$C$32:$AL$32,0))</f>
        <v>0</v>
      </c>
      <c r="AE34" s="23">
        <f>IF(VLOOKUP($A34,DOM_Input!$A$33:$B$50,2,FALSE)="Percentage",AF$22,IF(VLOOKUP($A34,DOM_Input!$A$33:$B$50,2,FALSE)="Fixed","Fixed",(AE$22)))</f>
        <v>6</v>
      </c>
      <c r="AF34" s="14">
        <f t="shared" si="19"/>
        <v>0</v>
      </c>
      <c r="AH34" s="93">
        <f>INDEX(DOM_Input!$C$33:$AL$50,MATCH($A34,DOM_Input!$A$33:$A$50,0),MATCH(AH$13,DOM_Input!$C$32:$AL$32,0))</f>
        <v>0</v>
      </c>
      <c r="AI34" s="23">
        <f>IF(VLOOKUP($A34,DOM_Input!$A$33:$B$50,2,FALSE)="Percentage",AJ$22,IF(VLOOKUP($A34,DOM_Input!$A$33:$B$50,2,FALSE)="Fixed","Fixed",(AI$22)))</f>
        <v>6</v>
      </c>
      <c r="AJ34" s="14">
        <f t="shared" si="20"/>
        <v>0</v>
      </c>
      <c r="AL34" s="93">
        <f>INDEX(DOM_Input!$C$33:$AL$50,MATCH($A34,DOM_Input!$A$33:$A$50,0),MATCH(AL$13,DOM_Input!$C$32:$AL$32,0))</f>
        <v>2.5000000000000001E-3</v>
      </c>
      <c r="AM34" s="23">
        <f>IF(VLOOKUP($A34,DOM_Input!$A$33:$B$50,2,FALSE)="Percentage",AN$22,IF(VLOOKUP($A34,DOM_Input!$A$33:$B$50,2,FALSE)="Fixed","Fixed",(AM$22)))</f>
        <v>6</v>
      </c>
      <c r="AN34" s="14">
        <f t="shared" si="21"/>
        <v>0.02</v>
      </c>
      <c r="AP34" s="93">
        <f>INDEX(DOM_Input!$C$33:$AL$50,MATCH($A34,DOM_Input!$A$33:$A$50,0),MATCH(AP$13,DOM_Input!$C$32:$AL$32,0))</f>
        <v>2.5000000000000001E-3</v>
      </c>
      <c r="AQ34" s="23">
        <f>IF(VLOOKUP($A34,DOM_Input!$A$33:$B$50,2,FALSE)="Percentage",AR$22,IF(VLOOKUP($A34,DOM_Input!$A$33:$B$50,2,FALSE)="Fixed","Fixed",(AQ$22)))</f>
        <v>6</v>
      </c>
      <c r="AR34" s="14">
        <f t="shared" si="22"/>
        <v>0.02</v>
      </c>
      <c r="AS34" s="6"/>
      <c r="AT34" s="93">
        <f>INDEX(DOM_Input!$C$33:$AL$50,MATCH($A34,DOM_Input!$A$33:$A$50,0),MATCH(AT$13,DOM_Input!$C$32:$AL$32,0))</f>
        <v>2.5000000000000001E-3</v>
      </c>
      <c r="AU34" s="23">
        <f>IF(VLOOKUP($A34,DOM_Input!$A$33:$B$50,2,FALSE)="Percentage",AV$22,IF(VLOOKUP($A34,DOM_Input!$A$33:$B$50,2,FALSE)="Fixed","Fixed",(AU$22)))</f>
        <v>6</v>
      </c>
      <c r="AV34" s="14">
        <f t="shared" si="23"/>
        <v>0.02</v>
      </c>
    </row>
    <row r="35" spans="1:48" x14ac:dyDescent="0.25">
      <c r="A35" t="str">
        <f>DOM_Input!A43</f>
        <v>M-WRAM</v>
      </c>
      <c r="B35" s="93">
        <f>INDEX(DOM_Input!$C$33:$AL$50,MATCH($A35,DOM_Input!$A$33:$A$50,0),MATCH(B$13,DOM_Input!$C$32:$AL$32,0))</f>
        <v>0</v>
      </c>
      <c r="C35" s="23">
        <f>IF(VLOOKUP($A35,DOM_Input!$A$33:$B$50,2,FALSE)="Percentage",D$22,IF(VLOOKUP($A35,DOM_Input!$A$33:$B$50,2,FALSE)="Fixed","Fixed",(C$22)))</f>
        <v>6</v>
      </c>
      <c r="D35" s="14">
        <f t="shared" si="12"/>
        <v>0</v>
      </c>
      <c r="F35" s="93">
        <f>INDEX(DOM_Input!$C$33:$AL$50,MATCH($A35,DOM_Input!$A$33:$A$50,0),MATCH(F$13,DOM_Input!$C$32:$AL$32,0))</f>
        <v>0</v>
      </c>
      <c r="G35" s="23">
        <f>IF(VLOOKUP($A35,DOM_Input!$A$33:$B$50,2,FALSE)="Percentage",H$22,IF(VLOOKUP($A35,DOM_Input!$A$33:$B$50,2,FALSE)="Fixed","Fixed",(G$22)))</f>
        <v>6</v>
      </c>
      <c r="H35" s="14">
        <f t="shared" si="13"/>
        <v>0</v>
      </c>
      <c r="J35" s="93">
        <f>INDEX(DOM_Input!$C$33:$AL$50,MATCH($A35,DOM_Input!$A$33:$A$50,0),MATCH(J$13,DOM_Input!$C$32:$AL$32,0))</f>
        <v>0</v>
      </c>
      <c r="K35" s="23">
        <f>IF(VLOOKUP($A35,DOM_Input!$A$33:$B$50,2,FALSE)="Percentage",L$22,IF(VLOOKUP($A35,DOM_Input!$A$33:$B$50,2,FALSE)="Fixed","Fixed",(K$22)))</f>
        <v>6</v>
      </c>
      <c r="L35" s="14">
        <f t="shared" si="14"/>
        <v>0</v>
      </c>
      <c r="N35" s="93">
        <f>INDEX(DOM_Input!$C$33:$AL$50,MATCH($A35,DOM_Input!$A$33:$A$50,0),MATCH(N$13,DOM_Input!$C$32:$AL$32,0))</f>
        <v>0</v>
      </c>
      <c r="O35" s="23">
        <f>IF(VLOOKUP($A35,DOM_Input!$A$33:$B$50,2,FALSE)="Percentage",P$22,IF(VLOOKUP($A35,DOM_Input!$A$33:$B$50,2,FALSE)="Fixed","Fixed",(O$22)))</f>
        <v>6</v>
      </c>
      <c r="P35" s="14">
        <f t="shared" si="15"/>
        <v>0</v>
      </c>
      <c r="R35" s="93">
        <f>INDEX(DOM_Input!$C$33:$AL$50,MATCH($A35,DOM_Input!$A$33:$A$50,0),MATCH(R$13,DOM_Input!$C$32:$AL$32,0))</f>
        <v>0</v>
      </c>
      <c r="S35" s="23">
        <f>IF(VLOOKUP($A35,DOM_Input!$A$33:$B$50,2,FALSE)="Percentage",T$22,IF(VLOOKUP($A35,DOM_Input!$A$33:$B$50,2,FALSE)="Fixed","Fixed",(S$22)))</f>
        <v>6</v>
      </c>
      <c r="T35" s="14">
        <f t="shared" si="16"/>
        <v>0</v>
      </c>
      <c r="V35" s="93">
        <f>INDEX(DOM_Input!$C$33:$AL$50,MATCH($A35,DOM_Input!$A$33:$A$50,0),MATCH(V$13,DOM_Input!$C$32:$AL$32,0))</f>
        <v>0</v>
      </c>
      <c r="W35" s="23">
        <f>IF(VLOOKUP($A35,DOM_Input!$A$33:$B$50,2,FALSE)="Percentage",X$22,IF(VLOOKUP($A35,DOM_Input!$A$33:$B$50,2,FALSE)="Fixed","Fixed",(W$22)))</f>
        <v>6</v>
      </c>
      <c r="X35" s="14">
        <f t="shared" si="17"/>
        <v>0</v>
      </c>
      <c r="Z35" s="93">
        <f>INDEX(DOM_Input!$C$33:$AL$50,MATCH($A35,DOM_Input!$A$33:$A$50,0),MATCH(Z$13,DOM_Input!$C$32:$AL$32,0))</f>
        <v>0</v>
      </c>
      <c r="AA35" s="23">
        <f>IF(VLOOKUP($A35,DOM_Input!$A$33:$B$50,2,FALSE)="Percentage",AB$22,IF(VLOOKUP($A35,DOM_Input!$A$33:$B$50,2,FALSE)="Fixed","Fixed",(AA$22)))</f>
        <v>6</v>
      </c>
      <c r="AB35" s="14">
        <f t="shared" si="18"/>
        <v>0</v>
      </c>
      <c r="AD35" s="93">
        <f>INDEX(DOM_Input!$C$33:$AL$50,MATCH($A35,DOM_Input!$A$33:$A$50,0),MATCH(AD$13,DOM_Input!$C$32:$AL$32,0))</f>
        <v>0</v>
      </c>
      <c r="AE35" s="23">
        <f>IF(VLOOKUP($A35,DOM_Input!$A$33:$B$50,2,FALSE)="Percentage",AF$22,IF(VLOOKUP($A35,DOM_Input!$A$33:$B$50,2,FALSE)="Fixed","Fixed",(AE$22)))</f>
        <v>6</v>
      </c>
      <c r="AF35" s="14">
        <f t="shared" si="19"/>
        <v>0</v>
      </c>
      <c r="AH35" s="93">
        <f>INDEX(DOM_Input!$C$33:$AL$50,MATCH($A35,DOM_Input!$A$33:$A$50,0),MATCH(AH$13,DOM_Input!$C$32:$AL$32,0))</f>
        <v>0</v>
      </c>
      <c r="AI35" s="23">
        <f>IF(VLOOKUP($A35,DOM_Input!$A$33:$B$50,2,FALSE)="Percentage",AJ$22,IF(VLOOKUP($A35,DOM_Input!$A$33:$B$50,2,FALSE)="Fixed","Fixed",(AI$22)))</f>
        <v>6</v>
      </c>
      <c r="AJ35" s="14">
        <f t="shared" si="20"/>
        <v>0</v>
      </c>
      <c r="AL35" s="93">
        <f>INDEX(DOM_Input!$C$33:$AL$50,MATCH($A35,DOM_Input!$A$33:$A$50,0),MATCH(AL$13,DOM_Input!$C$32:$AL$32,0))</f>
        <v>0.20250000000000001</v>
      </c>
      <c r="AM35" s="23">
        <f>IF(VLOOKUP($A35,DOM_Input!$A$33:$B$50,2,FALSE)="Percentage",AN$22,IF(VLOOKUP($A35,DOM_Input!$A$33:$B$50,2,FALSE)="Fixed","Fixed",(AM$22)))</f>
        <v>6</v>
      </c>
      <c r="AN35" s="14">
        <f t="shared" si="21"/>
        <v>1.22</v>
      </c>
      <c r="AP35" s="93">
        <f>INDEX(DOM_Input!$C$33:$AL$50,MATCH($A35,DOM_Input!$A$33:$A$50,0),MATCH(AP$13,DOM_Input!$C$32:$AL$32,0))</f>
        <v>0.20250000000000001</v>
      </c>
      <c r="AQ35" s="23">
        <f>IF(VLOOKUP($A35,DOM_Input!$A$33:$B$50,2,FALSE)="Percentage",AR$22,IF(VLOOKUP($A35,DOM_Input!$A$33:$B$50,2,FALSE)="Fixed","Fixed",(AQ$22)))</f>
        <v>6</v>
      </c>
      <c r="AR35" s="14">
        <f t="shared" si="22"/>
        <v>1.22</v>
      </c>
      <c r="AS35" s="6"/>
      <c r="AT35" s="93">
        <f>INDEX(DOM_Input!$C$33:$AL$50,MATCH($A35,DOM_Input!$A$33:$A$50,0),MATCH(AT$13,DOM_Input!$C$32:$AL$32,0))</f>
        <v>0.20250000000000001</v>
      </c>
      <c r="AU35" s="23">
        <f>IF(VLOOKUP($A35,DOM_Input!$A$33:$B$50,2,FALSE)="Percentage",AV$22,IF(VLOOKUP($A35,DOM_Input!$A$33:$B$50,2,FALSE)="Fixed","Fixed",(AU$22)))</f>
        <v>6</v>
      </c>
      <c r="AV35" s="14">
        <f t="shared" si="23"/>
        <v>1.22</v>
      </c>
    </row>
    <row r="36" spans="1:48" x14ac:dyDescent="0.25">
      <c r="A36" t="str">
        <f>DOM_Input!A44</f>
        <v>ICBA</v>
      </c>
      <c r="B36" s="93">
        <f>INDEX(DOM_Input!$C$33:$AL$50,MATCH($A36,DOM_Input!$A$33:$A$50,0),MATCH(B$13,DOM_Input!$C$32:$AL$32,0))</f>
        <v>0</v>
      </c>
      <c r="C36" s="23" t="str">
        <f>IF(VLOOKUP($A36,DOM_Input!$A$33:$B$50,2,FALSE)="Percentage",D$22,IF(VLOOKUP($A36,DOM_Input!$A$33:$B$50,2,FALSE)="Fixed","Fixed",(C$22)))</f>
        <v>Fixed</v>
      </c>
      <c r="D36" s="14">
        <f t="shared" si="12"/>
        <v>0</v>
      </c>
      <c r="F36" s="93">
        <f>INDEX(DOM_Input!$C$33:$AL$50,MATCH($A36,DOM_Input!$A$33:$A$50,0),MATCH(F$13,DOM_Input!$C$32:$AL$32,0))</f>
        <v>0</v>
      </c>
      <c r="G36" s="23" t="str">
        <f>IF(VLOOKUP($A36,DOM_Input!$A$33:$B$50,2,FALSE)="Percentage",H$22,IF(VLOOKUP($A36,DOM_Input!$A$33:$B$50,2,FALSE)="Fixed","Fixed",(G$22)))</f>
        <v>Fixed</v>
      </c>
      <c r="H36" s="14">
        <f t="shared" si="13"/>
        <v>0</v>
      </c>
      <c r="J36" s="93">
        <f>INDEX(DOM_Input!$C$33:$AL$50,MATCH($A36,DOM_Input!$A$33:$A$50,0),MATCH(J$13,DOM_Input!$C$32:$AL$32,0))</f>
        <v>0</v>
      </c>
      <c r="K36" s="23" t="str">
        <f>IF(VLOOKUP($A36,DOM_Input!$A$33:$B$50,2,FALSE)="Percentage",L$22,IF(VLOOKUP($A36,DOM_Input!$A$33:$B$50,2,FALSE)="Fixed","Fixed",(K$22)))</f>
        <v>Fixed</v>
      </c>
      <c r="L36" s="14">
        <f t="shared" si="14"/>
        <v>0</v>
      </c>
      <c r="N36" s="93">
        <f>INDEX(DOM_Input!$C$33:$AL$50,MATCH($A36,DOM_Input!$A$33:$A$50,0),MATCH(N$13,DOM_Input!$C$32:$AL$32,0))</f>
        <v>0</v>
      </c>
      <c r="O36" s="23" t="str">
        <f>IF(VLOOKUP($A36,DOM_Input!$A$33:$B$50,2,FALSE)="Percentage",P$22,IF(VLOOKUP($A36,DOM_Input!$A$33:$B$50,2,FALSE)="Fixed","Fixed",(O$22)))</f>
        <v>Fixed</v>
      </c>
      <c r="P36" s="14">
        <f t="shared" si="15"/>
        <v>0</v>
      </c>
      <c r="R36" s="93">
        <f>INDEX(DOM_Input!$C$33:$AL$50,MATCH($A36,DOM_Input!$A$33:$A$50,0),MATCH(R$13,DOM_Input!$C$32:$AL$32,0))</f>
        <v>0</v>
      </c>
      <c r="S36" s="23" t="str">
        <f>IF(VLOOKUP($A36,DOM_Input!$A$33:$B$50,2,FALSE)="Percentage",T$22,IF(VLOOKUP($A36,DOM_Input!$A$33:$B$50,2,FALSE)="Fixed","Fixed",(S$22)))</f>
        <v>Fixed</v>
      </c>
      <c r="T36" s="14">
        <f t="shared" si="16"/>
        <v>0</v>
      </c>
      <c r="V36" s="93">
        <f>INDEX(DOM_Input!$C$33:$AL$50,MATCH($A36,DOM_Input!$A$33:$A$50,0),MATCH(V$13,DOM_Input!$C$32:$AL$32,0))</f>
        <v>0</v>
      </c>
      <c r="W36" s="23" t="str">
        <f>IF(VLOOKUP($A36,DOM_Input!$A$33:$B$50,2,FALSE)="Percentage",X$22,IF(VLOOKUP($A36,DOM_Input!$A$33:$B$50,2,FALSE)="Fixed","Fixed",(W$22)))</f>
        <v>Fixed</v>
      </c>
      <c r="X36" s="14">
        <f t="shared" si="17"/>
        <v>0</v>
      </c>
      <c r="Z36" s="93">
        <f>INDEX(DOM_Input!$C$33:$AL$50,MATCH($A36,DOM_Input!$A$33:$A$50,0),MATCH(Z$13,DOM_Input!$C$32:$AL$32,0))</f>
        <v>0</v>
      </c>
      <c r="AA36" s="23" t="str">
        <f>IF(VLOOKUP($A36,DOM_Input!$A$33:$B$50,2,FALSE)="Percentage",AB$22,IF(VLOOKUP($A36,DOM_Input!$A$33:$B$50,2,FALSE)="Fixed","Fixed",(AA$22)))</f>
        <v>Fixed</v>
      </c>
      <c r="AB36" s="14">
        <f t="shared" si="18"/>
        <v>0</v>
      </c>
      <c r="AD36" s="93">
        <f>INDEX(DOM_Input!$C$33:$AL$50,MATCH($A36,DOM_Input!$A$33:$A$50,0),MATCH(AD$13,DOM_Input!$C$32:$AL$32,0))</f>
        <v>0</v>
      </c>
      <c r="AE36" s="23" t="str">
        <f>IF(VLOOKUP($A36,DOM_Input!$A$33:$B$50,2,FALSE)="Percentage",AF$22,IF(VLOOKUP($A36,DOM_Input!$A$33:$B$50,2,FALSE)="Fixed","Fixed",(AE$22)))</f>
        <v>Fixed</v>
      </c>
      <c r="AF36" s="14">
        <f t="shared" si="19"/>
        <v>0</v>
      </c>
      <c r="AH36" s="93">
        <f>INDEX(DOM_Input!$C$33:$AL$50,MATCH($A36,DOM_Input!$A$33:$A$50,0),MATCH(AH$13,DOM_Input!$C$32:$AL$32,0))</f>
        <v>0</v>
      </c>
      <c r="AI36" s="23" t="str">
        <f>IF(VLOOKUP($A36,DOM_Input!$A$33:$B$50,2,FALSE)="Percentage",AJ$22,IF(VLOOKUP($A36,DOM_Input!$A$33:$B$50,2,FALSE)="Fixed","Fixed",(AI$22)))</f>
        <v>Fixed</v>
      </c>
      <c r="AJ36" s="14">
        <f t="shared" si="20"/>
        <v>0</v>
      </c>
      <c r="AL36" s="93">
        <f>INDEX(DOM_Input!$C$33:$AL$50,MATCH($A36,DOM_Input!$A$33:$A$50,0),MATCH(AL$13,DOM_Input!$C$32:$AL$32,0))</f>
        <v>-0.1</v>
      </c>
      <c r="AM36" s="23" t="str">
        <f>IF(VLOOKUP($A36,DOM_Input!$A$33:$B$50,2,FALSE)="Percentage",AN$22,IF(VLOOKUP($A36,DOM_Input!$A$33:$B$50,2,FALSE)="Fixed","Fixed",(AM$22)))</f>
        <v>Fixed</v>
      </c>
      <c r="AN36" s="14">
        <f t="shared" si="21"/>
        <v>-0.1</v>
      </c>
      <c r="AP36" s="93">
        <f>INDEX(DOM_Input!$C$33:$AL$50,MATCH($A36,DOM_Input!$A$33:$A$50,0),MATCH(AP$13,DOM_Input!$C$32:$AL$32,0))</f>
        <v>-0.1</v>
      </c>
      <c r="AQ36" s="23" t="str">
        <f>IF(VLOOKUP($A36,DOM_Input!$A$33:$B$50,2,FALSE)="Percentage",AR$22,IF(VLOOKUP($A36,DOM_Input!$A$33:$B$50,2,FALSE)="Fixed","Fixed",(AQ$22)))</f>
        <v>Fixed</v>
      </c>
      <c r="AR36" s="14">
        <f t="shared" si="22"/>
        <v>-0.1</v>
      </c>
      <c r="AS36" s="6"/>
      <c r="AT36" s="93">
        <f>INDEX(DOM_Input!$C$33:$AL$50,MATCH($A36,DOM_Input!$A$33:$A$50,0),MATCH(AT$13,DOM_Input!$C$32:$AL$32,0))</f>
        <v>-0.1</v>
      </c>
      <c r="AU36" s="23" t="str">
        <f>IF(VLOOKUP($A36,DOM_Input!$A$33:$B$50,2,FALSE)="Percentage",AV$22,IF(VLOOKUP($A36,DOM_Input!$A$33:$B$50,2,FALSE)="Fixed","Fixed",(AU$22)))</f>
        <v>Fixed</v>
      </c>
      <c r="AV36" s="14">
        <f t="shared" si="23"/>
        <v>-0.1</v>
      </c>
    </row>
    <row r="37" spans="1:48" x14ac:dyDescent="0.25">
      <c r="A37" t="str">
        <f>DOM_Input!A45</f>
        <v>2024 M-WRAM</v>
      </c>
      <c r="B37" s="93">
        <f>INDEX(DOM_Input!$C$33:$AL$50,MATCH($A37,DOM_Input!$A$33:$A$50,0),MATCH(B$13,DOM_Input!$C$32:$AL$32,0))</f>
        <v>0</v>
      </c>
      <c r="C37" s="23">
        <f>IF(VLOOKUP($A37,DOM_Input!$A$33:$B$50,2,FALSE)="Percentage",D$22,IF(VLOOKUP($A37,DOM_Input!$A$33:$B$50,2,FALSE)="Fixed","Fixed",(C$22)))</f>
        <v>6</v>
      </c>
      <c r="D37" s="14">
        <f t="shared" ref="D37:D42" si="24">ROUND(IF(C37="Fixed",B37,(B37*C37)),2)</f>
        <v>0</v>
      </c>
      <c r="F37" s="93">
        <f>INDEX(DOM_Input!$C$33:$AL$50,MATCH($A37,DOM_Input!$A$33:$A$50,0),MATCH(F$13,DOM_Input!$C$32:$AL$32,0))</f>
        <v>0</v>
      </c>
      <c r="G37" s="23">
        <f>IF(VLOOKUP($A37,DOM_Input!$A$33:$B$50,2,FALSE)="Percentage",H$22,IF(VLOOKUP($A37,DOM_Input!$A$33:$B$50,2,FALSE)="Fixed","Fixed",(G$22)))</f>
        <v>6</v>
      </c>
      <c r="H37" s="14">
        <f t="shared" ref="H37:H42" si="25">ROUND(IF(G37="Fixed",F37,(F37*G37)),2)</f>
        <v>0</v>
      </c>
      <c r="J37" s="93">
        <f>INDEX(DOM_Input!$C$33:$AL$50,MATCH($A37,DOM_Input!$A$33:$A$50,0),MATCH(J$13,DOM_Input!$C$32:$AL$32,0))</f>
        <v>0</v>
      </c>
      <c r="K37" s="23">
        <f>IF(VLOOKUP($A37,DOM_Input!$A$33:$B$50,2,FALSE)="Percentage",L$22,IF(VLOOKUP($A37,DOM_Input!$A$33:$B$50,2,FALSE)="Fixed","Fixed",(K$22)))</f>
        <v>6</v>
      </c>
      <c r="L37" s="14">
        <f t="shared" ref="L37:L42" si="26">ROUND(IF(K37="Fixed",J37,(J37*K37)),2)</f>
        <v>0</v>
      </c>
      <c r="N37" s="93">
        <f>INDEX(DOM_Input!$C$33:$AL$50,MATCH($A37,DOM_Input!$A$33:$A$50,0),MATCH(N$13,DOM_Input!$C$32:$AL$32,0))</f>
        <v>0</v>
      </c>
      <c r="O37" s="23">
        <f>IF(VLOOKUP($A37,DOM_Input!$A$33:$B$50,2,FALSE)="Percentage",P$22,IF(VLOOKUP($A37,DOM_Input!$A$33:$B$50,2,FALSE)="Fixed","Fixed",(O$22)))</f>
        <v>6</v>
      </c>
      <c r="P37" s="14">
        <f t="shared" ref="P37:P42" si="27">ROUND(IF(O37="Fixed",N37,(N37*O37)),2)</f>
        <v>0</v>
      </c>
      <c r="R37" s="93">
        <f>INDEX(DOM_Input!$C$33:$AL$50,MATCH($A37,DOM_Input!$A$33:$A$50,0),MATCH(R$13,DOM_Input!$C$32:$AL$32,0))</f>
        <v>0</v>
      </c>
      <c r="S37" s="23">
        <f>IF(VLOOKUP($A37,DOM_Input!$A$33:$B$50,2,FALSE)="Percentage",T$22,IF(VLOOKUP($A37,DOM_Input!$A$33:$B$50,2,FALSE)="Fixed","Fixed",(S$22)))</f>
        <v>6</v>
      </c>
      <c r="T37" s="14">
        <f t="shared" ref="T37:T42" si="28">ROUND(IF(S37="Fixed",R37,(R37*S37)),2)</f>
        <v>0</v>
      </c>
      <c r="V37" s="93">
        <f>INDEX(DOM_Input!$C$33:$AL$50,MATCH($A37,DOM_Input!$A$33:$A$50,0),MATCH(V$13,DOM_Input!$C$32:$AL$32,0))</f>
        <v>0</v>
      </c>
      <c r="W37" s="23">
        <f>IF(VLOOKUP($A37,DOM_Input!$A$33:$B$50,2,FALSE)="Percentage",X$22,IF(VLOOKUP($A37,DOM_Input!$A$33:$B$50,2,FALSE)="Fixed","Fixed",(W$22)))</f>
        <v>6</v>
      </c>
      <c r="X37" s="14">
        <f t="shared" ref="X37:X42" si="29">ROUND(IF(W37="Fixed",V37,(V37*W37)),2)</f>
        <v>0</v>
      </c>
      <c r="Z37" s="93">
        <f>INDEX(DOM_Input!$C$33:$AL$50,MATCH($A37,DOM_Input!$A$33:$A$50,0),MATCH(Z$13,DOM_Input!$C$32:$AL$32,0))</f>
        <v>0</v>
      </c>
      <c r="AA37" s="23">
        <f>IF(VLOOKUP($A37,DOM_Input!$A$33:$B$50,2,FALSE)="Percentage",AB$22,IF(VLOOKUP($A37,DOM_Input!$A$33:$B$50,2,FALSE)="Fixed","Fixed",(AA$22)))</f>
        <v>6</v>
      </c>
      <c r="AB37" s="14">
        <f t="shared" ref="AB37:AB42" si="30">ROUND(IF(AA37="Fixed",Z37,(Z37*AA37)),2)</f>
        <v>0</v>
      </c>
      <c r="AD37" s="93">
        <f>INDEX(DOM_Input!$C$33:$AL$50,MATCH($A37,DOM_Input!$A$33:$A$50,0),MATCH(AD$13,DOM_Input!$C$32:$AL$32,0))</f>
        <v>0</v>
      </c>
      <c r="AE37" s="23">
        <f>IF(VLOOKUP($A37,DOM_Input!$A$33:$B$50,2,FALSE)="Percentage",AF$22,IF(VLOOKUP($A37,DOM_Input!$A$33:$B$50,2,FALSE)="Fixed","Fixed",(AE$22)))</f>
        <v>6</v>
      </c>
      <c r="AF37" s="14">
        <f t="shared" ref="AF37:AF42" si="31">ROUND(IF(AE37="Fixed",AD37,(AD37*AE37)),2)</f>
        <v>0</v>
      </c>
      <c r="AH37" s="93">
        <f>INDEX(DOM_Input!$C$33:$AL$50,MATCH($A37,DOM_Input!$A$33:$A$50,0),MATCH(AH$13,DOM_Input!$C$32:$AL$32,0))</f>
        <v>0</v>
      </c>
      <c r="AI37" s="23">
        <f>IF(VLOOKUP($A37,DOM_Input!$A$33:$B$50,2,FALSE)="Percentage",AJ$22,IF(VLOOKUP($A37,DOM_Input!$A$33:$B$50,2,FALSE)="Fixed","Fixed",(AI$22)))</f>
        <v>6</v>
      </c>
      <c r="AJ37" s="14">
        <f t="shared" ref="AJ37:AJ42" si="32">ROUND(IF(AI37="Fixed",AH37,(AH37*AI37)),2)</f>
        <v>0</v>
      </c>
      <c r="AL37" s="93">
        <f>INDEX(DOM_Input!$C$33:$AL$50,MATCH($A37,DOM_Input!$A$33:$A$50,0),MATCH(AL$13,DOM_Input!$C$32:$AL$32,0))</f>
        <v>0</v>
      </c>
      <c r="AM37" s="23">
        <f>IF(VLOOKUP($A37,DOM_Input!$A$33:$B$50,2,FALSE)="Percentage",AN$22,IF(VLOOKUP($A37,DOM_Input!$A$33:$B$50,2,FALSE)="Fixed","Fixed",(AM$22)))</f>
        <v>6</v>
      </c>
      <c r="AN37" s="14">
        <f t="shared" ref="AN37:AN42" si="33">ROUND(IF(AM37="Fixed",AL37,(AL37*AM37)),2)</f>
        <v>0</v>
      </c>
      <c r="AP37" s="93">
        <f>INDEX(DOM_Input!$C$33:$AL$50,MATCH($A37,DOM_Input!$A$33:$A$50,0),MATCH(AP$13,DOM_Input!$C$32:$AL$32,0))</f>
        <v>0</v>
      </c>
      <c r="AQ37" s="23">
        <f>IF(VLOOKUP($A37,DOM_Input!$A$33:$B$50,2,FALSE)="Percentage",AR$22,IF(VLOOKUP($A37,DOM_Input!$A$33:$B$50,2,FALSE)="Fixed","Fixed",(AQ$22)))</f>
        <v>6</v>
      </c>
      <c r="AR37" s="14">
        <f t="shared" ref="AR37:AR42" si="34">ROUND(IF(AQ37="Fixed",AP37,(AP37*AQ37)),2)</f>
        <v>0</v>
      </c>
      <c r="AS37" s="6"/>
      <c r="AT37" s="93">
        <f>INDEX(DOM_Input!$C$33:$AL$50,MATCH($A37,DOM_Input!$A$33:$A$50,0),MATCH(AT$13,DOM_Input!$C$32:$AL$32,0))</f>
        <v>0</v>
      </c>
      <c r="AU37" s="23">
        <f>IF(VLOOKUP($A37,DOM_Input!$A$33:$B$50,2,FALSE)="Percentage",AV$22,IF(VLOOKUP($A37,DOM_Input!$A$33:$B$50,2,FALSE)="Fixed","Fixed",(AU$22)))</f>
        <v>6</v>
      </c>
      <c r="AV37" s="14">
        <f t="shared" ref="AV37:AV42" si="35">ROUND(IF(AU37="Fixed",AT37,(AT37*AU37)),2)</f>
        <v>0</v>
      </c>
    </row>
    <row r="38" spans="1:48" x14ac:dyDescent="0.25">
      <c r="A38" t="str">
        <f>DOM_Input!A46</f>
        <v>2024 ICBA</v>
      </c>
      <c r="B38" s="93">
        <f>INDEX(DOM_Input!$C$33:$AL$50,MATCH($A38,DOM_Input!$A$33:$A$50,0),MATCH(B$13,DOM_Input!$C$32:$AL$32,0))</f>
        <v>0</v>
      </c>
      <c r="C38" s="23">
        <f>IF(VLOOKUP($A38,DOM_Input!$A$33:$B$50,2,FALSE)="Percentage",D$22,IF(VLOOKUP($A38,DOM_Input!$A$33:$B$50,2,FALSE)="Fixed","Fixed",(C$22)))</f>
        <v>6</v>
      </c>
      <c r="D38" s="14">
        <f t="shared" si="24"/>
        <v>0</v>
      </c>
      <c r="F38" s="93">
        <f>INDEX(DOM_Input!$C$33:$AL$50,MATCH($A38,DOM_Input!$A$33:$A$50,0),MATCH(F$13,DOM_Input!$C$32:$AL$32,0))</f>
        <v>0</v>
      </c>
      <c r="G38" s="23">
        <f>IF(VLOOKUP($A38,DOM_Input!$A$33:$B$50,2,FALSE)="Percentage",H$22,IF(VLOOKUP($A38,DOM_Input!$A$33:$B$50,2,FALSE)="Fixed","Fixed",(G$22)))</f>
        <v>6</v>
      </c>
      <c r="H38" s="14">
        <f t="shared" si="25"/>
        <v>0</v>
      </c>
      <c r="J38" s="93">
        <f>INDEX(DOM_Input!$C$33:$AL$50,MATCH($A38,DOM_Input!$A$33:$A$50,0),MATCH(J$13,DOM_Input!$C$32:$AL$32,0))</f>
        <v>0</v>
      </c>
      <c r="K38" s="23">
        <f>IF(VLOOKUP($A38,DOM_Input!$A$33:$B$50,2,FALSE)="Percentage",L$22,IF(VLOOKUP($A38,DOM_Input!$A$33:$B$50,2,FALSE)="Fixed","Fixed",(K$22)))</f>
        <v>6</v>
      </c>
      <c r="L38" s="14">
        <f t="shared" si="26"/>
        <v>0</v>
      </c>
      <c r="N38" s="93">
        <f>INDEX(DOM_Input!$C$33:$AL$50,MATCH($A38,DOM_Input!$A$33:$A$50,0),MATCH(N$13,DOM_Input!$C$32:$AL$32,0))</f>
        <v>0</v>
      </c>
      <c r="O38" s="23">
        <f>IF(VLOOKUP($A38,DOM_Input!$A$33:$B$50,2,FALSE)="Percentage",P$22,IF(VLOOKUP($A38,DOM_Input!$A$33:$B$50,2,FALSE)="Fixed","Fixed",(O$22)))</f>
        <v>6</v>
      </c>
      <c r="P38" s="14">
        <f t="shared" si="27"/>
        <v>0</v>
      </c>
      <c r="R38" s="93">
        <f>INDEX(DOM_Input!$C$33:$AL$50,MATCH($A38,DOM_Input!$A$33:$A$50,0),MATCH(R$13,DOM_Input!$C$32:$AL$32,0))</f>
        <v>0</v>
      </c>
      <c r="S38" s="23">
        <f>IF(VLOOKUP($A38,DOM_Input!$A$33:$B$50,2,FALSE)="Percentage",T$22,IF(VLOOKUP($A38,DOM_Input!$A$33:$B$50,2,FALSE)="Fixed","Fixed",(S$22)))</f>
        <v>6</v>
      </c>
      <c r="T38" s="14">
        <f t="shared" si="28"/>
        <v>0</v>
      </c>
      <c r="V38" s="93">
        <f>INDEX(DOM_Input!$C$33:$AL$50,MATCH($A38,DOM_Input!$A$33:$A$50,0),MATCH(V$13,DOM_Input!$C$32:$AL$32,0))</f>
        <v>0</v>
      </c>
      <c r="W38" s="23">
        <f>IF(VLOOKUP($A38,DOM_Input!$A$33:$B$50,2,FALSE)="Percentage",X$22,IF(VLOOKUP($A38,DOM_Input!$A$33:$B$50,2,FALSE)="Fixed","Fixed",(W$22)))</f>
        <v>6</v>
      </c>
      <c r="X38" s="14">
        <f t="shared" si="29"/>
        <v>0</v>
      </c>
      <c r="Z38" s="93">
        <f>INDEX(DOM_Input!$C$33:$AL$50,MATCH($A38,DOM_Input!$A$33:$A$50,0),MATCH(Z$13,DOM_Input!$C$32:$AL$32,0))</f>
        <v>0</v>
      </c>
      <c r="AA38" s="23">
        <f>IF(VLOOKUP($A38,DOM_Input!$A$33:$B$50,2,FALSE)="Percentage",AB$22,IF(VLOOKUP($A38,DOM_Input!$A$33:$B$50,2,FALSE)="Fixed","Fixed",(AA$22)))</f>
        <v>6</v>
      </c>
      <c r="AB38" s="14">
        <f t="shared" si="30"/>
        <v>0</v>
      </c>
      <c r="AD38" s="93">
        <f>INDEX(DOM_Input!$C$33:$AL$50,MATCH($A38,DOM_Input!$A$33:$A$50,0),MATCH(AD$13,DOM_Input!$C$32:$AL$32,0))</f>
        <v>0</v>
      </c>
      <c r="AE38" s="23">
        <f>IF(VLOOKUP($A38,DOM_Input!$A$33:$B$50,2,FALSE)="Percentage",AF$22,IF(VLOOKUP($A38,DOM_Input!$A$33:$B$50,2,FALSE)="Fixed","Fixed",(AE$22)))</f>
        <v>6</v>
      </c>
      <c r="AF38" s="14">
        <f t="shared" si="31"/>
        <v>0</v>
      </c>
      <c r="AH38" s="93">
        <f>INDEX(DOM_Input!$C$33:$AL$50,MATCH($A38,DOM_Input!$A$33:$A$50,0),MATCH(AH$13,DOM_Input!$C$32:$AL$32,0))</f>
        <v>0</v>
      </c>
      <c r="AI38" s="23">
        <f>IF(VLOOKUP($A38,DOM_Input!$A$33:$B$50,2,FALSE)="Percentage",AJ$22,IF(VLOOKUP($A38,DOM_Input!$A$33:$B$50,2,FALSE)="Fixed","Fixed",(AI$22)))</f>
        <v>6</v>
      </c>
      <c r="AJ38" s="14">
        <f t="shared" si="32"/>
        <v>0</v>
      </c>
      <c r="AL38" s="93">
        <f>INDEX(DOM_Input!$C$33:$AL$50,MATCH($A38,DOM_Input!$A$33:$A$50,0),MATCH(AL$13,DOM_Input!$C$32:$AL$32,0))</f>
        <v>0</v>
      </c>
      <c r="AM38" s="23">
        <f>IF(VLOOKUP($A38,DOM_Input!$A$33:$B$50,2,FALSE)="Percentage",AN$22,IF(VLOOKUP($A38,DOM_Input!$A$33:$B$50,2,FALSE)="Fixed","Fixed",(AM$22)))</f>
        <v>6</v>
      </c>
      <c r="AN38" s="14">
        <f t="shared" si="33"/>
        <v>0</v>
      </c>
      <c r="AP38" s="93">
        <f>INDEX(DOM_Input!$C$33:$AL$50,MATCH($A38,DOM_Input!$A$33:$A$50,0),MATCH(AP$13,DOM_Input!$C$32:$AL$32,0))</f>
        <v>0</v>
      </c>
      <c r="AQ38" s="23">
        <f>IF(VLOOKUP($A38,DOM_Input!$A$33:$B$50,2,FALSE)="Percentage",AR$22,IF(VLOOKUP($A38,DOM_Input!$A$33:$B$50,2,FALSE)="Fixed","Fixed",(AQ$22)))</f>
        <v>6</v>
      </c>
      <c r="AR38" s="14">
        <f t="shared" si="34"/>
        <v>0</v>
      </c>
      <c r="AS38" s="6"/>
      <c r="AT38" s="93">
        <f>INDEX(DOM_Input!$C$33:$AL$50,MATCH($A38,DOM_Input!$A$33:$A$50,0),MATCH(AT$13,DOM_Input!$C$32:$AL$32,0))</f>
        <v>0</v>
      </c>
      <c r="AU38" s="23">
        <f>IF(VLOOKUP($A38,DOM_Input!$A$33:$B$50,2,FALSE)="Percentage",AV$22,IF(VLOOKUP($A38,DOM_Input!$A$33:$B$50,2,FALSE)="Fixed","Fixed",(AU$22)))</f>
        <v>6</v>
      </c>
      <c r="AV38" s="14">
        <f t="shared" si="35"/>
        <v>0</v>
      </c>
    </row>
    <row r="39" spans="1:48" x14ac:dyDescent="0.25">
      <c r="A39" t="str">
        <f>DOM_Input!A47</f>
        <v>DRMA2</v>
      </c>
      <c r="B39" s="93">
        <f>INDEX(DOM_Input!$C$33:$AL$50,MATCH($A39,DOM_Input!$A$33:$A$50,0),MATCH(B$13,DOM_Input!$C$32:$AL$32,0))</f>
        <v>0</v>
      </c>
      <c r="C39" s="23">
        <f>IF(VLOOKUP($A39,DOM_Input!$A$33:$B$50,2,FALSE)="Percentage",D$22,IF(VLOOKUP($A39,DOM_Input!$A$33:$B$50,2,FALSE)="Fixed","Fixed",(C$22)))</f>
        <v>6</v>
      </c>
      <c r="D39" s="14">
        <f t="shared" si="24"/>
        <v>0</v>
      </c>
      <c r="F39" s="93">
        <f>INDEX(DOM_Input!$C$33:$AL$50,MATCH($A39,DOM_Input!$A$33:$A$50,0),MATCH(F$13,DOM_Input!$C$32:$AL$32,0))</f>
        <v>0</v>
      </c>
      <c r="G39" s="23">
        <f>IF(VLOOKUP($A39,DOM_Input!$A$33:$B$50,2,FALSE)="Percentage",H$22,IF(VLOOKUP($A39,DOM_Input!$A$33:$B$50,2,FALSE)="Fixed","Fixed",(G$22)))</f>
        <v>6</v>
      </c>
      <c r="H39" s="14">
        <f t="shared" si="25"/>
        <v>0</v>
      </c>
      <c r="J39" s="93">
        <f>INDEX(DOM_Input!$C$33:$AL$50,MATCH($A39,DOM_Input!$A$33:$A$50,0),MATCH(J$13,DOM_Input!$C$32:$AL$32,0))</f>
        <v>0</v>
      </c>
      <c r="K39" s="23">
        <f>IF(VLOOKUP($A39,DOM_Input!$A$33:$B$50,2,FALSE)="Percentage",L$22,IF(VLOOKUP($A39,DOM_Input!$A$33:$B$50,2,FALSE)="Fixed","Fixed",(K$22)))</f>
        <v>6</v>
      </c>
      <c r="L39" s="14">
        <f t="shared" si="26"/>
        <v>0</v>
      </c>
      <c r="N39" s="93">
        <f>INDEX(DOM_Input!$C$33:$AL$50,MATCH($A39,DOM_Input!$A$33:$A$50,0),MATCH(N$13,DOM_Input!$C$32:$AL$32,0))</f>
        <v>0</v>
      </c>
      <c r="O39" s="23">
        <f>IF(VLOOKUP($A39,DOM_Input!$A$33:$B$50,2,FALSE)="Percentage",P$22,IF(VLOOKUP($A39,DOM_Input!$A$33:$B$50,2,FALSE)="Fixed","Fixed",(O$22)))</f>
        <v>6</v>
      </c>
      <c r="P39" s="14">
        <f t="shared" si="27"/>
        <v>0</v>
      </c>
      <c r="R39" s="93">
        <f>INDEX(DOM_Input!$C$33:$AL$50,MATCH($A39,DOM_Input!$A$33:$A$50,0),MATCH(R$13,DOM_Input!$C$32:$AL$32,0))</f>
        <v>0</v>
      </c>
      <c r="S39" s="23">
        <f>IF(VLOOKUP($A39,DOM_Input!$A$33:$B$50,2,FALSE)="Percentage",T$22,IF(VLOOKUP($A39,DOM_Input!$A$33:$B$50,2,FALSE)="Fixed","Fixed",(S$22)))</f>
        <v>6</v>
      </c>
      <c r="T39" s="14">
        <f t="shared" si="28"/>
        <v>0</v>
      </c>
      <c r="V39" s="93">
        <f>INDEX(DOM_Input!$C$33:$AL$50,MATCH($A39,DOM_Input!$A$33:$A$50,0),MATCH(V$13,DOM_Input!$C$32:$AL$32,0))</f>
        <v>0</v>
      </c>
      <c r="W39" s="23">
        <f>IF(VLOOKUP($A39,DOM_Input!$A$33:$B$50,2,FALSE)="Percentage",X$22,IF(VLOOKUP($A39,DOM_Input!$A$33:$B$50,2,FALSE)="Fixed","Fixed",(W$22)))</f>
        <v>6</v>
      </c>
      <c r="X39" s="14">
        <f t="shared" si="29"/>
        <v>0</v>
      </c>
      <c r="Z39" s="93">
        <f>INDEX(DOM_Input!$C$33:$AL$50,MATCH($A39,DOM_Input!$A$33:$A$50,0),MATCH(Z$13,DOM_Input!$C$32:$AL$32,0))</f>
        <v>0</v>
      </c>
      <c r="AA39" s="23">
        <f>IF(VLOOKUP($A39,DOM_Input!$A$33:$B$50,2,FALSE)="Percentage",AB$22,IF(VLOOKUP($A39,DOM_Input!$A$33:$B$50,2,FALSE)="Fixed","Fixed",(AA$22)))</f>
        <v>6</v>
      </c>
      <c r="AB39" s="14">
        <f t="shared" si="30"/>
        <v>0</v>
      </c>
      <c r="AD39" s="93">
        <f>INDEX(DOM_Input!$C$33:$AL$50,MATCH($A39,DOM_Input!$A$33:$A$50,0),MATCH(AD$13,DOM_Input!$C$32:$AL$32,0))</f>
        <v>0</v>
      </c>
      <c r="AE39" s="23">
        <f>IF(VLOOKUP($A39,DOM_Input!$A$33:$B$50,2,FALSE)="Percentage",AF$22,IF(VLOOKUP($A39,DOM_Input!$A$33:$B$50,2,FALSE)="Fixed","Fixed",(AE$22)))</f>
        <v>6</v>
      </c>
      <c r="AF39" s="14">
        <f t="shared" si="31"/>
        <v>0</v>
      </c>
      <c r="AH39" s="93">
        <f>INDEX(DOM_Input!$C$33:$AL$50,MATCH($A39,DOM_Input!$A$33:$A$50,0),MATCH(AH$13,DOM_Input!$C$32:$AL$32,0))</f>
        <v>0</v>
      </c>
      <c r="AI39" s="23">
        <f>IF(VLOOKUP($A39,DOM_Input!$A$33:$B$50,2,FALSE)="Percentage",AJ$22,IF(VLOOKUP($A39,DOM_Input!$A$33:$B$50,2,FALSE)="Fixed","Fixed",(AI$22)))</f>
        <v>6</v>
      </c>
      <c r="AJ39" s="14">
        <f t="shared" si="32"/>
        <v>0</v>
      </c>
      <c r="AL39" s="93">
        <f>INDEX(DOM_Input!$C$33:$AL$50,MATCH($A39,DOM_Input!$A$33:$A$50,0),MATCH(AL$13,DOM_Input!$C$32:$AL$32,0))</f>
        <v>0</v>
      </c>
      <c r="AM39" s="23">
        <f>IF(VLOOKUP($A39,DOM_Input!$A$33:$B$50,2,FALSE)="Percentage",AN$22,IF(VLOOKUP($A39,DOM_Input!$A$33:$B$50,2,FALSE)="Fixed","Fixed",(AM$22)))</f>
        <v>6</v>
      </c>
      <c r="AN39" s="14">
        <f t="shared" si="33"/>
        <v>0</v>
      </c>
      <c r="AP39" s="93">
        <f>INDEX(DOM_Input!$C$33:$AL$50,MATCH($A39,DOM_Input!$A$33:$A$50,0),MATCH(AP$13,DOM_Input!$C$32:$AL$32,0))</f>
        <v>0</v>
      </c>
      <c r="AQ39" s="23">
        <f>IF(VLOOKUP($A39,DOM_Input!$A$33:$B$50,2,FALSE)="Percentage",AR$22,IF(VLOOKUP($A39,DOM_Input!$A$33:$B$50,2,FALSE)="Fixed","Fixed",(AQ$22)))</f>
        <v>6</v>
      </c>
      <c r="AR39" s="14">
        <f t="shared" si="34"/>
        <v>0</v>
      </c>
      <c r="AS39" s="6"/>
      <c r="AT39" s="93">
        <f>INDEX(DOM_Input!$C$33:$AL$50,MATCH($A39,DOM_Input!$A$33:$A$50,0),MATCH(AT$13,DOM_Input!$C$32:$AL$32,0))</f>
        <v>0</v>
      </c>
      <c r="AU39" s="23">
        <f>IF(VLOOKUP($A39,DOM_Input!$A$33:$B$50,2,FALSE)="Percentage",AV$22,IF(VLOOKUP($A39,DOM_Input!$A$33:$B$50,2,FALSE)="Fixed","Fixed",(AU$22)))</f>
        <v>6</v>
      </c>
      <c r="AV39" s="14">
        <f t="shared" si="35"/>
        <v>0</v>
      </c>
    </row>
    <row r="40" spans="1:48" x14ac:dyDescent="0.25">
      <c r="A40" t="str">
        <f>DOM_Input!A48</f>
        <v>DREMA</v>
      </c>
      <c r="B40" s="93">
        <f>INDEX(DOM_Input!$C$33:$AL$50,MATCH($A40,DOM_Input!$A$33:$A$50,0),MATCH(B$13,DOM_Input!$C$32:$AL$32,0))</f>
        <v>0</v>
      </c>
      <c r="C40" s="23">
        <f>IF(VLOOKUP($A40,DOM_Input!$A$33:$B$50,2,FALSE)="Percentage",D$22,IF(VLOOKUP($A40,DOM_Input!$A$33:$B$50,2,FALSE)="Fixed","Fixed",(C$22)))</f>
        <v>6</v>
      </c>
      <c r="D40" s="14">
        <f t="shared" si="24"/>
        <v>0</v>
      </c>
      <c r="F40" s="93">
        <f>INDEX(DOM_Input!$C$33:$AL$50,MATCH($A40,DOM_Input!$A$33:$A$50,0),MATCH(F$13,DOM_Input!$C$32:$AL$32,0))</f>
        <v>0</v>
      </c>
      <c r="G40" s="23">
        <f>IF(VLOOKUP($A40,DOM_Input!$A$33:$B$50,2,FALSE)="Percentage",H$22,IF(VLOOKUP($A40,DOM_Input!$A$33:$B$50,2,FALSE)="Fixed","Fixed",(G$22)))</f>
        <v>6</v>
      </c>
      <c r="H40" s="14">
        <f t="shared" si="25"/>
        <v>0</v>
      </c>
      <c r="J40" s="93">
        <f>INDEX(DOM_Input!$C$33:$AL$50,MATCH($A40,DOM_Input!$A$33:$A$50,0),MATCH(J$13,DOM_Input!$C$32:$AL$32,0))</f>
        <v>0</v>
      </c>
      <c r="K40" s="23">
        <f>IF(VLOOKUP($A40,DOM_Input!$A$33:$B$50,2,FALSE)="Percentage",L$22,IF(VLOOKUP($A40,DOM_Input!$A$33:$B$50,2,FALSE)="Fixed","Fixed",(K$22)))</f>
        <v>6</v>
      </c>
      <c r="L40" s="14">
        <f t="shared" si="26"/>
        <v>0</v>
      </c>
      <c r="N40" s="93">
        <f>INDEX(DOM_Input!$C$33:$AL$50,MATCH($A40,DOM_Input!$A$33:$A$50,0),MATCH(N$13,DOM_Input!$C$32:$AL$32,0))</f>
        <v>0</v>
      </c>
      <c r="O40" s="23">
        <f>IF(VLOOKUP($A40,DOM_Input!$A$33:$B$50,2,FALSE)="Percentage",P$22,IF(VLOOKUP($A40,DOM_Input!$A$33:$B$50,2,FALSE)="Fixed","Fixed",(O$22)))</f>
        <v>6</v>
      </c>
      <c r="P40" s="14">
        <f t="shared" si="27"/>
        <v>0</v>
      </c>
      <c r="R40" s="93">
        <f>INDEX(DOM_Input!$C$33:$AL$50,MATCH($A40,DOM_Input!$A$33:$A$50,0),MATCH(R$13,DOM_Input!$C$32:$AL$32,0))</f>
        <v>0</v>
      </c>
      <c r="S40" s="23">
        <f>IF(VLOOKUP($A40,DOM_Input!$A$33:$B$50,2,FALSE)="Percentage",T$22,IF(VLOOKUP($A40,DOM_Input!$A$33:$B$50,2,FALSE)="Fixed","Fixed",(S$22)))</f>
        <v>6</v>
      </c>
      <c r="T40" s="14">
        <f t="shared" si="28"/>
        <v>0</v>
      </c>
      <c r="V40" s="93">
        <f>INDEX(DOM_Input!$C$33:$AL$50,MATCH($A40,DOM_Input!$A$33:$A$50,0),MATCH(V$13,DOM_Input!$C$32:$AL$32,0))</f>
        <v>0</v>
      </c>
      <c r="W40" s="23">
        <f>IF(VLOOKUP($A40,DOM_Input!$A$33:$B$50,2,FALSE)="Percentage",X$22,IF(VLOOKUP($A40,DOM_Input!$A$33:$B$50,2,FALSE)="Fixed","Fixed",(W$22)))</f>
        <v>6</v>
      </c>
      <c r="X40" s="14">
        <f t="shared" si="29"/>
        <v>0</v>
      </c>
      <c r="Z40" s="93">
        <f>INDEX(DOM_Input!$C$33:$AL$50,MATCH($A40,DOM_Input!$A$33:$A$50,0),MATCH(Z$13,DOM_Input!$C$32:$AL$32,0))</f>
        <v>0</v>
      </c>
      <c r="AA40" s="23">
        <f>IF(VLOOKUP($A40,DOM_Input!$A$33:$B$50,2,FALSE)="Percentage",AB$22,IF(VLOOKUP($A40,DOM_Input!$A$33:$B$50,2,FALSE)="Fixed","Fixed",(AA$22)))</f>
        <v>6</v>
      </c>
      <c r="AB40" s="14">
        <f t="shared" si="30"/>
        <v>0</v>
      </c>
      <c r="AD40" s="93">
        <f>INDEX(DOM_Input!$C$33:$AL$50,MATCH($A40,DOM_Input!$A$33:$A$50,0),MATCH(AD$13,DOM_Input!$C$32:$AL$32,0))</f>
        <v>0</v>
      </c>
      <c r="AE40" s="23">
        <f>IF(VLOOKUP($A40,DOM_Input!$A$33:$B$50,2,FALSE)="Percentage",AF$22,IF(VLOOKUP($A40,DOM_Input!$A$33:$B$50,2,FALSE)="Fixed","Fixed",(AE$22)))</f>
        <v>6</v>
      </c>
      <c r="AF40" s="14">
        <f t="shared" si="31"/>
        <v>0</v>
      </c>
      <c r="AH40" s="93">
        <f>INDEX(DOM_Input!$C$33:$AL$50,MATCH($A40,DOM_Input!$A$33:$A$50,0),MATCH(AH$13,DOM_Input!$C$32:$AL$32,0))</f>
        <v>0</v>
      </c>
      <c r="AI40" s="23">
        <f>IF(VLOOKUP($A40,DOM_Input!$A$33:$B$50,2,FALSE)="Percentage",AJ$22,IF(VLOOKUP($A40,DOM_Input!$A$33:$B$50,2,FALSE)="Fixed","Fixed",(AI$22)))</f>
        <v>6</v>
      </c>
      <c r="AJ40" s="14">
        <f t="shared" si="32"/>
        <v>0</v>
      </c>
      <c r="AL40" s="93">
        <f>INDEX(DOM_Input!$C$33:$AL$50,MATCH($A40,DOM_Input!$A$33:$A$50,0),MATCH(AL$13,DOM_Input!$C$32:$AL$32,0))</f>
        <v>0</v>
      </c>
      <c r="AM40" s="23">
        <f>IF(VLOOKUP($A40,DOM_Input!$A$33:$B$50,2,FALSE)="Percentage",AN$22,IF(VLOOKUP($A40,DOM_Input!$A$33:$B$50,2,FALSE)="Fixed","Fixed",(AM$22)))</f>
        <v>6</v>
      </c>
      <c r="AN40" s="14">
        <f t="shared" si="33"/>
        <v>0</v>
      </c>
      <c r="AP40" s="93">
        <f>INDEX(DOM_Input!$C$33:$AL$50,MATCH($A40,DOM_Input!$A$33:$A$50,0),MATCH(AP$13,DOM_Input!$C$32:$AL$32,0))</f>
        <v>0</v>
      </c>
      <c r="AQ40" s="23">
        <f>IF(VLOOKUP($A40,DOM_Input!$A$33:$B$50,2,FALSE)="Percentage",AR$22,IF(VLOOKUP($A40,DOM_Input!$A$33:$B$50,2,FALSE)="Fixed","Fixed",(AQ$22)))</f>
        <v>6</v>
      </c>
      <c r="AR40" s="14">
        <f t="shared" si="34"/>
        <v>0</v>
      </c>
      <c r="AS40" s="6"/>
      <c r="AT40" s="93">
        <f>INDEX(DOM_Input!$C$33:$AL$50,MATCH($A40,DOM_Input!$A$33:$A$50,0),MATCH(AT$13,DOM_Input!$C$32:$AL$32,0))</f>
        <v>0</v>
      </c>
      <c r="AU40" s="23">
        <f>IF(VLOOKUP($A40,DOM_Input!$A$33:$B$50,2,FALSE)="Percentage",AV$22,IF(VLOOKUP($A40,DOM_Input!$A$33:$B$50,2,FALSE)="Fixed","Fixed",(AU$22)))</f>
        <v>6</v>
      </c>
      <c r="AV40" s="14">
        <f t="shared" si="35"/>
        <v>0</v>
      </c>
    </row>
    <row r="41" spans="1:48" x14ac:dyDescent="0.25">
      <c r="A41" t="str">
        <f>DOM_Input!A49</f>
        <v>Reserved</v>
      </c>
      <c r="B41" s="93">
        <f>INDEX(DOM_Input!$C$33:$AL$50,MATCH($A41,DOM_Input!$A$33:$A$50,0),MATCH(B$13,DOM_Input!$C$32:$AL$32,0))</f>
        <v>0</v>
      </c>
      <c r="C41" s="23">
        <f>IF(VLOOKUP($A41,DOM_Input!$A$33:$B$50,2,FALSE)="Percentage",D$22,IF(VLOOKUP($A41,DOM_Input!$A$33:$B$50,2,FALSE)="Fixed","Fixed",(C$22)))</f>
        <v>6</v>
      </c>
      <c r="D41" s="14">
        <f t="shared" si="24"/>
        <v>0</v>
      </c>
      <c r="F41" s="93">
        <f>INDEX(DOM_Input!$C$33:$AL$50,MATCH($A41,DOM_Input!$A$33:$A$50,0),MATCH(F$13,DOM_Input!$C$32:$AL$32,0))</f>
        <v>0</v>
      </c>
      <c r="G41" s="23">
        <f>IF(VLOOKUP($A41,DOM_Input!$A$33:$B$50,2,FALSE)="Percentage",H$22,IF(VLOOKUP($A41,DOM_Input!$A$33:$B$50,2,FALSE)="Fixed","Fixed",(G$22)))</f>
        <v>6</v>
      </c>
      <c r="H41" s="14">
        <f t="shared" si="25"/>
        <v>0</v>
      </c>
      <c r="J41" s="93">
        <f>INDEX(DOM_Input!$C$33:$AL$50,MATCH($A41,DOM_Input!$A$33:$A$50,0),MATCH(J$13,DOM_Input!$C$32:$AL$32,0))</f>
        <v>0</v>
      </c>
      <c r="K41" s="23">
        <f>IF(VLOOKUP($A41,DOM_Input!$A$33:$B$50,2,FALSE)="Percentage",L$22,IF(VLOOKUP($A41,DOM_Input!$A$33:$B$50,2,FALSE)="Fixed","Fixed",(K$22)))</f>
        <v>6</v>
      </c>
      <c r="L41" s="14">
        <f t="shared" si="26"/>
        <v>0</v>
      </c>
      <c r="N41" s="93">
        <f>INDEX(DOM_Input!$C$33:$AL$50,MATCH($A41,DOM_Input!$A$33:$A$50,0),MATCH(N$13,DOM_Input!$C$32:$AL$32,0))</f>
        <v>0</v>
      </c>
      <c r="O41" s="23">
        <f>IF(VLOOKUP($A41,DOM_Input!$A$33:$B$50,2,FALSE)="Percentage",P$22,IF(VLOOKUP($A41,DOM_Input!$A$33:$B$50,2,FALSE)="Fixed","Fixed",(O$22)))</f>
        <v>6</v>
      </c>
      <c r="P41" s="14">
        <f t="shared" si="27"/>
        <v>0</v>
      </c>
      <c r="R41" s="93">
        <f>INDEX(DOM_Input!$C$33:$AL$50,MATCH($A41,DOM_Input!$A$33:$A$50,0),MATCH(R$13,DOM_Input!$C$32:$AL$32,0))</f>
        <v>0</v>
      </c>
      <c r="S41" s="23">
        <f>IF(VLOOKUP($A41,DOM_Input!$A$33:$B$50,2,FALSE)="Percentage",T$22,IF(VLOOKUP($A41,DOM_Input!$A$33:$B$50,2,FALSE)="Fixed","Fixed",(S$22)))</f>
        <v>6</v>
      </c>
      <c r="T41" s="14">
        <f t="shared" si="28"/>
        <v>0</v>
      </c>
      <c r="V41" s="93">
        <f>INDEX(DOM_Input!$C$33:$AL$50,MATCH($A41,DOM_Input!$A$33:$A$50,0),MATCH(V$13,DOM_Input!$C$32:$AL$32,0))</f>
        <v>0</v>
      </c>
      <c r="W41" s="23">
        <f>IF(VLOOKUP($A41,DOM_Input!$A$33:$B$50,2,FALSE)="Percentage",X$22,IF(VLOOKUP($A41,DOM_Input!$A$33:$B$50,2,FALSE)="Fixed","Fixed",(W$22)))</f>
        <v>6</v>
      </c>
      <c r="X41" s="14">
        <f t="shared" si="29"/>
        <v>0</v>
      </c>
      <c r="Z41" s="93">
        <f>INDEX(DOM_Input!$C$33:$AL$50,MATCH($A41,DOM_Input!$A$33:$A$50,0),MATCH(Z$13,DOM_Input!$C$32:$AL$32,0))</f>
        <v>0</v>
      </c>
      <c r="AA41" s="23">
        <f>IF(VLOOKUP($A41,DOM_Input!$A$33:$B$50,2,FALSE)="Percentage",AB$22,IF(VLOOKUP($A41,DOM_Input!$A$33:$B$50,2,FALSE)="Fixed","Fixed",(AA$22)))</f>
        <v>6</v>
      </c>
      <c r="AB41" s="14">
        <f t="shared" si="30"/>
        <v>0</v>
      </c>
      <c r="AD41" s="93">
        <f>INDEX(DOM_Input!$C$33:$AL$50,MATCH($A41,DOM_Input!$A$33:$A$50,0),MATCH(AD$13,DOM_Input!$C$32:$AL$32,0))</f>
        <v>0</v>
      </c>
      <c r="AE41" s="23">
        <f>IF(VLOOKUP($A41,DOM_Input!$A$33:$B$50,2,FALSE)="Percentage",AF$22,IF(VLOOKUP($A41,DOM_Input!$A$33:$B$50,2,FALSE)="Fixed","Fixed",(AE$22)))</f>
        <v>6</v>
      </c>
      <c r="AF41" s="14">
        <f t="shared" si="31"/>
        <v>0</v>
      </c>
      <c r="AH41" s="93">
        <f>INDEX(DOM_Input!$C$33:$AL$50,MATCH($A41,DOM_Input!$A$33:$A$50,0),MATCH(AH$13,DOM_Input!$C$32:$AL$32,0))</f>
        <v>0</v>
      </c>
      <c r="AI41" s="23">
        <f>IF(VLOOKUP($A41,DOM_Input!$A$33:$B$50,2,FALSE)="Percentage",AJ$22,IF(VLOOKUP($A41,DOM_Input!$A$33:$B$50,2,FALSE)="Fixed","Fixed",(AI$22)))</f>
        <v>6</v>
      </c>
      <c r="AJ41" s="14">
        <f t="shared" si="32"/>
        <v>0</v>
      </c>
      <c r="AL41" s="93">
        <f>INDEX(DOM_Input!$C$33:$AL$50,MATCH($A41,DOM_Input!$A$33:$A$50,0),MATCH(AL$13,DOM_Input!$C$32:$AL$32,0))</f>
        <v>0</v>
      </c>
      <c r="AM41" s="23">
        <f>IF(VLOOKUP($A41,DOM_Input!$A$33:$B$50,2,FALSE)="Percentage",AN$22,IF(VLOOKUP($A41,DOM_Input!$A$33:$B$50,2,FALSE)="Fixed","Fixed",(AM$22)))</f>
        <v>6</v>
      </c>
      <c r="AN41" s="14">
        <f t="shared" si="33"/>
        <v>0</v>
      </c>
      <c r="AP41" s="93">
        <f>INDEX(DOM_Input!$C$33:$AL$50,MATCH($A41,DOM_Input!$A$33:$A$50,0),MATCH(AP$13,DOM_Input!$C$32:$AL$32,0))</f>
        <v>0</v>
      </c>
      <c r="AQ41" s="23">
        <f>IF(VLOOKUP($A41,DOM_Input!$A$33:$B$50,2,FALSE)="Percentage",AR$22,IF(VLOOKUP($A41,DOM_Input!$A$33:$B$50,2,FALSE)="Fixed","Fixed",(AQ$22)))</f>
        <v>6</v>
      </c>
      <c r="AR41" s="14">
        <f t="shared" si="34"/>
        <v>0</v>
      </c>
      <c r="AS41" s="6"/>
      <c r="AT41" s="93">
        <f>INDEX(DOM_Input!$C$33:$AL$50,MATCH($A41,DOM_Input!$A$33:$A$50,0),MATCH(AT$13,DOM_Input!$C$32:$AL$32,0))</f>
        <v>0</v>
      </c>
      <c r="AU41" s="23">
        <f>IF(VLOOKUP($A41,DOM_Input!$A$33:$B$50,2,FALSE)="Percentage",AV$22,IF(VLOOKUP($A41,DOM_Input!$A$33:$B$50,2,FALSE)="Fixed","Fixed",(AU$22)))</f>
        <v>6</v>
      </c>
      <c r="AV41" s="14">
        <f t="shared" si="35"/>
        <v>0</v>
      </c>
    </row>
    <row r="42" spans="1:48" x14ac:dyDescent="0.25">
      <c r="A42" t="str">
        <f>DOM_Input!A50</f>
        <v>Reserved</v>
      </c>
      <c r="B42" s="93">
        <f>INDEX(DOM_Input!$C$33:$AL$50,MATCH($A42,DOM_Input!$A$33:$A$50,0),MATCH(B$13,DOM_Input!$C$32:$AL$32,0))</f>
        <v>0</v>
      </c>
      <c r="C42" s="23">
        <f>IF(VLOOKUP($A42,DOM_Input!$A$33:$B$50,2,FALSE)="Percentage",D$22,IF(VLOOKUP($A42,DOM_Input!$A$33:$B$50,2,FALSE)="Fixed","Fixed",(C$22)))</f>
        <v>6</v>
      </c>
      <c r="D42" s="14">
        <f t="shared" si="24"/>
        <v>0</v>
      </c>
      <c r="F42" s="93">
        <f>INDEX(DOM_Input!$C$33:$AL$50,MATCH($A42,DOM_Input!$A$33:$A$50,0),MATCH(F$13,DOM_Input!$C$32:$AL$32,0))</f>
        <v>0</v>
      </c>
      <c r="G42" s="23">
        <f>IF(VLOOKUP($A42,DOM_Input!$A$33:$B$50,2,FALSE)="Percentage",H$22,IF(VLOOKUP($A42,DOM_Input!$A$33:$B$50,2,FALSE)="Fixed","Fixed",(G$22)))</f>
        <v>6</v>
      </c>
      <c r="H42" s="14">
        <f t="shared" si="25"/>
        <v>0</v>
      </c>
      <c r="J42" s="93">
        <f>INDEX(DOM_Input!$C$33:$AL$50,MATCH($A42,DOM_Input!$A$33:$A$50,0),MATCH(J$13,DOM_Input!$C$32:$AL$32,0))</f>
        <v>0</v>
      </c>
      <c r="K42" s="23">
        <f>IF(VLOOKUP($A42,DOM_Input!$A$33:$B$50,2,FALSE)="Percentage",L$22,IF(VLOOKUP($A42,DOM_Input!$A$33:$B$50,2,FALSE)="Fixed","Fixed",(K$22)))</f>
        <v>6</v>
      </c>
      <c r="L42" s="14">
        <f t="shared" si="26"/>
        <v>0</v>
      </c>
      <c r="N42" s="93">
        <f>INDEX(DOM_Input!$C$33:$AL$50,MATCH($A42,DOM_Input!$A$33:$A$50,0),MATCH(N$13,DOM_Input!$C$32:$AL$32,0))</f>
        <v>0</v>
      </c>
      <c r="O42" s="23">
        <f>IF(VLOOKUP($A42,DOM_Input!$A$33:$B$50,2,FALSE)="Percentage",P$22,IF(VLOOKUP($A42,DOM_Input!$A$33:$B$50,2,FALSE)="Fixed","Fixed",(O$22)))</f>
        <v>6</v>
      </c>
      <c r="P42" s="14">
        <f t="shared" si="27"/>
        <v>0</v>
      </c>
      <c r="R42" s="93">
        <f>INDEX(DOM_Input!$C$33:$AL$50,MATCH($A42,DOM_Input!$A$33:$A$50,0),MATCH(R$13,DOM_Input!$C$32:$AL$32,0))</f>
        <v>0</v>
      </c>
      <c r="S42" s="23">
        <f>IF(VLOOKUP($A42,DOM_Input!$A$33:$B$50,2,FALSE)="Percentage",T$22,IF(VLOOKUP($A42,DOM_Input!$A$33:$B$50,2,FALSE)="Fixed","Fixed",(S$22)))</f>
        <v>6</v>
      </c>
      <c r="T42" s="14">
        <f t="shared" si="28"/>
        <v>0</v>
      </c>
      <c r="V42" s="93">
        <f>INDEX(DOM_Input!$C$33:$AL$50,MATCH($A42,DOM_Input!$A$33:$A$50,0),MATCH(V$13,DOM_Input!$C$32:$AL$32,0))</f>
        <v>0</v>
      </c>
      <c r="W42" s="23">
        <f>IF(VLOOKUP($A42,DOM_Input!$A$33:$B$50,2,FALSE)="Percentage",X$22,IF(VLOOKUP($A42,DOM_Input!$A$33:$B$50,2,FALSE)="Fixed","Fixed",(W$22)))</f>
        <v>6</v>
      </c>
      <c r="X42" s="14">
        <f t="shared" si="29"/>
        <v>0</v>
      </c>
      <c r="Z42" s="93">
        <f>INDEX(DOM_Input!$C$33:$AL$50,MATCH($A42,DOM_Input!$A$33:$A$50,0),MATCH(Z$13,DOM_Input!$C$32:$AL$32,0))</f>
        <v>0</v>
      </c>
      <c r="AA42" s="23">
        <f>IF(VLOOKUP($A42,DOM_Input!$A$33:$B$50,2,FALSE)="Percentage",AB$22,IF(VLOOKUP($A42,DOM_Input!$A$33:$B$50,2,FALSE)="Fixed","Fixed",(AA$22)))</f>
        <v>6</v>
      </c>
      <c r="AB42" s="14">
        <f t="shared" si="30"/>
        <v>0</v>
      </c>
      <c r="AD42" s="93">
        <f>INDEX(DOM_Input!$C$33:$AL$50,MATCH($A42,DOM_Input!$A$33:$A$50,0),MATCH(AD$13,DOM_Input!$C$32:$AL$32,0))</f>
        <v>0</v>
      </c>
      <c r="AE42" s="23">
        <f>IF(VLOOKUP($A42,DOM_Input!$A$33:$B$50,2,FALSE)="Percentage",AF$22,IF(VLOOKUP($A42,DOM_Input!$A$33:$B$50,2,FALSE)="Fixed","Fixed",(AE$22)))</f>
        <v>6</v>
      </c>
      <c r="AF42" s="14">
        <f t="shared" si="31"/>
        <v>0</v>
      </c>
      <c r="AH42" s="93">
        <f>INDEX(DOM_Input!$C$33:$AL$50,MATCH($A42,DOM_Input!$A$33:$A$50,0),MATCH(AH$13,DOM_Input!$C$32:$AL$32,0))</f>
        <v>0</v>
      </c>
      <c r="AI42" s="23">
        <f>IF(VLOOKUP($A42,DOM_Input!$A$33:$B$50,2,FALSE)="Percentage",AJ$22,IF(VLOOKUP($A42,DOM_Input!$A$33:$B$50,2,FALSE)="Fixed","Fixed",(AI$22)))</f>
        <v>6</v>
      </c>
      <c r="AJ42" s="14">
        <f t="shared" si="32"/>
        <v>0</v>
      </c>
      <c r="AL42" s="93">
        <f>INDEX(DOM_Input!$C$33:$AL$50,MATCH($A42,DOM_Input!$A$33:$A$50,0),MATCH(AL$13,DOM_Input!$C$32:$AL$32,0))</f>
        <v>0</v>
      </c>
      <c r="AM42" s="23">
        <f>IF(VLOOKUP($A42,DOM_Input!$A$33:$B$50,2,FALSE)="Percentage",AN$22,IF(VLOOKUP($A42,DOM_Input!$A$33:$B$50,2,FALSE)="Fixed","Fixed",(AM$22)))</f>
        <v>6</v>
      </c>
      <c r="AN42" s="14">
        <f t="shared" si="33"/>
        <v>0</v>
      </c>
      <c r="AP42" s="93">
        <f>INDEX(DOM_Input!$C$33:$AL$50,MATCH($A42,DOM_Input!$A$33:$A$50,0),MATCH(AP$13,DOM_Input!$C$32:$AL$32,0))</f>
        <v>0</v>
      </c>
      <c r="AQ42" s="23">
        <f>IF(VLOOKUP($A42,DOM_Input!$A$33:$B$50,2,FALSE)="Percentage",AR$22,IF(VLOOKUP($A42,DOM_Input!$A$33:$B$50,2,FALSE)="Fixed","Fixed",(AQ$22)))</f>
        <v>6</v>
      </c>
      <c r="AR42" s="14">
        <f t="shared" si="34"/>
        <v>0</v>
      </c>
      <c r="AS42" s="6"/>
      <c r="AT42" s="93">
        <f>INDEX(DOM_Input!$C$33:$AL$50,MATCH($A42,DOM_Input!$A$33:$A$50,0),MATCH(AT$13,DOM_Input!$C$32:$AL$32,0))</f>
        <v>0</v>
      </c>
      <c r="AU42" s="23">
        <f>IF(VLOOKUP($A42,DOM_Input!$A$33:$B$50,2,FALSE)="Percentage",AV$22,IF(VLOOKUP($A42,DOM_Input!$A$33:$B$50,2,FALSE)="Fixed","Fixed",(AU$22)))</f>
        <v>6</v>
      </c>
      <c r="AV42" s="14">
        <f t="shared" si="35"/>
        <v>0</v>
      </c>
    </row>
    <row r="43" spans="1:48" x14ac:dyDescent="0.25">
      <c r="B43" s="93"/>
      <c r="C43" s="23"/>
      <c r="D43" s="14"/>
      <c r="F43" s="93"/>
      <c r="G43" s="23"/>
      <c r="H43" s="14"/>
      <c r="J43" s="93"/>
      <c r="K43" s="23"/>
      <c r="L43" s="14"/>
      <c r="N43" s="93"/>
      <c r="O43" s="23"/>
      <c r="P43" s="14"/>
      <c r="R43" s="93"/>
      <c r="S43" s="23"/>
      <c r="T43" s="14"/>
      <c r="V43" s="93"/>
      <c r="W43" s="23"/>
      <c r="X43" s="14"/>
      <c r="Z43" s="93"/>
      <c r="AA43" s="23"/>
      <c r="AB43" s="14"/>
      <c r="AD43" s="93"/>
      <c r="AE43" s="23"/>
      <c r="AF43" s="14"/>
      <c r="AH43" s="93"/>
      <c r="AI43" s="23"/>
      <c r="AJ43" s="14"/>
      <c r="AL43" s="93"/>
      <c r="AM43" s="23"/>
      <c r="AN43" s="14"/>
      <c r="AP43" s="93"/>
      <c r="AQ43" s="23"/>
      <c r="AR43" s="14"/>
      <c r="AS43" s="6"/>
      <c r="AT43" s="93"/>
      <c r="AU43" s="23"/>
      <c r="AV43" s="14"/>
    </row>
    <row r="44" spans="1:48" x14ac:dyDescent="0.25">
      <c r="A44" t="s">
        <v>25</v>
      </c>
      <c r="B44" s="13"/>
      <c r="D44" s="19">
        <f>SUM(D25:D43)</f>
        <v>0.91000000000000014</v>
      </c>
      <c r="F44" s="13"/>
      <c r="H44" s="19">
        <f>SUM(H25:H43)</f>
        <v>0.91000000000000014</v>
      </c>
      <c r="J44" s="13"/>
      <c r="L44" s="19">
        <f>SUM(L25:L43)</f>
        <v>0.91000000000000014</v>
      </c>
      <c r="N44" s="13"/>
      <c r="P44" s="19">
        <f>SUM(P25:P43)</f>
        <v>0.91000000000000014</v>
      </c>
      <c r="R44" s="13"/>
      <c r="T44" s="19">
        <f>SUM(T25:T43)</f>
        <v>0.55000000000000071</v>
      </c>
      <c r="V44" s="13"/>
      <c r="X44" s="19">
        <f>SUM(X25:X43)</f>
        <v>-0.71</v>
      </c>
      <c r="Z44" s="13"/>
      <c r="AB44" s="19">
        <f>SUM(AB25:AB43)</f>
        <v>-0.71</v>
      </c>
      <c r="AD44" s="13"/>
      <c r="AF44" s="19">
        <f>SUM(AF25:AF43)</f>
        <v>1.23</v>
      </c>
      <c r="AH44" s="13"/>
      <c r="AJ44" s="19">
        <f>SUM(AJ25:AJ43)</f>
        <v>1.23</v>
      </c>
      <c r="AL44" s="13"/>
      <c r="AN44" s="19">
        <f>SUM(AN25:AN43)</f>
        <v>4.05</v>
      </c>
      <c r="AP44" s="13"/>
      <c r="AR44" s="19">
        <f>SUM(AR25:AR43)</f>
        <v>4.05</v>
      </c>
      <c r="AS44" s="43"/>
      <c r="AT44" s="13"/>
      <c r="AV44" s="19">
        <f>SUM(AV25:AV43)</f>
        <v>4.05</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+DOM_Input!A75</f>
        <v>CPUC Fee</v>
      </c>
      <c r="B47" s="22" cm="1">
        <f t="array" ref="B47">SUMPRODUCT(($A47=DOM_Input!$A$75:$A$80)*(B$13=DOM_Input!$B$74:$BI$74)*(DOM_Input!$B$75:$BI$80))</f>
        <v>7.0000000000000001E-3</v>
      </c>
      <c r="C47" s="6">
        <f>D44+D22</f>
        <v>49.03</v>
      </c>
      <c r="D47" s="14">
        <f>ROUND(B47*C47,2)</f>
        <v>0.34</v>
      </c>
      <c r="F47" s="22" cm="1">
        <f t="array" ref="F47">SUMPRODUCT(($A47=DOM_Input!$A$75:$A$80)*(F$13=DOM_Input!$B$74:$BI$74)*(DOM_Input!$B$75:$BI$80))</f>
        <v>7.0000000000000001E-3</v>
      </c>
      <c r="G47" s="6">
        <f>H44+H22</f>
        <v>49.03</v>
      </c>
      <c r="H47" s="14">
        <f>ROUND(F47*G47,2)</f>
        <v>0.34</v>
      </c>
      <c r="J47" s="22" cm="1">
        <f t="array" ref="J47">SUMPRODUCT(($A47=DOM_Input!$A$75:$A$80)*(J$13=DOM_Input!$B$74:$BI$74)*(DOM_Input!$B$75:$BI$80))</f>
        <v>7.0000000000000001E-3</v>
      </c>
      <c r="K47" s="6">
        <f>L44+L22</f>
        <v>49.03</v>
      </c>
      <c r="L47" s="14">
        <f>ROUND(J47*K47,2)</f>
        <v>0.34</v>
      </c>
      <c r="N47" s="22" cm="1">
        <f t="array" ref="N47">SUMPRODUCT(($A47=DOM_Input!$A$75:$A$80)*(N$13=DOM_Input!$B$74:$BI$74)*(DOM_Input!$B$75:$BI$80))</f>
        <v>7.0000000000000001E-3</v>
      </c>
      <c r="O47" s="6">
        <f>P44+P22</f>
        <v>49.03</v>
      </c>
      <c r="P47" s="14">
        <f>ROUND(N47*O47,2)</f>
        <v>0.34</v>
      </c>
      <c r="R47" s="22" cm="1">
        <f t="array" ref="R47">SUMPRODUCT(($A47=DOM_Input!$A$75:$A$80)*(R$13=DOM_Input!$B$74:$BI$74)*(DOM_Input!$B$75:$BI$80))</f>
        <v>7.0000000000000001E-3</v>
      </c>
      <c r="S47" s="6">
        <f>T44+T22</f>
        <v>37.790000000000006</v>
      </c>
      <c r="T47" s="14">
        <f>ROUND(R47*S47,2)</f>
        <v>0.26</v>
      </c>
      <c r="V47" s="22" cm="1">
        <f t="array" ref="V47">SUMPRODUCT(($A47=DOM_Input!$A$75:$A$80)*(V$13=DOM_Input!$B$74:$BI$74)*(DOM_Input!$B$75:$BI$80))</f>
        <v>7.0000000000000001E-3</v>
      </c>
      <c r="W47" s="6">
        <f>X44+X22</f>
        <v>36.53</v>
      </c>
      <c r="X47" s="14">
        <f>ROUND(V47*W47,2)</f>
        <v>0.26</v>
      </c>
      <c r="Z47" s="22" cm="1">
        <f t="array" ref="Z47">SUMPRODUCT(($A47=DOM_Input!$A$75:$A$80)*(Z$13=DOM_Input!$B$74:$BI$74)*(DOM_Input!$B$75:$BI$80))</f>
        <v>7.0000000000000001E-3</v>
      </c>
      <c r="AA47" s="6">
        <f>AB44+AB22</f>
        <v>36.53</v>
      </c>
      <c r="AB47" s="14">
        <f>ROUND(Z47*AA47,2)</f>
        <v>0.26</v>
      </c>
      <c r="AD47" s="22" cm="1">
        <f t="array" ref="AD47">SUMPRODUCT(($A47=DOM_Input!$A$75:$A$80)*(AD$13=DOM_Input!$B$74:$BI$74)*(DOM_Input!$B$75:$BI$80))</f>
        <v>7.0000000000000001E-3</v>
      </c>
      <c r="AE47" s="6">
        <f>AF44+AF22</f>
        <v>38.47</v>
      </c>
      <c r="AF47" s="14">
        <f>ROUND(AD47*AE47,2)</f>
        <v>0.27</v>
      </c>
      <c r="AH47" s="22" cm="1">
        <f t="array" ref="AH47">SUMPRODUCT(($A47=DOM_Input!$A$75:$A$80)*(AH$13=DOM_Input!$B$74:$BI$74)*(DOM_Input!$B$75:$BI$80))</f>
        <v>7.0000000000000001E-3</v>
      </c>
      <c r="AI47" s="6">
        <f>AJ44+AJ22</f>
        <v>38.47</v>
      </c>
      <c r="AJ47" s="14">
        <f>ROUND(AH47*AI47,2)</f>
        <v>0.27</v>
      </c>
      <c r="AL47" s="22" cm="1">
        <f t="array" ref="AL47">SUMPRODUCT(($A47=DOM_Input!$A$75:$A$80)*(AL$13=DOM_Input!$B$74:$BI$74)*(DOM_Input!$B$75:$BI$80))</f>
        <v>7.0000000000000001E-3</v>
      </c>
      <c r="AM47" s="6">
        <f>AN44+AN22</f>
        <v>41.29</v>
      </c>
      <c r="AN47" s="14">
        <f>ROUND(AL47*AM47,2)</f>
        <v>0.28999999999999998</v>
      </c>
      <c r="AP47" s="22" cm="1">
        <f t="array" ref="AP47">SUMPRODUCT(($A47=DOM_Input!$A$75:$A$80)*(AP$13=DOM_Input!$B$74:$BI$74)*(DOM_Input!$B$75:$BI$80))</f>
        <v>7.0000000000000001E-3</v>
      </c>
      <c r="AQ47" s="6">
        <f>AR44+AR22</f>
        <v>41.29</v>
      </c>
      <c r="AR47" s="14">
        <f>ROUND(AP47*AQ47,2)</f>
        <v>0.28999999999999998</v>
      </c>
      <c r="AS47" s="6"/>
      <c r="AT47" s="22" cm="1">
        <f t="array" ref="AT47">SUMPRODUCT(($A47=DOM_Input!$A$75:$A$80)*(AT$13=DOM_Input!$B$74:$BI$74)*(DOM_Input!$B$75:$BI$80))</f>
        <v>7.0000000000000001E-3</v>
      </c>
      <c r="AU47" s="6">
        <f>AV44+AV22</f>
        <v>41.29</v>
      </c>
      <c r="AV47" s="14">
        <f>ROUND(AT47*AU47,2)</f>
        <v>0.28999999999999998</v>
      </c>
    </row>
    <row r="48" spans="1:48" ht="14.45" hidden="1" customHeight="1" x14ac:dyDescent="0.25">
      <c r="A48" t="str">
        <f>+DOM_Input!A76</f>
        <v>Reserved</v>
      </c>
      <c r="B48" s="22" cm="1">
        <f t="array" ref="B48">SUMPRODUCT(($A48=DOM_Input!$A$75:$A$80)*(B$13=DOM_Input!$B$74:$BI$74)*(DOM_Input!$B$75:$BI$80))</f>
        <v>0</v>
      </c>
      <c r="C48" s="6">
        <f>C47</f>
        <v>49.03</v>
      </c>
      <c r="D48" s="14">
        <f t="shared" ref="D48:D52" si="36">ROUND(B48*C48,2)</f>
        <v>0</v>
      </c>
      <c r="F48" s="22" cm="1">
        <f t="array" ref="F48">SUMPRODUCT(($A48=DOM_Input!$A$75:$A$80)*(F$13=DOM_Input!$B$74:$BI$74)*(DOM_Input!$B$75:$BI$80))</f>
        <v>0</v>
      </c>
      <c r="G48" s="6">
        <f>G47</f>
        <v>49.03</v>
      </c>
      <c r="H48" s="14">
        <f t="shared" ref="H48:H52" si="37">ROUND(F48*G48,2)</f>
        <v>0</v>
      </c>
      <c r="J48" s="22" cm="1">
        <f t="array" ref="J48">SUMPRODUCT(($A48=DOM_Input!$A$75:$A$80)*(J$13=DOM_Input!$B$74:$BI$74)*(DOM_Input!$B$75:$BI$80))</f>
        <v>0</v>
      </c>
      <c r="K48" s="6">
        <f>K47</f>
        <v>49.03</v>
      </c>
      <c r="L48" s="14">
        <f t="shared" ref="L48:L52" si="38">ROUND(J48*K48,2)</f>
        <v>0</v>
      </c>
      <c r="N48" s="22" cm="1">
        <f t="array" ref="N48">SUMPRODUCT(($A48=DOM_Input!$A$75:$A$80)*(N$13=DOM_Input!$B$74:$BI$74)*(DOM_Input!$B$75:$BI$80))</f>
        <v>0</v>
      </c>
      <c r="O48" s="6">
        <f>O47</f>
        <v>49.03</v>
      </c>
      <c r="P48" s="14">
        <f t="shared" ref="P48:P52" si="39">ROUND(N48*O48,2)</f>
        <v>0</v>
      </c>
      <c r="R48" s="22" cm="1">
        <f t="array" ref="R48">SUMPRODUCT(($A48=DOM_Input!$A$75:$A$80)*(R$13=DOM_Input!$B$74:$BI$74)*(DOM_Input!$B$75:$BI$80))</f>
        <v>0</v>
      </c>
      <c r="S48" s="6">
        <f>S47</f>
        <v>37.790000000000006</v>
      </c>
      <c r="T48" s="14">
        <f t="shared" ref="T48:T52" si="40">ROUND(R48*S48,2)</f>
        <v>0</v>
      </c>
      <c r="V48" s="22" cm="1">
        <f t="array" ref="V48">SUMPRODUCT(($A48=DOM_Input!$A$75:$A$80)*(V$13=DOM_Input!$B$74:$BI$74)*(DOM_Input!$B$75:$BI$80))</f>
        <v>0</v>
      </c>
      <c r="W48" s="6">
        <f>W47</f>
        <v>36.53</v>
      </c>
      <c r="X48" s="14">
        <f t="shared" ref="X48:X52" si="41">ROUND(V48*W48,2)</f>
        <v>0</v>
      </c>
      <c r="Z48" s="22" cm="1">
        <f t="array" ref="Z48">SUMPRODUCT(($A48=DOM_Input!$A$75:$A$80)*(Z$13=DOM_Input!$B$74:$BI$74)*(DOM_Input!$B$75:$BI$80))</f>
        <v>0</v>
      </c>
      <c r="AA48" s="6">
        <f>AA47</f>
        <v>36.53</v>
      </c>
      <c r="AB48" s="14">
        <f t="shared" ref="AB48:AB52" si="42">ROUND(Z48*AA48,2)</f>
        <v>0</v>
      </c>
      <c r="AD48" s="22" cm="1">
        <f t="array" ref="AD48">SUMPRODUCT(($A48=DOM_Input!$A$75:$A$80)*(AD$13=DOM_Input!$B$74:$BI$74)*(DOM_Input!$B$75:$BI$80))</f>
        <v>0</v>
      </c>
      <c r="AE48" s="6">
        <f>AE47</f>
        <v>38.47</v>
      </c>
      <c r="AF48" s="14">
        <f t="shared" ref="AF48:AF52" si="43">ROUND(AD48*AE48,2)</f>
        <v>0</v>
      </c>
      <c r="AH48" s="22" cm="1">
        <f t="array" ref="AH48">SUMPRODUCT(($A48=DOM_Input!$A$75:$A$80)*(AH$13=DOM_Input!$B$74:$BI$74)*(DOM_Input!$B$75:$BI$80))</f>
        <v>0</v>
      </c>
      <c r="AI48" s="6">
        <f>AI47</f>
        <v>38.47</v>
      </c>
      <c r="AJ48" s="14">
        <f t="shared" ref="AJ48:AJ52" si="44">ROUND(AH48*AI48,2)</f>
        <v>0</v>
      </c>
      <c r="AL48" s="22" cm="1">
        <f t="array" ref="AL48">SUMPRODUCT(($A48=DOM_Input!$A$75:$A$80)*(AL$13=DOM_Input!$B$74:$BI$74)*(DOM_Input!$B$75:$BI$80))</f>
        <v>0</v>
      </c>
      <c r="AM48" s="6">
        <f>AM47</f>
        <v>41.29</v>
      </c>
      <c r="AN48" s="14">
        <f t="shared" ref="AN48:AN52" si="45">ROUND(AL48*AM48,2)</f>
        <v>0</v>
      </c>
      <c r="AP48" s="22" cm="1">
        <f t="array" ref="AP48">SUMPRODUCT(($A48=DOM_Input!$A$75:$A$80)*(AP$13=DOM_Input!$B$74:$BI$74)*(DOM_Input!$B$75:$BI$80))</f>
        <v>0</v>
      </c>
      <c r="AQ48" s="6">
        <f>AQ47</f>
        <v>41.29</v>
      </c>
      <c r="AR48" s="14">
        <f t="shared" ref="AR48:AR52" si="46">ROUND(AP48*AQ48,2)</f>
        <v>0</v>
      </c>
      <c r="AT48" s="22" cm="1">
        <f t="array" ref="AT48">SUMPRODUCT(($A48=DOM_Input!$A$75:$A$80)*(AT$13=DOM_Input!$B$74:$BI$74)*(DOM_Input!$B$75:$BI$80))</f>
        <v>0</v>
      </c>
      <c r="AU48" s="6">
        <f>AU47</f>
        <v>41.29</v>
      </c>
      <c r="AV48" s="14">
        <f t="shared" ref="AV48:AV52" si="47">ROUND(AT48*AU48,2)</f>
        <v>0</v>
      </c>
    </row>
    <row r="49" spans="1:48" ht="14.45" hidden="1" customHeight="1" x14ac:dyDescent="0.25">
      <c r="A49" t="str">
        <f>+DOM_Input!A77</f>
        <v>Reserved</v>
      </c>
      <c r="B49" s="22" cm="1">
        <f t="array" ref="B49">SUMPRODUCT(($A49=DOM_Input!$A$75:$A$80)*(B$13=DOM_Input!$B$74:$BI$74)*(DOM_Input!$B$75:$BI$80))</f>
        <v>0</v>
      </c>
      <c r="C49" s="6">
        <f t="shared" ref="C49:C52" si="48">C48</f>
        <v>49.03</v>
      </c>
      <c r="D49" s="14">
        <f t="shared" si="36"/>
        <v>0</v>
      </c>
      <c r="F49" s="22" cm="1">
        <f t="array" ref="F49">SUMPRODUCT(($A49=DOM_Input!$A$75:$A$80)*(F$13=DOM_Input!$B$74:$BI$74)*(DOM_Input!$B$75:$BI$80))</f>
        <v>0</v>
      </c>
      <c r="G49" s="6">
        <f t="shared" ref="G49:G52" si="49">G48</f>
        <v>49.03</v>
      </c>
      <c r="H49" s="14">
        <f t="shared" si="37"/>
        <v>0</v>
      </c>
      <c r="J49" s="22" cm="1">
        <f t="array" ref="J49">SUMPRODUCT(($A49=DOM_Input!$A$75:$A$80)*(J$13=DOM_Input!$B$74:$BI$74)*(DOM_Input!$B$75:$BI$80))</f>
        <v>0</v>
      </c>
      <c r="K49" s="6">
        <f t="shared" ref="K49:K52" si="50">K48</f>
        <v>49.03</v>
      </c>
      <c r="L49" s="14">
        <f t="shared" si="38"/>
        <v>0</v>
      </c>
      <c r="N49" s="22" cm="1">
        <f t="array" ref="N49">SUMPRODUCT(($A49=DOM_Input!$A$75:$A$80)*(N$13=DOM_Input!$B$74:$BI$74)*(DOM_Input!$B$75:$BI$80))</f>
        <v>0</v>
      </c>
      <c r="O49" s="6">
        <f t="shared" ref="O49:O52" si="51">O48</f>
        <v>49.03</v>
      </c>
      <c r="P49" s="14">
        <f t="shared" si="39"/>
        <v>0</v>
      </c>
      <c r="R49" s="22" cm="1">
        <f t="array" ref="R49">SUMPRODUCT(($A49=DOM_Input!$A$75:$A$80)*(R$13=DOM_Input!$B$74:$BI$74)*(DOM_Input!$B$75:$BI$80))</f>
        <v>0</v>
      </c>
      <c r="S49" s="6">
        <f t="shared" ref="S49:S52" si="52">S48</f>
        <v>37.790000000000006</v>
      </c>
      <c r="T49" s="14">
        <f t="shared" si="40"/>
        <v>0</v>
      </c>
      <c r="V49" s="22" cm="1">
        <f t="array" ref="V49">SUMPRODUCT(($A49=DOM_Input!$A$75:$A$80)*(V$13=DOM_Input!$B$74:$BI$74)*(DOM_Input!$B$75:$BI$80))</f>
        <v>0</v>
      </c>
      <c r="W49" s="6">
        <f t="shared" ref="W49:W52" si="53">W48</f>
        <v>36.53</v>
      </c>
      <c r="X49" s="14">
        <f t="shared" si="41"/>
        <v>0</v>
      </c>
      <c r="Z49" s="22" cm="1">
        <f t="array" ref="Z49">SUMPRODUCT(($A49=DOM_Input!$A$75:$A$80)*(Z$13=DOM_Input!$B$74:$BI$74)*(DOM_Input!$B$75:$BI$80))</f>
        <v>0</v>
      </c>
      <c r="AA49" s="6">
        <f t="shared" ref="AA49:AA52" si="54">AA48</f>
        <v>36.53</v>
      </c>
      <c r="AB49" s="14">
        <f t="shared" si="42"/>
        <v>0</v>
      </c>
      <c r="AD49" s="22" cm="1">
        <f t="array" ref="AD49">SUMPRODUCT(($A49=DOM_Input!$A$75:$A$80)*(AD$13=DOM_Input!$B$74:$BI$74)*(DOM_Input!$B$75:$BI$80))</f>
        <v>0</v>
      </c>
      <c r="AE49" s="6">
        <f t="shared" ref="AE49:AE52" si="55">AE48</f>
        <v>38.47</v>
      </c>
      <c r="AF49" s="14">
        <f t="shared" si="43"/>
        <v>0</v>
      </c>
      <c r="AH49" s="22" cm="1">
        <f t="array" ref="AH49">SUMPRODUCT(($A49=DOM_Input!$A$75:$A$80)*(AH$13=DOM_Input!$B$74:$BI$74)*(DOM_Input!$B$75:$BI$80))</f>
        <v>0</v>
      </c>
      <c r="AI49" s="6">
        <f t="shared" ref="AI49:AI52" si="56">AI48</f>
        <v>38.47</v>
      </c>
      <c r="AJ49" s="14">
        <f t="shared" si="44"/>
        <v>0</v>
      </c>
      <c r="AL49" s="22" cm="1">
        <f t="array" ref="AL49">SUMPRODUCT(($A49=DOM_Input!$A$75:$A$80)*(AL$13=DOM_Input!$B$74:$BI$74)*(DOM_Input!$B$75:$BI$80))</f>
        <v>0</v>
      </c>
      <c r="AM49" s="6">
        <f t="shared" ref="AM49:AM52" si="57">AM48</f>
        <v>41.29</v>
      </c>
      <c r="AN49" s="14">
        <f t="shared" si="45"/>
        <v>0</v>
      </c>
      <c r="AP49" s="22" cm="1">
        <f t="array" ref="AP49">SUMPRODUCT(($A49=DOM_Input!$A$75:$A$80)*(AP$13=DOM_Input!$B$74:$BI$74)*(DOM_Input!$B$75:$BI$80))</f>
        <v>0</v>
      </c>
      <c r="AQ49" s="6">
        <f t="shared" ref="AQ49:AQ52" si="58">AQ48</f>
        <v>41.29</v>
      </c>
      <c r="AR49" s="14">
        <f t="shared" si="46"/>
        <v>0</v>
      </c>
      <c r="AT49" s="22" cm="1">
        <f t="array" ref="AT49">SUMPRODUCT(($A49=DOM_Input!$A$75:$A$80)*(AT$13=DOM_Input!$B$74:$BI$74)*(DOM_Input!$B$75:$BI$80))</f>
        <v>0</v>
      </c>
      <c r="AU49" s="6">
        <f t="shared" ref="AU49:AU52" si="59">AU48</f>
        <v>41.29</v>
      </c>
      <c r="AV49" s="14">
        <f t="shared" si="47"/>
        <v>0</v>
      </c>
    </row>
    <row r="50" spans="1:48" ht="14.45" hidden="1" customHeight="1" x14ac:dyDescent="0.25">
      <c r="A50" t="str">
        <f>+DOM_Input!A78</f>
        <v>Reserved</v>
      </c>
      <c r="B50" s="22" cm="1">
        <f t="array" ref="B50">SUMPRODUCT(($A50=DOM_Input!$A$75:$A$80)*(B$13=DOM_Input!$B$74:$BI$74)*(DOM_Input!$B$75:$BI$80))</f>
        <v>0</v>
      </c>
      <c r="C50" s="6">
        <f t="shared" si="48"/>
        <v>49.03</v>
      </c>
      <c r="D50" s="14">
        <f t="shared" si="36"/>
        <v>0</v>
      </c>
      <c r="F50" s="22" cm="1">
        <f t="array" ref="F50">SUMPRODUCT(($A50=DOM_Input!$A$75:$A$80)*(F$13=DOM_Input!$B$74:$BI$74)*(DOM_Input!$B$75:$BI$80))</f>
        <v>0</v>
      </c>
      <c r="G50" s="6">
        <f t="shared" si="49"/>
        <v>49.03</v>
      </c>
      <c r="H50" s="14">
        <f t="shared" si="37"/>
        <v>0</v>
      </c>
      <c r="J50" s="22" cm="1">
        <f t="array" ref="J50">SUMPRODUCT(($A50=DOM_Input!$A$75:$A$80)*(J$13=DOM_Input!$B$74:$BI$74)*(DOM_Input!$B$75:$BI$80))</f>
        <v>0</v>
      </c>
      <c r="K50" s="6">
        <f t="shared" si="50"/>
        <v>49.03</v>
      </c>
      <c r="L50" s="14">
        <f t="shared" si="38"/>
        <v>0</v>
      </c>
      <c r="N50" s="22" cm="1">
        <f t="array" ref="N50">SUMPRODUCT(($A50=DOM_Input!$A$75:$A$80)*(N$13=DOM_Input!$B$74:$BI$74)*(DOM_Input!$B$75:$BI$80))</f>
        <v>0</v>
      </c>
      <c r="O50" s="6">
        <f t="shared" si="51"/>
        <v>49.03</v>
      </c>
      <c r="P50" s="14">
        <f t="shared" si="39"/>
        <v>0</v>
      </c>
      <c r="R50" s="22" cm="1">
        <f t="array" ref="R50">SUMPRODUCT(($A50=DOM_Input!$A$75:$A$80)*(R$13=DOM_Input!$B$74:$BI$74)*(DOM_Input!$B$75:$BI$80))</f>
        <v>0</v>
      </c>
      <c r="S50" s="6">
        <f t="shared" si="52"/>
        <v>37.790000000000006</v>
      </c>
      <c r="T50" s="14">
        <f t="shared" si="40"/>
        <v>0</v>
      </c>
      <c r="V50" s="22" cm="1">
        <f t="array" ref="V50">SUMPRODUCT(($A50=DOM_Input!$A$75:$A$80)*(V$13=DOM_Input!$B$74:$BI$74)*(DOM_Input!$B$75:$BI$80))</f>
        <v>0</v>
      </c>
      <c r="W50" s="6">
        <f t="shared" si="53"/>
        <v>36.53</v>
      </c>
      <c r="X50" s="14">
        <f t="shared" si="41"/>
        <v>0</v>
      </c>
      <c r="Z50" s="22" cm="1">
        <f t="array" ref="Z50">SUMPRODUCT(($A50=DOM_Input!$A$75:$A$80)*(Z$13=DOM_Input!$B$74:$BI$74)*(DOM_Input!$B$75:$BI$80))</f>
        <v>0</v>
      </c>
      <c r="AA50" s="6">
        <f t="shared" si="54"/>
        <v>36.53</v>
      </c>
      <c r="AB50" s="14">
        <f t="shared" si="42"/>
        <v>0</v>
      </c>
      <c r="AD50" s="22" cm="1">
        <f t="array" ref="AD50">SUMPRODUCT(($A50=DOM_Input!$A$75:$A$80)*(AD$13=DOM_Input!$B$74:$BI$74)*(DOM_Input!$B$75:$BI$80))</f>
        <v>0</v>
      </c>
      <c r="AE50" s="6">
        <f t="shared" si="55"/>
        <v>38.47</v>
      </c>
      <c r="AF50" s="14">
        <f t="shared" si="43"/>
        <v>0</v>
      </c>
      <c r="AH50" s="22" cm="1">
        <f t="array" ref="AH50">SUMPRODUCT(($A50=DOM_Input!$A$75:$A$80)*(AH$13=DOM_Input!$B$74:$BI$74)*(DOM_Input!$B$75:$BI$80))</f>
        <v>0</v>
      </c>
      <c r="AI50" s="6">
        <f t="shared" si="56"/>
        <v>38.47</v>
      </c>
      <c r="AJ50" s="14">
        <f t="shared" si="44"/>
        <v>0</v>
      </c>
      <c r="AL50" s="22" cm="1">
        <f t="array" ref="AL50">SUMPRODUCT(($A50=DOM_Input!$A$75:$A$80)*(AL$13=DOM_Input!$B$74:$BI$74)*(DOM_Input!$B$75:$BI$80))</f>
        <v>0</v>
      </c>
      <c r="AM50" s="6">
        <f t="shared" si="57"/>
        <v>41.29</v>
      </c>
      <c r="AN50" s="14">
        <f t="shared" si="45"/>
        <v>0</v>
      </c>
      <c r="AP50" s="22" cm="1">
        <f t="array" ref="AP50">SUMPRODUCT(($A50=DOM_Input!$A$75:$A$80)*(AP$13=DOM_Input!$B$74:$BI$74)*(DOM_Input!$B$75:$BI$80))</f>
        <v>0</v>
      </c>
      <c r="AQ50" s="6">
        <f t="shared" si="58"/>
        <v>41.29</v>
      </c>
      <c r="AR50" s="14">
        <f t="shared" si="46"/>
        <v>0</v>
      </c>
      <c r="AT50" s="22" cm="1">
        <f t="array" ref="AT50">SUMPRODUCT(($A50=DOM_Input!$A$75:$A$80)*(AT$13=DOM_Input!$B$74:$BI$74)*(DOM_Input!$B$75:$BI$80))</f>
        <v>0</v>
      </c>
      <c r="AU50" s="6">
        <f t="shared" si="59"/>
        <v>41.29</v>
      </c>
      <c r="AV50" s="14">
        <f t="shared" si="47"/>
        <v>0</v>
      </c>
    </row>
    <row r="51" spans="1:48" ht="14.45" hidden="1" customHeight="1" x14ac:dyDescent="0.25">
      <c r="A51" t="str">
        <f>+DOM_Input!A79</f>
        <v>Reserved</v>
      </c>
      <c r="B51" s="22" cm="1">
        <f t="array" ref="B51">SUMPRODUCT(($A51=DOM_Input!$A$75:$A$80)*(B$13=DOM_Input!$B$74:$BI$74)*(DOM_Input!$B$75:$BI$80))</f>
        <v>0</v>
      </c>
      <c r="C51" s="6">
        <f t="shared" si="48"/>
        <v>49.03</v>
      </c>
      <c r="D51" s="14">
        <f t="shared" si="36"/>
        <v>0</v>
      </c>
      <c r="F51" s="22" cm="1">
        <f t="array" ref="F51">SUMPRODUCT(($A51=DOM_Input!$A$75:$A$80)*(F$13=DOM_Input!$B$74:$BI$74)*(DOM_Input!$B$75:$BI$80))</f>
        <v>0</v>
      </c>
      <c r="G51" s="6">
        <f t="shared" si="49"/>
        <v>49.03</v>
      </c>
      <c r="H51" s="14">
        <f t="shared" si="37"/>
        <v>0</v>
      </c>
      <c r="J51" s="22" cm="1">
        <f t="array" ref="J51">SUMPRODUCT(($A51=DOM_Input!$A$75:$A$80)*(J$13=DOM_Input!$B$74:$BI$74)*(DOM_Input!$B$75:$BI$80))</f>
        <v>0</v>
      </c>
      <c r="K51" s="6">
        <f t="shared" si="50"/>
        <v>49.03</v>
      </c>
      <c r="L51" s="14">
        <f t="shared" si="38"/>
        <v>0</v>
      </c>
      <c r="N51" s="22" cm="1">
        <f t="array" ref="N51">SUMPRODUCT(($A51=DOM_Input!$A$75:$A$80)*(N$13=DOM_Input!$B$74:$BI$74)*(DOM_Input!$B$75:$BI$80))</f>
        <v>0</v>
      </c>
      <c r="O51" s="6">
        <f t="shared" si="51"/>
        <v>49.03</v>
      </c>
      <c r="P51" s="14">
        <f t="shared" si="39"/>
        <v>0</v>
      </c>
      <c r="R51" s="22" cm="1">
        <f t="array" ref="R51">SUMPRODUCT(($A51=DOM_Input!$A$75:$A$80)*(R$13=DOM_Input!$B$74:$BI$74)*(DOM_Input!$B$75:$BI$80))</f>
        <v>0</v>
      </c>
      <c r="S51" s="6">
        <f t="shared" si="52"/>
        <v>37.790000000000006</v>
      </c>
      <c r="T51" s="14">
        <f t="shared" si="40"/>
        <v>0</v>
      </c>
      <c r="V51" s="22" cm="1">
        <f t="array" ref="V51">SUMPRODUCT(($A51=DOM_Input!$A$75:$A$80)*(V$13=DOM_Input!$B$74:$BI$74)*(DOM_Input!$B$75:$BI$80))</f>
        <v>0</v>
      </c>
      <c r="W51" s="6">
        <f t="shared" si="53"/>
        <v>36.53</v>
      </c>
      <c r="X51" s="14">
        <f t="shared" si="41"/>
        <v>0</v>
      </c>
      <c r="Z51" s="22" cm="1">
        <f t="array" ref="Z51">SUMPRODUCT(($A51=DOM_Input!$A$75:$A$80)*(Z$13=DOM_Input!$B$74:$BI$74)*(DOM_Input!$B$75:$BI$80))</f>
        <v>0</v>
      </c>
      <c r="AA51" s="6">
        <f t="shared" si="54"/>
        <v>36.53</v>
      </c>
      <c r="AB51" s="14">
        <f t="shared" si="42"/>
        <v>0</v>
      </c>
      <c r="AD51" s="22" cm="1">
        <f t="array" ref="AD51">SUMPRODUCT(($A51=DOM_Input!$A$75:$A$80)*(AD$13=DOM_Input!$B$74:$BI$74)*(DOM_Input!$B$75:$BI$80))</f>
        <v>0</v>
      </c>
      <c r="AE51" s="6">
        <f t="shared" si="55"/>
        <v>38.47</v>
      </c>
      <c r="AF51" s="14">
        <f t="shared" si="43"/>
        <v>0</v>
      </c>
      <c r="AH51" s="22" cm="1">
        <f t="array" ref="AH51">SUMPRODUCT(($A51=DOM_Input!$A$75:$A$80)*(AH$13=DOM_Input!$B$74:$BI$74)*(DOM_Input!$B$75:$BI$80))</f>
        <v>0</v>
      </c>
      <c r="AI51" s="6">
        <f t="shared" si="56"/>
        <v>38.47</v>
      </c>
      <c r="AJ51" s="14">
        <f t="shared" si="44"/>
        <v>0</v>
      </c>
      <c r="AL51" s="22" cm="1">
        <f t="array" ref="AL51">SUMPRODUCT(($A51=DOM_Input!$A$75:$A$80)*(AL$13=DOM_Input!$B$74:$BI$74)*(DOM_Input!$B$75:$BI$80))</f>
        <v>0</v>
      </c>
      <c r="AM51" s="6">
        <f t="shared" si="57"/>
        <v>41.29</v>
      </c>
      <c r="AN51" s="14">
        <f t="shared" si="45"/>
        <v>0</v>
      </c>
      <c r="AP51" s="22" cm="1">
        <f t="array" ref="AP51">SUMPRODUCT(($A51=DOM_Input!$A$75:$A$80)*(AP$13=DOM_Input!$B$74:$BI$74)*(DOM_Input!$B$75:$BI$80))</f>
        <v>0</v>
      </c>
      <c r="AQ51" s="6">
        <f t="shared" si="58"/>
        <v>41.29</v>
      </c>
      <c r="AR51" s="14">
        <f t="shared" si="46"/>
        <v>0</v>
      </c>
      <c r="AT51" s="22" cm="1">
        <f t="array" ref="AT51">SUMPRODUCT(($A51=DOM_Input!$A$75:$A$80)*(AT$13=DOM_Input!$B$74:$BI$74)*(DOM_Input!$B$75:$BI$80))</f>
        <v>0</v>
      </c>
      <c r="AU51" s="6">
        <f t="shared" si="59"/>
        <v>41.29</v>
      </c>
      <c r="AV51" s="14">
        <f t="shared" si="47"/>
        <v>0</v>
      </c>
    </row>
    <row r="52" spans="1:48" ht="14.45" hidden="1" customHeight="1" x14ac:dyDescent="0.25">
      <c r="A52" t="str">
        <f>+DOM_Input!A80</f>
        <v>Reserved</v>
      </c>
      <c r="B52" s="22" cm="1">
        <f t="array" ref="B52">SUMPRODUCT(($A52=DOM_Input!$A$75:$A$80)*(B$13=DOM_Input!$B$74:$BI$74)*(DOM_Input!$B$75:$BI$80))</f>
        <v>0</v>
      </c>
      <c r="C52" s="6">
        <f t="shared" si="48"/>
        <v>49.03</v>
      </c>
      <c r="D52" s="14">
        <f t="shared" si="36"/>
        <v>0</v>
      </c>
      <c r="F52" s="22" cm="1">
        <f t="array" ref="F52">SUMPRODUCT(($A52=DOM_Input!$A$75:$A$80)*(F$13=DOM_Input!$B$74:$BI$74)*(DOM_Input!$B$75:$BI$80))</f>
        <v>0</v>
      </c>
      <c r="G52" s="6">
        <f t="shared" si="49"/>
        <v>49.03</v>
      </c>
      <c r="H52" s="14">
        <f t="shared" si="37"/>
        <v>0</v>
      </c>
      <c r="J52" s="22" cm="1">
        <f t="array" ref="J52">SUMPRODUCT(($A52=DOM_Input!$A$75:$A$80)*(J$13=DOM_Input!$B$74:$BI$74)*(DOM_Input!$B$75:$BI$80))</f>
        <v>0</v>
      </c>
      <c r="K52" s="6">
        <f t="shared" si="50"/>
        <v>49.03</v>
      </c>
      <c r="L52" s="14">
        <f t="shared" si="38"/>
        <v>0</v>
      </c>
      <c r="N52" s="22" cm="1">
        <f t="array" ref="N52">SUMPRODUCT(($A52=DOM_Input!$A$75:$A$80)*(N$13=DOM_Input!$B$74:$BI$74)*(DOM_Input!$B$75:$BI$80))</f>
        <v>0</v>
      </c>
      <c r="O52" s="6">
        <f t="shared" si="51"/>
        <v>49.03</v>
      </c>
      <c r="P52" s="14">
        <f t="shared" si="39"/>
        <v>0</v>
      </c>
      <c r="R52" s="22" cm="1">
        <f t="array" ref="R52">SUMPRODUCT(($A52=DOM_Input!$A$75:$A$80)*(R$13=DOM_Input!$B$74:$BI$74)*(DOM_Input!$B$75:$BI$80))</f>
        <v>0</v>
      </c>
      <c r="S52" s="6">
        <f t="shared" si="52"/>
        <v>37.790000000000006</v>
      </c>
      <c r="T52" s="14">
        <f t="shared" si="40"/>
        <v>0</v>
      </c>
      <c r="V52" s="22" cm="1">
        <f t="array" ref="V52">SUMPRODUCT(($A52=DOM_Input!$A$75:$A$80)*(V$13=DOM_Input!$B$74:$BI$74)*(DOM_Input!$B$75:$BI$80))</f>
        <v>0</v>
      </c>
      <c r="W52" s="6">
        <f t="shared" si="53"/>
        <v>36.53</v>
      </c>
      <c r="X52" s="14">
        <f t="shared" si="41"/>
        <v>0</v>
      </c>
      <c r="Z52" s="22" cm="1">
        <f t="array" ref="Z52">SUMPRODUCT(($A52=DOM_Input!$A$75:$A$80)*(Z$13=DOM_Input!$B$74:$BI$74)*(DOM_Input!$B$75:$BI$80))</f>
        <v>0</v>
      </c>
      <c r="AA52" s="6">
        <f t="shared" si="54"/>
        <v>36.53</v>
      </c>
      <c r="AB52" s="14">
        <f t="shared" si="42"/>
        <v>0</v>
      </c>
      <c r="AD52" s="22" cm="1">
        <f t="array" ref="AD52">SUMPRODUCT(($A52=DOM_Input!$A$75:$A$80)*(AD$13=DOM_Input!$B$74:$BI$74)*(DOM_Input!$B$75:$BI$80))</f>
        <v>0</v>
      </c>
      <c r="AE52" s="6">
        <f t="shared" si="55"/>
        <v>38.47</v>
      </c>
      <c r="AF52" s="14">
        <f t="shared" si="43"/>
        <v>0</v>
      </c>
      <c r="AH52" s="22" cm="1">
        <f t="array" ref="AH52">SUMPRODUCT(($A52=DOM_Input!$A$75:$A$80)*(AH$13=DOM_Input!$B$74:$BI$74)*(DOM_Input!$B$75:$BI$80))</f>
        <v>0</v>
      </c>
      <c r="AI52" s="6">
        <f t="shared" si="56"/>
        <v>38.47</v>
      </c>
      <c r="AJ52" s="14">
        <f t="shared" si="44"/>
        <v>0</v>
      </c>
      <c r="AL52" s="22" cm="1">
        <f t="array" ref="AL52">SUMPRODUCT(($A52=DOM_Input!$A$75:$A$80)*(AL$13=DOM_Input!$B$74:$BI$74)*(DOM_Input!$B$75:$BI$80))</f>
        <v>0</v>
      </c>
      <c r="AM52" s="6">
        <f t="shared" si="57"/>
        <v>41.29</v>
      </c>
      <c r="AN52" s="14">
        <f t="shared" si="45"/>
        <v>0</v>
      </c>
      <c r="AP52" s="22" cm="1">
        <f t="array" ref="AP52">SUMPRODUCT(($A52=DOM_Input!$A$75:$A$80)*(AP$13=DOM_Input!$B$74:$BI$74)*(DOM_Input!$B$75:$BI$80))</f>
        <v>0</v>
      </c>
      <c r="AQ52" s="6">
        <f t="shared" si="58"/>
        <v>41.29</v>
      </c>
      <c r="AR52" s="14">
        <f t="shared" si="46"/>
        <v>0</v>
      </c>
      <c r="AT52" s="22" cm="1">
        <f t="array" ref="AT52">SUMPRODUCT(($A52=DOM_Input!$A$75:$A$80)*(AT$13=DOM_Input!$B$74:$BI$74)*(DOM_Input!$B$75:$BI$80))</f>
        <v>0</v>
      </c>
      <c r="AU52" s="6">
        <f t="shared" si="59"/>
        <v>41.29</v>
      </c>
      <c r="AV52" s="14">
        <f t="shared" si="47"/>
        <v>0</v>
      </c>
    </row>
    <row r="53" spans="1:48" x14ac:dyDescent="0.25">
      <c r="A53" t="s">
        <v>25</v>
      </c>
      <c r="B53" s="13"/>
      <c r="D53" s="19">
        <f>SUM(D47:D52)</f>
        <v>0.34</v>
      </c>
      <c r="F53" s="13"/>
      <c r="H53" s="19">
        <f>SUM(H47:H52)</f>
        <v>0.34</v>
      </c>
      <c r="J53" s="13"/>
      <c r="L53" s="19">
        <f>SUM(L47:L52)</f>
        <v>0.34</v>
      </c>
      <c r="N53" s="13"/>
      <c r="P53" s="19">
        <f>SUM(P47:P52)</f>
        <v>0.34</v>
      </c>
      <c r="R53" s="13"/>
      <c r="T53" s="19">
        <f>SUM(T47:T52)</f>
        <v>0.26</v>
      </c>
      <c r="V53" s="13"/>
      <c r="X53" s="19">
        <f>SUM(X47:X52)</f>
        <v>0.26</v>
      </c>
      <c r="Z53" s="13"/>
      <c r="AB53" s="19">
        <f>SUM(AB47:AB52)</f>
        <v>0.26</v>
      </c>
      <c r="AD53" s="13"/>
      <c r="AF53" s="19">
        <f>SUM(AF47:AF52)</f>
        <v>0.27</v>
      </c>
      <c r="AH53" s="13"/>
      <c r="AJ53" s="19">
        <f>SUM(AJ47:AJ52)</f>
        <v>0.27</v>
      </c>
      <c r="AL53" s="13"/>
      <c r="AN53" s="19">
        <f>SUM(AN47:AN52)</f>
        <v>0.28999999999999998</v>
      </c>
      <c r="AP53" s="13"/>
      <c r="AR53" s="19">
        <f>SUM(AR47:AR52)</f>
        <v>0.28999999999999998</v>
      </c>
      <c r="AT53" s="13"/>
      <c r="AV53" s="19">
        <f>SUM(AV47:AV52)</f>
        <v>0.28999999999999998</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49.370000000000005</v>
      </c>
      <c r="F55" s="20"/>
      <c r="G55" s="21"/>
      <c r="H55" s="24">
        <f>H22+H44+H47</f>
        <v>49.370000000000005</v>
      </c>
      <c r="J55" s="20"/>
      <c r="K55" s="21"/>
      <c r="L55" s="24">
        <f>L22+L44+L47</f>
        <v>49.370000000000005</v>
      </c>
      <c r="N55" s="20"/>
      <c r="O55" s="21"/>
      <c r="P55" s="24">
        <f>P22+P44+P47</f>
        <v>49.370000000000005</v>
      </c>
      <c r="R55" s="20"/>
      <c r="S55" s="21"/>
      <c r="T55" s="24">
        <f>T22+T44+T47</f>
        <v>38.050000000000004</v>
      </c>
      <c r="V55" s="20"/>
      <c r="W55" s="21"/>
      <c r="X55" s="24">
        <f>X22+X44+X47</f>
        <v>36.79</v>
      </c>
      <c r="Z55" s="20"/>
      <c r="AA55" s="21"/>
      <c r="AB55" s="24">
        <f>AB22+AB44+AB47</f>
        <v>36.79</v>
      </c>
      <c r="AD55" s="20"/>
      <c r="AE55" s="21"/>
      <c r="AF55" s="24">
        <f>AF22+AF44+AF47</f>
        <v>38.74</v>
      </c>
      <c r="AH55" s="20"/>
      <c r="AI55" s="21"/>
      <c r="AJ55" s="24">
        <f>AJ22+AJ44+AJ47</f>
        <v>38.74</v>
      </c>
      <c r="AL55" s="20"/>
      <c r="AM55" s="21"/>
      <c r="AN55" s="24">
        <f>AN22+AN44+AN47</f>
        <v>41.58</v>
      </c>
      <c r="AP55" s="20"/>
      <c r="AQ55" s="21"/>
      <c r="AR55" s="24">
        <f>AR22+AR44+AR47</f>
        <v>41.58</v>
      </c>
      <c r="AS55" s="95"/>
      <c r="AT55" s="20"/>
      <c r="AU55" s="21"/>
      <c r="AV55" s="24">
        <f>AV22+AV44+AV47</f>
        <v>41.58</v>
      </c>
    </row>
    <row r="57" spans="1:48" x14ac:dyDescent="0.25">
      <c r="A57" t="s">
        <v>53</v>
      </c>
    </row>
    <row r="58" spans="1:48" ht="15.75" thickBot="1" x14ac:dyDescent="0.3"/>
    <row r="59" spans="1:48" x14ac:dyDescent="0.25">
      <c r="A59" s="8" t="s">
        <v>55</v>
      </c>
      <c r="B59" s="9">
        <f>B5</f>
        <v>2024</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Dominguez</v>
      </c>
    </row>
    <row r="66" spans="1:48" ht="15.75" thickBot="1" x14ac:dyDescent="0.3">
      <c r="A66" s="1"/>
      <c r="B66" s="2"/>
    </row>
    <row r="67" spans="1:48" ht="15.75" thickBot="1" x14ac:dyDescent="0.3">
      <c r="A67" s="1"/>
      <c r="B67" s="157" t="str">
        <f>CONCATENATE("January"," ",$B$5)</f>
        <v>January 2024</v>
      </c>
      <c r="C67" s="158"/>
      <c r="D67" s="159"/>
      <c r="F67" s="157" t="str">
        <f>CONCATENATE("February"," ",$B$5)</f>
        <v>February 2024</v>
      </c>
      <c r="G67" s="158"/>
      <c r="H67" s="159"/>
      <c r="J67" s="157" t="str">
        <f>CONCATENATE("March"," ",$B$5)</f>
        <v>March 2024</v>
      </c>
      <c r="K67" s="158"/>
      <c r="L67" s="159"/>
      <c r="N67" s="157" t="str">
        <f>CONCATENATE("April"," ",$B$5)</f>
        <v>April 2024</v>
      </c>
      <c r="O67" s="158"/>
      <c r="P67" s="159"/>
      <c r="R67" s="157" t="str">
        <f>CONCATENATE("May"," ",$B$5)</f>
        <v>May 2024</v>
      </c>
      <c r="S67" s="158"/>
      <c r="T67" s="159"/>
      <c r="V67" s="157" t="str">
        <f>CONCATENATE("June"," ",$B$5)</f>
        <v>June 2024</v>
      </c>
      <c r="W67" s="158"/>
      <c r="X67" s="159"/>
      <c r="Z67" s="157" t="str">
        <f>CONCATENATE("July"," ",$B$5)</f>
        <v>July 2024</v>
      </c>
      <c r="AA67" s="158"/>
      <c r="AB67" s="159"/>
      <c r="AD67" s="157" t="str">
        <f>CONCATENATE("August"," ",$B$5)</f>
        <v>August 2024</v>
      </c>
      <c r="AE67" s="158"/>
      <c r="AF67" s="159"/>
      <c r="AH67" s="157" t="str">
        <f>CONCATENATE("September"," ",$B$5)</f>
        <v>September 2024</v>
      </c>
      <c r="AI67" s="158"/>
      <c r="AJ67" s="159"/>
      <c r="AL67" s="157" t="str">
        <f>CONCATENATE("October"," ",$B$5)</f>
        <v>October 2024</v>
      </c>
      <c r="AM67" s="158"/>
      <c r="AN67" s="159"/>
      <c r="AP67" s="157" t="str">
        <f>CONCATENATE("November"," ",$B$5)</f>
        <v>November 2024</v>
      </c>
      <c r="AQ67" s="158"/>
      <c r="AR67" s="159"/>
      <c r="AS67" s="91"/>
      <c r="AT67" s="157" t="str">
        <f>CONCATENATE("December"," ",$B$5)</f>
        <v>December 2024</v>
      </c>
      <c r="AU67" s="158"/>
      <c r="AV67" s="159"/>
    </row>
    <row r="68" spans="1:48" x14ac:dyDescent="0.25">
      <c r="A68" s="1" t="s">
        <v>4</v>
      </c>
      <c r="B68" s="13"/>
      <c r="D68" s="14">
        <f>INDEX(DOM_Input!$B$29:$AK$29,MATCH('Residential Bills_Yr 2_6 Units'!$B$60,DOM_Input!$A$29:$A$29,0),MATCH('Residential Bills_Yr 2_6 Units'!B$67,DOM_Input!$B$28:$AK$28,0))</f>
        <v>26.619999999999997</v>
      </c>
      <c r="F68" s="13"/>
      <c r="H68" s="14">
        <f>INDEX(DOM_Input!$B$29:$AK$29,MATCH('Residential Bills_Yr 2_6 Units'!$B$60,DOM_Input!$A$29:$A$29,0),MATCH('Residential Bills_Yr 2_6 Units'!F$67,DOM_Input!$B$28:$AK$28,0))</f>
        <v>26.619999999999997</v>
      </c>
      <c r="J68" s="13"/>
      <c r="L68" s="14">
        <f>INDEX(DOM_Input!$B$29:$AK$29,MATCH('Residential Bills_Yr 2_6 Units'!$B$60,DOM_Input!$A$29:$A$29,0),MATCH('Residential Bills_Yr 2_6 Units'!J$67,DOM_Input!$B$28:$AK$28,0))</f>
        <v>26.619999999999997</v>
      </c>
      <c r="N68" s="13"/>
      <c r="P68" s="14">
        <f>INDEX(DOM_Input!$B$29:$AK$29,MATCH('Residential Bills_Yr 2_6 Units'!$B$60,DOM_Input!$A$29:$A$29,0),MATCH('Residential Bills_Yr 2_6 Units'!N$67,DOM_Input!$B$28:$AK$28,0))</f>
        <v>26.619999999999997</v>
      </c>
      <c r="R68" s="13"/>
      <c r="T68" s="14">
        <f>INDEX(DOM_Input!$B$29:$AK$29,MATCH('Residential Bills_Yr 2_6 Units'!$B$60,DOM_Input!$A$29:$A$29,0),MATCH('Residential Bills_Yr 2_6 Units'!R$67,DOM_Input!$B$28:$AK$28,0))</f>
        <v>26.98</v>
      </c>
      <c r="V68" s="13"/>
      <c r="X68" s="14">
        <f>INDEX(DOM_Input!$B$29:$AK$29,MATCH('Residential Bills_Yr 2_6 Units'!$B$60,DOM_Input!$A$29:$A$29,0),MATCH('Residential Bills_Yr 2_6 Units'!V$67,DOM_Input!$B$28:$AK$28,0))</f>
        <v>26.98</v>
      </c>
      <c r="Z68" s="13"/>
      <c r="AB68" s="14">
        <f>INDEX(DOM_Input!$B$29:$AK$29,MATCH('Residential Bills_Yr 2_6 Units'!$B$60,DOM_Input!$A$29:$A$29,0),MATCH('Residential Bills_Yr 2_6 Units'!Z$67,DOM_Input!$B$28:$AK$28,0))</f>
        <v>26.98</v>
      </c>
      <c r="AD68" s="13"/>
      <c r="AF68" s="14">
        <f>INDEX(DOM_Input!$B$29:$AK$29,MATCH('Residential Bills_Yr 2_6 Units'!$B$60,DOM_Input!$A$29:$A$29,0),MATCH('Residential Bills_Yr 2_6 Units'!AD$67,DOM_Input!$B$28:$AK$28,0))</f>
        <v>26.98</v>
      </c>
      <c r="AH68" s="13"/>
      <c r="AJ68" s="14">
        <f>INDEX(DOM_Input!$B$29:$AK$29,MATCH('Residential Bills_Yr 2_6 Units'!$B$60,DOM_Input!$A$29:$A$29,0),MATCH('Residential Bills_Yr 2_6 Units'!AH$67,DOM_Input!$B$28:$AK$28,0))</f>
        <v>26.98</v>
      </c>
      <c r="AL68" s="13"/>
      <c r="AN68" s="14">
        <f>INDEX(DOM_Input!$B$29:$AK$29,MATCH('Residential Bills_Yr 2_6 Units'!$B$60,DOM_Input!$A$29:$A$29,0),MATCH('Residential Bills_Yr 2_6 Units'!AL$67,DOM_Input!$B$28:$AK$28,0))</f>
        <v>26.98</v>
      </c>
      <c r="AP68" s="13"/>
      <c r="AR68" s="14">
        <f>INDEX(DOM_Input!$B$29:$AK$29,MATCH('Residential Bills_Yr 2_6 Units'!$B$60,DOM_Input!$A$29:$A$29,0),MATCH('Residential Bills_Yr 2_6 Units'!AP$67,DOM_Input!$B$28:$AK$28,0))</f>
        <v>26.98</v>
      </c>
      <c r="AS68" s="6"/>
      <c r="AT68" s="13"/>
      <c r="AV68" s="14">
        <f>INDEX(DOM_Input!$B$29:$AK$29,MATCH('Residential Bills_Yr 2_6 Units'!$B$60,DOM_Input!$A$29:$A$29,0),MATCH('Residential Bills_Yr 2_6 Units'!AT$67,DOM_Input!$B$28:$AK$28,0))</f>
        <v>26.98</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INDEX(DOM_Input!$B$22:$AK$26,MATCH('Residential Bills_Yr 2_6 Units'!$A71,DOM_Input!$A$22:$A$26,0),MATCH('Residential Bills_Yr 2_6 Units'!B$13,DOM_Input!$B$21:$AK$21,0))</f>
        <v>3.5827999999999998</v>
      </c>
      <c r="C71" s="2">
        <f>IF($B$7&gt;DOM_Input!F$99,DOM_Input!F$99,'Residential Bills_Yr 2_6 Units'!$B$7)</f>
        <v>6</v>
      </c>
      <c r="D71" s="14">
        <f>ROUND(IFERROR(B71*C71," "),2)</f>
        <v>21.5</v>
      </c>
      <c r="F71" s="18">
        <f>INDEX(DOM_Input!$B$22:$AK$26,MATCH('Residential Bills_Yr 2_6 Units'!$A71,DOM_Input!$A$22:$A$26,0),MATCH('Residential Bills_Yr 2_6 Units'!F$13,DOM_Input!$B$21:$AK$21,0))</f>
        <v>3.5827999999999998</v>
      </c>
      <c r="G71" s="2">
        <f>IF($B$7&gt;DOM_Input!G$99,DOM_Input!G$99,'Residential Bills_Yr 2_6 Units'!$B$7)</f>
        <v>6</v>
      </c>
      <c r="H71" s="14">
        <f>ROUND(IFERROR(F71*G71," "),2)</f>
        <v>21.5</v>
      </c>
      <c r="J71" s="18">
        <f>INDEX(DOM_Input!$B$22:$AK$26,MATCH('Residential Bills_Yr 2_6 Units'!$A71,DOM_Input!$A$22:$A$26,0),MATCH('Residential Bills_Yr 2_6 Units'!J$13,DOM_Input!$B$21:$AK$21,0))</f>
        <v>3.5827999999999998</v>
      </c>
      <c r="K71" s="2">
        <f>IF($B$7&gt;DOM_Input!H$99,DOM_Input!H$99,'Residential Bills_Yr 2_6 Units'!$B$7)</f>
        <v>6</v>
      </c>
      <c r="L71" s="14">
        <f>ROUND(IFERROR(J71*K71," "),2)</f>
        <v>21.5</v>
      </c>
      <c r="N71" s="18">
        <f>INDEX(DOM_Input!$B$22:$AK$26,MATCH('Residential Bills_Yr 2_6 Units'!$A71,DOM_Input!$A$22:$A$26,0),MATCH('Residential Bills_Yr 2_6 Units'!N$13,DOM_Input!$B$21:$AK$21,0))</f>
        <v>3.5827999999999998</v>
      </c>
      <c r="O71" s="2">
        <f>IF($B$7&gt;DOM_Input!I$99,DOM_Input!I$99,'Residential Bills_Yr 2_6 Units'!$B$7)</f>
        <v>6</v>
      </c>
      <c r="P71" s="14">
        <f>ROUND(IFERROR(N71*O71," "),2)</f>
        <v>21.5</v>
      </c>
      <c r="R71" s="18">
        <f>INDEX(DOM_Input!$B$22:$AK$26,MATCH('Residential Bills_Yr 2_6 Units'!$A71,DOM_Input!$A$22:$A$26,0),MATCH('Residential Bills_Yr 2_6 Units'!R$13,DOM_Input!$B$21:$AK$21,0))</f>
        <v>1.7094</v>
      </c>
      <c r="S71" s="2">
        <f>IF($B$7&gt;DOM_Input!J$99,DOM_Input!J$99,'Residential Bills_Yr 2_6 Units'!$B$7)</f>
        <v>6</v>
      </c>
      <c r="T71" s="14">
        <f>ROUND(IFERROR(R71*S71," "),2)</f>
        <v>10.26</v>
      </c>
      <c r="V71" s="18">
        <f>INDEX(DOM_Input!$B$22:$AK$26,MATCH('Residential Bills_Yr 2_6 Units'!$A71,DOM_Input!$A$22:$A$26,0),MATCH('Residential Bills_Yr 2_6 Units'!V$13,DOM_Input!$B$21:$AK$21,0))</f>
        <v>1.7094</v>
      </c>
      <c r="W71" s="2">
        <f>IF($B$7&gt;DOM_Input!K$99,DOM_Input!K$99,'Residential Bills_Yr 2_6 Units'!$B$7)</f>
        <v>6</v>
      </c>
      <c r="X71" s="14">
        <f>ROUND(IFERROR(V71*W71," "),2)</f>
        <v>10.26</v>
      </c>
      <c r="Z71" s="18">
        <f>INDEX(DOM_Input!$B$22:$AK$26,MATCH('Residential Bills_Yr 2_6 Units'!$A71,DOM_Input!$A$22:$A$26,0),MATCH('Residential Bills_Yr 2_6 Units'!Z$13,DOM_Input!$B$21:$AK$21,0))</f>
        <v>1.7094</v>
      </c>
      <c r="AA71" s="2">
        <f>IF($B$7&gt;DOM_Input!L$99,DOM_Input!L$99,'Residential Bills_Yr 2_6 Units'!$B$7)</f>
        <v>6</v>
      </c>
      <c r="AB71" s="14">
        <f>ROUND(IFERROR(Z71*AA71," "),2)</f>
        <v>10.26</v>
      </c>
      <c r="AD71" s="18">
        <f>INDEX(DOM_Input!$B$22:$AK$26,MATCH('Residential Bills_Yr 2_6 Units'!$A71,DOM_Input!$A$22:$A$26,0),MATCH('Residential Bills_Yr 2_6 Units'!AD$13,DOM_Input!$B$21:$AK$21,0))</f>
        <v>1.7094</v>
      </c>
      <c r="AE71" s="2">
        <f>IF($B$7&gt;DOM_Input!M$99,DOM_Input!M$99,'Residential Bills_Yr 2_6 Units'!$B$7)</f>
        <v>6</v>
      </c>
      <c r="AF71" s="14">
        <f>ROUND(IFERROR(AD71*AE71," "),2)</f>
        <v>10.26</v>
      </c>
      <c r="AH71" s="18">
        <f>INDEX(DOM_Input!$B$22:$AK$26,MATCH('Residential Bills_Yr 2_6 Units'!$A71,DOM_Input!$A$22:$A$26,0),MATCH('Residential Bills_Yr 2_6 Units'!AH$13,DOM_Input!$B$21:$AK$21,0))</f>
        <v>1.7094</v>
      </c>
      <c r="AI71" s="2">
        <f>IF($B$7&gt;DOM_Input!N$99,DOM_Input!N$99,'Residential Bills_Yr 2_6 Units'!$B$7)</f>
        <v>6</v>
      </c>
      <c r="AJ71" s="14">
        <f>ROUND(IFERROR(AH71*AI71," "),2)</f>
        <v>10.26</v>
      </c>
      <c r="AL71" s="18">
        <f>INDEX(DOM_Input!$B$22:$AK$26,MATCH('Residential Bills_Yr 2_6 Units'!$A71,DOM_Input!$A$22:$A$26,0),MATCH('Residential Bills_Yr 2_6 Units'!AL$13,DOM_Input!$B$21:$AK$21,0))</f>
        <v>1.7094</v>
      </c>
      <c r="AM71" s="2">
        <f>IF($B$7&gt;DOM_Input!O$99,DOM_Input!O$99,'Residential Bills_Yr 2_6 Units'!$B$7)</f>
        <v>6</v>
      </c>
      <c r="AN71" s="14">
        <f>ROUND(IFERROR(AL71*AM71," "),2)</f>
        <v>10.26</v>
      </c>
      <c r="AP71" s="18">
        <f>INDEX(DOM_Input!$B$22:$AK$26,MATCH('Residential Bills_Yr 2_6 Units'!$A71,DOM_Input!$A$22:$A$26,0),MATCH('Residential Bills_Yr 2_6 Units'!AP$13,DOM_Input!$B$21:$AK$21,0))</f>
        <v>1.7094</v>
      </c>
      <c r="AQ71" s="2">
        <f>IF($B$7&gt;DOM_Input!P$99,DOM_Input!P$99,'Residential Bills_Yr 2_6 Units'!$B$7)</f>
        <v>6</v>
      </c>
      <c r="AR71" s="14">
        <f>ROUND(IFERROR(AP71*AQ71," "),2)</f>
        <v>10.26</v>
      </c>
      <c r="AS71" s="6"/>
      <c r="AT71" s="18">
        <f>INDEX(DOM_Input!$B$22:$AK$26,MATCH('Residential Bills_Yr 2_6 Units'!$A71,DOM_Input!$A$22:$A$26,0),MATCH('Residential Bills_Yr 2_6 Units'!AT$13,DOM_Input!$B$21:$AK$21,0))</f>
        <v>1.7094</v>
      </c>
      <c r="AU71" s="2">
        <f>IF($B$7&gt;DOM_Input!Q$99,DOM_Input!Q$99,'Residential Bills_Yr 2_6 Units'!$B$7)</f>
        <v>6</v>
      </c>
      <c r="AV71" s="14">
        <f>ROUND(IFERROR(AT71*AU71," "),2)</f>
        <v>10.26</v>
      </c>
    </row>
    <row r="72" spans="1:48" x14ac:dyDescent="0.25">
      <c r="A72" t="str">
        <f>A18</f>
        <v>Tier 2</v>
      </c>
      <c r="B72" s="18">
        <f>INDEX(DOM_Input!$B$22:$AK$26,MATCH('Residential Bills_Yr 2_6 Units'!$A72,DOM_Input!$A$22:$A$26,0),MATCH('Residential Bills_Yr 2_6 Units'!B$13,DOM_Input!$B$21:$AK$21,0))</f>
        <v>4.4805999999999999</v>
      </c>
      <c r="C72" s="2">
        <f>IF(($B$7-C71)&gt;DOM_Input!F$100,DOM_Input!F$100,($B$7-C71))</f>
        <v>0</v>
      </c>
      <c r="D72" s="14">
        <f>ROUND(IFERROR(B72*C72," "),2)</f>
        <v>0</v>
      </c>
      <c r="F72" s="18">
        <f>INDEX(DOM_Input!$B$22:$AK$26,MATCH('Residential Bills_Yr 2_6 Units'!$A72,DOM_Input!$A$22:$A$26,0),MATCH('Residential Bills_Yr 2_6 Units'!F$13,DOM_Input!$B$21:$AK$21,0))</f>
        <v>4.4805999999999999</v>
      </c>
      <c r="G72" s="2">
        <f>IF(($B$7-G71)&gt;DOM_Input!G$100,DOM_Input!G$100,($B$7-G71))</f>
        <v>0</v>
      </c>
      <c r="H72" s="14">
        <f>ROUND(IFERROR(F72*G72," "),2)</f>
        <v>0</v>
      </c>
      <c r="J72" s="18">
        <f>INDEX(DOM_Input!$B$22:$AK$26,MATCH('Residential Bills_Yr 2_6 Units'!$A72,DOM_Input!$A$22:$A$26,0),MATCH('Residential Bills_Yr 2_6 Units'!J$13,DOM_Input!$B$21:$AK$21,0))</f>
        <v>4.4805999999999999</v>
      </c>
      <c r="K72" s="2">
        <f>IF(($B$7-K71)&gt;DOM_Input!H$100,DOM_Input!H$100,($B$7-K71))</f>
        <v>0</v>
      </c>
      <c r="L72" s="14">
        <f>ROUND(IFERROR(J72*K72," "),2)</f>
        <v>0</v>
      </c>
      <c r="N72" s="18">
        <f>INDEX(DOM_Input!$B$22:$AK$26,MATCH('Residential Bills_Yr 2_6 Units'!$A72,DOM_Input!$A$22:$A$26,0),MATCH('Residential Bills_Yr 2_6 Units'!N$13,DOM_Input!$B$21:$AK$21,0))</f>
        <v>4.4805999999999999</v>
      </c>
      <c r="O72" s="2">
        <f>IF(($B$7-O71)&gt;DOM_Input!I$100,DOM_Input!I$100,($B$7-O71))</f>
        <v>0</v>
      </c>
      <c r="P72" s="14">
        <f>ROUND(IFERROR(N72*O72," "),2)</f>
        <v>0</v>
      </c>
      <c r="R72" s="18">
        <f>INDEX(DOM_Input!$B$22:$AK$26,MATCH('Residential Bills_Yr 2_6 Units'!$A72,DOM_Input!$A$22:$A$26,0),MATCH('Residential Bills_Yr 2_6 Units'!R$13,DOM_Input!$B$21:$AK$21,0))</f>
        <v>6.9317000000000002</v>
      </c>
      <c r="S72" s="2">
        <f>IF(($B$7-S71)&gt;DOM_Input!J$100,DOM_Input!J$100,($B$7-S71))</f>
        <v>0</v>
      </c>
      <c r="T72" s="14">
        <f>ROUND(IFERROR(R72*S72," "),2)</f>
        <v>0</v>
      </c>
      <c r="V72" s="18">
        <f>INDEX(DOM_Input!$B$22:$AK$26,MATCH('Residential Bills_Yr 2_6 Units'!$A72,DOM_Input!$A$22:$A$26,0),MATCH('Residential Bills_Yr 2_6 Units'!V$13,DOM_Input!$B$21:$AK$21,0))</f>
        <v>6.9317000000000002</v>
      </c>
      <c r="W72" s="2">
        <f>IF(($B$7-W71)&gt;DOM_Input!K$100,DOM_Input!K$100,($B$7-W71))</f>
        <v>0</v>
      </c>
      <c r="X72" s="14">
        <f>ROUND(IFERROR(V72*W72," "),2)</f>
        <v>0</v>
      </c>
      <c r="Z72" s="18">
        <f>INDEX(DOM_Input!$B$22:$AK$26,MATCH('Residential Bills_Yr 2_6 Units'!$A72,DOM_Input!$A$22:$A$26,0),MATCH('Residential Bills_Yr 2_6 Units'!Z$13,DOM_Input!$B$21:$AK$21,0))</f>
        <v>6.9317000000000002</v>
      </c>
      <c r="AA72" s="2">
        <f>IF(($B$7-AA71)&gt;DOM_Input!L$100,DOM_Input!L$100,($B$7-AA71))</f>
        <v>0</v>
      </c>
      <c r="AB72" s="14">
        <f>ROUND(IFERROR(Z72*AA72," "),2)</f>
        <v>0</v>
      </c>
      <c r="AD72" s="18">
        <f>INDEX(DOM_Input!$B$22:$AK$26,MATCH('Residential Bills_Yr 2_6 Units'!$A72,DOM_Input!$A$22:$A$26,0),MATCH('Residential Bills_Yr 2_6 Units'!AD$13,DOM_Input!$B$21:$AK$21,0))</f>
        <v>6.9317000000000002</v>
      </c>
      <c r="AE72" s="2">
        <f>IF(($B$7-AE71)&gt;DOM_Input!M$100,DOM_Input!M$100,($B$7-AE71))</f>
        <v>0</v>
      </c>
      <c r="AF72" s="14">
        <f>ROUND(IFERROR(AD72*AE72," "),2)</f>
        <v>0</v>
      </c>
      <c r="AH72" s="18">
        <f>INDEX(DOM_Input!$B$22:$AK$26,MATCH('Residential Bills_Yr 2_6 Units'!$A72,DOM_Input!$A$22:$A$26,0),MATCH('Residential Bills_Yr 2_6 Units'!AH$13,DOM_Input!$B$21:$AK$21,0))</f>
        <v>6.9317000000000002</v>
      </c>
      <c r="AI72" s="2">
        <f>IF(($B$7-AI71)&gt;DOM_Input!N$100,DOM_Input!N$100,($B$7-AI71))</f>
        <v>0</v>
      </c>
      <c r="AJ72" s="14">
        <f>ROUND(IFERROR(AH72*AI72," "),2)</f>
        <v>0</v>
      </c>
      <c r="AL72" s="18">
        <f>INDEX(DOM_Input!$B$22:$AK$26,MATCH('Residential Bills_Yr 2_6 Units'!$A72,DOM_Input!$A$22:$A$26,0),MATCH('Residential Bills_Yr 2_6 Units'!AL$13,DOM_Input!$B$21:$AK$21,0))</f>
        <v>6.9317000000000002</v>
      </c>
      <c r="AM72" s="2">
        <f>IF(($B$7-AM71)&gt;DOM_Input!O$100,DOM_Input!O$100,($B$7-AM71))</f>
        <v>0</v>
      </c>
      <c r="AN72" s="14">
        <f>ROUND(IFERROR(AL72*AM72," "),2)</f>
        <v>0</v>
      </c>
      <c r="AP72" s="18">
        <f>INDEX(DOM_Input!$B$22:$AK$26,MATCH('Residential Bills_Yr 2_6 Units'!$A72,DOM_Input!$A$22:$A$26,0),MATCH('Residential Bills_Yr 2_6 Units'!AP$13,DOM_Input!$B$21:$AK$21,0))</f>
        <v>6.9317000000000002</v>
      </c>
      <c r="AQ72" s="2">
        <f>IF(($B$7-AQ71)&gt;DOM_Input!P$100,DOM_Input!P$100,($B$7-AQ71))</f>
        <v>0</v>
      </c>
      <c r="AR72" s="14">
        <f>ROUND(IFERROR(AP72*AQ72," "),2)</f>
        <v>0</v>
      </c>
      <c r="AS72" s="6"/>
      <c r="AT72" s="18">
        <f>INDEX(DOM_Input!$B$22:$AK$26,MATCH('Residential Bills_Yr 2_6 Units'!$A72,DOM_Input!$A$22:$A$26,0),MATCH('Residential Bills_Yr 2_6 Units'!AT$13,DOM_Input!$B$21:$AK$21,0))</f>
        <v>6.9317000000000002</v>
      </c>
      <c r="AU72" s="2">
        <f>IF(($B$7-AU71)&gt;DOM_Input!Q$100,DOM_Input!Q$100,($B$7-AU71))</f>
        <v>0</v>
      </c>
      <c r="AV72" s="14">
        <f>ROUND(IFERROR(AT72*AU72," "),2)</f>
        <v>0</v>
      </c>
    </row>
    <row r="73" spans="1:48" x14ac:dyDescent="0.25">
      <c r="A73" t="str">
        <f>A19</f>
        <v>Tier 3</v>
      </c>
      <c r="B73" s="18">
        <f>INDEX(DOM_Input!$B$22:$AK$26,MATCH('Residential Bills_Yr 2_6 Units'!$A73,DOM_Input!$A$22:$A$26,0),MATCH('Residential Bills_Yr 2_6 Units'!B$13,DOM_Input!$B$21:$AK$21,0))</f>
        <v>6.7252999999999998</v>
      </c>
      <c r="C73" s="2">
        <f>IF(OR(DOM_Input!F$97="Tier 4",DOM_Input!F$97="Tier 5"),IF(('Residential Bills_Yr 2_6 Units'!$B$7-'Residential Bills_Yr 2_6 Units'!C71-'Residential Bills_Yr 2_6 Units'!C72)&gt;DOM_Input!C149,DOM_Input!C149,('Residential Bills_Yr 2_6 Units'!$B$7-'Residential Bills_Yr 2_6 Units'!C71-'Residential Bills_Yr 2_6 Units'!C72)),('Residential Bills_Yr 2_6 Units'!$B$7-'Residential Bills_Yr 2_6 Units'!C71-'Residential Bills_Yr 2_6 Units'!C72))</f>
        <v>0</v>
      </c>
      <c r="D73" s="14">
        <f>ROUND(IFERROR(B73*C73," "),2)</f>
        <v>0</v>
      </c>
      <c r="F73" s="18">
        <f>INDEX(DOM_Input!$B$22:$AK$26,MATCH('Residential Bills_Yr 2_6 Units'!$A73,DOM_Input!$A$22:$A$26,0),MATCH('Residential Bills_Yr 2_6 Units'!F$13,DOM_Input!$B$21:$AK$21,0))</f>
        <v>6.7252999999999998</v>
      </c>
      <c r="G73" s="2">
        <f>IF(OR(DOM_Input!G$97="Tier 4",DOM_Input!G$97="Tier 5"),IF(('Residential Bills_Yr 2_6 Units'!$B$7-'Residential Bills_Yr 2_6 Units'!G71-'Residential Bills_Yr 2_6 Units'!G72)&gt;DOM_Input!G149,DOM_Input!G149,('Residential Bills_Yr 2_6 Units'!$B$7-'Residential Bills_Yr 2_6 Units'!G71-'Residential Bills_Yr 2_6 Units'!G72)),('Residential Bills_Yr 2_6 Units'!$B$7-'Residential Bills_Yr 2_6 Units'!G71-'Residential Bills_Yr 2_6 Units'!G72))</f>
        <v>0</v>
      </c>
      <c r="H73" s="14">
        <f>ROUND(IFERROR(F73*G73," "),2)</f>
        <v>0</v>
      </c>
      <c r="J73" s="18">
        <f>INDEX(DOM_Input!$B$22:$AK$26,MATCH('Residential Bills_Yr 2_6 Units'!$A73,DOM_Input!$A$22:$A$26,0),MATCH('Residential Bills_Yr 2_6 Units'!J$13,DOM_Input!$B$21:$AK$21,0))</f>
        <v>6.7252999999999998</v>
      </c>
      <c r="K73" s="2">
        <f>IF(OR(DOM_Input!H$97="Tier 4",DOM_Input!H$97="Tier 5"),IF(('Residential Bills_Yr 2_6 Units'!$B$7-'Residential Bills_Yr 2_6 Units'!K71-'Residential Bills_Yr 2_6 Units'!K72)&gt;DOM_Input!H149,DOM_Input!H149,('Residential Bills_Yr 2_6 Units'!$B$7-'Residential Bills_Yr 2_6 Units'!K71-'Residential Bills_Yr 2_6 Units'!K72)),('Residential Bills_Yr 2_6 Units'!$B$7-'Residential Bills_Yr 2_6 Units'!K71-'Residential Bills_Yr 2_6 Units'!K72))</f>
        <v>0</v>
      </c>
      <c r="L73" s="14">
        <f>ROUND(IFERROR(J73*K73," "),2)</f>
        <v>0</v>
      </c>
      <c r="N73" s="18">
        <f>INDEX(DOM_Input!$B$22:$AK$26,MATCH('Residential Bills_Yr 2_6 Units'!$A73,DOM_Input!$A$22:$A$26,0),MATCH('Residential Bills_Yr 2_6 Units'!N$13,DOM_Input!$B$21:$AK$21,0))</f>
        <v>6.7252999999999998</v>
      </c>
      <c r="O73" s="2">
        <f>IF(OR(DOM_Input!I$97="Tier 4",DOM_Input!I$97="Tier 5"),IF(('Residential Bills_Yr 2_6 Units'!$B$7-'Residential Bills_Yr 2_6 Units'!O71-'Residential Bills_Yr 2_6 Units'!O72)&gt;DOM_Input!I149,DOM_Input!I149,('Residential Bills_Yr 2_6 Units'!$B$7-'Residential Bills_Yr 2_6 Units'!O71-'Residential Bills_Yr 2_6 Units'!O72)),('Residential Bills_Yr 2_6 Units'!$B$7-'Residential Bills_Yr 2_6 Units'!O71-'Residential Bills_Yr 2_6 Units'!O72))</f>
        <v>0</v>
      </c>
      <c r="P73" s="14">
        <f>ROUND(IFERROR(N73*O73," "),2)</f>
        <v>0</v>
      </c>
      <c r="R73" s="18">
        <f>INDEX(DOM_Input!$B$22:$AK$26,MATCH('Residential Bills_Yr 2_6 Units'!$A73,DOM_Input!$A$22:$A$26,0),MATCH('Residential Bills_Yr 2_6 Units'!R$13,DOM_Input!$B$21:$AK$21,0))</f>
        <v>8.6723999999999997</v>
      </c>
      <c r="S73" s="2">
        <f>IF(OR(DOM_Input!J$97="Tier 4",DOM_Input!J$97="Tier 5"),IF(('Residential Bills_Yr 2_6 Units'!$B$7-'Residential Bills_Yr 2_6 Units'!S71-'Residential Bills_Yr 2_6 Units'!S72)&gt;DOM_Input!J149,DOM_Input!J149,('Residential Bills_Yr 2_6 Units'!$B$7-'Residential Bills_Yr 2_6 Units'!S71-'Residential Bills_Yr 2_6 Units'!S72)),('Residential Bills_Yr 2_6 Units'!$B$7-'Residential Bills_Yr 2_6 Units'!S71-'Residential Bills_Yr 2_6 Units'!S72))</f>
        <v>0</v>
      </c>
      <c r="T73" s="14">
        <f>ROUND(IFERROR(R73*S73," "),2)</f>
        <v>0</v>
      </c>
      <c r="V73" s="18">
        <f>INDEX(DOM_Input!$B$22:$AK$26,MATCH('Residential Bills_Yr 2_6 Units'!$A73,DOM_Input!$A$22:$A$26,0),MATCH('Residential Bills_Yr 2_6 Units'!V$13,DOM_Input!$B$21:$AK$21,0))</f>
        <v>8.6723999999999997</v>
      </c>
      <c r="W73" s="2">
        <f>IF(OR(DOM_Input!K$97="Tier 4",DOM_Input!K$97="Tier 5"),IF(('Residential Bills_Yr 2_6 Units'!$B$7-'Residential Bills_Yr 2_6 Units'!W71-'Residential Bills_Yr 2_6 Units'!W72)&gt;DOM_Input!K149,DOM_Input!K149,('Residential Bills_Yr 2_6 Units'!$B$7-'Residential Bills_Yr 2_6 Units'!W71-'Residential Bills_Yr 2_6 Units'!W72)),('Residential Bills_Yr 2_6 Units'!$B$7-'Residential Bills_Yr 2_6 Units'!W71-'Residential Bills_Yr 2_6 Units'!W72))</f>
        <v>0</v>
      </c>
      <c r="X73" s="14">
        <f>ROUND(IFERROR(V73*W73," "),2)</f>
        <v>0</v>
      </c>
      <c r="Z73" s="18">
        <f>INDEX(DOM_Input!$B$22:$AK$26,MATCH('Residential Bills_Yr 2_6 Units'!$A73,DOM_Input!$A$22:$A$26,0),MATCH('Residential Bills_Yr 2_6 Units'!Z$13,DOM_Input!$B$21:$AK$21,0))</f>
        <v>8.6723999999999997</v>
      </c>
      <c r="AA73" s="2">
        <f>IF(OR(DOM_Input!L$97="Tier 4",DOM_Input!L$97="Tier 5"),IF(('Residential Bills_Yr 2_6 Units'!$B$7-'Residential Bills_Yr 2_6 Units'!AA71-'Residential Bills_Yr 2_6 Units'!AA72)&gt;DOM_Input!L149,DOM_Input!L149,('Residential Bills_Yr 2_6 Units'!$B$7-'Residential Bills_Yr 2_6 Units'!AA71-'Residential Bills_Yr 2_6 Units'!AA72)),('Residential Bills_Yr 2_6 Units'!$B$7-'Residential Bills_Yr 2_6 Units'!AA71-'Residential Bills_Yr 2_6 Units'!AA72))</f>
        <v>0</v>
      </c>
      <c r="AB73" s="14">
        <f>ROUND(IFERROR(Z73*AA73," "),2)</f>
        <v>0</v>
      </c>
      <c r="AD73" s="18">
        <f>INDEX(DOM_Input!$B$22:$AK$26,MATCH('Residential Bills_Yr 2_6 Units'!$A73,DOM_Input!$A$22:$A$26,0),MATCH('Residential Bills_Yr 2_6 Units'!AD$13,DOM_Input!$B$21:$AK$21,0))</f>
        <v>8.6723999999999997</v>
      </c>
      <c r="AE73" s="2">
        <f>IF(OR(DOM_Input!M$97="Tier 4",DOM_Input!M$97="Tier 5"),IF(('Residential Bills_Yr 2_6 Units'!$B$7-'Residential Bills_Yr 2_6 Units'!AE71-'Residential Bills_Yr 2_6 Units'!AE72)&gt;DOM_Input!M149,DOM_Input!M149,('Residential Bills_Yr 2_6 Units'!$B$7-'Residential Bills_Yr 2_6 Units'!AE71-'Residential Bills_Yr 2_6 Units'!AE72)),('Residential Bills_Yr 2_6 Units'!$B$7-'Residential Bills_Yr 2_6 Units'!AE71-'Residential Bills_Yr 2_6 Units'!AE72))</f>
        <v>0</v>
      </c>
      <c r="AF73" s="14">
        <f>ROUND(IFERROR(AD73*AE73," "),2)</f>
        <v>0</v>
      </c>
      <c r="AH73" s="18">
        <f>INDEX(DOM_Input!$B$22:$AK$26,MATCH('Residential Bills_Yr 2_6 Units'!$A73,DOM_Input!$A$22:$A$26,0),MATCH('Residential Bills_Yr 2_6 Units'!AH$13,DOM_Input!$B$21:$AK$21,0))</f>
        <v>8.6723999999999997</v>
      </c>
      <c r="AI73" s="2">
        <f>IF(OR(DOM_Input!N$97="Tier 4",DOM_Input!N$97="Tier 5"),IF(('Residential Bills_Yr 2_6 Units'!$B$7-'Residential Bills_Yr 2_6 Units'!AI71-'Residential Bills_Yr 2_6 Units'!AI72)&gt;DOM_Input!N149,DOM_Input!N149,('Residential Bills_Yr 2_6 Units'!$B$7-'Residential Bills_Yr 2_6 Units'!AI71-'Residential Bills_Yr 2_6 Units'!AI72)),('Residential Bills_Yr 2_6 Units'!$B$7-'Residential Bills_Yr 2_6 Units'!AI71-'Residential Bills_Yr 2_6 Units'!AI72))</f>
        <v>0</v>
      </c>
      <c r="AJ73" s="14">
        <f>ROUND(IFERROR(AH73*AI73," "),2)</f>
        <v>0</v>
      </c>
      <c r="AL73" s="18">
        <f>INDEX(DOM_Input!$B$22:$AK$26,MATCH('Residential Bills_Yr 2_6 Units'!$A73,DOM_Input!$A$22:$A$26,0),MATCH('Residential Bills_Yr 2_6 Units'!AL$13,DOM_Input!$B$21:$AK$21,0))</f>
        <v>8.6723999999999997</v>
      </c>
      <c r="AM73" s="2">
        <f>IF(OR(DOM_Input!O$97="Tier 4",DOM_Input!O$97="Tier 5"),IF(('Residential Bills_Yr 2_6 Units'!$B$7-'Residential Bills_Yr 2_6 Units'!AM71-'Residential Bills_Yr 2_6 Units'!AM72)&gt;DOM_Input!O149,DOM_Input!O149,('Residential Bills_Yr 2_6 Units'!$B$7-'Residential Bills_Yr 2_6 Units'!AM71-'Residential Bills_Yr 2_6 Units'!AM72)),('Residential Bills_Yr 2_6 Units'!$B$7-'Residential Bills_Yr 2_6 Units'!AM71-'Residential Bills_Yr 2_6 Units'!AM72))</f>
        <v>0</v>
      </c>
      <c r="AN73" s="14">
        <f>ROUND(IFERROR(AL73*AM73," "),2)</f>
        <v>0</v>
      </c>
      <c r="AP73" s="18">
        <f>INDEX(DOM_Input!$B$22:$AK$26,MATCH('Residential Bills_Yr 2_6 Units'!$A73,DOM_Input!$A$22:$A$26,0),MATCH('Residential Bills_Yr 2_6 Units'!AP$13,DOM_Input!$B$21:$AK$21,0))</f>
        <v>8.6723999999999997</v>
      </c>
      <c r="AQ73" s="2">
        <f>IF(OR(DOM_Input!P$97="Tier 4",DOM_Input!P$97="Tier 5"),IF(('Residential Bills_Yr 2_6 Units'!$B$7-'Residential Bills_Yr 2_6 Units'!AQ71-'Residential Bills_Yr 2_6 Units'!AQ72)&gt;DOM_Input!P149,DOM_Input!P149,('Residential Bills_Yr 2_6 Units'!$B$7-'Residential Bills_Yr 2_6 Units'!AQ71-'Residential Bills_Yr 2_6 Units'!AQ72)),('Residential Bills_Yr 2_6 Units'!$B$7-'Residential Bills_Yr 2_6 Units'!AQ71-'Residential Bills_Yr 2_6 Units'!AQ72))</f>
        <v>0</v>
      </c>
      <c r="AR73" s="14">
        <f>ROUND(IFERROR(AP73*AQ73," "),2)</f>
        <v>0</v>
      </c>
      <c r="AS73" s="6"/>
      <c r="AT73" s="18">
        <f>INDEX(DOM_Input!$B$22:$AK$26,MATCH('Residential Bills_Yr 2_6 Units'!$A73,DOM_Input!$A$22:$A$26,0),MATCH('Residential Bills_Yr 2_6 Units'!AT$13,DOM_Input!$B$21:$AK$21,0))</f>
        <v>8.6723999999999997</v>
      </c>
      <c r="AU73" s="2">
        <f>IF(OR(DOM_Input!Q$97="Tier 4",DOM_Input!Q$97="Tier 5"),IF(('Residential Bills_Yr 2_6 Units'!$B$7-'Residential Bills_Yr 2_6 Units'!AU71-'Residential Bills_Yr 2_6 Units'!AU72)&gt;DOM_Input!Q149,DOM_Input!Q149,('Residential Bills_Yr 2_6 Units'!$B$7-'Residential Bills_Yr 2_6 Units'!AU71-'Residential Bills_Yr 2_6 Units'!AU72)),('Residential Bills_Yr 2_6 Units'!$B$7-'Residential Bills_Yr 2_6 Units'!AU71-'Residential Bills_Yr 2_6 Units'!AU72))</f>
        <v>0</v>
      </c>
      <c r="AV73" s="14">
        <f>ROUND(IFERROR(AT73*AU73," "),2)</f>
        <v>0</v>
      </c>
    </row>
    <row r="74" spans="1:48" ht="14.45" hidden="1" customHeight="1" x14ac:dyDescent="0.25">
      <c r="A74" t="str">
        <f>A20</f>
        <v>Tier 4</v>
      </c>
      <c r="B74" s="18">
        <f>INDEX(DOM_Input!$B$22:$AK$26,MATCH('Residential Bills_Yr 2_6 Units'!$A74,DOM_Input!$A$22:$A$26,0),MATCH('Residential Bills_Yr 2_6 Units'!B$13,DOM_Input!$B$21:$AK$21,0))</f>
        <v>0</v>
      </c>
      <c r="C74" s="2" t="str">
        <f>IF(DOM_Input!F$97="Tier 4",($B$7-C71-C72-C73),IF(DOM_Input!F$97="Tier 5",IF(('Residential Bills_Yr 2_6 Units'!$B$7-'Residential Bills_Yr 2_6 Units'!C71-'Residential Bills_Yr 2_6 Units'!C72-'Residential Bills_Yr 2_6 Units'!C73)&gt;DOM_Input!F150,DOM_Input!F150,('Residential Bills_Yr 2_6 Units'!$B$7-'Residential Bills_Yr 2_6 Units'!C71-'Residential Bills_Yr 2_6 Units'!C72-'Residential Bills_Yr 2_6 Units'!C73))," "))</f>
        <v xml:space="preserve"> </v>
      </c>
      <c r="D74" s="14" t="str">
        <f t="shared" ref="D74:D75" si="60">IFERROR(B74*C74," ")</f>
        <v xml:space="preserve"> </v>
      </c>
      <c r="F74" s="18">
        <f>INDEX(DOM_Input!$B$22:$AK$26,MATCH('Residential Bills_Yr 2_6 Units'!$A74,DOM_Input!$A$22:$A$26,0),MATCH('Residential Bills_Yr 2_6 Units'!F$13,DOM_Input!$B$21:$AK$21,0))</f>
        <v>0</v>
      </c>
      <c r="G74" s="2" t="str">
        <f>IF(DOM_Input!G$97="Tier 4",($B$7-G71-G72-G73),IF(DOM_Input!G$97="Tier 5",IF(('Residential Bills_Yr 2_6 Units'!$B$7-'Residential Bills_Yr 2_6 Units'!G71-'Residential Bills_Yr 2_6 Units'!G72-'Residential Bills_Yr 2_6 Units'!G73)&gt;DOM_Input!G150,DOM_Input!G150,('Residential Bills_Yr 2_6 Units'!$B$7-'Residential Bills_Yr 2_6 Units'!G71-'Residential Bills_Yr 2_6 Units'!G72-'Residential Bills_Yr 2_6 Units'!G73))," "))</f>
        <v xml:space="preserve"> </v>
      </c>
      <c r="H74" s="14" t="str">
        <f t="shared" ref="H74:H75" si="61">IFERROR(F74*G74," ")</f>
        <v xml:space="preserve"> </v>
      </c>
      <c r="J74" s="18">
        <f>INDEX(DOM_Input!$B$22:$AK$26,MATCH('Residential Bills_Yr 2_6 Units'!$A74,DOM_Input!$A$22:$A$26,0),MATCH('Residential Bills_Yr 2_6 Units'!J$13,DOM_Input!$B$21:$AK$21,0))</f>
        <v>0</v>
      </c>
      <c r="K74" s="2" t="str">
        <f>IF(DOM_Input!H$97="Tier 4",($B$7-K71-K72-K73),IF(DOM_Input!H$97="Tier 5",IF(('Residential Bills_Yr 2_6 Units'!$B$7-'Residential Bills_Yr 2_6 Units'!K71-'Residential Bills_Yr 2_6 Units'!K72-'Residential Bills_Yr 2_6 Units'!K73)&gt;DOM_Input!H150,DOM_Input!H150,('Residential Bills_Yr 2_6 Units'!$B$7-'Residential Bills_Yr 2_6 Units'!K71-'Residential Bills_Yr 2_6 Units'!K72-'Residential Bills_Yr 2_6 Units'!K73))," "))</f>
        <v xml:space="preserve"> </v>
      </c>
      <c r="L74" s="14" t="str">
        <f t="shared" ref="L74:L75" si="62">IFERROR(J74*K74," ")</f>
        <v xml:space="preserve"> </v>
      </c>
      <c r="N74" s="18">
        <f>INDEX(DOM_Input!$B$22:$AK$26,MATCH('Residential Bills_Yr 2_6 Units'!$A74,DOM_Input!$A$22:$A$26,0),MATCH('Residential Bills_Yr 2_6 Units'!N$13,DOM_Input!$B$21:$AK$21,0))</f>
        <v>0</v>
      </c>
      <c r="O74" s="2" t="str">
        <f>IF(DOM_Input!I$97="Tier 4",($B$7-O71-O72-O73),IF(DOM_Input!I$97="Tier 5",IF(('Residential Bills_Yr 2_6 Units'!$B$7-'Residential Bills_Yr 2_6 Units'!O71-'Residential Bills_Yr 2_6 Units'!O72-'Residential Bills_Yr 2_6 Units'!O73)&gt;DOM_Input!I150,DOM_Input!I150,('Residential Bills_Yr 2_6 Units'!$B$7-'Residential Bills_Yr 2_6 Units'!O71-'Residential Bills_Yr 2_6 Units'!O72-'Residential Bills_Yr 2_6 Units'!O73))," "))</f>
        <v xml:space="preserve"> </v>
      </c>
      <c r="P74" s="14" t="str">
        <f t="shared" ref="P74:P75" si="63">IFERROR(N74*O74," ")</f>
        <v xml:space="preserve"> </v>
      </c>
      <c r="R74" s="18">
        <f>INDEX(DOM_Input!$B$22:$AK$26,MATCH('Residential Bills_Yr 2_6 Units'!$A74,DOM_Input!$A$22:$A$26,0),MATCH('Residential Bills_Yr 2_6 Units'!R$13,DOM_Input!$B$21:$AK$21,0))</f>
        <v>13.0243</v>
      </c>
      <c r="S74" s="2">
        <f>IF(DOM_Input!J$97="Tier 4",($B$7-S71-S72-S73),IF(DOM_Input!J$97="Tier 5",IF(('Residential Bills_Yr 2_6 Units'!$B$7-'Residential Bills_Yr 2_6 Units'!S71-'Residential Bills_Yr 2_6 Units'!S72-'Residential Bills_Yr 2_6 Units'!S73)&gt;DOM_Input!J150,DOM_Input!J150,('Residential Bills_Yr 2_6 Units'!$B$7-'Residential Bills_Yr 2_6 Units'!S71-'Residential Bills_Yr 2_6 Units'!S72-'Residential Bills_Yr 2_6 Units'!S73))," "))</f>
        <v>0</v>
      </c>
      <c r="T74" s="14">
        <f t="shared" ref="T74:T75" si="64">IFERROR(R74*S74," ")</f>
        <v>0</v>
      </c>
      <c r="V74" s="18">
        <f>INDEX(DOM_Input!$B$22:$AK$26,MATCH('Residential Bills_Yr 2_6 Units'!$A74,DOM_Input!$A$22:$A$26,0),MATCH('Residential Bills_Yr 2_6 Units'!V$13,DOM_Input!$B$21:$AK$21,0))</f>
        <v>13.0243</v>
      </c>
      <c r="W74" s="2">
        <f>IF(DOM_Input!K$97="Tier 4",($B$7-W71-W72-W73),IF(DOM_Input!K$97="Tier 5",IF(('Residential Bills_Yr 2_6 Units'!$B$7-'Residential Bills_Yr 2_6 Units'!W71-'Residential Bills_Yr 2_6 Units'!W72-'Residential Bills_Yr 2_6 Units'!W73)&gt;DOM_Input!K150,DOM_Input!K150,('Residential Bills_Yr 2_6 Units'!$B$7-'Residential Bills_Yr 2_6 Units'!W71-'Residential Bills_Yr 2_6 Units'!W72-'Residential Bills_Yr 2_6 Units'!W73))," "))</f>
        <v>0</v>
      </c>
      <c r="X74" s="14">
        <f t="shared" ref="X74:X75" si="65">IFERROR(V74*W74," ")</f>
        <v>0</v>
      </c>
      <c r="Z74" s="18">
        <f>INDEX(DOM_Input!$B$22:$AK$26,MATCH('Residential Bills_Yr 2_6 Units'!$A74,DOM_Input!$A$22:$A$26,0),MATCH('Residential Bills_Yr 2_6 Units'!Z$13,DOM_Input!$B$21:$AK$21,0))</f>
        <v>13.0243</v>
      </c>
      <c r="AA74" s="2">
        <f>IF(DOM_Input!L$97="Tier 4",($B$7-AA71-AA72-AA73),IF(DOM_Input!L$97="Tier 5",IF(('Residential Bills_Yr 2_6 Units'!$B$7-'Residential Bills_Yr 2_6 Units'!AA71-'Residential Bills_Yr 2_6 Units'!AA72-'Residential Bills_Yr 2_6 Units'!AA73)&gt;DOM_Input!L150,DOM_Input!L150,('Residential Bills_Yr 2_6 Units'!$B$7-'Residential Bills_Yr 2_6 Units'!AA71-'Residential Bills_Yr 2_6 Units'!AA72-'Residential Bills_Yr 2_6 Units'!AA73))," "))</f>
        <v>0</v>
      </c>
      <c r="AB74" s="14">
        <f t="shared" ref="AB74:AB75" si="66">IFERROR(Z74*AA74," ")</f>
        <v>0</v>
      </c>
      <c r="AD74" s="18">
        <f>INDEX(DOM_Input!$B$22:$AK$26,MATCH('Residential Bills_Yr 2_6 Units'!$A74,DOM_Input!$A$22:$A$26,0),MATCH('Residential Bills_Yr 2_6 Units'!AD$13,DOM_Input!$B$21:$AK$21,0))</f>
        <v>13.0243</v>
      </c>
      <c r="AE74" s="2">
        <f>IF(DOM_Input!M$97="Tier 4",($B$7-AE71-AE72-AE73),IF(DOM_Input!M$97="Tier 5",IF(('Residential Bills_Yr 2_6 Units'!$B$7-'Residential Bills_Yr 2_6 Units'!AE71-'Residential Bills_Yr 2_6 Units'!AE72-'Residential Bills_Yr 2_6 Units'!AE73)&gt;DOM_Input!M150,DOM_Input!M150,('Residential Bills_Yr 2_6 Units'!$B$7-'Residential Bills_Yr 2_6 Units'!AE71-'Residential Bills_Yr 2_6 Units'!AE72-'Residential Bills_Yr 2_6 Units'!AE73))," "))</f>
        <v>0</v>
      </c>
      <c r="AF74" s="14">
        <f t="shared" ref="AF74:AF75" si="67">IFERROR(AD74*AE74," ")</f>
        <v>0</v>
      </c>
      <c r="AH74" s="18">
        <f>INDEX(DOM_Input!$B$22:$AK$26,MATCH('Residential Bills_Yr 2_6 Units'!$A74,DOM_Input!$A$22:$A$26,0),MATCH('Residential Bills_Yr 2_6 Units'!AH$13,DOM_Input!$B$21:$AK$21,0))</f>
        <v>13.0243</v>
      </c>
      <c r="AI74" s="2">
        <f>IF(DOM_Input!N$97="Tier 4",($B$7-AI71-AI72-AI73),IF(DOM_Input!N$97="Tier 5",IF(('Residential Bills_Yr 2_6 Units'!$B$7-'Residential Bills_Yr 2_6 Units'!AI71-'Residential Bills_Yr 2_6 Units'!AI72-'Residential Bills_Yr 2_6 Units'!AI73)&gt;DOM_Input!N150,DOM_Input!N150,('Residential Bills_Yr 2_6 Units'!$B$7-'Residential Bills_Yr 2_6 Units'!AI71-'Residential Bills_Yr 2_6 Units'!AI72-'Residential Bills_Yr 2_6 Units'!AI73))," "))</f>
        <v>0</v>
      </c>
      <c r="AJ74" s="14">
        <f t="shared" ref="AJ74:AJ75" si="68">IFERROR(AH74*AI74," ")</f>
        <v>0</v>
      </c>
      <c r="AL74" s="18">
        <f>INDEX(DOM_Input!$B$22:$AK$26,MATCH('Residential Bills_Yr 2_6 Units'!$A74,DOM_Input!$A$22:$A$26,0),MATCH('Residential Bills_Yr 2_6 Units'!AL$13,DOM_Input!$B$21:$AK$21,0))</f>
        <v>13.0243</v>
      </c>
      <c r="AM74" s="2">
        <f>IF(DOM_Input!O$97="Tier 4",($B$7-AM71-AM72-AM73),IF(DOM_Input!O$97="Tier 5",IF(('Residential Bills_Yr 2_6 Units'!$B$7-'Residential Bills_Yr 2_6 Units'!AM71-'Residential Bills_Yr 2_6 Units'!AM72-'Residential Bills_Yr 2_6 Units'!AM73)&gt;DOM_Input!O150,DOM_Input!O150,('Residential Bills_Yr 2_6 Units'!$B$7-'Residential Bills_Yr 2_6 Units'!AM71-'Residential Bills_Yr 2_6 Units'!AM72-'Residential Bills_Yr 2_6 Units'!AM73))," "))</f>
        <v>0</v>
      </c>
      <c r="AN74" s="14">
        <f t="shared" ref="AN74:AN75" si="69">IFERROR(AL74*AM74," ")</f>
        <v>0</v>
      </c>
      <c r="AP74" s="18">
        <f>INDEX(DOM_Input!$B$22:$AK$26,MATCH('Residential Bills_Yr 2_6 Units'!$A74,DOM_Input!$A$22:$A$26,0),MATCH('Residential Bills_Yr 2_6 Units'!AP$13,DOM_Input!$B$21:$AK$21,0))</f>
        <v>13.0243</v>
      </c>
      <c r="AQ74" s="2">
        <f>IF(DOM_Input!P$97="Tier 4",($B$7-AQ71-AQ72-AQ73),IF(DOM_Input!P$97="Tier 5",IF(('Residential Bills_Yr 2_6 Units'!$B$7-'Residential Bills_Yr 2_6 Units'!AQ71-'Residential Bills_Yr 2_6 Units'!AQ72-'Residential Bills_Yr 2_6 Units'!AQ73)&gt;DOM_Input!P150,DOM_Input!P150,('Residential Bills_Yr 2_6 Units'!$B$7-'Residential Bills_Yr 2_6 Units'!AQ71-'Residential Bills_Yr 2_6 Units'!AQ72-'Residential Bills_Yr 2_6 Units'!AQ73))," "))</f>
        <v>0</v>
      </c>
      <c r="AR74" s="14">
        <f t="shared" ref="AR74:AR75" si="70">IFERROR(AP74*AQ74," ")</f>
        <v>0</v>
      </c>
      <c r="AS74" s="6"/>
      <c r="AT74" s="18">
        <f>INDEX(DOM_Input!$B$22:$AK$26,MATCH('Residential Bills_Yr 2_6 Units'!$A74,DOM_Input!$A$22:$A$26,0),MATCH('Residential Bills_Yr 2_6 Units'!AT$13,DOM_Input!$B$21:$AK$21,0))</f>
        <v>13.0243</v>
      </c>
      <c r="AU74" s="2">
        <f>IF(DOM_Input!Q$97="Tier 4",($B$7-AU71-AU72-AU73),IF(DOM_Input!Q$97="Tier 5",IF(('Residential Bills_Yr 2_6 Units'!$B$7-'Residential Bills_Yr 2_6 Units'!AU71-'Residential Bills_Yr 2_6 Units'!AU72-'Residential Bills_Yr 2_6 Units'!AU73)&gt;DOM_Input!Q150,DOM_Input!Q150,('Residential Bills_Yr 2_6 Units'!$B$7-'Residential Bills_Yr 2_6 Units'!AU71-'Residential Bills_Yr 2_6 Units'!AU72-'Residential Bills_Yr 2_6 Units'!AU73))," "))</f>
        <v>0</v>
      </c>
      <c r="AV74" s="14">
        <f t="shared" ref="AV74:AV75" si="71">IFERROR(AT74*AU74," ")</f>
        <v>0</v>
      </c>
    </row>
    <row r="75" spans="1:48" ht="14.45" hidden="1" customHeight="1" x14ac:dyDescent="0.25">
      <c r="A75" t="str">
        <f>A21</f>
        <v>Tier 5</v>
      </c>
      <c r="B75" s="18">
        <f>INDEX(DOM_Input!$B$22:$AK$26,MATCH('Residential Bills_Yr 2_6 Units'!$A75,DOM_Input!$A$22:$A$26,0),MATCH('Residential Bills_Yr 2_6 Units'!B$13,DOM_Input!$B$21:$AK$21,0))</f>
        <v>0</v>
      </c>
      <c r="C75" s="2" t="str">
        <f>IF(DOM_Input!F$97="Tier 5",('Residential Bills_Yr 2_6 Units'!$B$7-'Residential Bills_Yr 2_6 Units'!C71-'Residential Bills_Yr 2_6 Units'!C72-'Residential Bills_Yr 2_6 Units'!C73-'Residential Bills_Yr 2_6 Units'!C74)," ")</f>
        <v xml:space="preserve"> </v>
      </c>
      <c r="D75" s="14" t="str">
        <f t="shared" si="60"/>
        <v xml:space="preserve"> </v>
      </c>
      <c r="F75" s="18">
        <f>INDEX(DOM_Input!$B$22:$AK$26,MATCH('Residential Bills_Yr 2_6 Units'!$A75,DOM_Input!$A$22:$A$26,0),MATCH('Residential Bills_Yr 2_6 Units'!F$13,DOM_Input!$B$21:$AK$21,0))</f>
        <v>0</v>
      </c>
      <c r="G75" s="2" t="str">
        <f>IF(DOM_Input!G$97="Tier 5",('Residential Bills_Yr 2_6 Units'!$B$7-'Residential Bills_Yr 2_6 Units'!G71-'Residential Bills_Yr 2_6 Units'!G72-'Residential Bills_Yr 2_6 Units'!G73-'Residential Bills_Yr 2_6 Units'!G74)," ")</f>
        <v xml:space="preserve"> </v>
      </c>
      <c r="H75" s="14" t="str">
        <f t="shared" si="61"/>
        <v xml:space="preserve"> </v>
      </c>
      <c r="J75" s="18">
        <f>INDEX(DOM_Input!$B$22:$AK$26,MATCH('Residential Bills_Yr 2_6 Units'!$A75,DOM_Input!$A$22:$A$26,0),MATCH('Residential Bills_Yr 2_6 Units'!J$13,DOM_Input!$B$21:$AK$21,0))</f>
        <v>0</v>
      </c>
      <c r="K75" s="2" t="str">
        <f>IF(DOM_Input!H$97="Tier 5",('Residential Bills_Yr 2_6 Units'!$B$7-'Residential Bills_Yr 2_6 Units'!K$17-'Residential Bills_Yr 2_6 Units'!K$18-'Residential Bills_Yr 2_6 Units'!K$19-'Residential Bills_Yr 2_6 Units'!K$20)," ")</f>
        <v xml:space="preserve"> </v>
      </c>
      <c r="L75" s="14" t="str">
        <f t="shared" si="62"/>
        <v xml:space="preserve"> </v>
      </c>
      <c r="N75" s="18">
        <f>INDEX(DOM_Input!$B$22:$AK$26,MATCH('Residential Bills_Yr 2_6 Units'!$A75,DOM_Input!$A$22:$A$26,0),MATCH('Residential Bills_Yr 2_6 Units'!N$13,DOM_Input!$B$21:$AK$21,0))</f>
        <v>0</v>
      </c>
      <c r="O75" s="2" t="str">
        <f>IF(DOM_Input!I$97="Tier 5",('Residential Bills_Yr 2_6 Units'!$B$7-'Residential Bills_Yr 2_6 Units'!O$17-'Residential Bills_Yr 2_6 Units'!O$18-'Residential Bills_Yr 2_6 Units'!O$19-'Residential Bills_Yr 2_6 Units'!O$20)," ")</f>
        <v xml:space="preserve"> </v>
      </c>
      <c r="P75" s="14" t="str">
        <f t="shared" si="63"/>
        <v xml:space="preserve"> </v>
      </c>
      <c r="R75" s="18">
        <f>INDEX(DOM_Input!$B$22:$AK$26,MATCH('Residential Bills_Yr 2_6 Units'!$A75,DOM_Input!$A$22:$A$26,0),MATCH('Residential Bills_Yr 2_6 Units'!R$13,DOM_Input!$B$21:$AK$21,0))</f>
        <v>0</v>
      </c>
      <c r="S75" s="2" t="str">
        <f>IF(DOM_Input!J$97="Tier 5",('Residential Bills_Yr 2_6 Units'!$B$7-'Residential Bills_Yr 2_6 Units'!S$17-'Residential Bills_Yr 2_6 Units'!S$18-'Residential Bills_Yr 2_6 Units'!S$19-'Residential Bills_Yr 2_6 Units'!S$20)," ")</f>
        <v xml:space="preserve"> </v>
      </c>
      <c r="T75" s="14" t="str">
        <f t="shared" si="64"/>
        <v xml:space="preserve"> </v>
      </c>
      <c r="V75" s="18">
        <f>INDEX(DOM_Input!$B$22:$AK$26,MATCH('Residential Bills_Yr 2_6 Units'!$A75,DOM_Input!$A$22:$A$26,0),MATCH('Residential Bills_Yr 2_6 Units'!V$13,DOM_Input!$B$21:$AK$21,0))</f>
        <v>0</v>
      </c>
      <c r="W75" s="2" t="str">
        <f>IF(DOM_Input!K$97="Tier 5",('Residential Bills_Yr 2_6 Units'!$B$7-'Residential Bills_Yr 2_6 Units'!W$17-'Residential Bills_Yr 2_6 Units'!W$18-'Residential Bills_Yr 2_6 Units'!W$19-'Residential Bills_Yr 2_6 Units'!W$20)," ")</f>
        <v xml:space="preserve"> </v>
      </c>
      <c r="X75" s="14" t="str">
        <f t="shared" si="65"/>
        <v xml:space="preserve"> </v>
      </c>
      <c r="Z75" s="18">
        <f>INDEX(DOM_Input!$B$22:$AK$26,MATCH('Residential Bills_Yr 2_6 Units'!$A75,DOM_Input!$A$22:$A$26,0),MATCH('Residential Bills_Yr 2_6 Units'!Z$13,DOM_Input!$B$21:$AK$21,0))</f>
        <v>0</v>
      </c>
      <c r="AA75" s="2" t="str">
        <f>IF(DOM_Input!L$97="Tier 5",('Residential Bills_Yr 2_6 Units'!$B$7-'Residential Bills_Yr 2_6 Units'!AA$17-'Residential Bills_Yr 2_6 Units'!AA$18-'Residential Bills_Yr 2_6 Units'!AA$19-'Residential Bills_Yr 2_6 Units'!AA$20)," ")</f>
        <v xml:space="preserve"> </v>
      </c>
      <c r="AB75" s="14" t="str">
        <f t="shared" si="66"/>
        <v xml:space="preserve"> </v>
      </c>
      <c r="AD75" s="18">
        <f>INDEX(DOM_Input!$B$22:$AK$26,MATCH('Residential Bills_Yr 2_6 Units'!$A75,DOM_Input!$A$22:$A$26,0),MATCH('Residential Bills_Yr 2_6 Units'!AD$13,DOM_Input!$B$21:$AK$21,0))</f>
        <v>0</v>
      </c>
      <c r="AE75" s="2" t="str">
        <f>IF(DOM_Input!M$97="Tier 5",('Residential Bills_Yr 2_6 Units'!$B$7-'Residential Bills_Yr 2_6 Units'!AE$17-'Residential Bills_Yr 2_6 Units'!AE$18-'Residential Bills_Yr 2_6 Units'!AE$19-'Residential Bills_Yr 2_6 Units'!AE$20)," ")</f>
        <v xml:space="preserve"> </v>
      </c>
      <c r="AF75" s="14" t="str">
        <f t="shared" si="67"/>
        <v xml:space="preserve"> </v>
      </c>
      <c r="AH75" s="18">
        <f>INDEX(DOM_Input!$B$22:$AK$26,MATCH('Residential Bills_Yr 2_6 Units'!$A75,DOM_Input!$A$22:$A$26,0),MATCH('Residential Bills_Yr 2_6 Units'!AH$13,DOM_Input!$B$21:$AK$21,0))</f>
        <v>0</v>
      </c>
      <c r="AI75" s="2" t="str">
        <f>IF(DOM_Input!N$97="Tier 5",('Residential Bills_Yr 2_6 Units'!$B$7-'Residential Bills_Yr 2_6 Units'!AI$17-'Residential Bills_Yr 2_6 Units'!AI$18-'Residential Bills_Yr 2_6 Units'!AI$19-'Residential Bills_Yr 2_6 Units'!AI$20)," ")</f>
        <v xml:space="preserve"> </v>
      </c>
      <c r="AJ75" s="14" t="str">
        <f t="shared" si="68"/>
        <v xml:space="preserve"> </v>
      </c>
      <c r="AL75" s="18">
        <f>INDEX(DOM_Input!$B$22:$AK$26,MATCH('Residential Bills_Yr 2_6 Units'!$A75,DOM_Input!$A$22:$A$26,0),MATCH('Residential Bills_Yr 2_6 Units'!AL$13,DOM_Input!$B$21:$AK$21,0))</f>
        <v>0</v>
      </c>
      <c r="AM75" s="2" t="str">
        <f>IF(DOM_Input!O$97="Tier 5",('Residential Bills_Yr 2_6 Units'!$B$7-'Residential Bills_Yr 2_6 Units'!AM$17-'Residential Bills_Yr 2_6 Units'!AM$18-'Residential Bills_Yr 2_6 Units'!AM$19-'Residential Bills_Yr 2_6 Units'!AM$20)," ")</f>
        <v xml:space="preserve"> </v>
      </c>
      <c r="AN75" s="14" t="str">
        <f t="shared" si="69"/>
        <v xml:space="preserve"> </v>
      </c>
      <c r="AP75" s="18">
        <f>INDEX(DOM_Input!$B$22:$AK$26,MATCH('Residential Bills_Yr 2_6 Units'!$A75,DOM_Input!$A$22:$A$26,0),MATCH('Residential Bills_Yr 2_6 Units'!AP$13,DOM_Input!$B$21:$AK$21,0))</f>
        <v>0</v>
      </c>
      <c r="AQ75" s="2" t="str">
        <f>IF(DOM_Input!P$97="Tier 5",('Residential Bills_Yr 2_6 Units'!$B$7-'Residential Bills_Yr 2_6 Units'!AQ$17-'Residential Bills_Yr 2_6 Units'!AQ$18-'Residential Bills_Yr 2_6 Units'!AQ$19-'Residential Bills_Yr 2_6 Units'!AQ$20)," ")</f>
        <v xml:space="preserve"> </v>
      </c>
      <c r="AR75" s="14" t="str">
        <f t="shared" si="70"/>
        <v xml:space="preserve"> </v>
      </c>
      <c r="AS75" s="6"/>
      <c r="AT75" s="18">
        <f>INDEX(DOM_Input!$B$22:$AK$26,MATCH('Residential Bills_Yr 2_6 Units'!$A75,DOM_Input!$A$22:$A$26,0),MATCH('Residential Bills_Yr 2_6 Units'!AT$13,DOM_Input!$B$21:$AK$21,0))</f>
        <v>0</v>
      </c>
      <c r="AU75" s="2" t="str">
        <f>IF(DOM_Input!Q$97="Tier 5",('Residential Bills_Yr 2_6 Units'!$B$7-'Residential Bills_Yr 2_6 Units'!AU$17-'Residential Bills_Yr 2_6 Units'!AU$18-'Residential Bills_Yr 2_6 Units'!AU$19-'Residential Bills_Yr 2_6 Units'!AU$20)," ")</f>
        <v xml:space="preserve"> </v>
      </c>
      <c r="AV75" s="14" t="str">
        <f t="shared" si="71"/>
        <v xml:space="preserve"> </v>
      </c>
    </row>
    <row r="76" spans="1:48" x14ac:dyDescent="0.25">
      <c r="A76" t="s">
        <v>25</v>
      </c>
      <c r="B76" s="13"/>
      <c r="C76" s="2">
        <f>SUM(C71:C75)</f>
        <v>6</v>
      </c>
      <c r="D76" s="19">
        <f>SUM(D71:D75)+D68</f>
        <v>48.12</v>
      </c>
      <c r="F76" s="13"/>
      <c r="G76" s="2">
        <f>SUM(G71:G75)</f>
        <v>6</v>
      </c>
      <c r="H76" s="19">
        <f>SUM(H71:H75)+H68</f>
        <v>48.12</v>
      </c>
      <c r="J76" s="13"/>
      <c r="K76" s="2">
        <f>SUM(K71:K75)</f>
        <v>6</v>
      </c>
      <c r="L76" s="19">
        <f>SUM(L71:L75)+L68</f>
        <v>48.12</v>
      </c>
      <c r="N76" s="13"/>
      <c r="O76" s="2">
        <f>SUM(O71:O75)</f>
        <v>6</v>
      </c>
      <c r="P76" s="19">
        <f>SUM(P71:P75)+P68</f>
        <v>48.12</v>
      </c>
      <c r="R76" s="13"/>
      <c r="S76" s="2">
        <f>SUM(S71:S75)</f>
        <v>6</v>
      </c>
      <c r="T76" s="19">
        <f>SUM(T71:T75)+T68</f>
        <v>37.24</v>
      </c>
      <c r="V76" s="13"/>
      <c r="W76" s="2">
        <f>SUM(W71:W75)</f>
        <v>6</v>
      </c>
      <c r="X76" s="19">
        <f>SUM(X71:X75)+X68</f>
        <v>37.24</v>
      </c>
      <c r="Z76" s="13"/>
      <c r="AA76" s="2">
        <f>SUM(AA71:AA75)</f>
        <v>6</v>
      </c>
      <c r="AB76" s="19">
        <f>SUM(AB71:AB75)+AB68</f>
        <v>37.24</v>
      </c>
      <c r="AD76" s="13"/>
      <c r="AE76" s="2">
        <f>SUM(AE71:AE75)</f>
        <v>6</v>
      </c>
      <c r="AF76" s="19">
        <f>SUM(AF71:AF75)+AF68</f>
        <v>37.24</v>
      </c>
      <c r="AH76" s="13"/>
      <c r="AI76" s="2">
        <f>SUM(AI71:AI75)</f>
        <v>6</v>
      </c>
      <c r="AJ76" s="19">
        <f>SUM(AJ71:AJ75)+AJ68</f>
        <v>37.24</v>
      </c>
      <c r="AL76" s="13"/>
      <c r="AM76" s="2">
        <f>SUM(AM71:AM75)</f>
        <v>6</v>
      </c>
      <c r="AN76" s="19">
        <f>SUM(AN71:AN75)+AN68</f>
        <v>37.24</v>
      </c>
      <c r="AP76" s="13"/>
      <c r="AQ76" s="2">
        <f>SUM(AQ71:AQ75)</f>
        <v>6</v>
      </c>
      <c r="AR76" s="19">
        <f>SUM(AR71:AR75)+AR68</f>
        <v>37.24</v>
      </c>
      <c r="AS76" s="43"/>
      <c r="AT76" s="13"/>
      <c r="AU76" s="2">
        <f>SUM(AU71:AU75)</f>
        <v>6</v>
      </c>
      <c r="AV76" s="19">
        <f>SUM(AV71:AV75)+AV68</f>
        <v>37.24</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DOM_Input!$A54</f>
        <v>CAP Discount</v>
      </c>
      <c r="B79" s="93">
        <f>INDEX(DOM_Input!$C$54:$AL$72,MATCH($A79,DOM_Input!$A$54:$A$72,0),MATCH(B$67,DOM_Input!$C$53:$AL$53,0))</f>
        <v>-13.309999999999999</v>
      </c>
      <c r="C79" s="23" t="str">
        <f>IF(VLOOKUP($A79,DOM_Input!$A$54:$B$72,2,FALSE)="Percentage",D$76,IF(VLOOKUP($A79,DOM_Input!$A$54:$B$72,2,FALSE)="Fixed","Fixed",(C$76)))</f>
        <v>Fixed</v>
      </c>
      <c r="D79" s="14">
        <f t="shared" ref="D79:D90" si="72">ROUND(IF(C79="Fixed",B79,(B79*C79)),2)</f>
        <v>-13.31</v>
      </c>
      <c r="F79" s="93">
        <f>INDEX(DOM_Input!$C$54:$AL$72,MATCH($A79,DOM_Input!$A$54:$A$72,0),MATCH(F$67,DOM_Input!$C$53:$AL$53,0))</f>
        <v>-13.309999999999999</v>
      </c>
      <c r="G79" s="23" t="str">
        <f>IF(VLOOKUP($A79,DOM_Input!$A$54:$B$72,2,FALSE)="Percentage",H$76,IF(VLOOKUP($A79,DOM_Input!$A$54:$B$72,2,FALSE)="Fixed","Fixed",(G$76)))</f>
        <v>Fixed</v>
      </c>
      <c r="H79" s="14">
        <f t="shared" ref="H79:H90" si="73">ROUND(IF(G79="Fixed",F79,(F79*G79)),2)</f>
        <v>-13.31</v>
      </c>
      <c r="J79" s="93">
        <f>INDEX(DOM_Input!$C$54:$AL$72,MATCH($A79,DOM_Input!$A$54:$A$72,0),MATCH(J$67,DOM_Input!$C$53:$AL$53,0))</f>
        <v>-13.309999999999999</v>
      </c>
      <c r="K79" s="23" t="str">
        <f>IF(VLOOKUP($A79,DOM_Input!$A$54:$B$72,2,FALSE)="Percentage",L$76,IF(VLOOKUP($A79,DOM_Input!$A$54:$B$72,2,FALSE)="Fixed","Fixed",(K$76)))</f>
        <v>Fixed</v>
      </c>
      <c r="L79" s="14">
        <f t="shared" ref="L79:L90" si="74">ROUND(IF(K79="Fixed",J79,(J79*K79)),2)</f>
        <v>-13.31</v>
      </c>
      <c r="N79" s="93">
        <f>INDEX(DOM_Input!$C$54:$AL$72,MATCH($A79,DOM_Input!$A$54:$A$72,0),MATCH(N$67,DOM_Input!$C$53:$AL$53,0))</f>
        <v>-13.309999999999999</v>
      </c>
      <c r="O79" s="23" t="str">
        <f>IF(VLOOKUP($A79,DOM_Input!$A$54:$B$72,2,FALSE)="Percentage",P$76,IF(VLOOKUP($A79,DOM_Input!$A$54:$B$72,2,FALSE)="Fixed","Fixed",(O$76)))</f>
        <v>Fixed</v>
      </c>
      <c r="P79" s="14">
        <f t="shared" ref="P79:P90" si="75">ROUND(IF(O79="Fixed",N79,(N79*O79)),2)</f>
        <v>-13.31</v>
      </c>
      <c r="R79" s="93">
        <f>INDEX(DOM_Input!$C$54:$AL$72,MATCH($A79,DOM_Input!$A$54:$A$72,0),MATCH(R$67,DOM_Input!$C$53:$AL$53,0))</f>
        <v>-13.49</v>
      </c>
      <c r="S79" s="23" t="str">
        <f>IF(VLOOKUP($A79,DOM_Input!$A$54:$B$72,2,FALSE)="Percentage",T$76,IF(VLOOKUP($A79,DOM_Input!$A$54:$B$72,2,FALSE)="Fixed","Fixed",(S$76)))</f>
        <v>Fixed</v>
      </c>
      <c r="T79" s="14">
        <f t="shared" ref="T79:T90" si="76">ROUND(IF(S79="Fixed",R79,(R79*S79)),2)</f>
        <v>-13.49</v>
      </c>
      <c r="V79" s="93">
        <f>INDEX(DOM_Input!$C$54:$AL$72,MATCH($A79,DOM_Input!$A$54:$A$72,0),MATCH(V$67,DOM_Input!$C$53:$AL$53,0))</f>
        <v>-13.49</v>
      </c>
      <c r="W79" s="23" t="str">
        <f>IF(VLOOKUP($A79,DOM_Input!$A$54:$B$72,2,FALSE)="Percentage",X$76,IF(VLOOKUP($A79,DOM_Input!$A$54:$B$72,2,FALSE)="Fixed","Fixed",(W$76)))</f>
        <v>Fixed</v>
      </c>
      <c r="X79" s="14">
        <f t="shared" ref="X79:X90" si="77">ROUND(IF(W79="Fixed",V79,(V79*W79)),2)</f>
        <v>-13.49</v>
      </c>
      <c r="Z79" s="93">
        <f>INDEX(DOM_Input!$C$54:$AL$72,MATCH($A79,DOM_Input!$A$54:$A$72,0),MATCH(Z$67,DOM_Input!$C$53:$AL$53,0))</f>
        <v>-13.49</v>
      </c>
      <c r="AA79" s="23" t="str">
        <f>IF(VLOOKUP($A79,DOM_Input!$A$54:$B$72,2,FALSE)="Percentage",AB$76,IF(VLOOKUP($A79,DOM_Input!$A$54:$B$72,2,FALSE)="Fixed","Fixed",(AA$76)))</f>
        <v>Fixed</v>
      </c>
      <c r="AB79" s="14">
        <f t="shared" ref="AB79:AB90" si="78">ROUND(IF(AA79="Fixed",Z79,(Z79*AA79)),2)</f>
        <v>-13.49</v>
      </c>
      <c r="AD79" s="93">
        <f>INDEX(DOM_Input!$C$54:$AL$72,MATCH($A79,DOM_Input!$A$54:$A$72,0),MATCH(AD$67,DOM_Input!$C$53:$AL$53,0))</f>
        <v>-13.49</v>
      </c>
      <c r="AE79" s="23" t="str">
        <f>IF(VLOOKUP($A79,DOM_Input!$A$54:$B$72,2,FALSE)="Percentage",AF$76,IF(VLOOKUP($A79,DOM_Input!$A$54:$B$72,2,FALSE)="Fixed","Fixed",(AE$76)))</f>
        <v>Fixed</v>
      </c>
      <c r="AF79" s="14">
        <f t="shared" ref="AF79:AF90" si="79">ROUND(IF(AE79="Fixed",AD79,(AD79*AE79)),2)</f>
        <v>-13.49</v>
      </c>
      <c r="AH79" s="93">
        <f>INDEX(DOM_Input!$C$54:$AL$72,MATCH($A79,DOM_Input!$A$54:$A$72,0),MATCH(AH$67,DOM_Input!$C$53:$AL$53,0))</f>
        <v>-13.49</v>
      </c>
      <c r="AI79" s="23" t="str">
        <f>IF(VLOOKUP($A79,DOM_Input!$A$54:$B$72,2,FALSE)="Percentage",AJ$76,IF(VLOOKUP($A79,DOM_Input!$A$54:$B$72,2,FALSE)="Fixed","Fixed",(AI$76)))</f>
        <v>Fixed</v>
      </c>
      <c r="AJ79" s="14">
        <f t="shared" ref="AJ79:AJ90" si="80">ROUND(IF(AI79="Fixed",AH79,(AH79*AI79)),2)</f>
        <v>-13.49</v>
      </c>
      <c r="AL79" s="93">
        <f>INDEX(DOM_Input!$C$54:$AL$72,MATCH($A79,DOM_Input!$A$54:$A$72,0),MATCH(AL$67,DOM_Input!$C$53:$AL$53,0))</f>
        <v>-13.49</v>
      </c>
      <c r="AM79" s="23" t="str">
        <f>IF(VLOOKUP($A79,DOM_Input!$A$54:$B$72,2,FALSE)="Percentage",AN$76,IF(VLOOKUP($A79,DOM_Input!$A$54:$B$72,2,FALSE)="Fixed","Fixed",(AM$76)))</f>
        <v>Fixed</v>
      </c>
      <c r="AN79" s="14">
        <f t="shared" ref="AN79:AN90" si="81">ROUND(IF(AM79="Fixed",AL79,(AL79*AM79)),2)</f>
        <v>-13.49</v>
      </c>
      <c r="AP79" s="93">
        <f>INDEX(DOM_Input!$C$54:$AL$72,MATCH($A79,DOM_Input!$A$54:$A$72,0),MATCH(AP$67,DOM_Input!$C$53:$AL$53,0))</f>
        <v>-13.49</v>
      </c>
      <c r="AQ79" s="23" t="str">
        <f>IF(VLOOKUP($A79,DOM_Input!$A$54:$B$72,2,FALSE)="Percentage",AR$76,IF(VLOOKUP($A79,DOM_Input!$A$54:$B$72,2,FALSE)="Fixed","Fixed",(AQ$76)))</f>
        <v>Fixed</v>
      </c>
      <c r="AR79" s="14">
        <f t="shared" ref="AR79:AR90" si="82">ROUND(IF(AQ79="Fixed",AP79,(AP79*AQ79)),2)</f>
        <v>-13.49</v>
      </c>
      <c r="AS79" s="6"/>
      <c r="AT79" s="93">
        <f>INDEX(DOM_Input!$C$54:$AL$72,MATCH($A79,DOM_Input!$A$54:$A$72,0),MATCH(AT$67,DOM_Input!$C$53:$AL$53,0))</f>
        <v>-13.49</v>
      </c>
      <c r="AU79" s="23" t="str">
        <f>IF(VLOOKUP($A79,DOM_Input!$A$54:$B$72,2,FALSE)="Percentage",AV$76,IF(VLOOKUP($A79,DOM_Input!$A$54:$B$72,2,FALSE)="Fixed","Fixed",(AU$76)))</f>
        <v>Fixed</v>
      </c>
      <c r="AV79" s="14">
        <f t="shared" ref="AV79:AV90" si="83">ROUND(IF(AU79="Fixed",AT79,(AT79*AU79)),2)</f>
        <v>-13.49</v>
      </c>
    </row>
    <row r="80" spans="1:48" x14ac:dyDescent="0.25">
      <c r="A80" s="28" t="str">
        <f>DOM_Input!$A55</f>
        <v>RSF Surcharge</v>
      </c>
      <c r="B80" s="93">
        <f>INDEX(DOM_Input!$C$54:$AL$72,MATCH($A80,DOM_Input!$A$54:$A$72,0),MATCH(B$67,DOM_Input!$C$53:$AL$53,0))</f>
        <v>0</v>
      </c>
      <c r="C80" s="23">
        <f>IF(VLOOKUP($A80,DOM_Input!$A$54:$B$72,2,FALSE)="Percentage",D$76,IF(VLOOKUP($A80,DOM_Input!$A$54:$B$72,2,FALSE)="Fixed","Fixed",(C$76)))</f>
        <v>48.12</v>
      </c>
      <c r="D80" s="14">
        <f t="shared" si="72"/>
        <v>0</v>
      </c>
      <c r="F80" s="93">
        <f>INDEX(DOM_Input!$C$54:$AL$72,MATCH($A80,DOM_Input!$A$54:$A$72,0),MATCH(F$67,DOM_Input!$C$53:$AL$53,0))</f>
        <v>0</v>
      </c>
      <c r="G80" s="23">
        <f>IF(VLOOKUP($A80,DOM_Input!$A$54:$B$72,2,FALSE)="Percentage",H$76,IF(VLOOKUP($A80,DOM_Input!$A$54:$B$72,2,FALSE)="Fixed","Fixed",(G$76)))</f>
        <v>48.12</v>
      </c>
      <c r="H80" s="14">
        <f t="shared" si="73"/>
        <v>0</v>
      </c>
      <c r="J80" s="93">
        <f>INDEX(DOM_Input!$C$54:$AL$72,MATCH($A80,DOM_Input!$A$54:$A$72,0),MATCH(J$67,DOM_Input!$C$53:$AL$53,0))</f>
        <v>0</v>
      </c>
      <c r="K80" s="23">
        <f>IF(VLOOKUP($A80,DOM_Input!$A$54:$B$72,2,FALSE)="Percentage",L$76,IF(VLOOKUP($A80,DOM_Input!$A$54:$B$72,2,FALSE)="Fixed","Fixed",(K$76)))</f>
        <v>48.12</v>
      </c>
      <c r="L80" s="14">
        <f t="shared" si="74"/>
        <v>0</v>
      </c>
      <c r="N80" s="93">
        <f>INDEX(DOM_Input!$C$54:$AL$72,MATCH($A80,DOM_Input!$A$54:$A$72,0),MATCH(N$67,DOM_Input!$C$53:$AL$53,0))</f>
        <v>0</v>
      </c>
      <c r="O80" s="23">
        <f>IF(VLOOKUP($A80,DOM_Input!$A$54:$B$72,2,FALSE)="Percentage",P$76,IF(VLOOKUP($A80,DOM_Input!$A$54:$B$72,2,FALSE)="Fixed","Fixed",(O$76)))</f>
        <v>48.12</v>
      </c>
      <c r="P80" s="14">
        <f t="shared" si="75"/>
        <v>0</v>
      </c>
      <c r="R80" s="93">
        <f>INDEX(DOM_Input!$C$54:$AL$72,MATCH($A80,DOM_Input!$A$54:$A$72,0),MATCH(R$67,DOM_Input!$C$53:$AL$53,0))</f>
        <v>0</v>
      </c>
      <c r="S80" s="23">
        <f>IF(VLOOKUP($A80,DOM_Input!$A$54:$B$72,2,FALSE)="Percentage",T$76,IF(VLOOKUP($A80,DOM_Input!$A$54:$B$72,2,FALSE)="Fixed","Fixed",(S$76)))</f>
        <v>37.24</v>
      </c>
      <c r="T80" s="14">
        <f t="shared" si="76"/>
        <v>0</v>
      </c>
      <c r="V80" s="93">
        <f>INDEX(DOM_Input!$C$54:$AL$72,MATCH($A80,DOM_Input!$A$54:$A$72,0),MATCH(V$67,DOM_Input!$C$53:$AL$53,0))</f>
        <v>0</v>
      </c>
      <c r="W80" s="23">
        <f>IF(VLOOKUP($A80,DOM_Input!$A$54:$B$72,2,FALSE)="Percentage",X$76,IF(VLOOKUP($A80,DOM_Input!$A$54:$B$72,2,FALSE)="Fixed","Fixed",(W$76)))</f>
        <v>37.24</v>
      </c>
      <c r="X80" s="14">
        <f t="shared" si="77"/>
        <v>0</v>
      </c>
      <c r="Z80" s="93">
        <f>INDEX(DOM_Input!$C$54:$AL$72,MATCH($A80,DOM_Input!$A$54:$A$72,0),MATCH(Z$67,DOM_Input!$C$53:$AL$53,0))</f>
        <v>0</v>
      </c>
      <c r="AA80" s="23">
        <f>IF(VLOOKUP($A80,DOM_Input!$A$54:$B$72,2,FALSE)="Percentage",AB$76,IF(VLOOKUP($A80,DOM_Input!$A$54:$B$72,2,FALSE)="Fixed","Fixed",(AA$76)))</f>
        <v>37.24</v>
      </c>
      <c r="AB80" s="14">
        <f t="shared" si="78"/>
        <v>0</v>
      </c>
      <c r="AD80" s="93">
        <f>INDEX(DOM_Input!$C$54:$AL$72,MATCH($A80,DOM_Input!$A$54:$A$72,0),MATCH(AD$67,DOM_Input!$C$53:$AL$53,0))</f>
        <v>0</v>
      </c>
      <c r="AE80" s="23">
        <f>IF(VLOOKUP($A80,DOM_Input!$A$54:$B$72,2,FALSE)="Percentage",AF$76,IF(VLOOKUP($A80,DOM_Input!$A$54:$B$72,2,FALSE)="Fixed","Fixed",(AE$76)))</f>
        <v>37.24</v>
      </c>
      <c r="AF80" s="14">
        <f t="shared" si="79"/>
        <v>0</v>
      </c>
      <c r="AH80" s="93">
        <f>INDEX(DOM_Input!$C$54:$AL$72,MATCH($A80,DOM_Input!$A$54:$A$72,0),MATCH(AH$67,DOM_Input!$C$53:$AL$53,0))</f>
        <v>0</v>
      </c>
      <c r="AI80" s="23">
        <f>IF(VLOOKUP($A80,DOM_Input!$A$54:$B$72,2,FALSE)="Percentage",AJ$76,IF(VLOOKUP($A80,DOM_Input!$A$54:$B$72,2,FALSE)="Fixed","Fixed",(AI$76)))</f>
        <v>37.24</v>
      </c>
      <c r="AJ80" s="14">
        <f t="shared" si="80"/>
        <v>0</v>
      </c>
      <c r="AL80" s="93">
        <f>INDEX(DOM_Input!$C$54:$AL$72,MATCH($A80,DOM_Input!$A$54:$A$72,0),MATCH(AL$67,DOM_Input!$C$53:$AL$53,0))</f>
        <v>0</v>
      </c>
      <c r="AM80" s="23">
        <f>IF(VLOOKUP($A80,DOM_Input!$A$54:$B$72,2,FALSE)="Percentage",AN$76,IF(VLOOKUP($A80,DOM_Input!$A$54:$B$72,2,FALSE)="Fixed","Fixed",(AM$76)))</f>
        <v>37.24</v>
      </c>
      <c r="AN80" s="14">
        <f t="shared" si="81"/>
        <v>0</v>
      </c>
      <c r="AP80" s="93">
        <f>INDEX(DOM_Input!$C$54:$AL$72,MATCH($A80,DOM_Input!$A$54:$A$72,0),MATCH(AP$67,DOM_Input!$C$53:$AL$53,0))</f>
        <v>0</v>
      </c>
      <c r="AQ80" s="23">
        <f>IF(VLOOKUP($A80,DOM_Input!$A$54:$B$72,2,FALSE)="Percentage",AR$76,IF(VLOOKUP($A80,DOM_Input!$A$54:$B$72,2,FALSE)="Fixed","Fixed",(AQ$76)))</f>
        <v>37.24</v>
      </c>
      <c r="AR80" s="14">
        <f t="shared" si="82"/>
        <v>0</v>
      </c>
      <c r="AS80" s="6"/>
      <c r="AT80" s="93">
        <f>INDEX(DOM_Input!$C$54:$AL$72,MATCH($A80,DOM_Input!$A$54:$A$72,0),MATCH(AT$67,DOM_Input!$C$53:$AL$53,0))</f>
        <v>0</v>
      </c>
      <c r="AU80" s="23">
        <f>IF(VLOOKUP($A80,DOM_Input!$A$54:$B$72,2,FALSE)="Percentage",AV$76,IF(VLOOKUP($A80,DOM_Input!$A$54:$B$72,2,FALSE)="Fixed","Fixed",(AU$76)))</f>
        <v>37.24</v>
      </c>
      <c r="AV80" s="14">
        <f t="shared" si="83"/>
        <v>0</v>
      </c>
    </row>
    <row r="81" spans="1:48" x14ac:dyDescent="0.25">
      <c r="A81" s="28" t="str">
        <f>DOM_Input!$A56</f>
        <v>WRAM/MCBA</v>
      </c>
      <c r="B81" s="93">
        <f>INDEX(DOM_Input!$C$54:$AL$72,MATCH($A81,DOM_Input!$A$54:$A$72,0),MATCH(B$67,DOM_Input!$C$53:$AL$53,0))</f>
        <v>0.55430000000000001</v>
      </c>
      <c r="C81" s="23">
        <f>IF(VLOOKUP($A81,DOM_Input!$A$54:$B$72,2,FALSE)="Percentage",D$76,IF(VLOOKUP($A81,DOM_Input!$A$54:$B$72,2,FALSE)="Fixed","Fixed",(C$76)))</f>
        <v>6</v>
      </c>
      <c r="D81" s="14">
        <f t="shared" si="72"/>
        <v>3.33</v>
      </c>
      <c r="F81" s="93">
        <f>INDEX(DOM_Input!$C$54:$AL$72,MATCH($A81,DOM_Input!$A$54:$A$72,0),MATCH(F$67,DOM_Input!$C$53:$AL$53,0))</f>
        <v>0.55430000000000001</v>
      </c>
      <c r="G81" s="23">
        <f>IF(VLOOKUP($A81,DOM_Input!$A$54:$B$72,2,FALSE)="Percentage",H$76,IF(VLOOKUP($A81,DOM_Input!$A$54:$B$72,2,FALSE)="Fixed","Fixed",(G$76)))</f>
        <v>6</v>
      </c>
      <c r="H81" s="14">
        <f t="shared" si="73"/>
        <v>3.33</v>
      </c>
      <c r="J81" s="93">
        <f>INDEX(DOM_Input!$C$54:$AL$72,MATCH($A81,DOM_Input!$A$54:$A$72,0),MATCH(J$67,DOM_Input!$C$53:$AL$53,0))</f>
        <v>0.55430000000000001</v>
      </c>
      <c r="K81" s="23">
        <f>IF(VLOOKUP($A81,DOM_Input!$A$54:$B$72,2,FALSE)="Percentage",L$76,IF(VLOOKUP($A81,DOM_Input!$A$54:$B$72,2,FALSE)="Fixed","Fixed",(K$76)))</f>
        <v>6</v>
      </c>
      <c r="L81" s="14">
        <f t="shared" si="74"/>
        <v>3.33</v>
      </c>
      <c r="N81" s="93">
        <f>INDEX(DOM_Input!$C$54:$AL$72,MATCH($A81,DOM_Input!$A$54:$A$72,0),MATCH(N$67,DOM_Input!$C$53:$AL$53,0))</f>
        <v>0.55430000000000001</v>
      </c>
      <c r="O81" s="23">
        <f>IF(VLOOKUP($A81,DOM_Input!$A$54:$B$72,2,FALSE)="Percentage",P$76,IF(VLOOKUP($A81,DOM_Input!$A$54:$B$72,2,FALSE)="Fixed","Fixed",(O$76)))</f>
        <v>6</v>
      </c>
      <c r="P81" s="14">
        <f t="shared" si="75"/>
        <v>3.33</v>
      </c>
      <c r="R81" s="93">
        <f>INDEX(DOM_Input!$C$54:$AL$72,MATCH($A81,DOM_Input!$A$54:$A$72,0),MATCH(R$67,DOM_Input!$C$53:$AL$53,0))</f>
        <v>0.55430000000000001</v>
      </c>
      <c r="S81" s="23">
        <f>IF(VLOOKUP($A81,DOM_Input!$A$54:$B$72,2,FALSE)="Percentage",T$76,IF(VLOOKUP($A81,DOM_Input!$A$54:$B$72,2,FALSE)="Fixed","Fixed",(S$76)))</f>
        <v>6</v>
      </c>
      <c r="T81" s="14">
        <f t="shared" si="76"/>
        <v>3.33</v>
      </c>
      <c r="V81" s="93">
        <f>INDEX(DOM_Input!$C$54:$AL$72,MATCH($A81,DOM_Input!$A$54:$A$72,0),MATCH(V$67,DOM_Input!$C$53:$AL$53,0))</f>
        <v>0</v>
      </c>
      <c r="W81" s="23">
        <f>IF(VLOOKUP($A81,DOM_Input!$A$54:$B$72,2,FALSE)="Percentage",X$76,IF(VLOOKUP($A81,DOM_Input!$A$54:$B$72,2,FALSE)="Fixed","Fixed",(W$76)))</f>
        <v>6</v>
      </c>
      <c r="X81" s="14">
        <f t="shared" si="77"/>
        <v>0</v>
      </c>
      <c r="Z81" s="93">
        <f>INDEX(DOM_Input!$C$54:$AL$72,MATCH($A81,DOM_Input!$A$54:$A$72,0),MATCH(Z$67,DOM_Input!$C$53:$AL$53,0))</f>
        <v>0</v>
      </c>
      <c r="AA81" s="23">
        <f>IF(VLOOKUP($A81,DOM_Input!$A$54:$B$72,2,FALSE)="Percentage",AB$76,IF(VLOOKUP($A81,DOM_Input!$A$54:$B$72,2,FALSE)="Fixed","Fixed",(AA$76)))</f>
        <v>6</v>
      </c>
      <c r="AB81" s="14">
        <f t="shared" si="78"/>
        <v>0</v>
      </c>
      <c r="AD81" s="93">
        <f>INDEX(DOM_Input!$C$54:$AL$72,MATCH($A81,DOM_Input!$A$54:$A$72,0),MATCH(AD$67,DOM_Input!$C$53:$AL$53,0))</f>
        <v>0</v>
      </c>
      <c r="AE81" s="23">
        <f>IF(VLOOKUP($A81,DOM_Input!$A$54:$B$72,2,FALSE)="Percentage",AF$76,IF(VLOOKUP($A81,DOM_Input!$A$54:$B$72,2,FALSE)="Fixed","Fixed",(AE$76)))</f>
        <v>6</v>
      </c>
      <c r="AF81" s="14">
        <f t="shared" si="79"/>
        <v>0</v>
      </c>
      <c r="AH81" s="93">
        <f>INDEX(DOM_Input!$C$54:$AL$72,MATCH($A81,DOM_Input!$A$54:$A$72,0),MATCH(AH$67,DOM_Input!$C$53:$AL$53,0))</f>
        <v>0</v>
      </c>
      <c r="AI81" s="23">
        <f>IF(VLOOKUP($A81,DOM_Input!$A$54:$B$72,2,FALSE)="Percentage",AJ$76,IF(VLOOKUP($A81,DOM_Input!$A$54:$B$72,2,FALSE)="Fixed","Fixed",(AI$76)))</f>
        <v>6</v>
      </c>
      <c r="AJ81" s="14">
        <f t="shared" si="80"/>
        <v>0</v>
      </c>
      <c r="AL81" s="93">
        <f>INDEX(DOM_Input!$C$54:$AL$72,MATCH($A81,DOM_Input!$A$54:$A$72,0),MATCH(AL$67,DOM_Input!$C$53:$AL$53,0))</f>
        <v>0</v>
      </c>
      <c r="AM81" s="23">
        <f>IF(VLOOKUP($A81,DOM_Input!$A$54:$B$72,2,FALSE)="Percentage",AN$76,IF(VLOOKUP($A81,DOM_Input!$A$54:$B$72,2,FALSE)="Fixed","Fixed",(AM$76)))</f>
        <v>6</v>
      </c>
      <c r="AN81" s="14">
        <f t="shared" si="81"/>
        <v>0</v>
      </c>
      <c r="AP81" s="93">
        <f>INDEX(DOM_Input!$C$54:$AL$72,MATCH($A81,DOM_Input!$A$54:$A$72,0),MATCH(AP$67,DOM_Input!$C$53:$AL$53,0))</f>
        <v>0</v>
      </c>
      <c r="AQ81" s="23">
        <f>IF(VLOOKUP($A81,DOM_Input!$A$54:$B$72,2,FALSE)="Percentage",AR$76,IF(VLOOKUP($A81,DOM_Input!$A$54:$B$72,2,FALSE)="Fixed","Fixed",(AQ$76)))</f>
        <v>6</v>
      </c>
      <c r="AR81" s="14">
        <f t="shared" si="82"/>
        <v>0</v>
      </c>
      <c r="AS81" s="6"/>
      <c r="AT81" s="93">
        <f>INDEX(DOM_Input!$C$54:$AL$72,MATCH($A81,DOM_Input!$A$54:$A$72,0),MATCH(AT$67,DOM_Input!$C$53:$AL$53,0))</f>
        <v>0</v>
      </c>
      <c r="AU81" s="23">
        <f>IF(VLOOKUP($A81,DOM_Input!$A$54:$B$72,2,FALSE)="Percentage",AV$76,IF(VLOOKUP($A81,DOM_Input!$A$54:$B$72,2,FALSE)="Fixed","Fixed",(AU$76)))</f>
        <v>6</v>
      </c>
      <c r="AV81" s="14">
        <f t="shared" si="83"/>
        <v>0</v>
      </c>
    </row>
    <row r="82" spans="1:48" x14ac:dyDescent="0.25">
      <c r="A82" s="28" t="str">
        <f>DOM_Input!$A57</f>
        <v>PCBA</v>
      </c>
      <c r="B82" s="93">
        <f>INDEX(DOM_Input!$C$54:$AL$72,MATCH($A82,DOM_Input!$A$54:$A$72,0),MATCH(B$67,DOM_Input!$C$53:$AL$53,0))</f>
        <v>8.3699999999999997E-2</v>
      </c>
      <c r="C82" s="23">
        <f>IF(VLOOKUP($A82,DOM_Input!$A$54:$B$72,2,FALSE)="Percentage",D$76,IF(VLOOKUP($A82,DOM_Input!$A$54:$B$72,2,FALSE)="Fixed","Fixed",(C$76)))</f>
        <v>6</v>
      </c>
      <c r="D82" s="14">
        <f t="shared" si="72"/>
        <v>0.5</v>
      </c>
      <c r="F82" s="93">
        <f>INDEX(DOM_Input!$C$54:$AL$72,MATCH($A82,DOM_Input!$A$54:$A$72,0),MATCH(F$67,DOM_Input!$C$53:$AL$53,0))</f>
        <v>8.3699999999999997E-2</v>
      </c>
      <c r="G82" s="23">
        <f>IF(VLOOKUP($A82,DOM_Input!$A$54:$B$72,2,FALSE)="Percentage",H$76,IF(VLOOKUP($A82,DOM_Input!$A$54:$B$72,2,FALSE)="Fixed","Fixed",(G$76)))</f>
        <v>6</v>
      </c>
      <c r="H82" s="14">
        <f t="shared" si="73"/>
        <v>0.5</v>
      </c>
      <c r="J82" s="93">
        <f>INDEX(DOM_Input!$C$54:$AL$72,MATCH($A82,DOM_Input!$A$54:$A$72,0),MATCH(J$67,DOM_Input!$C$53:$AL$53,0))</f>
        <v>8.3699999999999997E-2</v>
      </c>
      <c r="K82" s="23">
        <f>IF(VLOOKUP($A82,DOM_Input!$A$54:$B$72,2,FALSE)="Percentage",L$76,IF(VLOOKUP($A82,DOM_Input!$A$54:$B$72,2,FALSE)="Fixed","Fixed",(K$76)))</f>
        <v>6</v>
      </c>
      <c r="L82" s="14">
        <f t="shared" si="74"/>
        <v>0.5</v>
      </c>
      <c r="N82" s="93">
        <f>INDEX(DOM_Input!$C$54:$AL$72,MATCH($A82,DOM_Input!$A$54:$A$72,0),MATCH(N$67,DOM_Input!$C$53:$AL$53,0))</f>
        <v>8.3699999999999997E-2</v>
      </c>
      <c r="O82" s="23">
        <f>IF(VLOOKUP($A82,DOM_Input!$A$54:$B$72,2,FALSE)="Percentage",P$76,IF(VLOOKUP($A82,DOM_Input!$A$54:$B$72,2,FALSE)="Fixed","Fixed",(O$76)))</f>
        <v>6</v>
      </c>
      <c r="P82" s="14">
        <f t="shared" si="75"/>
        <v>0.5</v>
      </c>
      <c r="R82" s="93">
        <f>INDEX(DOM_Input!$C$54:$AL$72,MATCH($A82,DOM_Input!$A$54:$A$72,0),MATCH(R$67,DOM_Input!$C$53:$AL$53,0))</f>
        <v>8.3699999999999997E-2</v>
      </c>
      <c r="S82" s="23">
        <f>IF(VLOOKUP($A82,DOM_Input!$A$54:$B$72,2,FALSE)="Percentage",T$76,IF(VLOOKUP($A82,DOM_Input!$A$54:$B$72,2,FALSE)="Fixed","Fixed",(S$76)))</f>
        <v>6</v>
      </c>
      <c r="T82" s="14">
        <f t="shared" si="76"/>
        <v>0.5</v>
      </c>
      <c r="V82" s="93">
        <f>INDEX(DOM_Input!$C$54:$AL$72,MATCH($A82,DOM_Input!$A$54:$A$72,0),MATCH(V$67,DOM_Input!$C$53:$AL$53,0))</f>
        <v>8.3699999999999997E-2</v>
      </c>
      <c r="W82" s="23">
        <f>IF(VLOOKUP($A82,DOM_Input!$A$54:$B$72,2,FALSE)="Percentage",X$76,IF(VLOOKUP($A82,DOM_Input!$A$54:$B$72,2,FALSE)="Fixed","Fixed",(W$76)))</f>
        <v>6</v>
      </c>
      <c r="X82" s="14">
        <f t="shared" si="77"/>
        <v>0.5</v>
      </c>
      <c r="Z82" s="93">
        <f>INDEX(DOM_Input!$C$54:$AL$72,MATCH($A82,DOM_Input!$A$54:$A$72,0),MATCH(Z$67,DOM_Input!$C$53:$AL$53,0))</f>
        <v>8.3699999999999997E-2</v>
      </c>
      <c r="AA82" s="23">
        <f>IF(VLOOKUP($A82,DOM_Input!$A$54:$B$72,2,FALSE)="Percentage",AB$76,IF(VLOOKUP($A82,DOM_Input!$A$54:$B$72,2,FALSE)="Fixed","Fixed",(AA$76)))</f>
        <v>6</v>
      </c>
      <c r="AB82" s="14">
        <f t="shared" si="78"/>
        <v>0.5</v>
      </c>
      <c r="AD82" s="93">
        <f>INDEX(DOM_Input!$C$54:$AL$72,MATCH($A82,DOM_Input!$A$54:$A$72,0),MATCH(AD$67,DOM_Input!$C$53:$AL$53,0))</f>
        <v>0</v>
      </c>
      <c r="AE82" s="23">
        <f>IF(VLOOKUP($A82,DOM_Input!$A$54:$B$72,2,FALSE)="Percentage",AF$76,IF(VLOOKUP($A82,DOM_Input!$A$54:$B$72,2,FALSE)="Fixed","Fixed",(AE$76)))</f>
        <v>6</v>
      </c>
      <c r="AF82" s="14">
        <f t="shared" si="79"/>
        <v>0</v>
      </c>
      <c r="AH82" s="93">
        <f>INDEX(DOM_Input!$C$54:$AL$72,MATCH($A82,DOM_Input!$A$54:$A$72,0),MATCH(AH$67,DOM_Input!$C$53:$AL$53,0))</f>
        <v>0</v>
      </c>
      <c r="AI82" s="23">
        <f>IF(VLOOKUP($A82,DOM_Input!$A$54:$B$72,2,FALSE)="Percentage",AJ$76,IF(VLOOKUP($A82,DOM_Input!$A$54:$B$72,2,FALSE)="Fixed","Fixed",(AI$76)))</f>
        <v>6</v>
      </c>
      <c r="AJ82" s="14">
        <f t="shared" si="80"/>
        <v>0</v>
      </c>
      <c r="AL82" s="93">
        <f>INDEX(DOM_Input!$C$54:$AL$72,MATCH($A82,DOM_Input!$A$54:$A$72,0),MATCH(AL$67,DOM_Input!$C$53:$AL$53,0))</f>
        <v>0</v>
      </c>
      <c r="AM82" s="23">
        <f>IF(VLOOKUP($A82,DOM_Input!$A$54:$B$72,2,FALSE)="Percentage",AN$76,IF(VLOOKUP($A82,DOM_Input!$A$54:$B$72,2,FALSE)="Fixed","Fixed",(AM$76)))</f>
        <v>6</v>
      </c>
      <c r="AN82" s="14">
        <f t="shared" si="81"/>
        <v>0</v>
      </c>
      <c r="AP82" s="93">
        <f>INDEX(DOM_Input!$C$54:$AL$72,MATCH($A82,DOM_Input!$A$54:$A$72,0),MATCH(AP$67,DOM_Input!$C$53:$AL$53,0))</f>
        <v>0</v>
      </c>
      <c r="AQ82" s="23">
        <f>IF(VLOOKUP($A82,DOM_Input!$A$54:$B$72,2,FALSE)="Percentage",AR$76,IF(VLOOKUP($A82,DOM_Input!$A$54:$B$72,2,FALSE)="Fixed","Fixed",(AQ$76)))</f>
        <v>6</v>
      </c>
      <c r="AR82" s="14">
        <f t="shared" si="82"/>
        <v>0</v>
      </c>
      <c r="AS82" s="6"/>
      <c r="AT82" s="93">
        <f>INDEX(DOM_Input!$C$54:$AL$72,MATCH($A82,DOM_Input!$A$54:$A$72,0),MATCH(AT$67,DOM_Input!$C$53:$AL$53,0))</f>
        <v>0</v>
      </c>
      <c r="AU82" s="23">
        <f>IF(VLOOKUP($A82,DOM_Input!$A$54:$B$72,2,FALSE)="Percentage",AV$76,IF(VLOOKUP($A82,DOM_Input!$A$54:$B$72,2,FALSE)="Fixed","Fixed",(AU$76)))</f>
        <v>6</v>
      </c>
      <c r="AV82" s="14">
        <f t="shared" si="83"/>
        <v>0</v>
      </c>
    </row>
    <row r="83" spans="1:48" x14ac:dyDescent="0.25">
      <c r="A83" s="28" t="str">
        <f>DOM_Input!$A58</f>
        <v>HCBA</v>
      </c>
      <c r="B83" s="93">
        <f>INDEX(DOM_Input!$C$54:$AL$72,MATCH($A83,DOM_Input!$A$54:$A$72,0),MATCH(B$67,DOM_Input!$C$53:$AL$53,0))</f>
        <v>-2.44</v>
      </c>
      <c r="C83" s="23" t="str">
        <f>IF(VLOOKUP($A83,DOM_Input!$A$54:$B$72,2,FALSE)="Percentage",D$76,IF(VLOOKUP($A83,DOM_Input!$A$54:$B$72,2,FALSE)="Fixed","Fixed",(C$76)))</f>
        <v>Fixed</v>
      </c>
      <c r="D83" s="14">
        <f t="shared" si="72"/>
        <v>-2.44</v>
      </c>
      <c r="F83" s="93">
        <f>INDEX(DOM_Input!$C$54:$AL$72,MATCH($A83,DOM_Input!$A$54:$A$72,0),MATCH(F$67,DOM_Input!$C$53:$AL$53,0))</f>
        <v>-2.44</v>
      </c>
      <c r="G83" s="23" t="str">
        <f>IF(VLOOKUP($A83,DOM_Input!$A$54:$B$72,2,FALSE)="Percentage",H$76,IF(VLOOKUP($A83,DOM_Input!$A$54:$B$72,2,FALSE)="Fixed","Fixed",(G$76)))</f>
        <v>Fixed</v>
      </c>
      <c r="H83" s="14">
        <f t="shared" si="73"/>
        <v>-2.44</v>
      </c>
      <c r="J83" s="93">
        <f>INDEX(DOM_Input!$C$54:$AL$72,MATCH($A83,DOM_Input!$A$54:$A$72,0),MATCH(J$67,DOM_Input!$C$53:$AL$53,0))</f>
        <v>-2.44</v>
      </c>
      <c r="K83" s="23" t="str">
        <f>IF(VLOOKUP($A83,DOM_Input!$A$54:$B$72,2,FALSE)="Percentage",L$76,IF(VLOOKUP($A83,DOM_Input!$A$54:$B$72,2,FALSE)="Fixed","Fixed",(K$76)))</f>
        <v>Fixed</v>
      </c>
      <c r="L83" s="14">
        <f t="shared" si="74"/>
        <v>-2.44</v>
      </c>
      <c r="N83" s="93">
        <f>INDEX(DOM_Input!$C$54:$AL$72,MATCH($A83,DOM_Input!$A$54:$A$72,0),MATCH(N$67,DOM_Input!$C$53:$AL$53,0))</f>
        <v>-2.44</v>
      </c>
      <c r="O83" s="23" t="str">
        <f>IF(VLOOKUP($A83,DOM_Input!$A$54:$B$72,2,FALSE)="Percentage",P$76,IF(VLOOKUP($A83,DOM_Input!$A$54:$B$72,2,FALSE)="Fixed","Fixed",(O$76)))</f>
        <v>Fixed</v>
      </c>
      <c r="P83" s="14">
        <f t="shared" si="75"/>
        <v>-2.44</v>
      </c>
      <c r="R83" s="93">
        <f>INDEX(DOM_Input!$C$54:$AL$72,MATCH($A83,DOM_Input!$A$54:$A$72,0),MATCH(R$67,DOM_Input!$C$53:$AL$53,0))</f>
        <v>-2.44</v>
      </c>
      <c r="S83" s="23" t="str">
        <f>IF(VLOOKUP($A83,DOM_Input!$A$54:$B$72,2,FALSE)="Percentage",T$76,IF(VLOOKUP($A83,DOM_Input!$A$54:$B$72,2,FALSE)="Fixed","Fixed",(S$76)))</f>
        <v>Fixed</v>
      </c>
      <c r="T83" s="14">
        <f t="shared" si="76"/>
        <v>-2.44</v>
      </c>
      <c r="V83" s="93">
        <f>INDEX(DOM_Input!$C$54:$AL$72,MATCH($A83,DOM_Input!$A$54:$A$72,0),MATCH(V$67,DOM_Input!$C$53:$AL$53,0))</f>
        <v>-2.44</v>
      </c>
      <c r="W83" s="23" t="str">
        <f>IF(VLOOKUP($A83,DOM_Input!$A$54:$B$72,2,FALSE)="Percentage",X$76,IF(VLOOKUP($A83,DOM_Input!$A$54:$B$72,2,FALSE)="Fixed","Fixed",(W$76)))</f>
        <v>Fixed</v>
      </c>
      <c r="X83" s="14">
        <f t="shared" si="77"/>
        <v>-2.44</v>
      </c>
      <c r="Z83" s="93">
        <f>INDEX(DOM_Input!$C$54:$AL$72,MATCH($A83,DOM_Input!$A$54:$A$72,0),MATCH(Z$67,DOM_Input!$C$53:$AL$53,0))</f>
        <v>-2.44</v>
      </c>
      <c r="AA83" s="23" t="str">
        <f>IF(VLOOKUP($A83,DOM_Input!$A$54:$B$72,2,FALSE)="Percentage",AB$76,IF(VLOOKUP($A83,DOM_Input!$A$54:$B$72,2,FALSE)="Fixed","Fixed",(AA$76)))</f>
        <v>Fixed</v>
      </c>
      <c r="AB83" s="14">
        <f t="shared" si="78"/>
        <v>-2.44</v>
      </c>
      <c r="AD83" s="93">
        <f>INDEX(DOM_Input!$C$54:$AL$72,MATCH($A83,DOM_Input!$A$54:$A$72,0),MATCH(AD$67,DOM_Input!$C$53:$AL$53,0))</f>
        <v>0</v>
      </c>
      <c r="AE83" s="23" t="str">
        <f>IF(VLOOKUP($A83,DOM_Input!$A$54:$B$72,2,FALSE)="Percentage",AF$76,IF(VLOOKUP($A83,DOM_Input!$A$54:$B$72,2,FALSE)="Fixed","Fixed",(AE$76)))</f>
        <v>Fixed</v>
      </c>
      <c r="AF83" s="14">
        <f t="shared" si="79"/>
        <v>0</v>
      </c>
      <c r="AH83" s="93">
        <f>INDEX(DOM_Input!$C$54:$AL$72,MATCH($A83,DOM_Input!$A$54:$A$72,0),MATCH(AH$67,DOM_Input!$C$53:$AL$53,0))</f>
        <v>0</v>
      </c>
      <c r="AI83" s="23" t="str">
        <f>IF(VLOOKUP($A83,DOM_Input!$A$54:$B$72,2,FALSE)="Percentage",AJ$76,IF(VLOOKUP($A83,DOM_Input!$A$54:$B$72,2,FALSE)="Fixed","Fixed",(AI$76)))</f>
        <v>Fixed</v>
      </c>
      <c r="AJ83" s="14">
        <f t="shared" si="80"/>
        <v>0</v>
      </c>
      <c r="AL83" s="93">
        <f>INDEX(DOM_Input!$C$54:$AL$72,MATCH($A83,DOM_Input!$A$54:$A$72,0),MATCH(AL$67,DOM_Input!$C$53:$AL$53,0))</f>
        <v>0</v>
      </c>
      <c r="AM83" s="23" t="str">
        <f>IF(VLOOKUP($A83,DOM_Input!$A$54:$B$72,2,FALSE)="Percentage",AN$76,IF(VLOOKUP($A83,DOM_Input!$A$54:$B$72,2,FALSE)="Fixed","Fixed",(AM$76)))</f>
        <v>Fixed</v>
      </c>
      <c r="AN83" s="14">
        <f t="shared" si="81"/>
        <v>0</v>
      </c>
      <c r="AP83" s="93">
        <f>INDEX(DOM_Input!$C$54:$AL$72,MATCH($A83,DOM_Input!$A$54:$A$72,0),MATCH(AP$67,DOM_Input!$C$53:$AL$53,0))</f>
        <v>0</v>
      </c>
      <c r="AQ83" s="23" t="str">
        <f>IF(VLOOKUP($A83,DOM_Input!$A$54:$B$72,2,FALSE)="Percentage",AR$76,IF(VLOOKUP($A83,DOM_Input!$A$54:$B$72,2,FALSE)="Fixed","Fixed",(AQ$76)))</f>
        <v>Fixed</v>
      </c>
      <c r="AR83" s="14">
        <f t="shared" si="82"/>
        <v>0</v>
      </c>
      <c r="AS83" s="6"/>
      <c r="AT83" s="93">
        <f>INDEX(DOM_Input!$C$54:$AL$72,MATCH($A83,DOM_Input!$A$54:$A$72,0),MATCH(AT$67,DOM_Input!$C$53:$AL$53,0))</f>
        <v>0</v>
      </c>
      <c r="AU83" s="23" t="str">
        <f>IF(VLOOKUP($A83,DOM_Input!$A$54:$B$72,2,FALSE)="Percentage",AV$76,IF(VLOOKUP($A83,DOM_Input!$A$54:$B$72,2,FALSE)="Fixed","Fixed",(AU$76)))</f>
        <v>Fixed</v>
      </c>
      <c r="AV83" s="14">
        <f t="shared" si="83"/>
        <v>0</v>
      </c>
    </row>
    <row r="84" spans="1:48" x14ac:dyDescent="0.25">
      <c r="A84" s="28" t="str">
        <f>DOM_Input!$A59</f>
        <v>DRMA</v>
      </c>
      <c r="B84" s="93">
        <f>INDEX(DOM_Input!$C$54:$AL$72,MATCH($A84,DOM_Input!$A$54:$A$72,0),MATCH(B$67,DOM_Input!$C$53:$AL$53,0))</f>
        <v>0</v>
      </c>
      <c r="C84" s="23">
        <f>IF(VLOOKUP($A84,DOM_Input!$A$54:$B$72,2,FALSE)="Percentage",D$76,IF(VLOOKUP($A84,DOM_Input!$A$54:$B$72,2,FALSE)="Fixed","Fixed",(C$76)))</f>
        <v>6</v>
      </c>
      <c r="D84" s="14">
        <f t="shared" si="72"/>
        <v>0</v>
      </c>
      <c r="F84" s="93">
        <f>INDEX(DOM_Input!$C$54:$AL$72,MATCH($A84,DOM_Input!$A$54:$A$72,0),MATCH(F$67,DOM_Input!$C$53:$AL$53,0))</f>
        <v>0</v>
      </c>
      <c r="G84" s="23">
        <f>IF(VLOOKUP($A84,DOM_Input!$A$54:$B$72,2,FALSE)="Percentage",H$76,IF(VLOOKUP($A84,DOM_Input!$A$54:$B$72,2,FALSE)="Fixed","Fixed",(G$76)))</f>
        <v>6</v>
      </c>
      <c r="H84" s="14">
        <f t="shared" si="73"/>
        <v>0</v>
      </c>
      <c r="J84" s="93">
        <f>INDEX(DOM_Input!$C$54:$AL$72,MATCH($A84,DOM_Input!$A$54:$A$72,0),MATCH(J$67,DOM_Input!$C$53:$AL$53,0))</f>
        <v>0</v>
      </c>
      <c r="K84" s="23">
        <f>IF(VLOOKUP($A84,DOM_Input!$A$54:$B$72,2,FALSE)="Percentage",L$76,IF(VLOOKUP($A84,DOM_Input!$A$54:$B$72,2,FALSE)="Fixed","Fixed",(K$76)))</f>
        <v>6</v>
      </c>
      <c r="L84" s="14">
        <f t="shared" si="74"/>
        <v>0</v>
      </c>
      <c r="N84" s="93">
        <f>INDEX(DOM_Input!$C$54:$AL$72,MATCH($A84,DOM_Input!$A$54:$A$72,0),MATCH(N$67,DOM_Input!$C$53:$AL$53,0))</f>
        <v>0</v>
      </c>
      <c r="O84" s="23">
        <f>IF(VLOOKUP($A84,DOM_Input!$A$54:$B$72,2,FALSE)="Percentage",P$76,IF(VLOOKUP($A84,DOM_Input!$A$54:$B$72,2,FALSE)="Fixed","Fixed",(O$76)))</f>
        <v>6</v>
      </c>
      <c r="P84" s="14">
        <f t="shared" si="75"/>
        <v>0</v>
      </c>
      <c r="R84" s="93">
        <f>INDEX(DOM_Input!$C$54:$AL$72,MATCH($A84,DOM_Input!$A$54:$A$72,0),MATCH(R$67,DOM_Input!$C$53:$AL$53,0))</f>
        <v>0</v>
      </c>
      <c r="S84" s="23">
        <f>IF(VLOOKUP($A84,DOM_Input!$A$54:$B$72,2,FALSE)="Percentage",T$76,IF(VLOOKUP($A84,DOM_Input!$A$54:$B$72,2,FALSE)="Fixed","Fixed",(S$76)))</f>
        <v>6</v>
      </c>
      <c r="T84" s="14">
        <f t="shared" si="76"/>
        <v>0</v>
      </c>
      <c r="V84" s="93">
        <f>INDEX(DOM_Input!$C$54:$AL$72,MATCH($A84,DOM_Input!$A$54:$A$72,0),MATCH(V$67,DOM_Input!$C$53:$AL$53,0))</f>
        <v>0</v>
      </c>
      <c r="W84" s="23">
        <f>IF(VLOOKUP($A84,DOM_Input!$A$54:$B$72,2,FALSE)="Percentage",X$76,IF(VLOOKUP($A84,DOM_Input!$A$54:$B$72,2,FALSE)="Fixed","Fixed",(W$76)))</f>
        <v>6</v>
      </c>
      <c r="X84" s="14">
        <f t="shared" si="77"/>
        <v>0</v>
      </c>
      <c r="Z84" s="93">
        <f>INDEX(DOM_Input!$C$54:$AL$72,MATCH($A84,DOM_Input!$A$54:$A$72,0),MATCH(Z$67,DOM_Input!$C$53:$AL$53,0))</f>
        <v>0</v>
      </c>
      <c r="AA84" s="23">
        <f>IF(VLOOKUP($A84,DOM_Input!$A$54:$B$72,2,FALSE)="Percentage",AB$76,IF(VLOOKUP($A84,DOM_Input!$A$54:$B$72,2,FALSE)="Fixed","Fixed",(AA$76)))</f>
        <v>6</v>
      </c>
      <c r="AB84" s="14">
        <f t="shared" si="78"/>
        <v>0</v>
      </c>
      <c r="AD84" s="93">
        <f>INDEX(DOM_Input!$C$54:$AL$72,MATCH($A84,DOM_Input!$A$54:$A$72,0),MATCH(AD$67,DOM_Input!$C$53:$AL$53,0))</f>
        <v>0</v>
      </c>
      <c r="AE84" s="23">
        <f>IF(VLOOKUP($A84,DOM_Input!$A$54:$B$72,2,FALSE)="Percentage",AF$76,IF(VLOOKUP($A84,DOM_Input!$A$54:$B$72,2,FALSE)="Fixed","Fixed",(AE$76)))</f>
        <v>6</v>
      </c>
      <c r="AF84" s="14">
        <f t="shared" si="79"/>
        <v>0</v>
      </c>
      <c r="AH84" s="93">
        <f>INDEX(DOM_Input!$C$54:$AL$72,MATCH($A84,DOM_Input!$A$54:$A$72,0),MATCH(AH$67,DOM_Input!$C$53:$AL$53,0))</f>
        <v>0</v>
      </c>
      <c r="AI84" s="23">
        <f>IF(VLOOKUP($A84,DOM_Input!$A$54:$B$72,2,FALSE)="Percentage",AJ$76,IF(VLOOKUP($A84,DOM_Input!$A$54:$B$72,2,FALSE)="Fixed","Fixed",(AI$76)))</f>
        <v>6</v>
      </c>
      <c r="AJ84" s="14">
        <f t="shared" si="80"/>
        <v>0</v>
      </c>
      <c r="AL84" s="93">
        <f>INDEX(DOM_Input!$C$54:$AL$72,MATCH($A84,DOM_Input!$A$54:$A$72,0),MATCH(AL$67,DOM_Input!$C$53:$AL$53,0))</f>
        <v>0</v>
      </c>
      <c r="AM84" s="23">
        <f>IF(VLOOKUP($A84,DOM_Input!$A$54:$B$72,2,FALSE)="Percentage",AN$76,IF(VLOOKUP($A84,DOM_Input!$A$54:$B$72,2,FALSE)="Fixed","Fixed",(AM$76)))</f>
        <v>6</v>
      </c>
      <c r="AN84" s="14">
        <f t="shared" si="81"/>
        <v>0</v>
      </c>
      <c r="AP84" s="93">
        <f>INDEX(DOM_Input!$C$54:$AL$72,MATCH($A84,DOM_Input!$A$54:$A$72,0),MATCH(AP$67,DOM_Input!$C$53:$AL$53,0))</f>
        <v>0</v>
      </c>
      <c r="AQ84" s="23">
        <f>IF(VLOOKUP($A84,DOM_Input!$A$54:$B$72,2,FALSE)="Percentage",AR$76,IF(VLOOKUP($A84,DOM_Input!$A$54:$B$72,2,FALSE)="Fixed","Fixed",(AQ$76)))</f>
        <v>6</v>
      </c>
      <c r="AR84" s="14">
        <f t="shared" si="82"/>
        <v>0</v>
      </c>
      <c r="AS84" s="6"/>
      <c r="AT84" s="93">
        <f>INDEX(DOM_Input!$C$54:$AL$72,MATCH($A84,DOM_Input!$A$54:$A$72,0),MATCH(AT$67,DOM_Input!$C$53:$AL$53,0))</f>
        <v>0</v>
      </c>
      <c r="AU84" s="23">
        <f>IF(VLOOKUP($A84,DOM_Input!$A$54:$B$72,2,FALSE)="Percentage",AV$76,IF(VLOOKUP($A84,DOM_Input!$A$54:$B$72,2,FALSE)="Fixed","Fixed",(AU$76)))</f>
        <v>6</v>
      </c>
      <c r="AV84" s="14">
        <f t="shared" si="83"/>
        <v>0</v>
      </c>
    </row>
    <row r="85" spans="1:48" x14ac:dyDescent="0.25">
      <c r="A85" s="28" t="str">
        <f>DOM_Input!$A60</f>
        <v>CEBA</v>
      </c>
      <c r="B85" s="93">
        <f>INDEX(DOM_Input!$C$54:$AL$72,MATCH($A85,DOM_Input!$A$54:$A$72,0),MATCH(B$67,DOM_Input!$C$53:$AL$53,0))</f>
        <v>-2.0699999999999998</v>
      </c>
      <c r="C85" s="23" t="str">
        <f>IF(VLOOKUP($A85,DOM_Input!$A$54:$B$72,2,FALSE)="Percentage",D$76,IF(VLOOKUP($A85,DOM_Input!$A$54:$B$72,2,FALSE)="Fixed","Fixed",(C$76)))</f>
        <v>Fixed</v>
      </c>
      <c r="D85" s="14">
        <f t="shared" si="72"/>
        <v>-2.0699999999999998</v>
      </c>
      <c r="F85" s="93">
        <f>INDEX(DOM_Input!$C$54:$AL$72,MATCH($A85,DOM_Input!$A$54:$A$72,0),MATCH(F$67,DOM_Input!$C$53:$AL$53,0))</f>
        <v>-2.0699999999999998</v>
      </c>
      <c r="G85" s="23" t="str">
        <f>IF(VLOOKUP($A85,DOM_Input!$A$54:$B$72,2,FALSE)="Percentage",H$76,IF(VLOOKUP($A85,DOM_Input!$A$54:$B$72,2,FALSE)="Fixed","Fixed",(G$76)))</f>
        <v>Fixed</v>
      </c>
      <c r="H85" s="14">
        <f t="shared" si="73"/>
        <v>-2.0699999999999998</v>
      </c>
      <c r="J85" s="93">
        <f>INDEX(DOM_Input!$C$54:$AL$72,MATCH($A85,DOM_Input!$A$54:$A$72,0),MATCH(J$67,DOM_Input!$C$53:$AL$53,0))</f>
        <v>-2.0699999999999998</v>
      </c>
      <c r="K85" s="23" t="str">
        <f>IF(VLOOKUP($A85,DOM_Input!$A$54:$B$72,2,FALSE)="Percentage",L$76,IF(VLOOKUP($A85,DOM_Input!$A$54:$B$72,2,FALSE)="Fixed","Fixed",(K$76)))</f>
        <v>Fixed</v>
      </c>
      <c r="L85" s="14">
        <f t="shared" si="74"/>
        <v>-2.0699999999999998</v>
      </c>
      <c r="N85" s="93">
        <f>INDEX(DOM_Input!$C$54:$AL$72,MATCH($A85,DOM_Input!$A$54:$A$72,0),MATCH(N$67,DOM_Input!$C$53:$AL$53,0))</f>
        <v>-2.0699999999999998</v>
      </c>
      <c r="O85" s="23" t="str">
        <f>IF(VLOOKUP($A85,DOM_Input!$A$54:$B$72,2,FALSE)="Percentage",P$76,IF(VLOOKUP($A85,DOM_Input!$A$54:$B$72,2,FALSE)="Fixed","Fixed",(O$76)))</f>
        <v>Fixed</v>
      </c>
      <c r="P85" s="14">
        <f t="shared" si="75"/>
        <v>-2.0699999999999998</v>
      </c>
      <c r="R85" s="93">
        <f>INDEX(DOM_Input!$C$54:$AL$72,MATCH($A85,DOM_Input!$A$54:$A$72,0),MATCH(R$67,DOM_Input!$C$53:$AL$53,0))</f>
        <v>-2.0699999999999998</v>
      </c>
      <c r="S85" s="23" t="str">
        <f>IF(VLOOKUP($A85,DOM_Input!$A$54:$B$72,2,FALSE)="Percentage",T$76,IF(VLOOKUP($A85,DOM_Input!$A$54:$B$72,2,FALSE)="Fixed","Fixed",(S$76)))</f>
        <v>Fixed</v>
      </c>
      <c r="T85" s="14">
        <f t="shared" si="76"/>
        <v>-2.0699999999999998</v>
      </c>
      <c r="V85" s="93">
        <f>INDEX(DOM_Input!$C$54:$AL$72,MATCH($A85,DOM_Input!$A$54:$A$72,0),MATCH(V$67,DOM_Input!$C$53:$AL$53,0))</f>
        <v>0</v>
      </c>
      <c r="W85" s="23" t="str">
        <f>IF(VLOOKUP($A85,DOM_Input!$A$54:$B$72,2,FALSE)="Percentage",X$76,IF(VLOOKUP($A85,DOM_Input!$A$54:$B$72,2,FALSE)="Fixed","Fixed",(W$76)))</f>
        <v>Fixed</v>
      </c>
      <c r="X85" s="14">
        <f t="shared" si="77"/>
        <v>0</v>
      </c>
      <c r="Z85" s="93">
        <f>INDEX(DOM_Input!$C$54:$AL$72,MATCH($A85,DOM_Input!$A$54:$A$72,0),MATCH(Z$67,DOM_Input!$C$53:$AL$53,0))</f>
        <v>0</v>
      </c>
      <c r="AA85" s="23" t="str">
        <f>IF(VLOOKUP($A85,DOM_Input!$A$54:$B$72,2,FALSE)="Percentage",AB$76,IF(VLOOKUP($A85,DOM_Input!$A$54:$B$72,2,FALSE)="Fixed","Fixed",(AA$76)))</f>
        <v>Fixed</v>
      </c>
      <c r="AB85" s="14">
        <f t="shared" si="78"/>
        <v>0</v>
      </c>
      <c r="AD85" s="93">
        <f>INDEX(DOM_Input!$C$54:$AL$72,MATCH($A85,DOM_Input!$A$54:$A$72,0),MATCH(AD$67,DOM_Input!$C$53:$AL$53,0))</f>
        <v>0</v>
      </c>
      <c r="AE85" s="23" t="str">
        <f>IF(VLOOKUP($A85,DOM_Input!$A$54:$B$72,2,FALSE)="Percentage",AF$76,IF(VLOOKUP($A85,DOM_Input!$A$54:$B$72,2,FALSE)="Fixed","Fixed",(AE$76)))</f>
        <v>Fixed</v>
      </c>
      <c r="AF85" s="14">
        <f t="shared" si="79"/>
        <v>0</v>
      </c>
      <c r="AH85" s="93">
        <f>INDEX(DOM_Input!$C$54:$AL$72,MATCH($A85,DOM_Input!$A$54:$A$72,0),MATCH(AH$67,DOM_Input!$C$53:$AL$53,0))</f>
        <v>0</v>
      </c>
      <c r="AI85" s="23" t="str">
        <f>IF(VLOOKUP($A85,DOM_Input!$A$54:$B$72,2,FALSE)="Percentage",AJ$76,IF(VLOOKUP($A85,DOM_Input!$A$54:$B$72,2,FALSE)="Fixed","Fixed",(AI$76)))</f>
        <v>Fixed</v>
      </c>
      <c r="AJ85" s="14">
        <f t="shared" si="80"/>
        <v>0</v>
      </c>
      <c r="AL85" s="93">
        <f>INDEX(DOM_Input!$C$54:$AL$72,MATCH($A85,DOM_Input!$A$54:$A$72,0),MATCH(AL$67,DOM_Input!$C$53:$AL$53,0))</f>
        <v>0</v>
      </c>
      <c r="AM85" s="23" t="str">
        <f>IF(VLOOKUP($A85,DOM_Input!$A$54:$B$72,2,FALSE)="Percentage",AN$76,IF(VLOOKUP($A85,DOM_Input!$A$54:$B$72,2,FALSE)="Fixed","Fixed",(AM$76)))</f>
        <v>Fixed</v>
      </c>
      <c r="AN85" s="14">
        <f t="shared" si="81"/>
        <v>0</v>
      </c>
      <c r="AP85" s="93">
        <f>INDEX(DOM_Input!$C$54:$AL$72,MATCH($A85,DOM_Input!$A$54:$A$72,0),MATCH(AP$67,DOM_Input!$C$53:$AL$53,0))</f>
        <v>0</v>
      </c>
      <c r="AQ85" s="23" t="str">
        <f>IF(VLOOKUP($A85,DOM_Input!$A$54:$B$72,2,FALSE)="Percentage",AR$76,IF(VLOOKUP($A85,DOM_Input!$A$54:$B$72,2,FALSE)="Fixed","Fixed",(AQ$76)))</f>
        <v>Fixed</v>
      </c>
      <c r="AR85" s="14">
        <f t="shared" si="82"/>
        <v>0</v>
      </c>
      <c r="AS85" s="6"/>
      <c r="AT85" s="93">
        <f>INDEX(DOM_Input!$C$54:$AL$72,MATCH($A85,DOM_Input!$A$54:$A$72,0),MATCH(AT$67,DOM_Input!$C$53:$AL$53,0))</f>
        <v>0</v>
      </c>
      <c r="AU85" s="23" t="str">
        <f>IF(VLOOKUP($A85,DOM_Input!$A$54:$B$72,2,FALSE)="Percentage",AV$76,IF(VLOOKUP($A85,DOM_Input!$A$54:$B$72,2,FALSE)="Fixed","Fixed",(AU$76)))</f>
        <v>Fixed</v>
      </c>
      <c r="AV85" s="14">
        <f t="shared" si="83"/>
        <v>0</v>
      </c>
    </row>
    <row r="86" spans="1:48" x14ac:dyDescent="0.25">
      <c r="A86" s="28" t="str">
        <f>DOM_Input!$A61</f>
        <v>IRMA</v>
      </c>
      <c r="B86" s="93">
        <f>INDEX(DOM_Input!$C$54:$AL$72,MATCH($A86,DOM_Input!$A$54:$A$72,0),MATCH(B$67,DOM_Input!$C$53:$AL$53,0))</f>
        <v>0</v>
      </c>
      <c r="C86" s="23">
        <f>IF(VLOOKUP($A86,DOM_Input!$A$54:$B$72,2,FALSE)="Percentage",D$76,IF(VLOOKUP($A86,DOM_Input!$A$54:$B$72,2,FALSE)="Fixed","Fixed",(C$76)))</f>
        <v>6</v>
      </c>
      <c r="D86" s="14">
        <f t="shared" si="72"/>
        <v>0</v>
      </c>
      <c r="F86" s="93">
        <f>INDEX(DOM_Input!$C$54:$AL$72,MATCH($A86,DOM_Input!$A$54:$A$72,0),MATCH(F$67,DOM_Input!$C$53:$AL$53,0))</f>
        <v>0</v>
      </c>
      <c r="G86" s="23">
        <f>IF(VLOOKUP($A86,DOM_Input!$A$54:$B$72,2,FALSE)="Percentage",H$76,IF(VLOOKUP($A86,DOM_Input!$A$54:$B$72,2,FALSE)="Fixed","Fixed",(G$76)))</f>
        <v>6</v>
      </c>
      <c r="H86" s="14">
        <f t="shared" si="73"/>
        <v>0</v>
      </c>
      <c r="J86" s="93">
        <f>INDEX(DOM_Input!$C$54:$AL$72,MATCH($A86,DOM_Input!$A$54:$A$72,0),MATCH(J$67,DOM_Input!$C$53:$AL$53,0))</f>
        <v>0</v>
      </c>
      <c r="K86" s="23">
        <f>IF(VLOOKUP($A86,DOM_Input!$A$54:$B$72,2,FALSE)="Percentage",L$76,IF(VLOOKUP($A86,DOM_Input!$A$54:$B$72,2,FALSE)="Fixed","Fixed",(K$76)))</f>
        <v>6</v>
      </c>
      <c r="L86" s="14">
        <f t="shared" si="74"/>
        <v>0</v>
      </c>
      <c r="N86" s="93">
        <f>INDEX(DOM_Input!$C$54:$AL$72,MATCH($A86,DOM_Input!$A$54:$A$72,0),MATCH(N$67,DOM_Input!$C$53:$AL$53,0))</f>
        <v>0</v>
      </c>
      <c r="O86" s="23">
        <f>IF(VLOOKUP($A86,DOM_Input!$A$54:$B$72,2,FALSE)="Percentage",P$76,IF(VLOOKUP($A86,DOM_Input!$A$54:$B$72,2,FALSE)="Fixed","Fixed",(O$76)))</f>
        <v>6</v>
      </c>
      <c r="P86" s="14">
        <f t="shared" si="75"/>
        <v>0</v>
      </c>
      <c r="R86" s="93">
        <f>INDEX(DOM_Input!$C$54:$AL$72,MATCH($A86,DOM_Input!$A$54:$A$72,0),MATCH(R$67,DOM_Input!$C$53:$AL$53,0))</f>
        <v>0</v>
      </c>
      <c r="S86" s="23">
        <f>IF(VLOOKUP($A86,DOM_Input!$A$54:$B$72,2,FALSE)="Percentage",T$76,IF(VLOOKUP($A86,DOM_Input!$A$54:$B$72,2,FALSE)="Fixed","Fixed",(S$76)))</f>
        <v>6</v>
      </c>
      <c r="T86" s="14">
        <f t="shared" si="76"/>
        <v>0</v>
      </c>
      <c r="V86" s="93">
        <f>INDEX(DOM_Input!$C$54:$AL$72,MATCH($A86,DOM_Input!$A$54:$A$72,0),MATCH(V$67,DOM_Input!$C$53:$AL$53,0))</f>
        <v>0</v>
      </c>
      <c r="W86" s="23">
        <f>IF(VLOOKUP($A86,DOM_Input!$A$54:$B$72,2,FALSE)="Percentage",X$76,IF(VLOOKUP($A86,DOM_Input!$A$54:$B$72,2,FALSE)="Fixed","Fixed",(W$76)))</f>
        <v>6</v>
      </c>
      <c r="X86" s="14">
        <f t="shared" si="77"/>
        <v>0</v>
      </c>
      <c r="Z86" s="93">
        <f>INDEX(DOM_Input!$C$54:$AL$72,MATCH($A86,DOM_Input!$A$54:$A$72,0),MATCH(Z$67,DOM_Input!$C$53:$AL$53,0))</f>
        <v>0</v>
      </c>
      <c r="AA86" s="23">
        <f>IF(VLOOKUP($A86,DOM_Input!$A$54:$B$72,2,FALSE)="Percentage",AB$76,IF(VLOOKUP($A86,DOM_Input!$A$54:$B$72,2,FALSE)="Fixed","Fixed",(AA$76)))</f>
        <v>6</v>
      </c>
      <c r="AB86" s="14">
        <f t="shared" si="78"/>
        <v>0</v>
      </c>
      <c r="AD86" s="93">
        <f>INDEX(DOM_Input!$C$54:$AL$72,MATCH($A86,DOM_Input!$A$54:$A$72,0),MATCH(AD$67,DOM_Input!$C$53:$AL$53,0))</f>
        <v>0</v>
      </c>
      <c r="AE86" s="23">
        <f>IF(VLOOKUP($A86,DOM_Input!$A$54:$B$72,2,FALSE)="Percentage",AF$76,IF(VLOOKUP($A86,DOM_Input!$A$54:$B$72,2,FALSE)="Fixed","Fixed",(AE$76)))</f>
        <v>6</v>
      </c>
      <c r="AF86" s="14">
        <f t="shared" si="79"/>
        <v>0</v>
      </c>
      <c r="AH86" s="93">
        <f>INDEX(DOM_Input!$C$54:$AL$72,MATCH($A86,DOM_Input!$A$54:$A$72,0),MATCH(AH$67,DOM_Input!$C$53:$AL$53,0))</f>
        <v>0</v>
      </c>
      <c r="AI86" s="23">
        <f>IF(VLOOKUP($A86,DOM_Input!$A$54:$B$72,2,FALSE)="Percentage",AJ$76,IF(VLOOKUP($A86,DOM_Input!$A$54:$B$72,2,FALSE)="Fixed","Fixed",(AI$76)))</f>
        <v>6</v>
      </c>
      <c r="AJ86" s="14">
        <f t="shared" si="80"/>
        <v>0</v>
      </c>
      <c r="AL86" s="93">
        <f>INDEX(DOM_Input!$C$54:$AL$72,MATCH($A86,DOM_Input!$A$54:$A$72,0),MATCH(AL$67,DOM_Input!$C$53:$AL$53,0))</f>
        <v>0.2742</v>
      </c>
      <c r="AM86" s="23">
        <f>IF(VLOOKUP($A86,DOM_Input!$A$54:$B$72,2,FALSE)="Percentage",AN$76,IF(VLOOKUP($A86,DOM_Input!$A$54:$B$72,2,FALSE)="Fixed","Fixed",(AM$76)))</f>
        <v>6</v>
      </c>
      <c r="AN86" s="14">
        <f t="shared" si="81"/>
        <v>1.65</v>
      </c>
      <c r="AP86" s="93">
        <f>INDEX(DOM_Input!$C$54:$AL$72,MATCH($A86,DOM_Input!$A$54:$A$72,0),MATCH(AP$67,DOM_Input!$C$53:$AL$53,0))</f>
        <v>0.2742</v>
      </c>
      <c r="AQ86" s="23">
        <f>IF(VLOOKUP($A86,DOM_Input!$A$54:$B$72,2,FALSE)="Percentage",AR$76,IF(VLOOKUP($A86,DOM_Input!$A$54:$B$72,2,FALSE)="Fixed","Fixed",(AQ$76)))</f>
        <v>6</v>
      </c>
      <c r="AR86" s="14">
        <f t="shared" si="82"/>
        <v>1.65</v>
      </c>
      <c r="AS86" s="6"/>
      <c r="AT86" s="93">
        <f>INDEX(DOM_Input!$C$54:$AL$72,MATCH($A86,DOM_Input!$A$54:$A$72,0),MATCH(AT$67,DOM_Input!$C$53:$AL$53,0))</f>
        <v>0.2742</v>
      </c>
      <c r="AU86" s="23">
        <f>IF(VLOOKUP($A86,DOM_Input!$A$54:$B$72,2,FALSE)="Percentage",AV$76,IF(VLOOKUP($A86,DOM_Input!$A$54:$B$72,2,FALSE)="Fixed","Fixed",(AU$76)))</f>
        <v>6</v>
      </c>
      <c r="AV86" s="14">
        <f t="shared" si="83"/>
        <v>1.65</v>
      </c>
    </row>
    <row r="87" spans="1:48" x14ac:dyDescent="0.25">
      <c r="A87" s="28" t="str">
        <f>DOM_Input!$A62</f>
        <v>General Balancing Account</v>
      </c>
      <c r="B87" s="93">
        <f>INDEX(DOM_Input!$C$54:$AL$72,MATCH($A87,DOM_Input!$A$54:$A$72,0),MATCH(B$67,DOM_Input!$C$53:$AL$53,0))</f>
        <v>0</v>
      </c>
      <c r="C87" s="23">
        <f>IF(VLOOKUP($A87,DOM_Input!$A$54:$B$72,2,FALSE)="Percentage",D$76,IF(VLOOKUP($A87,DOM_Input!$A$54:$B$72,2,FALSE)="Fixed","Fixed",(C$76)))</f>
        <v>6</v>
      </c>
      <c r="D87" s="14">
        <f t="shared" si="72"/>
        <v>0</v>
      </c>
      <c r="F87" s="93">
        <f>INDEX(DOM_Input!$C$54:$AL$72,MATCH($A87,DOM_Input!$A$54:$A$72,0),MATCH(F$67,DOM_Input!$C$53:$AL$53,0))</f>
        <v>0</v>
      </c>
      <c r="G87" s="23">
        <f>IF(VLOOKUP($A87,DOM_Input!$A$54:$B$72,2,FALSE)="Percentage",H$76,IF(VLOOKUP($A87,DOM_Input!$A$54:$B$72,2,FALSE)="Fixed","Fixed",(G$76)))</f>
        <v>6</v>
      </c>
      <c r="H87" s="14">
        <f t="shared" si="73"/>
        <v>0</v>
      </c>
      <c r="J87" s="93">
        <f>INDEX(DOM_Input!$C$54:$AL$72,MATCH($A87,DOM_Input!$A$54:$A$72,0),MATCH(J$67,DOM_Input!$C$53:$AL$53,0))</f>
        <v>0</v>
      </c>
      <c r="K87" s="23">
        <f>IF(VLOOKUP($A87,DOM_Input!$A$54:$B$72,2,FALSE)="Percentage",L$76,IF(VLOOKUP($A87,DOM_Input!$A$54:$B$72,2,FALSE)="Fixed","Fixed",(K$76)))</f>
        <v>6</v>
      </c>
      <c r="L87" s="14">
        <f t="shared" si="74"/>
        <v>0</v>
      </c>
      <c r="N87" s="93">
        <f>INDEX(DOM_Input!$C$54:$AL$72,MATCH($A87,DOM_Input!$A$54:$A$72,0),MATCH(N$67,DOM_Input!$C$53:$AL$53,0))</f>
        <v>0</v>
      </c>
      <c r="O87" s="23">
        <f>IF(VLOOKUP($A87,DOM_Input!$A$54:$B$72,2,FALSE)="Percentage",P$76,IF(VLOOKUP($A87,DOM_Input!$A$54:$B$72,2,FALSE)="Fixed","Fixed",(O$76)))</f>
        <v>6</v>
      </c>
      <c r="P87" s="14">
        <f t="shared" si="75"/>
        <v>0</v>
      </c>
      <c r="R87" s="93">
        <f>INDEX(DOM_Input!$C$54:$AL$72,MATCH($A87,DOM_Input!$A$54:$A$72,0),MATCH(R$67,DOM_Input!$C$53:$AL$53,0))</f>
        <v>0</v>
      </c>
      <c r="S87" s="23">
        <f>IF(VLOOKUP($A87,DOM_Input!$A$54:$B$72,2,FALSE)="Percentage",T$76,IF(VLOOKUP($A87,DOM_Input!$A$54:$B$72,2,FALSE)="Fixed","Fixed",(S$76)))</f>
        <v>6</v>
      </c>
      <c r="T87" s="14">
        <f t="shared" si="76"/>
        <v>0</v>
      </c>
      <c r="V87" s="93">
        <f>INDEX(DOM_Input!$C$54:$AL$72,MATCH($A87,DOM_Input!$A$54:$A$72,0),MATCH(V$67,DOM_Input!$C$53:$AL$53,0))</f>
        <v>0</v>
      </c>
      <c r="W87" s="23">
        <f>IF(VLOOKUP($A87,DOM_Input!$A$54:$B$72,2,FALSE)="Percentage",X$76,IF(VLOOKUP($A87,DOM_Input!$A$54:$B$72,2,FALSE)="Fixed","Fixed",(W$76)))</f>
        <v>6</v>
      </c>
      <c r="X87" s="14">
        <f t="shared" si="77"/>
        <v>0</v>
      </c>
      <c r="Z87" s="93">
        <f>INDEX(DOM_Input!$C$54:$AL$72,MATCH($A87,DOM_Input!$A$54:$A$72,0),MATCH(Z$67,DOM_Input!$C$53:$AL$53,0))</f>
        <v>0</v>
      </c>
      <c r="AA87" s="23">
        <f>IF(VLOOKUP($A87,DOM_Input!$A$54:$B$72,2,FALSE)="Percentage",AB$76,IF(VLOOKUP($A87,DOM_Input!$A$54:$B$72,2,FALSE)="Fixed","Fixed",(AA$76)))</f>
        <v>6</v>
      </c>
      <c r="AB87" s="14">
        <f t="shared" si="78"/>
        <v>0</v>
      </c>
      <c r="AD87" s="93">
        <f>INDEX(DOM_Input!$C$54:$AL$72,MATCH($A87,DOM_Input!$A$54:$A$72,0),MATCH(AD$67,DOM_Input!$C$53:$AL$53,0))</f>
        <v>0</v>
      </c>
      <c r="AE87" s="23">
        <f>IF(VLOOKUP($A87,DOM_Input!$A$54:$B$72,2,FALSE)="Percentage",AF$76,IF(VLOOKUP($A87,DOM_Input!$A$54:$B$72,2,FALSE)="Fixed","Fixed",(AE$76)))</f>
        <v>6</v>
      </c>
      <c r="AF87" s="14">
        <f t="shared" si="79"/>
        <v>0</v>
      </c>
      <c r="AH87" s="93">
        <f>INDEX(DOM_Input!$C$54:$AL$72,MATCH($A87,DOM_Input!$A$54:$A$72,0),MATCH(AH$67,DOM_Input!$C$53:$AL$53,0))</f>
        <v>0</v>
      </c>
      <c r="AI87" s="23">
        <f>IF(VLOOKUP($A87,DOM_Input!$A$54:$B$72,2,FALSE)="Percentage",AJ$76,IF(VLOOKUP($A87,DOM_Input!$A$54:$B$72,2,FALSE)="Fixed","Fixed",(AI$76)))</f>
        <v>6</v>
      </c>
      <c r="AJ87" s="14">
        <f t="shared" si="80"/>
        <v>0</v>
      </c>
      <c r="AL87" s="93">
        <f>INDEX(DOM_Input!$C$54:$AL$72,MATCH($A87,DOM_Input!$A$54:$A$72,0),MATCH(AL$67,DOM_Input!$C$53:$AL$53,0))</f>
        <v>4.4000000000000003E-3</v>
      </c>
      <c r="AM87" s="23">
        <f>IF(VLOOKUP($A87,DOM_Input!$A$54:$B$72,2,FALSE)="Percentage",AN$76,IF(VLOOKUP($A87,DOM_Input!$A$54:$B$72,2,FALSE)="Fixed","Fixed",(AM$76)))</f>
        <v>6</v>
      </c>
      <c r="AN87" s="14">
        <f t="shared" si="81"/>
        <v>0.03</v>
      </c>
      <c r="AP87" s="93">
        <f>INDEX(DOM_Input!$C$54:$AL$72,MATCH($A87,DOM_Input!$A$54:$A$72,0),MATCH(AP$67,DOM_Input!$C$53:$AL$53,0))</f>
        <v>4.4000000000000003E-3</v>
      </c>
      <c r="AQ87" s="23">
        <f>IF(VLOOKUP($A87,DOM_Input!$A$54:$B$72,2,FALSE)="Percentage",AR$76,IF(VLOOKUP($A87,DOM_Input!$A$54:$B$72,2,FALSE)="Fixed","Fixed",(AQ$76)))</f>
        <v>6</v>
      </c>
      <c r="AR87" s="14">
        <f t="shared" si="82"/>
        <v>0.03</v>
      </c>
      <c r="AS87" s="6"/>
      <c r="AT87" s="93">
        <f>INDEX(DOM_Input!$C$54:$AL$72,MATCH($A87,DOM_Input!$A$54:$A$72,0),MATCH(AT$67,DOM_Input!$C$53:$AL$53,0))</f>
        <v>4.4000000000000003E-3</v>
      </c>
      <c r="AU87" s="23">
        <f>IF(VLOOKUP($A87,DOM_Input!$A$54:$B$72,2,FALSE)="Percentage",AV$76,IF(VLOOKUP($A87,DOM_Input!$A$54:$B$72,2,FALSE)="Fixed","Fixed",(AU$76)))</f>
        <v>6</v>
      </c>
      <c r="AV87" s="14">
        <f t="shared" si="83"/>
        <v>0.03</v>
      </c>
    </row>
    <row r="88" spans="1:48" x14ac:dyDescent="0.25">
      <c r="A88" s="28" t="str">
        <f>DOM_Input!$A63</f>
        <v>Lead Service Line</v>
      </c>
      <c r="B88" s="93">
        <f>INDEX(DOM_Input!$C$54:$AL$72,MATCH($A88,DOM_Input!$A$54:$A$72,0),MATCH(B$67,DOM_Input!$C$53:$AL$53,0))</f>
        <v>0</v>
      </c>
      <c r="C88" s="23">
        <f>IF(VLOOKUP($A88,DOM_Input!$A$54:$B$72,2,FALSE)="Percentage",D$76,IF(VLOOKUP($A88,DOM_Input!$A$54:$B$72,2,FALSE)="Fixed","Fixed",(C$76)))</f>
        <v>6</v>
      </c>
      <c r="D88" s="14">
        <f t="shared" si="72"/>
        <v>0</v>
      </c>
      <c r="F88" s="93">
        <f>INDEX(DOM_Input!$C$54:$AL$72,MATCH($A88,DOM_Input!$A$54:$A$72,0),MATCH(F$67,DOM_Input!$C$53:$AL$53,0))</f>
        <v>0</v>
      </c>
      <c r="G88" s="23">
        <f>IF(VLOOKUP($A88,DOM_Input!$A$54:$B$72,2,FALSE)="Percentage",H$76,IF(VLOOKUP($A88,DOM_Input!$A$54:$B$72,2,FALSE)="Fixed","Fixed",(G$76)))</f>
        <v>6</v>
      </c>
      <c r="H88" s="14">
        <f t="shared" si="73"/>
        <v>0</v>
      </c>
      <c r="J88" s="93">
        <f>INDEX(DOM_Input!$C$54:$AL$72,MATCH($A88,DOM_Input!$A$54:$A$72,0),MATCH(J$67,DOM_Input!$C$53:$AL$53,0))</f>
        <v>0</v>
      </c>
      <c r="K88" s="23">
        <f>IF(VLOOKUP($A88,DOM_Input!$A$54:$B$72,2,FALSE)="Percentage",L$76,IF(VLOOKUP($A88,DOM_Input!$A$54:$B$72,2,FALSE)="Fixed","Fixed",(K$76)))</f>
        <v>6</v>
      </c>
      <c r="L88" s="14">
        <f t="shared" si="74"/>
        <v>0</v>
      </c>
      <c r="N88" s="93">
        <f>INDEX(DOM_Input!$C$54:$AL$72,MATCH($A88,DOM_Input!$A$54:$A$72,0),MATCH(N$67,DOM_Input!$C$53:$AL$53,0))</f>
        <v>0</v>
      </c>
      <c r="O88" s="23">
        <f>IF(VLOOKUP($A88,DOM_Input!$A$54:$B$72,2,FALSE)="Percentage",P$76,IF(VLOOKUP($A88,DOM_Input!$A$54:$B$72,2,FALSE)="Fixed","Fixed",(O$76)))</f>
        <v>6</v>
      </c>
      <c r="P88" s="14">
        <f t="shared" si="75"/>
        <v>0</v>
      </c>
      <c r="R88" s="93">
        <f>INDEX(DOM_Input!$C$54:$AL$72,MATCH($A88,DOM_Input!$A$54:$A$72,0),MATCH(R$67,DOM_Input!$C$53:$AL$53,0))</f>
        <v>0</v>
      </c>
      <c r="S88" s="23">
        <f>IF(VLOOKUP($A88,DOM_Input!$A$54:$B$72,2,FALSE)="Percentage",T$76,IF(VLOOKUP($A88,DOM_Input!$A$54:$B$72,2,FALSE)="Fixed","Fixed",(S$76)))</f>
        <v>6</v>
      </c>
      <c r="T88" s="14">
        <f t="shared" si="76"/>
        <v>0</v>
      </c>
      <c r="V88" s="93">
        <f>INDEX(DOM_Input!$C$54:$AL$72,MATCH($A88,DOM_Input!$A$54:$A$72,0),MATCH(V$67,DOM_Input!$C$53:$AL$53,0))</f>
        <v>0</v>
      </c>
      <c r="W88" s="23">
        <f>IF(VLOOKUP($A88,DOM_Input!$A$54:$B$72,2,FALSE)="Percentage",X$76,IF(VLOOKUP($A88,DOM_Input!$A$54:$B$72,2,FALSE)="Fixed","Fixed",(W$76)))</f>
        <v>6</v>
      </c>
      <c r="X88" s="14">
        <f t="shared" si="77"/>
        <v>0</v>
      </c>
      <c r="Z88" s="93">
        <f>INDEX(DOM_Input!$C$54:$AL$72,MATCH($A88,DOM_Input!$A$54:$A$72,0),MATCH(Z$67,DOM_Input!$C$53:$AL$53,0))</f>
        <v>0</v>
      </c>
      <c r="AA88" s="23">
        <f>IF(VLOOKUP($A88,DOM_Input!$A$54:$B$72,2,FALSE)="Percentage",AB$76,IF(VLOOKUP($A88,DOM_Input!$A$54:$B$72,2,FALSE)="Fixed","Fixed",(AA$76)))</f>
        <v>6</v>
      </c>
      <c r="AB88" s="14">
        <f t="shared" si="78"/>
        <v>0</v>
      </c>
      <c r="AD88" s="93">
        <f>INDEX(DOM_Input!$C$54:$AL$72,MATCH($A88,DOM_Input!$A$54:$A$72,0),MATCH(AD$67,DOM_Input!$C$53:$AL$53,0))</f>
        <v>0</v>
      </c>
      <c r="AE88" s="23">
        <f>IF(VLOOKUP($A88,DOM_Input!$A$54:$B$72,2,FALSE)="Percentage",AF$76,IF(VLOOKUP($A88,DOM_Input!$A$54:$B$72,2,FALSE)="Fixed","Fixed",(AE$76)))</f>
        <v>6</v>
      </c>
      <c r="AF88" s="14">
        <f t="shared" si="79"/>
        <v>0</v>
      </c>
      <c r="AH88" s="93">
        <f>INDEX(DOM_Input!$C$54:$AL$72,MATCH($A88,DOM_Input!$A$54:$A$72,0),MATCH(AH$67,DOM_Input!$C$53:$AL$53,0))</f>
        <v>0</v>
      </c>
      <c r="AI88" s="23">
        <f>IF(VLOOKUP($A88,DOM_Input!$A$54:$B$72,2,FALSE)="Percentage",AJ$76,IF(VLOOKUP($A88,DOM_Input!$A$54:$B$72,2,FALSE)="Fixed","Fixed",(AI$76)))</f>
        <v>6</v>
      </c>
      <c r="AJ88" s="14">
        <f t="shared" si="80"/>
        <v>0</v>
      </c>
      <c r="AL88" s="93">
        <f>INDEX(DOM_Input!$C$54:$AL$72,MATCH($A88,DOM_Input!$A$54:$A$72,0),MATCH(AL$67,DOM_Input!$C$53:$AL$53,0))</f>
        <v>2.5000000000000001E-3</v>
      </c>
      <c r="AM88" s="23">
        <f>IF(VLOOKUP($A88,DOM_Input!$A$54:$B$72,2,FALSE)="Percentage",AN$76,IF(VLOOKUP($A88,DOM_Input!$A$54:$B$72,2,FALSE)="Fixed","Fixed",(AM$76)))</f>
        <v>6</v>
      </c>
      <c r="AN88" s="14">
        <f t="shared" si="81"/>
        <v>0.02</v>
      </c>
      <c r="AP88" s="93">
        <f>INDEX(DOM_Input!$C$54:$AL$72,MATCH($A88,DOM_Input!$A$54:$A$72,0),MATCH(AP$67,DOM_Input!$C$53:$AL$53,0))</f>
        <v>2.5000000000000001E-3</v>
      </c>
      <c r="AQ88" s="23">
        <f>IF(VLOOKUP($A88,DOM_Input!$A$54:$B$72,2,FALSE)="Percentage",AR$76,IF(VLOOKUP($A88,DOM_Input!$A$54:$B$72,2,FALSE)="Fixed","Fixed",(AQ$76)))</f>
        <v>6</v>
      </c>
      <c r="AR88" s="14">
        <f t="shared" si="82"/>
        <v>0.02</v>
      </c>
      <c r="AS88" s="6"/>
      <c r="AT88" s="93">
        <f>INDEX(DOM_Input!$C$54:$AL$72,MATCH($A88,DOM_Input!$A$54:$A$72,0),MATCH(AT$67,DOM_Input!$C$53:$AL$53,0))</f>
        <v>2.5000000000000001E-3</v>
      </c>
      <c r="AU88" s="23">
        <f>IF(VLOOKUP($A88,DOM_Input!$A$54:$B$72,2,FALSE)="Percentage",AV$76,IF(VLOOKUP($A88,DOM_Input!$A$54:$B$72,2,FALSE)="Fixed","Fixed",(AU$76)))</f>
        <v>6</v>
      </c>
      <c r="AV88" s="14">
        <f t="shared" si="83"/>
        <v>0.02</v>
      </c>
    </row>
    <row r="89" spans="1:48" x14ac:dyDescent="0.25">
      <c r="A89" s="28" t="str">
        <f>DOM_Input!$A64</f>
        <v>M-WRAM</v>
      </c>
      <c r="B89" s="93">
        <f>INDEX(DOM_Input!$C$54:$AL$72,MATCH($A89,DOM_Input!$A$54:$A$72,0),MATCH(B$67,DOM_Input!$C$53:$AL$53,0))</f>
        <v>0</v>
      </c>
      <c r="C89" s="23">
        <f>IF(VLOOKUP($A89,DOM_Input!$A$54:$B$72,2,FALSE)="Percentage",D$76,IF(VLOOKUP($A89,DOM_Input!$A$54:$B$72,2,FALSE)="Fixed","Fixed",(C$76)))</f>
        <v>6</v>
      </c>
      <c r="D89" s="14">
        <f t="shared" si="72"/>
        <v>0</v>
      </c>
      <c r="F89" s="93">
        <f>INDEX(DOM_Input!$C$54:$AL$72,MATCH($A89,DOM_Input!$A$54:$A$72,0),MATCH(F$67,DOM_Input!$C$53:$AL$53,0))</f>
        <v>0</v>
      </c>
      <c r="G89" s="23">
        <f>IF(VLOOKUP($A89,DOM_Input!$A$54:$B$72,2,FALSE)="Percentage",H$76,IF(VLOOKUP($A89,DOM_Input!$A$54:$B$72,2,FALSE)="Fixed","Fixed",(G$76)))</f>
        <v>6</v>
      </c>
      <c r="H89" s="14">
        <f t="shared" si="73"/>
        <v>0</v>
      </c>
      <c r="J89" s="93">
        <f>INDEX(DOM_Input!$C$54:$AL$72,MATCH($A89,DOM_Input!$A$54:$A$72,0),MATCH(J$67,DOM_Input!$C$53:$AL$53,0))</f>
        <v>0</v>
      </c>
      <c r="K89" s="23">
        <f>IF(VLOOKUP($A89,DOM_Input!$A$54:$B$72,2,FALSE)="Percentage",L$76,IF(VLOOKUP($A89,DOM_Input!$A$54:$B$72,2,FALSE)="Fixed","Fixed",(K$76)))</f>
        <v>6</v>
      </c>
      <c r="L89" s="14">
        <f t="shared" si="74"/>
        <v>0</v>
      </c>
      <c r="N89" s="93">
        <f>INDEX(DOM_Input!$C$54:$AL$72,MATCH($A89,DOM_Input!$A$54:$A$72,0),MATCH(N$67,DOM_Input!$C$53:$AL$53,0))</f>
        <v>0</v>
      </c>
      <c r="O89" s="23">
        <f>IF(VLOOKUP($A89,DOM_Input!$A$54:$B$72,2,FALSE)="Percentage",P$76,IF(VLOOKUP($A89,DOM_Input!$A$54:$B$72,2,FALSE)="Fixed","Fixed",(O$76)))</f>
        <v>6</v>
      </c>
      <c r="P89" s="14">
        <f t="shared" si="75"/>
        <v>0</v>
      </c>
      <c r="R89" s="93">
        <f>INDEX(DOM_Input!$C$54:$AL$72,MATCH($A89,DOM_Input!$A$54:$A$72,0),MATCH(R$67,DOM_Input!$C$53:$AL$53,0))</f>
        <v>0</v>
      </c>
      <c r="S89" s="23">
        <f>IF(VLOOKUP($A89,DOM_Input!$A$54:$B$72,2,FALSE)="Percentage",T$76,IF(VLOOKUP($A89,DOM_Input!$A$54:$B$72,2,FALSE)="Fixed","Fixed",(S$76)))</f>
        <v>6</v>
      </c>
      <c r="T89" s="14">
        <f t="shared" si="76"/>
        <v>0</v>
      </c>
      <c r="V89" s="93">
        <f>INDEX(DOM_Input!$C$54:$AL$72,MATCH($A89,DOM_Input!$A$54:$A$72,0),MATCH(V$67,DOM_Input!$C$53:$AL$53,0))</f>
        <v>0</v>
      </c>
      <c r="W89" s="23">
        <f>IF(VLOOKUP($A89,DOM_Input!$A$54:$B$72,2,FALSE)="Percentage",X$76,IF(VLOOKUP($A89,DOM_Input!$A$54:$B$72,2,FALSE)="Fixed","Fixed",(W$76)))</f>
        <v>6</v>
      </c>
      <c r="X89" s="14">
        <f t="shared" si="77"/>
        <v>0</v>
      </c>
      <c r="Z89" s="93">
        <f>INDEX(DOM_Input!$C$54:$AL$72,MATCH($A89,DOM_Input!$A$54:$A$72,0),MATCH(Z$67,DOM_Input!$C$53:$AL$53,0))</f>
        <v>0</v>
      </c>
      <c r="AA89" s="23">
        <f>IF(VLOOKUP($A89,DOM_Input!$A$54:$B$72,2,FALSE)="Percentage",AB$76,IF(VLOOKUP($A89,DOM_Input!$A$54:$B$72,2,FALSE)="Fixed","Fixed",(AA$76)))</f>
        <v>6</v>
      </c>
      <c r="AB89" s="14">
        <f t="shared" si="78"/>
        <v>0</v>
      </c>
      <c r="AD89" s="93">
        <f>INDEX(DOM_Input!$C$54:$AL$72,MATCH($A89,DOM_Input!$A$54:$A$72,0),MATCH(AD$67,DOM_Input!$C$53:$AL$53,0))</f>
        <v>0</v>
      </c>
      <c r="AE89" s="23">
        <f>IF(VLOOKUP($A89,DOM_Input!$A$54:$B$72,2,FALSE)="Percentage",AF$76,IF(VLOOKUP($A89,DOM_Input!$A$54:$B$72,2,FALSE)="Fixed","Fixed",(AE$76)))</f>
        <v>6</v>
      </c>
      <c r="AF89" s="14">
        <f t="shared" si="79"/>
        <v>0</v>
      </c>
      <c r="AH89" s="93">
        <f>INDEX(DOM_Input!$C$54:$AL$72,MATCH($A89,DOM_Input!$A$54:$A$72,0),MATCH(AH$67,DOM_Input!$C$53:$AL$53,0))</f>
        <v>0</v>
      </c>
      <c r="AI89" s="23">
        <f>IF(VLOOKUP($A89,DOM_Input!$A$54:$B$72,2,FALSE)="Percentage",AJ$76,IF(VLOOKUP($A89,DOM_Input!$A$54:$B$72,2,FALSE)="Fixed","Fixed",(AI$76)))</f>
        <v>6</v>
      </c>
      <c r="AJ89" s="14">
        <f t="shared" si="80"/>
        <v>0</v>
      </c>
      <c r="AL89" s="93">
        <f>INDEX(DOM_Input!$C$54:$AL$72,MATCH($A89,DOM_Input!$A$54:$A$72,0),MATCH(AL$67,DOM_Input!$C$53:$AL$53,0))</f>
        <v>0.20250000000000001</v>
      </c>
      <c r="AM89" s="23">
        <f>IF(VLOOKUP($A89,DOM_Input!$A$54:$B$72,2,FALSE)="Percentage",AN$76,IF(VLOOKUP($A89,DOM_Input!$A$54:$B$72,2,FALSE)="Fixed","Fixed",(AM$76)))</f>
        <v>6</v>
      </c>
      <c r="AN89" s="14">
        <f t="shared" si="81"/>
        <v>1.22</v>
      </c>
      <c r="AP89" s="93">
        <f>INDEX(DOM_Input!$C$54:$AL$72,MATCH($A89,DOM_Input!$A$54:$A$72,0),MATCH(AP$67,DOM_Input!$C$53:$AL$53,0))</f>
        <v>0.20250000000000001</v>
      </c>
      <c r="AQ89" s="23">
        <f>IF(VLOOKUP($A89,DOM_Input!$A$54:$B$72,2,FALSE)="Percentage",AR$76,IF(VLOOKUP($A89,DOM_Input!$A$54:$B$72,2,FALSE)="Fixed","Fixed",(AQ$76)))</f>
        <v>6</v>
      </c>
      <c r="AR89" s="14">
        <f t="shared" si="82"/>
        <v>1.22</v>
      </c>
      <c r="AS89" s="6"/>
      <c r="AT89" s="93">
        <f>INDEX(DOM_Input!$C$54:$AL$72,MATCH($A89,DOM_Input!$A$54:$A$72,0),MATCH(AT$67,DOM_Input!$C$53:$AL$53,0))</f>
        <v>0.20250000000000001</v>
      </c>
      <c r="AU89" s="23">
        <f>IF(VLOOKUP($A89,DOM_Input!$A$54:$B$72,2,FALSE)="Percentage",AV$76,IF(VLOOKUP($A89,DOM_Input!$A$54:$B$72,2,FALSE)="Fixed","Fixed",(AU$76)))</f>
        <v>6</v>
      </c>
      <c r="AV89" s="14">
        <f t="shared" si="83"/>
        <v>1.22</v>
      </c>
    </row>
    <row r="90" spans="1:48" x14ac:dyDescent="0.25">
      <c r="A90" s="28" t="str">
        <f>DOM_Input!$A65</f>
        <v>ICBA</v>
      </c>
      <c r="B90" s="93">
        <f>INDEX(DOM_Input!$C$54:$AL$72,MATCH($A90,DOM_Input!$A$54:$A$72,0),MATCH(B$67,DOM_Input!$C$53:$AL$53,0))</f>
        <v>0</v>
      </c>
      <c r="C90" s="23" t="str">
        <f>IF(VLOOKUP($A90,DOM_Input!$A$54:$B$72,2,FALSE)="Percentage",D$76,IF(VLOOKUP($A90,DOM_Input!$A$54:$B$72,2,FALSE)="Fixed","Fixed",(C$76)))</f>
        <v>Fixed</v>
      </c>
      <c r="D90" s="14">
        <f t="shared" si="72"/>
        <v>0</v>
      </c>
      <c r="F90" s="93">
        <f>INDEX(DOM_Input!$C$54:$AL$72,MATCH($A90,DOM_Input!$A$54:$A$72,0),MATCH(F$67,DOM_Input!$C$53:$AL$53,0))</f>
        <v>0</v>
      </c>
      <c r="G90" s="23" t="str">
        <f>IF(VLOOKUP($A90,DOM_Input!$A$54:$B$72,2,FALSE)="Percentage",H$76,IF(VLOOKUP($A90,DOM_Input!$A$54:$B$72,2,FALSE)="Fixed","Fixed",(G$76)))</f>
        <v>Fixed</v>
      </c>
      <c r="H90" s="14">
        <f t="shared" si="73"/>
        <v>0</v>
      </c>
      <c r="J90" s="93">
        <f>INDEX(DOM_Input!$C$54:$AL$72,MATCH($A90,DOM_Input!$A$54:$A$72,0),MATCH(J$67,DOM_Input!$C$53:$AL$53,0))</f>
        <v>0</v>
      </c>
      <c r="K90" s="23" t="str">
        <f>IF(VLOOKUP($A90,DOM_Input!$A$54:$B$72,2,FALSE)="Percentage",L$76,IF(VLOOKUP($A90,DOM_Input!$A$54:$B$72,2,FALSE)="Fixed","Fixed",(K$76)))</f>
        <v>Fixed</v>
      </c>
      <c r="L90" s="14">
        <f t="shared" si="74"/>
        <v>0</v>
      </c>
      <c r="N90" s="93">
        <f>INDEX(DOM_Input!$C$54:$AL$72,MATCH($A90,DOM_Input!$A$54:$A$72,0),MATCH(N$67,DOM_Input!$C$53:$AL$53,0))</f>
        <v>0</v>
      </c>
      <c r="O90" s="23" t="str">
        <f>IF(VLOOKUP($A90,DOM_Input!$A$54:$B$72,2,FALSE)="Percentage",P$76,IF(VLOOKUP($A90,DOM_Input!$A$54:$B$72,2,FALSE)="Fixed","Fixed",(O$76)))</f>
        <v>Fixed</v>
      </c>
      <c r="P90" s="14">
        <f t="shared" si="75"/>
        <v>0</v>
      </c>
      <c r="R90" s="93">
        <f>INDEX(DOM_Input!$C$54:$AL$72,MATCH($A90,DOM_Input!$A$54:$A$72,0),MATCH(R$67,DOM_Input!$C$53:$AL$53,0))</f>
        <v>0</v>
      </c>
      <c r="S90" s="23" t="str">
        <f>IF(VLOOKUP($A90,DOM_Input!$A$54:$B$72,2,FALSE)="Percentage",T$76,IF(VLOOKUP($A90,DOM_Input!$A$54:$B$72,2,FALSE)="Fixed","Fixed",(S$76)))</f>
        <v>Fixed</v>
      </c>
      <c r="T90" s="14">
        <f t="shared" si="76"/>
        <v>0</v>
      </c>
      <c r="V90" s="93">
        <f>INDEX(DOM_Input!$C$54:$AL$72,MATCH($A90,DOM_Input!$A$54:$A$72,0),MATCH(V$67,DOM_Input!$C$53:$AL$53,0))</f>
        <v>0</v>
      </c>
      <c r="W90" s="23" t="str">
        <f>IF(VLOOKUP($A90,DOM_Input!$A$54:$B$72,2,FALSE)="Percentage",X$76,IF(VLOOKUP($A90,DOM_Input!$A$54:$B$72,2,FALSE)="Fixed","Fixed",(W$76)))</f>
        <v>Fixed</v>
      </c>
      <c r="X90" s="14">
        <f t="shared" si="77"/>
        <v>0</v>
      </c>
      <c r="Z90" s="93">
        <f>INDEX(DOM_Input!$C$54:$AL$72,MATCH($A90,DOM_Input!$A$54:$A$72,0),MATCH(Z$67,DOM_Input!$C$53:$AL$53,0))</f>
        <v>0</v>
      </c>
      <c r="AA90" s="23" t="str">
        <f>IF(VLOOKUP($A90,DOM_Input!$A$54:$B$72,2,FALSE)="Percentage",AB$76,IF(VLOOKUP($A90,DOM_Input!$A$54:$B$72,2,FALSE)="Fixed","Fixed",(AA$76)))</f>
        <v>Fixed</v>
      </c>
      <c r="AB90" s="14">
        <f t="shared" si="78"/>
        <v>0</v>
      </c>
      <c r="AD90" s="93">
        <f>INDEX(DOM_Input!$C$54:$AL$72,MATCH($A90,DOM_Input!$A$54:$A$72,0),MATCH(AD$67,DOM_Input!$C$53:$AL$53,0))</f>
        <v>0</v>
      </c>
      <c r="AE90" s="23" t="str">
        <f>IF(VLOOKUP($A90,DOM_Input!$A$54:$B$72,2,FALSE)="Percentage",AF$76,IF(VLOOKUP($A90,DOM_Input!$A$54:$B$72,2,FALSE)="Fixed","Fixed",(AE$76)))</f>
        <v>Fixed</v>
      </c>
      <c r="AF90" s="14">
        <f t="shared" si="79"/>
        <v>0</v>
      </c>
      <c r="AH90" s="93">
        <f>INDEX(DOM_Input!$C$54:$AL$72,MATCH($A90,DOM_Input!$A$54:$A$72,0),MATCH(AH$67,DOM_Input!$C$53:$AL$53,0))</f>
        <v>0</v>
      </c>
      <c r="AI90" s="23" t="str">
        <f>IF(VLOOKUP($A90,DOM_Input!$A$54:$B$72,2,FALSE)="Percentage",AJ$76,IF(VLOOKUP($A90,DOM_Input!$A$54:$B$72,2,FALSE)="Fixed","Fixed",(AI$76)))</f>
        <v>Fixed</v>
      </c>
      <c r="AJ90" s="14">
        <f t="shared" si="80"/>
        <v>0</v>
      </c>
      <c r="AL90" s="93">
        <f>INDEX(DOM_Input!$C$54:$AL$72,MATCH($A90,DOM_Input!$A$54:$A$72,0),MATCH(AL$67,DOM_Input!$C$53:$AL$53,0))</f>
        <v>-0.1</v>
      </c>
      <c r="AM90" s="23" t="str">
        <f>IF(VLOOKUP($A90,DOM_Input!$A$54:$B$72,2,FALSE)="Percentage",AN$76,IF(VLOOKUP($A90,DOM_Input!$A$54:$B$72,2,FALSE)="Fixed","Fixed",(AM$76)))</f>
        <v>Fixed</v>
      </c>
      <c r="AN90" s="14">
        <f t="shared" si="81"/>
        <v>-0.1</v>
      </c>
      <c r="AP90" s="93">
        <f>INDEX(DOM_Input!$C$54:$AL$72,MATCH($A90,DOM_Input!$A$54:$A$72,0),MATCH(AP$67,DOM_Input!$C$53:$AL$53,0))</f>
        <v>-0.1</v>
      </c>
      <c r="AQ90" s="23" t="str">
        <f>IF(VLOOKUP($A90,DOM_Input!$A$54:$B$72,2,FALSE)="Percentage",AR$76,IF(VLOOKUP($A90,DOM_Input!$A$54:$B$72,2,FALSE)="Fixed","Fixed",(AQ$76)))</f>
        <v>Fixed</v>
      </c>
      <c r="AR90" s="14">
        <f t="shared" si="82"/>
        <v>-0.1</v>
      </c>
      <c r="AS90" s="6"/>
      <c r="AT90" s="93">
        <f>INDEX(DOM_Input!$C$54:$AL$72,MATCH($A90,DOM_Input!$A$54:$A$72,0),MATCH(AT$67,DOM_Input!$C$53:$AL$53,0))</f>
        <v>-0.1</v>
      </c>
      <c r="AU90" s="23" t="str">
        <f>IF(VLOOKUP($A90,DOM_Input!$A$54:$B$72,2,FALSE)="Percentage",AV$76,IF(VLOOKUP($A90,DOM_Input!$A$54:$B$72,2,FALSE)="Fixed","Fixed",(AU$76)))</f>
        <v>Fixed</v>
      </c>
      <c r="AV90" s="14">
        <f t="shared" si="83"/>
        <v>-0.1</v>
      </c>
    </row>
    <row r="91" spans="1:48" x14ac:dyDescent="0.25">
      <c r="A91" s="28" t="str">
        <f>DOM_Input!$A66</f>
        <v>2024 M-WRAM</v>
      </c>
      <c r="B91" s="93">
        <f>INDEX(DOM_Input!$C$54:$AL$72,MATCH($A91,DOM_Input!$A$54:$A$72,0),MATCH(B$67,DOM_Input!$C$53:$AL$53,0))</f>
        <v>0</v>
      </c>
      <c r="C91" s="23">
        <f>IF(VLOOKUP($A91,DOM_Input!$A$54:$B$72,2,FALSE)="Percentage",D$76,IF(VLOOKUP($A91,DOM_Input!$A$54:$B$72,2,FALSE)="Fixed","Fixed",(C$76)))</f>
        <v>6</v>
      </c>
      <c r="D91" s="14">
        <f t="shared" ref="D91:D97" si="84">ROUND(IF(C91="Fixed",B91,(B91*C91)),2)</f>
        <v>0</v>
      </c>
      <c r="F91" s="93">
        <f>INDEX(DOM_Input!$C$54:$AL$72,MATCH($A91,DOM_Input!$A$54:$A$72,0),MATCH(F$67,DOM_Input!$C$53:$AL$53,0))</f>
        <v>0</v>
      </c>
      <c r="G91" s="23">
        <f>IF(VLOOKUP($A91,DOM_Input!$A$54:$B$72,2,FALSE)="Percentage",H$76,IF(VLOOKUP($A91,DOM_Input!$A$54:$B$72,2,FALSE)="Fixed","Fixed",(G$76)))</f>
        <v>6</v>
      </c>
      <c r="H91" s="14">
        <f t="shared" ref="H91:H97" si="85">ROUND(IF(G91="Fixed",F91,(F91*G91)),2)</f>
        <v>0</v>
      </c>
      <c r="J91" s="93">
        <f>INDEX(DOM_Input!$C$54:$AL$72,MATCH($A91,DOM_Input!$A$54:$A$72,0),MATCH(J$67,DOM_Input!$C$53:$AL$53,0))</f>
        <v>0</v>
      </c>
      <c r="K91" s="23">
        <f>IF(VLOOKUP($A91,DOM_Input!$A$54:$B$72,2,FALSE)="Percentage",L$76,IF(VLOOKUP($A91,DOM_Input!$A$54:$B$72,2,FALSE)="Fixed","Fixed",(K$76)))</f>
        <v>6</v>
      </c>
      <c r="L91" s="14">
        <f t="shared" ref="L91:L97" si="86">ROUND(IF(K91="Fixed",J91,(J91*K91)),2)</f>
        <v>0</v>
      </c>
      <c r="N91" s="93">
        <f>INDEX(DOM_Input!$C$54:$AL$72,MATCH($A91,DOM_Input!$A$54:$A$72,0),MATCH(N$67,DOM_Input!$C$53:$AL$53,0))</f>
        <v>0</v>
      </c>
      <c r="O91" s="23">
        <f>IF(VLOOKUP($A91,DOM_Input!$A$54:$B$72,2,FALSE)="Percentage",P$76,IF(VLOOKUP($A91,DOM_Input!$A$54:$B$72,2,FALSE)="Fixed","Fixed",(O$76)))</f>
        <v>6</v>
      </c>
      <c r="P91" s="14">
        <f t="shared" ref="P91:P97" si="87">ROUND(IF(O91="Fixed",N91,(N91*O91)),2)</f>
        <v>0</v>
      </c>
      <c r="R91" s="93">
        <f>INDEX(DOM_Input!$C$54:$AL$72,MATCH($A91,DOM_Input!$A$54:$A$72,0),MATCH(R$67,DOM_Input!$C$53:$AL$53,0))</f>
        <v>0</v>
      </c>
      <c r="S91" s="23">
        <f>IF(VLOOKUP($A91,DOM_Input!$A$54:$B$72,2,FALSE)="Percentage",T$76,IF(VLOOKUP($A91,DOM_Input!$A$54:$B$72,2,FALSE)="Fixed","Fixed",(S$76)))</f>
        <v>6</v>
      </c>
      <c r="T91" s="14">
        <f t="shared" ref="T91:T97" si="88">ROUND(IF(S91="Fixed",R91,(R91*S91)),2)</f>
        <v>0</v>
      </c>
      <c r="V91" s="93">
        <f>INDEX(DOM_Input!$C$54:$AL$72,MATCH($A91,DOM_Input!$A$54:$A$72,0),MATCH(V$67,DOM_Input!$C$53:$AL$53,0))</f>
        <v>0</v>
      </c>
      <c r="W91" s="23">
        <f>IF(VLOOKUP($A91,DOM_Input!$A$54:$B$72,2,FALSE)="Percentage",X$76,IF(VLOOKUP($A91,DOM_Input!$A$54:$B$72,2,FALSE)="Fixed","Fixed",(W$76)))</f>
        <v>6</v>
      </c>
      <c r="X91" s="14">
        <f t="shared" ref="X91:X97" si="89">ROUND(IF(W91="Fixed",V91,(V91*W91)),2)</f>
        <v>0</v>
      </c>
      <c r="Z91" s="93">
        <f>INDEX(DOM_Input!$C$54:$AL$72,MATCH($A91,DOM_Input!$A$54:$A$72,0),MATCH(Z$67,DOM_Input!$C$53:$AL$53,0))</f>
        <v>0</v>
      </c>
      <c r="AA91" s="23">
        <f>IF(VLOOKUP($A91,DOM_Input!$A$54:$B$72,2,FALSE)="Percentage",AB$76,IF(VLOOKUP($A91,DOM_Input!$A$54:$B$72,2,FALSE)="Fixed","Fixed",(AA$76)))</f>
        <v>6</v>
      </c>
      <c r="AB91" s="14">
        <f t="shared" ref="AB91:AB97" si="90">ROUND(IF(AA91="Fixed",Z91,(Z91*AA91)),2)</f>
        <v>0</v>
      </c>
      <c r="AD91" s="93">
        <f>INDEX(DOM_Input!$C$54:$AL$72,MATCH($A91,DOM_Input!$A$54:$A$72,0),MATCH(AD$67,DOM_Input!$C$53:$AL$53,0))</f>
        <v>0</v>
      </c>
      <c r="AE91" s="23">
        <f>IF(VLOOKUP($A91,DOM_Input!$A$54:$B$72,2,FALSE)="Percentage",AF$76,IF(VLOOKUP($A91,DOM_Input!$A$54:$B$72,2,FALSE)="Fixed","Fixed",(AE$76)))</f>
        <v>6</v>
      </c>
      <c r="AF91" s="14">
        <f t="shared" ref="AF91:AF97" si="91">ROUND(IF(AE91="Fixed",AD91,(AD91*AE91)),2)</f>
        <v>0</v>
      </c>
      <c r="AH91" s="93">
        <f>INDEX(DOM_Input!$C$54:$AL$72,MATCH($A91,DOM_Input!$A$54:$A$72,0),MATCH(AH$67,DOM_Input!$C$53:$AL$53,0))</f>
        <v>0</v>
      </c>
      <c r="AI91" s="23">
        <f>IF(VLOOKUP($A91,DOM_Input!$A$54:$B$72,2,FALSE)="Percentage",AJ$76,IF(VLOOKUP($A91,DOM_Input!$A$54:$B$72,2,FALSE)="Fixed","Fixed",(AI$76)))</f>
        <v>6</v>
      </c>
      <c r="AJ91" s="14">
        <f t="shared" ref="AJ91:AJ97" si="92">ROUND(IF(AI91="Fixed",AH91,(AH91*AI91)),2)</f>
        <v>0</v>
      </c>
      <c r="AL91" s="93">
        <f>INDEX(DOM_Input!$C$54:$AL$72,MATCH($A91,DOM_Input!$A$54:$A$72,0),MATCH(AL$67,DOM_Input!$C$53:$AL$53,0))</f>
        <v>0</v>
      </c>
      <c r="AM91" s="23">
        <f>IF(VLOOKUP($A91,DOM_Input!$A$54:$B$72,2,FALSE)="Percentage",AN$76,IF(VLOOKUP($A91,DOM_Input!$A$54:$B$72,2,FALSE)="Fixed","Fixed",(AM$76)))</f>
        <v>6</v>
      </c>
      <c r="AN91" s="14">
        <f t="shared" ref="AN91:AN97" si="93">ROUND(IF(AM91="Fixed",AL91,(AL91*AM91)),2)</f>
        <v>0</v>
      </c>
      <c r="AP91" s="93">
        <f>INDEX(DOM_Input!$C$54:$AL$72,MATCH($A91,DOM_Input!$A$54:$A$72,0),MATCH(AP$67,DOM_Input!$C$53:$AL$53,0))</f>
        <v>0</v>
      </c>
      <c r="AQ91" s="23">
        <f>IF(VLOOKUP($A91,DOM_Input!$A$54:$B$72,2,FALSE)="Percentage",AR$76,IF(VLOOKUP($A91,DOM_Input!$A$54:$B$72,2,FALSE)="Fixed","Fixed",(AQ$76)))</f>
        <v>6</v>
      </c>
      <c r="AR91" s="14">
        <f t="shared" ref="AR91:AR97" si="94">ROUND(IF(AQ91="Fixed",AP91,(AP91*AQ91)),2)</f>
        <v>0</v>
      </c>
      <c r="AS91" s="6"/>
      <c r="AT91" s="93">
        <f>INDEX(DOM_Input!$C$54:$AL$72,MATCH($A91,DOM_Input!$A$54:$A$72,0),MATCH(AT$67,DOM_Input!$C$53:$AL$53,0))</f>
        <v>0</v>
      </c>
      <c r="AU91" s="23">
        <f>IF(VLOOKUP($A91,DOM_Input!$A$54:$B$72,2,FALSE)="Percentage",AV$76,IF(VLOOKUP($A91,DOM_Input!$A$54:$B$72,2,FALSE)="Fixed","Fixed",(AU$76)))</f>
        <v>6</v>
      </c>
      <c r="AV91" s="14">
        <f t="shared" ref="AV91:AV97" si="95">ROUND(IF(AU91="Fixed",AT91,(AT91*AU91)),2)</f>
        <v>0</v>
      </c>
    </row>
    <row r="92" spans="1:48" x14ac:dyDescent="0.25">
      <c r="A92" s="28" t="str">
        <f>DOM_Input!$A67</f>
        <v>2024 ICBA</v>
      </c>
      <c r="B92" s="93">
        <f>INDEX(DOM_Input!$C$54:$AL$72,MATCH($A92,DOM_Input!$A$54:$A$72,0),MATCH(B$67,DOM_Input!$C$53:$AL$53,0))</f>
        <v>0</v>
      </c>
      <c r="C92" s="23">
        <f>IF(VLOOKUP($A92,DOM_Input!$A$54:$B$72,2,FALSE)="Percentage",D$76,IF(VLOOKUP($A92,DOM_Input!$A$54:$B$72,2,FALSE)="Fixed","Fixed",(C$76)))</f>
        <v>6</v>
      </c>
      <c r="D92" s="14">
        <f t="shared" si="84"/>
        <v>0</v>
      </c>
      <c r="F92" s="93">
        <f>INDEX(DOM_Input!$C$54:$AL$72,MATCH($A92,DOM_Input!$A$54:$A$72,0),MATCH(F$67,DOM_Input!$C$53:$AL$53,0))</f>
        <v>0</v>
      </c>
      <c r="G92" s="23">
        <f>IF(VLOOKUP($A92,DOM_Input!$A$54:$B$72,2,FALSE)="Percentage",H$76,IF(VLOOKUP($A92,DOM_Input!$A$54:$B$72,2,FALSE)="Fixed","Fixed",(G$76)))</f>
        <v>6</v>
      </c>
      <c r="H92" s="14">
        <f t="shared" si="85"/>
        <v>0</v>
      </c>
      <c r="J92" s="93">
        <f>INDEX(DOM_Input!$C$54:$AL$72,MATCH($A92,DOM_Input!$A$54:$A$72,0),MATCH(J$67,DOM_Input!$C$53:$AL$53,0))</f>
        <v>0</v>
      </c>
      <c r="K92" s="23">
        <f>IF(VLOOKUP($A92,DOM_Input!$A$54:$B$72,2,FALSE)="Percentage",L$76,IF(VLOOKUP($A92,DOM_Input!$A$54:$B$72,2,FALSE)="Fixed","Fixed",(K$76)))</f>
        <v>6</v>
      </c>
      <c r="L92" s="14">
        <f t="shared" si="86"/>
        <v>0</v>
      </c>
      <c r="N92" s="93">
        <f>INDEX(DOM_Input!$C$54:$AL$72,MATCH($A92,DOM_Input!$A$54:$A$72,0),MATCH(N$67,DOM_Input!$C$53:$AL$53,0))</f>
        <v>0</v>
      </c>
      <c r="O92" s="23">
        <f>IF(VLOOKUP($A92,DOM_Input!$A$54:$B$72,2,FALSE)="Percentage",P$76,IF(VLOOKUP($A92,DOM_Input!$A$54:$B$72,2,FALSE)="Fixed","Fixed",(O$76)))</f>
        <v>6</v>
      </c>
      <c r="P92" s="14">
        <f t="shared" si="87"/>
        <v>0</v>
      </c>
      <c r="R92" s="93">
        <f>INDEX(DOM_Input!$C$54:$AL$72,MATCH($A92,DOM_Input!$A$54:$A$72,0),MATCH(R$67,DOM_Input!$C$53:$AL$53,0))</f>
        <v>0</v>
      </c>
      <c r="S92" s="23">
        <f>IF(VLOOKUP($A92,DOM_Input!$A$54:$B$72,2,FALSE)="Percentage",T$76,IF(VLOOKUP($A92,DOM_Input!$A$54:$B$72,2,FALSE)="Fixed","Fixed",(S$76)))</f>
        <v>6</v>
      </c>
      <c r="T92" s="14">
        <f t="shared" si="88"/>
        <v>0</v>
      </c>
      <c r="V92" s="93">
        <f>INDEX(DOM_Input!$C$54:$AL$72,MATCH($A92,DOM_Input!$A$54:$A$72,0),MATCH(V$67,DOM_Input!$C$53:$AL$53,0))</f>
        <v>0</v>
      </c>
      <c r="W92" s="23">
        <f>IF(VLOOKUP($A92,DOM_Input!$A$54:$B$72,2,FALSE)="Percentage",X$76,IF(VLOOKUP($A92,DOM_Input!$A$54:$B$72,2,FALSE)="Fixed","Fixed",(W$76)))</f>
        <v>6</v>
      </c>
      <c r="X92" s="14">
        <f t="shared" si="89"/>
        <v>0</v>
      </c>
      <c r="Z92" s="93">
        <f>INDEX(DOM_Input!$C$54:$AL$72,MATCH($A92,DOM_Input!$A$54:$A$72,0),MATCH(Z$67,DOM_Input!$C$53:$AL$53,0))</f>
        <v>0</v>
      </c>
      <c r="AA92" s="23">
        <f>IF(VLOOKUP($A92,DOM_Input!$A$54:$B$72,2,FALSE)="Percentage",AB$76,IF(VLOOKUP($A92,DOM_Input!$A$54:$B$72,2,FALSE)="Fixed","Fixed",(AA$76)))</f>
        <v>6</v>
      </c>
      <c r="AB92" s="14">
        <f t="shared" si="90"/>
        <v>0</v>
      </c>
      <c r="AD92" s="93">
        <f>INDEX(DOM_Input!$C$54:$AL$72,MATCH($A92,DOM_Input!$A$54:$A$72,0),MATCH(AD$67,DOM_Input!$C$53:$AL$53,0))</f>
        <v>0</v>
      </c>
      <c r="AE92" s="23">
        <f>IF(VLOOKUP($A92,DOM_Input!$A$54:$B$72,2,FALSE)="Percentage",AF$76,IF(VLOOKUP($A92,DOM_Input!$A$54:$B$72,2,FALSE)="Fixed","Fixed",(AE$76)))</f>
        <v>6</v>
      </c>
      <c r="AF92" s="14">
        <f t="shared" si="91"/>
        <v>0</v>
      </c>
      <c r="AH92" s="93">
        <f>INDEX(DOM_Input!$C$54:$AL$72,MATCH($A92,DOM_Input!$A$54:$A$72,0),MATCH(AH$67,DOM_Input!$C$53:$AL$53,0))</f>
        <v>0</v>
      </c>
      <c r="AI92" s="23">
        <f>IF(VLOOKUP($A92,DOM_Input!$A$54:$B$72,2,FALSE)="Percentage",AJ$76,IF(VLOOKUP($A92,DOM_Input!$A$54:$B$72,2,FALSE)="Fixed","Fixed",(AI$76)))</f>
        <v>6</v>
      </c>
      <c r="AJ92" s="14">
        <f t="shared" si="92"/>
        <v>0</v>
      </c>
      <c r="AL92" s="93">
        <f>INDEX(DOM_Input!$C$54:$AL$72,MATCH($A92,DOM_Input!$A$54:$A$72,0),MATCH(AL$67,DOM_Input!$C$53:$AL$53,0))</f>
        <v>0</v>
      </c>
      <c r="AM92" s="23">
        <f>IF(VLOOKUP($A92,DOM_Input!$A$54:$B$72,2,FALSE)="Percentage",AN$76,IF(VLOOKUP($A92,DOM_Input!$A$54:$B$72,2,FALSE)="Fixed","Fixed",(AM$76)))</f>
        <v>6</v>
      </c>
      <c r="AN92" s="14">
        <f t="shared" si="93"/>
        <v>0</v>
      </c>
      <c r="AP92" s="93">
        <f>INDEX(DOM_Input!$C$54:$AL$72,MATCH($A92,DOM_Input!$A$54:$A$72,0),MATCH(AP$67,DOM_Input!$C$53:$AL$53,0))</f>
        <v>0</v>
      </c>
      <c r="AQ92" s="23">
        <f>IF(VLOOKUP($A92,DOM_Input!$A$54:$B$72,2,FALSE)="Percentage",AR$76,IF(VLOOKUP($A92,DOM_Input!$A$54:$B$72,2,FALSE)="Fixed","Fixed",(AQ$76)))</f>
        <v>6</v>
      </c>
      <c r="AR92" s="14">
        <f t="shared" si="94"/>
        <v>0</v>
      </c>
      <c r="AS92" s="6"/>
      <c r="AT92" s="93">
        <f>INDEX(DOM_Input!$C$54:$AL$72,MATCH($A92,DOM_Input!$A$54:$A$72,0),MATCH(AT$67,DOM_Input!$C$53:$AL$53,0))</f>
        <v>0</v>
      </c>
      <c r="AU92" s="23">
        <f>IF(VLOOKUP($A92,DOM_Input!$A$54:$B$72,2,FALSE)="Percentage",AV$76,IF(VLOOKUP($A92,DOM_Input!$A$54:$B$72,2,FALSE)="Fixed","Fixed",(AU$76)))</f>
        <v>6</v>
      </c>
      <c r="AV92" s="14">
        <f t="shared" si="95"/>
        <v>0</v>
      </c>
    </row>
    <row r="93" spans="1:48" x14ac:dyDescent="0.25">
      <c r="A93" s="28" t="str">
        <f>DOM_Input!$A68</f>
        <v>DRMA2</v>
      </c>
      <c r="B93" s="93">
        <f>INDEX(DOM_Input!$C$54:$AL$72,MATCH($A93,DOM_Input!$A$54:$A$72,0),MATCH(B$67,DOM_Input!$C$53:$AL$53,0))</f>
        <v>0</v>
      </c>
      <c r="C93" s="23">
        <f>IF(VLOOKUP($A93,DOM_Input!$A$54:$B$72,2,FALSE)="Percentage",D$76,IF(VLOOKUP($A93,DOM_Input!$A$54:$B$72,2,FALSE)="Fixed","Fixed",(C$76)))</f>
        <v>6</v>
      </c>
      <c r="D93" s="14">
        <f t="shared" si="84"/>
        <v>0</v>
      </c>
      <c r="F93" s="93">
        <f>INDEX(DOM_Input!$C$54:$AL$72,MATCH($A93,DOM_Input!$A$54:$A$72,0),MATCH(F$67,DOM_Input!$C$53:$AL$53,0))</f>
        <v>0</v>
      </c>
      <c r="G93" s="23">
        <f>IF(VLOOKUP($A93,DOM_Input!$A$54:$B$72,2,FALSE)="Percentage",H$76,IF(VLOOKUP($A93,DOM_Input!$A$54:$B$72,2,FALSE)="Fixed","Fixed",(G$76)))</f>
        <v>6</v>
      </c>
      <c r="H93" s="14">
        <f t="shared" si="85"/>
        <v>0</v>
      </c>
      <c r="J93" s="93">
        <f>INDEX(DOM_Input!$C$54:$AL$72,MATCH($A93,DOM_Input!$A$54:$A$72,0),MATCH(J$67,DOM_Input!$C$53:$AL$53,0))</f>
        <v>0</v>
      </c>
      <c r="K93" s="23">
        <f>IF(VLOOKUP($A93,DOM_Input!$A$54:$B$72,2,FALSE)="Percentage",L$76,IF(VLOOKUP($A93,DOM_Input!$A$54:$B$72,2,FALSE)="Fixed","Fixed",(K$76)))</f>
        <v>6</v>
      </c>
      <c r="L93" s="14">
        <f t="shared" si="86"/>
        <v>0</v>
      </c>
      <c r="N93" s="93">
        <f>INDEX(DOM_Input!$C$54:$AL$72,MATCH($A93,DOM_Input!$A$54:$A$72,0),MATCH(N$67,DOM_Input!$C$53:$AL$53,0))</f>
        <v>0</v>
      </c>
      <c r="O93" s="23">
        <f>IF(VLOOKUP($A93,DOM_Input!$A$54:$B$72,2,FALSE)="Percentage",P$76,IF(VLOOKUP($A93,DOM_Input!$A$54:$B$72,2,FALSE)="Fixed","Fixed",(O$76)))</f>
        <v>6</v>
      </c>
      <c r="P93" s="14">
        <f t="shared" si="87"/>
        <v>0</v>
      </c>
      <c r="R93" s="93">
        <f>INDEX(DOM_Input!$C$54:$AL$72,MATCH($A93,DOM_Input!$A$54:$A$72,0),MATCH(R$67,DOM_Input!$C$53:$AL$53,0))</f>
        <v>0</v>
      </c>
      <c r="S93" s="23">
        <f>IF(VLOOKUP($A93,DOM_Input!$A$54:$B$72,2,FALSE)="Percentage",T$76,IF(VLOOKUP($A93,DOM_Input!$A$54:$B$72,2,FALSE)="Fixed","Fixed",(S$76)))</f>
        <v>6</v>
      </c>
      <c r="T93" s="14">
        <f t="shared" si="88"/>
        <v>0</v>
      </c>
      <c r="V93" s="93">
        <f>INDEX(DOM_Input!$C$54:$AL$72,MATCH($A93,DOM_Input!$A$54:$A$72,0),MATCH(V$67,DOM_Input!$C$53:$AL$53,0))</f>
        <v>0</v>
      </c>
      <c r="W93" s="23">
        <f>IF(VLOOKUP($A93,DOM_Input!$A$54:$B$72,2,FALSE)="Percentage",X$76,IF(VLOOKUP($A93,DOM_Input!$A$54:$B$72,2,FALSE)="Fixed","Fixed",(W$76)))</f>
        <v>6</v>
      </c>
      <c r="X93" s="14">
        <f t="shared" si="89"/>
        <v>0</v>
      </c>
      <c r="Z93" s="93">
        <f>INDEX(DOM_Input!$C$54:$AL$72,MATCH($A93,DOM_Input!$A$54:$A$72,0),MATCH(Z$67,DOM_Input!$C$53:$AL$53,0))</f>
        <v>0</v>
      </c>
      <c r="AA93" s="23">
        <f>IF(VLOOKUP($A93,DOM_Input!$A$54:$B$72,2,FALSE)="Percentage",AB$76,IF(VLOOKUP($A93,DOM_Input!$A$54:$B$72,2,FALSE)="Fixed","Fixed",(AA$76)))</f>
        <v>6</v>
      </c>
      <c r="AB93" s="14">
        <f t="shared" si="90"/>
        <v>0</v>
      </c>
      <c r="AD93" s="93">
        <f>INDEX(DOM_Input!$C$54:$AL$72,MATCH($A93,DOM_Input!$A$54:$A$72,0),MATCH(AD$67,DOM_Input!$C$53:$AL$53,0))</f>
        <v>0</v>
      </c>
      <c r="AE93" s="23">
        <f>IF(VLOOKUP($A93,DOM_Input!$A$54:$B$72,2,FALSE)="Percentage",AF$76,IF(VLOOKUP($A93,DOM_Input!$A$54:$B$72,2,FALSE)="Fixed","Fixed",(AE$76)))</f>
        <v>6</v>
      </c>
      <c r="AF93" s="14">
        <f t="shared" si="91"/>
        <v>0</v>
      </c>
      <c r="AH93" s="93">
        <f>INDEX(DOM_Input!$C$54:$AL$72,MATCH($A93,DOM_Input!$A$54:$A$72,0),MATCH(AH$67,DOM_Input!$C$53:$AL$53,0))</f>
        <v>0</v>
      </c>
      <c r="AI93" s="23">
        <f>IF(VLOOKUP($A93,DOM_Input!$A$54:$B$72,2,FALSE)="Percentage",AJ$76,IF(VLOOKUP($A93,DOM_Input!$A$54:$B$72,2,FALSE)="Fixed","Fixed",(AI$76)))</f>
        <v>6</v>
      </c>
      <c r="AJ93" s="14">
        <f t="shared" si="92"/>
        <v>0</v>
      </c>
      <c r="AL93" s="93">
        <f>INDEX(DOM_Input!$C$54:$AL$72,MATCH($A93,DOM_Input!$A$54:$A$72,0),MATCH(AL$67,DOM_Input!$C$53:$AL$53,0))</f>
        <v>0</v>
      </c>
      <c r="AM93" s="23">
        <f>IF(VLOOKUP($A93,DOM_Input!$A$54:$B$72,2,FALSE)="Percentage",AN$76,IF(VLOOKUP($A93,DOM_Input!$A$54:$B$72,2,FALSE)="Fixed","Fixed",(AM$76)))</f>
        <v>6</v>
      </c>
      <c r="AN93" s="14">
        <f t="shared" si="93"/>
        <v>0</v>
      </c>
      <c r="AP93" s="93">
        <f>INDEX(DOM_Input!$C$54:$AL$72,MATCH($A93,DOM_Input!$A$54:$A$72,0),MATCH(AP$67,DOM_Input!$C$53:$AL$53,0))</f>
        <v>0</v>
      </c>
      <c r="AQ93" s="23">
        <f>IF(VLOOKUP($A93,DOM_Input!$A$54:$B$72,2,FALSE)="Percentage",AR$76,IF(VLOOKUP($A93,DOM_Input!$A$54:$B$72,2,FALSE)="Fixed","Fixed",(AQ$76)))</f>
        <v>6</v>
      </c>
      <c r="AR93" s="14">
        <f t="shared" si="94"/>
        <v>0</v>
      </c>
      <c r="AS93" s="6"/>
      <c r="AT93" s="93">
        <f>INDEX(DOM_Input!$C$54:$AL$72,MATCH($A93,DOM_Input!$A$54:$A$72,0),MATCH(AT$67,DOM_Input!$C$53:$AL$53,0))</f>
        <v>0</v>
      </c>
      <c r="AU93" s="23">
        <f>IF(VLOOKUP($A93,DOM_Input!$A$54:$B$72,2,FALSE)="Percentage",AV$76,IF(VLOOKUP($A93,DOM_Input!$A$54:$B$72,2,FALSE)="Fixed","Fixed",(AU$76)))</f>
        <v>6</v>
      </c>
      <c r="AV93" s="14">
        <f t="shared" si="95"/>
        <v>0</v>
      </c>
    </row>
    <row r="94" spans="1:48" x14ac:dyDescent="0.25">
      <c r="A94" s="28" t="str">
        <f>DOM_Input!$A69</f>
        <v>DREMA</v>
      </c>
      <c r="B94" s="93">
        <f>INDEX(DOM_Input!$C$54:$AL$72,MATCH($A94,DOM_Input!$A$54:$A$72,0),MATCH(B$67,DOM_Input!$C$53:$AL$53,0))</f>
        <v>0</v>
      </c>
      <c r="C94" s="23">
        <f>IF(VLOOKUP($A94,DOM_Input!$A$54:$B$72,2,FALSE)="Percentage",D$76,IF(VLOOKUP($A94,DOM_Input!$A$54:$B$72,2,FALSE)="Fixed","Fixed",(C$76)))</f>
        <v>6</v>
      </c>
      <c r="D94" s="14">
        <f t="shared" si="84"/>
        <v>0</v>
      </c>
      <c r="F94" s="93">
        <f>INDEX(DOM_Input!$C$54:$AL$72,MATCH($A94,DOM_Input!$A$54:$A$72,0),MATCH(F$67,DOM_Input!$C$53:$AL$53,0))</f>
        <v>0</v>
      </c>
      <c r="G94" s="23">
        <f>IF(VLOOKUP($A94,DOM_Input!$A$54:$B$72,2,FALSE)="Percentage",H$76,IF(VLOOKUP($A94,DOM_Input!$A$54:$B$72,2,FALSE)="Fixed","Fixed",(G$76)))</f>
        <v>6</v>
      </c>
      <c r="H94" s="14">
        <f t="shared" si="85"/>
        <v>0</v>
      </c>
      <c r="J94" s="93">
        <f>INDEX(DOM_Input!$C$54:$AL$72,MATCH($A94,DOM_Input!$A$54:$A$72,0),MATCH(J$67,DOM_Input!$C$53:$AL$53,0))</f>
        <v>0</v>
      </c>
      <c r="K94" s="23">
        <f>IF(VLOOKUP($A94,DOM_Input!$A$54:$B$72,2,FALSE)="Percentage",L$76,IF(VLOOKUP($A94,DOM_Input!$A$54:$B$72,2,FALSE)="Fixed","Fixed",(K$76)))</f>
        <v>6</v>
      </c>
      <c r="L94" s="14">
        <f t="shared" si="86"/>
        <v>0</v>
      </c>
      <c r="N94" s="93">
        <f>INDEX(DOM_Input!$C$54:$AL$72,MATCH($A94,DOM_Input!$A$54:$A$72,0),MATCH(N$67,DOM_Input!$C$53:$AL$53,0))</f>
        <v>0</v>
      </c>
      <c r="O94" s="23">
        <f>IF(VLOOKUP($A94,DOM_Input!$A$54:$B$72,2,FALSE)="Percentage",P$76,IF(VLOOKUP($A94,DOM_Input!$A$54:$B$72,2,FALSE)="Fixed","Fixed",(O$76)))</f>
        <v>6</v>
      </c>
      <c r="P94" s="14">
        <f t="shared" si="87"/>
        <v>0</v>
      </c>
      <c r="R94" s="93">
        <f>INDEX(DOM_Input!$C$54:$AL$72,MATCH($A94,DOM_Input!$A$54:$A$72,0),MATCH(R$67,DOM_Input!$C$53:$AL$53,0))</f>
        <v>0</v>
      </c>
      <c r="S94" s="23">
        <f>IF(VLOOKUP($A94,DOM_Input!$A$54:$B$72,2,FALSE)="Percentage",T$76,IF(VLOOKUP($A94,DOM_Input!$A$54:$B$72,2,FALSE)="Fixed","Fixed",(S$76)))</f>
        <v>6</v>
      </c>
      <c r="T94" s="14">
        <f t="shared" si="88"/>
        <v>0</v>
      </c>
      <c r="V94" s="93">
        <f>INDEX(DOM_Input!$C$54:$AL$72,MATCH($A94,DOM_Input!$A$54:$A$72,0),MATCH(V$67,DOM_Input!$C$53:$AL$53,0))</f>
        <v>0</v>
      </c>
      <c r="W94" s="23">
        <f>IF(VLOOKUP($A94,DOM_Input!$A$54:$B$72,2,FALSE)="Percentage",X$76,IF(VLOOKUP($A94,DOM_Input!$A$54:$B$72,2,FALSE)="Fixed","Fixed",(W$76)))</f>
        <v>6</v>
      </c>
      <c r="X94" s="14">
        <f t="shared" si="89"/>
        <v>0</v>
      </c>
      <c r="Z94" s="93">
        <f>INDEX(DOM_Input!$C$54:$AL$72,MATCH($A94,DOM_Input!$A$54:$A$72,0),MATCH(Z$67,DOM_Input!$C$53:$AL$53,0))</f>
        <v>0</v>
      </c>
      <c r="AA94" s="23">
        <f>IF(VLOOKUP($A94,DOM_Input!$A$54:$B$72,2,FALSE)="Percentage",AB$76,IF(VLOOKUP($A94,DOM_Input!$A$54:$B$72,2,FALSE)="Fixed","Fixed",(AA$76)))</f>
        <v>6</v>
      </c>
      <c r="AB94" s="14">
        <f t="shared" si="90"/>
        <v>0</v>
      </c>
      <c r="AD94" s="93">
        <f>INDEX(DOM_Input!$C$54:$AL$72,MATCH($A94,DOM_Input!$A$54:$A$72,0),MATCH(AD$67,DOM_Input!$C$53:$AL$53,0))</f>
        <v>0</v>
      </c>
      <c r="AE94" s="23">
        <f>IF(VLOOKUP($A94,DOM_Input!$A$54:$B$72,2,FALSE)="Percentage",AF$76,IF(VLOOKUP($A94,DOM_Input!$A$54:$B$72,2,FALSE)="Fixed","Fixed",(AE$76)))</f>
        <v>6</v>
      </c>
      <c r="AF94" s="14">
        <f t="shared" si="91"/>
        <v>0</v>
      </c>
      <c r="AH94" s="93">
        <f>INDEX(DOM_Input!$C$54:$AL$72,MATCH($A94,DOM_Input!$A$54:$A$72,0),MATCH(AH$67,DOM_Input!$C$53:$AL$53,0))</f>
        <v>0</v>
      </c>
      <c r="AI94" s="23">
        <f>IF(VLOOKUP($A94,DOM_Input!$A$54:$B$72,2,FALSE)="Percentage",AJ$76,IF(VLOOKUP($A94,DOM_Input!$A$54:$B$72,2,FALSE)="Fixed","Fixed",(AI$76)))</f>
        <v>6</v>
      </c>
      <c r="AJ94" s="14">
        <f t="shared" si="92"/>
        <v>0</v>
      </c>
      <c r="AL94" s="93">
        <f>INDEX(DOM_Input!$C$54:$AL$72,MATCH($A94,DOM_Input!$A$54:$A$72,0),MATCH(AL$67,DOM_Input!$C$53:$AL$53,0))</f>
        <v>0</v>
      </c>
      <c r="AM94" s="23">
        <f>IF(VLOOKUP($A94,DOM_Input!$A$54:$B$72,2,FALSE)="Percentage",AN$76,IF(VLOOKUP($A94,DOM_Input!$A$54:$B$72,2,FALSE)="Fixed","Fixed",(AM$76)))</f>
        <v>6</v>
      </c>
      <c r="AN94" s="14">
        <f t="shared" si="93"/>
        <v>0</v>
      </c>
      <c r="AP94" s="93">
        <f>INDEX(DOM_Input!$C$54:$AL$72,MATCH($A94,DOM_Input!$A$54:$A$72,0),MATCH(AP$67,DOM_Input!$C$53:$AL$53,0))</f>
        <v>0</v>
      </c>
      <c r="AQ94" s="23">
        <f>IF(VLOOKUP($A94,DOM_Input!$A$54:$B$72,2,FALSE)="Percentage",AR$76,IF(VLOOKUP($A94,DOM_Input!$A$54:$B$72,2,FALSE)="Fixed","Fixed",(AQ$76)))</f>
        <v>6</v>
      </c>
      <c r="AR94" s="14">
        <f t="shared" si="94"/>
        <v>0</v>
      </c>
      <c r="AS94" s="6"/>
      <c r="AT94" s="93">
        <f>INDEX(DOM_Input!$C$54:$AL$72,MATCH($A94,DOM_Input!$A$54:$A$72,0),MATCH(AT$67,DOM_Input!$C$53:$AL$53,0))</f>
        <v>0</v>
      </c>
      <c r="AU94" s="23">
        <f>IF(VLOOKUP($A94,DOM_Input!$A$54:$B$72,2,FALSE)="Percentage",AV$76,IF(VLOOKUP($A94,DOM_Input!$A$54:$B$72,2,FALSE)="Fixed","Fixed",(AU$76)))</f>
        <v>6</v>
      </c>
      <c r="AV94" s="14">
        <f t="shared" si="95"/>
        <v>0</v>
      </c>
    </row>
    <row r="95" spans="1:48" x14ac:dyDescent="0.25">
      <c r="A95" s="28" t="str">
        <f>DOM_Input!$A70</f>
        <v>Reserved</v>
      </c>
      <c r="B95" s="93">
        <f>INDEX(DOM_Input!$C$54:$AL$72,MATCH($A95,DOM_Input!$A$54:$A$72,0),MATCH(B$67,DOM_Input!$C$53:$AL$53,0))</f>
        <v>0</v>
      </c>
      <c r="C95" s="23">
        <f>IF(VLOOKUP($A95,DOM_Input!$A$54:$B$72,2,FALSE)="Percentage",D$76,IF(VLOOKUP($A95,DOM_Input!$A$54:$B$72,2,FALSE)="Fixed","Fixed",(C$76)))</f>
        <v>6</v>
      </c>
      <c r="D95" s="14">
        <f t="shared" ref="D95:D96" si="96">ROUND(IF(C95="Fixed",B95,(B95*C95)),2)</f>
        <v>0</v>
      </c>
      <c r="F95" s="93">
        <f>INDEX(DOM_Input!$C$54:$AL$72,MATCH($A95,DOM_Input!$A$54:$A$72,0),MATCH(F$67,DOM_Input!$C$53:$AL$53,0))</f>
        <v>0</v>
      </c>
      <c r="G95" s="23">
        <f>IF(VLOOKUP($A95,DOM_Input!$A$54:$B$72,2,FALSE)="Percentage",H$76,IF(VLOOKUP($A95,DOM_Input!$A$54:$B$72,2,FALSE)="Fixed","Fixed",(G$76)))</f>
        <v>6</v>
      </c>
      <c r="H95" s="14">
        <f t="shared" ref="H95:H96" si="97">ROUND(IF(G95="Fixed",F95,(F95*G95)),2)</f>
        <v>0</v>
      </c>
      <c r="J95" s="93">
        <f>INDEX(DOM_Input!$C$54:$AL$72,MATCH($A95,DOM_Input!$A$54:$A$72,0),MATCH(J$67,DOM_Input!$C$53:$AL$53,0))</f>
        <v>0</v>
      </c>
      <c r="K95" s="23">
        <f>IF(VLOOKUP($A95,DOM_Input!$A$54:$B$72,2,FALSE)="Percentage",L$76,IF(VLOOKUP($A95,DOM_Input!$A$54:$B$72,2,FALSE)="Fixed","Fixed",(K$76)))</f>
        <v>6</v>
      </c>
      <c r="L95" s="14">
        <f t="shared" ref="L95:L96" si="98">ROUND(IF(K95="Fixed",J95,(J95*K95)),2)</f>
        <v>0</v>
      </c>
      <c r="N95" s="93">
        <f>INDEX(DOM_Input!$C$54:$AL$72,MATCH($A95,DOM_Input!$A$54:$A$72,0),MATCH(N$67,DOM_Input!$C$53:$AL$53,0))</f>
        <v>0</v>
      </c>
      <c r="O95" s="23">
        <f>IF(VLOOKUP($A95,DOM_Input!$A$54:$B$72,2,FALSE)="Percentage",P$76,IF(VLOOKUP($A95,DOM_Input!$A$54:$B$72,2,FALSE)="Fixed","Fixed",(O$76)))</f>
        <v>6</v>
      </c>
      <c r="P95" s="14">
        <f t="shared" ref="P95:P96" si="99">ROUND(IF(O95="Fixed",N95,(N95*O95)),2)</f>
        <v>0</v>
      </c>
      <c r="R95" s="93">
        <f>INDEX(DOM_Input!$C$54:$AL$72,MATCH($A95,DOM_Input!$A$54:$A$72,0),MATCH(R$67,DOM_Input!$C$53:$AL$53,0))</f>
        <v>0</v>
      </c>
      <c r="S95" s="23">
        <f>IF(VLOOKUP($A95,DOM_Input!$A$54:$B$72,2,FALSE)="Percentage",T$76,IF(VLOOKUP($A95,DOM_Input!$A$54:$B$72,2,FALSE)="Fixed","Fixed",(S$76)))</f>
        <v>6</v>
      </c>
      <c r="T95" s="14">
        <f t="shared" ref="T95:T96" si="100">ROUND(IF(S95="Fixed",R95,(R95*S95)),2)</f>
        <v>0</v>
      </c>
      <c r="V95" s="93">
        <f>INDEX(DOM_Input!$C$54:$AL$72,MATCH($A95,DOM_Input!$A$54:$A$72,0),MATCH(V$67,DOM_Input!$C$53:$AL$53,0))</f>
        <v>0</v>
      </c>
      <c r="W95" s="23">
        <f>IF(VLOOKUP($A95,DOM_Input!$A$54:$B$72,2,FALSE)="Percentage",X$76,IF(VLOOKUP($A95,DOM_Input!$A$54:$B$72,2,FALSE)="Fixed","Fixed",(W$76)))</f>
        <v>6</v>
      </c>
      <c r="X95" s="14">
        <f t="shared" ref="X95:X96" si="101">ROUND(IF(W95="Fixed",V95,(V95*W95)),2)</f>
        <v>0</v>
      </c>
      <c r="Z95" s="93">
        <f>INDEX(DOM_Input!$C$54:$AL$72,MATCH($A95,DOM_Input!$A$54:$A$72,0),MATCH(Z$67,DOM_Input!$C$53:$AL$53,0))</f>
        <v>0</v>
      </c>
      <c r="AA95" s="23">
        <f>IF(VLOOKUP($A95,DOM_Input!$A$54:$B$72,2,FALSE)="Percentage",AB$76,IF(VLOOKUP($A95,DOM_Input!$A$54:$B$72,2,FALSE)="Fixed","Fixed",(AA$76)))</f>
        <v>6</v>
      </c>
      <c r="AB95" s="14">
        <f t="shared" ref="AB95:AB96" si="102">ROUND(IF(AA95="Fixed",Z95,(Z95*AA95)),2)</f>
        <v>0</v>
      </c>
      <c r="AD95" s="93">
        <f>INDEX(DOM_Input!$C$54:$AL$72,MATCH($A95,DOM_Input!$A$54:$A$72,0),MATCH(AD$67,DOM_Input!$C$53:$AL$53,0))</f>
        <v>0</v>
      </c>
      <c r="AE95" s="23">
        <f>IF(VLOOKUP($A95,DOM_Input!$A$54:$B$72,2,FALSE)="Percentage",AF$76,IF(VLOOKUP($A95,DOM_Input!$A$54:$B$72,2,FALSE)="Fixed","Fixed",(AE$76)))</f>
        <v>6</v>
      </c>
      <c r="AF95" s="14">
        <f t="shared" ref="AF95:AF96" si="103">ROUND(IF(AE95="Fixed",AD95,(AD95*AE95)),2)</f>
        <v>0</v>
      </c>
      <c r="AH95" s="93">
        <f>INDEX(DOM_Input!$C$54:$AL$72,MATCH($A95,DOM_Input!$A$54:$A$72,0),MATCH(AH$67,DOM_Input!$C$53:$AL$53,0))</f>
        <v>0</v>
      </c>
      <c r="AI95" s="23">
        <f>IF(VLOOKUP($A95,DOM_Input!$A$54:$B$72,2,FALSE)="Percentage",AJ$76,IF(VLOOKUP($A95,DOM_Input!$A$54:$B$72,2,FALSE)="Fixed","Fixed",(AI$76)))</f>
        <v>6</v>
      </c>
      <c r="AJ95" s="14">
        <f t="shared" ref="AJ95:AJ96" si="104">ROUND(IF(AI95="Fixed",AH95,(AH95*AI95)),2)</f>
        <v>0</v>
      </c>
      <c r="AL95" s="93">
        <f>INDEX(DOM_Input!$C$54:$AL$72,MATCH($A95,DOM_Input!$A$54:$A$72,0),MATCH(AL$67,DOM_Input!$C$53:$AL$53,0))</f>
        <v>0</v>
      </c>
      <c r="AM95" s="23">
        <f>IF(VLOOKUP($A95,DOM_Input!$A$54:$B$72,2,FALSE)="Percentage",AN$76,IF(VLOOKUP($A95,DOM_Input!$A$54:$B$72,2,FALSE)="Fixed","Fixed",(AM$76)))</f>
        <v>6</v>
      </c>
      <c r="AN95" s="14">
        <f t="shared" ref="AN95:AN96" si="105">ROUND(IF(AM95="Fixed",AL95,(AL95*AM95)),2)</f>
        <v>0</v>
      </c>
      <c r="AP95" s="93">
        <f>INDEX(DOM_Input!$C$54:$AL$72,MATCH($A95,DOM_Input!$A$54:$A$72,0),MATCH(AP$67,DOM_Input!$C$53:$AL$53,0))</f>
        <v>0</v>
      </c>
      <c r="AQ95" s="23">
        <f>IF(VLOOKUP($A95,DOM_Input!$A$54:$B$72,2,FALSE)="Percentage",AR$76,IF(VLOOKUP($A95,DOM_Input!$A$54:$B$72,2,FALSE)="Fixed","Fixed",(AQ$76)))</f>
        <v>6</v>
      </c>
      <c r="AR95" s="14">
        <f t="shared" ref="AR95:AR96" si="106">ROUND(IF(AQ95="Fixed",AP95,(AP95*AQ95)),2)</f>
        <v>0</v>
      </c>
      <c r="AS95" s="6"/>
      <c r="AT95" s="93">
        <f>INDEX(DOM_Input!$C$54:$AL$72,MATCH($A95,DOM_Input!$A$54:$A$72,0),MATCH(AT$67,DOM_Input!$C$53:$AL$53,0))</f>
        <v>0</v>
      </c>
      <c r="AU95" s="23">
        <f>IF(VLOOKUP($A95,DOM_Input!$A$54:$B$72,2,FALSE)="Percentage",AV$76,IF(VLOOKUP($A95,DOM_Input!$A$54:$B$72,2,FALSE)="Fixed","Fixed",(AU$76)))</f>
        <v>6</v>
      </c>
      <c r="AV95" s="14">
        <f t="shared" ref="AV95:AV96" si="107">ROUND(IF(AU95="Fixed",AT95,(AT95*AU95)),2)</f>
        <v>0</v>
      </c>
    </row>
    <row r="96" spans="1:48" x14ac:dyDescent="0.25">
      <c r="A96" s="28" t="str">
        <f>DOM_Input!$A71</f>
        <v>Reserved</v>
      </c>
      <c r="B96" s="93">
        <f>INDEX(DOM_Input!$C$54:$AL$72,MATCH($A96,DOM_Input!$A$54:$A$72,0),MATCH(B$67,DOM_Input!$C$53:$AL$53,0))</f>
        <v>0</v>
      </c>
      <c r="C96" s="23">
        <f>IF(VLOOKUP($A96,DOM_Input!$A$54:$B$72,2,FALSE)="Percentage",D$76,IF(VLOOKUP($A96,DOM_Input!$A$54:$B$72,2,FALSE)="Fixed","Fixed",(C$76)))</f>
        <v>6</v>
      </c>
      <c r="D96" s="14">
        <f t="shared" si="96"/>
        <v>0</v>
      </c>
      <c r="F96" s="93">
        <f>INDEX(DOM_Input!$C$54:$AL$72,MATCH($A96,DOM_Input!$A$54:$A$72,0),MATCH(F$67,DOM_Input!$C$53:$AL$53,0))</f>
        <v>0</v>
      </c>
      <c r="G96" s="23">
        <f>IF(VLOOKUP($A96,DOM_Input!$A$54:$B$72,2,FALSE)="Percentage",H$76,IF(VLOOKUP($A96,DOM_Input!$A$54:$B$72,2,FALSE)="Fixed","Fixed",(G$76)))</f>
        <v>6</v>
      </c>
      <c r="H96" s="14">
        <f t="shared" si="97"/>
        <v>0</v>
      </c>
      <c r="J96" s="93">
        <f>INDEX(DOM_Input!$C$54:$AL$72,MATCH($A96,DOM_Input!$A$54:$A$72,0),MATCH(J$67,DOM_Input!$C$53:$AL$53,0))</f>
        <v>0</v>
      </c>
      <c r="K96" s="23">
        <f>IF(VLOOKUP($A96,DOM_Input!$A$54:$B$72,2,FALSE)="Percentage",L$76,IF(VLOOKUP($A96,DOM_Input!$A$54:$B$72,2,FALSE)="Fixed","Fixed",(K$76)))</f>
        <v>6</v>
      </c>
      <c r="L96" s="14">
        <f t="shared" si="98"/>
        <v>0</v>
      </c>
      <c r="N96" s="93">
        <f>INDEX(DOM_Input!$C$54:$AL$72,MATCH($A96,DOM_Input!$A$54:$A$72,0),MATCH(N$67,DOM_Input!$C$53:$AL$53,0))</f>
        <v>0</v>
      </c>
      <c r="O96" s="23">
        <f>IF(VLOOKUP($A96,DOM_Input!$A$54:$B$72,2,FALSE)="Percentage",P$76,IF(VLOOKUP($A96,DOM_Input!$A$54:$B$72,2,FALSE)="Fixed","Fixed",(O$76)))</f>
        <v>6</v>
      </c>
      <c r="P96" s="14">
        <f t="shared" si="99"/>
        <v>0</v>
      </c>
      <c r="R96" s="93">
        <f>INDEX(DOM_Input!$C$54:$AL$72,MATCH($A96,DOM_Input!$A$54:$A$72,0),MATCH(R$67,DOM_Input!$C$53:$AL$53,0))</f>
        <v>0</v>
      </c>
      <c r="S96" s="23">
        <f>IF(VLOOKUP($A96,DOM_Input!$A$54:$B$72,2,FALSE)="Percentage",T$76,IF(VLOOKUP($A96,DOM_Input!$A$54:$B$72,2,FALSE)="Fixed","Fixed",(S$76)))</f>
        <v>6</v>
      </c>
      <c r="T96" s="14">
        <f t="shared" si="100"/>
        <v>0</v>
      </c>
      <c r="V96" s="93">
        <f>INDEX(DOM_Input!$C$54:$AL$72,MATCH($A96,DOM_Input!$A$54:$A$72,0),MATCH(V$67,DOM_Input!$C$53:$AL$53,0))</f>
        <v>0</v>
      </c>
      <c r="W96" s="23">
        <f>IF(VLOOKUP($A96,DOM_Input!$A$54:$B$72,2,FALSE)="Percentage",X$76,IF(VLOOKUP($A96,DOM_Input!$A$54:$B$72,2,FALSE)="Fixed","Fixed",(W$76)))</f>
        <v>6</v>
      </c>
      <c r="X96" s="14">
        <f t="shared" si="101"/>
        <v>0</v>
      </c>
      <c r="Z96" s="93">
        <f>INDEX(DOM_Input!$C$54:$AL$72,MATCH($A96,DOM_Input!$A$54:$A$72,0),MATCH(Z$67,DOM_Input!$C$53:$AL$53,0))</f>
        <v>0</v>
      </c>
      <c r="AA96" s="23">
        <f>IF(VLOOKUP($A96,DOM_Input!$A$54:$B$72,2,FALSE)="Percentage",AB$76,IF(VLOOKUP($A96,DOM_Input!$A$54:$B$72,2,FALSE)="Fixed","Fixed",(AA$76)))</f>
        <v>6</v>
      </c>
      <c r="AB96" s="14">
        <f t="shared" si="102"/>
        <v>0</v>
      </c>
      <c r="AD96" s="93">
        <f>INDEX(DOM_Input!$C$54:$AL$72,MATCH($A96,DOM_Input!$A$54:$A$72,0),MATCH(AD$67,DOM_Input!$C$53:$AL$53,0))</f>
        <v>0</v>
      </c>
      <c r="AE96" s="23">
        <f>IF(VLOOKUP($A96,DOM_Input!$A$54:$B$72,2,FALSE)="Percentage",AF$76,IF(VLOOKUP($A96,DOM_Input!$A$54:$B$72,2,FALSE)="Fixed","Fixed",(AE$76)))</f>
        <v>6</v>
      </c>
      <c r="AF96" s="14">
        <f t="shared" si="103"/>
        <v>0</v>
      </c>
      <c r="AH96" s="93">
        <f>INDEX(DOM_Input!$C$54:$AL$72,MATCH($A96,DOM_Input!$A$54:$A$72,0),MATCH(AH$67,DOM_Input!$C$53:$AL$53,0))</f>
        <v>0</v>
      </c>
      <c r="AI96" s="23">
        <f>IF(VLOOKUP($A96,DOM_Input!$A$54:$B$72,2,FALSE)="Percentage",AJ$76,IF(VLOOKUP($A96,DOM_Input!$A$54:$B$72,2,FALSE)="Fixed","Fixed",(AI$76)))</f>
        <v>6</v>
      </c>
      <c r="AJ96" s="14">
        <f t="shared" si="104"/>
        <v>0</v>
      </c>
      <c r="AL96" s="93">
        <f>INDEX(DOM_Input!$C$54:$AL$72,MATCH($A96,DOM_Input!$A$54:$A$72,0),MATCH(AL$67,DOM_Input!$C$53:$AL$53,0))</f>
        <v>0</v>
      </c>
      <c r="AM96" s="23">
        <f>IF(VLOOKUP($A96,DOM_Input!$A$54:$B$72,2,FALSE)="Percentage",AN$76,IF(VLOOKUP($A96,DOM_Input!$A$54:$B$72,2,FALSE)="Fixed","Fixed",(AM$76)))</f>
        <v>6</v>
      </c>
      <c r="AN96" s="14">
        <f t="shared" si="105"/>
        <v>0</v>
      </c>
      <c r="AP96" s="93">
        <f>INDEX(DOM_Input!$C$54:$AL$72,MATCH($A96,DOM_Input!$A$54:$A$72,0),MATCH(AP$67,DOM_Input!$C$53:$AL$53,0))</f>
        <v>0</v>
      </c>
      <c r="AQ96" s="23">
        <f>IF(VLOOKUP($A96,DOM_Input!$A$54:$B$72,2,FALSE)="Percentage",AR$76,IF(VLOOKUP($A96,DOM_Input!$A$54:$B$72,2,FALSE)="Fixed","Fixed",(AQ$76)))</f>
        <v>6</v>
      </c>
      <c r="AR96" s="14">
        <f t="shared" si="106"/>
        <v>0</v>
      </c>
      <c r="AS96" s="6"/>
      <c r="AT96" s="93">
        <f>INDEX(DOM_Input!$C$54:$AL$72,MATCH($A96,DOM_Input!$A$54:$A$72,0),MATCH(AT$67,DOM_Input!$C$53:$AL$53,0))</f>
        <v>0</v>
      </c>
      <c r="AU96" s="23">
        <f>IF(VLOOKUP($A96,DOM_Input!$A$54:$B$72,2,FALSE)="Percentage",AV$76,IF(VLOOKUP($A96,DOM_Input!$A$54:$B$72,2,FALSE)="Fixed","Fixed",(AU$76)))</f>
        <v>6</v>
      </c>
      <c r="AV96" s="14">
        <f t="shared" si="107"/>
        <v>0</v>
      </c>
    </row>
    <row r="97" spans="1:48" x14ac:dyDescent="0.25">
      <c r="A97" s="28" t="str">
        <f>DOM_Input!$A72</f>
        <v>IRMA Cap Credit</v>
      </c>
      <c r="B97" s="93">
        <f>INDEX(DOM_Input!$C$54:$AL$72,MATCH($A97,DOM_Input!$A$54:$A$72,0),MATCH(B$67,DOM_Input!$C$53:$AL$53,0))</f>
        <v>0</v>
      </c>
      <c r="C97" s="23" t="str">
        <f>IF(VLOOKUP($A97,DOM_Input!$A$54:$B$72,2,FALSE)="Percentage",D$76,IF(VLOOKUP($A97,DOM_Input!$A$54:$B$72,2,FALSE)="Fixed","Fixed",(C$76)))</f>
        <v>Fixed</v>
      </c>
      <c r="D97" s="14">
        <f t="shared" si="84"/>
        <v>0</v>
      </c>
      <c r="F97" s="93">
        <f>INDEX(DOM_Input!$C$54:$AL$72,MATCH($A97,DOM_Input!$A$54:$A$72,0),MATCH(F$67,DOM_Input!$C$53:$AL$53,0))</f>
        <v>0</v>
      </c>
      <c r="G97" s="23" t="str">
        <f>IF(VLOOKUP($A97,DOM_Input!$A$54:$B$72,2,FALSE)="Percentage",H$76,IF(VLOOKUP($A97,DOM_Input!$A$54:$B$72,2,FALSE)="Fixed","Fixed",(G$76)))</f>
        <v>Fixed</v>
      </c>
      <c r="H97" s="14">
        <f t="shared" si="85"/>
        <v>0</v>
      </c>
      <c r="J97" s="93">
        <f>INDEX(DOM_Input!$C$54:$AL$72,MATCH($A97,DOM_Input!$A$54:$A$72,0),MATCH(J$67,DOM_Input!$C$53:$AL$53,0))</f>
        <v>0</v>
      </c>
      <c r="K97" s="23" t="str">
        <f>IF(VLOOKUP($A97,DOM_Input!$A$54:$B$72,2,FALSE)="Percentage",L$76,IF(VLOOKUP($A97,DOM_Input!$A$54:$B$72,2,FALSE)="Fixed","Fixed",(K$76)))</f>
        <v>Fixed</v>
      </c>
      <c r="L97" s="14">
        <f t="shared" si="86"/>
        <v>0</v>
      </c>
      <c r="N97" s="93">
        <f>INDEX(DOM_Input!$C$54:$AL$72,MATCH($A97,DOM_Input!$A$54:$A$72,0),MATCH(N$67,DOM_Input!$C$53:$AL$53,0))</f>
        <v>0</v>
      </c>
      <c r="O97" s="23" t="str">
        <f>IF(VLOOKUP($A97,DOM_Input!$A$54:$B$72,2,FALSE)="Percentage",P$76,IF(VLOOKUP($A97,DOM_Input!$A$54:$B$72,2,FALSE)="Fixed","Fixed",(O$76)))</f>
        <v>Fixed</v>
      </c>
      <c r="P97" s="14">
        <f t="shared" si="87"/>
        <v>0</v>
      </c>
      <c r="R97" s="93">
        <f>INDEX(DOM_Input!$C$54:$AL$72,MATCH($A97,DOM_Input!$A$54:$A$72,0),MATCH(R$67,DOM_Input!$C$53:$AL$53,0))</f>
        <v>0</v>
      </c>
      <c r="S97" s="23" t="str">
        <f>IF(VLOOKUP($A97,DOM_Input!$A$54:$B$72,2,FALSE)="Percentage",T$76,IF(VLOOKUP($A97,DOM_Input!$A$54:$B$72,2,FALSE)="Fixed","Fixed",(S$76)))</f>
        <v>Fixed</v>
      </c>
      <c r="T97" s="14">
        <f t="shared" si="88"/>
        <v>0</v>
      </c>
      <c r="V97" s="93">
        <f>INDEX(DOM_Input!$C$54:$AL$72,MATCH($A97,DOM_Input!$A$54:$A$72,0),MATCH(V$67,DOM_Input!$C$53:$AL$53,0))</f>
        <v>0</v>
      </c>
      <c r="W97" s="23" t="str">
        <f>IF(VLOOKUP($A97,DOM_Input!$A$54:$B$72,2,FALSE)="Percentage",X$76,IF(VLOOKUP($A97,DOM_Input!$A$54:$B$72,2,FALSE)="Fixed","Fixed",(W$76)))</f>
        <v>Fixed</v>
      </c>
      <c r="X97" s="14">
        <f t="shared" si="89"/>
        <v>0</v>
      </c>
      <c r="Z97" s="93">
        <f>INDEX(DOM_Input!$C$54:$AL$72,MATCH($A97,DOM_Input!$A$54:$A$72,0),MATCH(Z$67,DOM_Input!$C$53:$AL$53,0))</f>
        <v>0</v>
      </c>
      <c r="AA97" s="23" t="str">
        <f>IF(VLOOKUP($A97,DOM_Input!$A$54:$B$72,2,FALSE)="Percentage",AB$76,IF(VLOOKUP($A97,DOM_Input!$A$54:$B$72,2,FALSE)="Fixed","Fixed",(AA$76)))</f>
        <v>Fixed</v>
      </c>
      <c r="AB97" s="14">
        <f t="shared" si="90"/>
        <v>0</v>
      </c>
      <c r="AD97" s="93">
        <f>INDEX(DOM_Input!$C$54:$AL$72,MATCH($A97,DOM_Input!$A$54:$A$72,0),MATCH(AD$67,DOM_Input!$C$53:$AL$53,0))</f>
        <v>0</v>
      </c>
      <c r="AE97" s="23" t="str">
        <f>IF(VLOOKUP($A97,DOM_Input!$A$54:$B$72,2,FALSE)="Percentage",AF$76,IF(VLOOKUP($A97,DOM_Input!$A$54:$B$72,2,FALSE)="Fixed","Fixed",(AE$76)))</f>
        <v>Fixed</v>
      </c>
      <c r="AF97" s="14">
        <f t="shared" si="91"/>
        <v>0</v>
      </c>
      <c r="AH97" s="93">
        <f>INDEX(DOM_Input!$C$54:$AL$72,MATCH($A97,DOM_Input!$A$54:$A$72,0),MATCH(AH$67,DOM_Input!$C$53:$AL$53,0))</f>
        <v>0</v>
      </c>
      <c r="AI97" s="23" t="str">
        <f>IF(VLOOKUP($A97,DOM_Input!$A$54:$B$72,2,FALSE)="Percentage",AJ$76,IF(VLOOKUP($A97,DOM_Input!$A$54:$B$72,2,FALSE)="Fixed","Fixed",(AI$76)))</f>
        <v>Fixed</v>
      </c>
      <c r="AJ97" s="14">
        <f t="shared" si="92"/>
        <v>0</v>
      </c>
      <c r="AL97" s="93">
        <f>INDEX(DOM_Input!$C$54:$AL$72,MATCH($A97,DOM_Input!$A$54:$A$72,0),MATCH(AL$67,DOM_Input!$C$53:$AL$53,0))</f>
        <v>-0.59</v>
      </c>
      <c r="AM97" s="23" t="str">
        <f>IF(VLOOKUP($A97,DOM_Input!$A$54:$B$72,2,FALSE)="Percentage",AN$76,IF(VLOOKUP($A97,DOM_Input!$A$54:$B$72,2,FALSE)="Fixed","Fixed",(AM$76)))</f>
        <v>Fixed</v>
      </c>
      <c r="AN97" s="14">
        <f t="shared" si="93"/>
        <v>-0.59</v>
      </c>
      <c r="AP97" s="93">
        <f>INDEX(DOM_Input!$C$54:$AL$72,MATCH($A97,DOM_Input!$A$54:$A$72,0),MATCH(AP$67,DOM_Input!$C$53:$AL$53,0))</f>
        <v>-0.59</v>
      </c>
      <c r="AQ97" s="23" t="str">
        <f>IF(VLOOKUP($A97,DOM_Input!$A$54:$B$72,2,FALSE)="Percentage",AR$76,IF(VLOOKUP($A97,DOM_Input!$A$54:$B$72,2,FALSE)="Fixed","Fixed",(AQ$76)))</f>
        <v>Fixed</v>
      </c>
      <c r="AR97" s="14">
        <f t="shared" si="94"/>
        <v>-0.59</v>
      </c>
      <c r="AS97" s="6"/>
      <c r="AT97" s="93">
        <f>INDEX(DOM_Input!$C$54:$AL$72,MATCH($A97,DOM_Input!$A$54:$A$72,0),MATCH(AT$67,DOM_Input!$C$53:$AL$53,0))</f>
        <v>-0.59</v>
      </c>
      <c r="AU97" s="23" t="str">
        <f>IF(VLOOKUP($A97,DOM_Input!$A$54:$B$72,2,FALSE)="Percentage",AV$76,IF(VLOOKUP($A97,DOM_Input!$A$54:$B$72,2,FALSE)="Fixed","Fixed",(AU$76)))</f>
        <v>Fixed</v>
      </c>
      <c r="AV97" s="14">
        <f t="shared" si="95"/>
        <v>-0.59</v>
      </c>
    </row>
    <row r="98" spans="1:48" x14ac:dyDescent="0.25">
      <c r="A98" s="28"/>
      <c r="B98" s="93"/>
      <c r="C98" s="23"/>
      <c r="D98" s="14"/>
      <c r="F98" s="93"/>
      <c r="G98" s="23"/>
      <c r="H98" s="14"/>
      <c r="J98" s="93"/>
      <c r="K98" s="23"/>
      <c r="L98" s="14"/>
      <c r="N98" s="93"/>
      <c r="O98" s="23"/>
      <c r="P98" s="14"/>
      <c r="R98" s="93"/>
      <c r="S98" s="23"/>
      <c r="T98" s="14"/>
      <c r="V98" s="93"/>
      <c r="W98" s="23"/>
      <c r="X98" s="14"/>
      <c r="Z98" s="93"/>
      <c r="AA98" s="23"/>
      <c r="AB98" s="14"/>
      <c r="AD98" s="93"/>
      <c r="AE98" s="23"/>
      <c r="AF98" s="14"/>
      <c r="AH98" s="93"/>
      <c r="AI98" s="23"/>
      <c r="AJ98" s="14"/>
      <c r="AL98" s="93"/>
      <c r="AM98" s="23"/>
      <c r="AN98" s="14"/>
      <c r="AP98" s="93"/>
      <c r="AQ98" s="23"/>
      <c r="AR98" s="14"/>
      <c r="AS98" s="6"/>
      <c r="AT98" s="93"/>
      <c r="AU98" s="23"/>
      <c r="AV98" s="14"/>
    </row>
    <row r="99" spans="1:48" x14ac:dyDescent="0.25">
      <c r="A99" t="s">
        <v>25</v>
      </c>
      <c r="B99" s="13"/>
      <c r="D99" s="19">
        <f>SUM(D79:D98)</f>
        <v>-13.99</v>
      </c>
      <c r="F99" s="13"/>
      <c r="H99" s="19">
        <f>SUM(H79:H98)</f>
        <v>-13.99</v>
      </c>
      <c r="J99" s="13"/>
      <c r="L99" s="19">
        <f>SUM(L79:L98)</f>
        <v>-13.99</v>
      </c>
      <c r="N99" s="13"/>
      <c r="P99" s="19">
        <f>SUM(P79:P98)</f>
        <v>-13.99</v>
      </c>
      <c r="R99" s="13"/>
      <c r="T99" s="19">
        <f>SUM(T79:T98)</f>
        <v>-14.17</v>
      </c>
      <c r="V99" s="13"/>
      <c r="X99" s="19">
        <f>SUM(X79:X98)</f>
        <v>-15.43</v>
      </c>
      <c r="Z99" s="13"/>
      <c r="AB99" s="19">
        <f>SUM(AB79:AB98)</f>
        <v>-15.43</v>
      </c>
      <c r="AD99" s="13"/>
      <c r="AF99" s="19">
        <f>SUM(AF79:AF98)</f>
        <v>-13.49</v>
      </c>
      <c r="AH99" s="13"/>
      <c r="AJ99" s="19">
        <f>SUM(AJ79:AJ98)</f>
        <v>-13.49</v>
      </c>
      <c r="AL99" s="13"/>
      <c r="AN99" s="19">
        <f>SUM(AN79:AN98)</f>
        <v>-11.26</v>
      </c>
      <c r="AP99" s="13"/>
      <c r="AR99" s="19">
        <f>SUM(AR79:AR98)</f>
        <v>-11.26</v>
      </c>
      <c r="AS99" s="43"/>
      <c r="AT99" s="13"/>
      <c r="AV99" s="19">
        <f>SUM(AV79:AV98)</f>
        <v>-11.26</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SUMPRODUCT(($A102=DOM_Input!$A$75:$A$80)*(B$13=DOM_Input!$B$74:$BI$74)*(DOM_Input!$B$75:$BI$80))</f>
        <v>7.0000000000000001E-3</v>
      </c>
      <c r="C102" s="6">
        <f>D99+D76</f>
        <v>34.129999999999995</v>
      </c>
      <c r="D102" s="14">
        <f>ROUND(B102*C102,2)</f>
        <v>0.24</v>
      </c>
      <c r="F102" s="22" cm="1">
        <f t="array" ref="F102">SUMPRODUCT(($A102=DOM_Input!$A$75:$A$80)*(F$13=DOM_Input!$B$74:$BI$74)*(DOM_Input!$B$75:$BI$80))</f>
        <v>7.0000000000000001E-3</v>
      </c>
      <c r="G102" s="6">
        <f>H99+H76</f>
        <v>34.129999999999995</v>
      </c>
      <c r="H102" s="14">
        <f>ROUND(F102*G102,2)</f>
        <v>0.24</v>
      </c>
      <c r="J102" s="22" cm="1">
        <f t="array" ref="J102">SUMPRODUCT(($A102=DOM_Input!$A$75:$A$80)*(J$13=DOM_Input!$B$74:$BI$74)*(DOM_Input!$B$75:$BI$80))</f>
        <v>7.0000000000000001E-3</v>
      </c>
      <c r="K102" s="6">
        <f>L99+L76</f>
        <v>34.129999999999995</v>
      </c>
      <c r="L102" s="14">
        <f>ROUND(J102*K102,2)</f>
        <v>0.24</v>
      </c>
      <c r="N102" s="22" cm="1">
        <f t="array" ref="N102">SUMPRODUCT(($A102=DOM_Input!$A$75:$A$80)*(N$13=DOM_Input!$B$74:$BI$74)*(DOM_Input!$B$75:$BI$80))</f>
        <v>7.0000000000000001E-3</v>
      </c>
      <c r="O102" s="6">
        <f>P99+P76</f>
        <v>34.129999999999995</v>
      </c>
      <c r="P102" s="14">
        <f>ROUND(N102*O102,2)</f>
        <v>0.24</v>
      </c>
      <c r="R102" s="22" cm="1">
        <f t="array" ref="R102">SUMPRODUCT(($A102=DOM_Input!$A$75:$A$80)*(R$13=DOM_Input!$B$74:$BI$74)*(DOM_Input!$B$75:$BI$80))</f>
        <v>7.0000000000000001E-3</v>
      </c>
      <c r="S102" s="6">
        <f>T99+T76</f>
        <v>23.07</v>
      </c>
      <c r="T102" s="14">
        <f>ROUND(R102*S102,2)</f>
        <v>0.16</v>
      </c>
      <c r="V102" s="22" cm="1">
        <f t="array" ref="V102">SUMPRODUCT(($A102=DOM_Input!$A$75:$A$80)*(V$13=DOM_Input!$B$74:$BI$74)*(DOM_Input!$B$75:$BI$80))</f>
        <v>7.0000000000000001E-3</v>
      </c>
      <c r="W102" s="6">
        <f>X99+X76</f>
        <v>21.810000000000002</v>
      </c>
      <c r="X102" s="14">
        <f>ROUND(V102*W102,2)</f>
        <v>0.15</v>
      </c>
      <c r="Z102" s="22" cm="1">
        <f t="array" ref="Z102">SUMPRODUCT(($A102=DOM_Input!$A$75:$A$80)*(Z$13=DOM_Input!$B$74:$BI$74)*(DOM_Input!$B$75:$BI$80))</f>
        <v>7.0000000000000001E-3</v>
      </c>
      <c r="AA102" s="6">
        <f>AB99+AB76</f>
        <v>21.810000000000002</v>
      </c>
      <c r="AB102" s="14">
        <f>ROUND(Z102*AA102,2)</f>
        <v>0.15</v>
      </c>
      <c r="AD102" s="22" cm="1">
        <f t="array" ref="AD102">SUMPRODUCT(($A102=DOM_Input!$A$75:$A$80)*(AD$13=DOM_Input!$B$74:$BI$74)*(DOM_Input!$B$75:$BI$80))</f>
        <v>7.0000000000000001E-3</v>
      </c>
      <c r="AE102" s="6">
        <f>AF99+AF76</f>
        <v>23.75</v>
      </c>
      <c r="AF102" s="14">
        <f>ROUND(AD102*AE102,2)</f>
        <v>0.17</v>
      </c>
      <c r="AH102" s="22" cm="1">
        <f t="array" ref="AH102">SUMPRODUCT(($A102=DOM_Input!$A$75:$A$80)*(AH$13=DOM_Input!$B$74:$BI$74)*(DOM_Input!$B$75:$BI$80))</f>
        <v>7.0000000000000001E-3</v>
      </c>
      <c r="AI102" s="6">
        <f>AJ99+AJ76</f>
        <v>23.75</v>
      </c>
      <c r="AJ102" s="14">
        <f>ROUND(AH102*AI102,2)</f>
        <v>0.17</v>
      </c>
      <c r="AL102" s="22" cm="1">
        <f t="array" ref="AL102">SUMPRODUCT(($A102=DOM_Input!$A$75:$A$80)*(AL$13=DOM_Input!$B$74:$BI$74)*(DOM_Input!$B$75:$BI$80))</f>
        <v>7.0000000000000001E-3</v>
      </c>
      <c r="AM102" s="6">
        <f>AN99+AN76</f>
        <v>25.980000000000004</v>
      </c>
      <c r="AN102" s="14">
        <f>ROUND(AL102*AM102,2)</f>
        <v>0.18</v>
      </c>
      <c r="AP102" s="22" cm="1">
        <f t="array" ref="AP102">SUMPRODUCT(($A102=DOM_Input!$A$75:$A$80)*(AP$13=DOM_Input!$B$74:$BI$74)*(DOM_Input!$B$75:$BI$80))</f>
        <v>7.0000000000000001E-3</v>
      </c>
      <c r="AQ102" s="6">
        <f>AR99+AR76</f>
        <v>25.980000000000004</v>
      </c>
      <c r="AR102" s="14">
        <f>ROUND(AP102*AQ102,2)</f>
        <v>0.18</v>
      </c>
      <c r="AS102" s="6"/>
      <c r="AT102" s="22" cm="1">
        <f t="array" ref="AT102">SUMPRODUCT(($A102=DOM_Input!$A$75:$A$80)*(AT$13=DOM_Input!$B$74:$BI$74)*(DOM_Input!$B$75:$BI$80))</f>
        <v>7.0000000000000001E-3</v>
      </c>
      <c r="AU102" s="6">
        <f>AV99+AV76</f>
        <v>25.980000000000004</v>
      </c>
      <c r="AV102" s="14">
        <f>ROUND(AT102*AU102,2)</f>
        <v>0.18</v>
      </c>
    </row>
    <row r="103" spans="1:48" ht="14.45" hidden="1" customHeight="1" x14ac:dyDescent="0.25">
      <c r="A103">
        <f>+DOM_Input!A120</f>
        <v>0</v>
      </c>
      <c r="B103" s="22" cm="1">
        <f t="array" ref="B103">SUMPRODUCT(($A103=DOM_Input!$A$75:$A$80)*(B$13=DOM_Input!$B$74:$BI$74)*(DOM_Input!$B$75:$BI$80))</f>
        <v>0</v>
      </c>
      <c r="C103" s="6">
        <f>C102</f>
        <v>34.129999999999995</v>
      </c>
      <c r="D103" s="14">
        <f t="shared" ref="D103:D107" si="108">ROUND(B103*C103,2)</f>
        <v>0</v>
      </c>
      <c r="F103" s="22" cm="1">
        <f t="array" ref="F103">SUMPRODUCT(($A103=DOM_Input!$A$75:$A$80)*(F$13=DOM_Input!$B$74:$BI$74)*(DOM_Input!$B$75:$BI$80))</f>
        <v>0</v>
      </c>
      <c r="G103" s="6">
        <f>G102</f>
        <v>34.129999999999995</v>
      </c>
      <c r="H103" s="14">
        <f t="shared" ref="H103:H107" si="109">ROUND(F103*G103,2)</f>
        <v>0</v>
      </c>
      <c r="J103" s="22" cm="1">
        <f t="array" ref="J103">SUMPRODUCT(($A103=DOM_Input!$A$75:$A$80)*(J$13=DOM_Input!$B$74:$BI$74)*(DOM_Input!$B$75:$BI$80))</f>
        <v>0</v>
      </c>
      <c r="K103" s="6">
        <f>K102</f>
        <v>34.129999999999995</v>
      </c>
      <c r="L103" s="14">
        <f t="shared" ref="L103:L107" si="110">ROUND(J103*K103,2)</f>
        <v>0</v>
      </c>
      <c r="N103" s="22" cm="1">
        <f t="array" ref="N103">SUMPRODUCT(($A103=DOM_Input!$A$75:$A$80)*(N$13=DOM_Input!$B$74:$BI$74)*(DOM_Input!$B$75:$BI$80))</f>
        <v>0</v>
      </c>
      <c r="O103" s="6">
        <f>O102</f>
        <v>34.129999999999995</v>
      </c>
      <c r="P103" s="14">
        <f t="shared" ref="P103:P107" si="111">ROUND(N103*O103,2)</f>
        <v>0</v>
      </c>
      <c r="R103" s="22" cm="1">
        <f t="array" ref="R103">SUMPRODUCT(($A103=DOM_Input!$A$75:$A$80)*(R$13=DOM_Input!$B$74:$BI$74)*(DOM_Input!$B$75:$BI$80))</f>
        <v>0</v>
      </c>
      <c r="S103" s="6">
        <f>S102</f>
        <v>23.07</v>
      </c>
      <c r="T103" s="14">
        <f t="shared" ref="T103:T107" si="112">ROUND(R103*S103,2)</f>
        <v>0</v>
      </c>
      <c r="V103" s="22" cm="1">
        <f t="array" ref="V103">SUMPRODUCT(($A103=DOM_Input!$A$75:$A$80)*(V$13=DOM_Input!$B$74:$BI$74)*(DOM_Input!$B$75:$BI$80))</f>
        <v>0</v>
      </c>
      <c r="W103" s="6">
        <f>W102</f>
        <v>21.810000000000002</v>
      </c>
      <c r="X103" s="14">
        <f t="shared" ref="X103:X107" si="113">ROUND(V103*W103,2)</f>
        <v>0</v>
      </c>
      <c r="Z103" s="22" cm="1">
        <f t="array" ref="Z103">SUMPRODUCT(($A103=DOM_Input!$A$75:$A$80)*(Z$13=DOM_Input!$B$74:$BI$74)*(DOM_Input!$B$75:$BI$80))</f>
        <v>0</v>
      </c>
      <c r="AA103" s="6">
        <f>AA102</f>
        <v>21.810000000000002</v>
      </c>
      <c r="AB103" s="14">
        <f t="shared" ref="AB103:AB107" si="114">ROUND(Z103*AA103,2)</f>
        <v>0</v>
      </c>
      <c r="AD103" s="22" cm="1">
        <f t="array" ref="AD103">SUMPRODUCT(($A103=DOM_Input!$A$75:$A$80)*(AD$13=DOM_Input!$B$74:$BI$74)*(DOM_Input!$B$75:$BI$80))</f>
        <v>0</v>
      </c>
      <c r="AE103" s="6">
        <f>AE102</f>
        <v>23.75</v>
      </c>
      <c r="AF103" s="14">
        <f t="shared" ref="AF103:AF107" si="115">ROUND(AD103*AE103,2)</f>
        <v>0</v>
      </c>
      <c r="AH103" s="22" cm="1">
        <f t="array" ref="AH103">SUMPRODUCT(($A103=DOM_Input!$A$75:$A$80)*(AH$13=DOM_Input!$B$74:$BI$74)*(DOM_Input!$B$75:$BI$80))</f>
        <v>0</v>
      </c>
      <c r="AI103" s="6">
        <f>AI102</f>
        <v>23.75</v>
      </c>
      <c r="AJ103" s="14">
        <f t="shared" ref="AJ103:AJ107" si="116">ROUND(AH103*AI103,2)</f>
        <v>0</v>
      </c>
      <c r="AL103" s="22" cm="1">
        <f t="array" ref="AL103">SUMPRODUCT(($A103=DOM_Input!$A$75:$A$80)*(AL$13=DOM_Input!$B$74:$BI$74)*(DOM_Input!$B$75:$BI$80))</f>
        <v>0</v>
      </c>
      <c r="AM103" s="6">
        <f>AM102</f>
        <v>25.980000000000004</v>
      </c>
      <c r="AN103" s="14">
        <f t="shared" ref="AN103:AN107" si="117">ROUND(AL103*AM103,2)</f>
        <v>0</v>
      </c>
      <c r="AP103" s="22" cm="1">
        <f t="array" ref="AP103">SUMPRODUCT(($A103=DOM_Input!$A$75:$A$80)*(AP$13=DOM_Input!$B$74:$BI$74)*(DOM_Input!$B$75:$BI$80))</f>
        <v>0</v>
      </c>
      <c r="AQ103" s="6">
        <f>AQ102</f>
        <v>25.980000000000004</v>
      </c>
      <c r="AR103" s="14">
        <f t="shared" ref="AR103:AR107" si="118">ROUND(AP103*AQ103,2)</f>
        <v>0</v>
      </c>
      <c r="AT103" s="22" cm="1">
        <f t="array" ref="AT103">SUMPRODUCT(($A103=DOM_Input!$A$75:$A$80)*(AT$13=DOM_Input!$B$74:$BI$74)*(DOM_Input!$B$75:$BI$80))</f>
        <v>0</v>
      </c>
      <c r="AU103" s="6">
        <f>AU102</f>
        <v>25.980000000000004</v>
      </c>
      <c r="AV103" s="14">
        <f t="shared" ref="AV103:AV107" si="119">ROUND(AT103*AU103,2)</f>
        <v>0</v>
      </c>
    </row>
    <row r="104" spans="1:48" ht="14.45" hidden="1" customHeight="1" x14ac:dyDescent="0.25">
      <c r="A104">
        <f>+DOM_Input!A121</f>
        <v>0</v>
      </c>
      <c r="B104" s="22" cm="1">
        <f t="array" ref="B104">SUMPRODUCT(($A104=DOM_Input!$A$75:$A$80)*(B$13=DOM_Input!$B$74:$BI$74)*(DOM_Input!$B$75:$BI$80))</f>
        <v>0</v>
      </c>
      <c r="C104" s="6">
        <f t="shared" ref="C104:C107" si="120">C103</f>
        <v>34.129999999999995</v>
      </c>
      <c r="D104" s="14">
        <f t="shared" si="108"/>
        <v>0</v>
      </c>
      <c r="F104" s="22" cm="1">
        <f t="array" ref="F104">SUMPRODUCT(($A104=DOM_Input!$A$75:$A$80)*(F$13=DOM_Input!$B$74:$BI$74)*(DOM_Input!$B$75:$BI$80))</f>
        <v>0</v>
      </c>
      <c r="G104" s="6">
        <f t="shared" ref="G104:G107" si="121">G103</f>
        <v>34.129999999999995</v>
      </c>
      <c r="H104" s="14">
        <f t="shared" si="109"/>
        <v>0</v>
      </c>
      <c r="J104" s="22" cm="1">
        <f t="array" ref="J104">SUMPRODUCT(($A104=DOM_Input!$A$75:$A$80)*(J$13=DOM_Input!$B$74:$BI$74)*(DOM_Input!$B$75:$BI$80))</f>
        <v>0</v>
      </c>
      <c r="K104" s="6">
        <f t="shared" ref="K104:K107" si="122">K103</f>
        <v>34.129999999999995</v>
      </c>
      <c r="L104" s="14">
        <f t="shared" si="110"/>
        <v>0</v>
      </c>
      <c r="N104" s="22" cm="1">
        <f t="array" ref="N104">SUMPRODUCT(($A104=DOM_Input!$A$75:$A$80)*(N$13=DOM_Input!$B$74:$BI$74)*(DOM_Input!$B$75:$BI$80))</f>
        <v>0</v>
      </c>
      <c r="O104" s="6">
        <f t="shared" ref="O104:O107" si="123">O103</f>
        <v>34.129999999999995</v>
      </c>
      <c r="P104" s="14">
        <f t="shared" si="111"/>
        <v>0</v>
      </c>
      <c r="R104" s="22" cm="1">
        <f t="array" ref="R104">SUMPRODUCT(($A104=DOM_Input!$A$75:$A$80)*(R$13=DOM_Input!$B$74:$BI$74)*(DOM_Input!$B$75:$BI$80))</f>
        <v>0</v>
      </c>
      <c r="S104" s="6">
        <f t="shared" ref="S104:S107" si="124">S103</f>
        <v>23.07</v>
      </c>
      <c r="T104" s="14">
        <f t="shared" si="112"/>
        <v>0</v>
      </c>
      <c r="V104" s="22" cm="1">
        <f t="array" ref="V104">SUMPRODUCT(($A104=DOM_Input!$A$75:$A$80)*(V$13=DOM_Input!$B$74:$BI$74)*(DOM_Input!$B$75:$BI$80))</f>
        <v>0</v>
      </c>
      <c r="W104" s="6">
        <f t="shared" ref="W104:W107" si="125">W103</f>
        <v>21.810000000000002</v>
      </c>
      <c r="X104" s="14">
        <f t="shared" si="113"/>
        <v>0</v>
      </c>
      <c r="Z104" s="22" cm="1">
        <f t="array" ref="Z104">SUMPRODUCT(($A104=DOM_Input!$A$75:$A$80)*(Z$13=DOM_Input!$B$74:$BI$74)*(DOM_Input!$B$75:$BI$80))</f>
        <v>0</v>
      </c>
      <c r="AA104" s="6">
        <f t="shared" ref="AA104:AA107" si="126">AA103</f>
        <v>21.810000000000002</v>
      </c>
      <c r="AB104" s="14">
        <f t="shared" si="114"/>
        <v>0</v>
      </c>
      <c r="AD104" s="22" cm="1">
        <f t="array" ref="AD104">SUMPRODUCT(($A104=DOM_Input!$A$75:$A$80)*(AD$13=DOM_Input!$B$74:$BI$74)*(DOM_Input!$B$75:$BI$80))</f>
        <v>0</v>
      </c>
      <c r="AE104" s="6">
        <f t="shared" ref="AE104:AE107" si="127">AE103</f>
        <v>23.75</v>
      </c>
      <c r="AF104" s="14">
        <f t="shared" si="115"/>
        <v>0</v>
      </c>
      <c r="AH104" s="22" cm="1">
        <f t="array" ref="AH104">SUMPRODUCT(($A104=DOM_Input!$A$75:$A$80)*(AH$13=DOM_Input!$B$74:$BI$74)*(DOM_Input!$B$75:$BI$80))</f>
        <v>0</v>
      </c>
      <c r="AI104" s="6">
        <f t="shared" ref="AI104:AI107" si="128">AI103</f>
        <v>23.75</v>
      </c>
      <c r="AJ104" s="14">
        <f t="shared" si="116"/>
        <v>0</v>
      </c>
      <c r="AL104" s="22" cm="1">
        <f t="array" ref="AL104">SUMPRODUCT(($A104=DOM_Input!$A$75:$A$80)*(AL$13=DOM_Input!$B$74:$BI$74)*(DOM_Input!$B$75:$BI$80))</f>
        <v>0</v>
      </c>
      <c r="AM104" s="6">
        <f t="shared" ref="AM104:AM107" si="129">AM103</f>
        <v>25.980000000000004</v>
      </c>
      <c r="AN104" s="14">
        <f t="shared" si="117"/>
        <v>0</v>
      </c>
      <c r="AP104" s="22" cm="1">
        <f t="array" ref="AP104">SUMPRODUCT(($A104=DOM_Input!$A$75:$A$80)*(AP$13=DOM_Input!$B$74:$BI$74)*(DOM_Input!$B$75:$BI$80))</f>
        <v>0</v>
      </c>
      <c r="AQ104" s="6">
        <f t="shared" ref="AQ104:AQ107" si="130">AQ103</f>
        <v>25.980000000000004</v>
      </c>
      <c r="AR104" s="14">
        <f t="shared" si="118"/>
        <v>0</v>
      </c>
      <c r="AT104" s="22" cm="1">
        <f t="array" ref="AT104">SUMPRODUCT(($A104=DOM_Input!$A$75:$A$80)*(AT$13=DOM_Input!$B$74:$BI$74)*(DOM_Input!$B$75:$BI$80))</f>
        <v>0</v>
      </c>
      <c r="AU104" s="6">
        <f t="shared" ref="AU104:AU107" si="131">AU103</f>
        <v>25.980000000000004</v>
      </c>
      <c r="AV104" s="14">
        <f t="shared" si="119"/>
        <v>0</v>
      </c>
    </row>
    <row r="105" spans="1:48" ht="14.45" hidden="1" customHeight="1" x14ac:dyDescent="0.25">
      <c r="A105">
        <f>+DOM_Input!A122</f>
        <v>0</v>
      </c>
      <c r="B105" s="22" cm="1">
        <f t="array" ref="B105">SUMPRODUCT(($A105=DOM_Input!$A$75:$A$80)*(B$13=DOM_Input!$B$74:$BI$74)*(DOM_Input!$B$75:$BI$80))</f>
        <v>0</v>
      </c>
      <c r="C105" s="6">
        <f t="shared" si="120"/>
        <v>34.129999999999995</v>
      </c>
      <c r="D105" s="14">
        <f t="shared" si="108"/>
        <v>0</v>
      </c>
      <c r="F105" s="22" cm="1">
        <f t="array" ref="F105">SUMPRODUCT(($A105=DOM_Input!$A$75:$A$80)*(F$13=DOM_Input!$B$74:$BI$74)*(DOM_Input!$B$75:$BI$80))</f>
        <v>0</v>
      </c>
      <c r="G105" s="6">
        <f t="shared" si="121"/>
        <v>34.129999999999995</v>
      </c>
      <c r="H105" s="14">
        <f t="shared" si="109"/>
        <v>0</v>
      </c>
      <c r="J105" s="22" cm="1">
        <f t="array" ref="J105">SUMPRODUCT(($A105=DOM_Input!$A$75:$A$80)*(J$13=DOM_Input!$B$74:$BI$74)*(DOM_Input!$B$75:$BI$80))</f>
        <v>0</v>
      </c>
      <c r="K105" s="6">
        <f t="shared" si="122"/>
        <v>34.129999999999995</v>
      </c>
      <c r="L105" s="14">
        <f t="shared" si="110"/>
        <v>0</v>
      </c>
      <c r="N105" s="22" cm="1">
        <f t="array" ref="N105">SUMPRODUCT(($A105=DOM_Input!$A$75:$A$80)*(N$13=DOM_Input!$B$74:$BI$74)*(DOM_Input!$B$75:$BI$80))</f>
        <v>0</v>
      </c>
      <c r="O105" s="6">
        <f t="shared" si="123"/>
        <v>34.129999999999995</v>
      </c>
      <c r="P105" s="14">
        <f t="shared" si="111"/>
        <v>0</v>
      </c>
      <c r="R105" s="22" cm="1">
        <f t="array" ref="R105">SUMPRODUCT(($A105=DOM_Input!$A$75:$A$80)*(R$13=DOM_Input!$B$74:$BI$74)*(DOM_Input!$B$75:$BI$80))</f>
        <v>0</v>
      </c>
      <c r="S105" s="6">
        <f t="shared" si="124"/>
        <v>23.07</v>
      </c>
      <c r="T105" s="14">
        <f t="shared" si="112"/>
        <v>0</v>
      </c>
      <c r="V105" s="22" cm="1">
        <f t="array" ref="V105">SUMPRODUCT(($A105=DOM_Input!$A$75:$A$80)*(V$13=DOM_Input!$B$74:$BI$74)*(DOM_Input!$B$75:$BI$80))</f>
        <v>0</v>
      </c>
      <c r="W105" s="6">
        <f t="shared" si="125"/>
        <v>21.810000000000002</v>
      </c>
      <c r="X105" s="14">
        <f t="shared" si="113"/>
        <v>0</v>
      </c>
      <c r="Z105" s="22" cm="1">
        <f t="array" ref="Z105">SUMPRODUCT(($A105=DOM_Input!$A$75:$A$80)*(Z$13=DOM_Input!$B$74:$BI$74)*(DOM_Input!$B$75:$BI$80))</f>
        <v>0</v>
      </c>
      <c r="AA105" s="6">
        <f t="shared" si="126"/>
        <v>21.810000000000002</v>
      </c>
      <c r="AB105" s="14">
        <f t="shared" si="114"/>
        <v>0</v>
      </c>
      <c r="AD105" s="22" cm="1">
        <f t="array" ref="AD105">SUMPRODUCT(($A105=DOM_Input!$A$75:$A$80)*(AD$13=DOM_Input!$B$74:$BI$74)*(DOM_Input!$B$75:$BI$80))</f>
        <v>0</v>
      </c>
      <c r="AE105" s="6">
        <f t="shared" si="127"/>
        <v>23.75</v>
      </c>
      <c r="AF105" s="14">
        <f t="shared" si="115"/>
        <v>0</v>
      </c>
      <c r="AH105" s="22" cm="1">
        <f t="array" ref="AH105">SUMPRODUCT(($A105=DOM_Input!$A$75:$A$80)*(AH$13=DOM_Input!$B$74:$BI$74)*(DOM_Input!$B$75:$BI$80))</f>
        <v>0</v>
      </c>
      <c r="AI105" s="6">
        <f t="shared" si="128"/>
        <v>23.75</v>
      </c>
      <c r="AJ105" s="14">
        <f t="shared" si="116"/>
        <v>0</v>
      </c>
      <c r="AL105" s="22" cm="1">
        <f t="array" ref="AL105">SUMPRODUCT(($A105=DOM_Input!$A$75:$A$80)*(AL$13=DOM_Input!$B$74:$BI$74)*(DOM_Input!$B$75:$BI$80))</f>
        <v>0</v>
      </c>
      <c r="AM105" s="6">
        <f t="shared" si="129"/>
        <v>25.980000000000004</v>
      </c>
      <c r="AN105" s="14">
        <f t="shared" si="117"/>
        <v>0</v>
      </c>
      <c r="AP105" s="22" cm="1">
        <f t="array" ref="AP105">SUMPRODUCT(($A105=DOM_Input!$A$75:$A$80)*(AP$13=DOM_Input!$B$74:$BI$74)*(DOM_Input!$B$75:$BI$80))</f>
        <v>0</v>
      </c>
      <c r="AQ105" s="6">
        <f t="shared" si="130"/>
        <v>25.980000000000004</v>
      </c>
      <c r="AR105" s="14">
        <f t="shared" si="118"/>
        <v>0</v>
      </c>
      <c r="AT105" s="22" cm="1">
        <f t="array" ref="AT105">SUMPRODUCT(($A105=DOM_Input!$A$75:$A$80)*(AT$13=DOM_Input!$B$74:$BI$74)*(DOM_Input!$B$75:$BI$80))</f>
        <v>0</v>
      </c>
      <c r="AU105" s="6">
        <f t="shared" si="131"/>
        <v>25.980000000000004</v>
      </c>
      <c r="AV105" s="14">
        <f t="shared" si="119"/>
        <v>0</v>
      </c>
    </row>
    <row r="106" spans="1:48" ht="14.45" hidden="1" customHeight="1" x14ac:dyDescent="0.25">
      <c r="A106">
        <f>+DOM_Input!A123</f>
        <v>0</v>
      </c>
      <c r="B106" s="22" cm="1">
        <f t="array" ref="B106">SUMPRODUCT(($A106=DOM_Input!$A$75:$A$80)*(B$13=DOM_Input!$B$74:$BI$74)*(DOM_Input!$B$75:$BI$80))</f>
        <v>0</v>
      </c>
      <c r="C106" s="6">
        <f t="shared" si="120"/>
        <v>34.129999999999995</v>
      </c>
      <c r="D106" s="14">
        <f t="shared" si="108"/>
        <v>0</v>
      </c>
      <c r="F106" s="22" cm="1">
        <f t="array" ref="F106">SUMPRODUCT(($A106=DOM_Input!$A$75:$A$80)*(F$13=DOM_Input!$B$74:$BI$74)*(DOM_Input!$B$75:$BI$80))</f>
        <v>0</v>
      </c>
      <c r="G106" s="6">
        <f t="shared" si="121"/>
        <v>34.129999999999995</v>
      </c>
      <c r="H106" s="14">
        <f t="shared" si="109"/>
        <v>0</v>
      </c>
      <c r="J106" s="22" cm="1">
        <f t="array" ref="J106">SUMPRODUCT(($A106=DOM_Input!$A$75:$A$80)*(J$13=DOM_Input!$B$74:$BI$74)*(DOM_Input!$B$75:$BI$80))</f>
        <v>0</v>
      </c>
      <c r="K106" s="6">
        <f t="shared" si="122"/>
        <v>34.129999999999995</v>
      </c>
      <c r="L106" s="14">
        <f t="shared" si="110"/>
        <v>0</v>
      </c>
      <c r="N106" s="22" cm="1">
        <f t="array" ref="N106">SUMPRODUCT(($A106=DOM_Input!$A$75:$A$80)*(N$13=DOM_Input!$B$74:$BI$74)*(DOM_Input!$B$75:$BI$80))</f>
        <v>0</v>
      </c>
      <c r="O106" s="6">
        <f t="shared" si="123"/>
        <v>34.129999999999995</v>
      </c>
      <c r="P106" s="14">
        <f t="shared" si="111"/>
        <v>0</v>
      </c>
      <c r="R106" s="22" cm="1">
        <f t="array" ref="R106">SUMPRODUCT(($A106=DOM_Input!$A$75:$A$80)*(R$13=DOM_Input!$B$74:$BI$74)*(DOM_Input!$B$75:$BI$80))</f>
        <v>0</v>
      </c>
      <c r="S106" s="6">
        <f t="shared" si="124"/>
        <v>23.07</v>
      </c>
      <c r="T106" s="14">
        <f t="shared" si="112"/>
        <v>0</v>
      </c>
      <c r="V106" s="22" cm="1">
        <f t="array" ref="V106">SUMPRODUCT(($A106=DOM_Input!$A$75:$A$80)*(V$13=DOM_Input!$B$74:$BI$74)*(DOM_Input!$B$75:$BI$80))</f>
        <v>0</v>
      </c>
      <c r="W106" s="6">
        <f t="shared" si="125"/>
        <v>21.810000000000002</v>
      </c>
      <c r="X106" s="14">
        <f t="shared" si="113"/>
        <v>0</v>
      </c>
      <c r="Z106" s="22" cm="1">
        <f t="array" ref="Z106">SUMPRODUCT(($A106=DOM_Input!$A$75:$A$80)*(Z$13=DOM_Input!$B$74:$BI$74)*(DOM_Input!$B$75:$BI$80))</f>
        <v>0</v>
      </c>
      <c r="AA106" s="6">
        <f t="shared" si="126"/>
        <v>21.810000000000002</v>
      </c>
      <c r="AB106" s="14">
        <f t="shared" si="114"/>
        <v>0</v>
      </c>
      <c r="AD106" s="22" cm="1">
        <f t="array" ref="AD106">SUMPRODUCT(($A106=DOM_Input!$A$75:$A$80)*(AD$13=DOM_Input!$B$74:$BI$74)*(DOM_Input!$B$75:$BI$80))</f>
        <v>0</v>
      </c>
      <c r="AE106" s="6">
        <f t="shared" si="127"/>
        <v>23.75</v>
      </c>
      <c r="AF106" s="14">
        <f t="shared" si="115"/>
        <v>0</v>
      </c>
      <c r="AH106" s="22" cm="1">
        <f t="array" ref="AH106">SUMPRODUCT(($A106=DOM_Input!$A$75:$A$80)*(AH$13=DOM_Input!$B$74:$BI$74)*(DOM_Input!$B$75:$BI$80))</f>
        <v>0</v>
      </c>
      <c r="AI106" s="6">
        <f t="shared" si="128"/>
        <v>23.75</v>
      </c>
      <c r="AJ106" s="14">
        <f t="shared" si="116"/>
        <v>0</v>
      </c>
      <c r="AL106" s="22" cm="1">
        <f t="array" ref="AL106">SUMPRODUCT(($A106=DOM_Input!$A$75:$A$80)*(AL$13=DOM_Input!$B$74:$BI$74)*(DOM_Input!$B$75:$BI$80))</f>
        <v>0</v>
      </c>
      <c r="AM106" s="6">
        <f t="shared" si="129"/>
        <v>25.980000000000004</v>
      </c>
      <c r="AN106" s="14">
        <f t="shared" si="117"/>
        <v>0</v>
      </c>
      <c r="AP106" s="22" cm="1">
        <f t="array" ref="AP106">SUMPRODUCT(($A106=DOM_Input!$A$75:$A$80)*(AP$13=DOM_Input!$B$74:$BI$74)*(DOM_Input!$B$75:$BI$80))</f>
        <v>0</v>
      </c>
      <c r="AQ106" s="6">
        <f t="shared" si="130"/>
        <v>25.980000000000004</v>
      </c>
      <c r="AR106" s="14">
        <f t="shared" si="118"/>
        <v>0</v>
      </c>
      <c r="AT106" s="22" cm="1">
        <f t="array" ref="AT106">SUMPRODUCT(($A106=DOM_Input!$A$75:$A$80)*(AT$13=DOM_Input!$B$74:$BI$74)*(DOM_Input!$B$75:$BI$80))</f>
        <v>0</v>
      </c>
      <c r="AU106" s="6">
        <f t="shared" si="131"/>
        <v>25.980000000000004</v>
      </c>
      <c r="AV106" s="14">
        <f t="shared" si="119"/>
        <v>0</v>
      </c>
    </row>
    <row r="107" spans="1:48" ht="14.45" hidden="1" customHeight="1" x14ac:dyDescent="0.25">
      <c r="A107">
        <f>+DOM_Input!A124</f>
        <v>0</v>
      </c>
      <c r="B107" s="22" cm="1">
        <f t="array" ref="B107">SUMPRODUCT(($A107=DOM_Input!$A$75:$A$80)*(B$13=DOM_Input!$B$74:$BI$74)*(DOM_Input!$B$75:$BI$80))</f>
        <v>0</v>
      </c>
      <c r="C107" s="6">
        <f t="shared" si="120"/>
        <v>34.129999999999995</v>
      </c>
      <c r="D107" s="14">
        <f t="shared" si="108"/>
        <v>0</v>
      </c>
      <c r="F107" s="22" cm="1">
        <f t="array" ref="F107">SUMPRODUCT(($A107=DOM_Input!$A$75:$A$80)*(F$13=DOM_Input!$B$74:$BI$74)*(DOM_Input!$B$75:$BI$80))</f>
        <v>0</v>
      </c>
      <c r="G107" s="6">
        <f t="shared" si="121"/>
        <v>34.129999999999995</v>
      </c>
      <c r="H107" s="14">
        <f t="shared" si="109"/>
        <v>0</v>
      </c>
      <c r="J107" s="22" cm="1">
        <f t="array" ref="J107">SUMPRODUCT(($A107=DOM_Input!$A$75:$A$80)*(J$13=DOM_Input!$B$74:$BI$74)*(DOM_Input!$B$75:$BI$80))</f>
        <v>0</v>
      </c>
      <c r="K107" s="6">
        <f t="shared" si="122"/>
        <v>34.129999999999995</v>
      </c>
      <c r="L107" s="14">
        <f t="shared" si="110"/>
        <v>0</v>
      </c>
      <c r="N107" s="22" cm="1">
        <f t="array" ref="N107">SUMPRODUCT(($A107=DOM_Input!$A$75:$A$80)*(N$13=DOM_Input!$B$74:$BI$74)*(DOM_Input!$B$75:$BI$80))</f>
        <v>0</v>
      </c>
      <c r="O107" s="6">
        <f t="shared" si="123"/>
        <v>34.129999999999995</v>
      </c>
      <c r="P107" s="14">
        <f t="shared" si="111"/>
        <v>0</v>
      </c>
      <c r="R107" s="22" cm="1">
        <f t="array" ref="R107">SUMPRODUCT(($A107=DOM_Input!$A$75:$A$80)*(R$13=DOM_Input!$B$74:$BI$74)*(DOM_Input!$B$75:$BI$80))</f>
        <v>0</v>
      </c>
      <c r="S107" s="6">
        <f t="shared" si="124"/>
        <v>23.07</v>
      </c>
      <c r="T107" s="14">
        <f t="shared" si="112"/>
        <v>0</v>
      </c>
      <c r="V107" s="22" cm="1">
        <f t="array" ref="V107">SUMPRODUCT(($A107=DOM_Input!$A$75:$A$80)*(V$13=DOM_Input!$B$74:$BI$74)*(DOM_Input!$B$75:$BI$80))</f>
        <v>0</v>
      </c>
      <c r="W107" s="6">
        <f t="shared" si="125"/>
        <v>21.810000000000002</v>
      </c>
      <c r="X107" s="14">
        <f t="shared" si="113"/>
        <v>0</v>
      </c>
      <c r="Z107" s="22" cm="1">
        <f t="array" ref="Z107">SUMPRODUCT(($A107=DOM_Input!$A$75:$A$80)*(Z$13=DOM_Input!$B$74:$BI$74)*(DOM_Input!$B$75:$BI$80))</f>
        <v>0</v>
      </c>
      <c r="AA107" s="6">
        <f t="shared" si="126"/>
        <v>21.810000000000002</v>
      </c>
      <c r="AB107" s="14">
        <f t="shared" si="114"/>
        <v>0</v>
      </c>
      <c r="AD107" s="22" cm="1">
        <f t="array" ref="AD107">SUMPRODUCT(($A107=DOM_Input!$A$75:$A$80)*(AD$13=DOM_Input!$B$74:$BI$74)*(DOM_Input!$B$75:$BI$80))</f>
        <v>0</v>
      </c>
      <c r="AE107" s="6">
        <f t="shared" si="127"/>
        <v>23.75</v>
      </c>
      <c r="AF107" s="14">
        <f t="shared" si="115"/>
        <v>0</v>
      </c>
      <c r="AH107" s="22" cm="1">
        <f t="array" ref="AH107">SUMPRODUCT(($A107=DOM_Input!$A$75:$A$80)*(AH$13=DOM_Input!$B$74:$BI$74)*(DOM_Input!$B$75:$BI$80))</f>
        <v>0</v>
      </c>
      <c r="AI107" s="6">
        <f t="shared" si="128"/>
        <v>23.75</v>
      </c>
      <c r="AJ107" s="14">
        <f t="shared" si="116"/>
        <v>0</v>
      </c>
      <c r="AL107" s="22" cm="1">
        <f t="array" ref="AL107">SUMPRODUCT(($A107=DOM_Input!$A$75:$A$80)*(AL$13=DOM_Input!$B$74:$BI$74)*(DOM_Input!$B$75:$BI$80))</f>
        <v>0</v>
      </c>
      <c r="AM107" s="6">
        <f t="shared" si="129"/>
        <v>25.980000000000004</v>
      </c>
      <c r="AN107" s="14">
        <f t="shared" si="117"/>
        <v>0</v>
      </c>
      <c r="AP107" s="22" cm="1">
        <f t="array" ref="AP107">SUMPRODUCT(($A107=DOM_Input!$A$75:$A$80)*(AP$13=DOM_Input!$B$74:$BI$74)*(DOM_Input!$B$75:$BI$80))</f>
        <v>0</v>
      </c>
      <c r="AQ107" s="6">
        <f t="shared" si="130"/>
        <v>25.980000000000004</v>
      </c>
      <c r="AR107" s="14">
        <f t="shared" si="118"/>
        <v>0</v>
      </c>
      <c r="AT107" s="22" cm="1">
        <f t="array" ref="AT107">SUMPRODUCT(($A107=DOM_Input!$A$75:$A$80)*(AT$13=DOM_Input!$B$74:$BI$74)*(DOM_Input!$B$75:$BI$80))</f>
        <v>0</v>
      </c>
      <c r="AU107" s="6">
        <f t="shared" si="131"/>
        <v>25.980000000000004</v>
      </c>
      <c r="AV107" s="14">
        <f t="shared" si="119"/>
        <v>0</v>
      </c>
    </row>
    <row r="108" spans="1:48" x14ac:dyDescent="0.25">
      <c r="A108" t="s">
        <v>25</v>
      </c>
      <c r="B108" s="13"/>
      <c r="D108" s="19">
        <f>SUM(D102:D107)</f>
        <v>0.24</v>
      </c>
      <c r="F108" s="13"/>
      <c r="H108" s="19">
        <f>SUM(H102:H107)</f>
        <v>0.24</v>
      </c>
      <c r="J108" s="13"/>
      <c r="L108" s="19">
        <f>SUM(L102:L107)</f>
        <v>0.24</v>
      </c>
      <c r="N108" s="13"/>
      <c r="P108" s="19">
        <f>SUM(P102:P107)</f>
        <v>0.24</v>
      </c>
      <c r="R108" s="13"/>
      <c r="T108" s="19">
        <f>SUM(T102:T107)</f>
        <v>0.16</v>
      </c>
      <c r="V108" s="13"/>
      <c r="X108" s="19">
        <f>SUM(X102:X107)</f>
        <v>0.15</v>
      </c>
      <c r="Z108" s="13"/>
      <c r="AB108" s="19">
        <f>SUM(AB102:AB107)</f>
        <v>0.15</v>
      </c>
      <c r="AD108" s="13"/>
      <c r="AF108" s="19">
        <f>SUM(AF102:AF107)</f>
        <v>0.17</v>
      </c>
      <c r="AH108" s="13"/>
      <c r="AJ108" s="19">
        <f>SUM(AJ102:AJ107)</f>
        <v>0.17</v>
      </c>
      <c r="AL108" s="13"/>
      <c r="AN108" s="19">
        <f>SUM(AN102:AN107)</f>
        <v>0.18</v>
      </c>
      <c r="AP108" s="13"/>
      <c r="AR108" s="19">
        <f>SUM(AR102:AR107)</f>
        <v>0.18</v>
      </c>
      <c r="AT108" s="13"/>
      <c r="AV108" s="19">
        <f>SUM(AV102:AV107)</f>
        <v>0.18</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34.369999999999997</v>
      </c>
      <c r="F110" s="20"/>
      <c r="G110" s="21"/>
      <c r="H110" s="24">
        <f>H76+H99+H102</f>
        <v>34.369999999999997</v>
      </c>
      <c r="J110" s="20"/>
      <c r="K110" s="21"/>
      <c r="L110" s="24">
        <f>L76+L99+L102</f>
        <v>34.369999999999997</v>
      </c>
      <c r="N110" s="20"/>
      <c r="O110" s="21"/>
      <c r="P110" s="24">
        <f>P76+P99+P102</f>
        <v>34.369999999999997</v>
      </c>
      <c r="R110" s="20"/>
      <c r="S110" s="21"/>
      <c r="T110" s="24">
        <f>T76+T99+T102</f>
        <v>23.23</v>
      </c>
      <c r="V110" s="20"/>
      <c r="W110" s="21"/>
      <c r="X110" s="24">
        <f>X76+X99+X102</f>
        <v>21.96</v>
      </c>
      <c r="Z110" s="20"/>
      <c r="AA110" s="21"/>
      <c r="AB110" s="24">
        <f>AB76+AB99+AB102</f>
        <v>21.96</v>
      </c>
      <c r="AD110" s="20"/>
      <c r="AE110" s="21"/>
      <c r="AF110" s="24">
        <f>AF76+AF99+AF102</f>
        <v>23.92</v>
      </c>
      <c r="AH110" s="20"/>
      <c r="AI110" s="21"/>
      <c r="AJ110" s="24">
        <f>AJ76+AJ99+AJ102</f>
        <v>23.92</v>
      </c>
      <c r="AL110" s="20"/>
      <c r="AM110" s="21"/>
      <c r="AN110" s="24">
        <f>AN76+AN99+AN102</f>
        <v>26.160000000000004</v>
      </c>
      <c r="AP110" s="20"/>
      <c r="AQ110" s="21"/>
      <c r="AR110" s="24">
        <f>AR76+AR99+AR102</f>
        <v>26.160000000000004</v>
      </c>
      <c r="AS110" s="95"/>
      <c r="AT110" s="20"/>
      <c r="AU110" s="21"/>
      <c r="AV110" s="24">
        <f>AV76+AV99+AV102</f>
        <v>26.160000000000004</v>
      </c>
    </row>
    <row r="112" spans="1:48" x14ac:dyDescent="0.25">
      <c r="A112"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6E940395-B8E0-4B27-868B-7022F3C9D300}">
            <xm:f>OR(DOM_Input!$B33="Fixed",DOM_Input!$B33="Volumetric")</xm:f>
            <x14:dxf>
              <numFmt numFmtId="172" formatCode="&quot;$&quot;#,##0.000"/>
            </x14:dxf>
          </x14:cfRule>
          <x14:cfRule type="expression" priority="4" id="{34D13C0F-DB13-43C6-AF03-D32E79CFD42E}">
            <xm:f>DOM_Input!$B33="Percentage"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7297" id="{6E940395-B8E0-4B27-868B-7022F3C9D300}">
            <xm:f>OR(DOM_Input!$B50="Fixed",DOM_Input!$B50="Volumetric")</xm:f>
            <x14:dxf>
              <numFmt numFmtId="172" formatCode="&quot;$&quot;#,##0.000"/>
            </x14:dxf>
          </x14:cfRule>
          <x14:cfRule type="expression" priority="7298" id="{34D13C0F-DB13-43C6-AF03-D32E79CFD42E}">
            <xm:f>DOM_Input!$B50="Percentage"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22373" id="{2A50D96F-4836-4335-9E80-8F43811B75E8}">
            <xm:f>OR(DOM_Input!$B54="Fixed",DOM_Input!$B54="Volumetric")</xm:f>
            <x14:dxf>
              <numFmt numFmtId="172" formatCode="&quot;$&quot;#,##0.000"/>
            </x14:dxf>
          </x14:cfRule>
          <x14:cfRule type="expression" priority="22374" id="{B78AA5DA-FFAD-41D9-BF2E-406C104E0D2B}">
            <xm:f>DOM_Input!$B54="Percentage"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5" id="{2A50D96F-4836-4335-9E80-8F43811B75E8}">
            <xm:f>OR(DOM_Input!$B72="Fixed",DOM_Input!$B72="Volumetric")</xm:f>
            <x14:dxf>
              <numFmt numFmtId="172" formatCode="&quot;$&quot;#,##0.000"/>
            </x14:dxf>
          </x14:cfRule>
          <x14:cfRule type="expression" priority="6" id="{B78AA5DA-FFAD-41D9-BF2E-406C104E0D2B}">
            <xm:f>DOM_Input!$B72="Percentage"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1000000}">
          <x14:formula1>
            <xm:f>DOM_Input!$A$84:$A$90</xm:f>
          </x14:formula1>
          <xm:sqref>B66 B12</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112"/>
  <sheetViews>
    <sheetView topLeftCell="A38" zoomScale="115" zoomScaleNormal="115" workbookViewId="0">
      <pane xSplit="1" topLeftCell="B1" activePane="topRight" state="frozen"/>
      <selection activeCell="A97" sqref="A97"/>
      <selection pane="topRight" activeCell="A97" sqref="A97"/>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DOM_Input!A1</f>
        <v>CALIFORNIA WATER SERVICE COMPANY</v>
      </c>
    </row>
    <row r="2" spans="1:48" x14ac:dyDescent="0.25">
      <c r="A2" s="1" t="s">
        <v>0</v>
      </c>
    </row>
    <row r="3" spans="1:48" x14ac:dyDescent="0.25">
      <c r="A3" s="1" t="str">
        <f>DOM_Input!A84</f>
        <v>Dominguez</v>
      </c>
    </row>
    <row r="4" spans="1:48" ht="15.75" thickBot="1" x14ac:dyDescent="0.3">
      <c r="A4" s="1"/>
    </row>
    <row r="5" spans="1:48" x14ac:dyDescent="0.25">
      <c r="A5" s="8" t="s">
        <v>55</v>
      </c>
      <c r="B5" s="9">
        <f>DOM_Input!$B$10</f>
        <v>2025</v>
      </c>
    </row>
    <row r="6" spans="1:48" x14ac:dyDescent="0.25">
      <c r="A6" s="10" t="s">
        <v>5</v>
      </c>
      <c r="B6" s="142"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VLOOKUP(B11,DOM_Input!$A$84:$C$90,2,FALSE)</f>
        <v>Monthly</v>
      </c>
    </row>
    <row r="11" spans="1:48" ht="15.75" thickBot="1" x14ac:dyDescent="0.3">
      <c r="A11" s="12" t="s">
        <v>14</v>
      </c>
      <c r="B11" s="25" t="str">
        <f>DOM_Input!$A$84</f>
        <v>Dominguez</v>
      </c>
    </row>
    <row r="12" spans="1:48" ht="15.75" thickBot="1" x14ac:dyDescent="0.3">
      <c r="A12" s="1"/>
      <c r="B12" s="2"/>
    </row>
    <row r="13" spans="1:48" ht="15.75" thickBot="1" x14ac:dyDescent="0.3">
      <c r="A13" s="1"/>
      <c r="B13" s="157" t="str">
        <f>CONCATENATE("January"," ",$B$5)</f>
        <v>January 2025</v>
      </c>
      <c r="C13" s="158"/>
      <c r="D13" s="159"/>
      <c r="F13" s="157" t="str">
        <f>CONCATENATE("February"," ",$B$5)</f>
        <v>February 2025</v>
      </c>
      <c r="G13" s="158"/>
      <c r="H13" s="159"/>
      <c r="J13" s="157" t="str">
        <f>CONCATENATE("March"," ",$B$5)</f>
        <v>March 2025</v>
      </c>
      <c r="K13" s="158"/>
      <c r="L13" s="159"/>
      <c r="N13" s="157" t="str">
        <f>CONCATENATE("April"," ",$B$5)</f>
        <v>April 2025</v>
      </c>
      <c r="O13" s="158"/>
      <c r="P13" s="159"/>
      <c r="R13" s="157" t="str">
        <f>CONCATENATE("May"," ",$B$5)</f>
        <v>May 2025</v>
      </c>
      <c r="S13" s="158"/>
      <c r="T13" s="159"/>
      <c r="V13" s="157" t="str">
        <f>CONCATENATE("June"," ",$B$5)</f>
        <v>June 2025</v>
      </c>
      <c r="W13" s="158"/>
      <c r="X13" s="159"/>
      <c r="Z13" s="157" t="str">
        <f>CONCATENATE("July"," ",$B$5)</f>
        <v>July 2025</v>
      </c>
      <c r="AA13" s="158"/>
      <c r="AB13" s="159"/>
      <c r="AD13" s="157" t="str">
        <f>CONCATENATE("August"," ",$B$5)</f>
        <v>August 2025</v>
      </c>
      <c r="AE13" s="158"/>
      <c r="AF13" s="159"/>
      <c r="AH13" s="157" t="str">
        <f>CONCATENATE("September"," ",$B$5)</f>
        <v>September 2025</v>
      </c>
      <c r="AI13" s="158"/>
      <c r="AJ13" s="159"/>
      <c r="AL13" s="157" t="str">
        <f>CONCATENATE("October"," ",$B$5)</f>
        <v>October 2025</v>
      </c>
      <c r="AM13" s="158"/>
      <c r="AN13" s="159"/>
      <c r="AP13" s="157" t="str">
        <f>CONCATENATE("November"," ",$B$5)</f>
        <v>November 2025</v>
      </c>
      <c r="AQ13" s="158"/>
      <c r="AR13" s="159"/>
      <c r="AS13" s="91"/>
      <c r="AT13" s="157" t="str">
        <f>CONCATENATE("December"," ",$B$5)</f>
        <v>December 2025</v>
      </c>
      <c r="AU13" s="158"/>
      <c r="AV13" s="159"/>
    </row>
    <row r="14" spans="1:48" x14ac:dyDescent="0.25">
      <c r="A14" s="1" t="s">
        <v>4</v>
      </c>
      <c r="B14" s="13"/>
      <c r="D14" s="14">
        <f>INDEX(DOM_Input!$B$29:$AK$29,MATCH('Residential Bills_Yr 3_6 Units'!$B$6,DOM_Input!$A$29:$A$29,0),MATCH('Residential Bills_Yr 3_6 Units'!B$13,DOM_Input!$B$28:$AK$28,0))</f>
        <v>28.46</v>
      </c>
      <c r="F14" s="13"/>
      <c r="H14" s="14">
        <f>INDEX(DOM_Input!$B$29:$AK$29,MATCH('Residential Bills_Yr 3_6 Units'!$B$6,DOM_Input!$A$29:$A$29,0),MATCH('Residential Bills_Yr 3_6 Units'!F$13,DOM_Input!$B$28:$AK$28,0))</f>
        <v>28.46</v>
      </c>
      <c r="J14" s="13"/>
      <c r="L14" s="14">
        <f>INDEX(DOM_Input!$B$29:$AK$29,MATCH('Residential Bills_Yr 3_6 Units'!$B$6,DOM_Input!$A$29:$A$29,0),MATCH('Residential Bills_Yr 3_6 Units'!J$13,DOM_Input!$B$28:$AK$28,0))</f>
        <v>28.46</v>
      </c>
      <c r="N14" s="13"/>
      <c r="P14" s="14">
        <f>INDEX(DOM_Input!$B$29:$AK$29,MATCH('Residential Bills_Yr 3_6 Units'!$B$6,DOM_Input!$A$29:$A$29,0),MATCH('Residential Bills_Yr 3_6 Units'!N$13,DOM_Input!$B$28:$AK$28,0))</f>
        <v>28.46</v>
      </c>
      <c r="R14" s="13"/>
      <c r="T14" s="14">
        <f>INDEX(DOM_Input!$B$29:$AK$29,MATCH('Residential Bills_Yr 3_6 Units'!$B$6,DOM_Input!$A$29:$A$29,0),MATCH('Residential Bills_Yr 3_6 Units'!R$13,DOM_Input!$B$28:$AK$28,0))</f>
        <v>28.46</v>
      </c>
      <c r="V14" s="13"/>
      <c r="X14" s="14">
        <f>INDEX(DOM_Input!$B$29:$AK$29,MATCH('Residential Bills_Yr 3_6 Units'!$B$6,DOM_Input!$A$29:$A$29,0),MATCH('Residential Bills_Yr 3_6 Units'!V$13,DOM_Input!$B$28:$AK$28,0))</f>
        <v>28.46</v>
      </c>
      <c r="Z14" s="13"/>
      <c r="AB14" s="14">
        <f>INDEX(DOM_Input!$B$29:$AK$29,MATCH('Residential Bills_Yr 3_6 Units'!$B$6,DOM_Input!$A$29:$A$29,0),MATCH('Residential Bills_Yr 3_6 Units'!Z$13,DOM_Input!$B$28:$AK$28,0))</f>
        <v>28.46</v>
      </c>
      <c r="AD14" s="13"/>
      <c r="AF14" s="14">
        <f>INDEX(DOM_Input!$B$29:$AK$29,MATCH('Residential Bills_Yr 3_6 Units'!$B$6,DOM_Input!$A$29:$A$29,0),MATCH('Residential Bills_Yr 3_6 Units'!AD$13,DOM_Input!$B$28:$AK$28,0))</f>
        <v>28.91</v>
      </c>
      <c r="AH14" s="13"/>
      <c r="AJ14" s="14">
        <f>INDEX(DOM_Input!$B$29:$AK$29,MATCH('Residential Bills_Yr 3_6 Units'!$B$6,DOM_Input!$A$29:$A$29,0),MATCH('Residential Bills_Yr 3_6 Units'!AH$13,DOM_Input!$B$28:$AK$28,0))</f>
        <v>28.91</v>
      </c>
      <c r="AL14" s="13"/>
      <c r="AN14" s="14">
        <f>INDEX(DOM_Input!$B$29:$AK$29,MATCH('Residential Bills_Yr 3_6 Units'!$B$6,DOM_Input!$A$29:$A$29,0),MATCH('Residential Bills_Yr 3_6 Units'!AL$13,DOM_Input!$B$28:$AK$28,0))</f>
        <v>28.91</v>
      </c>
      <c r="AP14" s="13"/>
      <c r="AR14" s="14">
        <f>INDEX(DOM_Input!$B$29:$AK$29,MATCH('Residential Bills_Yr 3_6 Units'!$B$6,DOM_Input!$A$29:$A$29,0),MATCH('Residential Bills_Yr 3_6 Units'!AP$13,DOM_Input!$B$28:$AK$28,0))</f>
        <v>28.91</v>
      </c>
      <c r="AS14" s="6"/>
      <c r="AT14" s="13"/>
      <c r="AV14" s="14">
        <f>INDEX(DOM_Input!$B$29:$AK$29,MATCH('Residential Bills_Yr 3_6 Units'!$B$6,DOM_Input!$A$29:$A$29,0),MATCH('Residential Bills_Yr 3_6 Units'!AT$13,DOM_Input!$B$28:$AK$28,0))</f>
        <v>28.91</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DOM_Input!A22</f>
        <v>Tier 1</v>
      </c>
      <c r="B17" s="18">
        <f>INDEX(DOM_Input!$B$22:$AK$26,MATCH('Residential Bills_Yr 3_6 Units'!$A17,DOM_Input!$A$22:$A$26,0),MATCH('Residential Bills_Yr 3_6 Units'!B$13,DOM_Input!$B$21:$AK$21,0))</f>
        <v>1.9109</v>
      </c>
      <c r="C17" s="2">
        <f>IF($B$7&gt;DOM_Input!F106,DOM_Input!F106,'Residential Bills_Yr 3_6 Units'!$B$7)</f>
        <v>6</v>
      </c>
      <c r="D17" s="14">
        <f>ROUND(IFERROR(B17*C17," "),2)</f>
        <v>11.47</v>
      </c>
      <c r="F17" s="18">
        <f>INDEX(DOM_Input!$B$22:$AK$26,MATCH('Residential Bills_Yr 3_6 Units'!$A17,DOM_Input!$A$22:$A$26,0),MATCH('Residential Bills_Yr 3_6 Units'!F$13,DOM_Input!$B$21:$AK$21,0))</f>
        <v>1.9109</v>
      </c>
      <c r="G17" s="2">
        <f>IF($B$7&gt;DOM_Input!G106,DOM_Input!G106,'Residential Bills_Yr 3_6 Units'!$B$7)</f>
        <v>6</v>
      </c>
      <c r="H17" s="14">
        <f>ROUND(IFERROR(F17*G17," "),2)</f>
        <v>11.47</v>
      </c>
      <c r="J17" s="18">
        <f>INDEX(DOM_Input!$B$22:$AK$26,MATCH('Residential Bills_Yr 3_6 Units'!$A17,DOM_Input!$A$22:$A$26,0),MATCH('Residential Bills_Yr 3_6 Units'!J$13,DOM_Input!$B$21:$AK$21,0))</f>
        <v>1.9109</v>
      </c>
      <c r="K17" s="2">
        <f>IF($B$7&gt;DOM_Input!H106,DOM_Input!H106,'Residential Bills_Yr 3_6 Units'!$B$7)</f>
        <v>6</v>
      </c>
      <c r="L17" s="14">
        <f>ROUND(IFERROR(J17*K17," "),2)</f>
        <v>11.47</v>
      </c>
      <c r="N17" s="18">
        <f>INDEX(DOM_Input!$B$22:$AK$26,MATCH('Residential Bills_Yr 3_6 Units'!$A17,DOM_Input!$A$22:$A$26,0),MATCH('Residential Bills_Yr 3_6 Units'!N$13,DOM_Input!$B$21:$AK$21,0))</f>
        <v>1.9109</v>
      </c>
      <c r="O17" s="2">
        <f>IF($B$7&gt;DOM_Input!I106,DOM_Input!I106,'Residential Bills_Yr 3_6 Units'!$B$7)</f>
        <v>6</v>
      </c>
      <c r="P17" s="14">
        <f>ROUND(IFERROR(N17*O17," "),2)</f>
        <v>11.47</v>
      </c>
      <c r="R17" s="18">
        <f>INDEX(DOM_Input!$B$22:$AK$26,MATCH('Residential Bills_Yr 3_6 Units'!$A17,DOM_Input!$A$22:$A$26,0),MATCH('Residential Bills_Yr 3_6 Units'!R$13,DOM_Input!$B$21:$AK$21,0))</f>
        <v>1.9109</v>
      </c>
      <c r="S17" s="2">
        <f>IF($B$7&gt;DOM_Input!J106,DOM_Input!J106,'Residential Bills_Yr 3_6 Units'!$B$7)</f>
        <v>6</v>
      </c>
      <c r="T17" s="14">
        <f>ROUND(IFERROR(R17*S17," "),2)</f>
        <v>11.47</v>
      </c>
      <c r="V17" s="18">
        <f>INDEX(DOM_Input!$B$22:$AK$26,MATCH('Residential Bills_Yr 3_6 Units'!$A17,DOM_Input!$A$22:$A$26,0),MATCH('Residential Bills_Yr 3_6 Units'!V$13,DOM_Input!$B$21:$AK$21,0))</f>
        <v>1.9109</v>
      </c>
      <c r="W17" s="2">
        <f>IF($B$7&gt;DOM_Input!K106,DOM_Input!K106,'Residential Bills_Yr 3_6 Units'!$B$7)</f>
        <v>6</v>
      </c>
      <c r="X17" s="14">
        <f>ROUND(IFERROR(V17*W17," "),2)</f>
        <v>11.47</v>
      </c>
      <c r="Z17" s="18">
        <f>INDEX(DOM_Input!$B$22:$AK$26,MATCH('Residential Bills_Yr 3_6 Units'!$A17,DOM_Input!$A$22:$A$26,0),MATCH('Residential Bills_Yr 3_6 Units'!Z$13,DOM_Input!$B$21:$AK$21,0))</f>
        <v>1.9109</v>
      </c>
      <c r="AA17" s="2">
        <f>IF($B$7&gt;DOM_Input!L106,DOM_Input!L106,'Residential Bills_Yr 3_6 Units'!$B$7)</f>
        <v>6</v>
      </c>
      <c r="AB17" s="14">
        <f>ROUND(IFERROR(Z17*AA17," "),2)</f>
        <v>11.47</v>
      </c>
      <c r="AD17" s="18">
        <f>INDEX(DOM_Input!$B$22:$AK$26,MATCH('Residential Bills_Yr 3_6 Units'!$A17,DOM_Input!$A$22:$A$26,0),MATCH('Residential Bills_Yr 3_6 Units'!AD$13,DOM_Input!$B$21:$AK$21,0))</f>
        <v>1.9411</v>
      </c>
      <c r="AE17" s="2">
        <f>IF($B$7&gt;DOM_Input!M106,DOM_Input!M106,'Residential Bills_Yr 3_6 Units'!$B$7)</f>
        <v>6</v>
      </c>
      <c r="AF17" s="14">
        <f>ROUND(IFERROR(AD17*AE17," "),2)</f>
        <v>11.65</v>
      </c>
      <c r="AH17" s="18">
        <f>INDEX(DOM_Input!$B$22:$AK$26,MATCH('Residential Bills_Yr 3_6 Units'!$A17,DOM_Input!$A$22:$A$26,0),MATCH('Residential Bills_Yr 3_6 Units'!AH$13,DOM_Input!$B$21:$AK$21,0))</f>
        <v>1.9411</v>
      </c>
      <c r="AI17" s="2">
        <f>IF($B$7&gt;DOM_Input!N106,DOM_Input!N106,'Residential Bills_Yr 3_6 Units'!$B$7)</f>
        <v>6</v>
      </c>
      <c r="AJ17" s="14">
        <f>ROUND(IFERROR(AH17*AI17," "),2)</f>
        <v>11.65</v>
      </c>
      <c r="AL17" s="18">
        <f>INDEX(DOM_Input!$B$22:$AK$26,MATCH('Residential Bills_Yr 3_6 Units'!$A17,DOM_Input!$A$22:$A$26,0),MATCH('Residential Bills_Yr 3_6 Units'!AL$13,DOM_Input!$B$21:$AK$21,0))</f>
        <v>1.9411</v>
      </c>
      <c r="AM17" s="2">
        <f>IF($B$7&gt;DOM_Input!O106,DOM_Input!O106,'Residential Bills_Yr 3_6 Units'!$B$7)</f>
        <v>6</v>
      </c>
      <c r="AN17" s="14">
        <f>ROUND(IFERROR(AL17*AM17," "),2)</f>
        <v>11.65</v>
      </c>
      <c r="AP17" s="18">
        <f>INDEX(DOM_Input!$B$22:$AK$26,MATCH('Residential Bills_Yr 3_6 Units'!$A17,DOM_Input!$A$22:$A$26,0),MATCH('Residential Bills_Yr 3_6 Units'!AP$13,DOM_Input!$B$21:$AK$21,0))</f>
        <v>1.9411</v>
      </c>
      <c r="AQ17" s="2">
        <f>IF($B$7&gt;DOM_Input!P106,DOM_Input!P106,'Residential Bills_Yr 3_6 Units'!$B$7)</f>
        <v>6</v>
      </c>
      <c r="AR17" s="14">
        <f>ROUND(IFERROR(AP17*AQ17," "),2)</f>
        <v>11.65</v>
      </c>
      <c r="AS17" s="6"/>
      <c r="AT17" s="18">
        <f>INDEX(DOM_Input!$B$22:$AK$26,MATCH('Residential Bills_Yr 3_6 Units'!$A17,DOM_Input!$A$22:$A$26,0),MATCH('Residential Bills_Yr 3_6 Units'!AT$13,DOM_Input!$B$21:$AK$21,0))</f>
        <v>1.9411</v>
      </c>
      <c r="AU17" s="2">
        <f>IF($B$7&gt;DOM_Input!Q106,DOM_Input!Q106,'Residential Bills_Yr 3_6 Units'!$B$7)</f>
        <v>6</v>
      </c>
      <c r="AV17" s="14">
        <f>ROUND(IFERROR(AT17*AU17," "),2)</f>
        <v>11.65</v>
      </c>
    </row>
    <row r="18" spans="1:48" x14ac:dyDescent="0.25">
      <c r="A18" t="str">
        <f>DOM_Input!A23</f>
        <v>Tier 2</v>
      </c>
      <c r="B18" s="18">
        <f>INDEX(DOM_Input!$B$22:$AK$26,MATCH('Residential Bills_Yr 3_6 Units'!$A18,DOM_Input!$A$22:$A$26,0),MATCH('Residential Bills_Yr 3_6 Units'!B$13,DOM_Input!$B$21:$AK$21,0))</f>
        <v>7.7489999999999997</v>
      </c>
      <c r="C18" s="2">
        <f>IF(($B$7-C17)&gt;DOM_Input!F107,DOM_Input!F107,($B$7-C17))</f>
        <v>0</v>
      </c>
      <c r="D18" s="14">
        <f>ROUND(IFERROR(B18*C18," "),2)</f>
        <v>0</v>
      </c>
      <c r="F18" s="18">
        <f>INDEX(DOM_Input!$B$22:$AK$26,MATCH('Residential Bills_Yr 3_6 Units'!$A18,DOM_Input!$A$22:$A$26,0),MATCH('Residential Bills_Yr 3_6 Units'!F$13,DOM_Input!$B$21:$AK$21,0))</f>
        <v>7.7489999999999997</v>
      </c>
      <c r="G18" s="2">
        <f>IF(($B$7-G17)&gt;DOM_Input!G107,DOM_Input!G107,($B$7-G17))</f>
        <v>0</v>
      </c>
      <c r="H18" s="14">
        <f>ROUND(IFERROR(F18*G18," "),2)</f>
        <v>0</v>
      </c>
      <c r="J18" s="18">
        <f>INDEX(DOM_Input!$B$22:$AK$26,MATCH('Residential Bills_Yr 3_6 Units'!$A18,DOM_Input!$A$22:$A$26,0),MATCH('Residential Bills_Yr 3_6 Units'!J$13,DOM_Input!$B$21:$AK$21,0))</f>
        <v>7.7489999999999997</v>
      </c>
      <c r="K18" s="2">
        <f>IF(($B$7-K17)&gt;DOM_Input!H107,DOM_Input!H107,($B$7-K17))</f>
        <v>0</v>
      </c>
      <c r="L18" s="14">
        <f>ROUND(IFERROR(J18*K18," "),2)</f>
        <v>0</v>
      </c>
      <c r="N18" s="18">
        <f>INDEX(DOM_Input!$B$22:$AK$26,MATCH('Residential Bills_Yr 3_6 Units'!$A18,DOM_Input!$A$22:$A$26,0),MATCH('Residential Bills_Yr 3_6 Units'!N$13,DOM_Input!$B$21:$AK$21,0))</f>
        <v>7.7489999999999997</v>
      </c>
      <c r="O18" s="2">
        <f>IF(($B$7-O17)&gt;DOM_Input!I107,DOM_Input!I107,($B$7-O17))</f>
        <v>0</v>
      </c>
      <c r="P18" s="14">
        <f>ROUND(IFERROR(N18*O18," "),2)</f>
        <v>0</v>
      </c>
      <c r="R18" s="18">
        <f>INDEX(DOM_Input!$B$22:$AK$26,MATCH('Residential Bills_Yr 3_6 Units'!$A18,DOM_Input!$A$22:$A$26,0),MATCH('Residential Bills_Yr 3_6 Units'!R$13,DOM_Input!$B$21:$AK$21,0))</f>
        <v>7.7489999999999997</v>
      </c>
      <c r="S18" s="2">
        <f>IF(($B$7-S17)&gt;DOM_Input!J107,DOM_Input!J107,($B$7-S17))</f>
        <v>0</v>
      </c>
      <c r="T18" s="14">
        <f>ROUND(IFERROR(R18*S18," "),2)</f>
        <v>0</v>
      </c>
      <c r="V18" s="18">
        <f>INDEX(DOM_Input!$B$22:$AK$26,MATCH('Residential Bills_Yr 3_6 Units'!$A18,DOM_Input!$A$22:$A$26,0),MATCH('Residential Bills_Yr 3_6 Units'!V$13,DOM_Input!$B$21:$AK$21,0))</f>
        <v>7.7489999999999997</v>
      </c>
      <c r="W18" s="2">
        <f>IF(($B$7-W17)&gt;DOM_Input!K107,DOM_Input!K107,($B$7-W17))</f>
        <v>0</v>
      </c>
      <c r="X18" s="14">
        <f>ROUND(IFERROR(V18*W18," "),2)</f>
        <v>0</v>
      </c>
      <c r="Z18" s="18">
        <f>INDEX(DOM_Input!$B$22:$AK$26,MATCH('Residential Bills_Yr 3_6 Units'!$A18,DOM_Input!$A$22:$A$26,0),MATCH('Residential Bills_Yr 3_6 Units'!Z$13,DOM_Input!$B$21:$AK$21,0))</f>
        <v>7.7489999999999997</v>
      </c>
      <c r="AA18" s="2">
        <f>IF(($B$7-AA17)&gt;DOM_Input!L107,DOM_Input!L107,($B$7-AA17))</f>
        <v>0</v>
      </c>
      <c r="AB18" s="14">
        <f>ROUND(IFERROR(Z18*AA18," "),2)</f>
        <v>0</v>
      </c>
      <c r="AD18" s="18">
        <f>INDEX(DOM_Input!$B$22:$AK$26,MATCH('Residential Bills_Yr 3_6 Units'!$A18,DOM_Input!$A$22:$A$26,0),MATCH('Residential Bills_Yr 3_6 Units'!AD$13,DOM_Input!$B$21:$AK$21,0))</f>
        <v>7.8712999999999997</v>
      </c>
      <c r="AE18" s="2">
        <f>IF(($B$7-AE17)&gt;DOM_Input!M107,DOM_Input!M107,($B$7-AE17))</f>
        <v>0</v>
      </c>
      <c r="AF18" s="14">
        <f>ROUND(IFERROR(AD18*AE18," "),2)</f>
        <v>0</v>
      </c>
      <c r="AH18" s="18">
        <f>INDEX(DOM_Input!$B$22:$AK$26,MATCH('Residential Bills_Yr 3_6 Units'!$A18,DOM_Input!$A$22:$A$26,0),MATCH('Residential Bills_Yr 3_6 Units'!AH$13,DOM_Input!$B$21:$AK$21,0))</f>
        <v>7.8712999999999997</v>
      </c>
      <c r="AI18" s="2">
        <f>IF(($B$7-AI17)&gt;DOM_Input!N107,DOM_Input!N107,($B$7-AI17))</f>
        <v>0</v>
      </c>
      <c r="AJ18" s="14">
        <f>ROUND(IFERROR(AH18*AI18," "),2)</f>
        <v>0</v>
      </c>
      <c r="AL18" s="18">
        <f>INDEX(DOM_Input!$B$22:$AK$26,MATCH('Residential Bills_Yr 3_6 Units'!$A18,DOM_Input!$A$22:$A$26,0),MATCH('Residential Bills_Yr 3_6 Units'!AL$13,DOM_Input!$B$21:$AK$21,0))</f>
        <v>7.8712999999999997</v>
      </c>
      <c r="AM18" s="2">
        <f>IF(($B$7-AM17)&gt;DOM_Input!O107,DOM_Input!O107,($B$7-AM17))</f>
        <v>0</v>
      </c>
      <c r="AN18" s="14">
        <f>ROUND(IFERROR(AL18*AM18," "),2)</f>
        <v>0</v>
      </c>
      <c r="AP18" s="18">
        <f>INDEX(DOM_Input!$B$22:$AK$26,MATCH('Residential Bills_Yr 3_6 Units'!$A18,DOM_Input!$A$22:$A$26,0),MATCH('Residential Bills_Yr 3_6 Units'!AP$13,DOM_Input!$B$21:$AK$21,0))</f>
        <v>7.8712999999999997</v>
      </c>
      <c r="AQ18" s="2">
        <f>IF(($B$7-AQ17)&gt;DOM_Input!P107,DOM_Input!P107,($B$7-AQ17))</f>
        <v>0</v>
      </c>
      <c r="AR18" s="14">
        <f>ROUND(IFERROR(AP18*AQ18," "),2)</f>
        <v>0</v>
      </c>
      <c r="AS18" s="6"/>
      <c r="AT18" s="18">
        <f>INDEX(DOM_Input!$B$22:$AK$26,MATCH('Residential Bills_Yr 3_6 Units'!$A18,DOM_Input!$A$22:$A$26,0),MATCH('Residential Bills_Yr 3_6 Units'!AT$13,DOM_Input!$B$21:$AK$21,0))</f>
        <v>7.8712999999999997</v>
      </c>
      <c r="AU18" s="2">
        <f>IF(($B$7-AU17)&gt;DOM_Input!Q107,DOM_Input!Q107,($B$7-AU17))</f>
        <v>0</v>
      </c>
      <c r="AV18" s="14">
        <f>ROUND(IFERROR(AT18*AU18," "),2)</f>
        <v>0</v>
      </c>
    </row>
    <row r="19" spans="1:48" x14ac:dyDescent="0.25">
      <c r="A19" t="str">
        <f>DOM_Input!A24</f>
        <v>Tier 3</v>
      </c>
      <c r="B19" s="18">
        <f>INDEX(DOM_Input!$B$22:$AK$26,MATCH('Residential Bills_Yr 3_6 Units'!$A19,DOM_Input!$A$22:$A$26,0),MATCH('Residential Bills_Yr 3_6 Units'!B$13,DOM_Input!$B$21:$AK$21,0))</f>
        <v>9.6951000000000001</v>
      </c>
      <c r="C19" s="2">
        <f>IF(OR(DOM_Input!F104="Tier 4",DOM_Input!F104="Tier 5"),IF(('Residential Bills_Yr 3_6 Units'!$B$7-'Residential Bills_Yr 3_6 Units'!C17-'Residential Bills_Yr 3_6 Units'!C18)&gt;DOM_Input!F108,DOM_Input!F108,('Residential Bills_Yr 3_6 Units'!$B$7-'Residential Bills_Yr 3_6 Units'!C17-'Residential Bills_Yr 3_6 Units'!C18)),('Residential Bills_Yr 3_6 Units'!$B$7-'Residential Bills_Yr 3_6 Units'!C17-'Residential Bills_Yr 3_6 Units'!C18))</f>
        <v>0</v>
      </c>
      <c r="D19" s="14">
        <f>ROUND(IFERROR(B19*C19," "),2)</f>
        <v>0</v>
      </c>
      <c r="F19" s="18">
        <f>INDEX(DOM_Input!$B$22:$AK$26,MATCH('Residential Bills_Yr 3_6 Units'!$A19,DOM_Input!$A$22:$A$26,0),MATCH('Residential Bills_Yr 3_6 Units'!F$13,DOM_Input!$B$21:$AK$21,0))</f>
        <v>9.6951000000000001</v>
      </c>
      <c r="G19" s="2">
        <f>IF(OR(DOM_Input!G104="Tier 4",DOM_Input!G104="Tier 5"),IF(('Residential Bills_Yr 3_6 Units'!$B$7-'Residential Bills_Yr 3_6 Units'!G17-'Residential Bills_Yr 3_6 Units'!G18)&gt;DOM_Input!G108,DOM_Input!G108,('Residential Bills_Yr 3_6 Units'!$B$7-'Residential Bills_Yr 3_6 Units'!G17-'Residential Bills_Yr 3_6 Units'!G18)),('Residential Bills_Yr 3_6 Units'!$B$7-'Residential Bills_Yr 3_6 Units'!G17-'Residential Bills_Yr 3_6 Units'!G18))</f>
        <v>0</v>
      </c>
      <c r="H19" s="14">
        <f>ROUND(IFERROR(F19*G19," "),2)</f>
        <v>0</v>
      </c>
      <c r="J19" s="18">
        <f>INDEX(DOM_Input!$B$22:$AK$26,MATCH('Residential Bills_Yr 3_6 Units'!$A19,DOM_Input!$A$22:$A$26,0),MATCH('Residential Bills_Yr 3_6 Units'!J$13,DOM_Input!$B$21:$AK$21,0))</f>
        <v>9.6951000000000001</v>
      </c>
      <c r="K19" s="2">
        <f>IF(OR(DOM_Input!H104="Tier 4",DOM_Input!H104="Tier 5"),IF(('Residential Bills_Yr 3_6 Units'!$B$7-'Residential Bills_Yr 3_6 Units'!K17-'Residential Bills_Yr 3_6 Units'!K18)&gt;DOM_Input!H108,DOM_Input!H108,('Residential Bills_Yr 3_6 Units'!$B$7-'Residential Bills_Yr 3_6 Units'!K17-'Residential Bills_Yr 3_6 Units'!K18)),('Residential Bills_Yr 3_6 Units'!$B$7-'Residential Bills_Yr 3_6 Units'!K17-'Residential Bills_Yr 3_6 Units'!K18))</f>
        <v>0</v>
      </c>
      <c r="L19" s="14">
        <f>ROUND(IFERROR(J19*K19," "),2)</f>
        <v>0</v>
      </c>
      <c r="N19" s="18">
        <f>INDEX(DOM_Input!$B$22:$AK$26,MATCH('Residential Bills_Yr 3_6 Units'!$A19,DOM_Input!$A$22:$A$26,0),MATCH('Residential Bills_Yr 3_6 Units'!N$13,DOM_Input!$B$21:$AK$21,0))</f>
        <v>9.6951000000000001</v>
      </c>
      <c r="O19" s="2">
        <f>IF(OR(DOM_Input!I104="Tier 4",DOM_Input!I104="Tier 5"),IF(('Residential Bills_Yr 3_6 Units'!$B$7-'Residential Bills_Yr 3_6 Units'!O17-'Residential Bills_Yr 3_6 Units'!O18)&gt;DOM_Input!I108,DOM_Input!I108,('Residential Bills_Yr 3_6 Units'!$B$7-'Residential Bills_Yr 3_6 Units'!O17-'Residential Bills_Yr 3_6 Units'!O18)),('Residential Bills_Yr 3_6 Units'!$B$7-'Residential Bills_Yr 3_6 Units'!O17-'Residential Bills_Yr 3_6 Units'!O18))</f>
        <v>0</v>
      </c>
      <c r="P19" s="14">
        <f>ROUND(IFERROR(N19*O19," "),2)</f>
        <v>0</v>
      </c>
      <c r="R19" s="18">
        <f>INDEX(DOM_Input!$B$22:$AK$26,MATCH('Residential Bills_Yr 3_6 Units'!$A19,DOM_Input!$A$22:$A$26,0),MATCH('Residential Bills_Yr 3_6 Units'!R$13,DOM_Input!$B$21:$AK$21,0))</f>
        <v>9.6951000000000001</v>
      </c>
      <c r="S19" s="2">
        <f>IF(OR(DOM_Input!J104="Tier 4",DOM_Input!J104="Tier 5"),IF(('Residential Bills_Yr 3_6 Units'!$B$7-'Residential Bills_Yr 3_6 Units'!S17-'Residential Bills_Yr 3_6 Units'!S18)&gt;DOM_Input!J108,DOM_Input!J108,('Residential Bills_Yr 3_6 Units'!$B$7-'Residential Bills_Yr 3_6 Units'!S17-'Residential Bills_Yr 3_6 Units'!S18)),('Residential Bills_Yr 3_6 Units'!$B$7-'Residential Bills_Yr 3_6 Units'!S17-'Residential Bills_Yr 3_6 Units'!S18))</f>
        <v>0</v>
      </c>
      <c r="T19" s="14">
        <f>ROUND(IFERROR(R19*S19," "),2)</f>
        <v>0</v>
      </c>
      <c r="V19" s="18">
        <f>INDEX(DOM_Input!$B$22:$AK$26,MATCH('Residential Bills_Yr 3_6 Units'!$A19,DOM_Input!$A$22:$A$26,0),MATCH('Residential Bills_Yr 3_6 Units'!V$13,DOM_Input!$B$21:$AK$21,0))</f>
        <v>9.6951000000000001</v>
      </c>
      <c r="W19" s="2">
        <f>IF(OR(DOM_Input!K104="Tier 4",DOM_Input!K104="Tier 5"),IF(('Residential Bills_Yr 3_6 Units'!$B$7-'Residential Bills_Yr 3_6 Units'!W17-'Residential Bills_Yr 3_6 Units'!W18)&gt;DOM_Input!K108,DOM_Input!K108,('Residential Bills_Yr 3_6 Units'!$B$7-'Residential Bills_Yr 3_6 Units'!W17-'Residential Bills_Yr 3_6 Units'!W18)),('Residential Bills_Yr 3_6 Units'!$B$7-'Residential Bills_Yr 3_6 Units'!W17-'Residential Bills_Yr 3_6 Units'!W18))</f>
        <v>0</v>
      </c>
      <c r="X19" s="14">
        <f>ROUND(IFERROR(V19*W19," "),2)</f>
        <v>0</v>
      </c>
      <c r="Z19" s="18">
        <f>INDEX(DOM_Input!$B$22:$AK$26,MATCH('Residential Bills_Yr 3_6 Units'!$A19,DOM_Input!$A$22:$A$26,0),MATCH('Residential Bills_Yr 3_6 Units'!Z$13,DOM_Input!$B$21:$AK$21,0))</f>
        <v>9.6951000000000001</v>
      </c>
      <c r="AA19" s="2">
        <f>IF(OR(DOM_Input!L104="Tier 4",DOM_Input!L104="Tier 5"),IF(('Residential Bills_Yr 3_6 Units'!$B$7-'Residential Bills_Yr 3_6 Units'!AA17-'Residential Bills_Yr 3_6 Units'!AA18)&gt;DOM_Input!L108,DOM_Input!L108,('Residential Bills_Yr 3_6 Units'!$B$7-'Residential Bills_Yr 3_6 Units'!AA17-'Residential Bills_Yr 3_6 Units'!AA18)),('Residential Bills_Yr 3_6 Units'!$B$7-'Residential Bills_Yr 3_6 Units'!AA17-'Residential Bills_Yr 3_6 Units'!AA18))</f>
        <v>0</v>
      </c>
      <c r="AB19" s="14">
        <f>ROUND(IFERROR(Z19*AA19," "),2)</f>
        <v>0</v>
      </c>
      <c r="AD19" s="18">
        <f>INDEX(DOM_Input!$B$22:$AK$26,MATCH('Residential Bills_Yr 3_6 Units'!$A19,DOM_Input!$A$22:$A$26,0),MATCH('Residential Bills_Yr 3_6 Units'!AD$13,DOM_Input!$B$21:$AK$21,0))</f>
        <v>9.8480000000000008</v>
      </c>
      <c r="AE19" s="2">
        <f>IF(OR(DOM_Input!M104="Tier 4",DOM_Input!M104="Tier 5"),IF(('Residential Bills_Yr 3_6 Units'!$B$7-'Residential Bills_Yr 3_6 Units'!AE17-'Residential Bills_Yr 3_6 Units'!AE18)&gt;DOM_Input!M108,DOM_Input!M108,('Residential Bills_Yr 3_6 Units'!$B$7-'Residential Bills_Yr 3_6 Units'!AE17-'Residential Bills_Yr 3_6 Units'!AE18)),('Residential Bills_Yr 3_6 Units'!$B$7-'Residential Bills_Yr 3_6 Units'!AE17-'Residential Bills_Yr 3_6 Units'!AE18))</f>
        <v>0</v>
      </c>
      <c r="AF19" s="14">
        <f>ROUND(IFERROR(AD19*AE19," "),2)</f>
        <v>0</v>
      </c>
      <c r="AH19" s="18">
        <f>INDEX(DOM_Input!$B$22:$AK$26,MATCH('Residential Bills_Yr 3_6 Units'!$A19,DOM_Input!$A$22:$A$26,0),MATCH('Residential Bills_Yr 3_6 Units'!AH$13,DOM_Input!$B$21:$AK$21,0))</f>
        <v>9.8480000000000008</v>
      </c>
      <c r="AI19" s="2">
        <f>IF(OR(DOM_Input!N104="Tier 4",DOM_Input!N104="Tier 5"),IF(('Residential Bills_Yr 3_6 Units'!$B$7-'Residential Bills_Yr 3_6 Units'!AI17-'Residential Bills_Yr 3_6 Units'!AI18)&gt;DOM_Input!N108,DOM_Input!N108,('Residential Bills_Yr 3_6 Units'!$B$7-'Residential Bills_Yr 3_6 Units'!AI17-'Residential Bills_Yr 3_6 Units'!AI18)),('Residential Bills_Yr 3_6 Units'!$B$7-'Residential Bills_Yr 3_6 Units'!AI17-'Residential Bills_Yr 3_6 Units'!AI18))</f>
        <v>0</v>
      </c>
      <c r="AJ19" s="14">
        <f>ROUND(IFERROR(AH19*AI19," "),2)</f>
        <v>0</v>
      </c>
      <c r="AL19" s="18">
        <f>INDEX(DOM_Input!$B$22:$AK$26,MATCH('Residential Bills_Yr 3_6 Units'!$A19,DOM_Input!$A$22:$A$26,0),MATCH('Residential Bills_Yr 3_6 Units'!AL$13,DOM_Input!$B$21:$AK$21,0))</f>
        <v>9.8480000000000008</v>
      </c>
      <c r="AM19" s="2">
        <f>IF(OR(DOM_Input!O104="Tier 4",DOM_Input!O104="Tier 5"),IF(('Residential Bills_Yr 3_6 Units'!$B$7-'Residential Bills_Yr 3_6 Units'!AM17-'Residential Bills_Yr 3_6 Units'!AM18)&gt;DOM_Input!O108,DOM_Input!O108,('Residential Bills_Yr 3_6 Units'!$B$7-'Residential Bills_Yr 3_6 Units'!AM17-'Residential Bills_Yr 3_6 Units'!AM18)),('Residential Bills_Yr 3_6 Units'!$B$7-'Residential Bills_Yr 3_6 Units'!AM17-'Residential Bills_Yr 3_6 Units'!AM18))</f>
        <v>0</v>
      </c>
      <c r="AN19" s="14">
        <f>ROUND(IFERROR(AL19*AM19," "),2)</f>
        <v>0</v>
      </c>
      <c r="AP19" s="18">
        <f>INDEX(DOM_Input!$B$22:$AK$26,MATCH('Residential Bills_Yr 3_6 Units'!$A19,DOM_Input!$A$22:$A$26,0),MATCH('Residential Bills_Yr 3_6 Units'!AP$13,DOM_Input!$B$21:$AK$21,0))</f>
        <v>9.8480000000000008</v>
      </c>
      <c r="AQ19" s="2">
        <f>IF(OR(DOM_Input!P104="Tier 4",DOM_Input!P104="Tier 5"),IF(('Residential Bills_Yr 3_6 Units'!$B$7-'Residential Bills_Yr 3_6 Units'!AQ17-'Residential Bills_Yr 3_6 Units'!AQ18)&gt;DOM_Input!P108,DOM_Input!P108,('Residential Bills_Yr 3_6 Units'!$B$7-'Residential Bills_Yr 3_6 Units'!AQ17-'Residential Bills_Yr 3_6 Units'!AQ18)),('Residential Bills_Yr 3_6 Units'!$B$7-'Residential Bills_Yr 3_6 Units'!AQ17-'Residential Bills_Yr 3_6 Units'!AQ18))</f>
        <v>0</v>
      </c>
      <c r="AR19" s="14">
        <f>ROUND(IFERROR(AP19*AQ19," "),2)</f>
        <v>0</v>
      </c>
      <c r="AS19" s="6"/>
      <c r="AT19" s="18">
        <f>INDEX(DOM_Input!$B$22:$AK$26,MATCH('Residential Bills_Yr 3_6 Units'!$A19,DOM_Input!$A$22:$A$26,0),MATCH('Residential Bills_Yr 3_6 Units'!AT$13,DOM_Input!$B$21:$AK$21,0))</f>
        <v>9.8480000000000008</v>
      </c>
      <c r="AU19" s="2">
        <f>IF(OR(DOM_Input!Q104="Tier 4",DOM_Input!Q104="Tier 5"),IF(('Residential Bills_Yr 3_6 Units'!$B$7-'Residential Bills_Yr 3_6 Units'!AU17-'Residential Bills_Yr 3_6 Units'!AU18)&gt;DOM_Input!Q108,DOM_Input!Q108,('Residential Bills_Yr 3_6 Units'!$B$7-'Residential Bills_Yr 3_6 Units'!AU17-'Residential Bills_Yr 3_6 Units'!AU18)),('Residential Bills_Yr 3_6 Units'!$B$7-'Residential Bills_Yr 3_6 Units'!AU17-'Residential Bills_Yr 3_6 Units'!AU18))</f>
        <v>0</v>
      </c>
      <c r="AV19" s="14">
        <f>ROUND(IFERROR(AT19*AU19," "),2)</f>
        <v>0</v>
      </c>
    </row>
    <row r="20" spans="1:48" ht="14.45" hidden="1" customHeight="1" x14ac:dyDescent="0.25">
      <c r="A20" t="str">
        <f>DOM_Input!A25</f>
        <v>Tier 4</v>
      </c>
      <c r="B20" s="18">
        <f>INDEX(DOM_Input!$B$22:$AK$26,MATCH('Residential Bills_Yr 3_6 Units'!$A20,DOM_Input!$A$22:$A$26,0),MATCH('Residential Bills_Yr 3_6 Units'!B$13,DOM_Input!$B$21:$AK$21,0))</f>
        <v>14.5601</v>
      </c>
      <c r="C20" s="2">
        <f>IF(DOM_Input!F104="Tier 4",($B$7-C17-C18-C19),IF(DOM_Input!F104="Tier 5",IF(('Residential Bills_Yr 3_6 Units'!$B$7-'Residential Bills_Yr 3_6 Units'!C17-'Residential Bills_Yr 3_6 Units'!C18-'Residential Bills_Yr 3_6 Units'!C19)&gt;DOM_Input!F109,DOM_Input!F109,('Residential Bills_Yr 3_6 Units'!$B$7-'Residential Bills_Yr 3_6 Units'!C17-'Residential Bills_Yr 3_6 Units'!C18-'Residential Bills_Yr 3_6 Units'!C19))," "))</f>
        <v>0</v>
      </c>
      <c r="D20" s="14">
        <f t="shared" ref="D20:D21" si="0">IFERROR(B20*C20," ")</f>
        <v>0</v>
      </c>
      <c r="F20" s="18">
        <f>INDEX(DOM_Input!$B$22:$AK$26,MATCH('Residential Bills_Yr 3_6 Units'!$A20,DOM_Input!$A$22:$A$26,0),MATCH('Residential Bills_Yr 3_6 Units'!F$13,DOM_Input!$B$21:$AK$21,0))</f>
        <v>14.5601</v>
      </c>
      <c r="G20" s="2">
        <f>IF(DOM_Input!G104="Tier 4",($B$7-G17-G18-G19),IF(DOM_Input!G104="Tier 5",IF(('Residential Bills_Yr 3_6 Units'!$B$7-'Residential Bills_Yr 3_6 Units'!G17-'Residential Bills_Yr 3_6 Units'!G18-'Residential Bills_Yr 3_6 Units'!G19)&gt;DOM_Input!G109,DOM_Input!G109,('Residential Bills_Yr 3_6 Units'!$B$7-'Residential Bills_Yr 3_6 Units'!G17-'Residential Bills_Yr 3_6 Units'!G18-'Residential Bills_Yr 3_6 Units'!G19))," "))</f>
        <v>0</v>
      </c>
      <c r="H20" s="14">
        <f t="shared" ref="H20:H21" si="1">IFERROR(F20*G20," ")</f>
        <v>0</v>
      </c>
      <c r="J20" s="18">
        <f>INDEX(DOM_Input!$B$22:$AK$26,MATCH('Residential Bills_Yr 3_6 Units'!$A20,DOM_Input!$A$22:$A$26,0),MATCH('Residential Bills_Yr 3_6 Units'!J$13,DOM_Input!$B$21:$AK$21,0))</f>
        <v>14.5601</v>
      </c>
      <c r="K20" s="2">
        <f>IF(DOM_Input!H104="Tier 4",($B$7-K17-K18-K19),IF(DOM_Input!H104="Tier 5",IF(('Residential Bills_Yr 3_6 Units'!$B$7-'Residential Bills_Yr 3_6 Units'!K17-'Residential Bills_Yr 3_6 Units'!K18-'Residential Bills_Yr 3_6 Units'!K19)&gt;DOM_Input!H109,DOM_Input!H109,('Residential Bills_Yr 3_6 Units'!$B$7-'Residential Bills_Yr 3_6 Units'!K17-'Residential Bills_Yr 3_6 Units'!K18-'Residential Bills_Yr 3_6 Units'!K19))," "))</f>
        <v>0</v>
      </c>
      <c r="L20" s="14">
        <f t="shared" ref="L20:L21" si="2">IFERROR(J20*K20," ")</f>
        <v>0</v>
      </c>
      <c r="N20" s="18">
        <f>INDEX(DOM_Input!$B$22:$AK$26,MATCH('Residential Bills_Yr 3_6 Units'!$A20,DOM_Input!$A$22:$A$26,0),MATCH('Residential Bills_Yr 3_6 Units'!N$13,DOM_Input!$B$21:$AK$21,0))</f>
        <v>14.5601</v>
      </c>
      <c r="O20" s="2">
        <f>IF(DOM_Input!I104="Tier 4",($B$7-O17-O18-O19),IF(DOM_Input!I104="Tier 5",IF(('Residential Bills_Yr 3_6 Units'!$B$7-'Residential Bills_Yr 3_6 Units'!O17-'Residential Bills_Yr 3_6 Units'!O18-'Residential Bills_Yr 3_6 Units'!O19)&gt;DOM_Input!I109,DOM_Input!I109,('Residential Bills_Yr 3_6 Units'!$B$7-'Residential Bills_Yr 3_6 Units'!O17-'Residential Bills_Yr 3_6 Units'!O18-'Residential Bills_Yr 3_6 Units'!O19))," "))</f>
        <v>0</v>
      </c>
      <c r="P20" s="14">
        <f t="shared" ref="P20:P21" si="3">IFERROR(N20*O20," ")</f>
        <v>0</v>
      </c>
      <c r="R20" s="18">
        <f>INDEX(DOM_Input!$B$22:$AK$26,MATCH('Residential Bills_Yr 3_6 Units'!$A20,DOM_Input!$A$22:$A$26,0),MATCH('Residential Bills_Yr 3_6 Units'!R$13,DOM_Input!$B$21:$AK$21,0))</f>
        <v>14.5601</v>
      </c>
      <c r="S20" s="2">
        <f>IF(DOM_Input!J104="Tier 4",($B$7-S17-S18-S19),IF(DOM_Input!J104="Tier 5",IF(('Residential Bills_Yr 3_6 Units'!$B$7-'Residential Bills_Yr 3_6 Units'!S17-'Residential Bills_Yr 3_6 Units'!S18-'Residential Bills_Yr 3_6 Units'!S19)&gt;DOM_Input!J109,DOM_Input!J109,('Residential Bills_Yr 3_6 Units'!$B$7-'Residential Bills_Yr 3_6 Units'!S17-'Residential Bills_Yr 3_6 Units'!S18-'Residential Bills_Yr 3_6 Units'!S19))," "))</f>
        <v>0</v>
      </c>
      <c r="T20" s="14">
        <f t="shared" ref="T20:T21" si="4">IFERROR(R20*S20," ")</f>
        <v>0</v>
      </c>
      <c r="V20" s="18">
        <f>INDEX(DOM_Input!$B$22:$AK$26,MATCH('Residential Bills_Yr 3_6 Units'!$A20,DOM_Input!$A$22:$A$26,0),MATCH('Residential Bills_Yr 3_6 Units'!V$13,DOM_Input!$B$21:$AK$21,0))</f>
        <v>14.5601</v>
      </c>
      <c r="W20" s="2">
        <f>IF(DOM_Input!K104="Tier 4",($B$7-W17-W18-W19),IF(DOM_Input!K104="Tier 5",IF(('Residential Bills_Yr 3_6 Units'!$B$7-'Residential Bills_Yr 3_6 Units'!W17-'Residential Bills_Yr 3_6 Units'!W18-'Residential Bills_Yr 3_6 Units'!W19)&gt;DOM_Input!K109,DOM_Input!K109,('Residential Bills_Yr 3_6 Units'!$B$7-'Residential Bills_Yr 3_6 Units'!W17-'Residential Bills_Yr 3_6 Units'!W18-'Residential Bills_Yr 3_6 Units'!W19))," "))</f>
        <v>0</v>
      </c>
      <c r="X20" s="14">
        <f t="shared" ref="X20:X21" si="5">IFERROR(V20*W20," ")</f>
        <v>0</v>
      </c>
      <c r="Z20" s="18">
        <f>INDEX(DOM_Input!$B$22:$AK$26,MATCH('Residential Bills_Yr 3_6 Units'!$A20,DOM_Input!$A$22:$A$26,0),MATCH('Residential Bills_Yr 3_6 Units'!Z$13,DOM_Input!$B$21:$AK$21,0))</f>
        <v>14.5601</v>
      </c>
      <c r="AA20" s="2">
        <f>IF(DOM_Input!L104="Tier 4",($B$7-AA17-AA18-AA19),IF(DOM_Input!L104="Tier 5",IF(('Residential Bills_Yr 3_6 Units'!$B$7-'Residential Bills_Yr 3_6 Units'!AA17-'Residential Bills_Yr 3_6 Units'!AA18-'Residential Bills_Yr 3_6 Units'!AA19)&gt;DOM_Input!L109,DOM_Input!L109,('Residential Bills_Yr 3_6 Units'!$B$7-'Residential Bills_Yr 3_6 Units'!AA17-'Residential Bills_Yr 3_6 Units'!AA18-'Residential Bills_Yr 3_6 Units'!AA19))," "))</f>
        <v>0</v>
      </c>
      <c r="AB20" s="14">
        <f t="shared" ref="AB20:AB21" si="6">IFERROR(Z20*AA20," ")</f>
        <v>0</v>
      </c>
      <c r="AD20" s="18">
        <f>INDEX(DOM_Input!$B$22:$AK$26,MATCH('Residential Bills_Yr 3_6 Units'!$A20,DOM_Input!$A$22:$A$26,0),MATCH('Residential Bills_Yr 3_6 Units'!AD$13,DOM_Input!$B$21:$AK$21,0))</f>
        <v>14.7898</v>
      </c>
      <c r="AE20" s="2">
        <f>IF(DOM_Input!M104="Tier 4",($B$7-AE17-AE18-AE19),IF(DOM_Input!M104="Tier 5",IF(('Residential Bills_Yr 3_6 Units'!$B$7-'Residential Bills_Yr 3_6 Units'!AE17-'Residential Bills_Yr 3_6 Units'!AE18-'Residential Bills_Yr 3_6 Units'!AE19)&gt;DOM_Input!M109,DOM_Input!M109,('Residential Bills_Yr 3_6 Units'!$B$7-'Residential Bills_Yr 3_6 Units'!AE17-'Residential Bills_Yr 3_6 Units'!AE18-'Residential Bills_Yr 3_6 Units'!AE19))," "))</f>
        <v>0</v>
      </c>
      <c r="AF20" s="14">
        <f t="shared" ref="AF20:AF21" si="7">IFERROR(AD20*AE20," ")</f>
        <v>0</v>
      </c>
      <c r="AH20" s="18">
        <f>INDEX(DOM_Input!$B$22:$AK$26,MATCH('Residential Bills_Yr 3_6 Units'!$A20,DOM_Input!$A$22:$A$26,0),MATCH('Residential Bills_Yr 3_6 Units'!AH$13,DOM_Input!$B$21:$AK$21,0))</f>
        <v>14.7898</v>
      </c>
      <c r="AI20" s="2">
        <f>IF(DOM_Input!N104="Tier 4",($B$7-AI17-AI18-AI19),IF(DOM_Input!N104="Tier 5",IF(('Residential Bills_Yr 3_6 Units'!$B$7-'Residential Bills_Yr 3_6 Units'!AI17-'Residential Bills_Yr 3_6 Units'!AI18-'Residential Bills_Yr 3_6 Units'!AI19)&gt;DOM_Input!N109,DOM_Input!N109,('Residential Bills_Yr 3_6 Units'!$B$7-'Residential Bills_Yr 3_6 Units'!AI17-'Residential Bills_Yr 3_6 Units'!AI18-'Residential Bills_Yr 3_6 Units'!AI19))," "))</f>
        <v>0</v>
      </c>
      <c r="AJ20" s="14">
        <f t="shared" ref="AJ20:AJ21" si="8">IFERROR(AH20*AI20," ")</f>
        <v>0</v>
      </c>
      <c r="AL20" s="18">
        <f>INDEX(DOM_Input!$B$22:$AK$26,MATCH('Residential Bills_Yr 3_6 Units'!$A20,DOM_Input!$A$22:$A$26,0),MATCH('Residential Bills_Yr 3_6 Units'!AL$13,DOM_Input!$B$21:$AK$21,0))</f>
        <v>14.7898</v>
      </c>
      <c r="AM20" s="2">
        <f>IF(DOM_Input!O104="Tier 4",($B$7-AM17-AM18-AM19),IF(DOM_Input!O104="Tier 5",IF(('Residential Bills_Yr 3_6 Units'!$B$7-'Residential Bills_Yr 3_6 Units'!AM17-'Residential Bills_Yr 3_6 Units'!AM18-'Residential Bills_Yr 3_6 Units'!AM19)&gt;DOM_Input!O109,DOM_Input!O109,('Residential Bills_Yr 3_6 Units'!$B$7-'Residential Bills_Yr 3_6 Units'!AM17-'Residential Bills_Yr 3_6 Units'!AM18-'Residential Bills_Yr 3_6 Units'!AM19))," "))</f>
        <v>0</v>
      </c>
      <c r="AN20" s="14">
        <f t="shared" ref="AN20:AN21" si="9">IFERROR(AL20*AM20," ")</f>
        <v>0</v>
      </c>
      <c r="AP20" s="18">
        <f>INDEX(DOM_Input!$B$22:$AK$26,MATCH('Residential Bills_Yr 3_6 Units'!$A20,DOM_Input!$A$22:$A$26,0),MATCH('Residential Bills_Yr 3_6 Units'!AP$13,DOM_Input!$B$21:$AK$21,0))</f>
        <v>14.7898</v>
      </c>
      <c r="AQ20" s="2">
        <f>IF(DOM_Input!P104="Tier 4",($B$7-AQ17-AQ18-AQ19),IF(DOM_Input!P104="Tier 5",IF(('Residential Bills_Yr 3_6 Units'!$B$7-'Residential Bills_Yr 3_6 Units'!AQ17-'Residential Bills_Yr 3_6 Units'!AQ18-'Residential Bills_Yr 3_6 Units'!AQ19)&gt;DOM_Input!P109,DOM_Input!P109,('Residential Bills_Yr 3_6 Units'!$B$7-'Residential Bills_Yr 3_6 Units'!AQ17-'Residential Bills_Yr 3_6 Units'!AQ18-'Residential Bills_Yr 3_6 Units'!AQ19))," "))</f>
        <v>0</v>
      </c>
      <c r="AR20" s="14">
        <f t="shared" ref="AR20:AR21" si="10">IFERROR(AP20*AQ20," ")</f>
        <v>0</v>
      </c>
      <c r="AS20" s="6"/>
      <c r="AT20" s="18">
        <f>INDEX(DOM_Input!$B$22:$AK$26,MATCH('Residential Bills_Yr 3_6 Units'!$A20,DOM_Input!$A$22:$A$26,0),MATCH('Residential Bills_Yr 3_6 Units'!AT$13,DOM_Input!$B$21:$AK$21,0))</f>
        <v>14.7898</v>
      </c>
      <c r="AU20" s="2">
        <f>IF(DOM_Input!Q104="Tier 4",($B$7-AU17-AU18-AU19),IF(DOM_Input!Q104="Tier 5",IF(('Residential Bills_Yr 3_6 Units'!$B$7-'Residential Bills_Yr 3_6 Units'!AU17-'Residential Bills_Yr 3_6 Units'!AU18-'Residential Bills_Yr 3_6 Units'!AU19)&gt;DOM_Input!Q109,DOM_Input!Q109,('Residential Bills_Yr 3_6 Units'!$B$7-'Residential Bills_Yr 3_6 Units'!AU17-'Residential Bills_Yr 3_6 Units'!AU18-'Residential Bills_Yr 3_6 Units'!AU19))," "))</f>
        <v>0</v>
      </c>
      <c r="AV20" s="14">
        <f t="shared" ref="AV20:AV21" si="11">IFERROR(AT20*AU20," ")</f>
        <v>0</v>
      </c>
    </row>
    <row r="21" spans="1:48" ht="14.45" hidden="1" customHeight="1" x14ac:dyDescent="0.25">
      <c r="A21" t="str">
        <f>DOM_Input!A26</f>
        <v>Tier 5</v>
      </c>
      <c r="B21" s="18">
        <f>INDEX(DOM_Input!$B$22:$AK$26,MATCH('Residential Bills_Yr 3_6 Units'!$A21,DOM_Input!$A$22:$A$26,0),MATCH('Residential Bills_Yr 3_6 Units'!B$13,DOM_Input!$B$21:$AK$21,0))</f>
        <v>0</v>
      </c>
      <c r="C21" s="2" t="str">
        <f>IF(DOM_Input!F104="Tier 5",('Residential Bills_Yr 3_6 Units'!$B$7-'Residential Bills_Yr 3_6 Units'!C17-'Residential Bills_Yr 3_6 Units'!C18-'Residential Bills_Yr 3_6 Units'!C19-'Residential Bills_Yr 3_6 Units'!C20)," ")</f>
        <v xml:space="preserve"> </v>
      </c>
      <c r="D21" s="14" t="str">
        <f t="shared" si="0"/>
        <v xml:space="preserve"> </v>
      </c>
      <c r="F21" s="18">
        <f>INDEX(DOM_Input!$B$22:$AK$26,MATCH('Residential Bills_Yr 3_6 Units'!$A21,DOM_Input!$A$22:$A$26,0),MATCH('Residential Bills_Yr 3_6 Units'!F$13,DOM_Input!$B$21:$AK$21,0))</f>
        <v>0</v>
      </c>
      <c r="G21" s="2" t="str">
        <f>IF(DOM_Input!G104="Tier 5",('Residential Bills_Yr 3_6 Units'!$B$7-'Residential Bills_Yr 3_6 Units'!G17-'Residential Bills_Yr 3_6 Units'!G18-'Residential Bills_Yr 3_6 Units'!G19-'Residential Bills_Yr 3_6 Units'!G20)," ")</f>
        <v xml:space="preserve"> </v>
      </c>
      <c r="H21" s="14" t="str">
        <f t="shared" si="1"/>
        <v xml:space="preserve"> </v>
      </c>
      <c r="J21" s="18">
        <f>INDEX(DOM_Input!$B$22:$AK$26,MATCH('Residential Bills_Yr 3_6 Units'!$A21,DOM_Input!$A$22:$A$26,0),MATCH('Residential Bills_Yr 3_6 Units'!J$13,DOM_Input!$B$21:$AK$21,0))</f>
        <v>0</v>
      </c>
      <c r="K21" s="2" t="str">
        <f>IF(DOM_Input!H104="Tier 5",('Residential Bills_Yr 3_6 Units'!$B$7-'Residential Bills_Yr 3_6 Units'!K$17-'Residential Bills_Yr 3_6 Units'!K$18-'Residential Bills_Yr 3_6 Units'!K$19-'Residential Bills_Yr 3_6 Units'!K$20)," ")</f>
        <v xml:space="preserve"> </v>
      </c>
      <c r="L21" s="14" t="str">
        <f t="shared" si="2"/>
        <v xml:space="preserve"> </v>
      </c>
      <c r="N21" s="18">
        <f>INDEX(DOM_Input!$B$22:$AK$26,MATCH('Residential Bills_Yr 3_6 Units'!$A21,DOM_Input!$A$22:$A$26,0),MATCH('Residential Bills_Yr 3_6 Units'!N$13,DOM_Input!$B$21:$AK$21,0))</f>
        <v>0</v>
      </c>
      <c r="O21" s="2" t="str">
        <f>IF(DOM_Input!I104="Tier 5",('Residential Bills_Yr 3_6 Units'!$B$7-'Residential Bills_Yr 3_6 Units'!O$17-'Residential Bills_Yr 3_6 Units'!O$18-'Residential Bills_Yr 3_6 Units'!O$19-'Residential Bills_Yr 3_6 Units'!O$20)," ")</f>
        <v xml:space="preserve"> </v>
      </c>
      <c r="P21" s="14" t="str">
        <f t="shared" si="3"/>
        <v xml:space="preserve"> </v>
      </c>
      <c r="R21" s="18">
        <f>INDEX(DOM_Input!$B$22:$AK$26,MATCH('Residential Bills_Yr 3_6 Units'!$A21,DOM_Input!$A$22:$A$26,0),MATCH('Residential Bills_Yr 3_6 Units'!R$13,DOM_Input!$B$21:$AK$21,0))</f>
        <v>0</v>
      </c>
      <c r="S21" s="2" t="str">
        <f>IF(DOM_Input!J104="Tier 5",('Residential Bills_Yr 3_6 Units'!$B$7-'Residential Bills_Yr 3_6 Units'!S$17-'Residential Bills_Yr 3_6 Units'!S$18-'Residential Bills_Yr 3_6 Units'!S$19-'Residential Bills_Yr 3_6 Units'!S$20)," ")</f>
        <v xml:space="preserve"> </v>
      </c>
      <c r="T21" s="14" t="str">
        <f t="shared" si="4"/>
        <v xml:space="preserve"> </v>
      </c>
      <c r="V21" s="18">
        <f>INDEX(DOM_Input!$B$22:$AK$26,MATCH('Residential Bills_Yr 3_6 Units'!$A21,DOM_Input!$A$22:$A$26,0),MATCH('Residential Bills_Yr 3_6 Units'!V$13,DOM_Input!$B$21:$AK$21,0))</f>
        <v>0</v>
      </c>
      <c r="W21" s="2" t="str">
        <f>IF(DOM_Input!K104="Tier 5",('Residential Bills_Yr 3_6 Units'!$B$7-'Residential Bills_Yr 3_6 Units'!W$17-'Residential Bills_Yr 3_6 Units'!W$18-'Residential Bills_Yr 3_6 Units'!W$19-'Residential Bills_Yr 3_6 Units'!W$20)," ")</f>
        <v xml:space="preserve"> </v>
      </c>
      <c r="X21" s="14" t="str">
        <f t="shared" si="5"/>
        <v xml:space="preserve"> </v>
      </c>
      <c r="Z21" s="18">
        <f>INDEX(DOM_Input!$B$22:$AK$26,MATCH('Residential Bills_Yr 3_6 Units'!$A21,DOM_Input!$A$22:$A$26,0),MATCH('Residential Bills_Yr 3_6 Units'!Z$13,DOM_Input!$B$21:$AK$21,0))</f>
        <v>0</v>
      </c>
      <c r="AA21" s="2" t="str">
        <f>IF(DOM_Input!L104="Tier 5",('Residential Bills_Yr 3_6 Units'!$B$7-'Residential Bills_Yr 3_6 Units'!AA$17-'Residential Bills_Yr 3_6 Units'!AA$18-'Residential Bills_Yr 3_6 Units'!AA$19-'Residential Bills_Yr 3_6 Units'!AA$20)," ")</f>
        <v xml:space="preserve"> </v>
      </c>
      <c r="AB21" s="14" t="str">
        <f t="shared" si="6"/>
        <v xml:space="preserve"> </v>
      </c>
      <c r="AD21" s="18">
        <f>INDEX(DOM_Input!$B$22:$AK$26,MATCH('Residential Bills_Yr 3_6 Units'!$A21,DOM_Input!$A$22:$A$26,0),MATCH('Residential Bills_Yr 3_6 Units'!AD$13,DOM_Input!$B$21:$AK$21,0))</f>
        <v>0</v>
      </c>
      <c r="AE21" s="2" t="str">
        <f>IF(DOM_Input!M104="Tier 5",('Residential Bills_Yr 3_6 Units'!$B$7-'Residential Bills_Yr 3_6 Units'!AE$17-'Residential Bills_Yr 3_6 Units'!AE$18-'Residential Bills_Yr 3_6 Units'!AE$19-'Residential Bills_Yr 3_6 Units'!AE$20)," ")</f>
        <v xml:space="preserve"> </v>
      </c>
      <c r="AF21" s="14" t="str">
        <f t="shared" si="7"/>
        <v xml:space="preserve"> </v>
      </c>
      <c r="AH21" s="18">
        <f>INDEX(DOM_Input!$B$22:$AK$26,MATCH('Residential Bills_Yr 3_6 Units'!$A21,DOM_Input!$A$22:$A$26,0),MATCH('Residential Bills_Yr 3_6 Units'!AH$13,DOM_Input!$B$21:$AK$21,0))</f>
        <v>0</v>
      </c>
      <c r="AI21" s="2" t="str">
        <f>IF(DOM_Input!N104="Tier 5",('Residential Bills_Yr 3_6 Units'!$B$7-'Residential Bills_Yr 3_6 Units'!AI$17-'Residential Bills_Yr 3_6 Units'!AI$18-'Residential Bills_Yr 3_6 Units'!AI$19-'Residential Bills_Yr 3_6 Units'!AI$20)," ")</f>
        <v xml:space="preserve"> </v>
      </c>
      <c r="AJ21" s="14" t="str">
        <f t="shared" si="8"/>
        <v xml:space="preserve"> </v>
      </c>
      <c r="AL21" s="18">
        <f>INDEX(DOM_Input!$B$22:$AK$26,MATCH('Residential Bills_Yr 3_6 Units'!$A21,DOM_Input!$A$22:$A$26,0),MATCH('Residential Bills_Yr 3_6 Units'!AL$13,DOM_Input!$B$21:$AK$21,0))</f>
        <v>0</v>
      </c>
      <c r="AM21" s="2" t="str">
        <f>IF(DOM_Input!O104="Tier 5",('Residential Bills_Yr 3_6 Units'!$B$7-'Residential Bills_Yr 3_6 Units'!AM$17-'Residential Bills_Yr 3_6 Units'!AM$18-'Residential Bills_Yr 3_6 Units'!AM$19-'Residential Bills_Yr 3_6 Units'!AM$20)," ")</f>
        <v xml:space="preserve"> </v>
      </c>
      <c r="AN21" s="14" t="str">
        <f t="shared" si="9"/>
        <v xml:space="preserve"> </v>
      </c>
      <c r="AP21" s="18">
        <f>INDEX(DOM_Input!$B$22:$AK$26,MATCH('Residential Bills_Yr 3_6 Units'!$A21,DOM_Input!$A$22:$A$26,0),MATCH('Residential Bills_Yr 3_6 Units'!AP$13,DOM_Input!$B$21:$AK$21,0))</f>
        <v>0</v>
      </c>
      <c r="AQ21" s="2" t="str">
        <f>IF(DOM_Input!P104="Tier 5",('Residential Bills_Yr 3_6 Units'!$B$7-'Residential Bills_Yr 3_6 Units'!AQ$17-'Residential Bills_Yr 3_6 Units'!AQ$18-'Residential Bills_Yr 3_6 Units'!AQ$19-'Residential Bills_Yr 3_6 Units'!AQ$20)," ")</f>
        <v xml:space="preserve"> </v>
      </c>
      <c r="AR21" s="14" t="str">
        <f t="shared" si="10"/>
        <v xml:space="preserve"> </v>
      </c>
      <c r="AS21" s="6"/>
      <c r="AT21" s="18">
        <f>INDEX(DOM_Input!$B$22:$AK$26,MATCH('Residential Bills_Yr 3_6 Units'!$A21,DOM_Input!$A$22:$A$26,0),MATCH('Residential Bills_Yr 3_6 Units'!AT$13,DOM_Input!$B$21:$AK$21,0))</f>
        <v>0</v>
      </c>
      <c r="AU21" s="2" t="str">
        <f>IF(DOM_Input!Q104="Tier 5",('Residential Bills_Yr 3_6 Units'!$B$7-'Residential Bills_Yr 3_6 Units'!AU$17-'Residential Bills_Yr 3_6 Units'!AU$18-'Residential Bills_Yr 3_6 Units'!AU$19-'Residential Bills_Yr 3_6 Units'!AU$20)," ")</f>
        <v xml:space="preserve"> </v>
      </c>
      <c r="AV21" s="14" t="str">
        <f t="shared" si="11"/>
        <v xml:space="preserve"> </v>
      </c>
    </row>
    <row r="22" spans="1:48" x14ac:dyDescent="0.25">
      <c r="A22" t="s">
        <v>25</v>
      </c>
      <c r="B22" s="13"/>
      <c r="C22" s="2">
        <f>SUM(C17:C21)</f>
        <v>6</v>
      </c>
      <c r="D22" s="19">
        <f>SUM(D17:D21)+D14</f>
        <v>39.93</v>
      </c>
      <c r="F22" s="13"/>
      <c r="G22" s="2">
        <f>SUM(G17:G21)</f>
        <v>6</v>
      </c>
      <c r="H22" s="19">
        <f>SUM(H17:H21)+H14</f>
        <v>39.93</v>
      </c>
      <c r="J22" s="13"/>
      <c r="K22" s="2">
        <f>SUM(K17:K21)</f>
        <v>6</v>
      </c>
      <c r="L22" s="19">
        <f>SUM(L17:L21)+L14</f>
        <v>39.93</v>
      </c>
      <c r="N22" s="13"/>
      <c r="O22" s="2">
        <f>SUM(O17:O21)</f>
        <v>6</v>
      </c>
      <c r="P22" s="19">
        <f>SUM(P17:P21)+P14</f>
        <v>39.93</v>
      </c>
      <c r="R22" s="13"/>
      <c r="S22" s="2">
        <f>SUM(S17:S21)</f>
        <v>6</v>
      </c>
      <c r="T22" s="19">
        <f>SUM(T17:T21)+T14</f>
        <v>39.93</v>
      </c>
      <c r="V22" s="13"/>
      <c r="W22" s="2">
        <f>SUM(W17:W21)</f>
        <v>6</v>
      </c>
      <c r="X22" s="19">
        <f>SUM(X17:X21)+X14</f>
        <v>39.93</v>
      </c>
      <c r="Z22" s="13"/>
      <c r="AA22" s="2">
        <f>SUM(AA17:AA21)</f>
        <v>6</v>
      </c>
      <c r="AB22" s="19">
        <f>SUM(AB17:AB21)+AB14</f>
        <v>39.93</v>
      </c>
      <c r="AD22" s="13"/>
      <c r="AE22" s="2">
        <f>SUM(AE17:AE21)</f>
        <v>6</v>
      </c>
      <c r="AF22" s="19">
        <f>SUM(AF17:AF21)+AF14</f>
        <v>40.56</v>
      </c>
      <c r="AH22" s="13"/>
      <c r="AI22" s="2">
        <f>SUM(AI17:AI21)</f>
        <v>6</v>
      </c>
      <c r="AJ22" s="19">
        <f>SUM(AJ17:AJ21)+AJ14</f>
        <v>40.56</v>
      </c>
      <c r="AL22" s="13"/>
      <c r="AM22" s="2">
        <f>SUM(AM17:AM21)</f>
        <v>6</v>
      </c>
      <c r="AN22" s="19">
        <f>SUM(AN17:AN21)+AN14</f>
        <v>40.56</v>
      </c>
      <c r="AP22" s="13"/>
      <c r="AQ22" s="2">
        <f>SUM(AQ17:AQ21)</f>
        <v>6</v>
      </c>
      <c r="AR22" s="19">
        <f>SUM(AR17:AR21)+AR14</f>
        <v>40.56</v>
      </c>
      <c r="AS22" s="43"/>
      <c r="AT22" s="13"/>
      <c r="AU22" s="2">
        <f>SUM(AU17:AU21)</f>
        <v>6</v>
      </c>
      <c r="AV22" s="19">
        <f>SUM(AV17:AV21)+AV14</f>
        <v>40.56</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IF($B$9="No",DOM_Input!A33,"CAP Discount")</f>
        <v>CAP Surcharge</v>
      </c>
      <c r="B25" s="93">
        <f>INDEX(DOM_Input!$C$33:$AL$50,MATCH($A25,DOM_Input!$A$33:$A$50,0),MATCH(B$13,DOM_Input!$C$32:$AL$32,0))</f>
        <v>3.5180000000000003E-2</v>
      </c>
      <c r="C25" s="23">
        <f>IF(VLOOKUP($A25,DOM_Input!$A$33:$B$50,2,FALSE)="Percentage",D$22,IF(VLOOKUP($A25,DOM_Input!$A$33:$B$50,2,FALSE)="Fixed","Fixed",(C$22)))</f>
        <v>39.93</v>
      </c>
      <c r="D25" s="14">
        <f t="shared" ref="D25:D36" si="12">ROUND(IF(C25="Fixed",B25,(B25*C25)),2)</f>
        <v>1.4</v>
      </c>
      <c r="F25" s="93">
        <f>INDEX(DOM_Input!$C$33:$AL$50,MATCH($A25,DOM_Input!$A$33:$A$50,0),MATCH(F$13,DOM_Input!$C$32:$AL$32,0))</f>
        <v>3.5180000000000003E-2</v>
      </c>
      <c r="G25" s="23">
        <f>IF(VLOOKUP($A25,DOM_Input!$A$33:$B$50,2,FALSE)="Percentage",H$22,IF(VLOOKUP($A25,DOM_Input!$A$33:$B$50,2,FALSE)="Fixed","Fixed",(G$22)))</f>
        <v>39.93</v>
      </c>
      <c r="H25" s="14">
        <f t="shared" ref="H25:H36" si="13">ROUND(IF(G25="Fixed",F25,(F25*G25)),2)</f>
        <v>1.4</v>
      </c>
      <c r="J25" s="93">
        <f>INDEX(DOM_Input!$C$33:$AL$50,MATCH($A25,DOM_Input!$A$33:$A$50,0),MATCH(J$13,DOM_Input!$C$32:$AL$32,0))</f>
        <v>3.5180000000000003E-2</v>
      </c>
      <c r="K25" s="23">
        <f>IF(VLOOKUP($A25,DOM_Input!$A$33:$B$50,2,FALSE)="Percentage",L$22,IF(VLOOKUP($A25,DOM_Input!$A$33:$B$50,2,FALSE)="Fixed","Fixed",(K$22)))</f>
        <v>39.93</v>
      </c>
      <c r="L25" s="14">
        <f t="shared" ref="L25:L36" si="14">ROUND(IF(K25="Fixed",J25,(J25*K25)),2)</f>
        <v>1.4</v>
      </c>
      <c r="N25" s="93">
        <f>INDEX(DOM_Input!$C$33:$AL$50,MATCH($A25,DOM_Input!$A$33:$A$50,0),MATCH(N$13,DOM_Input!$C$32:$AL$32,0))</f>
        <v>3.5180000000000003E-2</v>
      </c>
      <c r="O25" s="23">
        <f>IF(VLOOKUP($A25,DOM_Input!$A$33:$B$50,2,FALSE)="Percentage",P$22,IF(VLOOKUP($A25,DOM_Input!$A$33:$B$50,2,FALSE)="Fixed","Fixed",(O$22)))</f>
        <v>39.93</v>
      </c>
      <c r="P25" s="14">
        <f t="shared" ref="P25:P36" si="15">ROUND(IF(O25="Fixed",N25,(N25*O25)),2)</f>
        <v>1.4</v>
      </c>
      <c r="R25" s="93">
        <f>INDEX(DOM_Input!$C$33:$AL$50,MATCH($A25,DOM_Input!$A$33:$A$50,0),MATCH(R$13,DOM_Input!$C$32:$AL$32,0))</f>
        <v>3.5180000000000003E-2</v>
      </c>
      <c r="S25" s="23">
        <f>IF(VLOOKUP($A25,DOM_Input!$A$33:$B$50,2,FALSE)="Percentage",T$22,IF(VLOOKUP($A25,DOM_Input!$A$33:$B$50,2,FALSE)="Fixed","Fixed",(S$22)))</f>
        <v>39.93</v>
      </c>
      <c r="T25" s="14">
        <f t="shared" ref="T25:T36" si="16">ROUND(IF(S25="Fixed",R25,(R25*S25)),2)</f>
        <v>1.4</v>
      </c>
      <c r="V25" s="93">
        <f>INDEX(DOM_Input!$C$33:$AL$50,MATCH($A25,DOM_Input!$A$33:$A$50,0),MATCH(V$13,DOM_Input!$C$32:$AL$32,0))</f>
        <v>3.5180000000000003E-2</v>
      </c>
      <c r="W25" s="23">
        <f>IF(VLOOKUP($A25,DOM_Input!$A$33:$B$50,2,FALSE)="Percentage",X$22,IF(VLOOKUP($A25,DOM_Input!$A$33:$B$50,2,FALSE)="Fixed","Fixed",(W$22)))</f>
        <v>39.93</v>
      </c>
      <c r="X25" s="14">
        <f t="shared" ref="X25:X36" si="17">ROUND(IF(W25="Fixed",V25,(V25*W25)),2)</f>
        <v>1.4</v>
      </c>
      <c r="Z25" s="93">
        <f>INDEX(DOM_Input!$C$33:$AL$50,MATCH($A25,DOM_Input!$A$33:$A$50,0),MATCH(Z$13,DOM_Input!$C$32:$AL$32,0))</f>
        <v>3.5180000000000003E-2</v>
      </c>
      <c r="AA25" s="23">
        <f>IF(VLOOKUP($A25,DOM_Input!$A$33:$B$50,2,FALSE)="Percentage",AB$22,IF(VLOOKUP($A25,DOM_Input!$A$33:$B$50,2,FALSE)="Fixed","Fixed",(AA$22)))</f>
        <v>39.93</v>
      </c>
      <c r="AB25" s="14">
        <f t="shared" ref="AB25:AB36" si="18">ROUND(IF(AA25="Fixed",Z25,(Z25*AA25)),2)</f>
        <v>1.4</v>
      </c>
      <c r="AD25" s="93">
        <f>INDEX(DOM_Input!$C$33:$AL$50,MATCH($A25,DOM_Input!$A$33:$A$50,0),MATCH(AD$13,DOM_Input!$C$32:$AL$32,0))</f>
        <v>3.5180000000000003E-2</v>
      </c>
      <c r="AE25" s="23">
        <f>IF(VLOOKUP($A25,DOM_Input!$A$33:$B$50,2,FALSE)="Percentage",AF$22,IF(VLOOKUP($A25,DOM_Input!$A$33:$B$50,2,FALSE)="Fixed","Fixed",(AE$22)))</f>
        <v>40.56</v>
      </c>
      <c r="AF25" s="14">
        <f t="shared" ref="AF25:AF36" si="19">ROUND(IF(AE25="Fixed",AD25,(AD25*AE25)),2)</f>
        <v>1.43</v>
      </c>
      <c r="AH25" s="93">
        <f>INDEX(DOM_Input!$C$33:$AL$50,MATCH($A25,DOM_Input!$A$33:$A$50,0),MATCH(AH$13,DOM_Input!$C$32:$AL$32,0))</f>
        <v>3.5180000000000003E-2</v>
      </c>
      <c r="AI25" s="23">
        <f>IF(VLOOKUP($A25,DOM_Input!$A$33:$B$50,2,FALSE)="Percentage",AJ$22,IF(VLOOKUP($A25,DOM_Input!$A$33:$B$50,2,FALSE)="Fixed","Fixed",(AI$22)))</f>
        <v>40.56</v>
      </c>
      <c r="AJ25" s="14">
        <f t="shared" ref="AJ25:AJ36" si="20">ROUND(IF(AI25="Fixed",AH25,(AH25*AI25)),2)</f>
        <v>1.43</v>
      </c>
      <c r="AL25" s="93">
        <f>INDEX(DOM_Input!$C$33:$AL$50,MATCH($A25,DOM_Input!$A$33:$A$50,0),MATCH(AL$13,DOM_Input!$C$32:$AL$32,0))</f>
        <v>3.5180000000000003E-2</v>
      </c>
      <c r="AM25" s="23">
        <f>IF(VLOOKUP($A25,DOM_Input!$A$33:$B$50,2,FALSE)="Percentage",AN$22,IF(VLOOKUP($A25,DOM_Input!$A$33:$B$50,2,FALSE)="Fixed","Fixed",(AM$22)))</f>
        <v>40.56</v>
      </c>
      <c r="AN25" s="14">
        <f t="shared" ref="AN25:AN36" si="21">ROUND(IF(AM25="Fixed",AL25,(AL25*AM25)),2)</f>
        <v>1.43</v>
      </c>
      <c r="AP25" s="93">
        <f>INDEX(DOM_Input!$C$33:$AL$50,MATCH($A25,DOM_Input!$A$33:$A$50,0),MATCH(AP$13,DOM_Input!$C$32:$AL$32,0))</f>
        <v>3.5180000000000003E-2</v>
      </c>
      <c r="AQ25" s="23">
        <f>IF(VLOOKUP($A25,DOM_Input!$A$33:$B$50,2,FALSE)="Percentage",AR$22,IF(VLOOKUP($A25,DOM_Input!$A$33:$B$50,2,FALSE)="Fixed","Fixed",(AQ$22)))</f>
        <v>40.56</v>
      </c>
      <c r="AR25" s="14">
        <f t="shared" ref="AR25:AR36" si="22">ROUND(IF(AQ25="Fixed",AP25,(AP25*AQ25)),2)</f>
        <v>1.43</v>
      </c>
      <c r="AS25" s="6"/>
      <c r="AT25" s="93">
        <f>INDEX(DOM_Input!$C$33:$AL$50,MATCH($A25,DOM_Input!$A$33:$A$50,0),MATCH(AT$13,DOM_Input!$C$32:$AL$32,0))</f>
        <v>3.5180000000000003E-2</v>
      </c>
      <c r="AU25" s="23">
        <f>IF(VLOOKUP($A25,DOM_Input!$A$33:$B$50,2,FALSE)="Percentage",AV$22,IF(VLOOKUP($A25,DOM_Input!$A$33:$B$50,2,FALSE)="Fixed","Fixed",(AU$22)))</f>
        <v>40.56</v>
      </c>
      <c r="AV25" s="14">
        <f t="shared" ref="AV25:AV36" si="23">ROUND(IF(AU25="Fixed",AT25,(AT25*AU25)),2)</f>
        <v>1.43</v>
      </c>
    </row>
    <row r="26" spans="1:48" x14ac:dyDescent="0.25">
      <c r="A26" t="str">
        <f>DOM_Input!A34</f>
        <v>RSF Surcharge</v>
      </c>
      <c r="B26" s="93">
        <f>INDEX(DOM_Input!$C$33:$AL$50,MATCH($A26,DOM_Input!$A$33:$A$50,0),MATCH(B$13,DOM_Input!$C$32:$AL$32,0))</f>
        <v>1.1875999999999999E-2</v>
      </c>
      <c r="C26" s="23">
        <f>IF(VLOOKUP($A26,DOM_Input!$A$33:$B$50,2,FALSE)="Percentage",D$22,IF(VLOOKUP($A26,DOM_Input!$A$33:$B$50,2,FALSE)="Fixed","Fixed",(C$22)))</f>
        <v>39.93</v>
      </c>
      <c r="D26" s="14">
        <f t="shared" si="12"/>
        <v>0.47</v>
      </c>
      <c r="F26" s="93">
        <f>INDEX(DOM_Input!$C$33:$AL$50,MATCH($A26,DOM_Input!$A$33:$A$50,0),MATCH(F$13,DOM_Input!$C$32:$AL$32,0))</f>
        <v>1.1875999999999999E-2</v>
      </c>
      <c r="G26" s="23">
        <f>IF(VLOOKUP($A26,DOM_Input!$A$33:$B$50,2,FALSE)="Percentage",H$22,IF(VLOOKUP($A26,DOM_Input!$A$33:$B$50,2,FALSE)="Fixed","Fixed",(G$22)))</f>
        <v>39.93</v>
      </c>
      <c r="H26" s="14">
        <f t="shared" si="13"/>
        <v>0.47</v>
      </c>
      <c r="J26" s="93">
        <f>INDEX(DOM_Input!$C$33:$AL$50,MATCH($A26,DOM_Input!$A$33:$A$50,0),MATCH(J$13,DOM_Input!$C$32:$AL$32,0))</f>
        <v>1.1875999999999999E-2</v>
      </c>
      <c r="K26" s="23">
        <f>IF(VLOOKUP($A26,DOM_Input!$A$33:$B$50,2,FALSE)="Percentage",L$22,IF(VLOOKUP($A26,DOM_Input!$A$33:$B$50,2,FALSE)="Fixed","Fixed",(K$22)))</f>
        <v>39.93</v>
      </c>
      <c r="L26" s="14">
        <f t="shared" si="14"/>
        <v>0.47</v>
      </c>
      <c r="N26" s="93">
        <f>INDEX(DOM_Input!$C$33:$AL$50,MATCH($A26,DOM_Input!$A$33:$A$50,0),MATCH(N$13,DOM_Input!$C$32:$AL$32,0))</f>
        <v>1.1875999999999999E-2</v>
      </c>
      <c r="O26" s="23">
        <f>IF(VLOOKUP($A26,DOM_Input!$A$33:$B$50,2,FALSE)="Percentage",P$22,IF(VLOOKUP($A26,DOM_Input!$A$33:$B$50,2,FALSE)="Fixed","Fixed",(O$22)))</f>
        <v>39.93</v>
      </c>
      <c r="P26" s="14">
        <f t="shared" si="15"/>
        <v>0.47</v>
      </c>
      <c r="R26" s="93">
        <f>INDEX(DOM_Input!$C$33:$AL$50,MATCH($A26,DOM_Input!$A$33:$A$50,0),MATCH(R$13,DOM_Input!$C$32:$AL$32,0))</f>
        <v>1.1875999999999999E-2</v>
      </c>
      <c r="S26" s="23">
        <f>IF(VLOOKUP($A26,DOM_Input!$A$33:$B$50,2,FALSE)="Percentage",T$22,IF(VLOOKUP($A26,DOM_Input!$A$33:$B$50,2,FALSE)="Fixed","Fixed",(S$22)))</f>
        <v>39.93</v>
      </c>
      <c r="T26" s="14">
        <f t="shared" si="16"/>
        <v>0.47</v>
      </c>
      <c r="V26" s="93">
        <f>INDEX(DOM_Input!$C$33:$AL$50,MATCH($A26,DOM_Input!$A$33:$A$50,0),MATCH(V$13,DOM_Input!$C$32:$AL$32,0))</f>
        <v>1.1875999999999999E-2</v>
      </c>
      <c r="W26" s="23">
        <f>IF(VLOOKUP($A26,DOM_Input!$A$33:$B$50,2,FALSE)="Percentage",X$22,IF(VLOOKUP($A26,DOM_Input!$A$33:$B$50,2,FALSE)="Fixed","Fixed",(W$22)))</f>
        <v>39.93</v>
      </c>
      <c r="X26" s="14">
        <f t="shared" si="17"/>
        <v>0.47</v>
      </c>
      <c r="Z26" s="93">
        <f>INDEX(DOM_Input!$C$33:$AL$50,MATCH($A26,DOM_Input!$A$33:$A$50,0),MATCH(Z$13,DOM_Input!$C$32:$AL$32,0))</f>
        <v>1.1875999999999999E-2</v>
      </c>
      <c r="AA26" s="23">
        <f>IF(VLOOKUP($A26,DOM_Input!$A$33:$B$50,2,FALSE)="Percentage",AB$22,IF(VLOOKUP($A26,DOM_Input!$A$33:$B$50,2,FALSE)="Fixed","Fixed",(AA$22)))</f>
        <v>39.93</v>
      </c>
      <c r="AB26" s="14">
        <f t="shared" si="18"/>
        <v>0.47</v>
      </c>
      <c r="AD26" s="93">
        <f>INDEX(DOM_Input!$C$33:$AL$50,MATCH($A26,DOM_Input!$A$33:$A$50,0),MATCH(AD$13,DOM_Input!$C$32:$AL$32,0))</f>
        <v>1.1875999999999999E-2</v>
      </c>
      <c r="AE26" s="23">
        <f>IF(VLOOKUP($A26,DOM_Input!$A$33:$B$50,2,FALSE)="Percentage",AF$22,IF(VLOOKUP($A26,DOM_Input!$A$33:$B$50,2,FALSE)="Fixed","Fixed",(AE$22)))</f>
        <v>40.56</v>
      </c>
      <c r="AF26" s="14">
        <f t="shared" si="19"/>
        <v>0.48</v>
      </c>
      <c r="AH26" s="93">
        <f>INDEX(DOM_Input!$C$33:$AL$50,MATCH($A26,DOM_Input!$A$33:$A$50,0),MATCH(AH$13,DOM_Input!$C$32:$AL$32,0))</f>
        <v>1.1875999999999999E-2</v>
      </c>
      <c r="AI26" s="23">
        <f>IF(VLOOKUP($A26,DOM_Input!$A$33:$B$50,2,FALSE)="Percentage",AJ$22,IF(VLOOKUP($A26,DOM_Input!$A$33:$B$50,2,FALSE)="Fixed","Fixed",(AI$22)))</f>
        <v>40.56</v>
      </c>
      <c r="AJ26" s="14">
        <f t="shared" si="20"/>
        <v>0.48</v>
      </c>
      <c r="AL26" s="93">
        <f>INDEX(DOM_Input!$C$33:$AL$50,MATCH($A26,DOM_Input!$A$33:$A$50,0),MATCH(AL$13,DOM_Input!$C$32:$AL$32,0))</f>
        <v>1.1875999999999999E-2</v>
      </c>
      <c r="AM26" s="23">
        <f>IF(VLOOKUP($A26,DOM_Input!$A$33:$B$50,2,FALSE)="Percentage",AN$22,IF(VLOOKUP($A26,DOM_Input!$A$33:$B$50,2,FALSE)="Fixed","Fixed",(AM$22)))</f>
        <v>40.56</v>
      </c>
      <c r="AN26" s="14">
        <f t="shared" si="21"/>
        <v>0.48</v>
      </c>
      <c r="AP26" s="93">
        <f>INDEX(DOM_Input!$C$33:$AL$50,MATCH($A26,DOM_Input!$A$33:$A$50,0),MATCH(AP$13,DOM_Input!$C$32:$AL$32,0))</f>
        <v>1.1875999999999999E-2</v>
      </c>
      <c r="AQ26" s="23">
        <f>IF(VLOOKUP($A26,DOM_Input!$A$33:$B$50,2,FALSE)="Percentage",AR$22,IF(VLOOKUP($A26,DOM_Input!$A$33:$B$50,2,FALSE)="Fixed","Fixed",(AQ$22)))</f>
        <v>40.56</v>
      </c>
      <c r="AR26" s="14">
        <f t="shared" si="22"/>
        <v>0.48</v>
      </c>
      <c r="AS26" s="6"/>
      <c r="AT26" s="93">
        <f>INDEX(DOM_Input!$C$33:$AL$50,MATCH($A26,DOM_Input!$A$33:$A$50,0),MATCH(AT$13,DOM_Input!$C$32:$AL$32,0))</f>
        <v>1.1875999999999999E-2</v>
      </c>
      <c r="AU26" s="23">
        <f>IF(VLOOKUP($A26,DOM_Input!$A$33:$B$50,2,FALSE)="Percentage",AV$22,IF(VLOOKUP($A26,DOM_Input!$A$33:$B$50,2,FALSE)="Fixed","Fixed",(AU$22)))</f>
        <v>40.56</v>
      </c>
      <c r="AV26" s="14">
        <f t="shared" si="23"/>
        <v>0.48</v>
      </c>
    </row>
    <row r="27" spans="1:48" x14ac:dyDescent="0.25">
      <c r="A27" t="str">
        <f>DOM_Input!A35</f>
        <v>WRAM/MCBA</v>
      </c>
      <c r="B27" s="93">
        <f>INDEX(DOM_Input!$C$33:$AL$50,MATCH($A27,DOM_Input!$A$33:$A$50,0),MATCH(B$13,DOM_Input!$C$32:$AL$32,0))</f>
        <v>0</v>
      </c>
      <c r="C27" s="23">
        <f>IF(VLOOKUP($A27,DOM_Input!$A$33:$B$50,2,FALSE)="Percentage",D$22,IF(VLOOKUP($A27,DOM_Input!$A$33:$B$50,2,FALSE)="Fixed","Fixed",(C$22)))</f>
        <v>6</v>
      </c>
      <c r="D27" s="14">
        <f t="shared" si="12"/>
        <v>0</v>
      </c>
      <c r="F27" s="93">
        <f>INDEX(DOM_Input!$C$33:$AL$50,MATCH($A27,DOM_Input!$A$33:$A$50,0),MATCH(F$13,DOM_Input!$C$32:$AL$32,0))</f>
        <v>0</v>
      </c>
      <c r="G27" s="23">
        <f>IF(VLOOKUP($A27,DOM_Input!$A$33:$B$50,2,FALSE)="Percentage",H$22,IF(VLOOKUP($A27,DOM_Input!$A$33:$B$50,2,FALSE)="Fixed","Fixed",(G$22)))</f>
        <v>6</v>
      </c>
      <c r="H27" s="14">
        <f t="shared" si="13"/>
        <v>0</v>
      </c>
      <c r="J27" s="93">
        <f>INDEX(DOM_Input!$C$33:$AL$50,MATCH($A27,DOM_Input!$A$33:$A$50,0),MATCH(J$13,DOM_Input!$C$32:$AL$32,0))</f>
        <v>0</v>
      </c>
      <c r="K27" s="23">
        <f>IF(VLOOKUP($A27,DOM_Input!$A$33:$B$50,2,FALSE)="Percentage",L$22,IF(VLOOKUP($A27,DOM_Input!$A$33:$B$50,2,FALSE)="Fixed","Fixed",(K$22)))</f>
        <v>6</v>
      </c>
      <c r="L27" s="14">
        <f t="shared" si="14"/>
        <v>0</v>
      </c>
      <c r="N27" s="93">
        <f>INDEX(DOM_Input!$C$33:$AL$50,MATCH($A27,DOM_Input!$A$33:$A$50,0),MATCH(N$13,DOM_Input!$C$32:$AL$32,0))</f>
        <v>0</v>
      </c>
      <c r="O27" s="23">
        <f>IF(VLOOKUP($A27,DOM_Input!$A$33:$B$50,2,FALSE)="Percentage",P$22,IF(VLOOKUP($A27,DOM_Input!$A$33:$B$50,2,FALSE)="Fixed","Fixed",(O$22)))</f>
        <v>6</v>
      </c>
      <c r="P27" s="14">
        <f t="shared" si="15"/>
        <v>0</v>
      </c>
      <c r="R27" s="93">
        <f>INDEX(DOM_Input!$C$33:$AL$50,MATCH($A27,DOM_Input!$A$33:$A$50,0),MATCH(R$13,DOM_Input!$C$32:$AL$32,0))</f>
        <v>0</v>
      </c>
      <c r="S27" s="23">
        <f>IF(VLOOKUP($A27,DOM_Input!$A$33:$B$50,2,FALSE)="Percentage",T$22,IF(VLOOKUP($A27,DOM_Input!$A$33:$B$50,2,FALSE)="Fixed","Fixed",(S$22)))</f>
        <v>6</v>
      </c>
      <c r="T27" s="14">
        <f t="shared" si="16"/>
        <v>0</v>
      </c>
      <c r="V27" s="93">
        <f>INDEX(DOM_Input!$C$33:$AL$50,MATCH($A27,DOM_Input!$A$33:$A$50,0),MATCH(V$13,DOM_Input!$C$32:$AL$32,0))</f>
        <v>0</v>
      </c>
      <c r="W27" s="23">
        <f>IF(VLOOKUP($A27,DOM_Input!$A$33:$B$50,2,FALSE)="Percentage",X$22,IF(VLOOKUP($A27,DOM_Input!$A$33:$B$50,2,FALSE)="Fixed","Fixed",(W$22)))</f>
        <v>6</v>
      </c>
      <c r="X27" s="14">
        <f t="shared" si="17"/>
        <v>0</v>
      </c>
      <c r="Z27" s="93">
        <f>INDEX(DOM_Input!$C$33:$AL$50,MATCH($A27,DOM_Input!$A$33:$A$50,0),MATCH(Z$13,DOM_Input!$C$32:$AL$32,0))</f>
        <v>0</v>
      </c>
      <c r="AA27" s="23">
        <f>IF(VLOOKUP($A27,DOM_Input!$A$33:$B$50,2,FALSE)="Percentage",AB$22,IF(VLOOKUP($A27,DOM_Input!$A$33:$B$50,2,FALSE)="Fixed","Fixed",(AA$22)))</f>
        <v>6</v>
      </c>
      <c r="AB27" s="14">
        <f t="shared" si="18"/>
        <v>0</v>
      </c>
      <c r="AD27" s="93">
        <f>INDEX(DOM_Input!$C$33:$AL$50,MATCH($A27,DOM_Input!$A$33:$A$50,0),MATCH(AD$13,DOM_Input!$C$32:$AL$32,0))</f>
        <v>0</v>
      </c>
      <c r="AE27" s="23">
        <f>IF(VLOOKUP($A27,DOM_Input!$A$33:$B$50,2,FALSE)="Percentage",AF$22,IF(VLOOKUP($A27,DOM_Input!$A$33:$B$50,2,FALSE)="Fixed","Fixed",(AE$22)))</f>
        <v>6</v>
      </c>
      <c r="AF27" s="14">
        <f t="shared" si="19"/>
        <v>0</v>
      </c>
      <c r="AH27" s="93">
        <f>INDEX(DOM_Input!$C$33:$AL$50,MATCH($A27,DOM_Input!$A$33:$A$50,0),MATCH(AH$13,DOM_Input!$C$32:$AL$32,0))</f>
        <v>0</v>
      </c>
      <c r="AI27" s="23">
        <f>IF(VLOOKUP($A27,DOM_Input!$A$33:$B$50,2,FALSE)="Percentage",AJ$22,IF(VLOOKUP($A27,DOM_Input!$A$33:$B$50,2,FALSE)="Fixed","Fixed",(AI$22)))</f>
        <v>6</v>
      </c>
      <c r="AJ27" s="14">
        <f t="shared" si="20"/>
        <v>0</v>
      </c>
      <c r="AL27" s="93">
        <f>INDEX(DOM_Input!$C$33:$AL$50,MATCH($A27,DOM_Input!$A$33:$A$50,0),MATCH(AL$13,DOM_Input!$C$32:$AL$32,0))</f>
        <v>0</v>
      </c>
      <c r="AM27" s="23">
        <f>IF(VLOOKUP($A27,DOM_Input!$A$33:$B$50,2,FALSE)="Percentage",AN$22,IF(VLOOKUP($A27,DOM_Input!$A$33:$B$50,2,FALSE)="Fixed","Fixed",(AM$22)))</f>
        <v>6</v>
      </c>
      <c r="AN27" s="14">
        <f t="shared" si="21"/>
        <v>0</v>
      </c>
      <c r="AP27" s="93">
        <f>INDEX(DOM_Input!$C$33:$AL$50,MATCH($A27,DOM_Input!$A$33:$A$50,0),MATCH(AP$13,DOM_Input!$C$32:$AL$32,0))</f>
        <v>0</v>
      </c>
      <c r="AQ27" s="23">
        <f>IF(VLOOKUP($A27,DOM_Input!$A$33:$B$50,2,FALSE)="Percentage",AR$22,IF(VLOOKUP($A27,DOM_Input!$A$33:$B$50,2,FALSE)="Fixed","Fixed",(AQ$22)))</f>
        <v>6</v>
      </c>
      <c r="AR27" s="14">
        <f t="shared" si="22"/>
        <v>0</v>
      </c>
      <c r="AS27" s="6"/>
      <c r="AT27" s="93">
        <f>INDEX(DOM_Input!$C$33:$AL$50,MATCH($A27,DOM_Input!$A$33:$A$50,0),MATCH(AT$13,DOM_Input!$C$32:$AL$32,0))</f>
        <v>0</v>
      </c>
      <c r="AU27" s="23">
        <f>IF(VLOOKUP($A27,DOM_Input!$A$33:$B$50,2,FALSE)="Percentage",AV$22,IF(VLOOKUP($A27,DOM_Input!$A$33:$B$50,2,FALSE)="Fixed","Fixed",(AU$22)))</f>
        <v>6</v>
      </c>
      <c r="AV27" s="14">
        <f t="shared" si="23"/>
        <v>0</v>
      </c>
    </row>
    <row r="28" spans="1:48" x14ac:dyDescent="0.25">
      <c r="A28" t="str">
        <f>DOM_Input!A36</f>
        <v>PCBA</v>
      </c>
      <c r="B28" s="93">
        <f>INDEX(DOM_Input!$C$33:$AL$50,MATCH($A28,DOM_Input!$A$33:$A$50,0),MATCH(B$13,DOM_Input!$C$32:$AL$32,0))</f>
        <v>0</v>
      </c>
      <c r="C28" s="23">
        <f>IF(VLOOKUP($A28,DOM_Input!$A$33:$B$50,2,FALSE)="Percentage",D$22,IF(VLOOKUP($A28,DOM_Input!$A$33:$B$50,2,FALSE)="Fixed","Fixed",(C$22)))</f>
        <v>6</v>
      </c>
      <c r="D28" s="14">
        <f t="shared" si="12"/>
        <v>0</v>
      </c>
      <c r="F28" s="93">
        <f>INDEX(DOM_Input!$C$33:$AL$50,MATCH($A28,DOM_Input!$A$33:$A$50,0),MATCH(F$13,DOM_Input!$C$32:$AL$32,0))</f>
        <v>0</v>
      </c>
      <c r="G28" s="23">
        <f>IF(VLOOKUP($A28,DOM_Input!$A$33:$B$50,2,FALSE)="Percentage",H$22,IF(VLOOKUP($A28,DOM_Input!$A$33:$B$50,2,FALSE)="Fixed","Fixed",(G$22)))</f>
        <v>6</v>
      </c>
      <c r="H28" s="14">
        <f t="shared" si="13"/>
        <v>0</v>
      </c>
      <c r="J28" s="93">
        <f>INDEX(DOM_Input!$C$33:$AL$50,MATCH($A28,DOM_Input!$A$33:$A$50,0),MATCH(J$13,DOM_Input!$C$32:$AL$32,0))</f>
        <v>0</v>
      </c>
      <c r="K28" s="23">
        <f>IF(VLOOKUP($A28,DOM_Input!$A$33:$B$50,2,FALSE)="Percentage",L$22,IF(VLOOKUP($A28,DOM_Input!$A$33:$B$50,2,FALSE)="Fixed","Fixed",(K$22)))</f>
        <v>6</v>
      </c>
      <c r="L28" s="14">
        <f t="shared" si="14"/>
        <v>0</v>
      </c>
      <c r="N28" s="93">
        <f>INDEX(DOM_Input!$C$33:$AL$50,MATCH($A28,DOM_Input!$A$33:$A$50,0),MATCH(N$13,DOM_Input!$C$32:$AL$32,0))</f>
        <v>0</v>
      </c>
      <c r="O28" s="23">
        <f>IF(VLOOKUP($A28,DOM_Input!$A$33:$B$50,2,FALSE)="Percentage",P$22,IF(VLOOKUP($A28,DOM_Input!$A$33:$B$50,2,FALSE)="Fixed","Fixed",(O$22)))</f>
        <v>6</v>
      </c>
      <c r="P28" s="14">
        <f t="shared" si="15"/>
        <v>0</v>
      </c>
      <c r="R28" s="93">
        <f>INDEX(DOM_Input!$C$33:$AL$50,MATCH($A28,DOM_Input!$A$33:$A$50,0),MATCH(R$13,DOM_Input!$C$32:$AL$32,0))</f>
        <v>0</v>
      </c>
      <c r="S28" s="23">
        <f>IF(VLOOKUP($A28,DOM_Input!$A$33:$B$50,2,FALSE)="Percentage",T$22,IF(VLOOKUP($A28,DOM_Input!$A$33:$B$50,2,FALSE)="Fixed","Fixed",(S$22)))</f>
        <v>6</v>
      </c>
      <c r="T28" s="14">
        <f t="shared" si="16"/>
        <v>0</v>
      </c>
      <c r="V28" s="93">
        <f>INDEX(DOM_Input!$C$33:$AL$50,MATCH($A28,DOM_Input!$A$33:$A$50,0),MATCH(V$13,DOM_Input!$C$32:$AL$32,0))</f>
        <v>0</v>
      </c>
      <c r="W28" s="23">
        <f>IF(VLOOKUP($A28,DOM_Input!$A$33:$B$50,2,FALSE)="Percentage",X$22,IF(VLOOKUP($A28,DOM_Input!$A$33:$B$50,2,FALSE)="Fixed","Fixed",(W$22)))</f>
        <v>6</v>
      </c>
      <c r="X28" s="14">
        <f t="shared" si="17"/>
        <v>0</v>
      </c>
      <c r="Z28" s="93">
        <f>INDEX(DOM_Input!$C$33:$AL$50,MATCH($A28,DOM_Input!$A$33:$A$50,0),MATCH(Z$13,DOM_Input!$C$32:$AL$32,0))</f>
        <v>0</v>
      </c>
      <c r="AA28" s="23">
        <f>IF(VLOOKUP($A28,DOM_Input!$A$33:$B$50,2,FALSE)="Percentage",AB$22,IF(VLOOKUP($A28,DOM_Input!$A$33:$B$50,2,FALSE)="Fixed","Fixed",(AA$22)))</f>
        <v>6</v>
      </c>
      <c r="AB28" s="14">
        <f t="shared" si="18"/>
        <v>0</v>
      </c>
      <c r="AD28" s="93">
        <f>INDEX(DOM_Input!$C$33:$AL$50,MATCH($A28,DOM_Input!$A$33:$A$50,0),MATCH(AD$13,DOM_Input!$C$32:$AL$32,0))</f>
        <v>0</v>
      </c>
      <c r="AE28" s="23">
        <f>IF(VLOOKUP($A28,DOM_Input!$A$33:$B$50,2,FALSE)="Percentage",AF$22,IF(VLOOKUP($A28,DOM_Input!$A$33:$B$50,2,FALSE)="Fixed","Fixed",(AE$22)))</f>
        <v>6</v>
      </c>
      <c r="AF28" s="14">
        <f t="shared" si="19"/>
        <v>0</v>
      </c>
      <c r="AH28" s="93">
        <f>INDEX(DOM_Input!$C$33:$AL$50,MATCH($A28,DOM_Input!$A$33:$A$50,0),MATCH(AH$13,DOM_Input!$C$32:$AL$32,0))</f>
        <v>0</v>
      </c>
      <c r="AI28" s="23">
        <f>IF(VLOOKUP($A28,DOM_Input!$A$33:$B$50,2,FALSE)="Percentage",AJ$22,IF(VLOOKUP($A28,DOM_Input!$A$33:$B$50,2,FALSE)="Fixed","Fixed",(AI$22)))</f>
        <v>6</v>
      </c>
      <c r="AJ28" s="14">
        <f t="shared" si="20"/>
        <v>0</v>
      </c>
      <c r="AL28" s="93">
        <f>INDEX(DOM_Input!$C$33:$AL$50,MATCH($A28,DOM_Input!$A$33:$A$50,0),MATCH(AL$13,DOM_Input!$C$32:$AL$32,0))</f>
        <v>0</v>
      </c>
      <c r="AM28" s="23">
        <f>IF(VLOOKUP($A28,DOM_Input!$A$33:$B$50,2,FALSE)="Percentage",AN$22,IF(VLOOKUP($A28,DOM_Input!$A$33:$B$50,2,FALSE)="Fixed","Fixed",(AM$22)))</f>
        <v>6</v>
      </c>
      <c r="AN28" s="14">
        <f t="shared" si="21"/>
        <v>0</v>
      </c>
      <c r="AP28" s="93">
        <f>INDEX(DOM_Input!$C$33:$AL$50,MATCH($A28,DOM_Input!$A$33:$A$50,0),MATCH(AP$13,DOM_Input!$C$32:$AL$32,0))</f>
        <v>0</v>
      </c>
      <c r="AQ28" s="23">
        <f>IF(VLOOKUP($A28,DOM_Input!$A$33:$B$50,2,FALSE)="Percentage",AR$22,IF(VLOOKUP($A28,DOM_Input!$A$33:$B$50,2,FALSE)="Fixed","Fixed",(AQ$22)))</f>
        <v>6</v>
      </c>
      <c r="AR28" s="14">
        <f t="shared" si="22"/>
        <v>0</v>
      </c>
      <c r="AS28" s="6"/>
      <c r="AT28" s="93">
        <f>INDEX(DOM_Input!$C$33:$AL$50,MATCH($A28,DOM_Input!$A$33:$A$50,0),MATCH(AT$13,DOM_Input!$C$32:$AL$32,0))</f>
        <v>0</v>
      </c>
      <c r="AU28" s="23">
        <f>IF(VLOOKUP($A28,DOM_Input!$A$33:$B$50,2,FALSE)="Percentage",AV$22,IF(VLOOKUP($A28,DOM_Input!$A$33:$B$50,2,FALSE)="Fixed","Fixed",(AU$22)))</f>
        <v>6</v>
      </c>
      <c r="AV28" s="14">
        <f t="shared" si="23"/>
        <v>0</v>
      </c>
    </row>
    <row r="29" spans="1:48" x14ac:dyDescent="0.25">
      <c r="A29" t="str">
        <f>DOM_Input!A37</f>
        <v>HCBA</v>
      </c>
      <c r="B29" s="93">
        <f>INDEX(DOM_Input!$C$33:$AL$50,MATCH($A29,DOM_Input!$A$33:$A$50,0),MATCH(B$13,DOM_Input!$C$32:$AL$32,0))</f>
        <v>0</v>
      </c>
      <c r="C29" s="23" t="str">
        <f>IF(VLOOKUP($A29,DOM_Input!$A$33:$B$50,2,FALSE)="Percentage",D$22,IF(VLOOKUP($A29,DOM_Input!$A$33:$B$50,2,FALSE)="Fixed","Fixed",(C$22)))</f>
        <v>Fixed</v>
      </c>
      <c r="D29" s="14">
        <f t="shared" si="12"/>
        <v>0</v>
      </c>
      <c r="F29" s="93">
        <f>INDEX(DOM_Input!$C$33:$AL$50,MATCH($A29,DOM_Input!$A$33:$A$50,0),MATCH(F$13,DOM_Input!$C$32:$AL$32,0))</f>
        <v>0</v>
      </c>
      <c r="G29" s="23" t="str">
        <f>IF(VLOOKUP($A29,DOM_Input!$A$33:$B$50,2,FALSE)="Percentage",H$22,IF(VLOOKUP($A29,DOM_Input!$A$33:$B$50,2,FALSE)="Fixed","Fixed",(G$22)))</f>
        <v>Fixed</v>
      </c>
      <c r="H29" s="14">
        <f t="shared" si="13"/>
        <v>0</v>
      </c>
      <c r="J29" s="93">
        <f>INDEX(DOM_Input!$C$33:$AL$50,MATCH($A29,DOM_Input!$A$33:$A$50,0),MATCH(J$13,DOM_Input!$C$32:$AL$32,0))</f>
        <v>0</v>
      </c>
      <c r="K29" s="23" t="str">
        <f>IF(VLOOKUP($A29,DOM_Input!$A$33:$B$50,2,FALSE)="Percentage",L$22,IF(VLOOKUP($A29,DOM_Input!$A$33:$B$50,2,FALSE)="Fixed","Fixed",(K$22)))</f>
        <v>Fixed</v>
      </c>
      <c r="L29" s="14">
        <f t="shared" si="14"/>
        <v>0</v>
      </c>
      <c r="N29" s="93">
        <f>INDEX(DOM_Input!$C$33:$AL$50,MATCH($A29,DOM_Input!$A$33:$A$50,0),MATCH(N$13,DOM_Input!$C$32:$AL$32,0))</f>
        <v>0</v>
      </c>
      <c r="O29" s="23" t="str">
        <f>IF(VLOOKUP($A29,DOM_Input!$A$33:$B$50,2,FALSE)="Percentage",P$22,IF(VLOOKUP($A29,DOM_Input!$A$33:$B$50,2,FALSE)="Fixed","Fixed",(O$22)))</f>
        <v>Fixed</v>
      </c>
      <c r="P29" s="14">
        <f t="shared" si="15"/>
        <v>0</v>
      </c>
      <c r="R29" s="93">
        <f>INDEX(DOM_Input!$C$33:$AL$50,MATCH($A29,DOM_Input!$A$33:$A$50,0),MATCH(R$13,DOM_Input!$C$32:$AL$32,0))</f>
        <v>0</v>
      </c>
      <c r="S29" s="23" t="str">
        <f>IF(VLOOKUP($A29,DOM_Input!$A$33:$B$50,2,FALSE)="Percentage",T$22,IF(VLOOKUP($A29,DOM_Input!$A$33:$B$50,2,FALSE)="Fixed","Fixed",(S$22)))</f>
        <v>Fixed</v>
      </c>
      <c r="T29" s="14">
        <f t="shared" si="16"/>
        <v>0</v>
      </c>
      <c r="V29" s="93">
        <f>INDEX(DOM_Input!$C$33:$AL$50,MATCH($A29,DOM_Input!$A$33:$A$50,0),MATCH(V$13,DOM_Input!$C$32:$AL$32,0))</f>
        <v>0</v>
      </c>
      <c r="W29" s="23" t="str">
        <f>IF(VLOOKUP($A29,DOM_Input!$A$33:$B$50,2,FALSE)="Percentage",X$22,IF(VLOOKUP($A29,DOM_Input!$A$33:$B$50,2,FALSE)="Fixed","Fixed",(W$22)))</f>
        <v>Fixed</v>
      </c>
      <c r="X29" s="14">
        <f t="shared" si="17"/>
        <v>0</v>
      </c>
      <c r="Z29" s="93">
        <f>INDEX(DOM_Input!$C$33:$AL$50,MATCH($A29,DOM_Input!$A$33:$A$50,0),MATCH(Z$13,DOM_Input!$C$32:$AL$32,0))</f>
        <v>0</v>
      </c>
      <c r="AA29" s="23" t="str">
        <f>IF(VLOOKUP($A29,DOM_Input!$A$33:$B$50,2,FALSE)="Percentage",AB$22,IF(VLOOKUP($A29,DOM_Input!$A$33:$B$50,2,FALSE)="Fixed","Fixed",(AA$22)))</f>
        <v>Fixed</v>
      </c>
      <c r="AB29" s="14">
        <f t="shared" si="18"/>
        <v>0</v>
      </c>
      <c r="AD29" s="93">
        <f>INDEX(DOM_Input!$C$33:$AL$50,MATCH($A29,DOM_Input!$A$33:$A$50,0),MATCH(AD$13,DOM_Input!$C$32:$AL$32,0))</f>
        <v>0</v>
      </c>
      <c r="AE29" s="23" t="str">
        <f>IF(VLOOKUP($A29,DOM_Input!$A$33:$B$50,2,FALSE)="Percentage",AF$22,IF(VLOOKUP($A29,DOM_Input!$A$33:$B$50,2,FALSE)="Fixed","Fixed",(AE$22)))</f>
        <v>Fixed</v>
      </c>
      <c r="AF29" s="14">
        <f t="shared" si="19"/>
        <v>0</v>
      </c>
      <c r="AH29" s="93">
        <f>INDEX(DOM_Input!$C$33:$AL$50,MATCH($A29,DOM_Input!$A$33:$A$50,0),MATCH(AH$13,DOM_Input!$C$32:$AL$32,0))</f>
        <v>0</v>
      </c>
      <c r="AI29" s="23" t="str">
        <f>IF(VLOOKUP($A29,DOM_Input!$A$33:$B$50,2,FALSE)="Percentage",AJ$22,IF(VLOOKUP($A29,DOM_Input!$A$33:$B$50,2,FALSE)="Fixed","Fixed",(AI$22)))</f>
        <v>Fixed</v>
      </c>
      <c r="AJ29" s="14">
        <f t="shared" si="20"/>
        <v>0</v>
      </c>
      <c r="AL29" s="93">
        <f>INDEX(DOM_Input!$C$33:$AL$50,MATCH($A29,DOM_Input!$A$33:$A$50,0),MATCH(AL$13,DOM_Input!$C$32:$AL$32,0))</f>
        <v>0</v>
      </c>
      <c r="AM29" s="23" t="str">
        <f>IF(VLOOKUP($A29,DOM_Input!$A$33:$B$50,2,FALSE)="Percentage",AN$22,IF(VLOOKUP($A29,DOM_Input!$A$33:$B$50,2,FALSE)="Fixed","Fixed",(AM$22)))</f>
        <v>Fixed</v>
      </c>
      <c r="AN29" s="14">
        <f t="shared" si="21"/>
        <v>0</v>
      </c>
      <c r="AP29" s="93">
        <f>INDEX(DOM_Input!$C$33:$AL$50,MATCH($A29,DOM_Input!$A$33:$A$50,0),MATCH(AP$13,DOM_Input!$C$32:$AL$32,0))</f>
        <v>0</v>
      </c>
      <c r="AQ29" s="23" t="str">
        <f>IF(VLOOKUP($A29,DOM_Input!$A$33:$B$50,2,FALSE)="Percentage",AR$22,IF(VLOOKUP($A29,DOM_Input!$A$33:$B$50,2,FALSE)="Fixed","Fixed",(AQ$22)))</f>
        <v>Fixed</v>
      </c>
      <c r="AR29" s="14">
        <f t="shared" si="22"/>
        <v>0</v>
      </c>
      <c r="AS29" s="6"/>
      <c r="AT29" s="93">
        <f>INDEX(DOM_Input!$C$33:$AL$50,MATCH($A29,DOM_Input!$A$33:$A$50,0),MATCH(AT$13,DOM_Input!$C$32:$AL$32,0))</f>
        <v>0</v>
      </c>
      <c r="AU29" s="23" t="str">
        <f>IF(VLOOKUP($A29,DOM_Input!$A$33:$B$50,2,FALSE)="Percentage",AV$22,IF(VLOOKUP($A29,DOM_Input!$A$33:$B$50,2,FALSE)="Fixed","Fixed",(AU$22)))</f>
        <v>Fixed</v>
      </c>
      <c r="AV29" s="14">
        <f t="shared" si="23"/>
        <v>0</v>
      </c>
    </row>
    <row r="30" spans="1:48" x14ac:dyDescent="0.25">
      <c r="A30" t="str">
        <f>DOM_Input!A38</f>
        <v>DRMA</v>
      </c>
      <c r="B30" s="93">
        <f>INDEX(DOM_Input!$C$33:$AL$50,MATCH($A30,DOM_Input!$A$33:$A$50,0),MATCH(B$13,DOM_Input!$C$32:$AL$32,0))</f>
        <v>0</v>
      </c>
      <c r="C30" s="23">
        <f>IF(VLOOKUP($A30,DOM_Input!$A$33:$B$50,2,FALSE)="Percentage",D$22,IF(VLOOKUP($A30,DOM_Input!$A$33:$B$50,2,FALSE)="Fixed","Fixed",(C$22)))</f>
        <v>6</v>
      </c>
      <c r="D30" s="14">
        <f t="shared" si="12"/>
        <v>0</v>
      </c>
      <c r="F30" s="93">
        <f>INDEX(DOM_Input!$C$33:$AL$50,MATCH($A30,DOM_Input!$A$33:$A$50,0),MATCH(F$13,DOM_Input!$C$32:$AL$32,0))</f>
        <v>0</v>
      </c>
      <c r="G30" s="23">
        <f>IF(VLOOKUP($A30,DOM_Input!$A$33:$B$50,2,FALSE)="Percentage",H$22,IF(VLOOKUP($A30,DOM_Input!$A$33:$B$50,2,FALSE)="Fixed","Fixed",(G$22)))</f>
        <v>6</v>
      </c>
      <c r="H30" s="14">
        <f t="shared" si="13"/>
        <v>0</v>
      </c>
      <c r="J30" s="93">
        <f>INDEX(DOM_Input!$C$33:$AL$50,MATCH($A30,DOM_Input!$A$33:$A$50,0),MATCH(J$13,DOM_Input!$C$32:$AL$32,0))</f>
        <v>0</v>
      </c>
      <c r="K30" s="23">
        <f>IF(VLOOKUP($A30,DOM_Input!$A$33:$B$50,2,FALSE)="Percentage",L$22,IF(VLOOKUP($A30,DOM_Input!$A$33:$B$50,2,FALSE)="Fixed","Fixed",(K$22)))</f>
        <v>6</v>
      </c>
      <c r="L30" s="14">
        <f t="shared" si="14"/>
        <v>0</v>
      </c>
      <c r="N30" s="93">
        <f>INDEX(DOM_Input!$C$33:$AL$50,MATCH($A30,DOM_Input!$A$33:$A$50,0),MATCH(N$13,DOM_Input!$C$32:$AL$32,0))</f>
        <v>3.3E-3</v>
      </c>
      <c r="O30" s="23">
        <f>IF(VLOOKUP($A30,DOM_Input!$A$33:$B$50,2,FALSE)="Percentage",P$22,IF(VLOOKUP($A30,DOM_Input!$A$33:$B$50,2,FALSE)="Fixed","Fixed",(O$22)))</f>
        <v>6</v>
      </c>
      <c r="P30" s="14">
        <f t="shared" si="15"/>
        <v>0.02</v>
      </c>
      <c r="R30" s="93">
        <f>INDEX(DOM_Input!$C$33:$AL$50,MATCH($A30,DOM_Input!$A$33:$A$50,0),MATCH(R$13,DOM_Input!$C$32:$AL$32,0))</f>
        <v>3.3E-3</v>
      </c>
      <c r="S30" s="23">
        <f>IF(VLOOKUP($A30,DOM_Input!$A$33:$B$50,2,FALSE)="Percentage",T$22,IF(VLOOKUP($A30,DOM_Input!$A$33:$B$50,2,FALSE)="Fixed","Fixed",(S$22)))</f>
        <v>6</v>
      </c>
      <c r="T30" s="14">
        <f t="shared" si="16"/>
        <v>0.02</v>
      </c>
      <c r="V30" s="93">
        <f>INDEX(DOM_Input!$C$33:$AL$50,MATCH($A30,DOM_Input!$A$33:$A$50,0),MATCH(V$13,DOM_Input!$C$32:$AL$32,0))</f>
        <v>3.3E-3</v>
      </c>
      <c r="W30" s="23">
        <f>IF(VLOOKUP($A30,DOM_Input!$A$33:$B$50,2,FALSE)="Percentage",X$22,IF(VLOOKUP($A30,DOM_Input!$A$33:$B$50,2,FALSE)="Fixed","Fixed",(W$22)))</f>
        <v>6</v>
      </c>
      <c r="X30" s="14">
        <f t="shared" si="17"/>
        <v>0.02</v>
      </c>
      <c r="Z30" s="93">
        <f>INDEX(DOM_Input!$C$33:$AL$50,MATCH($A30,DOM_Input!$A$33:$A$50,0),MATCH(Z$13,DOM_Input!$C$32:$AL$32,0))</f>
        <v>3.3E-3</v>
      </c>
      <c r="AA30" s="23">
        <f>IF(VLOOKUP($A30,DOM_Input!$A$33:$B$50,2,FALSE)="Percentage",AB$22,IF(VLOOKUP($A30,DOM_Input!$A$33:$B$50,2,FALSE)="Fixed","Fixed",(AA$22)))</f>
        <v>6</v>
      </c>
      <c r="AB30" s="14">
        <f t="shared" si="18"/>
        <v>0.02</v>
      </c>
      <c r="AD30" s="93">
        <f>INDEX(DOM_Input!$C$33:$AL$50,MATCH($A30,DOM_Input!$A$33:$A$50,0),MATCH(AD$13,DOM_Input!$C$32:$AL$32,0))</f>
        <v>3.3E-3</v>
      </c>
      <c r="AE30" s="23">
        <f>IF(VLOOKUP($A30,DOM_Input!$A$33:$B$50,2,FALSE)="Percentage",AF$22,IF(VLOOKUP($A30,DOM_Input!$A$33:$B$50,2,FALSE)="Fixed","Fixed",(AE$22)))</f>
        <v>6</v>
      </c>
      <c r="AF30" s="14">
        <f t="shared" si="19"/>
        <v>0.02</v>
      </c>
      <c r="AH30" s="93">
        <f>INDEX(DOM_Input!$C$33:$AL$50,MATCH($A30,DOM_Input!$A$33:$A$50,0),MATCH(AH$13,DOM_Input!$C$32:$AL$32,0))</f>
        <v>3.3E-3</v>
      </c>
      <c r="AI30" s="23">
        <f>IF(VLOOKUP($A30,DOM_Input!$A$33:$B$50,2,FALSE)="Percentage",AJ$22,IF(VLOOKUP($A30,DOM_Input!$A$33:$B$50,2,FALSE)="Fixed","Fixed",(AI$22)))</f>
        <v>6</v>
      </c>
      <c r="AJ30" s="14">
        <f t="shared" si="20"/>
        <v>0.02</v>
      </c>
      <c r="AL30" s="93">
        <f>INDEX(DOM_Input!$C$33:$AL$50,MATCH($A30,DOM_Input!$A$33:$A$50,0),MATCH(AL$13,DOM_Input!$C$32:$AL$32,0))</f>
        <v>3.3E-3</v>
      </c>
      <c r="AM30" s="23">
        <f>IF(VLOOKUP($A30,DOM_Input!$A$33:$B$50,2,FALSE)="Percentage",AN$22,IF(VLOOKUP($A30,DOM_Input!$A$33:$B$50,2,FALSE)="Fixed","Fixed",(AM$22)))</f>
        <v>6</v>
      </c>
      <c r="AN30" s="14">
        <f t="shared" si="21"/>
        <v>0.02</v>
      </c>
      <c r="AP30" s="93">
        <f>INDEX(DOM_Input!$C$33:$AL$50,MATCH($A30,DOM_Input!$A$33:$A$50,0),MATCH(AP$13,DOM_Input!$C$32:$AL$32,0))</f>
        <v>3.3E-3</v>
      </c>
      <c r="AQ30" s="23">
        <f>IF(VLOOKUP($A30,DOM_Input!$A$33:$B$50,2,FALSE)="Percentage",AR$22,IF(VLOOKUP($A30,DOM_Input!$A$33:$B$50,2,FALSE)="Fixed","Fixed",(AQ$22)))</f>
        <v>6</v>
      </c>
      <c r="AR30" s="14">
        <f t="shared" si="22"/>
        <v>0.02</v>
      </c>
      <c r="AS30" s="6"/>
      <c r="AT30" s="93">
        <f>INDEX(DOM_Input!$C$33:$AL$50,MATCH($A30,DOM_Input!$A$33:$A$50,0),MATCH(AT$13,DOM_Input!$C$32:$AL$32,0))</f>
        <v>3.3E-3</v>
      </c>
      <c r="AU30" s="23">
        <f>IF(VLOOKUP($A30,DOM_Input!$A$33:$B$50,2,FALSE)="Percentage",AV$22,IF(VLOOKUP($A30,DOM_Input!$A$33:$B$50,2,FALSE)="Fixed","Fixed",(AU$22)))</f>
        <v>6</v>
      </c>
      <c r="AV30" s="14">
        <f t="shared" si="23"/>
        <v>0.02</v>
      </c>
    </row>
    <row r="31" spans="1:48" x14ac:dyDescent="0.25">
      <c r="A31" t="str">
        <f>DOM_Input!A39</f>
        <v>CEBA</v>
      </c>
      <c r="B31" s="93">
        <f>INDEX(DOM_Input!$C$33:$AL$50,MATCH($A31,DOM_Input!$A$33:$A$50,0),MATCH(B$13,DOM_Input!$C$32:$AL$32,0))</f>
        <v>0</v>
      </c>
      <c r="C31" s="23" t="str">
        <f>IF(VLOOKUP($A31,DOM_Input!$A$33:$B$50,2,FALSE)="Percentage",D$22,IF(VLOOKUP($A31,DOM_Input!$A$33:$B$50,2,FALSE)="Fixed","Fixed",(C$22)))</f>
        <v>Fixed</v>
      </c>
      <c r="D31" s="14">
        <f t="shared" si="12"/>
        <v>0</v>
      </c>
      <c r="F31" s="93">
        <f>INDEX(DOM_Input!$C$33:$AL$50,MATCH($A31,DOM_Input!$A$33:$A$50,0),MATCH(F$13,DOM_Input!$C$32:$AL$32,0))</f>
        <v>0</v>
      </c>
      <c r="G31" s="23" t="str">
        <f>IF(VLOOKUP($A31,DOM_Input!$A$33:$B$50,2,FALSE)="Percentage",H$22,IF(VLOOKUP($A31,DOM_Input!$A$33:$B$50,2,FALSE)="Fixed","Fixed",(G$22)))</f>
        <v>Fixed</v>
      </c>
      <c r="H31" s="14">
        <f t="shared" si="13"/>
        <v>0</v>
      </c>
      <c r="J31" s="93">
        <f>INDEX(DOM_Input!$C$33:$AL$50,MATCH($A31,DOM_Input!$A$33:$A$50,0),MATCH(J$13,DOM_Input!$C$32:$AL$32,0))</f>
        <v>0</v>
      </c>
      <c r="K31" s="23" t="str">
        <f>IF(VLOOKUP($A31,DOM_Input!$A$33:$B$50,2,FALSE)="Percentage",L$22,IF(VLOOKUP($A31,DOM_Input!$A$33:$B$50,2,FALSE)="Fixed","Fixed",(K$22)))</f>
        <v>Fixed</v>
      </c>
      <c r="L31" s="14">
        <f t="shared" si="14"/>
        <v>0</v>
      </c>
      <c r="N31" s="93">
        <f>INDEX(DOM_Input!$C$33:$AL$50,MATCH($A31,DOM_Input!$A$33:$A$50,0),MATCH(N$13,DOM_Input!$C$32:$AL$32,0))</f>
        <v>0</v>
      </c>
      <c r="O31" s="23" t="str">
        <f>IF(VLOOKUP($A31,DOM_Input!$A$33:$B$50,2,FALSE)="Percentage",P$22,IF(VLOOKUP($A31,DOM_Input!$A$33:$B$50,2,FALSE)="Fixed","Fixed",(O$22)))</f>
        <v>Fixed</v>
      </c>
      <c r="P31" s="14">
        <f t="shared" si="15"/>
        <v>0</v>
      </c>
      <c r="R31" s="93">
        <f>INDEX(DOM_Input!$C$33:$AL$50,MATCH($A31,DOM_Input!$A$33:$A$50,0),MATCH(R$13,DOM_Input!$C$32:$AL$32,0))</f>
        <v>0</v>
      </c>
      <c r="S31" s="23" t="str">
        <f>IF(VLOOKUP($A31,DOM_Input!$A$33:$B$50,2,FALSE)="Percentage",T$22,IF(VLOOKUP($A31,DOM_Input!$A$33:$B$50,2,FALSE)="Fixed","Fixed",(S$22)))</f>
        <v>Fixed</v>
      </c>
      <c r="T31" s="14">
        <f t="shared" si="16"/>
        <v>0</v>
      </c>
      <c r="V31" s="93">
        <f>INDEX(DOM_Input!$C$33:$AL$50,MATCH($A31,DOM_Input!$A$33:$A$50,0),MATCH(V$13,DOM_Input!$C$32:$AL$32,0))</f>
        <v>0</v>
      </c>
      <c r="W31" s="23" t="str">
        <f>IF(VLOOKUP($A31,DOM_Input!$A$33:$B$50,2,FALSE)="Percentage",X$22,IF(VLOOKUP($A31,DOM_Input!$A$33:$B$50,2,FALSE)="Fixed","Fixed",(W$22)))</f>
        <v>Fixed</v>
      </c>
      <c r="X31" s="14">
        <f t="shared" si="17"/>
        <v>0</v>
      </c>
      <c r="Z31" s="93">
        <f>INDEX(DOM_Input!$C$33:$AL$50,MATCH($A31,DOM_Input!$A$33:$A$50,0),MATCH(Z$13,DOM_Input!$C$32:$AL$32,0))</f>
        <v>0</v>
      </c>
      <c r="AA31" s="23" t="str">
        <f>IF(VLOOKUP($A31,DOM_Input!$A$33:$B$50,2,FALSE)="Percentage",AB$22,IF(VLOOKUP($A31,DOM_Input!$A$33:$B$50,2,FALSE)="Fixed","Fixed",(AA$22)))</f>
        <v>Fixed</v>
      </c>
      <c r="AB31" s="14">
        <f t="shared" si="18"/>
        <v>0</v>
      </c>
      <c r="AD31" s="93">
        <f>INDEX(DOM_Input!$C$33:$AL$50,MATCH($A31,DOM_Input!$A$33:$A$50,0),MATCH(AD$13,DOM_Input!$C$32:$AL$32,0))</f>
        <v>0</v>
      </c>
      <c r="AE31" s="23" t="str">
        <f>IF(VLOOKUP($A31,DOM_Input!$A$33:$B$50,2,FALSE)="Percentage",AF$22,IF(VLOOKUP($A31,DOM_Input!$A$33:$B$50,2,FALSE)="Fixed","Fixed",(AE$22)))</f>
        <v>Fixed</v>
      </c>
      <c r="AF31" s="14">
        <f t="shared" si="19"/>
        <v>0</v>
      </c>
      <c r="AH31" s="93">
        <f>INDEX(DOM_Input!$C$33:$AL$50,MATCH($A31,DOM_Input!$A$33:$A$50,0),MATCH(AH$13,DOM_Input!$C$32:$AL$32,0))</f>
        <v>0</v>
      </c>
      <c r="AI31" s="23" t="str">
        <f>IF(VLOOKUP($A31,DOM_Input!$A$33:$B$50,2,FALSE)="Percentage",AJ$22,IF(VLOOKUP($A31,DOM_Input!$A$33:$B$50,2,FALSE)="Fixed","Fixed",(AI$22)))</f>
        <v>Fixed</v>
      </c>
      <c r="AJ31" s="14">
        <f t="shared" si="20"/>
        <v>0</v>
      </c>
      <c r="AL31" s="93">
        <f>INDEX(DOM_Input!$C$33:$AL$50,MATCH($A31,DOM_Input!$A$33:$A$50,0),MATCH(AL$13,DOM_Input!$C$32:$AL$32,0))</f>
        <v>0</v>
      </c>
      <c r="AM31" s="23" t="str">
        <f>IF(VLOOKUP($A31,DOM_Input!$A$33:$B$50,2,FALSE)="Percentage",AN$22,IF(VLOOKUP($A31,DOM_Input!$A$33:$B$50,2,FALSE)="Fixed","Fixed",(AM$22)))</f>
        <v>Fixed</v>
      </c>
      <c r="AN31" s="14">
        <f t="shared" si="21"/>
        <v>0</v>
      </c>
      <c r="AP31" s="93">
        <f>INDEX(DOM_Input!$C$33:$AL$50,MATCH($A31,DOM_Input!$A$33:$A$50,0),MATCH(AP$13,DOM_Input!$C$32:$AL$32,0))</f>
        <v>0</v>
      </c>
      <c r="AQ31" s="23" t="str">
        <f>IF(VLOOKUP($A31,DOM_Input!$A$33:$B$50,2,FALSE)="Percentage",AR$22,IF(VLOOKUP($A31,DOM_Input!$A$33:$B$50,2,FALSE)="Fixed","Fixed",(AQ$22)))</f>
        <v>Fixed</v>
      </c>
      <c r="AR31" s="14">
        <f t="shared" si="22"/>
        <v>0</v>
      </c>
      <c r="AS31" s="6"/>
      <c r="AT31" s="93">
        <f>INDEX(DOM_Input!$C$33:$AL$50,MATCH($A31,DOM_Input!$A$33:$A$50,0),MATCH(AT$13,DOM_Input!$C$32:$AL$32,0))</f>
        <v>0</v>
      </c>
      <c r="AU31" s="23" t="str">
        <f>IF(VLOOKUP($A31,DOM_Input!$A$33:$B$50,2,FALSE)="Percentage",AV$22,IF(VLOOKUP($A31,DOM_Input!$A$33:$B$50,2,FALSE)="Fixed","Fixed",(AU$22)))</f>
        <v>Fixed</v>
      </c>
      <c r="AV31" s="14">
        <f t="shared" si="23"/>
        <v>0</v>
      </c>
    </row>
    <row r="32" spans="1:48" x14ac:dyDescent="0.25">
      <c r="A32" t="str">
        <f>DOM_Input!A40</f>
        <v>IRMA</v>
      </c>
      <c r="B32" s="93">
        <f>INDEX(DOM_Input!$C$33:$AL$50,MATCH($A32,DOM_Input!$A$33:$A$50,0),MATCH(B$13,DOM_Input!$C$32:$AL$32,0))</f>
        <v>0.2742</v>
      </c>
      <c r="C32" s="23">
        <f>IF(VLOOKUP($A32,DOM_Input!$A$33:$B$50,2,FALSE)="Percentage",D$22,IF(VLOOKUP($A32,DOM_Input!$A$33:$B$50,2,FALSE)="Fixed","Fixed",(C$22)))</f>
        <v>6</v>
      </c>
      <c r="D32" s="14">
        <f t="shared" si="12"/>
        <v>1.65</v>
      </c>
      <c r="F32" s="93">
        <f>INDEX(DOM_Input!$C$33:$AL$50,MATCH($A32,DOM_Input!$A$33:$A$50,0),MATCH(F$13,DOM_Input!$C$32:$AL$32,0))</f>
        <v>0.2742</v>
      </c>
      <c r="G32" s="23">
        <f>IF(VLOOKUP($A32,DOM_Input!$A$33:$B$50,2,FALSE)="Percentage",H$22,IF(VLOOKUP($A32,DOM_Input!$A$33:$B$50,2,FALSE)="Fixed","Fixed",(G$22)))</f>
        <v>6</v>
      </c>
      <c r="H32" s="14">
        <f t="shared" si="13"/>
        <v>1.65</v>
      </c>
      <c r="J32" s="93">
        <f>INDEX(DOM_Input!$C$33:$AL$50,MATCH($A32,DOM_Input!$A$33:$A$50,0),MATCH(J$13,DOM_Input!$C$32:$AL$32,0))</f>
        <v>0.2742</v>
      </c>
      <c r="K32" s="23">
        <f>IF(VLOOKUP($A32,DOM_Input!$A$33:$B$50,2,FALSE)="Percentage",L$22,IF(VLOOKUP($A32,DOM_Input!$A$33:$B$50,2,FALSE)="Fixed","Fixed",(K$22)))</f>
        <v>6</v>
      </c>
      <c r="L32" s="14">
        <f t="shared" si="14"/>
        <v>1.65</v>
      </c>
      <c r="N32" s="93">
        <f>INDEX(DOM_Input!$C$33:$AL$50,MATCH($A32,DOM_Input!$A$33:$A$50,0),MATCH(N$13,DOM_Input!$C$32:$AL$32,0))</f>
        <v>0.2742</v>
      </c>
      <c r="O32" s="23">
        <f>IF(VLOOKUP($A32,DOM_Input!$A$33:$B$50,2,FALSE)="Percentage",P$22,IF(VLOOKUP($A32,DOM_Input!$A$33:$B$50,2,FALSE)="Fixed","Fixed",(O$22)))</f>
        <v>6</v>
      </c>
      <c r="P32" s="14">
        <f t="shared" si="15"/>
        <v>1.65</v>
      </c>
      <c r="R32" s="93">
        <f>INDEX(DOM_Input!$C$33:$AL$50,MATCH($A32,DOM_Input!$A$33:$A$50,0),MATCH(R$13,DOM_Input!$C$32:$AL$32,0))</f>
        <v>0.2742</v>
      </c>
      <c r="S32" s="23">
        <f>IF(VLOOKUP($A32,DOM_Input!$A$33:$B$50,2,FALSE)="Percentage",T$22,IF(VLOOKUP($A32,DOM_Input!$A$33:$B$50,2,FALSE)="Fixed","Fixed",(S$22)))</f>
        <v>6</v>
      </c>
      <c r="T32" s="14">
        <f t="shared" si="16"/>
        <v>1.65</v>
      </c>
      <c r="V32" s="93">
        <f>INDEX(DOM_Input!$C$33:$AL$50,MATCH($A32,DOM_Input!$A$33:$A$50,0),MATCH(V$13,DOM_Input!$C$32:$AL$32,0))</f>
        <v>0.2742</v>
      </c>
      <c r="W32" s="23">
        <f>IF(VLOOKUP($A32,DOM_Input!$A$33:$B$50,2,FALSE)="Percentage",X$22,IF(VLOOKUP($A32,DOM_Input!$A$33:$B$50,2,FALSE)="Fixed","Fixed",(W$22)))</f>
        <v>6</v>
      </c>
      <c r="X32" s="14">
        <f t="shared" si="17"/>
        <v>1.65</v>
      </c>
      <c r="Z32" s="93">
        <f>INDEX(DOM_Input!$C$33:$AL$50,MATCH($A32,DOM_Input!$A$33:$A$50,0),MATCH(Z$13,DOM_Input!$C$32:$AL$32,0))</f>
        <v>0.2742</v>
      </c>
      <c r="AA32" s="23">
        <f>IF(VLOOKUP($A32,DOM_Input!$A$33:$B$50,2,FALSE)="Percentage",AB$22,IF(VLOOKUP($A32,DOM_Input!$A$33:$B$50,2,FALSE)="Fixed","Fixed",(AA$22)))</f>
        <v>6</v>
      </c>
      <c r="AB32" s="14">
        <f t="shared" si="18"/>
        <v>1.65</v>
      </c>
      <c r="AD32" s="93">
        <f>INDEX(DOM_Input!$C$33:$AL$50,MATCH($A32,DOM_Input!$A$33:$A$50,0),MATCH(AD$13,DOM_Input!$C$32:$AL$32,0))</f>
        <v>0.2742</v>
      </c>
      <c r="AE32" s="23">
        <f>IF(VLOOKUP($A32,DOM_Input!$A$33:$B$50,2,FALSE)="Percentage",AF$22,IF(VLOOKUP($A32,DOM_Input!$A$33:$B$50,2,FALSE)="Fixed","Fixed",(AE$22)))</f>
        <v>6</v>
      </c>
      <c r="AF32" s="14">
        <f t="shared" si="19"/>
        <v>1.65</v>
      </c>
      <c r="AH32" s="93">
        <f>INDEX(DOM_Input!$C$33:$AL$50,MATCH($A32,DOM_Input!$A$33:$A$50,0),MATCH(AH$13,DOM_Input!$C$32:$AL$32,0))</f>
        <v>0.2742</v>
      </c>
      <c r="AI32" s="23">
        <f>IF(VLOOKUP($A32,DOM_Input!$A$33:$B$50,2,FALSE)="Percentage",AJ$22,IF(VLOOKUP($A32,DOM_Input!$A$33:$B$50,2,FALSE)="Fixed","Fixed",(AI$22)))</f>
        <v>6</v>
      </c>
      <c r="AJ32" s="14">
        <f t="shared" si="20"/>
        <v>1.65</v>
      </c>
      <c r="AL32" s="93">
        <f>INDEX(DOM_Input!$C$33:$AL$50,MATCH($A32,DOM_Input!$A$33:$A$50,0),MATCH(AL$13,DOM_Input!$C$32:$AL$32,0))</f>
        <v>0.2742</v>
      </c>
      <c r="AM32" s="23">
        <f>IF(VLOOKUP($A32,DOM_Input!$A$33:$B$50,2,FALSE)="Percentage",AN$22,IF(VLOOKUP($A32,DOM_Input!$A$33:$B$50,2,FALSE)="Fixed","Fixed",(AM$22)))</f>
        <v>6</v>
      </c>
      <c r="AN32" s="14">
        <f t="shared" si="21"/>
        <v>1.65</v>
      </c>
      <c r="AP32" s="93">
        <f>INDEX(DOM_Input!$C$33:$AL$50,MATCH($A32,DOM_Input!$A$33:$A$50,0),MATCH(AP$13,DOM_Input!$C$32:$AL$32,0))</f>
        <v>0.2742</v>
      </c>
      <c r="AQ32" s="23">
        <f>IF(VLOOKUP($A32,DOM_Input!$A$33:$B$50,2,FALSE)="Percentage",AR$22,IF(VLOOKUP($A32,DOM_Input!$A$33:$B$50,2,FALSE)="Fixed","Fixed",(AQ$22)))</f>
        <v>6</v>
      </c>
      <c r="AR32" s="14">
        <f t="shared" si="22"/>
        <v>1.65</v>
      </c>
      <c r="AS32" s="6"/>
      <c r="AT32" s="93">
        <f>INDEX(DOM_Input!$C$33:$AL$50,MATCH($A32,DOM_Input!$A$33:$A$50,0),MATCH(AT$13,DOM_Input!$C$32:$AL$32,0))</f>
        <v>0.2742</v>
      </c>
      <c r="AU32" s="23">
        <f>IF(VLOOKUP($A32,DOM_Input!$A$33:$B$50,2,FALSE)="Percentage",AV$22,IF(VLOOKUP($A32,DOM_Input!$A$33:$B$50,2,FALSE)="Fixed","Fixed",(AU$22)))</f>
        <v>6</v>
      </c>
      <c r="AV32" s="14">
        <f t="shared" si="23"/>
        <v>1.65</v>
      </c>
    </row>
    <row r="33" spans="1:48" x14ac:dyDescent="0.25">
      <c r="A33" t="str">
        <f>DOM_Input!A41</f>
        <v>General Balancing Account</v>
      </c>
      <c r="B33" s="93">
        <f>INDEX(DOM_Input!$C$33:$AL$50,MATCH($A33,DOM_Input!$A$33:$A$50,0),MATCH(B$13,DOM_Input!$C$32:$AL$32,0))</f>
        <v>4.4000000000000003E-3</v>
      </c>
      <c r="C33" s="23">
        <f>IF(VLOOKUP($A33,DOM_Input!$A$33:$B$50,2,FALSE)="Percentage",D$22,IF(VLOOKUP($A33,DOM_Input!$A$33:$B$50,2,FALSE)="Fixed","Fixed",(C$22)))</f>
        <v>6</v>
      </c>
      <c r="D33" s="14">
        <f t="shared" si="12"/>
        <v>0.03</v>
      </c>
      <c r="F33" s="93">
        <f>INDEX(DOM_Input!$C$33:$AL$50,MATCH($A33,DOM_Input!$A$33:$A$50,0),MATCH(F$13,DOM_Input!$C$32:$AL$32,0))</f>
        <v>4.4000000000000003E-3</v>
      </c>
      <c r="G33" s="23">
        <f>IF(VLOOKUP($A33,DOM_Input!$A$33:$B$50,2,FALSE)="Percentage",H$22,IF(VLOOKUP($A33,DOM_Input!$A$33:$B$50,2,FALSE)="Fixed","Fixed",(G$22)))</f>
        <v>6</v>
      </c>
      <c r="H33" s="14">
        <f t="shared" si="13"/>
        <v>0.03</v>
      </c>
      <c r="J33" s="93">
        <f>INDEX(DOM_Input!$C$33:$AL$50,MATCH($A33,DOM_Input!$A$33:$A$50,0),MATCH(J$13,DOM_Input!$C$32:$AL$32,0))</f>
        <v>4.4000000000000003E-3</v>
      </c>
      <c r="K33" s="23">
        <f>IF(VLOOKUP($A33,DOM_Input!$A$33:$B$50,2,FALSE)="Percentage",L$22,IF(VLOOKUP($A33,DOM_Input!$A$33:$B$50,2,FALSE)="Fixed","Fixed",(K$22)))</f>
        <v>6</v>
      </c>
      <c r="L33" s="14">
        <f t="shared" si="14"/>
        <v>0.03</v>
      </c>
      <c r="N33" s="93">
        <f>INDEX(DOM_Input!$C$33:$AL$50,MATCH($A33,DOM_Input!$A$33:$A$50,0),MATCH(N$13,DOM_Input!$C$32:$AL$32,0))</f>
        <v>4.4000000000000003E-3</v>
      </c>
      <c r="O33" s="23">
        <f>IF(VLOOKUP($A33,DOM_Input!$A$33:$B$50,2,FALSE)="Percentage",P$22,IF(VLOOKUP($A33,DOM_Input!$A$33:$B$50,2,FALSE)="Fixed","Fixed",(O$22)))</f>
        <v>6</v>
      </c>
      <c r="P33" s="14">
        <f t="shared" si="15"/>
        <v>0.03</v>
      </c>
      <c r="R33" s="93">
        <f>INDEX(DOM_Input!$C$33:$AL$50,MATCH($A33,DOM_Input!$A$33:$A$50,0),MATCH(R$13,DOM_Input!$C$32:$AL$32,0))</f>
        <v>4.4000000000000003E-3</v>
      </c>
      <c r="S33" s="23">
        <f>IF(VLOOKUP($A33,DOM_Input!$A$33:$B$50,2,FALSE)="Percentage",T$22,IF(VLOOKUP($A33,DOM_Input!$A$33:$B$50,2,FALSE)="Fixed","Fixed",(S$22)))</f>
        <v>6</v>
      </c>
      <c r="T33" s="14">
        <f t="shared" si="16"/>
        <v>0.03</v>
      </c>
      <c r="V33" s="93">
        <f>INDEX(DOM_Input!$C$33:$AL$50,MATCH($A33,DOM_Input!$A$33:$A$50,0),MATCH(V$13,DOM_Input!$C$32:$AL$32,0))</f>
        <v>4.4000000000000003E-3</v>
      </c>
      <c r="W33" s="23">
        <f>IF(VLOOKUP($A33,DOM_Input!$A$33:$B$50,2,FALSE)="Percentage",X$22,IF(VLOOKUP($A33,DOM_Input!$A$33:$B$50,2,FALSE)="Fixed","Fixed",(W$22)))</f>
        <v>6</v>
      </c>
      <c r="X33" s="14">
        <f t="shared" si="17"/>
        <v>0.03</v>
      </c>
      <c r="Z33" s="93">
        <f>INDEX(DOM_Input!$C$33:$AL$50,MATCH($A33,DOM_Input!$A$33:$A$50,0),MATCH(Z$13,DOM_Input!$C$32:$AL$32,0))</f>
        <v>4.4000000000000003E-3</v>
      </c>
      <c r="AA33" s="23">
        <f>IF(VLOOKUP($A33,DOM_Input!$A$33:$B$50,2,FALSE)="Percentage",AB$22,IF(VLOOKUP($A33,DOM_Input!$A$33:$B$50,2,FALSE)="Fixed","Fixed",(AA$22)))</f>
        <v>6</v>
      </c>
      <c r="AB33" s="14">
        <f t="shared" si="18"/>
        <v>0.03</v>
      </c>
      <c r="AD33" s="93">
        <f>INDEX(DOM_Input!$C$33:$AL$50,MATCH($A33,DOM_Input!$A$33:$A$50,0),MATCH(AD$13,DOM_Input!$C$32:$AL$32,0))</f>
        <v>4.4000000000000003E-3</v>
      </c>
      <c r="AE33" s="23">
        <f>IF(VLOOKUP($A33,DOM_Input!$A$33:$B$50,2,FALSE)="Percentage",AF$22,IF(VLOOKUP($A33,DOM_Input!$A$33:$B$50,2,FALSE)="Fixed","Fixed",(AE$22)))</f>
        <v>6</v>
      </c>
      <c r="AF33" s="14">
        <f t="shared" si="19"/>
        <v>0.03</v>
      </c>
      <c r="AH33" s="93">
        <f>INDEX(DOM_Input!$C$33:$AL$50,MATCH($A33,DOM_Input!$A$33:$A$50,0),MATCH(AH$13,DOM_Input!$C$32:$AL$32,0))</f>
        <v>4.4000000000000003E-3</v>
      </c>
      <c r="AI33" s="23">
        <f>IF(VLOOKUP($A33,DOM_Input!$A$33:$B$50,2,FALSE)="Percentage",AJ$22,IF(VLOOKUP($A33,DOM_Input!$A$33:$B$50,2,FALSE)="Fixed","Fixed",(AI$22)))</f>
        <v>6</v>
      </c>
      <c r="AJ33" s="14">
        <f t="shared" si="20"/>
        <v>0.03</v>
      </c>
      <c r="AL33" s="93">
        <f>INDEX(DOM_Input!$C$33:$AL$50,MATCH($A33,DOM_Input!$A$33:$A$50,0),MATCH(AL$13,DOM_Input!$C$32:$AL$32,0))</f>
        <v>0</v>
      </c>
      <c r="AM33" s="23">
        <f>IF(VLOOKUP($A33,DOM_Input!$A$33:$B$50,2,FALSE)="Percentage",AN$22,IF(VLOOKUP($A33,DOM_Input!$A$33:$B$50,2,FALSE)="Fixed","Fixed",(AM$22)))</f>
        <v>6</v>
      </c>
      <c r="AN33" s="14">
        <f t="shared" si="21"/>
        <v>0</v>
      </c>
      <c r="AP33" s="93">
        <f>INDEX(DOM_Input!$C$33:$AL$50,MATCH($A33,DOM_Input!$A$33:$A$50,0),MATCH(AP$13,DOM_Input!$C$32:$AL$32,0))</f>
        <v>0</v>
      </c>
      <c r="AQ33" s="23">
        <f>IF(VLOOKUP($A33,DOM_Input!$A$33:$B$50,2,FALSE)="Percentage",AR$22,IF(VLOOKUP($A33,DOM_Input!$A$33:$B$50,2,FALSE)="Fixed","Fixed",(AQ$22)))</f>
        <v>6</v>
      </c>
      <c r="AR33" s="14">
        <f t="shared" si="22"/>
        <v>0</v>
      </c>
      <c r="AS33" s="6"/>
      <c r="AT33" s="93">
        <f>INDEX(DOM_Input!$C$33:$AL$50,MATCH($A33,DOM_Input!$A$33:$A$50,0),MATCH(AT$13,DOM_Input!$C$32:$AL$32,0))</f>
        <v>0</v>
      </c>
      <c r="AU33" s="23">
        <f>IF(VLOOKUP($A33,DOM_Input!$A$33:$B$50,2,FALSE)="Percentage",AV$22,IF(VLOOKUP($A33,DOM_Input!$A$33:$B$50,2,FALSE)="Fixed","Fixed",(AU$22)))</f>
        <v>6</v>
      </c>
      <c r="AV33" s="14">
        <f t="shared" si="23"/>
        <v>0</v>
      </c>
    </row>
    <row r="34" spans="1:48" x14ac:dyDescent="0.25">
      <c r="A34" t="str">
        <f>DOM_Input!A42</f>
        <v>Lead Service Line</v>
      </c>
      <c r="B34" s="93">
        <f>INDEX(DOM_Input!$C$33:$AL$50,MATCH($A34,DOM_Input!$A$33:$A$50,0),MATCH(B$13,DOM_Input!$C$32:$AL$32,0))</f>
        <v>2.5000000000000001E-3</v>
      </c>
      <c r="C34" s="23">
        <f>IF(VLOOKUP($A34,DOM_Input!$A$33:$B$50,2,FALSE)="Percentage",D$22,IF(VLOOKUP($A34,DOM_Input!$A$33:$B$50,2,FALSE)="Fixed","Fixed",(C$22)))</f>
        <v>6</v>
      </c>
      <c r="D34" s="14">
        <f t="shared" si="12"/>
        <v>0.02</v>
      </c>
      <c r="F34" s="93">
        <f>INDEX(DOM_Input!$C$33:$AL$50,MATCH($A34,DOM_Input!$A$33:$A$50,0),MATCH(F$13,DOM_Input!$C$32:$AL$32,0))</f>
        <v>2.5000000000000001E-3</v>
      </c>
      <c r="G34" s="23">
        <f>IF(VLOOKUP($A34,DOM_Input!$A$33:$B$50,2,FALSE)="Percentage",H$22,IF(VLOOKUP($A34,DOM_Input!$A$33:$B$50,2,FALSE)="Fixed","Fixed",(G$22)))</f>
        <v>6</v>
      </c>
      <c r="H34" s="14">
        <f t="shared" si="13"/>
        <v>0.02</v>
      </c>
      <c r="J34" s="93">
        <f>INDEX(DOM_Input!$C$33:$AL$50,MATCH($A34,DOM_Input!$A$33:$A$50,0),MATCH(J$13,DOM_Input!$C$32:$AL$32,0))</f>
        <v>2.5000000000000001E-3</v>
      </c>
      <c r="K34" s="23">
        <f>IF(VLOOKUP($A34,DOM_Input!$A$33:$B$50,2,FALSE)="Percentage",L$22,IF(VLOOKUP($A34,DOM_Input!$A$33:$B$50,2,FALSE)="Fixed","Fixed",(K$22)))</f>
        <v>6</v>
      </c>
      <c r="L34" s="14">
        <f t="shared" si="14"/>
        <v>0.02</v>
      </c>
      <c r="N34" s="93">
        <f>INDEX(DOM_Input!$C$33:$AL$50,MATCH($A34,DOM_Input!$A$33:$A$50,0),MATCH(N$13,DOM_Input!$C$32:$AL$32,0))</f>
        <v>2.5000000000000001E-3</v>
      </c>
      <c r="O34" s="23">
        <f>IF(VLOOKUP($A34,DOM_Input!$A$33:$B$50,2,FALSE)="Percentage",P$22,IF(VLOOKUP($A34,DOM_Input!$A$33:$B$50,2,FALSE)="Fixed","Fixed",(O$22)))</f>
        <v>6</v>
      </c>
      <c r="P34" s="14">
        <f t="shared" si="15"/>
        <v>0.02</v>
      </c>
      <c r="R34" s="93">
        <f>INDEX(DOM_Input!$C$33:$AL$50,MATCH($A34,DOM_Input!$A$33:$A$50,0),MATCH(R$13,DOM_Input!$C$32:$AL$32,0))</f>
        <v>2.5000000000000001E-3</v>
      </c>
      <c r="S34" s="23">
        <f>IF(VLOOKUP($A34,DOM_Input!$A$33:$B$50,2,FALSE)="Percentage",T$22,IF(VLOOKUP($A34,DOM_Input!$A$33:$B$50,2,FALSE)="Fixed","Fixed",(S$22)))</f>
        <v>6</v>
      </c>
      <c r="T34" s="14">
        <f t="shared" si="16"/>
        <v>0.02</v>
      </c>
      <c r="V34" s="93">
        <f>INDEX(DOM_Input!$C$33:$AL$50,MATCH($A34,DOM_Input!$A$33:$A$50,0),MATCH(V$13,DOM_Input!$C$32:$AL$32,0))</f>
        <v>2.5000000000000001E-3</v>
      </c>
      <c r="W34" s="23">
        <f>IF(VLOOKUP($A34,DOM_Input!$A$33:$B$50,2,FALSE)="Percentage",X$22,IF(VLOOKUP($A34,DOM_Input!$A$33:$B$50,2,FALSE)="Fixed","Fixed",(W$22)))</f>
        <v>6</v>
      </c>
      <c r="X34" s="14">
        <f t="shared" si="17"/>
        <v>0.02</v>
      </c>
      <c r="Z34" s="93">
        <f>INDEX(DOM_Input!$C$33:$AL$50,MATCH($A34,DOM_Input!$A$33:$A$50,0),MATCH(Z$13,DOM_Input!$C$32:$AL$32,0))</f>
        <v>2.5000000000000001E-3</v>
      </c>
      <c r="AA34" s="23">
        <f>IF(VLOOKUP($A34,DOM_Input!$A$33:$B$50,2,FALSE)="Percentage",AB$22,IF(VLOOKUP($A34,DOM_Input!$A$33:$B$50,2,FALSE)="Fixed","Fixed",(AA$22)))</f>
        <v>6</v>
      </c>
      <c r="AB34" s="14">
        <f t="shared" si="18"/>
        <v>0.02</v>
      </c>
      <c r="AD34" s="93">
        <f>INDEX(DOM_Input!$C$33:$AL$50,MATCH($A34,DOM_Input!$A$33:$A$50,0),MATCH(AD$13,DOM_Input!$C$32:$AL$32,0))</f>
        <v>2.5000000000000001E-3</v>
      </c>
      <c r="AE34" s="23">
        <f>IF(VLOOKUP($A34,DOM_Input!$A$33:$B$50,2,FALSE)="Percentage",AF$22,IF(VLOOKUP($A34,DOM_Input!$A$33:$B$50,2,FALSE)="Fixed","Fixed",(AE$22)))</f>
        <v>6</v>
      </c>
      <c r="AF34" s="14">
        <f t="shared" si="19"/>
        <v>0.02</v>
      </c>
      <c r="AH34" s="93">
        <f>INDEX(DOM_Input!$C$33:$AL$50,MATCH($A34,DOM_Input!$A$33:$A$50,0),MATCH(AH$13,DOM_Input!$C$32:$AL$32,0))</f>
        <v>2.5000000000000001E-3</v>
      </c>
      <c r="AI34" s="23">
        <f>IF(VLOOKUP($A34,DOM_Input!$A$33:$B$50,2,FALSE)="Percentage",AJ$22,IF(VLOOKUP($A34,DOM_Input!$A$33:$B$50,2,FALSE)="Fixed","Fixed",(AI$22)))</f>
        <v>6</v>
      </c>
      <c r="AJ34" s="14">
        <f t="shared" si="20"/>
        <v>0.02</v>
      </c>
      <c r="AL34" s="93">
        <f>INDEX(DOM_Input!$C$33:$AL$50,MATCH($A34,DOM_Input!$A$33:$A$50,0),MATCH(AL$13,DOM_Input!$C$32:$AL$32,0))</f>
        <v>0</v>
      </c>
      <c r="AM34" s="23">
        <f>IF(VLOOKUP($A34,DOM_Input!$A$33:$B$50,2,FALSE)="Percentage",AN$22,IF(VLOOKUP($A34,DOM_Input!$A$33:$B$50,2,FALSE)="Fixed","Fixed",(AM$22)))</f>
        <v>6</v>
      </c>
      <c r="AN34" s="14">
        <f t="shared" si="21"/>
        <v>0</v>
      </c>
      <c r="AP34" s="93">
        <f>INDEX(DOM_Input!$C$33:$AL$50,MATCH($A34,DOM_Input!$A$33:$A$50,0),MATCH(AP$13,DOM_Input!$C$32:$AL$32,0))</f>
        <v>0</v>
      </c>
      <c r="AQ34" s="23">
        <f>IF(VLOOKUP($A34,DOM_Input!$A$33:$B$50,2,FALSE)="Percentage",AR$22,IF(VLOOKUP($A34,DOM_Input!$A$33:$B$50,2,FALSE)="Fixed","Fixed",(AQ$22)))</f>
        <v>6</v>
      </c>
      <c r="AR34" s="14">
        <f t="shared" si="22"/>
        <v>0</v>
      </c>
      <c r="AS34" s="6"/>
      <c r="AT34" s="93">
        <f>INDEX(DOM_Input!$C$33:$AL$50,MATCH($A34,DOM_Input!$A$33:$A$50,0),MATCH(AT$13,DOM_Input!$C$32:$AL$32,0))</f>
        <v>0</v>
      </c>
      <c r="AU34" s="23">
        <f>IF(VLOOKUP($A34,DOM_Input!$A$33:$B$50,2,FALSE)="Percentage",AV$22,IF(VLOOKUP($A34,DOM_Input!$A$33:$B$50,2,FALSE)="Fixed","Fixed",(AU$22)))</f>
        <v>6</v>
      </c>
      <c r="AV34" s="14">
        <f t="shared" si="23"/>
        <v>0</v>
      </c>
    </row>
    <row r="35" spans="1:48" x14ac:dyDescent="0.25">
      <c r="A35" t="str">
        <f>DOM_Input!A43</f>
        <v>M-WRAM</v>
      </c>
      <c r="B35" s="93">
        <f>INDEX(DOM_Input!$C$33:$AL$50,MATCH($A35,DOM_Input!$A$33:$A$50,0),MATCH(B$13,DOM_Input!$C$32:$AL$32,0))</f>
        <v>0.20250000000000001</v>
      </c>
      <c r="C35" s="23">
        <f>IF(VLOOKUP($A35,DOM_Input!$A$33:$B$50,2,FALSE)="Percentage",D$22,IF(VLOOKUP($A35,DOM_Input!$A$33:$B$50,2,FALSE)="Fixed","Fixed",(C$22)))</f>
        <v>6</v>
      </c>
      <c r="D35" s="14">
        <f t="shared" si="12"/>
        <v>1.22</v>
      </c>
      <c r="F35" s="93">
        <f>INDEX(DOM_Input!$C$33:$AL$50,MATCH($A35,DOM_Input!$A$33:$A$50,0),MATCH(F$13,DOM_Input!$C$32:$AL$32,0))</f>
        <v>0.20250000000000001</v>
      </c>
      <c r="G35" s="23">
        <f>IF(VLOOKUP($A35,DOM_Input!$A$33:$B$50,2,FALSE)="Percentage",H$22,IF(VLOOKUP($A35,DOM_Input!$A$33:$B$50,2,FALSE)="Fixed","Fixed",(G$22)))</f>
        <v>6</v>
      </c>
      <c r="H35" s="14">
        <f t="shared" si="13"/>
        <v>1.22</v>
      </c>
      <c r="J35" s="93">
        <f>INDEX(DOM_Input!$C$33:$AL$50,MATCH($A35,DOM_Input!$A$33:$A$50,0),MATCH(J$13,DOM_Input!$C$32:$AL$32,0))</f>
        <v>0.20250000000000001</v>
      </c>
      <c r="K35" s="23">
        <f>IF(VLOOKUP($A35,DOM_Input!$A$33:$B$50,2,FALSE)="Percentage",L$22,IF(VLOOKUP($A35,DOM_Input!$A$33:$B$50,2,FALSE)="Fixed","Fixed",(K$22)))</f>
        <v>6</v>
      </c>
      <c r="L35" s="14">
        <f t="shared" si="14"/>
        <v>1.22</v>
      </c>
      <c r="N35" s="93">
        <f>INDEX(DOM_Input!$C$33:$AL$50,MATCH($A35,DOM_Input!$A$33:$A$50,0),MATCH(N$13,DOM_Input!$C$32:$AL$32,0))</f>
        <v>0.20250000000000001</v>
      </c>
      <c r="O35" s="23">
        <f>IF(VLOOKUP($A35,DOM_Input!$A$33:$B$50,2,FALSE)="Percentage",P$22,IF(VLOOKUP($A35,DOM_Input!$A$33:$B$50,2,FALSE)="Fixed","Fixed",(O$22)))</f>
        <v>6</v>
      </c>
      <c r="P35" s="14">
        <f t="shared" si="15"/>
        <v>1.22</v>
      </c>
      <c r="R35" s="93">
        <f>INDEX(DOM_Input!$C$33:$AL$50,MATCH($A35,DOM_Input!$A$33:$A$50,0),MATCH(R$13,DOM_Input!$C$32:$AL$32,0))</f>
        <v>0.20250000000000001</v>
      </c>
      <c r="S35" s="23">
        <f>IF(VLOOKUP($A35,DOM_Input!$A$33:$B$50,2,FALSE)="Percentage",T$22,IF(VLOOKUP($A35,DOM_Input!$A$33:$B$50,2,FALSE)="Fixed","Fixed",(S$22)))</f>
        <v>6</v>
      </c>
      <c r="T35" s="14">
        <f t="shared" si="16"/>
        <v>1.22</v>
      </c>
      <c r="V35" s="93">
        <f>INDEX(DOM_Input!$C$33:$AL$50,MATCH($A35,DOM_Input!$A$33:$A$50,0),MATCH(V$13,DOM_Input!$C$32:$AL$32,0))</f>
        <v>0.20250000000000001</v>
      </c>
      <c r="W35" s="23">
        <f>IF(VLOOKUP($A35,DOM_Input!$A$33:$B$50,2,FALSE)="Percentage",X$22,IF(VLOOKUP($A35,DOM_Input!$A$33:$B$50,2,FALSE)="Fixed","Fixed",(W$22)))</f>
        <v>6</v>
      </c>
      <c r="X35" s="14">
        <f t="shared" si="17"/>
        <v>1.22</v>
      </c>
      <c r="Z35" s="93">
        <f>INDEX(DOM_Input!$C$33:$AL$50,MATCH($A35,DOM_Input!$A$33:$A$50,0),MATCH(Z$13,DOM_Input!$C$32:$AL$32,0))</f>
        <v>0.20250000000000001</v>
      </c>
      <c r="AA35" s="23">
        <f>IF(VLOOKUP($A35,DOM_Input!$A$33:$B$50,2,FALSE)="Percentage",AB$22,IF(VLOOKUP($A35,DOM_Input!$A$33:$B$50,2,FALSE)="Fixed","Fixed",(AA$22)))</f>
        <v>6</v>
      </c>
      <c r="AB35" s="14">
        <f t="shared" si="18"/>
        <v>1.22</v>
      </c>
      <c r="AD35" s="93">
        <f>INDEX(DOM_Input!$C$33:$AL$50,MATCH($A35,DOM_Input!$A$33:$A$50,0),MATCH(AD$13,DOM_Input!$C$32:$AL$32,0))</f>
        <v>0.20250000000000001</v>
      </c>
      <c r="AE35" s="23">
        <f>IF(VLOOKUP($A35,DOM_Input!$A$33:$B$50,2,FALSE)="Percentage",AF$22,IF(VLOOKUP($A35,DOM_Input!$A$33:$B$50,2,FALSE)="Fixed","Fixed",(AE$22)))</f>
        <v>6</v>
      </c>
      <c r="AF35" s="14">
        <f t="shared" si="19"/>
        <v>1.22</v>
      </c>
      <c r="AH35" s="93">
        <f>INDEX(DOM_Input!$C$33:$AL$50,MATCH($A35,DOM_Input!$A$33:$A$50,0),MATCH(AH$13,DOM_Input!$C$32:$AL$32,0))</f>
        <v>0.20250000000000001</v>
      </c>
      <c r="AI35" s="23">
        <f>IF(VLOOKUP($A35,DOM_Input!$A$33:$B$50,2,FALSE)="Percentage",AJ$22,IF(VLOOKUP($A35,DOM_Input!$A$33:$B$50,2,FALSE)="Fixed","Fixed",(AI$22)))</f>
        <v>6</v>
      </c>
      <c r="AJ35" s="14">
        <f t="shared" si="20"/>
        <v>1.22</v>
      </c>
      <c r="AL35" s="93">
        <f>INDEX(DOM_Input!$C$33:$AL$50,MATCH($A35,DOM_Input!$A$33:$A$50,0),MATCH(AL$13,DOM_Input!$C$32:$AL$32,0))</f>
        <v>0.20250000000000001</v>
      </c>
      <c r="AM35" s="23">
        <f>IF(VLOOKUP($A35,DOM_Input!$A$33:$B$50,2,FALSE)="Percentage",AN$22,IF(VLOOKUP($A35,DOM_Input!$A$33:$B$50,2,FALSE)="Fixed","Fixed",(AM$22)))</f>
        <v>6</v>
      </c>
      <c r="AN35" s="14">
        <f t="shared" si="21"/>
        <v>1.22</v>
      </c>
      <c r="AP35" s="93">
        <f>INDEX(DOM_Input!$C$33:$AL$50,MATCH($A35,DOM_Input!$A$33:$A$50,0),MATCH(AP$13,DOM_Input!$C$32:$AL$32,0))</f>
        <v>0.20250000000000001</v>
      </c>
      <c r="AQ35" s="23">
        <f>IF(VLOOKUP($A35,DOM_Input!$A$33:$B$50,2,FALSE)="Percentage",AR$22,IF(VLOOKUP($A35,DOM_Input!$A$33:$B$50,2,FALSE)="Fixed","Fixed",(AQ$22)))</f>
        <v>6</v>
      </c>
      <c r="AR35" s="14">
        <f t="shared" si="22"/>
        <v>1.22</v>
      </c>
      <c r="AS35" s="6"/>
      <c r="AT35" s="93">
        <f>INDEX(DOM_Input!$C$33:$AL$50,MATCH($A35,DOM_Input!$A$33:$A$50,0),MATCH(AT$13,DOM_Input!$C$32:$AL$32,0))</f>
        <v>0.20250000000000001</v>
      </c>
      <c r="AU35" s="23">
        <f>IF(VLOOKUP($A35,DOM_Input!$A$33:$B$50,2,FALSE)="Percentage",AV$22,IF(VLOOKUP($A35,DOM_Input!$A$33:$B$50,2,FALSE)="Fixed","Fixed",(AU$22)))</f>
        <v>6</v>
      </c>
      <c r="AV35" s="14">
        <f t="shared" si="23"/>
        <v>1.22</v>
      </c>
    </row>
    <row r="36" spans="1:48" x14ac:dyDescent="0.25">
      <c r="A36" t="str">
        <f>DOM_Input!A44</f>
        <v>ICBA</v>
      </c>
      <c r="B36" s="93">
        <f>INDEX(DOM_Input!$C$33:$AL$50,MATCH($A36,DOM_Input!$A$33:$A$50,0),MATCH(B$13,DOM_Input!$C$32:$AL$32,0))</f>
        <v>-0.1</v>
      </c>
      <c r="C36" s="23" t="str">
        <f>IF(VLOOKUP($A36,DOM_Input!$A$33:$B$50,2,FALSE)="Percentage",D$22,IF(VLOOKUP($A36,DOM_Input!$A$33:$B$50,2,FALSE)="Fixed","Fixed",(C$22)))</f>
        <v>Fixed</v>
      </c>
      <c r="D36" s="14">
        <f t="shared" si="12"/>
        <v>-0.1</v>
      </c>
      <c r="F36" s="93">
        <f>INDEX(DOM_Input!$C$33:$AL$50,MATCH($A36,DOM_Input!$A$33:$A$50,0),MATCH(F$13,DOM_Input!$C$32:$AL$32,0))</f>
        <v>-0.1</v>
      </c>
      <c r="G36" s="23" t="str">
        <f>IF(VLOOKUP($A36,DOM_Input!$A$33:$B$50,2,FALSE)="Percentage",H$22,IF(VLOOKUP($A36,DOM_Input!$A$33:$B$50,2,FALSE)="Fixed","Fixed",(G$22)))</f>
        <v>Fixed</v>
      </c>
      <c r="H36" s="14">
        <f t="shared" si="13"/>
        <v>-0.1</v>
      </c>
      <c r="J36" s="93">
        <f>INDEX(DOM_Input!$C$33:$AL$50,MATCH($A36,DOM_Input!$A$33:$A$50,0),MATCH(J$13,DOM_Input!$C$32:$AL$32,0))</f>
        <v>-0.1</v>
      </c>
      <c r="K36" s="23" t="str">
        <f>IF(VLOOKUP($A36,DOM_Input!$A$33:$B$50,2,FALSE)="Percentage",L$22,IF(VLOOKUP($A36,DOM_Input!$A$33:$B$50,2,FALSE)="Fixed","Fixed",(K$22)))</f>
        <v>Fixed</v>
      </c>
      <c r="L36" s="14">
        <f t="shared" si="14"/>
        <v>-0.1</v>
      </c>
      <c r="N36" s="93">
        <f>INDEX(DOM_Input!$C$33:$AL$50,MATCH($A36,DOM_Input!$A$33:$A$50,0),MATCH(N$13,DOM_Input!$C$32:$AL$32,0))</f>
        <v>-0.1</v>
      </c>
      <c r="O36" s="23" t="str">
        <f>IF(VLOOKUP($A36,DOM_Input!$A$33:$B$50,2,FALSE)="Percentage",P$22,IF(VLOOKUP($A36,DOM_Input!$A$33:$B$50,2,FALSE)="Fixed","Fixed",(O$22)))</f>
        <v>Fixed</v>
      </c>
      <c r="P36" s="14">
        <f t="shared" si="15"/>
        <v>-0.1</v>
      </c>
      <c r="R36" s="93">
        <f>INDEX(DOM_Input!$C$33:$AL$50,MATCH($A36,DOM_Input!$A$33:$A$50,0),MATCH(R$13,DOM_Input!$C$32:$AL$32,0))</f>
        <v>-0.1</v>
      </c>
      <c r="S36" s="23" t="str">
        <f>IF(VLOOKUP($A36,DOM_Input!$A$33:$B$50,2,FALSE)="Percentage",T$22,IF(VLOOKUP($A36,DOM_Input!$A$33:$B$50,2,FALSE)="Fixed","Fixed",(S$22)))</f>
        <v>Fixed</v>
      </c>
      <c r="T36" s="14">
        <f t="shared" si="16"/>
        <v>-0.1</v>
      </c>
      <c r="V36" s="93">
        <f>INDEX(DOM_Input!$C$33:$AL$50,MATCH($A36,DOM_Input!$A$33:$A$50,0),MATCH(V$13,DOM_Input!$C$32:$AL$32,0))</f>
        <v>-0.1</v>
      </c>
      <c r="W36" s="23" t="str">
        <f>IF(VLOOKUP($A36,DOM_Input!$A$33:$B$50,2,FALSE)="Percentage",X$22,IF(VLOOKUP($A36,DOM_Input!$A$33:$B$50,2,FALSE)="Fixed","Fixed",(W$22)))</f>
        <v>Fixed</v>
      </c>
      <c r="X36" s="14">
        <f t="shared" si="17"/>
        <v>-0.1</v>
      </c>
      <c r="Z36" s="93">
        <f>INDEX(DOM_Input!$C$33:$AL$50,MATCH($A36,DOM_Input!$A$33:$A$50,0),MATCH(Z$13,DOM_Input!$C$32:$AL$32,0))</f>
        <v>-0.1</v>
      </c>
      <c r="AA36" s="23" t="str">
        <f>IF(VLOOKUP($A36,DOM_Input!$A$33:$B$50,2,FALSE)="Percentage",AB$22,IF(VLOOKUP($A36,DOM_Input!$A$33:$B$50,2,FALSE)="Fixed","Fixed",(AA$22)))</f>
        <v>Fixed</v>
      </c>
      <c r="AB36" s="14">
        <f t="shared" si="18"/>
        <v>-0.1</v>
      </c>
      <c r="AD36" s="93">
        <f>INDEX(DOM_Input!$C$33:$AL$50,MATCH($A36,DOM_Input!$A$33:$A$50,0),MATCH(AD$13,DOM_Input!$C$32:$AL$32,0))</f>
        <v>-0.1</v>
      </c>
      <c r="AE36" s="23" t="str">
        <f>IF(VLOOKUP($A36,DOM_Input!$A$33:$B$50,2,FALSE)="Percentage",AF$22,IF(VLOOKUP($A36,DOM_Input!$A$33:$B$50,2,FALSE)="Fixed","Fixed",(AE$22)))</f>
        <v>Fixed</v>
      </c>
      <c r="AF36" s="14">
        <f t="shared" si="19"/>
        <v>-0.1</v>
      </c>
      <c r="AH36" s="93">
        <f>INDEX(DOM_Input!$C$33:$AL$50,MATCH($A36,DOM_Input!$A$33:$A$50,0),MATCH(AH$13,DOM_Input!$C$32:$AL$32,0))</f>
        <v>-0.1</v>
      </c>
      <c r="AI36" s="23" t="str">
        <f>IF(VLOOKUP($A36,DOM_Input!$A$33:$B$50,2,FALSE)="Percentage",AJ$22,IF(VLOOKUP($A36,DOM_Input!$A$33:$B$50,2,FALSE)="Fixed","Fixed",(AI$22)))</f>
        <v>Fixed</v>
      </c>
      <c r="AJ36" s="14">
        <f t="shared" si="20"/>
        <v>-0.1</v>
      </c>
      <c r="AL36" s="93">
        <f>INDEX(DOM_Input!$C$33:$AL$50,MATCH($A36,DOM_Input!$A$33:$A$50,0),MATCH(AL$13,DOM_Input!$C$32:$AL$32,0))</f>
        <v>0</v>
      </c>
      <c r="AM36" s="23" t="str">
        <f>IF(VLOOKUP($A36,DOM_Input!$A$33:$B$50,2,FALSE)="Percentage",AN$22,IF(VLOOKUP($A36,DOM_Input!$A$33:$B$50,2,FALSE)="Fixed","Fixed",(AM$22)))</f>
        <v>Fixed</v>
      </c>
      <c r="AN36" s="14">
        <f t="shared" si="21"/>
        <v>0</v>
      </c>
      <c r="AP36" s="93">
        <f>INDEX(DOM_Input!$C$33:$AL$50,MATCH($A36,DOM_Input!$A$33:$A$50,0),MATCH(AP$13,DOM_Input!$C$32:$AL$32,0))</f>
        <v>0</v>
      </c>
      <c r="AQ36" s="23" t="str">
        <f>IF(VLOOKUP($A36,DOM_Input!$A$33:$B$50,2,FALSE)="Percentage",AR$22,IF(VLOOKUP($A36,DOM_Input!$A$33:$B$50,2,FALSE)="Fixed","Fixed",(AQ$22)))</f>
        <v>Fixed</v>
      </c>
      <c r="AR36" s="14">
        <f t="shared" si="22"/>
        <v>0</v>
      </c>
      <c r="AS36" s="6"/>
      <c r="AT36" s="93">
        <f>INDEX(DOM_Input!$C$33:$AL$50,MATCH($A36,DOM_Input!$A$33:$A$50,0),MATCH(AT$13,DOM_Input!$C$32:$AL$32,0))</f>
        <v>0</v>
      </c>
      <c r="AU36" s="23" t="str">
        <f>IF(VLOOKUP($A36,DOM_Input!$A$33:$B$50,2,FALSE)="Percentage",AV$22,IF(VLOOKUP($A36,DOM_Input!$A$33:$B$50,2,FALSE)="Fixed","Fixed",(AU$22)))</f>
        <v>Fixed</v>
      </c>
      <c r="AV36" s="14">
        <f t="shared" si="23"/>
        <v>0</v>
      </c>
    </row>
    <row r="37" spans="1:48" x14ac:dyDescent="0.25">
      <c r="A37" t="str">
        <f>DOM_Input!A45</f>
        <v>2024 M-WRAM</v>
      </c>
      <c r="B37" s="93">
        <f>INDEX(DOM_Input!$C$33:$AL$50,MATCH($A37,DOM_Input!$A$33:$A$50,0),MATCH(B$13,DOM_Input!$C$32:$AL$32,0))</f>
        <v>0</v>
      </c>
      <c r="C37" s="23">
        <f>IF(VLOOKUP($A37,DOM_Input!$A$33:$B$50,2,FALSE)="Percentage",D$22,IF(VLOOKUP($A37,DOM_Input!$A$33:$B$50,2,FALSE)="Fixed","Fixed",(C$22)))</f>
        <v>6</v>
      </c>
      <c r="D37" s="14">
        <f t="shared" ref="D37:D42" si="24">ROUND(IF(C37="Fixed",B37,(B37*C37)),2)</f>
        <v>0</v>
      </c>
      <c r="F37" s="93">
        <f>INDEX(DOM_Input!$C$33:$AL$50,MATCH($A37,DOM_Input!$A$33:$A$50,0),MATCH(F$13,DOM_Input!$C$32:$AL$32,0))</f>
        <v>0</v>
      </c>
      <c r="G37" s="23">
        <f>IF(VLOOKUP($A37,DOM_Input!$A$33:$B$50,2,FALSE)="Percentage",H$22,IF(VLOOKUP($A37,DOM_Input!$A$33:$B$50,2,FALSE)="Fixed","Fixed",(G$22)))</f>
        <v>6</v>
      </c>
      <c r="H37" s="14">
        <f t="shared" ref="H37:H42" si="25">ROUND(IF(G37="Fixed",F37,(F37*G37)),2)</f>
        <v>0</v>
      </c>
      <c r="J37" s="93">
        <f>INDEX(DOM_Input!$C$33:$AL$50,MATCH($A37,DOM_Input!$A$33:$A$50,0),MATCH(J$13,DOM_Input!$C$32:$AL$32,0))</f>
        <v>0</v>
      </c>
      <c r="K37" s="23">
        <f>IF(VLOOKUP($A37,DOM_Input!$A$33:$B$50,2,FALSE)="Percentage",L$22,IF(VLOOKUP($A37,DOM_Input!$A$33:$B$50,2,FALSE)="Fixed","Fixed",(K$22)))</f>
        <v>6</v>
      </c>
      <c r="L37" s="14">
        <f t="shared" ref="L37:L42" si="26">ROUND(IF(K37="Fixed",J37,(J37*K37)),2)</f>
        <v>0</v>
      </c>
      <c r="N37" s="93">
        <f>INDEX(DOM_Input!$C$33:$AL$50,MATCH($A37,DOM_Input!$A$33:$A$50,0),MATCH(N$13,DOM_Input!$C$32:$AL$32,0))</f>
        <v>0</v>
      </c>
      <c r="O37" s="23">
        <f>IF(VLOOKUP($A37,DOM_Input!$A$33:$B$50,2,FALSE)="Percentage",P$22,IF(VLOOKUP($A37,DOM_Input!$A$33:$B$50,2,FALSE)="Fixed","Fixed",(O$22)))</f>
        <v>6</v>
      </c>
      <c r="P37" s="14">
        <f t="shared" ref="P37:P42" si="27">ROUND(IF(O37="Fixed",N37,(N37*O37)),2)</f>
        <v>0</v>
      </c>
      <c r="R37" s="93">
        <f>INDEX(DOM_Input!$C$33:$AL$50,MATCH($A37,DOM_Input!$A$33:$A$50,0),MATCH(R$13,DOM_Input!$C$32:$AL$32,0))</f>
        <v>0</v>
      </c>
      <c r="S37" s="23">
        <f>IF(VLOOKUP($A37,DOM_Input!$A$33:$B$50,2,FALSE)="Percentage",T$22,IF(VLOOKUP($A37,DOM_Input!$A$33:$B$50,2,FALSE)="Fixed","Fixed",(S$22)))</f>
        <v>6</v>
      </c>
      <c r="T37" s="14">
        <f t="shared" ref="T37:T42" si="28">ROUND(IF(S37="Fixed",R37,(R37*S37)),2)</f>
        <v>0</v>
      </c>
      <c r="V37" s="93">
        <f>INDEX(DOM_Input!$C$33:$AL$50,MATCH($A37,DOM_Input!$A$33:$A$50,0),MATCH(V$13,DOM_Input!$C$32:$AL$32,0))</f>
        <v>0</v>
      </c>
      <c r="W37" s="23">
        <f>IF(VLOOKUP($A37,DOM_Input!$A$33:$B$50,2,FALSE)="Percentage",X$22,IF(VLOOKUP($A37,DOM_Input!$A$33:$B$50,2,FALSE)="Fixed","Fixed",(W$22)))</f>
        <v>6</v>
      </c>
      <c r="X37" s="14">
        <f t="shared" ref="X37:X42" si="29">ROUND(IF(W37="Fixed",V37,(V37*W37)),2)</f>
        <v>0</v>
      </c>
      <c r="Z37" s="93">
        <f>INDEX(DOM_Input!$C$33:$AL$50,MATCH($A37,DOM_Input!$A$33:$A$50,0),MATCH(Z$13,DOM_Input!$C$32:$AL$32,0))</f>
        <v>0</v>
      </c>
      <c r="AA37" s="23">
        <f>IF(VLOOKUP($A37,DOM_Input!$A$33:$B$50,2,FALSE)="Percentage",AB$22,IF(VLOOKUP($A37,DOM_Input!$A$33:$B$50,2,FALSE)="Fixed","Fixed",(AA$22)))</f>
        <v>6</v>
      </c>
      <c r="AB37" s="14">
        <f t="shared" ref="AB37:AB42" si="30">ROUND(IF(AA37="Fixed",Z37,(Z37*AA37)),2)</f>
        <v>0</v>
      </c>
      <c r="AD37" s="93">
        <f>INDEX(DOM_Input!$C$33:$AL$50,MATCH($A37,DOM_Input!$A$33:$A$50,0),MATCH(AD$13,DOM_Input!$C$32:$AL$32,0))</f>
        <v>0</v>
      </c>
      <c r="AE37" s="23">
        <f>IF(VLOOKUP($A37,DOM_Input!$A$33:$B$50,2,FALSE)="Percentage",AF$22,IF(VLOOKUP($A37,DOM_Input!$A$33:$B$50,2,FALSE)="Fixed","Fixed",(AE$22)))</f>
        <v>6</v>
      </c>
      <c r="AF37" s="14">
        <f t="shared" ref="AF37:AF42" si="31">ROUND(IF(AE37="Fixed",AD37,(AD37*AE37)),2)</f>
        <v>0</v>
      </c>
      <c r="AH37" s="93">
        <f>INDEX(DOM_Input!$C$33:$AL$50,MATCH($A37,DOM_Input!$A$33:$A$50,0),MATCH(AH$13,DOM_Input!$C$32:$AL$32,0))</f>
        <v>0</v>
      </c>
      <c r="AI37" s="23">
        <f>IF(VLOOKUP($A37,DOM_Input!$A$33:$B$50,2,FALSE)="Percentage",AJ$22,IF(VLOOKUP($A37,DOM_Input!$A$33:$B$50,2,FALSE)="Fixed","Fixed",(AI$22)))</f>
        <v>6</v>
      </c>
      <c r="AJ37" s="14">
        <f t="shared" ref="AJ37:AJ42" si="32">ROUND(IF(AI37="Fixed",AH37,(AH37*AI37)),2)</f>
        <v>0</v>
      </c>
      <c r="AL37" s="93">
        <f>INDEX(DOM_Input!$C$33:$AL$50,MATCH($A37,DOM_Input!$A$33:$A$50,0),MATCH(AL$13,DOM_Input!$C$32:$AL$32,0))</f>
        <v>0.45090000000000002</v>
      </c>
      <c r="AM37" s="23">
        <f>IF(VLOOKUP($A37,DOM_Input!$A$33:$B$50,2,FALSE)="Percentage",AN$22,IF(VLOOKUP($A37,DOM_Input!$A$33:$B$50,2,FALSE)="Fixed","Fixed",(AM$22)))</f>
        <v>6</v>
      </c>
      <c r="AN37" s="14">
        <f t="shared" ref="AN37:AN42" si="33">ROUND(IF(AM37="Fixed",AL37,(AL37*AM37)),2)</f>
        <v>2.71</v>
      </c>
      <c r="AP37" s="93">
        <f>INDEX(DOM_Input!$C$33:$AL$50,MATCH($A37,DOM_Input!$A$33:$A$50,0),MATCH(AP$13,DOM_Input!$C$32:$AL$32,0))</f>
        <v>0.45090000000000002</v>
      </c>
      <c r="AQ37" s="23">
        <f>IF(VLOOKUP($A37,DOM_Input!$A$33:$B$50,2,FALSE)="Percentage",AR$22,IF(VLOOKUP($A37,DOM_Input!$A$33:$B$50,2,FALSE)="Fixed","Fixed",(AQ$22)))</f>
        <v>6</v>
      </c>
      <c r="AR37" s="14">
        <f t="shared" ref="AR37:AR42" si="34">ROUND(IF(AQ37="Fixed",AP37,(AP37*AQ37)),2)</f>
        <v>2.71</v>
      </c>
      <c r="AS37" s="6"/>
      <c r="AT37" s="93">
        <f>INDEX(DOM_Input!$C$33:$AL$50,MATCH($A37,DOM_Input!$A$33:$A$50,0),MATCH(AT$13,DOM_Input!$C$32:$AL$32,0))</f>
        <v>0.45090000000000002</v>
      </c>
      <c r="AU37" s="23">
        <f>IF(VLOOKUP($A37,DOM_Input!$A$33:$B$50,2,FALSE)="Percentage",AV$22,IF(VLOOKUP($A37,DOM_Input!$A$33:$B$50,2,FALSE)="Fixed","Fixed",(AU$22)))</f>
        <v>6</v>
      </c>
      <c r="AV37" s="14">
        <f t="shared" ref="AV37:AV42" si="35">ROUND(IF(AU37="Fixed",AT37,(AT37*AU37)),2)</f>
        <v>2.71</v>
      </c>
    </row>
    <row r="38" spans="1:48" x14ac:dyDescent="0.25">
      <c r="A38" t="str">
        <f>DOM_Input!A46</f>
        <v>2024 ICBA</v>
      </c>
      <c r="B38" s="93">
        <f>INDEX(DOM_Input!$C$33:$AL$50,MATCH($A38,DOM_Input!$A$33:$A$50,0),MATCH(B$13,DOM_Input!$C$32:$AL$32,0))</f>
        <v>0</v>
      </c>
      <c r="C38" s="23">
        <f>IF(VLOOKUP($A38,DOM_Input!$A$33:$B$50,2,FALSE)="Percentage",D$22,IF(VLOOKUP($A38,DOM_Input!$A$33:$B$50,2,FALSE)="Fixed","Fixed",(C$22)))</f>
        <v>6</v>
      </c>
      <c r="D38" s="14">
        <f t="shared" si="24"/>
        <v>0</v>
      </c>
      <c r="F38" s="93">
        <f>INDEX(DOM_Input!$C$33:$AL$50,MATCH($A38,DOM_Input!$A$33:$A$50,0),MATCH(F$13,DOM_Input!$C$32:$AL$32,0))</f>
        <v>0</v>
      </c>
      <c r="G38" s="23">
        <f>IF(VLOOKUP($A38,DOM_Input!$A$33:$B$50,2,FALSE)="Percentage",H$22,IF(VLOOKUP($A38,DOM_Input!$A$33:$B$50,2,FALSE)="Fixed","Fixed",(G$22)))</f>
        <v>6</v>
      </c>
      <c r="H38" s="14">
        <f t="shared" si="25"/>
        <v>0</v>
      </c>
      <c r="J38" s="93">
        <f>INDEX(DOM_Input!$C$33:$AL$50,MATCH($A38,DOM_Input!$A$33:$A$50,0),MATCH(J$13,DOM_Input!$C$32:$AL$32,0))</f>
        <v>0</v>
      </c>
      <c r="K38" s="23">
        <f>IF(VLOOKUP($A38,DOM_Input!$A$33:$B$50,2,FALSE)="Percentage",L$22,IF(VLOOKUP($A38,DOM_Input!$A$33:$B$50,2,FALSE)="Fixed","Fixed",(K$22)))</f>
        <v>6</v>
      </c>
      <c r="L38" s="14">
        <f t="shared" si="26"/>
        <v>0</v>
      </c>
      <c r="N38" s="93">
        <f>INDEX(DOM_Input!$C$33:$AL$50,MATCH($A38,DOM_Input!$A$33:$A$50,0),MATCH(N$13,DOM_Input!$C$32:$AL$32,0))</f>
        <v>0</v>
      </c>
      <c r="O38" s="23">
        <f>IF(VLOOKUP($A38,DOM_Input!$A$33:$B$50,2,FALSE)="Percentage",P$22,IF(VLOOKUP($A38,DOM_Input!$A$33:$B$50,2,FALSE)="Fixed","Fixed",(O$22)))</f>
        <v>6</v>
      </c>
      <c r="P38" s="14">
        <f t="shared" si="27"/>
        <v>0</v>
      </c>
      <c r="R38" s="93">
        <f>INDEX(DOM_Input!$C$33:$AL$50,MATCH($A38,DOM_Input!$A$33:$A$50,0),MATCH(R$13,DOM_Input!$C$32:$AL$32,0))</f>
        <v>0</v>
      </c>
      <c r="S38" s="23">
        <f>IF(VLOOKUP($A38,DOM_Input!$A$33:$B$50,2,FALSE)="Percentage",T$22,IF(VLOOKUP($A38,DOM_Input!$A$33:$B$50,2,FALSE)="Fixed","Fixed",(S$22)))</f>
        <v>6</v>
      </c>
      <c r="T38" s="14">
        <f t="shared" si="28"/>
        <v>0</v>
      </c>
      <c r="V38" s="93">
        <f>INDEX(DOM_Input!$C$33:$AL$50,MATCH($A38,DOM_Input!$A$33:$A$50,0),MATCH(V$13,DOM_Input!$C$32:$AL$32,0))</f>
        <v>0</v>
      </c>
      <c r="W38" s="23">
        <f>IF(VLOOKUP($A38,DOM_Input!$A$33:$B$50,2,FALSE)="Percentage",X$22,IF(VLOOKUP($A38,DOM_Input!$A$33:$B$50,2,FALSE)="Fixed","Fixed",(W$22)))</f>
        <v>6</v>
      </c>
      <c r="X38" s="14">
        <f t="shared" si="29"/>
        <v>0</v>
      </c>
      <c r="Z38" s="93">
        <f>INDEX(DOM_Input!$C$33:$AL$50,MATCH($A38,DOM_Input!$A$33:$A$50,0),MATCH(Z$13,DOM_Input!$C$32:$AL$32,0))</f>
        <v>0</v>
      </c>
      <c r="AA38" s="23">
        <f>IF(VLOOKUP($A38,DOM_Input!$A$33:$B$50,2,FALSE)="Percentage",AB$22,IF(VLOOKUP($A38,DOM_Input!$A$33:$B$50,2,FALSE)="Fixed","Fixed",(AA$22)))</f>
        <v>6</v>
      </c>
      <c r="AB38" s="14">
        <f t="shared" si="30"/>
        <v>0</v>
      </c>
      <c r="AD38" s="93">
        <f>INDEX(DOM_Input!$C$33:$AL$50,MATCH($A38,DOM_Input!$A$33:$A$50,0),MATCH(AD$13,DOM_Input!$C$32:$AL$32,0))</f>
        <v>0</v>
      </c>
      <c r="AE38" s="23">
        <f>IF(VLOOKUP($A38,DOM_Input!$A$33:$B$50,2,FALSE)="Percentage",AF$22,IF(VLOOKUP($A38,DOM_Input!$A$33:$B$50,2,FALSE)="Fixed","Fixed",(AE$22)))</f>
        <v>6</v>
      </c>
      <c r="AF38" s="14">
        <f t="shared" si="31"/>
        <v>0</v>
      </c>
      <c r="AH38" s="93">
        <f>INDEX(DOM_Input!$C$33:$AL$50,MATCH($A38,DOM_Input!$A$33:$A$50,0),MATCH(AH$13,DOM_Input!$C$32:$AL$32,0))</f>
        <v>0</v>
      </c>
      <c r="AI38" s="23">
        <f>IF(VLOOKUP($A38,DOM_Input!$A$33:$B$50,2,FALSE)="Percentage",AJ$22,IF(VLOOKUP($A38,DOM_Input!$A$33:$B$50,2,FALSE)="Fixed","Fixed",(AI$22)))</f>
        <v>6</v>
      </c>
      <c r="AJ38" s="14">
        <f t="shared" si="32"/>
        <v>0</v>
      </c>
      <c r="AL38" s="93">
        <f>INDEX(DOM_Input!$C$33:$AL$50,MATCH($A38,DOM_Input!$A$33:$A$50,0),MATCH(AL$13,DOM_Input!$C$32:$AL$32,0))</f>
        <v>7.4200000000000002E-2</v>
      </c>
      <c r="AM38" s="23">
        <f>IF(VLOOKUP($A38,DOM_Input!$A$33:$B$50,2,FALSE)="Percentage",AN$22,IF(VLOOKUP($A38,DOM_Input!$A$33:$B$50,2,FALSE)="Fixed","Fixed",(AM$22)))</f>
        <v>6</v>
      </c>
      <c r="AN38" s="14">
        <f t="shared" si="33"/>
        <v>0.45</v>
      </c>
      <c r="AP38" s="93">
        <f>INDEX(DOM_Input!$C$33:$AL$50,MATCH($A38,DOM_Input!$A$33:$A$50,0),MATCH(AP$13,DOM_Input!$C$32:$AL$32,0))</f>
        <v>7.4200000000000002E-2</v>
      </c>
      <c r="AQ38" s="23">
        <f>IF(VLOOKUP($A38,DOM_Input!$A$33:$B$50,2,FALSE)="Percentage",AR$22,IF(VLOOKUP($A38,DOM_Input!$A$33:$B$50,2,FALSE)="Fixed","Fixed",(AQ$22)))</f>
        <v>6</v>
      </c>
      <c r="AR38" s="14">
        <f t="shared" si="34"/>
        <v>0.45</v>
      </c>
      <c r="AS38" s="6"/>
      <c r="AT38" s="93">
        <f>INDEX(DOM_Input!$C$33:$AL$50,MATCH($A38,DOM_Input!$A$33:$A$50,0),MATCH(AT$13,DOM_Input!$C$32:$AL$32,0))</f>
        <v>7.4200000000000002E-2</v>
      </c>
      <c r="AU38" s="23">
        <f>IF(VLOOKUP($A38,DOM_Input!$A$33:$B$50,2,FALSE)="Percentage",AV$22,IF(VLOOKUP($A38,DOM_Input!$A$33:$B$50,2,FALSE)="Fixed","Fixed",(AU$22)))</f>
        <v>6</v>
      </c>
      <c r="AV38" s="14">
        <f t="shared" si="35"/>
        <v>0.45</v>
      </c>
    </row>
    <row r="39" spans="1:48" x14ac:dyDescent="0.25">
      <c r="A39" t="str">
        <f>DOM_Input!A47</f>
        <v>DRMA2</v>
      </c>
      <c r="B39" s="93">
        <f>INDEX(DOM_Input!$C$33:$AL$50,MATCH($A39,DOM_Input!$A$33:$A$50,0),MATCH(B$13,DOM_Input!$C$32:$AL$32,0))</f>
        <v>0</v>
      </c>
      <c r="C39" s="23">
        <f>IF(VLOOKUP($A39,DOM_Input!$A$33:$B$50,2,FALSE)="Percentage",D$22,IF(VLOOKUP($A39,DOM_Input!$A$33:$B$50,2,FALSE)="Fixed","Fixed",(C$22)))</f>
        <v>6</v>
      </c>
      <c r="D39" s="14">
        <f t="shared" si="24"/>
        <v>0</v>
      </c>
      <c r="F39" s="93">
        <f>INDEX(DOM_Input!$C$33:$AL$50,MATCH($A39,DOM_Input!$A$33:$A$50,0),MATCH(F$13,DOM_Input!$C$32:$AL$32,0))</f>
        <v>0</v>
      </c>
      <c r="G39" s="23">
        <f>IF(VLOOKUP($A39,DOM_Input!$A$33:$B$50,2,FALSE)="Percentage",H$22,IF(VLOOKUP($A39,DOM_Input!$A$33:$B$50,2,FALSE)="Fixed","Fixed",(G$22)))</f>
        <v>6</v>
      </c>
      <c r="H39" s="14">
        <f t="shared" si="25"/>
        <v>0</v>
      </c>
      <c r="J39" s="93">
        <f>INDEX(DOM_Input!$C$33:$AL$50,MATCH($A39,DOM_Input!$A$33:$A$50,0),MATCH(J$13,DOM_Input!$C$32:$AL$32,0))</f>
        <v>0</v>
      </c>
      <c r="K39" s="23">
        <f>IF(VLOOKUP($A39,DOM_Input!$A$33:$B$50,2,FALSE)="Percentage",L$22,IF(VLOOKUP($A39,DOM_Input!$A$33:$B$50,2,FALSE)="Fixed","Fixed",(K$22)))</f>
        <v>6</v>
      </c>
      <c r="L39" s="14">
        <f t="shared" si="26"/>
        <v>0</v>
      </c>
      <c r="N39" s="93">
        <f>INDEX(DOM_Input!$C$33:$AL$50,MATCH($A39,DOM_Input!$A$33:$A$50,0),MATCH(N$13,DOM_Input!$C$32:$AL$32,0))</f>
        <v>0</v>
      </c>
      <c r="O39" s="23">
        <f>IF(VLOOKUP($A39,DOM_Input!$A$33:$B$50,2,FALSE)="Percentage",P$22,IF(VLOOKUP($A39,DOM_Input!$A$33:$B$50,2,FALSE)="Fixed","Fixed",(O$22)))</f>
        <v>6</v>
      </c>
      <c r="P39" s="14">
        <f t="shared" si="27"/>
        <v>0</v>
      </c>
      <c r="R39" s="93">
        <f>INDEX(DOM_Input!$C$33:$AL$50,MATCH($A39,DOM_Input!$A$33:$A$50,0),MATCH(R$13,DOM_Input!$C$32:$AL$32,0))</f>
        <v>0</v>
      </c>
      <c r="S39" s="23">
        <f>IF(VLOOKUP($A39,DOM_Input!$A$33:$B$50,2,FALSE)="Percentage",T$22,IF(VLOOKUP($A39,DOM_Input!$A$33:$B$50,2,FALSE)="Fixed","Fixed",(S$22)))</f>
        <v>6</v>
      </c>
      <c r="T39" s="14">
        <f t="shared" si="28"/>
        <v>0</v>
      </c>
      <c r="V39" s="93">
        <f>INDEX(DOM_Input!$C$33:$AL$50,MATCH($A39,DOM_Input!$A$33:$A$50,0),MATCH(V$13,DOM_Input!$C$32:$AL$32,0))</f>
        <v>0</v>
      </c>
      <c r="W39" s="23">
        <f>IF(VLOOKUP($A39,DOM_Input!$A$33:$B$50,2,FALSE)="Percentage",X$22,IF(VLOOKUP($A39,DOM_Input!$A$33:$B$50,2,FALSE)="Fixed","Fixed",(W$22)))</f>
        <v>6</v>
      </c>
      <c r="X39" s="14">
        <f t="shared" si="29"/>
        <v>0</v>
      </c>
      <c r="Z39" s="93">
        <f>INDEX(DOM_Input!$C$33:$AL$50,MATCH($A39,DOM_Input!$A$33:$A$50,0),MATCH(Z$13,DOM_Input!$C$32:$AL$32,0))</f>
        <v>0</v>
      </c>
      <c r="AA39" s="23">
        <f>IF(VLOOKUP($A39,DOM_Input!$A$33:$B$50,2,FALSE)="Percentage",AB$22,IF(VLOOKUP($A39,DOM_Input!$A$33:$B$50,2,FALSE)="Fixed","Fixed",(AA$22)))</f>
        <v>6</v>
      </c>
      <c r="AB39" s="14">
        <f t="shared" si="30"/>
        <v>0</v>
      </c>
      <c r="AD39" s="93">
        <f>INDEX(DOM_Input!$C$33:$AL$50,MATCH($A39,DOM_Input!$A$33:$A$50,0),MATCH(AD$13,DOM_Input!$C$32:$AL$32,0))</f>
        <v>0</v>
      </c>
      <c r="AE39" s="23">
        <f>IF(VLOOKUP($A39,DOM_Input!$A$33:$B$50,2,FALSE)="Percentage",AF$22,IF(VLOOKUP($A39,DOM_Input!$A$33:$B$50,2,FALSE)="Fixed","Fixed",(AE$22)))</f>
        <v>6</v>
      </c>
      <c r="AF39" s="14">
        <f t="shared" si="31"/>
        <v>0</v>
      </c>
      <c r="AH39" s="93">
        <f>INDEX(DOM_Input!$C$33:$AL$50,MATCH($A39,DOM_Input!$A$33:$A$50,0),MATCH(AH$13,DOM_Input!$C$32:$AL$32,0))</f>
        <v>0</v>
      </c>
      <c r="AI39" s="23">
        <f>IF(VLOOKUP($A39,DOM_Input!$A$33:$B$50,2,FALSE)="Percentage",AJ$22,IF(VLOOKUP($A39,DOM_Input!$A$33:$B$50,2,FALSE)="Fixed","Fixed",(AI$22)))</f>
        <v>6</v>
      </c>
      <c r="AJ39" s="14">
        <f t="shared" si="32"/>
        <v>0</v>
      </c>
      <c r="AL39" s="93">
        <f>INDEX(DOM_Input!$C$33:$AL$50,MATCH($A39,DOM_Input!$A$33:$A$50,0),MATCH(AL$13,DOM_Input!$C$32:$AL$32,0))</f>
        <v>0</v>
      </c>
      <c r="AM39" s="23">
        <f>IF(VLOOKUP($A39,DOM_Input!$A$33:$B$50,2,FALSE)="Percentage",AN$22,IF(VLOOKUP($A39,DOM_Input!$A$33:$B$50,2,FALSE)="Fixed","Fixed",(AM$22)))</f>
        <v>6</v>
      </c>
      <c r="AN39" s="14">
        <f t="shared" si="33"/>
        <v>0</v>
      </c>
      <c r="AP39" s="93">
        <f>INDEX(DOM_Input!$C$33:$AL$50,MATCH($A39,DOM_Input!$A$33:$A$50,0),MATCH(AP$13,DOM_Input!$C$32:$AL$32,0))</f>
        <v>0</v>
      </c>
      <c r="AQ39" s="23">
        <f>IF(VLOOKUP($A39,DOM_Input!$A$33:$B$50,2,FALSE)="Percentage",AR$22,IF(VLOOKUP($A39,DOM_Input!$A$33:$B$50,2,FALSE)="Fixed","Fixed",(AQ$22)))</f>
        <v>6</v>
      </c>
      <c r="AR39" s="14">
        <f t="shared" si="34"/>
        <v>0</v>
      </c>
      <c r="AS39" s="6"/>
      <c r="AT39" s="93">
        <f>INDEX(DOM_Input!$C$33:$AL$50,MATCH($A39,DOM_Input!$A$33:$A$50,0),MATCH(AT$13,DOM_Input!$C$32:$AL$32,0))</f>
        <v>0</v>
      </c>
      <c r="AU39" s="23">
        <f>IF(VLOOKUP($A39,DOM_Input!$A$33:$B$50,2,FALSE)="Percentage",AV$22,IF(VLOOKUP($A39,DOM_Input!$A$33:$B$50,2,FALSE)="Fixed","Fixed",(AU$22)))</f>
        <v>6</v>
      </c>
      <c r="AV39" s="14">
        <f t="shared" si="35"/>
        <v>0</v>
      </c>
    </row>
    <row r="40" spans="1:48" x14ac:dyDescent="0.25">
      <c r="A40" t="str">
        <f>DOM_Input!A48</f>
        <v>DREMA</v>
      </c>
      <c r="B40" s="93">
        <f>INDEX(DOM_Input!$C$33:$AL$50,MATCH($A40,DOM_Input!$A$33:$A$50,0),MATCH(B$13,DOM_Input!$C$32:$AL$32,0))</f>
        <v>0</v>
      </c>
      <c r="C40" s="23">
        <f>IF(VLOOKUP($A40,DOM_Input!$A$33:$B$50,2,FALSE)="Percentage",D$22,IF(VLOOKUP($A40,DOM_Input!$A$33:$B$50,2,FALSE)="Fixed","Fixed",(C$22)))</f>
        <v>6</v>
      </c>
      <c r="D40" s="14">
        <f t="shared" si="24"/>
        <v>0</v>
      </c>
      <c r="F40" s="93">
        <f>INDEX(DOM_Input!$C$33:$AL$50,MATCH($A40,DOM_Input!$A$33:$A$50,0),MATCH(F$13,DOM_Input!$C$32:$AL$32,0))</f>
        <v>0</v>
      </c>
      <c r="G40" s="23">
        <f>IF(VLOOKUP($A40,DOM_Input!$A$33:$B$50,2,FALSE)="Percentage",H$22,IF(VLOOKUP($A40,DOM_Input!$A$33:$B$50,2,FALSE)="Fixed","Fixed",(G$22)))</f>
        <v>6</v>
      </c>
      <c r="H40" s="14">
        <f t="shared" si="25"/>
        <v>0</v>
      </c>
      <c r="J40" s="93">
        <f>INDEX(DOM_Input!$C$33:$AL$50,MATCH($A40,DOM_Input!$A$33:$A$50,0),MATCH(J$13,DOM_Input!$C$32:$AL$32,0))</f>
        <v>0</v>
      </c>
      <c r="K40" s="23">
        <f>IF(VLOOKUP($A40,DOM_Input!$A$33:$B$50,2,FALSE)="Percentage",L$22,IF(VLOOKUP($A40,DOM_Input!$A$33:$B$50,2,FALSE)="Fixed","Fixed",(K$22)))</f>
        <v>6</v>
      </c>
      <c r="L40" s="14">
        <f t="shared" si="26"/>
        <v>0</v>
      </c>
      <c r="N40" s="93">
        <f>INDEX(DOM_Input!$C$33:$AL$50,MATCH($A40,DOM_Input!$A$33:$A$50,0),MATCH(N$13,DOM_Input!$C$32:$AL$32,0))</f>
        <v>0</v>
      </c>
      <c r="O40" s="23">
        <f>IF(VLOOKUP($A40,DOM_Input!$A$33:$B$50,2,FALSE)="Percentage",P$22,IF(VLOOKUP($A40,DOM_Input!$A$33:$B$50,2,FALSE)="Fixed","Fixed",(O$22)))</f>
        <v>6</v>
      </c>
      <c r="P40" s="14">
        <f t="shared" si="27"/>
        <v>0</v>
      </c>
      <c r="R40" s="93">
        <f>INDEX(DOM_Input!$C$33:$AL$50,MATCH($A40,DOM_Input!$A$33:$A$50,0),MATCH(R$13,DOM_Input!$C$32:$AL$32,0))</f>
        <v>0</v>
      </c>
      <c r="S40" s="23">
        <f>IF(VLOOKUP($A40,DOM_Input!$A$33:$B$50,2,FALSE)="Percentage",T$22,IF(VLOOKUP($A40,DOM_Input!$A$33:$B$50,2,FALSE)="Fixed","Fixed",(S$22)))</f>
        <v>6</v>
      </c>
      <c r="T40" s="14">
        <f t="shared" si="28"/>
        <v>0</v>
      </c>
      <c r="V40" s="93">
        <f>INDEX(DOM_Input!$C$33:$AL$50,MATCH($A40,DOM_Input!$A$33:$A$50,0),MATCH(V$13,DOM_Input!$C$32:$AL$32,0))</f>
        <v>0</v>
      </c>
      <c r="W40" s="23">
        <f>IF(VLOOKUP($A40,DOM_Input!$A$33:$B$50,2,FALSE)="Percentage",X$22,IF(VLOOKUP($A40,DOM_Input!$A$33:$B$50,2,FALSE)="Fixed","Fixed",(W$22)))</f>
        <v>6</v>
      </c>
      <c r="X40" s="14">
        <f t="shared" si="29"/>
        <v>0</v>
      </c>
      <c r="Z40" s="93">
        <f>INDEX(DOM_Input!$C$33:$AL$50,MATCH($A40,DOM_Input!$A$33:$A$50,0),MATCH(Z$13,DOM_Input!$C$32:$AL$32,0))</f>
        <v>0</v>
      </c>
      <c r="AA40" s="23">
        <f>IF(VLOOKUP($A40,DOM_Input!$A$33:$B$50,2,FALSE)="Percentage",AB$22,IF(VLOOKUP($A40,DOM_Input!$A$33:$B$50,2,FALSE)="Fixed","Fixed",(AA$22)))</f>
        <v>6</v>
      </c>
      <c r="AB40" s="14">
        <f t="shared" si="30"/>
        <v>0</v>
      </c>
      <c r="AD40" s="93">
        <f>INDEX(DOM_Input!$C$33:$AL$50,MATCH($A40,DOM_Input!$A$33:$A$50,0),MATCH(AD$13,DOM_Input!$C$32:$AL$32,0))</f>
        <v>0</v>
      </c>
      <c r="AE40" s="23">
        <f>IF(VLOOKUP($A40,DOM_Input!$A$33:$B$50,2,FALSE)="Percentage",AF$22,IF(VLOOKUP($A40,DOM_Input!$A$33:$B$50,2,FALSE)="Fixed","Fixed",(AE$22)))</f>
        <v>6</v>
      </c>
      <c r="AF40" s="14">
        <f t="shared" si="31"/>
        <v>0</v>
      </c>
      <c r="AH40" s="93">
        <f>INDEX(DOM_Input!$C$33:$AL$50,MATCH($A40,DOM_Input!$A$33:$A$50,0),MATCH(AH$13,DOM_Input!$C$32:$AL$32,0))</f>
        <v>0</v>
      </c>
      <c r="AI40" s="23">
        <f>IF(VLOOKUP($A40,DOM_Input!$A$33:$B$50,2,FALSE)="Percentage",AJ$22,IF(VLOOKUP($A40,DOM_Input!$A$33:$B$50,2,FALSE)="Fixed","Fixed",(AI$22)))</f>
        <v>6</v>
      </c>
      <c r="AJ40" s="14">
        <f t="shared" si="32"/>
        <v>0</v>
      </c>
      <c r="AL40" s="93">
        <f>INDEX(DOM_Input!$C$33:$AL$50,MATCH($A40,DOM_Input!$A$33:$A$50,0),MATCH(AL$13,DOM_Input!$C$32:$AL$32,0))</f>
        <v>0</v>
      </c>
      <c r="AM40" s="23">
        <f>IF(VLOOKUP($A40,DOM_Input!$A$33:$B$50,2,FALSE)="Percentage",AN$22,IF(VLOOKUP($A40,DOM_Input!$A$33:$B$50,2,FALSE)="Fixed","Fixed",(AM$22)))</f>
        <v>6</v>
      </c>
      <c r="AN40" s="14">
        <f t="shared" si="33"/>
        <v>0</v>
      </c>
      <c r="AP40" s="93">
        <f>INDEX(DOM_Input!$C$33:$AL$50,MATCH($A40,DOM_Input!$A$33:$A$50,0),MATCH(AP$13,DOM_Input!$C$32:$AL$32,0))</f>
        <v>0</v>
      </c>
      <c r="AQ40" s="23">
        <f>IF(VLOOKUP($A40,DOM_Input!$A$33:$B$50,2,FALSE)="Percentage",AR$22,IF(VLOOKUP($A40,DOM_Input!$A$33:$B$50,2,FALSE)="Fixed","Fixed",(AQ$22)))</f>
        <v>6</v>
      </c>
      <c r="AR40" s="14">
        <f t="shared" si="34"/>
        <v>0</v>
      </c>
      <c r="AS40" s="6"/>
      <c r="AT40" s="93">
        <f>INDEX(DOM_Input!$C$33:$AL$50,MATCH($A40,DOM_Input!$A$33:$A$50,0),MATCH(AT$13,DOM_Input!$C$32:$AL$32,0))</f>
        <v>0</v>
      </c>
      <c r="AU40" s="23">
        <f>IF(VLOOKUP($A40,DOM_Input!$A$33:$B$50,2,FALSE)="Percentage",AV$22,IF(VLOOKUP($A40,DOM_Input!$A$33:$B$50,2,FALSE)="Fixed","Fixed",(AU$22)))</f>
        <v>6</v>
      </c>
      <c r="AV40" s="14">
        <f t="shared" si="35"/>
        <v>0</v>
      </c>
    </row>
    <row r="41" spans="1:48" x14ac:dyDescent="0.25">
      <c r="A41" t="str">
        <f>DOM_Input!A49</f>
        <v>Reserved</v>
      </c>
      <c r="B41" s="93">
        <f>INDEX(DOM_Input!$C$33:$AL$50,MATCH($A41,DOM_Input!$A$33:$A$50,0),MATCH(B$13,DOM_Input!$C$32:$AL$32,0))</f>
        <v>0</v>
      </c>
      <c r="C41" s="23">
        <f>IF(VLOOKUP($A41,DOM_Input!$A$33:$B$50,2,FALSE)="Percentage",D$22,IF(VLOOKUP($A41,DOM_Input!$A$33:$B$50,2,FALSE)="Fixed","Fixed",(C$22)))</f>
        <v>6</v>
      </c>
      <c r="D41" s="14">
        <f t="shared" si="24"/>
        <v>0</v>
      </c>
      <c r="F41" s="93">
        <f>INDEX(DOM_Input!$C$33:$AL$50,MATCH($A41,DOM_Input!$A$33:$A$50,0),MATCH(F$13,DOM_Input!$C$32:$AL$32,0))</f>
        <v>0</v>
      </c>
      <c r="G41" s="23">
        <f>IF(VLOOKUP($A41,DOM_Input!$A$33:$B$50,2,FALSE)="Percentage",H$22,IF(VLOOKUP($A41,DOM_Input!$A$33:$B$50,2,FALSE)="Fixed","Fixed",(G$22)))</f>
        <v>6</v>
      </c>
      <c r="H41" s="14">
        <f t="shared" si="25"/>
        <v>0</v>
      </c>
      <c r="J41" s="93">
        <f>INDEX(DOM_Input!$C$33:$AL$50,MATCH($A41,DOM_Input!$A$33:$A$50,0),MATCH(J$13,DOM_Input!$C$32:$AL$32,0))</f>
        <v>0</v>
      </c>
      <c r="K41" s="23">
        <f>IF(VLOOKUP($A41,DOM_Input!$A$33:$B$50,2,FALSE)="Percentage",L$22,IF(VLOOKUP($A41,DOM_Input!$A$33:$B$50,2,FALSE)="Fixed","Fixed",(K$22)))</f>
        <v>6</v>
      </c>
      <c r="L41" s="14">
        <f t="shared" si="26"/>
        <v>0</v>
      </c>
      <c r="N41" s="93">
        <f>INDEX(DOM_Input!$C$33:$AL$50,MATCH($A41,DOM_Input!$A$33:$A$50,0),MATCH(N$13,DOM_Input!$C$32:$AL$32,0))</f>
        <v>0</v>
      </c>
      <c r="O41" s="23">
        <f>IF(VLOOKUP($A41,DOM_Input!$A$33:$B$50,2,FALSE)="Percentage",P$22,IF(VLOOKUP($A41,DOM_Input!$A$33:$B$50,2,FALSE)="Fixed","Fixed",(O$22)))</f>
        <v>6</v>
      </c>
      <c r="P41" s="14">
        <f t="shared" si="27"/>
        <v>0</v>
      </c>
      <c r="R41" s="93">
        <f>INDEX(DOM_Input!$C$33:$AL$50,MATCH($A41,DOM_Input!$A$33:$A$50,0),MATCH(R$13,DOM_Input!$C$32:$AL$32,0))</f>
        <v>0</v>
      </c>
      <c r="S41" s="23">
        <f>IF(VLOOKUP($A41,DOM_Input!$A$33:$B$50,2,FALSE)="Percentage",T$22,IF(VLOOKUP($A41,DOM_Input!$A$33:$B$50,2,FALSE)="Fixed","Fixed",(S$22)))</f>
        <v>6</v>
      </c>
      <c r="T41" s="14">
        <f t="shared" si="28"/>
        <v>0</v>
      </c>
      <c r="V41" s="93">
        <f>INDEX(DOM_Input!$C$33:$AL$50,MATCH($A41,DOM_Input!$A$33:$A$50,0),MATCH(V$13,DOM_Input!$C$32:$AL$32,0))</f>
        <v>0</v>
      </c>
      <c r="W41" s="23">
        <f>IF(VLOOKUP($A41,DOM_Input!$A$33:$B$50,2,FALSE)="Percentage",X$22,IF(VLOOKUP($A41,DOM_Input!$A$33:$B$50,2,FALSE)="Fixed","Fixed",(W$22)))</f>
        <v>6</v>
      </c>
      <c r="X41" s="14">
        <f t="shared" si="29"/>
        <v>0</v>
      </c>
      <c r="Z41" s="93">
        <f>INDEX(DOM_Input!$C$33:$AL$50,MATCH($A41,DOM_Input!$A$33:$A$50,0),MATCH(Z$13,DOM_Input!$C$32:$AL$32,0))</f>
        <v>0</v>
      </c>
      <c r="AA41" s="23">
        <f>IF(VLOOKUP($A41,DOM_Input!$A$33:$B$50,2,FALSE)="Percentage",AB$22,IF(VLOOKUP($A41,DOM_Input!$A$33:$B$50,2,FALSE)="Fixed","Fixed",(AA$22)))</f>
        <v>6</v>
      </c>
      <c r="AB41" s="14">
        <f t="shared" si="30"/>
        <v>0</v>
      </c>
      <c r="AD41" s="93">
        <f>INDEX(DOM_Input!$C$33:$AL$50,MATCH($A41,DOM_Input!$A$33:$A$50,0),MATCH(AD$13,DOM_Input!$C$32:$AL$32,0))</f>
        <v>0</v>
      </c>
      <c r="AE41" s="23">
        <f>IF(VLOOKUP($A41,DOM_Input!$A$33:$B$50,2,FALSE)="Percentage",AF$22,IF(VLOOKUP($A41,DOM_Input!$A$33:$B$50,2,FALSE)="Fixed","Fixed",(AE$22)))</f>
        <v>6</v>
      </c>
      <c r="AF41" s="14">
        <f t="shared" si="31"/>
        <v>0</v>
      </c>
      <c r="AH41" s="93">
        <f>INDEX(DOM_Input!$C$33:$AL$50,MATCH($A41,DOM_Input!$A$33:$A$50,0),MATCH(AH$13,DOM_Input!$C$32:$AL$32,0))</f>
        <v>0</v>
      </c>
      <c r="AI41" s="23">
        <f>IF(VLOOKUP($A41,DOM_Input!$A$33:$B$50,2,FALSE)="Percentage",AJ$22,IF(VLOOKUP($A41,DOM_Input!$A$33:$B$50,2,FALSE)="Fixed","Fixed",(AI$22)))</f>
        <v>6</v>
      </c>
      <c r="AJ41" s="14">
        <f t="shared" si="32"/>
        <v>0</v>
      </c>
      <c r="AL41" s="93">
        <f>INDEX(DOM_Input!$C$33:$AL$50,MATCH($A41,DOM_Input!$A$33:$A$50,0),MATCH(AL$13,DOM_Input!$C$32:$AL$32,0))</f>
        <v>0</v>
      </c>
      <c r="AM41" s="23">
        <f>IF(VLOOKUP($A41,DOM_Input!$A$33:$B$50,2,FALSE)="Percentage",AN$22,IF(VLOOKUP($A41,DOM_Input!$A$33:$B$50,2,FALSE)="Fixed","Fixed",(AM$22)))</f>
        <v>6</v>
      </c>
      <c r="AN41" s="14">
        <f t="shared" si="33"/>
        <v>0</v>
      </c>
      <c r="AP41" s="93">
        <f>INDEX(DOM_Input!$C$33:$AL$50,MATCH($A41,DOM_Input!$A$33:$A$50,0),MATCH(AP$13,DOM_Input!$C$32:$AL$32,0))</f>
        <v>0</v>
      </c>
      <c r="AQ41" s="23">
        <f>IF(VLOOKUP($A41,DOM_Input!$A$33:$B$50,2,FALSE)="Percentage",AR$22,IF(VLOOKUP($A41,DOM_Input!$A$33:$B$50,2,FALSE)="Fixed","Fixed",(AQ$22)))</f>
        <v>6</v>
      </c>
      <c r="AR41" s="14">
        <f t="shared" si="34"/>
        <v>0</v>
      </c>
      <c r="AS41" s="6"/>
      <c r="AT41" s="93">
        <f>INDEX(DOM_Input!$C$33:$AL$50,MATCH($A41,DOM_Input!$A$33:$A$50,0),MATCH(AT$13,DOM_Input!$C$32:$AL$32,0))</f>
        <v>0</v>
      </c>
      <c r="AU41" s="23">
        <f>IF(VLOOKUP($A41,DOM_Input!$A$33:$B$50,2,FALSE)="Percentage",AV$22,IF(VLOOKUP($A41,DOM_Input!$A$33:$B$50,2,FALSE)="Fixed","Fixed",(AU$22)))</f>
        <v>6</v>
      </c>
      <c r="AV41" s="14">
        <f t="shared" si="35"/>
        <v>0</v>
      </c>
    </row>
    <row r="42" spans="1:48" x14ac:dyDescent="0.25">
      <c r="A42" t="str">
        <f>DOM_Input!A50</f>
        <v>Reserved</v>
      </c>
      <c r="B42" s="93">
        <f>INDEX(DOM_Input!$C$33:$AL$50,MATCH($A42,DOM_Input!$A$33:$A$50,0),MATCH(B$13,DOM_Input!$C$32:$AL$32,0))</f>
        <v>0</v>
      </c>
      <c r="C42" s="23">
        <f>IF(VLOOKUP($A42,DOM_Input!$A$33:$B$50,2,FALSE)="Percentage",D$22,IF(VLOOKUP($A42,DOM_Input!$A$33:$B$50,2,FALSE)="Fixed","Fixed",(C$22)))</f>
        <v>6</v>
      </c>
      <c r="D42" s="14">
        <f t="shared" si="24"/>
        <v>0</v>
      </c>
      <c r="F42" s="93">
        <f>INDEX(DOM_Input!$C$33:$AL$50,MATCH($A42,DOM_Input!$A$33:$A$50,0),MATCH(F$13,DOM_Input!$C$32:$AL$32,0))</f>
        <v>0</v>
      </c>
      <c r="G42" s="23">
        <f>IF(VLOOKUP($A42,DOM_Input!$A$33:$B$50,2,FALSE)="Percentage",H$22,IF(VLOOKUP($A42,DOM_Input!$A$33:$B$50,2,FALSE)="Fixed","Fixed",(G$22)))</f>
        <v>6</v>
      </c>
      <c r="H42" s="14">
        <f t="shared" si="25"/>
        <v>0</v>
      </c>
      <c r="J42" s="93">
        <f>INDEX(DOM_Input!$C$33:$AL$50,MATCH($A42,DOM_Input!$A$33:$A$50,0),MATCH(J$13,DOM_Input!$C$32:$AL$32,0))</f>
        <v>0</v>
      </c>
      <c r="K42" s="23">
        <f>IF(VLOOKUP($A42,DOM_Input!$A$33:$B$50,2,FALSE)="Percentage",L$22,IF(VLOOKUP($A42,DOM_Input!$A$33:$B$50,2,FALSE)="Fixed","Fixed",(K$22)))</f>
        <v>6</v>
      </c>
      <c r="L42" s="14">
        <f t="shared" si="26"/>
        <v>0</v>
      </c>
      <c r="N42" s="93">
        <f>INDEX(DOM_Input!$C$33:$AL$50,MATCH($A42,DOM_Input!$A$33:$A$50,0),MATCH(N$13,DOM_Input!$C$32:$AL$32,0))</f>
        <v>0</v>
      </c>
      <c r="O42" s="23">
        <f>IF(VLOOKUP($A42,DOM_Input!$A$33:$B$50,2,FALSE)="Percentage",P$22,IF(VLOOKUP($A42,DOM_Input!$A$33:$B$50,2,FALSE)="Fixed","Fixed",(O$22)))</f>
        <v>6</v>
      </c>
      <c r="P42" s="14">
        <f t="shared" si="27"/>
        <v>0</v>
      </c>
      <c r="R42" s="93">
        <f>INDEX(DOM_Input!$C$33:$AL$50,MATCH($A42,DOM_Input!$A$33:$A$50,0),MATCH(R$13,DOM_Input!$C$32:$AL$32,0))</f>
        <v>0</v>
      </c>
      <c r="S42" s="23">
        <f>IF(VLOOKUP($A42,DOM_Input!$A$33:$B$50,2,FALSE)="Percentage",T$22,IF(VLOOKUP($A42,DOM_Input!$A$33:$B$50,2,FALSE)="Fixed","Fixed",(S$22)))</f>
        <v>6</v>
      </c>
      <c r="T42" s="14">
        <f t="shared" si="28"/>
        <v>0</v>
      </c>
      <c r="V42" s="93">
        <f>INDEX(DOM_Input!$C$33:$AL$50,MATCH($A42,DOM_Input!$A$33:$A$50,0),MATCH(V$13,DOM_Input!$C$32:$AL$32,0))</f>
        <v>0</v>
      </c>
      <c r="W42" s="23">
        <f>IF(VLOOKUP($A42,DOM_Input!$A$33:$B$50,2,FALSE)="Percentage",X$22,IF(VLOOKUP($A42,DOM_Input!$A$33:$B$50,2,FALSE)="Fixed","Fixed",(W$22)))</f>
        <v>6</v>
      </c>
      <c r="X42" s="14">
        <f t="shared" si="29"/>
        <v>0</v>
      </c>
      <c r="Z42" s="93">
        <f>INDEX(DOM_Input!$C$33:$AL$50,MATCH($A42,DOM_Input!$A$33:$A$50,0),MATCH(Z$13,DOM_Input!$C$32:$AL$32,0))</f>
        <v>0</v>
      </c>
      <c r="AA42" s="23">
        <f>IF(VLOOKUP($A42,DOM_Input!$A$33:$B$50,2,FALSE)="Percentage",AB$22,IF(VLOOKUP($A42,DOM_Input!$A$33:$B$50,2,FALSE)="Fixed","Fixed",(AA$22)))</f>
        <v>6</v>
      </c>
      <c r="AB42" s="14">
        <f t="shared" si="30"/>
        <v>0</v>
      </c>
      <c r="AD42" s="93">
        <f>INDEX(DOM_Input!$C$33:$AL$50,MATCH($A42,DOM_Input!$A$33:$A$50,0),MATCH(AD$13,DOM_Input!$C$32:$AL$32,0))</f>
        <v>0</v>
      </c>
      <c r="AE42" s="23">
        <f>IF(VLOOKUP($A42,DOM_Input!$A$33:$B$50,2,FALSE)="Percentage",AF$22,IF(VLOOKUP($A42,DOM_Input!$A$33:$B$50,2,FALSE)="Fixed","Fixed",(AE$22)))</f>
        <v>6</v>
      </c>
      <c r="AF42" s="14">
        <f t="shared" si="31"/>
        <v>0</v>
      </c>
      <c r="AH42" s="93">
        <f>INDEX(DOM_Input!$C$33:$AL$50,MATCH($A42,DOM_Input!$A$33:$A$50,0),MATCH(AH$13,DOM_Input!$C$32:$AL$32,0))</f>
        <v>0</v>
      </c>
      <c r="AI42" s="23">
        <f>IF(VLOOKUP($A42,DOM_Input!$A$33:$B$50,2,FALSE)="Percentage",AJ$22,IF(VLOOKUP($A42,DOM_Input!$A$33:$B$50,2,FALSE)="Fixed","Fixed",(AI$22)))</f>
        <v>6</v>
      </c>
      <c r="AJ42" s="14">
        <f t="shared" si="32"/>
        <v>0</v>
      </c>
      <c r="AL42" s="93">
        <f>INDEX(DOM_Input!$C$33:$AL$50,MATCH($A42,DOM_Input!$A$33:$A$50,0),MATCH(AL$13,DOM_Input!$C$32:$AL$32,0))</f>
        <v>0</v>
      </c>
      <c r="AM42" s="23">
        <f>IF(VLOOKUP($A42,DOM_Input!$A$33:$B$50,2,FALSE)="Percentage",AN$22,IF(VLOOKUP($A42,DOM_Input!$A$33:$B$50,2,FALSE)="Fixed","Fixed",(AM$22)))</f>
        <v>6</v>
      </c>
      <c r="AN42" s="14">
        <f t="shared" si="33"/>
        <v>0</v>
      </c>
      <c r="AP42" s="93">
        <f>INDEX(DOM_Input!$C$33:$AL$50,MATCH($A42,DOM_Input!$A$33:$A$50,0),MATCH(AP$13,DOM_Input!$C$32:$AL$32,0))</f>
        <v>0</v>
      </c>
      <c r="AQ42" s="23">
        <f>IF(VLOOKUP($A42,DOM_Input!$A$33:$B$50,2,FALSE)="Percentage",AR$22,IF(VLOOKUP($A42,DOM_Input!$A$33:$B$50,2,FALSE)="Fixed","Fixed",(AQ$22)))</f>
        <v>6</v>
      </c>
      <c r="AR42" s="14">
        <f t="shared" si="34"/>
        <v>0</v>
      </c>
      <c r="AS42" s="6"/>
      <c r="AT42" s="93">
        <f>INDEX(DOM_Input!$C$33:$AL$50,MATCH($A42,DOM_Input!$A$33:$A$50,0),MATCH(AT$13,DOM_Input!$C$32:$AL$32,0))</f>
        <v>0</v>
      </c>
      <c r="AU42" s="23">
        <f>IF(VLOOKUP($A42,DOM_Input!$A$33:$B$50,2,FALSE)="Percentage",AV$22,IF(VLOOKUP($A42,DOM_Input!$A$33:$B$50,2,FALSE)="Fixed","Fixed",(AU$22)))</f>
        <v>6</v>
      </c>
      <c r="AV42" s="14">
        <f t="shared" si="35"/>
        <v>0</v>
      </c>
    </row>
    <row r="43" spans="1:48" x14ac:dyDescent="0.25">
      <c r="B43" s="93"/>
      <c r="C43" s="23"/>
      <c r="D43" s="14"/>
      <c r="F43" s="93"/>
      <c r="G43" s="23"/>
      <c r="H43" s="14"/>
      <c r="J43" s="93"/>
      <c r="K43" s="23"/>
      <c r="L43" s="14"/>
      <c r="N43" s="93"/>
      <c r="O43" s="23"/>
      <c r="P43" s="14"/>
      <c r="R43" s="93"/>
      <c r="S43" s="23"/>
      <c r="T43" s="14"/>
      <c r="V43" s="93"/>
      <c r="W43" s="23"/>
      <c r="X43" s="14"/>
      <c r="Z43" s="93"/>
      <c r="AA43" s="23"/>
      <c r="AB43" s="14"/>
      <c r="AD43" s="93"/>
      <c r="AE43" s="23"/>
      <c r="AF43" s="14"/>
      <c r="AH43" s="93"/>
      <c r="AI43" s="23"/>
      <c r="AJ43" s="14"/>
      <c r="AL43" s="93"/>
      <c r="AM43" s="23"/>
      <c r="AN43" s="14"/>
      <c r="AP43" s="93"/>
      <c r="AQ43" s="23"/>
      <c r="AR43" s="14"/>
      <c r="AS43" s="6"/>
      <c r="AT43" s="93"/>
      <c r="AU43" s="23"/>
      <c r="AV43" s="14"/>
    </row>
    <row r="44" spans="1:48" x14ac:dyDescent="0.25">
      <c r="A44" t="s">
        <v>25</v>
      </c>
      <c r="B44" s="13"/>
      <c r="D44" s="19">
        <f>SUM(D25:D43)</f>
        <v>4.6899999999999995</v>
      </c>
      <c r="F44" s="13"/>
      <c r="H44" s="19">
        <f>SUM(H25:H43)</f>
        <v>4.6899999999999995</v>
      </c>
      <c r="J44" s="13"/>
      <c r="L44" s="19">
        <f>SUM(L25:L43)</f>
        <v>4.6899999999999995</v>
      </c>
      <c r="N44" s="13"/>
      <c r="P44" s="19">
        <f>SUM(P25:P43)</f>
        <v>4.71</v>
      </c>
      <c r="R44" s="13"/>
      <c r="T44" s="19">
        <f>SUM(T25:T43)</f>
        <v>4.71</v>
      </c>
      <c r="V44" s="13"/>
      <c r="X44" s="19">
        <f>SUM(X25:X43)</f>
        <v>4.71</v>
      </c>
      <c r="Z44" s="13"/>
      <c r="AB44" s="19">
        <f>SUM(AB25:AB43)</f>
        <v>4.71</v>
      </c>
      <c r="AD44" s="13"/>
      <c r="AF44" s="19">
        <f>SUM(AF25:AF43)</f>
        <v>4.75</v>
      </c>
      <c r="AH44" s="13"/>
      <c r="AJ44" s="19">
        <f>SUM(AJ25:AJ43)</f>
        <v>4.75</v>
      </c>
      <c r="AL44" s="13"/>
      <c r="AN44" s="19">
        <f>SUM(AN25:AN43)</f>
        <v>7.96</v>
      </c>
      <c r="AP44" s="13"/>
      <c r="AR44" s="19">
        <f>SUM(AR25:AR43)</f>
        <v>7.96</v>
      </c>
      <c r="AS44" s="43"/>
      <c r="AT44" s="13"/>
      <c r="AV44" s="19">
        <f>SUM(AV25:AV43)</f>
        <v>7.96</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+DOM_Input!A75</f>
        <v>CPUC Fee</v>
      </c>
      <c r="B47" s="22" cm="1">
        <f t="array" ref="B47">SUMPRODUCT(($A47=DOM_Input!$A$75:$A$80)*(B$13=DOM_Input!$B$74:$BI$74)*(DOM_Input!$B$75:$BI$80))</f>
        <v>6.7999999999999996E-3</v>
      </c>
      <c r="C47" s="6">
        <f>D44+D22</f>
        <v>44.62</v>
      </c>
      <c r="D47" s="14">
        <f>ROUND(B47*C47,2)</f>
        <v>0.3</v>
      </c>
      <c r="F47" s="22" cm="1">
        <f t="array" ref="F47">SUMPRODUCT(($A47=DOM_Input!$A$75:$A$80)*(F$13=DOM_Input!$B$74:$BI$74)*(DOM_Input!$B$75:$BI$80))</f>
        <v>6.7999999999999996E-3</v>
      </c>
      <c r="G47" s="6">
        <f>H44+H22</f>
        <v>44.62</v>
      </c>
      <c r="H47" s="14">
        <f>ROUND(F47*G47,2)</f>
        <v>0.3</v>
      </c>
      <c r="J47" s="22" cm="1">
        <f t="array" ref="J47">SUMPRODUCT(($A47=DOM_Input!$A$75:$A$80)*(J$13=DOM_Input!$B$74:$BI$74)*(DOM_Input!$B$75:$BI$80))</f>
        <v>6.7999999999999996E-3</v>
      </c>
      <c r="K47" s="6">
        <f>L44+L22</f>
        <v>44.62</v>
      </c>
      <c r="L47" s="14">
        <f>ROUND(J47*K47,2)</f>
        <v>0.3</v>
      </c>
      <c r="N47" s="22" cm="1">
        <f t="array" ref="N47">SUMPRODUCT(($A47=DOM_Input!$A$75:$A$80)*(N$13=DOM_Input!$B$74:$BI$74)*(DOM_Input!$B$75:$BI$80))</f>
        <v>6.7999999999999996E-3</v>
      </c>
      <c r="O47" s="6">
        <f>P44+P22</f>
        <v>44.64</v>
      </c>
      <c r="P47" s="14">
        <f>ROUND(N47*O47,2)</f>
        <v>0.3</v>
      </c>
      <c r="R47" s="22" cm="1">
        <f t="array" ref="R47">SUMPRODUCT(($A47=DOM_Input!$A$75:$A$80)*(R$13=DOM_Input!$B$74:$BI$74)*(DOM_Input!$B$75:$BI$80))</f>
        <v>6.7999999999999996E-3</v>
      </c>
      <c r="S47" s="6">
        <f>T44+T22</f>
        <v>44.64</v>
      </c>
      <c r="T47" s="14">
        <f>ROUND(R47*S47,2)</f>
        <v>0.3</v>
      </c>
      <c r="V47" s="22" cm="1">
        <f t="array" ref="V47">SUMPRODUCT(($A47=DOM_Input!$A$75:$A$80)*(V$13=DOM_Input!$B$74:$BI$74)*(DOM_Input!$B$75:$BI$80))</f>
        <v>6.7999999999999996E-3</v>
      </c>
      <c r="W47" s="6">
        <f>X44+X22</f>
        <v>44.64</v>
      </c>
      <c r="X47" s="14">
        <f>ROUND(V47*W47,2)</f>
        <v>0.3</v>
      </c>
      <c r="Z47" s="22" cm="1">
        <f t="array" ref="Z47">SUMPRODUCT(($A47=DOM_Input!$A$75:$A$80)*(Z$13=DOM_Input!$B$74:$BI$74)*(DOM_Input!$B$75:$BI$80))</f>
        <v>6.7999999999999996E-3</v>
      </c>
      <c r="AA47" s="6">
        <f>AB44+AB22</f>
        <v>44.64</v>
      </c>
      <c r="AB47" s="14">
        <f>ROUND(Z47*AA47,2)</f>
        <v>0.3</v>
      </c>
      <c r="AD47" s="22" cm="1">
        <f t="array" ref="AD47">SUMPRODUCT(($A47=DOM_Input!$A$75:$A$80)*(AD$13=DOM_Input!$B$74:$BI$74)*(DOM_Input!$B$75:$BI$80))</f>
        <v>6.7999999999999996E-3</v>
      </c>
      <c r="AE47" s="6">
        <f>AF44+AF22</f>
        <v>45.31</v>
      </c>
      <c r="AF47" s="14">
        <f>ROUND(AD47*AE47,2)</f>
        <v>0.31</v>
      </c>
      <c r="AH47" s="22" cm="1">
        <f t="array" ref="AH47">SUMPRODUCT(($A47=DOM_Input!$A$75:$A$80)*(AH$13=DOM_Input!$B$74:$BI$74)*(DOM_Input!$B$75:$BI$80))</f>
        <v>6.7999999999999996E-3</v>
      </c>
      <c r="AI47" s="6">
        <f>AJ44+AJ22</f>
        <v>45.31</v>
      </c>
      <c r="AJ47" s="14">
        <f>ROUND(AH47*AI47,2)</f>
        <v>0.31</v>
      </c>
      <c r="AL47" s="22" cm="1">
        <f t="array" ref="AL47">SUMPRODUCT(($A47=DOM_Input!$A$75:$A$80)*(AL$13=DOM_Input!$B$74:$BI$74)*(DOM_Input!$B$75:$BI$80))</f>
        <v>6.7999999999999996E-3</v>
      </c>
      <c r="AM47" s="6">
        <f>AN44+AN22</f>
        <v>48.52</v>
      </c>
      <c r="AN47" s="14">
        <f>ROUND(AL47*AM47,2)</f>
        <v>0.33</v>
      </c>
      <c r="AP47" s="22" cm="1">
        <f t="array" ref="AP47">SUMPRODUCT(($A47=DOM_Input!$A$75:$A$80)*(AP$13=DOM_Input!$B$74:$BI$74)*(DOM_Input!$B$75:$BI$80))</f>
        <v>6.7999999999999996E-3</v>
      </c>
      <c r="AQ47" s="6">
        <f>AR44+AR22</f>
        <v>48.52</v>
      </c>
      <c r="AR47" s="14">
        <f>ROUND(AP47*AQ47,2)</f>
        <v>0.33</v>
      </c>
      <c r="AS47" s="6"/>
      <c r="AT47" s="22" cm="1">
        <f t="array" ref="AT47">SUMPRODUCT(($A47=DOM_Input!$A$75:$A$80)*(AT$13=DOM_Input!$B$74:$BI$74)*(DOM_Input!$B$75:$BI$80))</f>
        <v>6.7999999999999996E-3</v>
      </c>
      <c r="AU47" s="6">
        <f>AV44+AV22</f>
        <v>48.52</v>
      </c>
      <c r="AV47" s="14">
        <f>ROUND(AT47*AU47,2)</f>
        <v>0.33</v>
      </c>
    </row>
    <row r="48" spans="1:48" ht="14.45" hidden="1" customHeight="1" x14ac:dyDescent="0.25">
      <c r="A48" t="str">
        <f>+DOM_Input!A76</f>
        <v>Reserved</v>
      </c>
      <c r="B48" s="22" cm="1">
        <f t="array" ref="B48">SUMPRODUCT(($A48=DOM_Input!$A$75:$A$80)*(B$13=DOM_Input!$B$74:$BI$74)*(DOM_Input!$B$75:$BI$80))</f>
        <v>0</v>
      </c>
      <c r="C48" s="6">
        <f>C47</f>
        <v>44.62</v>
      </c>
      <c r="D48" s="14">
        <f t="shared" ref="D48:D52" si="36">ROUND(B48*C48,2)</f>
        <v>0</v>
      </c>
      <c r="F48" s="22" cm="1">
        <f t="array" ref="F48">SUMPRODUCT(($A48=DOM_Input!$A$75:$A$80)*(F$13=DOM_Input!$B$74:$BI$74)*(DOM_Input!$B$75:$BI$80))</f>
        <v>0</v>
      </c>
      <c r="G48" s="6">
        <f>G47</f>
        <v>44.62</v>
      </c>
      <c r="H48" s="14">
        <f t="shared" ref="H48:H52" si="37">ROUND(F48*G48,2)</f>
        <v>0</v>
      </c>
      <c r="J48" s="22" cm="1">
        <f t="array" ref="J48">SUMPRODUCT(($A48=DOM_Input!$A$75:$A$80)*(J$13=DOM_Input!$B$74:$BI$74)*(DOM_Input!$B$75:$BI$80))</f>
        <v>0</v>
      </c>
      <c r="K48" s="6">
        <f>K47</f>
        <v>44.62</v>
      </c>
      <c r="L48" s="14">
        <f t="shared" ref="L48:L52" si="38">ROUND(J48*K48,2)</f>
        <v>0</v>
      </c>
      <c r="N48" s="22" cm="1">
        <f t="array" ref="N48">SUMPRODUCT(($A48=DOM_Input!$A$75:$A$80)*(N$13=DOM_Input!$B$74:$BI$74)*(DOM_Input!$B$75:$BI$80))</f>
        <v>0</v>
      </c>
      <c r="O48" s="6">
        <f>O47</f>
        <v>44.64</v>
      </c>
      <c r="P48" s="14">
        <f t="shared" ref="P48:P52" si="39">ROUND(N48*O48,2)</f>
        <v>0</v>
      </c>
      <c r="R48" s="22" cm="1">
        <f t="array" ref="R48">SUMPRODUCT(($A48=DOM_Input!$A$75:$A$80)*(R$13=DOM_Input!$B$74:$BI$74)*(DOM_Input!$B$75:$BI$80))</f>
        <v>0</v>
      </c>
      <c r="S48" s="6">
        <f>S47</f>
        <v>44.64</v>
      </c>
      <c r="T48" s="14">
        <f t="shared" ref="T48:T52" si="40">ROUND(R48*S48,2)</f>
        <v>0</v>
      </c>
      <c r="V48" s="22" cm="1">
        <f t="array" ref="V48">SUMPRODUCT(($A48=DOM_Input!$A$75:$A$80)*(V$13=DOM_Input!$B$74:$BI$74)*(DOM_Input!$B$75:$BI$80))</f>
        <v>0</v>
      </c>
      <c r="W48" s="6">
        <f>W47</f>
        <v>44.64</v>
      </c>
      <c r="X48" s="14">
        <f t="shared" ref="X48:X52" si="41">ROUND(V48*W48,2)</f>
        <v>0</v>
      </c>
      <c r="Z48" s="22" cm="1">
        <f t="array" ref="Z48">SUMPRODUCT(($A48=DOM_Input!$A$75:$A$80)*(Z$13=DOM_Input!$B$74:$BI$74)*(DOM_Input!$B$75:$BI$80))</f>
        <v>0</v>
      </c>
      <c r="AA48" s="6">
        <f>AA47</f>
        <v>44.64</v>
      </c>
      <c r="AB48" s="14">
        <f t="shared" ref="AB48:AB52" si="42">ROUND(Z48*AA48,2)</f>
        <v>0</v>
      </c>
      <c r="AD48" s="22" cm="1">
        <f t="array" ref="AD48">SUMPRODUCT(($A48=DOM_Input!$A$75:$A$80)*(AD$13=DOM_Input!$B$74:$BI$74)*(DOM_Input!$B$75:$BI$80))</f>
        <v>0</v>
      </c>
      <c r="AE48" s="6">
        <f>AE47</f>
        <v>45.31</v>
      </c>
      <c r="AF48" s="14">
        <f t="shared" ref="AF48:AF52" si="43">ROUND(AD48*AE48,2)</f>
        <v>0</v>
      </c>
      <c r="AH48" s="22" cm="1">
        <f t="array" ref="AH48">SUMPRODUCT(($A48=DOM_Input!$A$75:$A$80)*(AH$13=DOM_Input!$B$74:$BI$74)*(DOM_Input!$B$75:$BI$80))</f>
        <v>0</v>
      </c>
      <c r="AI48" s="6">
        <f>AI47</f>
        <v>45.31</v>
      </c>
      <c r="AJ48" s="14">
        <f t="shared" ref="AJ48:AJ52" si="44">ROUND(AH48*AI48,2)</f>
        <v>0</v>
      </c>
      <c r="AL48" s="22" cm="1">
        <f t="array" ref="AL48">SUMPRODUCT(($A48=DOM_Input!$A$75:$A$80)*(AL$13=DOM_Input!$B$74:$BI$74)*(DOM_Input!$B$75:$BI$80))</f>
        <v>0</v>
      </c>
      <c r="AM48" s="6">
        <f>AM47</f>
        <v>48.52</v>
      </c>
      <c r="AN48" s="14">
        <f t="shared" ref="AN48:AN52" si="45">ROUND(AL48*AM48,2)</f>
        <v>0</v>
      </c>
      <c r="AP48" s="22" cm="1">
        <f t="array" ref="AP48">SUMPRODUCT(($A48=DOM_Input!$A$75:$A$80)*(AP$13=DOM_Input!$B$74:$BI$74)*(DOM_Input!$B$75:$BI$80))</f>
        <v>0</v>
      </c>
      <c r="AQ48" s="6">
        <f>AQ47</f>
        <v>48.52</v>
      </c>
      <c r="AR48" s="14">
        <f t="shared" ref="AR48:AR52" si="46">ROUND(AP48*AQ48,2)</f>
        <v>0</v>
      </c>
      <c r="AT48" s="22" cm="1">
        <f t="array" ref="AT48">SUMPRODUCT(($A48=DOM_Input!$A$75:$A$80)*(AT$13=DOM_Input!$B$74:$BI$74)*(DOM_Input!$B$75:$BI$80))</f>
        <v>0</v>
      </c>
      <c r="AU48" s="6">
        <f>AU47</f>
        <v>48.52</v>
      </c>
      <c r="AV48" s="14">
        <f t="shared" ref="AV48:AV52" si="47">ROUND(AT48*AU48,2)</f>
        <v>0</v>
      </c>
    </row>
    <row r="49" spans="1:48" ht="14.45" hidden="1" customHeight="1" x14ac:dyDescent="0.25">
      <c r="A49" t="str">
        <f>+DOM_Input!A77</f>
        <v>Reserved</v>
      </c>
      <c r="B49" s="22" cm="1">
        <f t="array" ref="B49">SUMPRODUCT(($A49=DOM_Input!$A$75:$A$80)*(B$13=DOM_Input!$B$74:$BI$74)*(DOM_Input!$B$75:$BI$80))</f>
        <v>0</v>
      </c>
      <c r="C49" s="6">
        <f t="shared" ref="C49:C52" si="48">C48</f>
        <v>44.62</v>
      </c>
      <c r="D49" s="14">
        <f t="shared" si="36"/>
        <v>0</v>
      </c>
      <c r="F49" s="22" cm="1">
        <f t="array" ref="F49">SUMPRODUCT(($A49=DOM_Input!$A$75:$A$80)*(F$13=DOM_Input!$B$74:$BI$74)*(DOM_Input!$B$75:$BI$80))</f>
        <v>0</v>
      </c>
      <c r="G49" s="6">
        <f t="shared" ref="G49:G52" si="49">G48</f>
        <v>44.62</v>
      </c>
      <c r="H49" s="14">
        <f t="shared" si="37"/>
        <v>0</v>
      </c>
      <c r="J49" s="22" cm="1">
        <f t="array" ref="J49">SUMPRODUCT(($A49=DOM_Input!$A$75:$A$80)*(J$13=DOM_Input!$B$74:$BI$74)*(DOM_Input!$B$75:$BI$80))</f>
        <v>0</v>
      </c>
      <c r="K49" s="6">
        <f t="shared" ref="K49:K52" si="50">K48</f>
        <v>44.62</v>
      </c>
      <c r="L49" s="14">
        <f t="shared" si="38"/>
        <v>0</v>
      </c>
      <c r="N49" s="22" cm="1">
        <f t="array" ref="N49">SUMPRODUCT(($A49=DOM_Input!$A$75:$A$80)*(N$13=DOM_Input!$B$74:$BI$74)*(DOM_Input!$B$75:$BI$80))</f>
        <v>0</v>
      </c>
      <c r="O49" s="6">
        <f t="shared" ref="O49:O52" si="51">O48</f>
        <v>44.64</v>
      </c>
      <c r="P49" s="14">
        <f t="shared" si="39"/>
        <v>0</v>
      </c>
      <c r="R49" s="22" cm="1">
        <f t="array" ref="R49">SUMPRODUCT(($A49=DOM_Input!$A$75:$A$80)*(R$13=DOM_Input!$B$74:$BI$74)*(DOM_Input!$B$75:$BI$80))</f>
        <v>0</v>
      </c>
      <c r="S49" s="6">
        <f t="shared" ref="S49:S52" si="52">S48</f>
        <v>44.64</v>
      </c>
      <c r="T49" s="14">
        <f t="shared" si="40"/>
        <v>0</v>
      </c>
      <c r="V49" s="22" cm="1">
        <f t="array" ref="V49">SUMPRODUCT(($A49=DOM_Input!$A$75:$A$80)*(V$13=DOM_Input!$B$74:$BI$74)*(DOM_Input!$B$75:$BI$80))</f>
        <v>0</v>
      </c>
      <c r="W49" s="6">
        <f t="shared" ref="W49:W52" si="53">W48</f>
        <v>44.64</v>
      </c>
      <c r="X49" s="14">
        <f t="shared" si="41"/>
        <v>0</v>
      </c>
      <c r="Z49" s="22" cm="1">
        <f t="array" ref="Z49">SUMPRODUCT(($A49=DOM_Input!$A$75:$A$80)*(Z$13=DOM_Input!$B$74:$BI$74)*(DOM_Input!$B$75:$BI$80))</f>
        <v>0</v>
      </c>
      <c r="AA49" s="6">
        <f t="shared" ref="AA49:AA52" si="54">AA48</f>
        <v>44.64</v>
      </c>
      <c r="AB49" s="14">
        <f t="shared" si="42"/>
        <v>0</v>
      </c>
      <c r="AD49" s="22" cm="1">
        <f t="array" ref="AD49">SUMPRODUCT(($A49=DOM_Input!$A$75:$A$80)*(AD$13=DOM_Input!$B$74:$BI$74)*(DOM_Input!$B$75:$BI$80))</f>
        <v>0</v>
      </c>
      <c r="AE49" s="6">
        <f t="shared" ref="AE49:AE52" si="55">AE48</f>
        <v>45.31</v>
      </c>
      <c r="AF49" s="14">
        <f t="shared" si="43"/>
        <v>0</v>
      </c>
      <c r="AH49" s="22" cm="1">
        <f t="array" ref="AH49">SUMPRODUCT(($A49=DOM_Input!$A$75:$A$80)*(AH$13=DOM_Input!$B$74:$BI$74)*(DOM_Input!$B$75:$BI$80))</f>
        <v>0</v>
      </c>
      <c r="AI49" s="6">
        <f t="shared" ref="AI49:AI52" si="56">AI48</f>
        <v>45.31</v>
      </c>
      <c r="AJ49" s="14">
        <f t="shared" si="44"/>
        <v>0</v>
      </c>
      <c r="AL49" s="22" cm="1">
        <f t="array" ref="AL49">SUMPRODUCT(($A49=DOM_Input!$A$75:$A$80)*(AL$13=DOM_Input!$B$74:$BI$74)*(DOM_Input!$B$75:$BI$80))</f>
        <v>0</v>
      </c>
      <c r="AM49" s="6">
        <f t="shared" ref="AM49:AM52" si="57">AM48</f>
        <v>48.52</v>
      </c>
      <c r="AN49" s="14">
        <f t="shared" si="45"/>
        <v>0</v>
      </c>
      <c r="AP49" s="22" cm="1">
        <f t="array" ref="AP49">SUMPRODUCT(($A49=DOM_Input!$A$75:$A$80)*(AP$13=DOM_Input!$B$74:$BI$74)*(DOM_Input!$B$75:$BI$80))</f>
        <v>0</v>
      </c>
      <c r="AQ49" s="6">
        <f t="shared" ref="AQ49:AQ52" si="58">AQ48</f>
        <v>48.52</v>
      </c>
      <c r="AR49" s="14">
        <f t="shared" si="46"/>
        <v>0</v>
      </c>
      <c r="AT49" s="22" cm="1">
        <f t="array" ref="AT49">SUMPRODUCT(($A49=DOM_Input!$A$75:$A$80)*(AT$13=DOM_Input!$B$74:$BI$74)*(DOM_Input!$B$75:$BI$80))</f>
        <v>0</v>
      </c>
      <c r="AU49" s="6">
        <f t="shared" ref="AU49:AU52" si="59">AU48</f>
        <v>48.52</v>
      </c>
      <c r="AV49" s="14">
        <f t="shared" si="47"/>
        <v>0</v>
      </c>
    </row>
    <row r="50" spans="1:48" ht="14.45" hidden="1" customHeight="1" x14ac:dyDescent="0.25">
      <c r="A50" t="str">
        <f>+DOM_Input!A78</f>
        <v>Reserved</v>
      </c>
      <c r="B50" s="22" cm="1">
        <f t="array" ref="B50">SUMPRODUCT(($A50=DOM_Input!$A$75:$A$80)*(B$13=DOM_Input!$B$74:$BI$74)*(DOM_Input!$B$75:$BI$80))</f>
        <v>0</v>
      </c>
      <c r="C50" s="6">
        <f t="shared" si="48"/>
        <v>44.62</v>
      </c>
      <c r="D50" s="14">
        <f t="shared" si="36"/>
        <v>0</v>
      </c>
      <c r="F50" s="22" cm="1">
        <f t="array" ref="F50">SUMPRODUCT(($A50=DOM_Input!$A$75:$A$80)*(F$13=DOM_Input!$B$74:$BI$74)*(DOM_Input!$B$75:$BI$80))</f>
        <v>0</v>
      </c>
      <c r="G50" s="6">
        <f t="shared" si="49"/>
        <v>44.62</v>
      </c>
      <c r="H50" s="14">
        <f t="shared" si="37"/>
        <v>0</v>
      </c>
      <c r="J50" s="22" cm="1">
        <f t="array" ref="J50">SUMPRODUCT(($A50=DOM_Input!$A$75:$A$80)*(J$13=DOM_Input!$B$74:$BI$74)*(DOM_Input!$B$75:$BI$80))</f>
        <v>0</v>
      </c>
      <c r="K50" s="6">
        <f t="shared" si="50"/>
        <v>44.62</v>
      </c>
      <c r="L50" s="14">
        <f t="shared" si="38"/>
        <v>0</v>
      </c>
      <c r="N50" s="22" cm="1">
        <f t="array" ref="N50">SUMPRODUCT(($A50=DOM_Input!$A$75:$A$80)*(N$13=DOM_Input!$B$74:$BI$74)*(DOM_Input!$B$75:$BI$80))</f>
        <v>0</v>
      </c>
      <c r="O50" s="6">
        <f t="shared" si="51"/>
        <v>44.64</v>
      </c>
      <c r="P50" s="14">
        <f t="shared" si="39"/>
        <v>0</v>
      </c>
      <c r="R50" s="22" cm="1">
        <f t="array" ref="R50">SUMPRODUCT(($A50=DOM_Input!$A$75:$A$80)*(R$13=DOM_Input!$B$74:$BI$74)*(DOM_Input!$B$75:$BI$80))</f>
        <v>0</v>
      </c>
      <c r="S50" s="6">
        <f t="shared" si="52"/>
        <v>44.64</v>
      </c>
      <c r="T50" s="14">
        <f t="shared" si="40"/>
        <v>0</v>
      </c>
      <c r="V50" s="22" cm="1">
        <f t="array" ref="V50">SUMPRODUCT(($A50=DOM_Input!$A$75:$A$80)*(V$13=DOM_Input!$B$74:$BI$74)*(DOM_Input!$B$75:$BI$80))</f>
        <v>0</v>
      </c>
      <c r="W50" s="6">
        <f t="shared" si="53"/>
        <v>44.64</v>
      </c>
      <c r="X50" s="14">
        <f t="shared" si="41"/>
        <v>0</v>
      </c>
      <c r="Z50" s="22" cm="1">
        <f t="array" ref="Z50">SUMPRODUCT(($A50=DOM_Input!$A$75:$A$80)*(Z$13=DOM_Input!$B$74:$BI$74)*(DOM_Input!$B$75:$BI$80))</f>
        <v>0</v>
      </c>
      <c r="AA50" s="6">
        <f t="shared" si="54"/>
        <v>44.64</v>
      </c>
      <c r="AB50" s="14">
        <f t="shared" si="42"/>
        <v>0</v>
      </c>
      <c r="AD50" s="22" cm="1">
        <f t="array" ref="AD50">SUMPRODUCT(($A50=DOM_Input!$A$75:$A$80)*(AD$13=DOM_Input!$B$74:$BI$74)*(DOM_Input!$B$75:$BI$80))</f>
        <v>0</v>
      </c>
      <c r="AE50" s="6">
        <f t="shared" si="55"/>
        <v>45.31</v>
      </c>
      <c r="AF50" s="14">
        <f t="shared" si="43"/>
        <v>0</v>
      </c>
      <c r="AH50" s="22" cm="1">
        <f t="array" ref="AH50">SUMPRODUCT(($A50=DOM_Input!$A$75:$A$80)*(AH$13=DOM_Input!$B$74:$BI$74)*(DOM_Input!$B$75:$BI$80))</f>
        <v>0</v>
      </c>
      <c r="AI50" s="6">
        <f t="shared" si="56"/>
        <v>45.31</v>
      </c>
      <c r="AJ50" s="14">
        <f t="shared" si="44"/>
        <v>0</v>
      </c>
      <c r="AL50" s="22" cm="1">
        <f t="array" ref="AL50">SUMPRODUCT(($A50=DOM_Input!$A$75:$A$80)*(AL$13=DOM_Input!$B$74:$BI$74)*(DOM_Input!$B$75:$BI$80))</f>
        <v>0</v>
      </c>
      <c r="AM50" s="6">
        <f t="shared" si="57"/>
        <v>48.52</v>
      </c>
      <c r="AN50" s="14">
        <f t="shared" si="45"/>
        <v>0</v>
      </c>
      <c r="AP50" s="22" cm="1">
        <f t="array" ref="AP50">SUMPRODUCT(($A50=DOM_Input!$A$75:$A$80)*(AP$13=DOM_Input!$B$74:$BI$74)*(DOM_Input!$B$75:$BI$80))</f>
        <v>0</v>
      </c>
      <c r="AQ50" s="6">
        <f t="shared" si="58"/>
        <v>48.52</v>
      </c>
      <c r="AR50" s="14">
        <f t="shared" si="46"/>
        <v>0</v>
      </c>
      <c r="AT50" s="22" cm="1">
        <f t="array" ref="AT50">SUMPRODUCT(($A50=DOM_Input!$A$75:$A$80)*(AT$13=DOM_Input!$B$74:$BI$74)*(DOM_Input!$B$75:$BI$80))</f>
        <v>0</v>
      </c>
      <c r="AU50" s="6">
        <f t="shared" si="59"/>
        <v>48.52</v>
      </c>
      <c r="AV50" s="14">
        <f t="shared" si="47"/>
        <v>0</v>
      </c>
    </row>
    <row r="51" spans="1:48" ht="14.45" hidden="1" customHeight="1" x14ac:dyDescent="0.25">
      <c r="A51" t="str">
        <f>+DOM_Input!A79</f>
        <v>Reserved</v>
      </c>
      <c r="B51" s="22" cm="1">
        <f t="array" ref="B51">SUMPRODUCT(($A51=DOM_Input!$A$75:$A$80)*(B$13=DOM_Input!$B$74:$BI$74)*(DOM_Input!$B$75:$BI$80))</f>
        <v>0</v>
      </c>
      <c r="C51" s="6">
        <f t="shared" si="48"/>
        <v>44.62</v>
      </c>
      <c r="D51" s="14">
        <f t="shared" si="36"/>
        <v>0</v>
      </c>
      <c r="F51" s="22" cm="1">
        <f t="array" ref="F51">SUMPRODUCT(($A51=DOM_Input!$A$75:$A$80)*(F$13=DOM_Input!$B$74:$BI$74)*(DOM_Input!$B$75:$BI$80))</f>
        <v>0</v>
      </c>
      <c r="G51" s="6">
        <f t="shared" si="49"/>
        <v>44.62</v>
      </c>
      <c r="H51" s="14">
        <f t="shared" si="37"/>
        <v>0</v>
      </c>
      <c r="J51" s="22" cm="1">
        <f t="array" ref="J51">SUMPRODUCT(($A51=DOM_Input!$A$75:$A$80)*(J$13=DOM_Input!$B$74:$BI$74)*(DOM_Input!$B$75:$BI$80))</f>
        <v>0</v>
      </c>
      <c r="K51" s="6">
        <f t="shared" si="50"/>
        <v>44.62</v>
      </c>
      <c r="L51" s="14">
        <f t="shared" si="38"/>
        <v>0</v>
      </c>
      <c r="N51" s="22" cm="1">
        <f t="array" ref="N51">SUMPRODUCT(($A51=DOM_Input!$A$75:$A$80)*(N$13=DOM_Input!$B$74:$BI$74)*(DOM_Input!$B$75:$BI$80))</f>
        <v>0</v>
      </c>
      <c r="O51" s="6">
        <f t="shared" si="51"/>
        <v>44.64</v>
      </c>
      <c r="P51" s="14">
        <f t="shared" si="39"/>
        <v>0</v>
      </c>
      <c r="R51" s="22" cm="1">
        <f t="array" ref="R51">SUMPRODUCT(($A51=DOM_Input!$A$75:$A$80)*(R$13=DOM_Input!$B$74:$BI$74)*(DOM_Input!$B$75:$BI$80))</f>
        <v>0</v>
      </c>
      <c r="S51" s="6">
        <f t="shared" si="52"/>
        <v>44.64</v>
      </c>
      <c r="T51" s="14">
        <f t="shared" si="40"/>
        <v>0</v>
      </c>
      <c r="V51" s="22" cm="1">
        <f t="array" ref="V51">SUMPRODUCT(($A51=DOM_Input!$A$75:$A$80)*(V$13=DOM_Input!$B$74:$BI$74)*(DOM_Input!$B$75:$BI$80))</f>
        <v>0</v>
      </c>
      <c r="W51" s="6">
        <f t="shared" si="53"/>
        <v>44.64</v>
      </c>
      <c r="X51" s="14">
        <f t="shared" si="41"/>
        <v>0</v>
      </c>
      <c r="Z51" s="22" cm="1">
        <f t="array" ref="Z51">SUMPRODUCT(($A51=DOM_Input!$A$75:$A$80)*(Z$13=DOM_Input!$B$74:$BI$74)*(DOM_Input!$B$75:$BI$80))</f>
        <v>0</v>
      </c>
      <c r="AA51" s="6">
        <f t="shared" si="54"/>
        <v>44.64</v>
      </c>
      <c r="AB51" s="14">
        <f t="shared" si="42"/>
        <v>0</v>
      </c>
      <c r="AD51" s="22" cm="1">
        <f t="array" ref="AD51">SUMPRODUCT(($A51=DOM_Input!$A$75:$A$80)*(AD$13=DOM_Input!$B$74:$BI$74)*(DOM_Input!$B$75:$BI$80))</f>
        <v>0</v>
      </c>
      <c r="AE51" s="6">
        <f t="shared" si="55"/>
        <v>45.31</v>
      </c>
      <c r="AF51" s="14">
        <f t="shared" si="43"/>
        <v>0</v>
      </c>
      <c r="AH51" s="22" cm="1">
        <f t="array" ref="AH51">SUMPRODUCT(($A51=DOM_Input!$A$75:$A$80)*(AH$13=DOM_Input!$B$74:$BI$74)*(DOM_Input!$B$75:$BI$80))</f>
        <v>0</v>
      </c>
      <c r="AI51" s="6">
        <f t="shared" si="56"/>
        <v>45.31</v>
      </c>
      <c r="AJ51" s="14">
        <f t="shared" si="44"/>
        <v>0</v>
      </c>
      <c r="AL51" s="22" cm="1">
        <f t="array" ref="AL51">SUMPRODUCT(($A51=DOM_Input!$A$75:$A$80)*(AL$13=DOM_Input!$B$74:$BI$74)*(DOM_Input!$B$75:$BI$80))</f>
        <v>0</v>
      </c>
      <c r="AM51" s="6">
        <f t="shared" si="57"/>
        <v>48.52</v>
      </c>
      <c r="AN51" s="14">
        <f t="shared" si="45"/>
        <v>0</v>
      </c>
      <c r="AP51" s="22" cm="1">
        <f t="array" ref="AP51">SUMPRODUCT(($A51=DOM_Input!$A$75:$A$80)*(AP$13=DOM_Input!$B$74:$BI$74)*(DOM_Input!$B$75:$BI$80))</f>
        <v>0</v>
      </c>
      <c r="AQ51" s="6">
        <f t="shared" si="58"/>
        <v>48.52</v>
      </c>
      <c r="AR51" s="14">
        <f t="shared" si="46"/>
        <v>0</v>
      </c>
      <c r="AT51" s="22" cm="1">
        <f t="array" ref="AT51">SUMPRODUCT(($A51=DOM_Input!$A$75:$A$80)*(AT$13=DOM_Input!$B$74:$BI$74)*(DOM_Input!$B$75:$BI$80))</f>
        <v>0</v>
      </c>
      <c r="AU51" s="6">
        <f t="shared" si="59"/>
        <v>48.52</v>
      </c>
      <c r="AV51" s="14">
        <f t="shared" si="47"/>
        <v>0</v>
      </c>
    </row>
    <row r="52" spans="1:48" ht="14.45" hidden="1" customHeight="1" x14ac:dyDescent="0.25">
      <c r="A52" t="str">
        <f>+DOM_Input!A80</f>
        <v>Reserved</v>
      </c>
      <c r="B52" s="22" cm="1">
        <f t="array" ref="B52">SUMPRODUCT(($A52=DOM_Input!$A$75:$A$80)*(B$13=DOM_Input!$B$74:$BI$74)*(DOM_Input!$B$75:$BI$80))</f>
        <v>0</v>
      </c>
      <c r="C52" s="6">
        <f t="shared" si="48"/>
        <v>44.62</v>
      </c>
      <c r="D52" s="14">
        <f t="shared" si="36"/>
        <v>0</v>
      </c>
      <c r="F52" s="22" cm="1">
        <f t="array" ref="F52">SUMPRODUCT(($A52=DOM_Input!$A$75:$A$80)*(F$13=DOM_Input!$B$74:$BI$74)*(DOM_Input!$B$75:$BI$80))</f>
        <v>0</v>
      </c>
      <c r="G52" s="6">
        <f t="shared" si="49"/>
        <v>44.62</v>
      </c>
      <c r="H52" s="14">
        <f t="shared" si="37"/>
        <v>0</v>
      </c>
      <c r="J52" s="22" cm="1">
        <f t="array" ref="J52">SUMPRODUCT(($A52=DOM_Input!$A$75:$A$80)*(J$13=DOM_Input!$B$74:$BI$74)*(DOM_Input!$B$75:$BI$80))</f>
        <v>0</v>
      </c>
      <c r="K52" s="6">
        <f t="shared" si="50"/>
        <v>44.62</v>
      </c>
      <c r="L52" s="14">
        <f t="shared" si="38"/>
        <v>0</v>
      </c>
      <c r="N52" s="22" cm="1">
        <f t="array" ref="N52">SUMPRODUCT(($A52=DOM_Input!$A$75:$A$80)*(N$13=DOM_Input!$B$74:$BI$74)*(DOM_Input!$B$75:$BI$80))</f>
        <v>0</v>
      </c>
      <c r="O52" s="6">
        <f t="shared" si="51"/>
        <v>44.64</v>
      </c>
      <c r="P52" s="14">
        <f t="shared" si="39"/>
        <v>0</v>
      </c>
      <c r="R52" s="22" cm="1">
        <f t="array" ref="R52">SUMPRODUCT(($A52=DOM_Input!$A$75:$A$80)*(R$13=DOM_Input!$B$74:$BI$74)*(DOM_Input!$B$75:$BI$80))</f>
        <v>0</v>
      </c>
      <c r="S52" s="6">
        <f t="shared" si="52"/>
        <v>44.64</v>
      </c>
      <c r="T52" s="14">
        <f t="shared" si="40"/>
        <v>0</v>
      </c>
      <c r="V52" s="22" cm="1">
        <f t="array" ref="V52">SUMPRODUCT(($A52=DOM_Input!$A$75:$A$80)*(V$13=DOM_Input!$B$74:$BI$74)*(DOM_Input!$B$75:$BI$80))</f>
        <v>0</v>
      </c>
      <c r="W52" s="6">
        <f t="shared" si="53"/>
        <v>44.64</v>
      </c>
      <c r="X52" s="14">
        <f t="shared" si="41"/>
        <v>0</v>
      </c>
      <c r="Z52" s="22" cm="1">
        <f t="array" ref="Z52">SUMPRODUCT(($A52=DOM_Input!$A$75:$A$80)*(Z$13=DOM_Input!$B$74:$BI$74)*(DOM_Input!$B$75:$BI$80))</f>
        <v>0</v>
      </c>
      <c r="AA52" s="6">
        <f t="shared" si="54"/>
        <v>44.64</v>
      </c>
      <c r="AB52" s="14">
        <f t="shared" si="42"/>
        <v>0</v>
      </c>
      <c r="AD52" s="22" cm="1">
        <f t="array" ref="AD52">SUMPRODUCT(($A52=DOM_Input!$A$75:$A$80)*(AD$13=DOM_Input!$B$74:$BI$74)*(DOM_Input!$B$75:$BI$80))</f>
        <v>0</v>
      </c>
      <c r="AE52" s="6">
        <f t="shared" si="55"/>
        <v>45.31</v>
      </c>
      <c r="AF52" s="14">
        <f t="shared" si="43"/>
        <v>0</v>
      </c>
      <c r="AH52" s="22" cm="1">
        <f t="array" ref="AH52">SUMPRODUCT(($A52=DOM_Input!$A$75:$A$80)*(AH$13=DOM_Input!$B$74:$BI$74)*(DOM_Input!$B$75:$BI$80))</f>
        <v>0</v>
      </c>
      <c r="AI52" s="6">
        <f t="shared" si="56"/>
        <v>45.31</v>
      </c>
      <c r="AJ52" s="14">
        <f t="shared" si="44"/>
        <v>0</v>
      </c>
      <c r="AL52" s="22" cm="1">
        <f t="array" ref="AL52">SUMPRODUCT(($A52=DOM_Input!$A$75:$A$80)*(AL$13=DOM_Input!$B$74:$BI$74)*(DOM_Input!$B$75:$BI$80))</f>
        <v>0</v>
      </c>
      <c r="AM52" s="6">
        <f t="shared" si="57"/>
        <v>48.52</v>
      </c>
      <c r="AN52" s="14">
        <f t="shared" si="45"/>
        <v>0</v>
      </c>
      <c r="AP52" s="22" cm="1">
        <f t="array" ref="AP52">SUMPRODUCT(($A52=DOM_Input!$A$75:$A$80)*(AP$13=DOM_Input!$B$74:$BI$74)*(DOM_Input!$B$75:$BI$80))</f>
        <v>0</v>
      </c>
      <c r="AQ52" s="6">
        <f t="shared" si="58"/>
        <v>48.52</v>
      </c>
      <c r="AR52" s="14">
        <f t="shared" si="46"/>
        <v>0</v>
      </c>
      <c r="AT52" s="22" cm="1">
        <f t="array" ref="AT52">SUMPRODUCT(($A52=DOM_Input!$A$75:$A$80)*(AT$13=DOM_Input!$B$74:$BI$74)*(DOM_Input!$B$75:$BI$80))</f>
        <v>0</v>
      </c>
      <c r="AU52" s="6">
        <f t="shared" si="59"/>
        <v>48.52</v>
      </c>
      <c r="AV52" s="14">
        <f t="shared" si="47"/>
        <v>0</v>
      </c>
    </row>
    <row r="53" spans="1:48" x14ac:dyDescent="0.25">
      <c r="A53" t="s">
        <v>25</v>
      </c>
      <c r="B53" s="13"/>
      <c r="D53" s="19">
        <f>SUM(D47:D52)</f>
        <v>0.3</v>
      </c>
      <c r="F53" s="13"/>
      <c r="H53" s="19">
        <f>SUM(H47:H52)</f>
        <v>0.3</v>
      </c>
      <c r="J53" s="13"/>
      <c r="L53" s="19">
        <f>SUM(L47:L52)</f>
        <v>0.3</v>
      </c>
      <c r="N53" s="13"/>
      <c r="P53" s="19">
        <f>SUM(P47:P52)</f>
        <v>0.3</v>
      </c>
      <c r="R53" s="13"/>
      <c r="T53" s="19">
        <f>SUM(T47:T52)</f>
        <v>0.3</v>
      </c>
      <c r="V53" s="13"/>
      <c r="X53" s="19">
        <f>SUM(X47:X52)</f>
        <v>0.3</v>
      </c>
      <c r="Z53" s="13"/>
      <c r="AB53" s="19">
        <f>SUM(AB47:AB52)</f>
        <v>0.3</v>
      </c>
      <c r="AD53" s="13"/>
      <c r="AF53" s="19">
        <f>SUM(AF47:AF52)</f>
        <v>0.31</v>
      </c>
      <c r="AH53" s="13"/>
      <c r="AJ53" s="19">
        <f>SUM(AJ47:AJ52)</f>
        <v>0.31</v>
      </c>
      <c r="AL53" s="13"/>
      <c r="AN53" s="19">
        <f>SUM(AN47:AN52)</f>
        <v>0.33</v>
      </c>
      <c r="AP53" s="13"/>
      <c r="AR53" s="19">
        <f>SUM(AR47:AR52)</f>
        <v>0.33</v>
      </c>
      <c r="AT53" s="13"/>
      <c r="AV53" s="19">
        <f>SUM(AV47:AV52)</f>
        <v>0.33</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44.919999999999995</v>
      </c>
      <c r="F55" s="20"/>
      <c r="G55" s="21"/>
      <c r="H55" s="24">
        <f>H22+H44+H47</f>
        <v>44.919999999999995</v>
      </c>
      <c r="J55" s="20"/>
      <c r="K55" s="21"/>
      <c r="L55" s="24">
        <f>L22+L44+L47</f>
        <v>44.919999999999995</v>
      </c>
      <c r="N55" s="20"/>
      <c r="O55" s="21"/>
      <c r="P55" s="24">
        <f>P22+P44+P47</f>
        <v>44.94</v>
      </c>
      <c r="R55" s="20"/>
      <c r="S55" s="21"/>
      <c r="T55" s="24">
        <f>T22+T44+T47</f>
        <v>44.94</v>
      </c>
      <c r="V55" s="20"/>
      <c r="W55" s="21"/>
      <c r="X55" s="24">
        <f>X22+X44+X47</f>
        <v>44.94</v>
      </c>
      <c r="Z55" s="20"/>
      <c r="AA55" s="21"/>
      <c r="AB55" s="24">
        <f>AB22+AB44+AB47</f>
        <v>44.94</v>
      </c>
      <c r="AD55" s="20"/>
      <c r="AE55" s="21"/>
      <c r="AF55" s="24">
        <f>AF22+AF44+AF47</f>
        <v>45.620000000000005</v>
      </c>
      <c r="AH55" s="20"/>
      <c r="AI55" s="21"/>
      <c r="AJ55" s="24">
        <f>AJ22+AJ44+AJ47</f>
        <v>45.620000000000005</v>
      </c>
      <c r="AL55" s="20"/>
      <c r="AM55" s="21"/>
      <c r="AN55" s="24">
        <f>AN22+AN44+AN47</f>
        <v>48.85</v>
      </c>
      <c r="AP55" s="20"/>
      <c r="AQ55" s="21"/>
      <c r="AR55" s="24">
        <f>AR22+AR44+AR47</f>
        <v>48.85</v>
      </c>
      <c r="AS55" s="95"/>
      <c r="AT55" s="20"/>
      <c r="AU55" s="21"/>
      <c r="AV55" s="24">
        <f>AV22+AV44+AV47</f>
        <v>48.85</v>
      </c>
    </row>
    <row r="57" spans="1:48" x14ac:dyDescent="0.25">
      <c r="A57" t="s">
        <v>53</v>
      </c>
    </row>
    <row r="58" spans="1:48" ht="15.75" thickBot="1" x14ac:dyDescent="0.3"/>
    <row r="59" spans="1:48" x14ac:dyDescent="0.25">
      <c r="A59" s="8" t="s">
        <v>55</v>
      </c>
      <c r="B59" s="9">
        <f>B5</f>
        <v>2025</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Dominguez</v>
      </c>
    </row>
    <row r="66" spans="1:48" ht="15.75" thickBot="1" x14ac:dyDescent="0.3">
      <c r="A66" s="1"/>
      <c r="B66" s="2"/>
    </row>
    <row r="67" spans="1:48" ht="15.75" thickBot="1" x14ac:dyDescent="0.3">
      <c r="A67" s="1"/>
      <c r="B67" s="157" t="str">
        <f>CONCATENATE("January"," ",$B$5)</f>
        <v>January 2025</v>
      </c>
      <c r="C67" s="158"/>
      <c r="D67" s="159"/>
      <c r="F67" s="157" t="str">
        <f>CONCATENATE("February"," ",$B$5)</f>
        <v>February 2025</v>
      </c>
      <c r="G67" s="158"/>
      <c r="H67" s="159"/>
      <c r="J67" s="157" t="str">
        <f>CONCATENATE("March"," ",$B$5)</f>
        <v>March 2025</v>
      </c>
      <c r="K67" s="158"/>
      <c r="L67" s="159"/>
      <c r="N67" s="157" t="str">
        <f>CONCATENATE("April"," ",$B$5)</f>
        <v>April 2025</v>
      </c>
      <c r="O67" s="158"/>
      <c r="P67" s="159"/>
      <c r="R67" s="157" t="str">
        <f>CONCATENATE("May"," ",$B$5)</f>
        <v>May 2025</v>
      </c>
      <c r="S67" s="158"/>
      <c r="T67" s="159"/>
      <c r="V67" s="157" t="str">
        <f>CONCATENATE("June"," ",$B$5)</f>
        <v>June 2025</v>
      </c>
      <c r="W67" s="158"/>
      <c r="X67" s="159"/>
      <c r="Z67" s="157" t="str">
        <f>CONCATENATE("July"," ",$B$5)</f>
        <v>July 2025</v>
      </c>
      <c r="AA67" s="158"/>
      <c r="AB67" s="159"/>
      <c r="AD67" s="157" t="str">
        <f>CONCATENATE("August"," ",$B$5)</f>
        <v>August 2025</v>
      </c>
      <c r="AE67" s="158"/>
      <c r="AF67" s="159"/>
      <c r="AH67" s="157" t="str">
        <f>CONCATENATE("September"," ",$B$5)</f>
        <v>September 2025</v>
      </c>
      <c r="AI67" s="158"/>
      <c r="AJ67" s="159"/>
      <c r="AL67" s="157" t="str">
        <f>CONCATENATE("October"," ",$B$5)</f>
        <v>October 2025</v>
      </c>
      <c r="AM67" s="158"/>
      <c r="AN67" s="159"/>
      <c r="AP67" s="157" t="str">
        <f>CONCATENATE("November"," ",$B$5)</f>
        <v>November 2025</v>
      </c>
      <c r="AQ67" s="158"/>
      <c r="AR67" s="159"/>
      <c r="AS67" s="91"/>
      <c r="AT67" s="157" t="str">
        <f>CONCATENATE("December"," ",$B$5)</f>
        <v>December 2025</v>
      </c>
      <c r="AU67" s="158"/>
      <c r="AV67" s="159"/>
    </row>
    <row r="68" spans="1:48" x14ac:dyDescent="0.25">
      <c r="A68" s="1" t="s">
        <v>4</v>
      </c>
      <c r="B68" s="13"/>
      <c r="D68" s="14">
        <f>INDEX(DOM_Input!$B$29:$AK$29,MATCH('Residential Bills_Yr 3_6 Units'!$B$60,DOM_Input!$A$29:$A$29,0),MATCH('Residential Bills_Yr 3_6 Units'!B$67,DOM_Input!$B$28:$AK$28,0))</f>
        <v>28.46</v>
      </c>
      <c r="F68" s="13"/>
      <c r="H68" s="14">
        <f>INDEX(DOM_Input!$B$29:$AK$29,MATCH('Residential Bills_Yr 3_6 Units'!$B$60,DOM_Input!$A$29:$A$29,0),MATCH('Residential Bills_Yr 3_6 Units'!F$67,DOM_Input!$B$28:$AK$28,0))</f>
        <v>28.46</v>
      </c>
      <c r="J68" s="13"/>
      <c r="L68" s="14">
        <f>INDEX(DOM_Input!$B$29:$AK$29,MATCH('Residential Bills_Yr 3_6 Units'!$B$60,DOM_Input!$A$29:$A$29,0),MATCH('Residential Bills_Yr 3_6 Units'!J$67,DOM_Input!$B$28:$AK$28,0))</f>
        <v>28.46</v>
      </c>
      <c r="N68" s="13"/>
      <c r="P68" s="14">
        <f>INDEX(DOM_Input!$B$29:$AK$29,MATCH('Residential Bills_Yr 3_6 Units'!$B$60,DOM_Input!$A$29:$A$29,0),MATCH('Residential Bills_Yr 3_6 Units'!N$67,DOM_Input!$B$28:$AK$28,0))</f>
        <v>28.46</v>
      </c>
      <c r="R68" s="13"/>
      <c r="T68" s="14">
        <f>INDEX(DOM_Input!$B$29:$AK$29,MATCH('Residential Bills_Yr 3_6 Units'!$B$60,DOM_Input!$A$29:$A$29,0),MATCH('Residential Bills_Yr 3_6 Units'!R$67,DOM_Input!$B$28:$AK$28,0))</f>
        <v>28.46</v>
      </c>
      <c r="V68" s="13"/>
      <c r="X68" s="14">
        <f>INDEX(DOM_Input!$B$29:$AK$29,MATCH('Residential Bills_Yr 3_6 Units'!$B$60,DOM_Input!$A$29:$A$29,0),MATCH('Residential Bills_Yr 3_6 Units'!V$67,DOM_Input!$B$28:$AK$28,0))</f>
        <v>28.46</v>
      </c>
      <c r="Z68" s="13"/>
      <c r="AB68" s="14">
        <f>INDEX(DOM_Input!$B$29:$AK$29,MATCH('Residential Bills_Yr 3_6 Units'!$B$60,DOM_Input!$A$29:$A$29,0),MATCH('Residential Bills_Yr 3_6 Units'!Z$67,DOM_Input!$B$28:$AK$28,0))</f>
        <v>28.46</v>
      </c>
      <c r="AD68" s="13"/>
      <c r="AF68" s="14">
        <f>INDEX(DOM_Input!$B$29:$AK$29,MATCH('Residential Bills_Yr 3_6 Units'!$B$60,DOM_Input!$A$29:$A$29,0),MATCH('Residential Bills_Yr 3_6 Units'!AD$67,DOM_Input!$B$28:$AK$28,0))</f>
        <v>28.91</v>
      </c>
      <c r="AH68" s="13"/>
      <c r="AJ68" s="14">
        <f>INDEX(DOM_Input!$B$29:$AK$29,MATCH('Residential Bills_Yr 3_6 Units'!$B$60,DOM_Input!$A$29:$A$29,0),MATCH('Residential Bills_Yr 3_6 Units'!AH$67,DOM_Input!$B$28:$AK$28,0))</f>
        <v>28.91</v>
      </c>
      <c r="AL68" s="13"/>
      <c r="AN68" s="14">
        <f>INDEX(DOM_Input!$B$29:$AK$29,MATCH('Residential Bills_Yr 3_6 Units'!$B$60,DOM_Input!$A$29:$A$29,0),MATCH('Residential Bills_Yr 3_6 Units'!AL$67,DOM_Input!$B$28:$AK$28,0))</f>
        <v>28.91</v>
      </c>
      <c r="AP68" s="13"/>
      <c r="AR68" s="14">
        <f>INDEX(DOM_Input!$B$29:$AK$29,MATCH('Residential Bills_Yr 3_6 Units'!$B$60,DOM_Input!$A$29:$A$29,0),MATCH('Residential Bills_Yr 3_6 Units'!AP$67,DOM_Input!$B$28:$AK$28,0))</f>
        <v>28.91</v>
      </c>
      <c r="AS68" s="6"/>
      <c r="AT68" s="13"/>
      <c r="AV68" s="14">
        <f>INDEX(DOM_Input!$B$29:$AK$29,MATCH('Residential Bills_Yr 3_6 Units'!$B$60,DOM_Input!$A$29:$A$29,0),MATCH('Residential Bills_Yr 3_6 Units'!AT$67,DOM_Input!$B$28:$AK$28,0))</f>
        <v>28.91</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INDEX(DOM_Input!$B$22:$AK$26,MATCH('Residential Bills_Yr 3_6 Units'!$A71,DOM_Input!$A$22:$A$26,0),MATCH('Residential Bills_Yr 3_6 Units'!B$13,DOM_Input!$B$21:$AK$21,0))</f>
        <v>1.9109</v>
      </c>
      <c r="C71" s="2">
        <f>IF($B$7&gt;DOM_Input!F$106,DOM_Input!F$106,'Residential Bills_Yr 3_6 Units'!$B$7)</f>
        <v>6</v>
      </c>
      <c r="D71" s="14">
        <f>ROUND(IFERROR(B71*C71," "),2)</f>
        <v>11.47</v>
      </c>
      <c r="F71" s="18">
        <f>INDEX(DOM_Input!$B$22:$AK$26,MATCH('Residential Bills_Yr 3_6 Units'!$A71,DOM_Input!$A$22:$A$26,0),MATCH('Residential Bills_Yr 3_6 Units'!F$13,DOM_Input!$B$21:$AK$21,0))</f>
        <v>1.9109</v>
      </c>
      <c r="G71" s="2">
        <f>IF($B$7&gt;DOM_Input!G$106,DOM_Input!G$106,'Residential Bills_Yr 3_6 Units'!$B$7)</f>
        <v>6</v>
      </c>
      <c r="H71" s="14">
        <f>ROUND(IFERROR(F71*G71," "),2)</f>
        <v>11.47</v>
      </c>
      <c r="J71" s="18">
        <f>INDEX(DOM_Input!$B$22:$AK$26,MATCH('Residential Bills_Yr 3_6 Units'!$A71,DOM_Input!$A$22:$A$26,0),MATCH('Residential Bills_Yr 3_6 Units'!J$13,DOM_Input!$B$21:$AK$21,0))</f>
        <v>1.9109</v>
      </c>
      <c r="K71" s="2">
        <f>IF($B$7&gt;DOM_Input!H$106,DOM_Input!H$106,'Residential Bills_Yr 3_6 Units'!$B$7)</f>
        <v>6</v>
      </c>
      <c r="L71" s="14">
        <f>ROUND(IFERROR(J71*K71," "),2)</f>
        <v>11.47</v>
      </c>
      <c r="N71" s="18">
        <f>INDEX(DOM_Input!$B$22:$AK$26,MATCH('Residential Bills_Yr 3_6 Units'!$A71,DOM_Input!$A$22:$A$26,0),MATCH('Residential Bills_Yr 3_6 Units'!N$13,DOM_Input!$B$21:$AK$21,0))</f>
        <v>1.9109</v>
      </c>
      <c r="O71" s="2">
        <f>IF($B$7&gt;DOM_Input!I$106,DOM_Input!I$106,'Residential Bills_Yr 3_6 Units'!$B$7)</f>
        <v>6</v>
      </c>
      <c r="P71" s="14">
        <f>ROUND(IFERROR(N71*O71," "),2)</f>
        <v>11.47</v>
      </c>
      <c r="R71" s="18">
        <f>INDEX(DOM_Input!$B$22:$AK$26,MATCH('Residential Bills_Yr 3_6 Units'!$A71,DOM_Input!$A$22:$A$26,0),MATCH('Residential Bills_Yr 3_6 Units'!R$13,DOM_Input!$B$21:$AK$21,0))</f>
        <v>1.9109</v>
      </c>
      <c r="S71" s="2">
        <f>IF($B$7&gt;DOM_Input!J$106,DOM_Input!J$106,'Residential Bills_Yr 3_6 Units'!$B$7)</f>
        <v>6</v>
      </c>
      <c r="T71" s="14">
        <f>ROUND(IFERROR(R71*S71," "),2)</f>
        <v>11.47</v>
      </c>
      <c r="V71" s="18">
        <f>INDEX(DOM_Input!$B$22:$AK$26,MATCH('Residential Bills_Yr 3_6 Units'!$A71,DOM_Input!$A$22:$A$26,0),MATCH('Residential Bills_Yr 3_6 Units'!V$13,DOM_Input!$B$21:$AK$21,0))</f>
        <v>1.9109</v>
      </c>
      <c r="W71" s="2">
        <f>IF($B$7&gt;DOM_Input!K$106,DOM_Input!K$106,'Residential Bills_Yr 3_6 Units'!$B$7)</f>
        <v>6</v>
      </c>
      <c r="X71" s="14">
        <f>ROUND(IFERROR(V71*W71," "),2)</f>
        <v>11.47</v>
      </c>
      <c r="Z71" s="18">
        <f>INDEX(DOM_Input!$B$22:$AK$26,MATCH('Residential Bills_Yr 3_6 Units'!$A71,DOM_Input!$A$22:$A$26,0),MATCH('Residential Bills_Yr 3_6 Units'!Z$13,DOM_Input!$B$21:$AK$21,0))</f>
        <v>1.9109</v>
      </c>
      <c r="AA71" s="2">
        <f>IF($B$7&gt;DOM_Input!L$106,DOM_Input!L$106,'Residential Bills_Yr 3_6 Units'!$B$7)</f>
        <v>6</v>
      </c>
      <c r="AB71" s="14">
        <f>ROUND(IFERROR(Z71*AA71," "),2)</f>
        <v>11.47</v>
      </c>
      <c r="AD71" s="18">
        <f>INDEX(DOM_Input!$B$22:$AK$26,MATCH('Residential Bills_Yr 3_6 Units'!$A71,DOM_Input!$A$22:$A$26,0),MATCH('Residential Bills_Yr 3_6 Units'!AD$13,DOM_Input!$B$21:$AK$21,0))</f>
        <v>1.9411</v>
      </c>
      <c r="AE71" s="2">
        <f>IF($B$7&gt;DOM_Input!M$106,DOM_Input!M$106,'Residential Bills_Yr 3_6 Units'!$B$7)</f>
        <v>6</v>
      </c>
      <c r="AF71" s="14">
        <f>ROUND(IFERROR(AD71*AE71," "),2)</f>
        <v>11.65</v>
      </c>
      <c r="AH71" s="18">
        <f>INDEX(DOM_Input!$B$22:$AK$26,MATCH('Residential Bills_Yr 3_6 Units'!$A71,DOM_Input!$A$22:$A$26,0),MATCH('Residential Bills_Yr 3_6 Units'!AH$13,DOM_Input!$B$21:$AK$21,0))</f>
        <v>1.9411</v>
      </c>
      <c r="AI71" s="2">
        <f>IF($B$7&gt;DOM_Input!N$106,DOM_Input!N$106,'Residential Bills_Yr 3_6 Units'!$B$7)</f>
        <v>6</v>
      </c>
      <c r="AJ71" s="14">
        <f>ROUND(IFERROR(AH71*AI71," "),2)</f>
        <v>11.65</v>
      </c>
      <c r="AL71" s="18">
        <f>INDEX(DOM_Input!$B$22:$AK$26,MATCH('Residential Bills_Yr 3_6 Units'!$A71,DOM_Input!$A$22:$A$26,0),MATCH('Residential Bills_Yr 3_6 Units'!AL$13,DOM_Input!$B$21:$AK$21,0))</f>
        <v>1.9411</v>
      </c>
      <c r="AM71" s="2">
        <f>IF($B$7&gt;DOM_Input!O$106,DOM_Input!O$106,'Residential Bills_Yr 3_6 Units'!$B$7)</f>
        <v>6</v>
      </c>
      <c r="AN71" s="14">
        <f>ROUND(IFERROR(AL71*AM71," "),2)</f>
        <v>11.65</v>
      </c>
      <c r="AP71" s="18">
        <f>INDEX(DOM_Input!$B$22:$AK$26,MATCH('Residential Bills_Yr 3_6 Units'!$A71,DOM_Input!$A$22:$A$26,0),MATCH('Residential Bills_Yr 3_6 Units'!AP$13,DOM_Input!$B$21:$AK$21,0))</f>
        <v>1.9411</v>
      </c>
      <c r="AQ71" s="2">
        <f>IF($B$7&gt;DOM_Input!P$106,DOM_Input!P$106,'Residential Bills_Yr 3_6 Units'!$B$7)</f>
        <v>6</v>
      </c>
      <c r="AR71" s="14">
        <f>ROUND(IFERROR(AP71*AQ71," "),2)</f>
        <v>11.65</v>
      </c>
      <c r="AS71" s="6"/>
      <c r="AT71" s="18">
        <f>INDEX(DOM_Input!$B$22:$AK$26,MATCH('Residential Bills_Yr 3_6 Units'!$A71,DOM_Input!$A$22:$A$26,0),MATCH('Residential Bills_Yr 3_6 Units'!AT$13,DOM_Input!$B$21:$AK$21,0))</f>
        <v>1.9411</v>
      </c>
      <c r="AU71" s="2">
        <f>IF($B$7&gt;DOM_Input!Q$106,DOM_Input!Q$106,'Residential Bills_Yr 3_6 Units'!$B$7)</f>
        <v>6</v>
      </c>
      <c r="AV71" s="14">
        <f>ROUND(IFERROR(AT71*AU71," "),2)</f>
        <v>11.65</v>
      </c>
    </row>
    <row r="72" spans="1:48" x14ac:dyDescent="0.25">
      <c r="A72" t="str">
        <f>A18</f>
        <v>Tier 2</v>
      </c>
      <c r="B72" s="18">
        <f>INDEX(DOM_Input!$B$22:$AK$26,MATCH('Residential Bills_Yr 3_6 Units'!$A72,DOM_Input!$A$22:$A$26,0),MATCH('Residential Bills_Yr 3_6 Units'!B$13,DOM_Input!$B$21:$AK$21,0))</f>
        <v>7.7489999999999997</v>
      </c>
      <c r="C72" s="2">
        <f>IF(($B$7-C71)&gt;DOM_Input!F$107,DOM_Input!F$107,($B$7-C71))</f>
        <v>0</v>
      </c>
      <c r="D72" s="14">
        <f>ROUND(IFERROR(B72*C72," "),2)</f>
        <v>0</v>
      </c>
      <c r="F72" s="18">
        <f>INDEX(DOM_Input!$B$22:$AK$26,MATCH('Residential Bills_Yr 3_6 Units'!$A72,DOM_Input!$A$22:$A$26,0),MATCH('Residential Bills_Yr 3_6 Units'!F$13,DOM_Input!$B$21:$AK$21,0))</f>
        <v>7.7489999999999997</v>
      </c>
      <c r="G72" s="2">
        <f>IF(($B$7-G71)&gt;DOM_Input!G$107,DOM_Input!G$107,($B$7-G71))</f>
        <v>0</v>
      </c>
      <c r="H72" s="14">
        <f>ROUND(IFERROR(F72*G72," "),2)</f>
        <v>0</v>
      </c>
      <c r="J72" s="18">
        <f>INDEX(DOM_Input!$B$22:$AK$26,MATCH('Residential Bills_Yr 3_6 Units'!$A72,DOM_Input!$A$22:$A$26,0),MATCH('Residential Bills_Yr 3_6 Units'!J$13,DOM_Input!$B$21:$AK$21,0))</f>
        <v>7.7489999999999997</v>
      </c>
      <c r="K72" s="2">
        <f>IF(($B$7-K71)&gt;DOM_Input!H$107,DOM_Input!H$107,($B$7-K71))</f>
        <v>0</v>
      </c>
      <c r="L72" s="14">
        <f>ROUND(IFERROR(J72*K72," "),2)</f>
        <v>0</v>
      </c>
      <c r="N72" s="18">
        <f>INDEX(DOM_Input!$B$22:$AK$26,MATCH('Residential Bills_Yr 3_6 Units'!$A72,DOM_Input!$A$22:$A$26,0),MATCH('Residential Bills_Yr 3_6 Units'!N$13,DOM_Input!$B$21:$AK$21,0))</f>
        <v>7.7489999999999997</v>
      </c>
      <c r="O72" s="2">
        <f>IF(($B$7-O71)&gt;DOM_Input!I$107,DOM_Input!I$107,($B$7-O71))</f>
        <v>0</v>
      </c>
      <c r="P72" s="14">
        <f>ROUND(IFERROR(N72*O72," "),2)</f>
        <v>0</v>
      </c>
      <c r="R72" s="18">
        <f>INDEX(DOM_Input!$B$22:$AK$26,MATCH('Residential Bills_Yr 3_6 Units'!$A72,DOM_Input!$A$22:$A$26,0),MATCH('Residential Bills_Yr 3_6 Units'!R$13,DOM_Input!$B$21:$AK$21,0))</f>
        <v>7.7489999999999997</v>
      </c>
      <c r="S72" s="2">
        <f>IF(($B$7-S71)&gt;DOM_Input!J$107,DOM_Input!J$107,($B$7-S71))</f>
        <v>0</v>
      </c>
      <c r="T72" s="14">
        <f>ROUND(IFERROR(R72*S72," "),2)</f>
        <v>0</v>
      </c>
      <c r="V72" s="18">
        <f>INDEX(DOM_Input!$B$22:$AK$26,MATCH('Residential Bills_Yr 3_6 Units'!$A72,DOM_Input!$A$22:$A$26,0),MATCH('Residential Bills_Yr 3_6 Units'!V$13,DOM_Input!$B$21:$AK$21,0))</f>
        <v>7.7489999999999997</v>
      </c>
      <c r="W72" s="2">
        <f>IF(($B$7-W71)&gt;DOM_Input!K$107,DOM_Input!K$107,($B$7-W71))</f>
        <v>0</v>
      </c>
      <c r="X72" s="14">
        <f>ROUND(IFERROR(V72*W72," "),2)</f>
        <v>0</v>
      </c>
      <c r="Z72" s="18">
        <f>INDEX(DOM_Input!$B$22:$AK$26,MATCH('Residential Bills_Yr 3_6 Units'!$A72,DOM_Input!$A$22:$A$26,0),MATCH('Residential Bills_Yr 3_6 Units'!Z$13,DOM_Input!$B$21:$AK$21,0))</f>
        <v>7.7489999999999997</v>
      </c>
      <c r="AA72" s="2">
        <f>IF(($B$7-AA71)&gt;DOM_Input!L$107,DOM_Input!L$107,($B$7-AA71))</f>
        <v>0</v>
      </c>
      <c r="AB72" s="14">
        <f>ROUND(IFERROR(Z72*AA72," "),2)</f>
        <v>0</v>
      </c>
      <c r="AD72" s="18">
        <f>INDEX(DOM_Input!$B$22:$AK$26,MATCH('Residential Bills_Yr 3_6 Units'!$A72,DOM_Input!$A$22:$A$26,0),MATCH('Residential Bills_Yr 3_6 Units'!AD$13,DOM_Input!$B$21:$AK$21,0))</f>
        <v>7.8712999999999997</v>
      </c>
      <c r="AE72" s="2">
        <f>IF(($B$7-AE71)&gt;DOM_Input!M$107,DOM_Input!M$107,($B$7-AE71))</f>
        <v>0</v>
      </c>
      <c r="AF72" s="14">
        <f>ROUND(IFERROR(AD72*AE72," "),2)</f>
        <v>0</v>
      </c>
      <c r="AH72" s="18">
        <f>INDEX(DOM_Input!$B$22:$AK$26,MATCH('Residential Bills_Yr 3_6 Units'!$A72,DOM_Input!$A$22:$A$26,0),MATCH('Residential Bills_Yr 3_6 Units'!AH$13,DOM_Input!$B$21:$AK$21,0))</f>
        <v>7.8712999999999997</v>
      </c>
      <c r="AI72" s="2">
        <f>IF(($B$7-AI71)&gt;DOM_Input!N$107,DOM_Input!N$107,($B$7-AI71))</f>
        <v>0</v>
      </c>
      <c r="AJ72" s="14">
        <f>ROUND(IFERROR(AH72*AI72," "),2)</f>
        <v>0</v>
      </c>
      <c r="AL72" s="18">
        <f>INDEX(DOM_Input!$B$22:$AK$26,MATCH('Residential Bills_Yr 3_6 Units'!$A72,DOM_Input!$A$22:$A$26,0),MATCH('Residential Bills_Yr 3_6 Units'!AL$13,DOM_Input!$B$21:$AK$21,0))</f>
        <v>7.8712999999999997</v>
      </c>
      <c r="AM72" s="2">
        <f>IF(($B$7-AM71)&gt;DOM_Input!O$107,DOM_Input!O$107,($B$7-AM71))</f>
        <v>0</v>
      </c>
      <c r="AN72" s="14">
        <f>ROUND(IFERROR(AL72*AM72," "),2)</f>
        <v>0</v>
      </c>
      <c r="AP72" s="18">
        <f>INDEX(DOM_Input!$B$22:$AK$26,MATCH('Residential Bills_Yr 3_6 Units'!$A72,DOM_Input!$A$22:$A$26,0),MATCH('Residential Bills_Yr 3_6 Units'!AP$13,DOM_Input!$B$21:$AK$21,0))</f>
        <v>7.8712999999999997</v>
      </c>
      <c r="AQ72" s="2">
        <f>IF(($B$7-AQ71)&gt;DOM_Input!P$107,DOM_Input!P$107,($B$7-AQ71))</f>
        <v>0</v>
      </c>
      <c r="AR72" s="14">
        <f>ROUND(IFERROR(AP72*AQ72," "),2)</f>
        <v>0</v>
      </c>
      <c r="AS72" s="6"/>
      <c r="AT72" s="18">
        <f>INDEX(DOM_Input!$B$22:$AK$26,MATCH('Residential Bills_Yr 3_6 Units'!$A72,DOM_Input!$A$22:$A$26,0),MATCH('Residential Bills_Yr 3_6 Units'!AT$13,DOM_Input!$B$21:$AK$21,0))</f>
        <v>7.8712999999999997</v>
      </c>
      <c r="AU72" s="2">
        <f>IF(($B$7-AU71)&gt;DOM_Input!Q$107,DOM_Input!Q$107,($B$7-AU71))</f>
        <v>0</v>
      </c>
      <c r="AV72" s="14">
        <f>ROUND(IFERROR(AT72*AU72," "),2)</f>
        <v>0</v>
      </c>
    </row>
    <row r="73" spans="1:48" x14ac:dyDescent="0.25">
      <c r="A73" t="str">
        <f>A19</f>
        <v>Tier 3</v>
      </c>
      <c r="B73" s="18">
        <f>INDEX(DOM_Input!$B$22:$AK$26,MATCH('Residential Bills_Yr 3_6 Units'!$A73,DOM_Input!$A$22:$A$26,0),MATCH('Residential Bills_Yr 3_6 Units'!B$13,DOM_Input!$B$21:$AK$21,0))</f>
        <v>9.6951000000000001</v>
      </c>
      <c r="C73" s="2">
        <f>IF(OR(DOM_Input!F$104="Tier 4",DOM_Input!F$104="Tier 5"),IF(('Residential Bills_Yr 3_6 Units'!$B$7-'Residential Bills_Yr 3_6 Units'!C71-'Residential Bills_Yr 3_6 Units'!C72)&gt;DOM_Input!F156,DOM_Input!F156,('Residential Bills_Yr 3_6 Units'!$B$7-'Residential Bills_Yr 3_6 Units'!C71-'Residential Bills_Yr 3_6 Units'!C72)),('Residential Bills_Yr 3_6 Units'!$B$7-'Residential Bills_Yr 3_6 Units'!C71-'Residential Bills_Yr 3_6 Units'!C72))</f>
        <v>0</v>
      </c>
      <c r="D73" s="14">
        <f>ROUND(IFERROR(B73*C73," "),2)</f>
        <v>0</v>
      </c>
      <c r="F73" s="18">
        <f>INDEX(DOM_Input!$B$22:$AK$26,MATCH('Residential Bills_Yr 3_6 Units'!$A73,DOM_Input!$A$22:$A$26,0),MATCH('Residential Bills_Yr 3_6 Units'!F$13,DOM_Input!$B$21:$AK$21,0))</f>
        <v>9.6951000000000001</v>
      </c>
      <c r="G73" s="2">
        <f>IF(OR(DOM_Input!G$104="Tier 4",DOM_Input!G$104="Tier 5"),IF(('Residential Bills_Yr 3_6 Units'!$B$7-'Residential Bills_Yr 3_6 Units'!G71-'Residential Bills_Yr 3_6 Units'!G72)&gt;DOM_Input!G156,DOM_Input!G156,('Residential Bills_Yr 3_6 Units'!$B$7-'Residential Bills_Yr 3_6 Units'!G71-'Residential Bills_Yr 3_6 Units'!G72)),('Residential Bills_Yr 3_6 Units'!$B$7-'Residential Bills_Yr 3_6 Units'!G71-'Residential Bills_Yr 3_6 Units'!G72))</f>
        <v>0</v>
      </c>
      <c r="H73" s="14">
        <f>ROUND(IFERROR(F73*G73," "),2)</f>
        <v>0</v>
      </c>
      <c r="J73" s="18">
        <f>INDEX(DOM_Input!$B$22:$AK$26,MATCH('Residential Bills_Yr 3_6 Units'!$A73,DOM_Input!$A$22:$A$26,0),MATCH('Residential Bills_Yr 3_6 Units'!J$13,DOM_Input!$B$21:$AK$21,0))</f>
        <v>9.6951000000000001</v>
      </c>
      <c r="K73" s="2">
        <f>IF(OR(DOM_Input!H$104="Tier 4",DOM_Input!H$104="Tier 5"),IF(('Residential Bills_Yr 3_6 Units'!$B$7-'Residential Bills_Yr 3_6 Units'!K71-'Residential Bills_Yr 3_6 Units'!K72)&gt;DOM_Input!H156,DOM_Input!H156,('Residential Bills_Yr 3_6 Units'!$B$7-'Residential Bills_Yr 3_6 Units'!K71-'Residential Bills_Yr 3_6 Units'!K72)),('Residential Bills_Yr 3_6 Units'!$B$7-'Residential Bills_Yr 3_6 Units'!K71-'Residential Bills_Yr 3_6 Units'!K72))</f>
        <v>0</v>
      </c>
      <c r="L73" s="14">
        <f>ROUND(IFERROR(J73*K73," "),2)</f>
        <v>0</v>
      </c>
      <c r="N73" s="18">
        <f>INDEX(DOM_Input!$B$22:$AK$26,MATCH('Residential Bills_Yr 3_6 Units'!$A73,DOM_Input!$A$22:$A$26,0),MATCH('Residential Bills_Yr 3_6 Units'!N$13,DOM_Input!$B$21:$AK$21,0))</f>
        <v>9.6951000000000001</v>
      </c>
      <c r="O73" s="2">
        <f>IF(OR(DOM_Input!I$104="Tier 4",DOM_Input!I$104="Tier 5"),IF(('Residential Bills_Yr 3_6 Units'!$B$7-'Residential Bills_Yr 3_6 Units'!O71-'Residential Bills_Yr 3_6 Units'!O72)&gt;DOM_Input!I156,DOM_Input!I156,('Residential Bills_Yr 3_6 Units'!$B$7-'Residential Bills_Yr 3_6 Units'!O71-'Residential Bills_Yr 3_6 Units'!O72)),('Residential Bills_Yr 3_6 Units'!$B$7-'Residential Bills_Yr 3_6 Units'!O71-'Residential Bills_Yr 3_6 Units'!O72))</f>
        <v>0</v>
      </c>
      <c r="P73" s="14">
        <f>ROUND(IFERROR(N73*O73," "),2)</f>
        <v>0</v>
      </c>
      <c r="R73" s="18">
        <f>INDEX(DOM_Input!$B$22:$AK$26,MATCH('Residential Bills_Yr 3_6 Units'!$A73,DOM_Input!$A$22:$A$26,0),MATCH('Residential Bills_Yr 3_6 Units'!R$13,DOM_Input!$B$21:$AK$21,0))</f>
        <v>9.6951000000000001</v>
      </c>
      <c r="S73" s="2">
        <f>IF(OR(DOM_Input!J$104="Tier 4",DOM_Input!J$104="Tier 5"),IF(('Residential Bills_Yr 3_6 Units'!$B$7-'Residential Bills_Yr 3_6 Units'!S71-'Residential Bills_Yr 3_6 Units'!S72)&gt;DOM_Input!J156,DOM_Input!J156,('Residential Bills_Yr 3_6 Units'!$B$7-'Residential Bills_Yr 3_6 Units'!S71-'Residential Bills_Yr 3_6 Units'!S72)),('Residential Bills_Yr 3_6 Units'!$B$7-'Residential Bills_Yr 3_6 Units'!S71-'Residential Bills_Yr 3_6 Units'!S72))</f>
        <v>0</v>
      </c>
      <c r="T73" s="14">
        <f>ROUND(IFERROR(R73*S73," "),2)</f>
        <v>0</v>
      </c>
      <c r="V73" s="18">
        <f>INDEX(DOM_Input!$B$22:$AK$26,MATCH('Residential Bills_Yr 3_6 Units'!$A73,DOM_Input!$A$22:$A$26,0),MATCH('Residential Bills_Yr 3_6 Units'!V$13,DOM_Input!$B$21:$AK$21,0))</f>
        <v>9.6951000000000001</v>
      </c>
      <c r="W73" s="2">
        <f>IF(OR(DOM_Input!K$104="Tier 4",DOM_Input!K$104="Tier 5"),IF(('Residential Bills_Yr 3_6 Units'!$B$7-'Residential Bills_Yr 3_6 Units'!W71-'Residential Bills_Yr 3_6 Units'!W72)&gt;DOM_Input!K156,DOM_Input!K156,('Residential Bills_Yr 3_6 Units'!$B$7-'Residential Bills_Yr 3_6 Units'!W71-'Residential Bills_Yr 3_6 Units'!W72)),('Residential Bills_Yr 3_6 Units'!$B$7-'Residential Bills_Yr 3_6 Units'!W71-'Residential Bills_Yr 3_6 Units'!W72))</f>
        <v>0</v>
      </c>
      <c r="X73" s="14">
        <f>ROUND(IFERROR(V73*W73," "),2)</f>
        <v>0</v>
      </c>
      <c r="Z73" s="18">
        <f>INDEX(DOM_Input!$B$22:$AK$26,MATCH('Residential Bills_Yr 3_6 Units'!$A73,DOM_Input!$A$22:$A$26,0),MATCH('Residential Bills_Yr 3_6 Units'!Z$13,DOM_Input!$B$21:$AK$21,0))</f>
        <v>9.6951000000000001</v>
      </c>
      <c r="AA73" s="2">
        <f>IF(OR(DOM_Input!L$104="Tier 4",DOM_Input!L$104="Tier 5"),IF(('Residential Bills_Yr 3_6 Units'!$B$7-'Residential Bills_Yr 3_6 Units'!AA71-'Residential Bills_Yr 3_6 Units'!AA72)&gt;DOM_Input!L156,DOM_Input!L156,('Residential Bills_Yr 3_6 Units'!$B$7-'Residential Bills_Yr 3_6 Units'!AA71-'Residential Bills_Yr 3_6 Units'!AA72)),('Residential Bills_Yr 3_6 Units'!$B$7-'Residential Bills_Yr 3_6 Units'!AA71-'Residential Bills_Yr 3_6 Units'!AA72))</f>
        <v>0</v>
      </c>
      <c r="AB73" s="14">
        <f>ROUND(IFERROR(Z73*AA73," "),2)</f>
        <v>0</v>
      </c>
      <c r="AD73" s="18">
        <f>INDEX(DOM_Input!$B$22:$AK$26,MATCH('Residential Bills_Yr 3_6 Units'!$A73,DOM_Input!$A$22:$A$26,0),MATCH('Residential Bills_Yr 3_6 Units'!AD$13,DOM_Input!$B$21:$AK$21,0))</f>
        <v>9.8480000000000008</v>
      </c>
      <c r="AE73" s="2">
        <f>IF(OR(DOM_Input!M$104="Tier 4",DOM_Input!M$104="Tier 5"),IF(('Residential Bills_Yr 3_6 Units'!$B$7-'Residential Bills_Yr 3_6 Units'!AE71-'Residential Bills_Yr 3_6 Units'!AE72)&gt;DOM_Input!M156,DOM_Input!M156,('Residential Bills_Yr 3_6 Units'!$B$7-'Residential Bills_Yr 3_6 Units'!AE71-'Residential Bills_Yr 3_6 Units'!AE72)),('Residential Bills_Yr 3_6 Units'!$B$7-'Residential Bills_Yr 3_6 Units'!AE71-'Residential Bills_Yr 3_6 Units'!AE72))</f>
        <v>0</v>
      </c>
      <c r="AF73" s="14">
        <f>ROUND(IFERROR(AD73*AE73," "),2)</f>
        <v>0</v>
      </c>
      <c r="AH73" s="18">
        <f>INDEX(DOM_Input!$B$22:$AK$26,MATCH('Residential Bills_Yr 3_6 Units'!$A73,DOM_Input!$A$22:$A$26,0),MATCH('Residential Bills_Yr 3_6 Units'!AH$13,DOM_Input!$B$21:$AK$21,0))</f>
        <v>9.8480000000000008</v>
      </c>
      <c r="AI73" s="2">
        <f>IF(OR(DOM_Input!N$104="Tier 4",DOM_Input!N$104="Tier 5"),IF(('Residential Bills_Yr 3_6 Units'!$B$7-'Residential Bills_Yr 3_6 Units'!AI71-'Residential Bills_Yr 3_6 Units'!AI72)&gt;DOM_Input!N156,DOM_Input!N156,('Residential Bills_Yr 3_6 Units'!$B$7-'Residential Bills_Yr 3_6 Units'!AI71-'Residential Bills_Yr 3_6 Units'!AI72)),('Residential Bills_Yr 3_6 Units'!$B$7-'Residential Bills_Yr 3_6 Units'!AI71-'Residential Bills_Yr 3_6 Units'!AI72))</f>
        <v>0</v>
      </c>
      <c r="AJ73" s="14">
        <f>ROUND(IFERROR(AH73*AI73," "),2)</f>
        <v>0</v>
      </c>
      <c r="AL73" s="18">
        <f>INDEX(DOM_Input!$B$22:$AK$26,MATCH('Residential Bills_Yr 3_6 Units'!$A73,DOM_Input!$A$22:$A$26,0),MATCH('Residential Bills_Yr 3_6 Units'!AL$13,DOM_Input!$B$21:$AK$21,0))</f>
        <v>9.8480000000000008</v>
      </c>
      <c r="AM73" s="2">
        <f>IF(OR(DOM_Input!O$104="Tier 4",DOM_Input!O$104="Tier 5"),IF(('Residential Bills_Yr 3_6 Units'!$B$7-'Residential Bills_Yr 3_6 Units'!AM71-'Residential Bills_Yr 3_6 Units'!AM72)&gt;DOM_Input!O156,DOM_Input!O156,('Residential Bills_Yr 3_6 Units'!$B$7-'Residential Bills_Yr 3_6 Units'!AM71-'Residential Bills_Yr 3_6 Units'!AM72)),('Residential Bills_Yr 3_6 Units'!$B$7-'Residential Bills_Yr 3_6 Units'!AM71-'Residential Bills_Yr 3_6 Units'!AM72))</f>
        <v>0</v>
      </c>
      <c r="AN73" s="14">
        <f>ROUND(IFERROR(AL73*AM73," "),2)</f>
        <v>0</v>
      </c>
      <c r="AP73" s="18">
        <f>INDEX(DOM_Input!$B$22:$AK$26,MATCH('Residential Bills_Yr 3_6 Units'!$A73,DOM_Input!$A$22:$A$26,0),MATCH('Residential Bills_Yr 3_6 Units'!AP$13,DOM_Input!$B$21:$AK$21,0))</f>
        <v>9.8480000000000008</v>
      </c>
      <c r="AQ73" s="2">
        <f>IF(OR(DOM_Input!P$104="Tier 4",DOM_Input!P$104="Tier 5"),IF(('Residential Bills_Yr 3_6 Units'!$B$7-'Residential Bills_Yr 3_6 Units'!AQ71-'Residential Bills_Yr 3_6 Units'!AQ72)&gt;DOM_Input!P156,DOM_Input!P156,('Residential Bills_Yr 3_6 Units'!$B$7-'Residential Bills_Yr 3_6 Units'!AQ71-'Residential Bills_Yr 3_6 Units'!AQ72)),('Residential Bills_Yr 3_6 Units'!$B$7-'Residential Bills_Yr 3_6 Units'!AQ71-'Residential Bills_Yr 3_6 Units'!AQ72))</f>
        <v>0</v>
      </c>
      <c r="AR73" s="14">
        <f>ROUND(IFERROR(AP73*AQ73," "),2)</f>
        <v>0</v>
      </c>
      <c r="AS73" s="6"/>
      <c r="AT73" s="18">
        <f>INDEX(DOM_Input!$B$22:$AK$26,MATCH('Residential Bills_Yr 3_6 Units'!$A73,DOM_Input!$A$22:$A$26,0),MATCH('Residential Bills_Yr 3_6 Units'!AT$13,DOM_Input!$B$21:$AK$21,0))</f>
        <v>9.8480000000000008</v>
      </c>
      <c r="AU73" s="2">
        <f>IF(OR(DOM_Input!Q$104="Tier 4",DOM_Input!Q$104="Tier 5"),IF(('Residential Bills_Yr 3_6 Units'!$B$7-'Residential Bills_Yr 3_6 Units'!AU71-'Residential Bills_Yr 3_6 Units'!AU72)&gt;DOM_Input!Q156,DOM_Input!Q156,('Residential Bills_Yr 3_6 Units'!$B$7-'Residential Bills_Yr 3_6 Units'!AU71-'Residential Bills_Yr 3_6 Units'!AU72)),('Residential Bills_Yr 3_6 Units'!$B$7-'Residential Bills_Yr 3_6 Units'!AU71-'Residential Bills_Yr 3_6 Units'!AU72))</f>
        <v>0</v>
      </c>
      <c r="AV73" s="14">
        <f>ROUND(IFERROR(AT73*AU73," "),2)</f>
        <v>0</v>
      </c>
    </row>
    <row r="74" spans="1:48" ht="14.45" hidden="1" customHeight="1" x14ac:dyDescent="0.25">
      <c r="A74" t="str">
        <f>A20</f>
        <v>Tier 4</v>
      </c>
      <c r="B74" s="18">
        <f>INDEX(DOM_Input!$B$22:$AK$26,MATCH('Residential Bills_Yr 3_6 Units'!$A74,DOM_Input!$A$22:$A$26,0),MATCH('Residential Bills_Yr 3_6 Units'!B$13,DOM_Input!$B$21:$AK$21,0))</f>
        <v>14.5601</v>
      </c>
      <c r="C74" s="2">
        <f>IF(DOM_Input!F$104="Tier 4",($B$7-C71-C72-C73),IF(DOM_Input!F$104="Tier 5",IF(('Residential Bills_Yr 3_6 Units'!$B$7-'Residential Bills_Yr 3_6 Units'!C71-'Residential Bills_Yr 3_6 Units'!C72-'Residential Bills_Yr 3_6 Units'!C73)&gt;DOM_Input!F157,DOM_Input!F157,('Residential Bills_Yr 3_6 Units'!$B$7-'Residential Bills_Yr 3_6 Units'!C71-'Residential Bills_Yr 3_6 Units'!C72-'Residential Bills_Yr 3_6 Units'!C73))," "))</f>
        <v>0</v>
      </c>
      <c r="D74" s="14">
        <f t="shared" ref="D74:D75" si="60">IFERROR(B74*C74," ")</f>
        <v>0</v>
      </c>
      <c r="F74" s="18">
        <f>INDEX(DOM_Input!$B$22:$AK$26,MATCH('Residential Bills_Yr 3_6 Units'!$A74,DOM_Input!$A$22:$A$26,0),MATCH('Residential Bills_Yr 3_6 Units'!F$13,DOM_Input!$B$21:$AK$21,0))</f>
        <v>14.5601</v>
      </c>
      <c r="G74" s="2">
        <f>IF(DOM_Input!G$104="Tier 4",($B$7-G71-G72-G73),IF(DOM_Input!G$104="Tier 5",IF(('Residential Bills_Yr 3_6 Units'!$B$7-'Residential Bills_Yr 3_6 Units'!G71-'Residential Bills_Yr 3_6 Units'!G72-'Residential Bills_Yr 3_6 Units'!G73)&gt;DOM_Input!G157,DOM_Input!G157,('Residential Bills_Yr 3_6 Units'!$B$7-'Residential Bills_Yr 3_6 Units'!G71-'Residential Bills_Yr 3_6 Units'!G72-'Residential Bills_Yr 3_6 Units'!G73))," "))</f>
        <v>0</v>
      </c>
      <c r="H74" s="14">
        <f t="shared" ref="H74:H75" si="61">IFERROR(F74*G74," ")</f>
        <v>0</v>
      </c>
      <c r="J74" s="18">
        <f>INDEX(DOM_Input!$B$22:$AK$26,MATCH('Residential Bills_Yr 3_6 Units'!$A74,DOM_Input!$A$22:$A$26,0),MATCH('Residential Bills_Yr 3_6 Units'!J$13,DOM_Input!$B$21:$AK$21,0))</f>
        <v>14.5601</v>
      </c>
      <c r="K74" s="2">
        <f>IF(DOM_Input!H$104="Tier 4",($B$7-K71-K72-K73),IF(DOM_Input!H$104="Tier 5",IF(('Residential Bills_Yr 3_6 Units'!$B$7-'Residential Bills_Yr 3_6 Units'!K71-'Residential Bills_Yr 3_6 Units'!K72-'Residential Bills_Yr 3_6 Units'!K73)&gt;DOM_Input!H157,DOM_Input!H157,('Residential Bills_Yr 3_6 Units'!$B$7-'Residential Bills_Yr 3_6 Units'!K71-'Residential Bills_Yr 3_6 Units'!K72-'Residential Bills_Yr 3_6 Units'!K73))," "))</f>
        <v>0</v>
      </c>
      <c r="L74" s="14">
        <f t="shared" ref="L74:L75" si="62">IFERROR(J74*K74," ")</f>
        <v>0</v>
      </c>
      <c r="N74" s="18">
        <f>INDEX(DOM_Input!$B$22:$AK$26,MATCH('Residential Bills_Yr 3_6 Units'!$A74,DOM_Input!$A$22:$A$26,0),MATCH('Residential Bills_Yr 3_6 Units'!N$13,DOM_Input!$B$21:$AK$21,0))</f>
        <v>14.5601</v>
      </c>
      <c r="O74" s="2">
        <f>IF(DOM_Input!I$104="Tier 4",($B$7-O71-O72-O73),IF(DOM_Input!I$104="Tier 5",IF(('Residential Bills_Yr 3_6 Units'!$B$7-'Residential Bills_Yr 3_6 Units'!O71-'Residential Bills_Yr 3_6 Units'!O72-'Residential Bills_Yr 3_6 Units'!O73)&gt;DOM_Input!I157,DOM_Input!I157,('Residential Bills_Yr 3_6 Units'!$B$7-'Residential Bills_Yr 3_6 Units'!O71-'Residential Bills_Yr 3_6 Units'!O72-'Residential Bills_Yr 3_6 Units'!O73))," "))</f>
        <v>0</v>
      </c>
      <c r="P74" s="14">
        <f t="shared" ref="P74:P75" si="63">IFERROR(N74*O74," ")</f>
        <v>0</v>
      </c>
      <c r="R74" s="18">
        <f>INDEX(DOM_Input!$B$22:$AK$26,MATCH('Residential Bills_Yr 3_6 Units'!$A74,DOM_Input!$A$22:$A$26,0),MATCH('Residential Bills_Yr 3_6 Units'!R$13,DOM_Input!$B$21:$AK$21,0))</f>
        <v>14.5601</v>
      </c>
      <c r="S74" s="2">
        <f>IF(DOM_Input!J$104="Tier 4",($B$7-S71-S72-S73),IF(DOM_Input!J$104="Tier 5",IF(('Residential Bills_Yr 3_6 Units'!$B$7-'Residential Bills_Yr 3_6 Units'!S71-'Residential Bills_Yr 3_6 Units'!S72-'Residential Bills_Yr 3_6 Units'!S73)&gt;DOM_Input!J157,DOM_Input!J157,('Residential Bills_Yr 3_6 Units'!$B$7-'Residential Bills_Yr 3_6 Units'!S71-'Residential Bills_Yr 3_6 Units'!S72-'Residential Bills_Yr 3_6 Units'!S73))," "))</f>
        <v>0</v>
      </c>
      <c r="T74" s="14">
        <f t="shared" ref="T74:T75" si="64">IFERROR(R74*S74," ")</f>
        <v>0</v>
      </c>
      <c r="V74" s="18">
        <f>INDEX(DOM_Input!$B$22:$AK$26,MATCH('Residential Bills_Yr 3_6 Units'!$A74,DOM_Input!$A$22:$A$26,0),MATCH('Residential Bills_Yr 3_6 Units'!V$13,DOM_Input!$B$21:$AK$21,0))</f>
        <v>14.5601</v>
      </c>
      <c r="W74" s="2">
        <f>IF(DOM_Input!K$104="Tier 4",($B$7-W71-W72-W73),IF(DOM_Input!K$104="Tier 5",IF(('Residential Bills_Yr 3_6 Units'!$B$7-'Residential Bills_Yr 3_6 Units'!W71-'Residential Bills_Yr 3_6 Units'!W72-'Residential Bills_Yr 3_6 Units'!W73)&gt;DOM_Input!K157,DOM_Input!K157,('Residential Bills_Yr 3_6 Units'!$B$7-'Residential Bills_Yr 3_6 Units'!W71-'Residential Bills_Yr 3_6 Units'!W72-'Residential Bills_Yr 3_6 Units'!W73))," "))</f>
        <v>0</v>
      </c>
      <c r="X74" s="14">
        <f t="shared" ref="X74:X75" si="65">IFERROR(V74*W74," ")</f>
        <v>0</v>
      </c>
      <c r="Z74" s="18">
        <f>INDEX(DOM_Input!$B$22:$AK$26,MATCH('Residential Bills_Yr 3_6 Units'!$A74,DOM_Input!$A$22:$A$26,0),MATCH('Residential Bills_Yr 3_6 Units'!Z$13,DOM_Input!$B$21:$AK$21,0))</f>
        <v>14.5601</v>
      </c>
      <c r="AA74" s="2">
        <f>IF(DOM_Input!L$104="Tier 4",($B$7-AA71-AA72-AA73),IF(DOM_Input!L$104="Tier 5",IF(('Residential Bills_Yr 3_6 Units'!$B$7-'Residential Bills_Yr 3_6 Units'!AA71-'Residential Bills_Yr 3_6 Units'!AA72-'Residential Bills_Yr 3_6 Units'!AA73)&gt;DOM_Input!L157,DOM_Input!L157,('Residential Bills_Yr 3_6 Units'!$B$7-'Residential Bills_Yr 3_6 Units'!AA71-'Residential Bills_Yr 3_6 Units'!AA72-'Residential Bills_Yr 3_6 Units'!AA73))," "))</f>
        <v>0</v>
      </c>
      <c r="AB74" s="14">
        <f t="shared" ref="AB74:AB75" si="66">IFERROR(Z74*AA74," ")</f>
        <v>0</v>
      </c>
      <c r="AD74" s="18">
        <f>INDEX(DOM_Input!$B$22:$AK$26,MATCH('Residential Bills_Yr 3_6 Units'!$A74,DOM_Input!$A$22:$A$26,0),MATCH('Residential Bills_Yr 3_6 Units'!AD$13,DOM_Input!$B$21:$AK$21,0))</f>
        <v>14.7898</v>
      </c>
      <c r="AE74" s="2">
        <f>IF(DOM_Input!M$104="Tier 4",($B$7-AE71-AE72-AE73),IF(DOM_Input!M$104="Tier 5",IF(('Residential Bills_Yr 3_6 Units'!$B$7-'Residential Bills_Yr 3_6 Units'!AE71-'Residential Bills_Yr 3_6 Units'!AE72-'Residential Bills_Yr 3_6 Units'!AE73)&gt;DOM_Input!M157,DOM_Input!M157,('Residential Bills_Yr 3_6 Units'!$B$7-'Residential Bills_Yr 3_6 Units'!AE71-'Residential Bills_Yr 3_6 Units'!AE72-'Residential Bills_Yr 3_6 Units'!AE73))," "))</f>
        <v>0</v>
      </c>
      <c r="AF74" s="14">
        <f t="shared" ref="AF74:AF75" si="67">IFERROR(AD74*AE74," ")</f>
        <v>0</v>
      </c>
      <c r="AH74" s="18">
        <f>INDEX(DOM_Input!$B$22:$AK$26,MATCH('Residential Bills_Yr 3_6 Units'!$A74,DOM_Input!$A$22:$A$26,0),MATCH('Residential Bills_Yr 3_6 Units'!AH$13,DOM_Input!$B$21:$AK$21,0))</f>
        <v>14.7898</v>
      </c>
      <c r="AI74" s="2">
        <f>IF(DOM_Input!N$104="Tier 4",($B$7-AI71-AI72-AI73),IF(DOM_Input!N$104="Tier 5",IF(('Residential Bills_Yr 3_6 Units'!$B$7-'Residential Bills_Yr 3_6 Units'!AI71-'Residential Bills_Yr 3_6 Units'!AI72-'Residential Bills_Yr 3_6 Units'!AI73)&gt;DOM_Input!N157,DOM_Input!N157,('Residential Bills_Yr 3_6 Units'!$B$7-'Residential Bills_Yr 3_6 Units'!AI71-'Residential Bills_Yr 3_6 Units'!AI72-'Residential Bills_Yr 3_6 Units'!AI73))," "))</f>
        <v>0</v>
      </c>
      <c r="AJ74" s="14">
        <f t="shared" ref="AJ74:AJ75" si="68">IFERROR(AH74*AI74," ")</f>
        <v>0</v>
      </c>
      <c r="AL74" s="18">
        <f>INDEX(DOM_Input!$B$22:$AK$26,MATCH('Residential Bills_Yr 3_6 Units'!$A74,DOM_Input!$A$22:$A$26,0),MATCH('Residential Bills_Yr 3_6 Units'!AL$13,DOM_Input!$B$21:$AK$21,0))</f>
        <v>14.7898</v>
      </c>
      <c r="AM74" s="2">
        <f>IF(DOM_Input!O$104="Tier 4",($B$7-AM71-AM72-AM73),IF(DOM_Input!O$104="Tier 5",IF(('Residential Bills_Yr 3_6 Units'!$B$7-'Residential Bills_Yr 3_6 Units'!AM71-'Residential Bills_Yr 3_6 Units'!AM72-'Residential Bills_Yr 3_6 Units'!AM73)&gt;DOM_Input!O157,DOM_Input!O157,('Residential Bills_Yr 3_6 Units'!$B$7-'Residential Bills_Yr 3_6 Units'!AM71-'Residential Bills_Yr 3_6 Units'!AM72-'Residential Bills_Yr 3_6 Units'!AM73))," "))</f>
        <v>0</v>
      </c>
      <c r="AN74" s="14">
        <f t="shared" ref="AN74:AN75" si="69">IFERROR(AL74*AM74," ")</f>
        <v>0</v>
      </c>
      <c r="AP74" s="18">
        <f>INDEX(DOM_Input!$B$22:$AK$26,MATCH('Residential Bills_Yr 3_6 Units'!$A74,DOM_Input!$A$22:$A$26,0),MATCH('Residential Bills_Yr 3_6 Units'!AP$13,DOM_Input!$B$21:$AK$21,0))</f>
        <v>14.7898</v>
      </c>
      <c r="AQ74" s="2">
        <f>IF(DOM_Input!P$104="Tier 4",($B$7-AQ71-AQ72-AQ73),IF(DOM_Input!P$104="Tier 5",IF(('Residential Bills_Yr 3_6 Units'!$B$7-'Residential Bills_Yr 3_6 Units'!AQ71-'Residential Bills_Yr 3_6 Units'!AQ72-'Residential Bills_Yr 3_6 Units'!AQ73)&gt;DOM_Input!P157,DOM_Input!P157,('Residential Bills_Yr 3_6 Units'!$B$7-'Residential Bills_Yr 3_6 Units'!AQ71-'Residential Bills_Yr 3_6 Units'!AQ72-'Residential Bills_Yr 3_6 Units'!AQ73))," "))</f>
        <v>0</v>
      </c>
      <c r="AR74" s="14">
        <f t="shared" ref="AR74:AR75" si="70">IFERROR(AP74*AQ74," ")</f>
        <v>0</v>
      </c>
      <c r="AS74" s="6"/>
      <c r="AT74" s="18">
        <f>INDEX(DOM_Input!$B$22:$AK$26,MATCH('Residential Bills_Yr 3_6 Units'!$A74,DOM_Input!$A$22:$A$26,0),MATCH('Residential Bills_Yr 3_6 Units'!AT$13,DOM_Input!$B$21:$AK$21,0))</f>
        <v>14.7898</v>
      </c>
      <c r="AU74" s="2">
        <f>IF(DOM_Input!Q$104="Tier 4",($B$7-AU71-AU72-AU73),IF(DOM_Input!Q$104="Tier 5",IF(('Residential Bills_Yr 3_6 Units'!$B$7-'Residential Bills_Yr 3_6 Units'!AU71-'Residential Bills_Yr 3_6 Units'!AU72-'Residential Bills_Yr 3_6 Units'!AU73)&gt;DOM_Input!Q157,DOM_Input!Q157,('Residential Bills_Yr 3_6 Units'!$B$7-'Residential Bills_Yr 3_6 Units'!AU71-'Residential Bills_Yr 3_6 Units'!AU72-'Residential Bills_Yr 3_6 Units'!AU73))," "))</f>
        <v>0</v>
      </c>
      <c r="AV74" s="14">
        <f t="shared" ref="AV74:AV75" si="71">IFERROR(AT74*AU74," ")</f>
        <v>0</v>
      </c>
    </row>
    <row r="75" spans="1:48" ht="14.45" hidden="1" customHeight="1" x14ac:dyDescent="0.25">
      <c r="A75" t="str">
        <f>A21</f>
        <v>Tier 5</v>
      </c>
      <c r="B75" s="18">
        <f>INDEX(DOM_Input!$B$22:$AK$26,MATCH('Residential Bills_Yr 3_6 Units'!$A75,DOM_Input!$A$22:$A$26,0),MATCH('Residential Bills_Yr 3_6 Units'!B$13,DOM_Input!$B$21:$AK$21,0))</f>
        <v>0</v>
      </c>
      <c r="C75" s="2" t="str">
        <f>IF(DOM_Input!F$104="Tier 5",('Residential Bills_Yr 3_6 Units'!$B$7-'Residential Bills_Yr 3_6 Units'!C71-'Residential Bills_Yr 3_6 Units'!C72-'Residential Bills_Yr 3_6 Units'!C73-'Residential Bills_Yr 3_6 Units'!C74)," ")</f>
        <v xml:space="preserve"> </v>
      </c>
      <c r="D75" s="14" t="str">
        <f t="shared" si="60"/>
        <v xml:space="preserve"> </v>
      </c>
      <c r="F75" s="18">
        <f>INDEX(DOM_Input!$B$22:$AK$26,MATCH('Residential Bills_Yr 3_6 Units'!$A75,DOM_Input!$A$22:$A$26,0),MATCH('Residential Bills_Yr 3_6 Units'!F$13,DOM_Input!$B$21:$AK$21,0))</f>
        <v>0</v>
      </c>
      <c r="G75" s="2" t="str">
        <f>IF(DOM_Input!G$104="Tier 5",('Residential Bills_Yr 3_6 Units'!$B$7-'Residential Bills_Yr 3_6 Units'!G71-'Residential Bills_Yr 3_6 Units'!G72-'Residential Bills_Yr 3_6 Units'!G73-'Residential Bills_Yr 3_6 Units'!G74)," ")</f>
        <v xml:space="preserve"> </v>
      </c>
      <c r="H75" s="14" t="str">
        <f t="shared" si="61"/>
        <v xml:space="preserve"> </v>
      </c>
      <c r="J75" s="18">
        <f>INDEX(DOM_Input!$B$22:$AK$26,MATCH('Residential Bills_Yr 3_6 Units'!$A75,DOM_Input!$A$22:$A$26,0),MATCH('Residential Bills_Yr 3_6 Units'!J$13,DOM_Input!$B$21:$AK$21,0))</f>
        <v>0</v>
      </c>
      <c r="K75" s="2" t="str">
        <f>IF(DOM_Input!H$104="Tier 5",('Residential Bills_Yr 3_6 Units'!$B$7-'Residential Bills_Yr 3_6 Units'!K$17-'Residential Bills_Yr 3_6 Units'!K$18-'Residential Bills_Yr 3_6 Units'!K$19-'Residential Bills_Yr 3_6 Units'!K$20)," ")</f>
        <v xml:space="preserve"> </v>
      </c>
      <c r="L75" s="14" t="str">
        <f t="shared" si="62"/>
        <v xml:space="preserve"> </v>
      </c>
      <c r="N75" s="18">
        <f>INDEX(DOM_Input!$B$22:$AK$26,MATCH('Residential Bills_Yr 3_6 Units'!$A75,DOM_Input!$A$22:$A$26,0),MATCH('Residential Bills_Yr 3_6 Units'!N$13,DOM_Input!$B$21:$AK$21,0))</f>
        <v>0</v>
      </c>
      <c r="O75" s="2" t="str">
        <f>IF(DOM_Input!I$104="Tier 5",('Residential Bills_Yr 3_6 Units'!$B$7-'Residential Bills_Yr 3_6 Units'!O$17-'Residential Bills_Yr 3_6 Units'!O$18-'Residential Bills_Yr 3_6 Units'!O$19-'Residential Bills_Yr 3_6 Units'!O$20)," ")</f>
        <v xml:space="preserve"> </v>
      </c>
      <c r="P75" s="14" t="str">
        <f t="shared" si="63"/>
        <v xml:space="preserve"> </v>
      </c>
      <c r="R75" s="18">
        <f>INDEX(DOM_Input!$B$22:$AK$26,MATCH('Residential Bills_Yr 3_6 Units'!$A75,DOM_Input!$A$22:$A$26,0),MATCH('Residential Bills_Yr 3_6 Units'!R$13,DOM_Input!$B$21:$AK$21,0))</f>
        <v>0</v>
      </c>
      <c r="S75" s="2" t="str">
        <f>IF(DOM_Input!J$104="Tier 5",('Residential Bills_Yr 3_6 Units'!$B$7-'Residential Bills_Yr 3_6 Units'!S$17-'Residential Bills_Yr 3_6 Units'!S$18-'Residential Bills_Yr 3_6 Units'!S$19-'Residential Bills_Yr 3_6 Units'!S$20)," ")</f>
        <v xml:space="preserve"> </v>
      </c>
      <c r="T75" s="14" t="str">
        <f t="shared" si="64"/>
        <v xml:space="preserve"> </v>
      </c>
      <c r="V75" s="18">
        <f>INDEX(DOM_Input!$B$22:$AK$26,MATCH('Residential Bills_Yr 3_6 Units'!$A75,DOM_Input!$A$22:$A$26,0),MATCH('Residential Bills_Yr 3_6 Units'!V$13,DOM_Input!$B$21:$AK$21,0))</f>
        <v>0</v>
      </c>
      <c r="W75" s="2" t="str">
        <f>IF(DOM_Input!K$104="Tier 5",('Residential Bills_Yr 3_6 Units'!$B$7-'Residential Bills_Yr 3_6 Units'!W$17-'Residential Bills_Yr 3_6 Units'!W$18-'Residential Bills_Yr 3_6 Units'!W$19-'Residential Bills_Yr 3_6 Units'!W$20)," ")</f>
        <v xml:space="preserve"> </v>
      </c>
      <c r="X75" s="14" t="str">
        <f t="shared" si="65"/>
        <v xml:space="preserve"> </v>
      </c>
      <c r="Z75" s="18">
        <f>INDEX(DOM_Input!$B$22:$AK$26,MATCH('Residential Bills_Yr 3_6 Units'!$A75,DOM_Input!$A$22:$A$26,0),MATCH('Residential Bills_Yr 3_6 Units'!Z$13,DOM_Input!$B$21:$AK$21,0))</f>
        <v>0</v>
      </c>
      <c r="AA75" s="2" t="str">
        <f>IF(DOM_Input!L$104="Tier 5",('Residential Bills_Yr 3_6 Units'!$B$7-'Residential Bills_Yr 3_6 Units'!AA$17-'Residential Bills_Yr 3_6 Units'!AA$18-'Residential Bills_Yr 3_6 Units'!AA$19-'Residential Bills_Yr 3_6 Units'!AA$20)," ")</f>
        <v xml:space="preserve"> </v>
      </c>
      <c r="AB75" s="14" t="str">
        <f t="shared" si="66"/>
        <v xml:space="preserve"> </v>
      </c>
      <c r="AD75" s="18">
        <f>INDEX(DOM_Input!$B$22:$AK$26,MATCH('Residential Bills_Yr 3_6 Units'!$A75,DOM_Input!$A$22:$A$26,0),MATCH('Residential Bills_Yr 3_6 Units'!AD$13,DOM_Input!$B$21:$AK$21,0))</f>
        <v>0</v>
      </c>
      <c r="AE75" s="2" t="str">
        <f>IF(DOM_Input!M$104="Tier 5",('Residential Bills_Yr 3_6 Units'!$B$7-'Residential Bills_Yr 3_6 Units'!AE$17-'Residential Bills_Yr 3_6 Units'!AE$18-'Residential Bills_Yr 3_6 Units'!AE$19-'Residential Bills_Yr 3_6 Units'!AE$20)," ")</f>
        <v xml:space="preserve"> </v>
      </c>
      <c r="AF75" s="14" t="str">
        <f t="shared" si="67"/>
        <v xml:space="preserve"> </v>
      </c>
      <c r="AH75" s="18">
        <f>INDEX(DOM_Input!$B$22:$AK$26,MATCH('Residential Bills_Yr 3_6 Units'!$A75,DOM_Input!$A$22:$A$26,0),MATCH('Residential Bills_Yr 3_6 Units'!AH$13,DOM_Input!$B$21:$AK$21,0))</f>
        <v>0</v>
      </c>
      <c r="AI75" s="2" t="str">
        <f>IF(DOM_Input!N$104="Tier 5",('Residential Bills_Yr 3_6 Units'!$B$7-'Residential Bills_Yr 3_6 Units'!AI$17-'Residential Bills_Yr 3_6 Units'!AI$18-'Residential Bills_Yr 3_6 Units'!AI$19-'Residential Bills_Yr 3_6 Units'!AI$20)," ")</f>
        <v xml:space="preserve"> </v>
      </c>
      <c r="AJ75" s="14" t="str">
        <f t="shared" si="68"/>
        <v xml:space="preserve"> </v>
      </c>
      <c r="AL75" s="18">
        <f>INDEX(DOM_Input!$B$22:$AK$26,MATCH('Residential Bills_Yr 3_6 Units'!$A75,DOM_Input!$A$22:$A$26,0),MATCH('Residential Bills_Yr 3_6 Units'!AL$13,DOM_Input!$B$21:$AK$21,0))</f>
        <v>0</v>
      </c>
      <c r="AM75" s="2" t="str">
        <f>IF(DOM_Input!O$104="Tier 5",('Residential Bills_Yr 3_6 Units'!$B$7-'Residential Bills_Yr 3_6 Units'!AM$17-'Residential Bills_Yr 3_6 Units'!AM$18-'Residential Bills_Yr 3_6 Units'!AM$19-'Residential Bills_Yr 3_6 Units'!AM$20)," ")</f>
        <v xml:space="preserve"> </v>
      </c>
      <c r="AN75" s="14" t="str">
        <f t="shared" si="69"/>
        <v xml:space="preserve"> </v>
      </c>
      <c r="AP75" s="18">
        <f>INDEX(DOM_Input!$B$22:$AK$26,MATCH('Residential Bills_Yr 3_6 Units'!$A75,DOM_Input!$A$22:$A$26,0),MATCH('Residential Bills_Yr 3_6 Units'!AP$13,DOM_Input!$B$21:$AK$21,0))</f>
        <v>0</v>
      </c>
      <c r="AQ75" s="2" t="str">
        <f>IF(DOM_Input!P$104="Tier 5",('Residential Bills_Yr 3_6 Units'!$B$7-'Residential Bills_Yr 3_6 Units'!AQ$17-'Residential Bills_Yr 3_6 Units'!AQ$18-'Residential Bills_Yr 3_6 Units'!AQ$19-'Residential Bills_Yr 3_6 Units'!AQ$20)," ")</f>
        <v xml:space="preserve"> </v>
      </c>
      <c r="AR75" s="14" t="str">
        <f t="shared" si="70"/>
        <v xml:space="preserve"> </v>
      </c>
      <c r="AS75" s="6"/>
      <c r="AT75" s="18">
        <f>INDEX(DOM_Input!$B$22:$AK$26,MATCH('Residential Bills_Yr 3_6 Units'!$A75,DOM_Input!$A$22:$A$26,0),MATCH('Residential Bills_Yr 3_6 Units'!AT$13,DOM_Input!$B$21:$AK$21,0))</f>
        <v>0</v>
      </c>
      <c r="AU75" s="2" t="str">
        <f>IF(DOM_Input!Q$104="Tier 5",('Residential Bills_Yr 3_6 Units'!$B$7-'Residential Bills_Yr 3_6 Units'!AU$17-'Residential Bills_Yr 3_6 Units'!AU$18-'Residential Bills_Yr 3_6 Units'!AU$19-'Residential Bills_Yr 3_6 Units'!AU$20)," ")</f>
        <v xml:space="preserve"> </v>
      </c>
      <c r="AV75" s="14" t="str">
        <f t="shared" si="71"/>
        <v xml:space="preserve"> </v>
      </c>
    </row>
    <row r="76" spans="1:48" x14ac:dyDescent="0.25">
      <c r="A76" t="s">
        <v>25</v>
      </c>
      <c r="B76" s="13"/>
      <c r="C76" s="2">
        <f>SUM(C71:C75)</f>
        <v>6</v>
      </c>
      <c r="D76" s="19">
        <f>SUM(D71:D75)+D68</f>
        <v>39.93</v>
      </c>
      <c r="F76" s="13"/>
      <c r="G76" s="2">
        <f>SUM(G71:G75)</f>
        <v>6</v>
      </c>
      <c r="H76" s="19">
        <f>SUM(H71:H75)+H68</f>
        <v>39.93</v>
      </c>
      <c r="J76" s="13"/>
      <c r="K76" s="2">
        <f>SUM(K71:K75)</f>
        <v>6</v>
      </c>
      <c r="L76" s="19">
        <f>SUM(L71:L75)+L68</f>
        <v>39.93</v>
      </c>
      <c r="N76" s="13"/>
      <c r="O76" s="2">
        <f>SUM(O71:O75)</f>
        <v>6</v>
      </c>
      <c r="P76" s="19">
        <f>SUM(P71:P75)+P68</f>
        <v>39.93</v>
      </c>
      <c r="R76" s="13"/>
      <c r="S76" s="2">
        <f>SUM(S71:S75)</f>
        <v>6</v>
      </c>
      <c r="T76" s="19">
        <f>SUM(T71:T75)+T68</f>
        <v>39.93</v>
      </c>
      <c r="V76" s="13"/>
      <c r="W76" s="2">
        <f>SUM(W71:W75)</f>
        <v>6</v>
      </c>
      <c r="X76" s="19">
        <f>SUM(X71:X75)+X68</f>
        <v>39.93</v>
      </c>
      <c r="Z76" s="13"/>
      <c r="AA76" s="2">
        <f>SUM(AA71:AA75)</f>
        <v>6</v>
      </c>
      <c r="AB76" s="19">
        <f>SUM(AB71:AB75)+AB68</f>
        <v>39.93</v>
      </c>
      <c r="AD76" s="13"/>
      <c r="AE76" s="2">
        <f>SUM(AE71:AE75)</f>
        <v>6</v>
      </c>
      <c r="AF76" s="19">
        <f>SUM(AF71:AF75)+AF68</f>
        <v>40.56</v>
      </c>
      <c r="AH76" s="13"/>
      <c r="AI76" s="2">
        <f>SUM(AI71:AI75)</f>
        <v>6</v>
      </c>
      <c r="AJ76" s="19">
        <f>SUM(AJ71:AJ75)+AJ68</f>
        <v>40.56</v>
      </c>
      <c r="AL76" s="13"/>
      <c r="AM76" s="2">
        <f>SUM(AM71:AM75)</f>
        <v>6</v>
      </c>
      <c r="AN76" s="19">
        <f>SUM(AN71:AN75)+AN68</f>
        <v>40.56</v>
      </c>
      <c r="AP76" s="13"/>
      <c r="AQ76" s="2">
        <f>SUM(AQ71:AQ75)</f>
        <v>6</v>
      </c>
      <c r="AR76" s="19">
        <f>SUM(AR71:AR75)+AR68</f>
        <v>40.56</v>
      </c>
      <c r="AS76" s="43"/>
      <c r="AT76" s="13"/>
      <c r="AU76" s="2">
        <f>SUM(AU71:AU75)</f>
        <v>6</v>
      </c>
      <c r="AV76" s="19">
        <f>SUM(AV71:AV75)+AV68</f>
        <v>40.56</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DOM_Input!$A54</f>
        <v>CAP Discount</v>
      </c>
      <c r="B79" s="93">
        <f>INDEX(DOM_Input!$C$54:$AL$72,MATCH($A79,DOM_Input!$A$54:$A$72,0),MATCH(B$67,DOM_Input!$C$53:$AL$53,0))</f>
        <v>-14.23</v>
      </c>
      <c r="C79" s="23" t="str">
        <f>IF(VLOOKUP($A79,DOM_Input!$A$54:$B$72,2,FALSE)="Percentage",D$76,IF(VLOOKUP($A79,DOM_Input!$A$54:$B$72,2,FALSE)="Fixed","Fixed",(C$76)))</f>
        <v>Fixed</v>
      </c>
      <c r="D79" s="14">
        <f t="shared" ref="D79:D90" si="72">ROUND(IF(C79="Fixed",B79,(B79*C79)),2)</f>
        <v>-14.23</v>
      </c>
      <c r="F79" s="93">
        <f>INDEX(DOM_Input!$C$54:$AL$72,MATCH($A79,DOM_Input!$A$54:$A$72,0),MATCH(F$67,DOM_Input!$C$53:$AL$53,0))</f>
        <v>-14.23</v>
      </c>
      <c r="G79" s="23" t="str">
        <f>IF(VLOOKUP($A79,DOM_Input!$A$54:$B$72,2,FALSE)="Percentage",H$76,IF(VLOOKUP($A79,DOM_Input!$A$54:$B$72,2,FALSE)="Fixed","Fixed",(G$76)))</f>
        <v>Fixed</v>
      </c>
      <c r="H79" s="14">
        <f t="shared" ref="H79:H90" si="73">ROUND(IF(G79="Fixed",F79,(F79*G79)),2)</f>
        <v>-14.23</v>
      </c>
      <c r="J79" s="93">
        <f>INDEX(DOM_Input!$C$54:$AL$72,MATCH($A79,DOM_Input!$A$54:$A$72,0),MATCH(J$67,DOM_Input!$C$53:$AL$53,0))</f>
        <v>-14.23</v>
      </c>
      <c r="K79" s="23" t="str">
        <f>IF(VLOOKUP($A79,DOM_Input!$A$54:$B$72,2,FALSE)="Percentage",L$76,IF(VLOOKUP($A79,DOM_Input!$A$54:$B$72,2,FALSE)="Fixed","Fixed",(K$76)))</f>
        <v>Fixed</v>
      </c>
      <c r="L79" s="14">
        <f t="shared" ref="L79:L90" si="74">ROUND(IF(K79="Fixed",J79,(J79*K79)),2)</f>
        <v>-14.23</v>
      </c>
      <c r="N79" s="93">
        <f>INDEX(DOM_Input!$C$54:$AL$72,MATCH($A79,DOM_Input!$A$54:$A$72,0),MATCH(N$67,DOM_Input!$C$53:$AL$53,0))</f>
        <v>-14.23</v>
      </c>
      <c r="O79" s="23" t="str">
        <f>IF(VLOOKUP($A79,DOM_Input!$A$54:$B$72,2,FALSE)="Percentage",P$76,IF(VLOOKUP($A79,DOM_Input!$A$54:$B$72,2,FALSE)="Fixed","Fixed",(O$76)))</f>
        <v>Fixed</v>
      </c>
      <c r="P79" s="14">
        <f t="shared" ref="P79:P90" si="75">ROUND(IF(O79="Fixed",N79,(N79*O79)),2)</f>
        <v>-14.23</v>
      </c>
      <c r="R79" s="93">
        <f>INDEX(DOM_Input!$C$54:$AL$72,MATCH($A79,DOM_Input!$A$54:$A$72,0),MATCH(R$67,DOM_Input!$C$53:$AL$53,0))</f>
        <v>-14.23</v>
      </c>
      <c r="S79" s="23" t="str">
        <f>IF(VLOOKUP($A79,DOM_Input!$A$54:$B$72,2,FALSE)="Percentage",T$76,IF(VLOOKUP($A79,DOM_Input!$A$54:$B$72,2,FALSE)="Fixed","Fixed",(S$76)))</f>
        <v>Fixed</v>
      </c>
      <c r="T79" s="14">
        <f t="shared" ref="T79:T90" si="76">ROUND(IF(S79="Fixed",R79,(R79*S79)),2)</f>
        <v>-14.23</v>
      </c>
      <c r="V79" s="93">
        <f>INDEX(DOM_Input!$C$54:$AL$72,MATCH($A79,DOM_Input!$A$54:$A$72,0),MATCH(V$67,DOM_Input!$C$53:$AL$53,0))</f>
        <v>-14.23</v>
      </c>
      <c r="W79" s="23" t="str">
        <f>IF(VLOOKUP($A79,DOM_Input!$A$54:$B$72,2,FALSE)="Percentage",X$76,IF(VLOOKUP($A79,DOM_Input!$A$54:$B$72,2,FALSE)="Fixed","Fixed",(W$76)))</f>
        <v>Fixed</v>
      </c>
      <c r="X79" s="14">
        <f t="shared" ref="X79:X90" si="77">ROUND(IF(W79="Fixed",V79,(V79*W79)),2)</f>
        <v>-14.23</v>
      </c>
      <c r="Z79" s="93">
        <f>INDEX(DOM_Input!$C$54:$AL$72,MATCH($A79,DOM_Input!$A$54:$A$72,0),MATCH(Z$67,DOM_Input!$C$53:$AL$53,0))</f>
        <v>-14.23</v>
      </c>
      <c r="AA79" s="23" t="str">
        <f>IF(VLOOKUP($A79,DOM_Input!$A$54:$B$72,2,FALSE)="Percentage",AB$76,IF(VLOOKUP($A79,DOM_Input!$A$54:$B$72,2,FALSE)="Fixed","Fixed",(AA$76)))</f>
        <v>Fixed</v>
      </c>
      <c r="AB79" s="14">
        <f t="shared" ref="AB79:AB90" si="78">ROUND(IF(AA79="Fixed",Z79,(Z79*AA79)),2)</f>
        <v>-14.23</v>
      </c>
      <c r="AD79" s="93">
        <f>INDEX(DOM_Input!$C$54:$AL$72,MATCH($A79,DOM_Input!$A$54:$A$72,0),MATCH(AD$67,DOM_Input!$C$53:$AL$53,0))</f>
        <v>-14.455</v>
      </c>
      <c r="AE79" s="23" t="str">
        <f>IF(VLOOKUP($A79,DOM_Input!$A$54:$B$72,2,FALSE)="Percentage",AF$76,IF(VLOOKUP($A79,DOM_Input!$A$54:$B$72,2,FALSE)="Fixed","Fixed",(AE$76)))</f>
        <v>Fixed</v>
      </c>
      <c r="AF79" s="14">
        <f t="shared" ref="AF79:AF90" si="79">ROUND(IF(AE79="Fixed",AD79,(AD79*AE79)),2)</f>
        <v>-14.46</v>
      </c>
      <c r="AH79" s="93">
        <f>INDEX(DOM_Input!$C$54:$AL$72,MATCH($A79,DOM_Input!$A$54:$A$72,0),MATCH(AH$67,DOM_Input!$C$53:$AL$53,0))</f>
        <v>-14.455</v>
      </c>
      <c r="AI79" s="23" t="str">
        <f>IF(VLOOKUP($A79,DOM_Input!$A$54:$B$72,2,FALSE)="Percentage",AJ$76,IF(VLOOKUP($A79,DOM_Input!$A$54:$B$72,2,FALSE)="Fixed","Fixed",(AI$76)))</f>
        <v>Fixed</v>
      </c>
      <c r="AJ79" s="14">
        <f t="shared" ref="AJ79:AJ90" si="80">ROUND(IF(AI79="Fixed",AH79,(AH79*AI79)),2)</f>
        <v>-14.46</v>
      </c>
      <c r="AL79" s="93">
        <f>INDEX(DOM_Input!$C$54:$AL$72,MATCH($A79,DOM_Input!$A$54:$A$72,0),MATCH(AL$67,DOM_Input!$C$53:$AL$53,0))</f>
        <v>-14.455</v>
      </c>
      <c r="AM79" s="23" t="str">
        <f>IF(VLOOKUP($A79,DOM_Input!$A$54:$B$72,2,FALSE)="Percentage",AN$76,IF(VLOOKUP($A79,DOM_Input!$A$54:$B$72,2,FALSE)="Fixed","Fixed",(AM$76)))</f>
        <v>Fixed</v>
      </c>
      <c r="AN79" s="14">
        <f t="shared" ref="AN79:AN90" si="81">ROUND(IF(AM79="Fixed",AL79,(AL79*AM79)),2)</f>
        <v>-14.46</v>
      </c>
      <c r="AP79" s="93">
        <f>INDEX(DOM_Input!$C$54:$AL$72,MATCH($A79,DOM_Input!$A$54:$A$72,0),MATCH(AP$67,DOM_Input!$C$53:$AL$53,0))</f>
        <v>-14.455</v>
      </c>
      <c r="AQ79" s="23" t="str">
        <f>IF(VLOOKUP($A79,DOM_Input!$A$54:$B$72,2,FALSE)="Percentage",AR$76,IF(VLOOKUP($A79,DOM_Input!$A$54:$B$72,2,FALSE)="Fixed","Fixed",(AQ$76)))</f>
        <v>Fixed</v>
      </c>
      <c r="AR79" s="14">
        <f t="shared" ref="AR79:AR90" si="82">ROUND(IF(AQ79="Fixed",AP79,(AP79*AQ79)),2)</f>
        <v>-14.46</v>
      </c>
      <c r="AS79" s="6"/>
      <c r="AT79" s="93">
        <f>INDEX(DOM_Input!$C$54:$AL$72,MATCH($A79,DOM_Input!$A$54:$A$72,0),MATCH(AT$67,DOM_Input!$C$53:$AL$53,0))</f>
        <v>-14.455</v>
      </c>
      <c r="AU79" s="23" t="str">
        <f>IF(VLOOKUP($A79,DOM_Input!$A$54:$B$72,2,FALSE)="Percentage",AV$76,IF(VLOOKUP($A79,DOM_Input!$A$54:$B$72,2,FALSE)="Fixed","Fixed",(AU$76)))</f>
        <v>Fixed</v>
      </c>
      <c r="AV79" s="14">
        <f t="shared" ref="AV79:AV90" si="83">ROUND(IF(AU79="Fixed",AT79,(AT79*AU79)),2)</f>
        <v>-14.46</v>
      </c>
    </row>
    <row r="80" spans="1:48" x14ac:dyDescent="0.25">
      <c r="A80" s="28" t="str">
        <f>DOM_Input!$A55</f>
        <v>RSF Surcharge</v>
      </c>
      <c r="B80" s="93">
        <f>INDEX(DOM_Input!$C$54:$AL$72,MATCH($A80,DOM_Input!$A$54:$A$72,0),MATCH(B$67,DOM_Input!$C$53:$AL$53,0))</f>
        <v>0</v>
      </c>
      <c r="C80" s="23">
        <f>IF(VLOOKUP($A80,DOM_Input!$A$54:$B$72,2,FALSE)="Percentage",D$76,IF(VLOOKUP($A80,DOM_Input!$A$54:$B$72,2,FALSE)="Fixed","Fixed",(C$76)))</f>
        <v>39.93</v>
      </c>
      <c r="D80" s="14">
        <f t="shared" si="72"/>
        <v>0</v>
      </c>
      <c r="F80" s="93">
        <f>INDEX(DOM_Input!$C$54:$AL$72,MATCH($A80,DOM_Input!$A$54:$A$72,0),MATCH(F$67,DOM_Input!$C$53:$AL$53,0))</f>
        <v>0</v>
      </c>
      <c r="G80" s="23">
        <f>IF(VLOOKUP($A80,DOM_Input!$A$54:$B$72,2,FALSE)="Percentage",H$76,IF(VLOOKUP($A80,DOM_Input!$A$54:$B$72,2,FALSE)="Fixed","Fixed",(G$76)))</f>
        <v>39.93</v>
      </c>
      <c r="H80" s="14">
        <f t="shared" si="73"/>
        <v>0</v>
      </c>
      <c r="J80" s="93">
        <f>INDEX(DOM_Input!$C$54:$AL$72,MATCH($A80,DOM_Input!$A$54:$A$72,0),MATCH(J$67,DOM_Input!$C$53:$AL$53,0))</f>
        <v>0</v>
      </c>
      <c r="K80" s="23">
        <f>IF(VLOOKUP($A80,DOM_Input!$A$54:$B$72,2,FALSE)="Percentage",L$76,IF(VLOOKUP($A80,DOM_Input!$A$54:$B$72,2,FALSE)="Fixed","Fixed",(K$76)))</f>
        <v>39.93</v>
      </c>
      <c r="L80" s="14">
        <f t="shared" si="74"/>
        <v>0</v>
      </c>
      <c r="N80" s="93">
        <f>INDEX(DOM_Input!$C$54:$AL$72,MATCH($A80,DOM_Input!$A$54:$A$72,0),MATCH(N$67,DOM_Input!$C$53:$AL$53,0))</f>
        <v>0</v>
      </c>
      <c r="O80" s="23">
        <f>IF(VLOOKUP($A80,DOM_Input!$A$54:$B$72,2,FALSE)="Percentage",P$76,IF(VLOOKUP($A80,DOM_Input!$A$54:$B$72,2,FALSE)="Fixed","Fixed",(O$76)))</f>
        <v>39.93</v>
      </c>
      <c r="P80" s="14">
        <f t="shared" si="75"/>
        <v>0</v>
      </c>
      <c r="R80" s="93">
        <f>INDEX(DOM_Input!$C$54:$AL$72,MATCH($A80,DOM_Input!$A$54:$A$72,0),MATCH(R$67,DOM_Input!$C$53:$AL$53,0))</f>
        <v>0</v>
      </c>
      <c r="S80" s="23">
        <f>IF(VLOOKUP($A80,DOM_Input!$A$54:$B$72,2,FALSE)="Percentage",T$76,IF(VLOOKUP($A80,DOM_Input!$A$54:$B$72,2,FALSE)="Fixed","Fixed",(S$76)))</f>
        <v>39.93</v>
      </c>
      <c r="T80" s="14">
        <f t="shared" si="76"/>
        <v>0</v>
      </c>
      <c r="V80" s="93">
        <f>INDEX(DOM_Input!$C$54:$AL$72,MATCH($A80,DOM_Input!$A$54:$A$72,0),MATCH(V$67,DOM_Input!$C$53:$AL$53,0))</f>
        <v>0</v>
      </c>
      <c r="W80" s="23">
        <f>IF(VLOOKUP($A80,DOM_Input!$A$54:$B$72,2,FALSE)="Percentage",X$76,IF(VLOOKUP($A80,DOM_Input!$A$54:$B$72,2,FALSE)="Fixed","Fixed",(W$76)))</f>
        <v>39.93</v>
      </c>
      <c r="X80" s="14">
        <f t="shared" si="77"/>
        <v>0</v>
      </c>
      <c r="Z80" s="93">
        <f>INDEX(DOM_Input!$C$54:$AL$72,MATCH($A80,DOM_Input!$A$54:$A$72,0),MATCH(Z$67,DOM_Input!$C$53:$AL$53,0))</f>
        <v>0</v>
      </c>
      <c r="AA80" s="23">
        <f>IF(VLOOKUP($A80,DOM_Input!$A$54:$B$72,2,FALSE)="Percentage",AB$76,IF(VLOOKUP($A80,DOM_Input!$A$54:$B$72,2,FALSE)="Fixed","Fixed",(AA$76)))</f>
        <v>39.93</v>
      </c>
      <c r="AB80" s="14">
        <f t="shared" si="78"/>
        <v>0</v>
      </c>
      <c r="AD80" s="93">
        <f>INDEX(DOM_Input!$C$54:$AL$72,MATCH($A80,DOM_Input!$A$54:$A$72,0),MATCH(AD$67,DOM_Input!$C$53:$AL$53,0))</f>
        <v>0</v>
      </c>
      <c r="AE80" s="23">
        <f>IF(VLOOKUP($A80,DOM_Input!$A$54:$B$72,2,FALSE)="Percentage",AF$76,IF(VLOOKUP($A80,DOM_Input!$A$54:$B$72,2,FALSE)="Fixed","Fixed",(AE$76)))</f>
        <v>40.56</v>
      </c>
      <c r="AF80" s="14">
        <f t="shared" si="79"/>
        <v>0</v>
      </c>
      <c r="AH80" s="93">
        <f>INDEX(DOM_Input!$C$54:$AL$72,MATCH($A80,DOM_Input!$A$54:$A$72,0),MATCH(AH$67,DOM_Input!$C$53:$AL$53,0))</f>
        <v>0</v>
      </c>
      <c r="AI80" s="23">
        <f>IF(VLOOKUP($A80,DOM_Input!$A$54:$B$72,2,FALSE)="Percentage",AJ$76,IF(VLOOKUP($A80,DOM_Input!$A$54:$B$72,2,FALSE)="Fixed","Fixed",(AI$76)))</f>
        <v>40.56</v>
      </c>
      <c r="AJ80" s="14">
        <f t="shared" si="80"/>
        <v>0</v>
      </c>
      <c r="AL80" s="93">
        <f>INDEX(DOM_Input!$C$54:$AL$72,MATCH($A80,DOM_Input!$A$54:$A$72,0),MATCH(AL$67,DOM_Input!$C$53:$AL$53,0))</f>
        <v>0</v>
      </c>
      <c r="AM80" s="23">
        <f>IF(VLOOKUP($A80,DOM_Input!$A$54:$B$72,2,FALSE)="Percentage",AN$76,IF(VLOOKUP($A80,DOM_Input!$A$54:$B$72,2,FALSE)="Fixed","Fixed",(AM$76)))</f>
        <v>40.56</v>
      </c>
      <c r="AN80" s="14">
        <f t="shared" si="81"/>
        <v>0</v>
      </c>
      <c r="AP80" s="93">
        <f>INDEX(DOM_Input!$C$54:$AL$72,MATCH($A80,DOM_Input!$A$54:$A$72,0),MATCH(AP$67,DOM_Input!$C$53:$AL$53,0))</f>
        <v>0</v>
      </c>
      <c r="AQ80" s="23">
        <f>IF(VLOOKUP($A80,DOM_Input!$A$54:$B$72,2,FALSE)="Percentage",AR$76,IF(VLOOKUP($A80,DOM_Input!$A$54:$B$72,2,FALSE)="Fixed","Fixed",(AQ$76)))</f>
        <v>40.56</v>
      </c>
      <c r="AR80" s="14">
        <f t="shared" si="82"/>
        <v>0</v>
      </c>
      <c r="AS80" s="6"/>
      <c r="AT80" s="93">
        <f>INDEX(DOM_Input!$C$54:$AL$72,MATCH($A80,DOM_Input!$A$54:$A$72,0),MATCH(AT$67,DOM_Input!$C$53:$AL$53,0))</f>
        <v>0</v>
      </c>
      <c r="AU80" s="23">
        <f>IF(VLOOKUP($A80,DOM_Input!$A$54:$B$72,2,FALSE)="Percentage",AV$76,IF(VLOOKUP($A80,DOM_Input!$A$54:$B$72,2,FALSE)="Fixed","Fixed",(AU$76)))</f>
        <v>40.56</v>
      </c>
      <c r="AV80" s="14">
        <f t="shared" si="83"/>
        <v>0</v>
      </c>
    </row>
    <row r="81" spans="1:48" x14ac:dyDescent="0.25">
      <c r="A81" s="28" t="str">
        <f>DOM_Input!$A56</f>
        <v>WRAM/MCBA</v>
      </c>
      <c r="B81" s="93">
        <f>INDEX(DOM_Input!$C$54:$AL$72,MATCH($A81,DOM_Input!$A$54:$A$72,0),MATCH(B$67,DOM_Input!$C$53:$AL$53,0))</f>
        <v>0</v>
      </c>
      <c r="C81" s="23">
        <f>IF(VLOOKUP($A81,DOM_Input!$A$54:$B$72,2,FALSE)="Percentage",D$76,IF(VLOOKUP($A81,DOM_Input!$A$54:$B$72,2,FALSE)="Fixed","Fixed",(C$76)))</f>
        <v>6</v>
      </c>
      <c r="D81" s="14">
        <f t="shared" si="72"/>
        <v>0</v>
      </c>
      <c r="F81" s="93">
        <f>INDEX(DOM_Input!$C$54:$AL$72,MATCH($A81,DOM_Input!$A$54:$A$72,0),MATCH(F$67,DOM_Input!$C$53:$AL$53,0))</f>
        <v>0</v>
      </c>
      <c r="G81" s="23">
        <f>IF(VLOOKUP($A81,DOM_Input!$A$54:$B$72,2,FALSE)="Percentage",H$76,IF(VLOOKUP($A81,DOM_Input!$A$54:$B$72,2,FALSE)="Fixed","Fixed",(G$76)))</f>
        <v>6</v>
      </c>
      <c r="H81" s="14">
        <f t="shared" si="73"/>
        <v>0</v>
      </c>
      <c r="J81" s="93">
        <f>INDEX(DOM_Input!$C$54:$AL$72,MATCH($A81,DOM_Input!$A$54:$A$72,0),MATCH(J$67,DOM_Input!$C$53:$AL$53,0))</f>
        <v>0</v>
      </c>
      <c r="K81" s="23">
        <f>IF(VLOOKUP($A81,DOM_Input!$A$54:$B$72,2,FALSE)="Percentage",L$76,IF(VLOOKUP($A81,DOM_Input!$A$54:$B$72,2,FALSE)="Fixed","Fixed",(K$76)))</f>
        <v>6</v>
      </c>
      <c r="L81" s="14">
        <f t="shared" si="74"/>
        <v>0</v>
      </c>
      <c r="N81" s="93">
        <f>INDEX(DOM_Input!$C$54:$AL$72,MATCH($A81,DOM_Input!$A$54:$A$72,0),MATCH(N$67,DOM_Input!$C$53:$AL$53,0))</f>
        <v>0</v>
      </c>
      <c r="O81" s="23">
        <f>IF(VLOOKUP($A81,DOM_Input!$A$54:$B$72,2,FALSE)="Percentage",P$76,IF(VLOOKUP($A81,DOM_Input!$A$54:$B$72,2,FALSE)="Fixed","Fixed",(O$76)))</f>
        <v>6</v>
      </c>
      <c r="P81" s="14">
        <f t="shared" si="75"/>
        <v>0</v>
      </c>
      <c r="R81" s="93">
        <f>INDEX(DOM_Input!$C$54:$AL$72,MATCH($A81,DOM_Input!$A$54:$A$72,0),MATCH(R$67,DOM_Input!$C$53:$AL$53,0))</f>
        <v>0</v>
      </c>
      <c r="S81" s="23">
        <f>IF(VLOOKUP($A81,DOM_Input!$A$54:$B$72,2,FALSE)="Percentage",T$76,IF(VLOOKUP($A81,DOM_Input!$A$54:$B$72,2,FALSE)="Fixed","Fixed",(S$76)))</f>
        <v>6</v>
      </c>
      <c r="T81" s="14">
        <f t="shared" si="76"/>
        <v>0</v>
      </c>
      <c r="V81" s="93">
        <f>INDEX(DOM_Input!$C$54:$AL$72,MATCH($A81,DOM_Input!$A$54:$A$72,0),MATCH(V$67,DOM_Input!$C$53:$AL$53,0))</f>
        <v>0</v>
      </c>
      <c r="W81" s="23">
        <f>IF(VLOOKUP($A81,DOM_Input!$A$54:$B$72,2,FALSE)="Percentage",X$76,IF(VLOOKUP($A81,DOM_Input!$A$54:$B$72,2,FALSE)="Fixed","Fixed",(W$76)))</f>
        <v>6</v>
      </c>
      <c r="X81" s="14">
        <f t="shared" si="77"/>
        <v>0</v>
      </c>
      <c r="Z81" s="93">
        <f>INDEX(DOM_Input!$C$54:$AL$72,MATCH($A81,DOM_Input!$A$54:$A$72,0),MATCH(Z$67,DOM_Input!$C$53:$AL$53,0))</f>
        <v>0</v>
      </c>
      <c r="AA81" s="23">
        <f>IF(VLOOKUP($A81,DOM_Input!$A$54:$B$72,2,FALSE)="Percentage",AB$76,IF(VLOOKUP($A81,DOM_Input!$A$54:$B$72,2,FALSE)="Fixed","Fixed",(AA$76)))</f>
        <v>6</v>
      </c>
      <c r="AB81" s="14">
        <f t="shared" si="78"/>
        <v>0</v>
      </c>
      <c r="AD81" s="93">
        <f>INDEX(DOM_Input!$C$54:$AL$72,MATCH($A81,DOM_Input!$A$54:$A$72,0),MATCH(AD$67,DOM_Input!$C$53:$AL$53,0))</f>
        <v>0</v>
      </c>
      <c r="AE81" s="23">
        <f>IF(VLOOKUP($A81,DOM_Input!$A$54:$B$72,2,FALSE)="Percentage",AF$76,IF(VLOOKUP($A81,DOM_Input!$A$54:$B$72,2,FALSE)="Fixed","Fixed",(AE$76)))</f>
        <v>6</v>
      </c>
      <c r="AF81" s="14">
        <f t="shared" si="79"/>
        <v>0</v>
      </c>
      <c r="AH81" s="93">
        <f>INDEX(DOM_Input!$C$54:$AL$72,MATCH($A81,DOM_Input!$A$54:$A$72,0),MATCH(AH$67,DOM_Input!$C$53:$AL$53,0))</f>
        <v>0</v>
      </c>
      <c r="AI81" s="23">
        <f>IF(VLOOKUP($A81,DOM_Input!$A$54:$B$72,2,FALSE)="Percentage",AJ$76,IF(VLOOKUP($A81,DOM_Input!$A$54:$B$72,2,FALSE)="Fixed","Fixed",(AI$76)))</f>
        <v>6</v>
      </c>
      <c r="AJ81" s="14">
        <f t="shared" si="80"/>
        <v>0</v>
      </c>
      <c r="AL81" s="93">
        <f>INDEX(DOM_Input!$C$54:$AL$72,MATCH($A81,DOM_Input!$A$54:$A$72,0),MATCH(AL$67,DOM_Input!$C$53:$AL$53,0))</f>
        <v>0</v>
      </c>
      <c r="AM81" s="23">
        <f>IF(VLOOKUP($A81,DOM_Input!$A$54:$B$72,2,FALSE)="Percentage",AN$76,IF(VLOOKUP($A81,DOM_Input!$A$54:$B$72,2,FALSE)="Fixed","Fixed",(AM$76)))</f>
        <v>6</v>
      </c>
      <c r="AN81" s="14">
        <f t="shared" si="81"/>
        <v>0</v>
      </c>
      <c r="AP81" s="93">
        <f>INDEX(DOM_Input!$C$54:$AL$72,MATCH($A81,DOM_Input!$A$54:$A$72,0),MATCH(AP$67,DOM_Input!$C$53:$AL$53,0))</f>
        <v>0</v>
      </c>
      <c r="AQ81" s="23">
        <f>IF(VLOOKUP($A81,DOM_Input!$A$54:$B$72,2,FALSE)="Percentage",AR$76,IF(VLOOKUP($A81,DOM_Input!$A$54:$B$72,2,FALSE)="Fixed","Fixed",(AQ$76)))</f>
        <v>6</v>
      </c>
      <c r="AR81" s="14">
        <f t="shared" si="82"/>
        <v>0</v>
      </c>
      <c r="AS81" s="6"/>
      <c r="AT81" s="93">
        <f>INDEX(DOM_Input!$C$54:$AL$72,MATCH($A81,DOM_Input!$A$54:$A$72,0),MATCH(AT$67,DOM_Input!$C$53:$AL$53,0))</f>
        <v>0</v>
      </c>
      <c r="AU81" s="23">
        <f>IF(VLOOKUP($A81,DOM_Input!$A$54:$B$72,2,FALSE)="Percentage",AV$76,IF(VLOOKUP($A81,DOM_Input!$A$54:$B$72,2,FALSE)="Fixed","Fixed",(AU$76)))</f>
        <v>6</v>
      </c>
      <c r="AV81" s="14">
        <f t="shared" si="83"/>
        <v>0</v>
      </c>
    </row>
    <row r="82" spans="1:48" x14ac:dyDescent="0.25">
      <c r="A82" s="28" t="str">
        <f>DOM_Input!$A57</f>
        <v>PCBA</v>
      </c>
      <c r="B82" s="93">
        <f>INDEX(DOM_Input!$C$54:$AL$72,MATCH($A82,DOM_Input!$A$54:$A$72,0),MATCH(B$67,DOM_Input!$C$53:$AL$53,0))</f>
        <v>0</v>
      </c>
      <c r="C82" s="23">
        <f>IF(VLOOKUP($A82,DOM_Input!$A$54:$B$72,2,FALSE)="Percentage",D$76,IF(VLOOKUP($A82,DOM_Input!$A$54:$B$72,2,FALSE)="Fixed","Fixed",(C$76)))</f>
        <v>6</v>
      </c>
      <c r="D82" s="14">
        <f t="shared" si="72"/>
        <v>0</v>
      </c>
      <c r="F82" s="93">
        <f>INDEX(DOM_Input!$C$54:$AL$72,MATCH($A82,DOM_Input!$A$54:$A$72,0),MATCH(F$67,DOM_Input!$C$53:$AL$53,0))</f>
        <v>0</v>
      </c>
      <c r="G82" s="23">
        <f>IF(VLOOKUP($A82,DOM_Input!$A$54:$B$72,2,FALSE)="Percentage",H$76,IF(VLOOKUP($A82,DOM_Input!$A$54:$B$72,2,FALSE)="Fixed","Fixed",(G$76)))</f>
        <v>6</v>
      </c>
      <c r="H82" s="14">
        <f t="shared" si="73"/>
        <v>0</v>
      </c>
      <c r="J82" s="93">
        <f>INDEX(DOM_Input!$C$54:$AL$72,MATCH($A82,DOM_Input!$A$54:$A$72,0),MATCH(J$67,DOM_Input!$C$53:$AL$53,0))</f>
        <v>0</v>
      </c>
      <c r="K82" s="23">
        <f>IF(VLOOKUP($A82,DOM_Input!$A$54:$B$72,2,FALSE)="Percentage",L$76,IF(VLOOKUP($A82,DOM_Input!$A$54:$B$72,2,FALSE)="Fixed","Fixed",(K$76)))</f>
        <v>6</v>
      </c>
      <c r="L82" s="14">
        <f t="shared" si="74"/>
        <v>0</v>
      </c>
      <c r="N82" s="93">
        <f>INDEX(DOM_Input!$C$54:$AL$72,MATCH($A82,DOM_Input!$A$54:$A$72,0),MATCH(N$67,DOM_Input!$C$53:$AL$53,0))</f>
        <v>0</v>
      </c>
      <c r="O82" s="23">
        <f>IF(VLOOKUP($A82,DOM_Input!$A$54:$B$72,2,FALSE)="Percentage",P$76,IF(VLOOKUP($A82,DOM_Input!$A$54:$B$72,2,FALSE)="Fixed","Fixed",(O$76)))</f>
        <v>6</v>
      </c>
      <c r="P82" s="14">
        <f t="shared" si="75"/>
        <v>0</v>
      </c>
      <c r="R82" s="93">
        <f>INDEX(DOM_Input!$C$54:$AL$72,MATCH($A82,DOM_Input!$A$54:$A$72,0),MATCH(R$67,DOM_Input!$C$53:$AL$53,0))</f>
        <v>0</v>
      </c>
      <c r="S82" s="23">
        <f>IF(VLOOKUP($A82,DOM_Input!$A$54:$B$72,2,FALSE)="Percentage",T$76,IF(VLOOKUP($A82,DOM_Input!$A$54:$B$72,2,FALSE)="Fixed","Fixed",(S$76)))</f>
        <v>6</v>
      </c>
      <c r="T82" s="14">
        <f t="shared" si="76"/>
        <v>0</v>
      </c>
      <c r="V82" s="93">
        <f>INDEX(DOM_Input!$C$54:$AL$72,MATCH($A82,DOM_Input!$A$54:$A$72,0),MATCH(V$67,DOM_Input!$C$53:$AL$53,0))</f>
        <v>0</v>
      </c>
      <c r="W82" s="23">
        <f>IF(VLOOKUP($A82,DOM_Input!$A$54:$B$72,2,FALSE)="Percentage",X$76,IF(VLOOKUP($A82,DOM_Input!$A$54:$B$72,2,FALSE)="Fixed","Fixed",(W$76)))</f>
        <v>6</v>
      </c>
      <c r="X82" s="14">
        <f t="shared" si="77"/>
        <v>0</v>
      </c>
      <c r="Z82" s="93">
        <f>INDEX(DOM_Input!$C$54:$AL$72,MATCH($A82,DOM_Input!$A$54:$A$72,0),MATCH(Z$67,DOM_Input!$C$53:$AL$53,0))</f>
        <v>0</v>
      </c>
      <c r="AA82" s="23">
        <f>IF(VLOOKUP($A82,DOM_Input!$A$54:$B$72,2,FALSE)="Percentage",AB$76,IF(VLOOKUP($A82,DOM_Input!$A$54:$B$72,2,FALSE)="Fixed","Fixed",(AA$76)))</f>
        <v>6</v>
      </c>
      <c r="AB82" s="14">
        <f t="shared" si="78"/>
        <v>0</v>
      </c>
      <c r="AD82" s="93">
        <f>INDEX(DOM_Input!$C$54:$AL$72,MATCH($A82,DOM_Input!$A$54:$A$72,0),MATCH(AD$67,DOM_Input!$C$53:$AL$53,0))</f>
        <v>0</v>
      </c>
      <c r="AE82" s="23">
        <f>IF(VLOOKUP($A82,DOM_Input!$A$54:$B$72,2,FALSE)="Percentage",AF$76,IF(VLOOKUP($A82,DOM_Input!$A$54:$B$72,2,FALSE)="Fixed","Fixed",(AE$76)))</f>
        <v>6</v>
      </c>
      <c r="AF82" s="14">
        <f t="shared" si="79"/>
        <v>0</v>
      </c>
      <c r="AH82" s="93">
        <f>INDEX(DOM_Input!$C$54:$AL$72,MATCH($A82,DOM_Input!$A$54:$A$72,0),MATCH(AH$67,DOM_Input!$C$53:$AL$53,0))</f>
        <v>0</v>
      </c>
      <c r="AI82" s="23">
        <f>IF(VLOOKUP($A82,DOM_Input!$A$54:$B$72,2,FALSE)="Percentage",AJ$76,IF(VLOOKUP($A82,DOM_Input!$A$54:$B$72,2,FALSE)="Fixed","Fixed",(AI$76)))</f>
        <v>6</v>
      </c>
      <c r="AJ82" s="14">
        <f t="shared" si="80"/>
        <v>0</v>
      </c>
      <c r="AL82" s="93">
        <f>INDEX(DOM_Input!$C$54:$AL$72,MATCH($A82,DOM_Input!$A$54:$A$72,0),MATCH(AL$67,DOM_Input!$C$53:$AL$53,0))</f>
        <v>0</v>
      </c>
      <c r="AM82" s="23">
        <f>IF(VLOOKUP($A82,DOM_Input!$A$54:$B$72,2,FALSE)="Percentage",AN$76,IF(VLOOKUP($A82,DOM_Input!$A$54:$B$72,2,FALSE)="Fixed","Fixed",(AM$76)))</f>
        <v>6</v>
      </c>
      <c r="AN82" s="14">
        <f t="shared" si="81"/>
        <v>0</v>
      </c>
      <c r="AP82" s="93">
        <f>INDEX(DOM_Input!$C$54:$AL$72,MATCH($A82,DOM_Input!$A$54:$A$72,0),MATCH(AP$67,DOM_Input!$C$53:$AL$53,0))</f>
        <v>0</v>
      </c>
      <c r="AQ82" s="23">
        <f>IF(VLOOKUP($A82,DOM_Input!$A$54:$B$72,2,FALSE)="Percentage",AR$76,IF(VLOOKUP($A82,DOM_Input!$A$54:$B$72,2,FALSE)="Fixed","Fixed",(AQ$76)))</f>
        <v>6</v>
      </c>
      <c r="AR82" s="14">
        <f t="shared" si="82"/>
        <v>0</v>
      </c>
      <c r="AS82" s="6"/>
      <c r="AT82" s="93">
        <f>INDEX(DOM_Input!$C$54:$AL$72,MATCH($A82,DOM_Input!$A$54:$A$72,0),MATCH(AT$67,DOM_Input!$C$53:$AL$53,0))</f>
        <v>0</v>
      </c>
      <c r="AU82" s="23">
        <f>IF(VLOOKUP($A82,DOM_Input!$A$54:$B$72,2,FALSE)="Percentage",AV$76,IF(VLOOKUP($A82,DOM_Input!$A$54:$B$72,2,FALSE)="Fixed","Fixed",(AU$76)))</f>
        <v>6</v>
      </c>
      <c r="AV82" s="14">
        <f t="shared" si="83"/>
        <v>0</v>
      </c>
    </row>
    <row r="83" spans="1:48" x14ac:dyDescent="0.25">
      <c r="A83" s="28" t="str">
        <f>DOM_Input!$A58</f>
        <v>HCBA</v>
      </c>
      <c r="B83" s="93">
        <f>INDEX(DOM_Input!$C$54:$AL$72,MATCH($A83,DOM_Input!$A$54:$A$72,0),MATCH(B$67,DOM_Input!$C$53:$AL$53,0))</f>
        <v>0</v>
      </c>
      <c r="C83" s="23" t="str">
        <f>IF(VLOOKUP($A83,DOM_Input!$A$54:$B$72,2,FALSE)="Percentage",D$76,IF(VLOOKUP($A83,DOM_Input!$A$54:$B$72,2,FALSE)="Fixed","Fixed",(C$76)))</f>
        <v>Fixed</v>
      </c>
      <c r="D83" s="14">
        <f t="shared" si="72"/>
        <v>0</v>
      </c>
      <c r="F83" s="93">
        <f>INDEX(DOM_Input!$C$54:$AL$72,MATCH($A83,DOM_Input!$A$54:$A$72,0),MATCH(F$67,DOM_Input!$C$53:$AL$53,0))</f>
        <v>0</v>
      </c>
      <c r="G83" s="23" t="str">
        <f>IF(VLOOKUP($A83,DOM_Input!$A$54:$B$72,2,FALSE)="Percentage",H$76,IF(VLOOKUP($A83,DOM_Input!$A$54:$B$72,2,FALSE)="Fixed","Fixed",(G$76)))</f>
        <v>Fixed</v>
      </c>
      <c r="H83" s="14">
        <f t="shared" si="73"/>
        <v>0</v>
      </c>
      <c r="J83" s="93">
        <f>INDEX(DOM_Input!$C$54:$AL$72,MATCH($A83,DOM_Input!$A$54:$A$72,0),MATCH(J$67,DOM_Input!$C$53:$AL$53,0))</f>
        <v>0</v>
      </c>
      <c r="K83" s="23" t="str">
        <f>IF(VLOOKUP($A83,DOM_Input!$A$54:$B$72,2,FALSE)="Percentage",L$76,IF(VLOOKUP($A83,DOM_Input!$A$54:$B$72,2,FALSE)="Fixed","Fixed",(K$76)))</f>
        <v>Fixed</v>
      </c>
      <c r="L83" s="14">
        <f t="shared" si="74"/>
        <v>0</v>
      </c>
      <c r="N83" s="93">
        <f>INDEX(DOM_Input!$C$54:$AL$72,MATCH($A83,DOM_Input!$A$54:$A$72,0),MATCH(N$67,DOM_Input!$C$53:$AL$53,0))</f>
        <v>0</v>
      </c>
      <c r="O83" s="23" t="str">
        <f>IF(VLOOKUP($A83,DOM_Input!$A$54:$B$72,2,FALSE)="Percentage",P$76,IF(VLOOKUP($A83,DOM_Input!$A$54:$B$72,2,FALSE)="Fixed","Fixed",(O$76)))</f>
        <v>Fixed</v>
      </c>
      <c r="P83" s="14">
        <f t="shared" si="75"/>
        <v>0</v>
      </c>
      <c r="R83" s="93">
        <f>INDEX(DOM_Input!$C$54:$AL$72,MATCH($A83,DOM_Input!$A$54:$A$72,0),MATCH(R$67,DOM_Input!$C$53:$AL$53,0))</f>
        <v>0</v>
      </c>
      <c r="S83" s="23" t="str">
        <f>IF(VLOOKUP($A83,DOM_Input!$A$54:$B$72,2,FALSE)="Percentage",T$76,IF(VLOOKUP($A83,DOM_Input!$A$54:$B$72,2,FALSE)="Fixed","Fixed",(S$76)))</f>
        <v>Fixed</v>
      </c>
      <c r="T83" s="14">
        <f t="shared" si="76"/>
        <v>0</v>
      </c>
      <c r="V83" s="93">
        <f>INDEX(DOM_Input!$C$54:$AL$72,MATCH($A83,DOM_Input!$A$54:$A$72,0),MATCH(V$67,DOM_Input!$C$53:$AL$53,0))</f>
        <v>0</v>
      </c>
      <c r="W83" s="23" t="str">
        <f>IF(VLOOKUP($A83,DOM_Input!$A$54:$B$72,2,FALSE)="Percentage",X$76,IF(VLOOKUP($A83,DOM_Input!$A$54:$B$72,2,FALSE)="Fixed","Fixed",(W$76)))</f>
        <v>Fixed</v>
      </c>
      <c r="X83" s="14">
        <f t="shared" si="77"/>
        <v>0</v>
      </c>
      <c r="Z83" s="93">
        <f>INDEX(DOM_Input!$C$54:$AL$72,MATCH($A83,DOM_Input!$A$54:$A$72,0),MATCH(Z$67,DOM_Input!$C$53:$AL$53,0))</f>
        <v>0</v>
      </c>
      <c r="AA83" s="23" t="str">
        <f>IF(VLOOKUP($A83,DOM_Input!$A$54:$B$72,2,FALSE)="Percentage",AB$76,IF(VLOOKUP($A83,DOM_Input!$A$54:$B$72,2,FALSE)="Fixed","Fixed",(AA$76)))</f>
        <v>Fixed</v>
      </c>
      <c r="AB83" s="14">
        <f t="shared" si="78"/>
        <v>0</v>
      </c>
      <c r="AD83" s="93">
        <f>INDEX(DOM_Input!$C$54:$AL$72,MATCH($A83,DOM_Input!$A$54:$A$72,0),MATCH(AD$67,DOM_Input!$C$53:$AL$53,0))</f>
        <v>0</v>
      </c>
      <c r="AE83" s="23" t="str">
        <f>IF(VLOOKUP($A83,DOM_Input!$A$54:$B$72,2,FALSE)="Percentage",AF$76,IF(VLOOKUP($A83,DOM_Input!$A$54:$B$72,2,FALSE)="Fixed","Fixed",(AE$76)))</f>
        <v>Fixed</v>
      </c>
      <c r="AF83" s="14">
        <f t="shared" si="79"/>
        <v>0</v>
      </c>
      <c r="AH83" s="93">
        <f>INDEX(DOM_Input!$C$54:$AL$72,MATCH($A83,DOM_Input!$A$54:$A$72,0),MATCH(AH$67,DOM_Input!$C$53:$AL$53,0))</f>
        <v>0</v>
      </c>
      <c r="AI83" s="23" t="str">
        <f>IF(VLOOKUP($A83,DOM_Input!$A$54:$B$72,2,FALSE)="Percentage",AJ$76,IF(VLOOKUP($A83,DOM_Input!$A$54:$B$72,2,FALSE)="Fixed","Fixed",(AI$76)))</f>
        <v>Fixed</v>
      </c>
      <c r="AJ83" s="14">
        <f t="shared" si="80"/>
        <v>0</v>
      </c>
      <c r="AL83" s="93">
        <f>INDEX(DOM_Input!$C$54:$AL$72,MATCH($A83,DOM_Input!$A$54:$A$72,0),MATCH(AL$67,DOM_Input!$C$53:$AL$53,0))</f>
        <v>0</v>
      </c>
      <c r="AM83" s="23" t="str">
        <f>IF(VLOOKUP($A83,DOM_Input!$A$54:$B$72,2,FALSE)="Percentage",AN$76,IF(VLOOKUP($A83,DOM_Input!$A$54:$B$72,2,FALSE)="Fixed","Fixed",(AM$76)))</f>
        <v>Fixed</v>
      </c>
      <c r="AN83" s="14">
        <f t="shared" si="81"/>
        <v>0</v>
      </c>
      <c r="AP83" s="93">
        <f>INDEX(DOM_Input!$C$54:$AL$72,MATCH($A83,DOM_Input!$A$54:$A$72,0),MATCH(AP$67,DOM_Input!$C$53:$AL$53,0))</f>
        <v>0</v>
      </c>
      <c r="AQ83" s="23" t="str">
        <f>IF(VLOOKUP($A83,DOM_Input!$A$54:$B$72,2,FALSE)="Percentage",AR$76,IF(VLOOKUP($A83,DOM_Input!$A$54:$B$72,2,FALSE)="Fixed","Fixed",(AQ$76)))</f>
        <v>Fixed</v>
      </c>
      <c r="AR83" s="14">
        <f t="shared" si="82"/>
        <v>0</v>
      </c>
      <c r="AS83" s="6"/>
      <c r="AT83" s="93">
        <f>INDEX(DOM_Input!$C$54:$AL$72,MATCH($A83,DOM_Input!$A$54:$A$72,0),MATCH(AT$67,DOM_Input!$C$53:$AL$53,0))</f>
        <v>0</v>
      </c>
      <c r="AU83" s="23" t="str">
        <f>IF(VLOOKUP($A83,DOM_Input!$A$54:$B$72,2,FALSE)="Percentage",AV$76,IF(VLOOKUP($A83,DOM_Input!$A$54:$B$72,2,FALSE)="Fixed","Fixed",(AU$76)))</f>
        <v>Fixed</v>
      </c>
      <c r="AV83" s="14">
        <f t="shared" si="83"/>
        <v>0</v>
      </c>
    </row>
    <row r="84" spans="1:48" x14ac:dyDescent="0.25">
      <c r="A84" s="28" t="str">
        <f>DOM_Input!$A59</f>
        <v>DRMA</v>
      </c>
      <c r="B84" s="93">
        <f>INDEX(DOM_Input!$C$54:$AL$72,MATCH($A84,DOM_Input!$A$54:$A$72,0),MATCH(B$67,DOM_Input!$C$53:$AL$53,0))</f>
        <v>0</v>
      </c>
      <c r="C84" s="23">
        <f>IF(VLOOKUP($A84,DOM_Input!$A$54:$B$72,2,FALSE)="Percentage",D$76,IF(VLOOKUP($A84,DOM_Input!$A$54:$B$72,2,FALSE)="Fixed","Fixed",(C$76)))</f>
        <v>6</v>
      </c>
      <c r="D84" s="14">
        <f t="shared" si="72"/>
        <v>0</v>
      </c>
      <c r="F84" s="93">
        <f>INDEX(DOM_Input!$C$54:$AL$72,MATCH($A84,DOM_Input!$A$54:$A$72,0),MATCH(F$67,DOM_Input!$C$53:$AL$53,0))</f>
        <v>0</v>
      </c>
      <c r="G84" s="23">
        <f>IF(VLOOKUP($A84,DOM_Input!$A$54:$B$72,2,FALSE)="Percentage",H$76,IF(VLOOKUP($A84,DOM_Input!$A$54:$B$72,2,FALSE)="Fixed","Fixed",(G$76)))</f>
        <v>6</v>
      </c>
      <c r="H84" s="14">
        <f t="shared" si="73"/>
        <v>0</v>
      </c>
      <c r="J84" s="93">
        <f>INDEX(DOM_Input!$C$54:$AL$72,MATCH($A84,DOM_Input!$A$54:$A$72,0),MATCH(J$67,DOM_Input!$C$53:$AL$53,0))</f>
        <v>0</v>
      </c>
      <c r="K84" s="23">
        <f>IF(VLOOKUP($A84,DOM_Input!$A$54:$B$72,2,FALSE)="Percentage",L$76,IF(VLOOKUP($A84,DOM_Input!$A$54:$B$72,2,FALSE)="Fixed","Fixed",(K$76)))</f>
        <v>6</v>
      </c>
      <c r="L84" s="14">
        <f t="shared" si="74"/>
        <v>0</v>
      </c>
      <c r="N84" s="93">
        <f>INDEX(DOM_Input!$C$54:$AL$72,MATCH($A84,DOM_Input!$A$54:$A$72,0),MATCH(N$67,DOM_Input!$C$53:$AL$53,0))</f>
        <v>3.3E-3</v>
      </c>
      <c r="O84" s="23">
        <f>IF(VLOOKUP($A84,DOM_Input!$A$54:$B$72,2,FALSE)="Percentage",P$76,IF(VLOOKUP($A84,DOM_Input!$A$54:$B$72,2,FALSE)="Fixed","Fixed",(O$76)))</f>
        <v>6</v>
      </c>
      <c r="P84" s="14">
        <f t="shared" si="75"/>
        <v>0.02</v>
      </c>
      <c r="R84" s="93">
        <f>INDEX(DOM_Input!$C$54:$AL$72,MATCH($A84,DOM_Input!$A$54:$A$72,0),MATCH(R$67,DOM_Input!$C$53:$AL$53,0))</f>
        <v>3.3E-3</v>
      </c>
      <c r="S84" s="23">
        <f>IF(VLOOKUP($A84,DOM_Input!$A$54:$B$72,2,FALSE)="Percentage",T$76,IF(VLOOKUP($A84,DOM_Input!$A$54:$B$72,2,FALSE)="Fixed","Fixed",(S$76)))</f>
        <v>6</v>
      </c>
      <c r="T84" s="14">
        <f t="shared" si="76"/>
        <v>0.02</v>
      </c>
      <c r="V84" s="93">
        <f>INDEX(DOM_Input!$C$54:$AL$72,MATCH($A84,DOM_Input!$A$54:$A$72,0),MATCH(V$67,DOM_Input!$C$53:$AL$53,0))</f>
        <v>3.3E-3</v>
      </c>
      <c r="W84" s="23">
        <f>IF(VLOOKUP($A84,DOM_Input!$A$54:$B$72,2,FALSE)="Percentage",X$76,IF(VLOOKUP($A84,DOM_Input!$A$54:$B$72,2,FALSE)="Fixed","Fixed",(W$76)))</f>
        <v>6</v>
      </c>
      <c r="X84" s="14">
        <f t="shared" si="77"/>
        <v>0.02</v>
      </c>
      <c r="Z84" s="93">
        <f>INDEX(DOM_Input!$C$54:$AL$72,MATCH($A84,DOM_Input!$A$54:$A$72,0),MATCH(Z$67,DOM_Input!$C$53:$AL$53,0))</f>
        <v>3.3E-3</v>
      </c>
      <c r="AA84" s="23">
        <f>IF(VLOOKUP($A84,DOM_Input!$A$54:$B$72,2,FALSE)="Percentage",AB$76,IF(VLOOKUP($A84,DOM_Input!$A$54:$B$72,2,FALSE)="Fixed","Fixed",(AA$76)))</f>
        <v>6</v>
      </c>
      <c r="AB84" s="14">
        <f t="shared" si="78"/>
        <v>0.02</v>
      </c>
      <c r="AD84" s="93">
        <f>INDEX(DOM_Input!$C$54:$AL$72,MATCH($A84,DOM_Input!$A$54:$A$72,0),MATCH(AD$67,DOM_Input!$C$53:$AL$53,0))</f>
        <v>3.3E-3</v>
      </c>
      <c r="AE84" s="23">
        <f>IF(VLOOKUP($A84,DOM_Input!$A$54:$B$72,2,FALSE)="Percentage",AF$76,IF(VLOOKUP($A84,DOM_Input!$A$54:$B$72,2,FALSE)="Fixed","Fixed",(AE$76)))</f>
        <v>6</v>
      </c>
      <c r="AF84" s="14">
        <f t="shared" si="79"/>
        <v>0.02</v>
      </c>
      <c r="AH84" s="93">
        <f>INDEX(DOM_Input!$C$54:$AL$72,MATCH($A84,DOM_Input!$A$54:$A$72,0),MATCH(AH$67,DOM_Input!$C$53:$AL$53,0))</f>
        <v>3.3E-3</v>
      </c>
      <c r="AI84" s="23">
        <f>IF(VLOOKUP($A84,DOM_Input!$A$54:$B$72,2,FALSE)="Percentage",AJ$76,IF(VLOOKUP($A84,DOM_Input!$A$54:$B$72,2,FALSE)="Fixed","Fixed",(AI$76)))</f>
        <v>6</v>
      </c>
      <c r="AJ84" s="14">
        <f t="shared" si="80"/>
        <v>0.02</v>
      </c>
      <c r="AL84" s="93">
        <f>INDEX(DOM_Input!$C$54:$AL$72,MATCH($A84,DOM_Input!$A$54:$A$72,0),MATCH(AL$67,DOM_Input!$C$53:$AL$53,0))</f>
        <v>3.3E-3</v>
      </c>
      <c r="AM84" s="23">
        <f>IF(VLOOKUP($A84,DOM_Input!$A$54:$B$72,2,FALSE)="Percentage",AN$76,IF(VLOOKUP($A84,DOM_Input!$A$54:$B$72,2,FALSE)="Fixed","Fixed",(AM$76)))</f>
        <v>6</v>
      </c>
      <c r="AN84" s="14">
        <f t="shared" si="81"/>
        <v>0.02</v>
      </c>
      <c r="AP84" s="93">
        <f>INDEX(DOM_Input!$C$54:$AL$72,MATCH($A84,DOM_Input!$A$54:$A$72,0),MATCH(AP$67,DOM_Input!$C$53:$AL$53,0))</f>
        <v>3.3E-3</v>
      </c>
      <c r="AQ84" s="23">
        <f>IF(VLOOKUP($A84,DOM_Input!$A$54:$B$72,2,FALSE)="Percentage",AR$76,IF(VLOOKUP($A84,DOM_Input!$A$54:$B$72,2,FALSE)="Fixed","Fixed",(AQ$76)))</f>
        <v>6</v>
      </c>
      <c r="AR84" s="14">
        <f t="shared" si="82"/>
        <v>0.02</v>
      </c>
      <c r="AS84" s="6"/>
      <c r="AT84" s="93">
        <f>INDEX(DOM_Input!$C$54:$AL$72,MATCH($A84,DOM_Input!$A$54:$A$72,0),MATCH(AT$67,DOM_Input!$C$53:$AL$53,0))</f>
        <v>3.3E-3</v>
      </c>
      <c r="AU84" s="23">
        <f>IF(VLOOKUP($A84,DOM_Input!$A$54:$B$72,2,FALSE)="Percentage",AV$76,IF(VLOOKUP($A84,DOM_Input!$A$54:$B$72,2,FALSE)="Fixed","Fixed",(AU$76)))</f>
        <v>6</v>
      </c>
      <c r="AV84" s="14">
        <f t="shared" si="83"/>
        <v>0.02</v>
      </c>
    </row>
    <row r="85" spans="1:48" x14ac:dyDescent="0.25">
      <c r="A85" s="28" t="str">
        <f>DOM_Input!$A60</f>
        <v>CEBA</v>
      </c>
      <c r="B85" s="93">
        <f>INDEX(DOM_Input!$C$54:$AL$72,MATCH($A85,DOM_Input!$A$54:$A$72,0),MATCH(B$67,DOM_Input!$C$53:$AL$53,0))</f>
        <v>0</v>
      </c>
      <c r="C85" s="23" t="str">
        <f>IF(VLOOKUP($A85,DOM_Input!$A$54:$B$72,2,FALSE)="Percentage",D$76,IF(VLOOKUP($A85,DOM_Input!$A$54:$B$72,2,FALSE)="Fixed","Fixed",(C$76)))</f>
        <v>Fixed</v>
      </c>
      <c r="D85" s="14">
        <f t="shared" si="72"/>
        <v>0</v>
      </c>
      <c r="F85" s="93">
        <f>INDEX(DOM_Input!$C$54:$AL$72,MATCH($A85,DOM_Input!$A$54:$A$72,0),MATCH(F$67,DOM_Input!$C$53:$AL$53,0))</f>
        <v>0</v>
      </c>
      <c r="G85" s="23" t="str">
        <f>IF(VLOOKUP($A85,DOM_Input!$A$54:$B$72,2,FALSE)="Percentage",H$76,IF(VLOOKUP($A85,DOM_Input!$A$54:$B$72,2,FALSE)="Fixed","Fixed",(G$76)))</f>
        <v>Fixed</v>
      </c>
      <c r="H85" s="14">
        <f t="shared" si="73"/>
        <v>0</v>
      </c>
      <c r="J85" s="93">
        <f>INDEX(DOM_Input!$C$54:$AL$72,MATCH($A85,DOM_Input!$A$54:$A$72,0),MATCH(J$67,DOM_Input!$C$53:$AL$53,0))</f>
        <v>0</v>
      </c>
      <c r="K85" s="23" t="str">
        <f>IF(VLOOKUP($A85,DOM_Input!$A$54:$B$72,2,FALSE)="Percentage",L$76,IF(VLOOKUP($A85,DOM_Input!$A$54:$B$72,2,FALSE)="Fixed","Fixed",(K$76)))</f>
        <v>Fixed</v>
      </c>
      <c r="L85" s="14">
        <f t="shared" si="74"/>
        <v>0</v>
      </c>
      <c r="N85" s="93">
        <f>INDEX(DOM_Input!$C$54:$AL$72,MATCH($A85,DOM_Input!$A$54:$A$72,0),MATCH(N$67,DOM_Input!$C$53:$AL$53,0))</f>
        <v>0</v>
      </c>
      <c r="O85" s="23" t="str">
        <f>IF(VLOOKUP($A85,DOM_Input!$A$54:$B$72,2,FALSE)="Percentage",P$76,IF(VLOOKUP($A85,DOM_Input!$A$54:$B$72,2,FALSE)="Fixed","Fixed",(O$76)))</f>
        <v>Fixed</v>
      </c>
      <c r="P85" s="14">
        <f t="shared" si="75"/>
        <v>0</v>
      </c>
      <c r="R85" s="93">
        <f>INDEX(DOM_Input!$C$54:$AL$72,MATCH($A85,DOM_Input!$A$54:$A$72,0),MATCH(R$67,DOM_Input!$C$53:$AL$53,0))</f>
        <v>0</v>
      </c>
      <c r="S85" s="23" t="str">
        <f>IF(VLOOKUP($A85,DOM_Input!$A$54:$B$72,2,FALSE)="Percentage",T$76,IF(VLOOKUP($A85,DOM_Input!$A$54:$B$72,2,FALSE)="Fixed","Fixed",(S$76)))</f>
        <v>Fixed</v>
      </c>
      <c r="T85" s="14">
        <f t="shared" si="76"/>
        <v>0</v>
      </c>
      <c r="V85" s="93">
        <f>INDEX(DOM_Input!$C$54:$AL$72,MATCH($A85,DOM_Input!$A$54:$A$72,0),MATCH(V$67,DOM_Input!$C$53:$AL$53,0))</f>
        <v>0</v>
      </c>
      <c r="W85" s="23" t="str">
        <f>IF(VLOOKUP($A85,DOM_Input!$A$54:$B$72,2,FALSE)="Percentage",X$76,IF(VLOOKUP($A85,DOM_Input!$A$54:$B$72,2,FALSE)="Fixed","Fixed",(W$76)))</f>
        <v>Fixed</v>
      </c>
      <c r="X85" s="14">
        <f t="shared" si="77"/>
        <v>0</v>
      </c>
      <c r="Z85" s="93">
        <f>INDEX(DOM_Input!$C$54:$AL$72,MATCH($A85,DOM_Input!$A$54:$A$72,0),MATCH(Z$67,DOM_Input!$C$53:$AL$53,0))</f>
        <v>0</v>
      </c>
      <c r="AA85" s="23" t="str">
        <f>IF(VLOOKUP($A85,DOM_Input!$A$54:$B$72,2,FALSE)="Percentage",AB$76,IF(VLOOKUP($A85,DOM_Input!$A$54:$B$72,2,FALSE)="Fixed","Fixed",(AA$76)))</f>
        <v>Fixed</v>
      </c>
      <c r="AB85" s="14">
        <f t="shared" si="78"/>
        <v>0</v>
      </c>
      <c r="AD85" s="93">
        <f>INDEX(DOM_Input!$C$54:$AL$72,MATCH($A85,DOM_Input!$A$54:$A$72,0),MATCH(AD$67,DOM_Input!$C$53:$AL$53,0))</f>
        <v>0</v>
      </c>
      <c r="AE85" s="23" t="str">
        <f>IF(VLOOKUP($A85,DOM_Input!$A$54:$B$72,2,FALSE)="Percentage",AF$76,IF(VLOOKUP($A85,DOM_Input!$A$54:$B$72,2,FALSE)="Fixed","Fixed",(AE$76)))</f>
        <v>Fixed</v>
      </c>
      <c r="AF85" s="14">
        <f t="shared" si="79"/>
        <v>0</v>
      </c>
      <c r="AH85" s="93">
        <f>INDEX(DOM_Input!$C$54:$AL$72,MATCH($A85,DOM_Input!$A$54:$A$72,0),MATCH(AH$67,DOM_Input!$C$53:$AL$53,0))</f>
        <v>0</v>
      </c>
      <c r="AI85" s="23" t="str">
        <f>IF(VLOOKUP($A85,DOM_Input!$A$54:$B$72,2,FALSE)="Percentage",AJ$76,IF(VLOOKUP($A85,DOM_Input!$A$54:$B$72,2,FALSE)="Fixed","Fixed",(AI$76)))</f>
        <v>Fixed</v>
      </c>
      <c r="AJ85" s="14">
        <f t="shared" si="80"/>
        <v>0</v>
      </c>
      <c r="AL85" s="93">
        <f>INDEX(DOM_Input!$C$54:$AL$72,MATCH($A85,DOM_Input!$A$54:$A$72,0),MATCH(AL$67,DOM_Input!$C$53:$AL$53,0))</f>
        <v>0</v>
      </c>
      <c r="AM85" s="23" t="str">
        <f>IF(VLOOKUP($A85,DOM_Input!$A$54:$B$72,2,FALSE)="Percentage",AN$76,IF(VLOOKUP($A85,DOM_Input!$A$54:$B$72,2,FALSE)="Fixed","Fixed",(AM$76)))</f>
        <v>Fixed</v>
      </c>
      <c r="AN85" s="14">
        <f t="shared" si="81"/>
        <v>0</v>
      </c>
      <c r="AP85" s="93">
        <f>INDEX(DOM_Input!$C$54:$AL$72,MATCH($A85,DOM_Input!$A$54:$A$72,0),MATCH(AP$67,DOM_Input!$C$53:$AL$53,0))</f>
        <v>0</v>
      </c>
      <c r="AQ85" s="23" t="str">
        <f>IF(VLOOKUP($A85,DOM_Input!$A$54:$B$72,2,FALSE)="Percentage",AR$76,IF(VLOOKUP($A85,DOM_Input!$A$54:$B$72,2,FALSE)="Fixed","Fixed",(AQ$76)))</f>
        <v>Fixed</v>
      </c>
      <c r="AR85" s="14">
        <f t="shared" si="82"/>
        <v>0</v>
      </c>
      <c r="AS85" s="6"/>
      <c r="AT85" s="93">
        <f>INDEX(DOM_Input!$C$54:$AL$72,MATCH($A85,DOM_Input!$A$54:$A$72,0),MATCH(AT$67,DOM_Input!$C$53:$AL$53,0))</f>
        <v>0</v>
      </c>
      <c r="AU85" s="23" t="str">
        <f>IF(VLOOKUP($A85,DOM_Input!$A$54:$B$72,2,FALSE)="Percentage",AV$76,IF(VLOOKUP($A85,DOM_Input!$A$54:$B$72,2,FALSE)="Fixed","Fixed",(AU$76)))</f>
        <v>Fixed</v>
      </c>
      <c r="AV85" s="14">
        <f t="shared" si="83"/>
        <v>0</v>
      </c>
    </row>
    <row r="86" spans="1:48" x14ac:dyDescent="0.25">
      <c r="A86" s="28" t="str">
        <f>DOM_Input!$A61</f>
        <v>IRMA</v>
      </c>
      <c r="B86" s="93">
        <f>INDEX(DOM_Input!$C$54:$AL$72,MATCH($A86,DOM_Input!$A$54:$A$72,0),MATCH(B$67,DOM_Input!$C$53:$AL$53,0))</f>
        <v>0.2742</v>
      </c>
      <c r="C86" s="23">
        <f>IF(VLOOKUP($A86,DOM_Input!$A$54:$B$72,2,FALSE)="Percentage",D$76,IF(VLOOKUP($A86,DOM_Input!$A$54:$B$72,2,FALSE)="Fixed","Fixed",(C$76)))</f>
        <v>6</v>
      </c>
      <c r="D86" s="14">
        <f t="shared" si="72"/>
        <v>1.65</v>
      </c>
      <c r="F86" s="93">
        <f>INDEX(DOM_Input!$C$54:$AL$72,MATCH($A86,DOM_Input!$A$54:$A$72,0),MATCH(F$67,DOM_Input!$C$53:$AL$53,0))</f>
        <v>0.2742</v>
      </c>
      <c r="G86" s="23">
        <f>IF(VLOOKUP($A86,DOM_Input!$A$54:$B$72,2,FALSE)="Percentage",H$76,IF(VLOOKUP($A86,DOM_Input!$A$54:$B$72,2,FALSE)="Fixed","Fixed",(G$76)))</f>
        <v>6</v>
      </c>
      <c r="H86" s="14">
        <f t="shared" si="73"/>
        <v>1.65</v>
      </c>
      <c r="J86" s="93">
        <f>INDEX(DOM_Input!$C$54:$AL$72,MATCH($A86,DOM_Input!$A$54:$A$72,0),MATCH(J$67,DOM_Input!$C$53:$AL$53,0))</f>
        <v>0.2742</v>
      </c>
      <c r="K86" s="23">
        <f>IF(VLOOKUP($A86,DOM_Input!$A$54:$B$72,2,FALSE)="Percentage",L$76,IF(VLOOKUP($A86,DOM_Input!$A$54:$B$72,2,FALSE)="Fixed","Fixed",(K$76)))</f>
        <v>6</v>
      </c>
      <c r="L86" s="14">
        <f t="shared" si="74"/>
        <v>1.65</v>
      </c>
      <c r="N86" s="93">
        <f>INDEX(DOM_Input!$C$54:$AL$72,MATCH($A86,DOM_Input!$A$54:$A$72,0),MATCH(N$67,DOM_Input!$C$53:$AL$53,0))</f>
        <v>0.2742</v>
      </c>
      <c r="O86" s="23">
        <f>IF(VLOOKUP($A86,DOM_Input!$A$54:$B$72,2,FALSE)="Percentage",P$76,IF(VLOOKUP($A86,DOM_Input!$A$54:$B$72,2,FALSE)="Fixed","Fixed",(O$76)))</f>
        <v>6</v>
      </c>
      <c r="P86" s="14">
        <f t="shared" si="75"/>
        <v>1.65</v>
      </c>
      <c r="R86" s="93">
        <f>INDEX(DOM_Input!$C$54:$AL$72,MATCH($A86,DOM_Input!$A$54:$A$72,0),MATCH(R$67,DOM_Input!$C$53:$AL$53,0))</f>
        <v>0.2742</v>
      </c>
      <c r="S86" s="23">
        <f>IF(VLOOKUP($A86,DOM_Input!$A$54:$B$72,2,FALSE)="Percentage",T$76,IF(VLOOKUP($A86,DOM_Input!$A$54:$B$72,2,FALSE)="Fixed","Fixed",(S$76)))</f>
        <v>6</v>
      </c>
      <c r="T86" s="14">
        <f t="shared" si="76"/>
        <v>1.65</v>
      </c>
      <c r="V86" s="93">
        <f>INDEX(DOM_Input!$C$54:$AL$72,MATCH($A86,DOM_Input!$A$54:$A$72,0),MATCH(V$67,DOM_Input!$C$53:$AL$53,0))</f>
        <v>0.2742</v>
      </c>
      <c r="W86" s="23">
        <f>IF(VLOOKUP($A86,DOM_Input!$A$54:$B$72,2,FALSE)="Percentage",X$76,IF(VLOOKUP($A86,DOM_Input!$A$54:$B$72,2,FALSE)="Fixed","Fixed",(W$76)))</f>
        <v>6</v>
      </c>
      <c r="X86" s="14">
        <f t="shared" si="77"/>
        <v>1.65</v>
      </c>
      <c r="Z86" s="93">
        <f>INDEX(DOM_Input!$C$54:$AL$72,MATCH($A86,DOM_Input!$A$54:$A$72,0),MATCH(Z$67,DOM_Input!$C$53:$AL$53,0))</f>
        <v>0.2742</v>
      </c>
      <c r="AA86" s="23">
        <f>IF(VLOOKUP($A86,DOM_Input!$A$54:$B$72,2,FALSE)="Percentage",AB$76,IF(VLOOKUP($A86,DOM_Input!$A$54:$B$72,2,FALSE)="Fixed","Fixed",(AA$76)))</f>
        <v>6</v>
      </c>
      <c r="AB86" s="14">
        <f t="shared" si="78"/>
        <v>1.65</v>
      </c>
      <c r="AD86" s="93">
        <f>INDEX(DOM_Input!$C$54:$AL$72,MATCH($A86,DOM_Input!$A$54:$A$72,0),MATCH(AD$67,DOM_Input!$C$53:$AL$53,0))</f>
        <v>0.2742</v>
      </c>
      <c r="AE86" s="23">
        <f>IF(VLOOKUP($A86,DOM_Input!$A$54:$B$72,2,FALSE)="Percentage",AF$76,IF(VLOOKUP($A86,DOM_Input!$A$54:$B$72,2,FALSE)="Fixed","Fixed",(AE$76)))</f>
        <v>6</v>
      </c>
      <c r="AF86" s="14">
        <f t="shared" si="79"/>
        <v>1.65</v>
      </c>
      <c r="AH86" s="93">
        <f>INDEX(DOM_Input!$C$54:$AL$72,MATCH($A86,DOM_Input!$A$54:$A$72,0),MATCH(AH$67,DOM_Input!$C$53:$AL$53,0))</f>
        <v>0.2742</v>
      </c>
      <c r="AI86" s="23">
        <f>IF(VLOOKUP($A86,DOM_Input!$A$54:$B$72,2,FALSE)="Percentage",AJ$76,IF(VLOOKUP($A86,DOM_Input!$A$54:$B$72,2,FALSE)="Fixed","Fixed",(AI$76)))</f>
        <v>6</v>
      </c>
      <c r="AJ86" s="14">
        <f t="shared" si="80"/>
        <v>1.65</v>
      </c>
      <c r="AL86" s="93">
        <f>INDEX(DOM_Input!$C$54:$AL$72,MATCH($A86,DOM_Input!$A$54:$A$72,0),MATCH(AL$67,DOM_Input!$C$53:$AL$53,0))</f>
        <v>0.2742</v>
      </c>
      <c r="AM86" s="23">
        <f>IF(VLOOKUP($A86,DOM_Input!$A$54:$B$72,2,FALSE)="Percentage",AN$76,IF(VLOOKUP($A86,DOM_Input!$A$54:$B$72,2,FALSE)="Fixed","Fixed",(AM$76)))</f>
        <v>6</v>
      </c>
      <c r="AN86" s="14">
        <f t="shared" si="81"/>
        <v>1.65</v>
      </c>
      <c r="AP86" s="93">
        <f>INDEX(DOM_Input!$C$54:$AL$72,MATCH($A86,DOM_Input!$A$54:$A$72,0),MATCH(AP$67,DOM_Input!$C$53:$AL$53,0))</f>
        <v>0.2742</v>
      </c>
      <c r="AQ86" s="23">
        <f>IF(VLOOKUP($A86,DOM_Input!$A$54:$B$72,2,FALSE)="Percentage",AR$76,IF(VLOOKUP($A86,DOM_Input!$A$54:$B$72,2,FALSE)="Fixed","Fixed",(AQ$76)))</f>
        <v>6</v>
      </c>
      <c r="AR86" s="14">
        <f t="shared" si="82"/>
        <v>1.65</v>
      </c>
      <c r="AS86" s="6"/>
      <c r="AT86" s="93">
        <f>INDEX(DOM_Input!$C$54:$AL$72,MATCH($A86,DOM_Input!$A$54:$A$72,0),MATCH(AT$67,DOM_Input!$C$53:$AL$53,0))</f>
        <v>0.2742</v>
      </c>
      <c r="AU86" s="23">
        <f>IF(VLOOKUP($A86,DOM_Input!$A$54:$B$72,2,FALSE)="Percentage",AV$76,IF(VLOOKUP($A86,DOM_Input!$A$54:$B$72,2,FALSE)="Fixed","Fixed",(AU$76)))</f>
        <v>6</v>
      </c>
      <c r="AV86" s="14">
        <f t="shared" si="83"/>
        <v>1.65</v>
      </c>
    </row>
    <row r="87" spans="1:48" x14ac:dyDescent="0.25">
      <c r="A87" s="28" t="str">
        <f>DOM_Input!$A62</f>
        <v>General Balancing Account</v>
      </c>
      <c r="B87" s="93">
        <f>INDEX(DOM_Input!$C$54:$AL$72,MATCH($A87,DOM_Input!$A$54:$A$72,0),MATCH(B$67,DOM_Input!$C$53:$AL$53,0))</f>
        <v>4.4000000000000003E-3</v>
      </c>
      <c r="C87" s="23">
        <f>IF(VLOOKUP($A87,DOM_Input!$A$54:$B$72,2,FALSE)="Percentage",D$76,IF(VLOOKUP($A87,DOM_Input!$A$54:$B$72,2,FALSE)="Fixed","Fixed",(C$76)))</f>
        <v>6</v>
      </c>
      <c r="D87" s="14">
        <f t="shared" si="72"/>
        <v>0.03</v>
      </c>
      <c r="F87" s="93">
        <f>INDEX(DOM_Input!$C$54:$AL$72,MATCH($A87,DOM_Input!$A$54:$A$72,0),MATCH(F$67,DOM_Input!$C$53:$AL$53,0))</f>
        <v>4.4000000000000003E-3</v>
      </c>
      <c r="G87" s="23">
        <f>IF(VLOOKUP($A87,DOM_Input!$A$54:$B$72,2,FALSE)="Percentage",H$76,IF(VLOOKUP($A87,DOM_Input!$A$54:$B$72,2,FALSE)="Fixed","Fixed",(G$76)))</f>
        <v>6</v>
      </c>
      <c r="H87" s="14">
        <f t="shared" si="73"/>
        <v>0.03</v>
      </c>
      <c r="J87" s="93">
        <f>INDEX(DOM_Input!$C$54:$AL$72,MATCH($A87,DOM_Input!$A$54:$A$72,0),MATCH(J$67,DOM_Input!$C$53:$AL$53,0))</f>
        <v>4.4000000000000003E-3</v>
      </c>
      <c r="K87" s="23">
        <f>IF(VLOOKUP($A87,DOM_Input!$A$54:$B$72,2,FALSE)="Percentage",L$76,IF(VLOOKUP($A87,DOM_Input!$A$54:$B$72,2,FALSE)="Fixed","Fixed",(K$76)))</f>
        <v>6</v>
      </c>
      <c r="L87" s="14">
        <f t="shared" si="74"/>
        <v>0.03</v>
      </c>
      <c r="N87" s="93">
        <f>INDEX(DOM_Input!$C$54:$AL$72,MATCH($A87,DOM_Input!$A$54:$A$72,0),MATCH(N$67,DOM_Input!$C$53:$AL$53,0))</f>
        <v>4.4000000000000003E-3</v>
      </c>
      <c r="O87" s="23">
        <f>IF(VLOOKUP($A87,DOM_Input!$A$54:$B$72,2,FALSE)="Percentage",P$76,IF(VLOOKUP($A87,DOM_Input!$A$54:$B$72,2,FALSE)="Fixed","Fixed",(O$76)))</f>
        <v>6</v>
      </c>
      <c r="P87" s="14">
        <f t="shared" si="75"/>
        <v>0.03</v>
      </c>
      <c r="R87" s="93">
        <f>INDEX(DOM_Input!$C$54:$AL$72,MATCH($A87,DOM_Input!$A$54:$A$72,0),MATCH(R$67,DOM_Input!$C$53:$AL$53,0))</f>
        <v>4.4000000000000003E-3</v>
      </c>
      <c r="S87" s="23">
        <f>IF(VLOOKUP($A87,DOM_Input!$A$54:$B$72,2,FALSE)="Percentage",T$76,IF(VLOOKUP($A87,DOM_Input!$A$54:$B$72,2,FALSE)="Fixed","Fixed",(S$76)))</f>
        <v>6</v>
      </c>
      <c r="T87" s="14">
        <f t="shared" si="76"/>
        <v>0.03</v>
      </c>
      <c r="V87" s="93">
        <f>INDEX(DOM_Input!$C$54:$AL$72,MATCH($A87,DOM_Input!$A$54:$A$72,0),MATCH(V$67,DOM_Input!$C$53:$AL$53,0))</f>
        <v>4.4000000000000003E-3</v>
      </c>
      <c r="W87" s="23">
        <f>IF(VLOOKUP($A87,DOM_Input!$A$54:$B$72,2,FALSE)="Percentage",X$76,IF(VLOOKUP($A87,DOM_Input!$A$54:$B$72,2,FALSE)="Fixed","Fixed",(W$76)))</f>
        <v>6</v>
      </c>
      <c r="X87" s="14">
        <f t="shared" si="77"/>
        <v>0.03</v>
      </c>
      <c r="Z87" s="93">
        <f>INDEX(DOM_Input!$C$54:$AL$72,MATCH($A87,DOM_Input!$A$54:$A$72,0),MATCH(Z$67,DOM_Input!$C$53:$AL$53,0))</f>
        <v>4.4000000000000003E-3</v>
      </c>
      <c r="AA87" s="23">
        <f>IF(VLOOKUP($A87,DOM_Input!$A$54:$B$72,2,FALSE)="Percentage",AB$76,IF(VLOOKUP($A87,DOM_Input!$A$54:$B$72,2,FALSE)="Fixed","Fixed",(AA$76)))</f>
        <v>6</v>
      </c>
      <c r="AB87" s="14">
        <f t="shared" si="78"/>
        <v>0.03</v>
      </c>
      <c r="AD87" s="93">
        <f>INDEX(DOM_Input!$C$54:$AL$72,MATCH($A87,DOM_Input!$A$54:$A$72,0),MATCH(AD$67,DOM_Input!$C$53:$AL$53,0))</f>
        <v>4.4000000000000003E-3</v>
      </c>
      <c r="AE87" s="23">
        <f>IF(VLOOKUP($A87,DOM_Input!$A$54:$B$72,2,FALSE)="Percentage",AF$76,IF(VLOOKUP($A87,DOM_Input!$A$54:$B$72,2,FALSE)="Fixed","Fixed",(AE$76)))</f>
        <v>6</v>
      </c>
      <c r="AF87" s="14">
        <f t="shared" si="79"/>
        <v>0.03</v>
      </c>
      <c r="AH87" s="93">
        <f>INDEX(DOM_Input!$C$54:$AL$72,MATCH($A87,DOM_Input!$A$54:$A$72,0),MATCH(AH$67,DOM_Input!$C$53:$AL$53,0))</f>
        <v>4.4000000000000003E-3</v>
      </c>
      <c r="AI87" s="23">
        <f>IF(VLOOKUP($A87,DOM_Input!$A$54:$B$72,2,FALSE)="Percentage",AJ$76,IF(VLOOKUP($A87,DOM_Input!$A$54:$B$72,2,FALSE)="Fixed","Fixed",(AI$76)))</f>
        <v>6</v>
      </c>
      <c r="AJ87" s="14">
        <f t="shared" si="80"/>
        <v>0.03</v>
      </c>
      <c r="AL87" s="93">
        <f>INDEX(DOM_Input!$C$54:$AL$72,MATCH($A87,DOM_Input!$A$54:$A$72,0),MATCH(AL$67,DOM_Input!$C$53:$AL$53,0))</f>
        <v>0</v>
      </c>
      <c r="AM87" s="23">
        <f>IF(VLOOKUP($A87,DOM_Input!$A$54:$B$72,2,FALSE)="Percentage",AN$76,IF(VLOOKUP($A87,DOM_Input!$A$54:$B$72,2,FALSE)="Fixed","Fixed",(AM$76)))</f>
        <v>6</v>
      </c>
      <c r="AN87" s="14">
        <f t="shared" si="81"/>
        <v>0</v>
      </c>
      <c r="AP87" s="93">
        <f>INDEX(DOM_Input!$C$54:$AL$72,MATCH($A87,DOM_Input!$A$54:$A$72,0),MATCH(AP$67,DOM_Input!$C$53:$AL$53,0))</f>
        <v>0</v>
      </c>
      <c r="AQ87" s="23">
        <f>IF(VLOOKUP($A87,DOM_Input!$A$54:$B$72,2,FALSE)="Percentage",AR$76,IF(VLOOKUP($A87,DOM_Input!$A$54:$B$72,2,FALSE)="Fixed","Fixed",(AQ$76)))</f>
        <v>6</v>
      </c>
      <c r="AR87" s="14">
        <f t="shared" si="82"/>
        <v>0</v>
      </c>
      <c r="AS87" s="6"/>
      <c r="AT87" s="93">
        <f>INDEX(DOM_Input!$C$54:$AL$72,MATCH($A87,DOM_Input!$A$54:$A$72,0),MATCH(AT$67,DOM_Input!$C$53:$AL$53,0))</f>
        <v>0</v>
      </c>
      <c r="AU87" s="23">
        <f>IF(VLOOKUP($A87,DOM_Input!$A$54:$B$72,2,FALSE)="Percentage",AV$76,IF(VLOOKUP($A87,DOM_Input!$A$54:$B$72,2,FALSE)="Fixed","Fixed",(AU$76)))</f>
        <v>6</v>
      </c>
      <c r="AV87" s="14">
        <f t="shared" si="83"/>
        <v>0</v>
      </c>
    </row>
    <row r="88" spans="1:48" x14ac:dyDescent="0.25">
      <c r="A88" s="28" t="str">
        <f>DOM_Input!$A63</f>
        <v>Lead Service Line</v>
      </c>
      <c r="B88" s="93">
        <f>INDEX(DOM_Input!$C$54:$AL$72,MATCH($A88,DOM_Input!$A$54:$A$72,0),MATCH(B$67,DOM_Input!$C$53:$AL$53,0))</f>
        <v>2.5000000000000001E-3</v>
      </c>
      <c r="C88" s="23">
        <f>IF(VLOOKUP($A88,DOM_Input!$A$54:$B$72,2,FALSE)="Percentage",D$76,IF(VLOOKUP($A88,DOM_Input!$A$54:$B$72,2,FALSE)="Fixed","Fixed",(C$76)))</f>
        <v>6</v>
      </c>
      <c r="D88" s="14">
        <f t="shared" si="72"/>
        <v>0.02</v>
      </c>
      <c r="F88" s="93">
        <f>INDEX(DOM_Input!$C$54:$AL$72,MATCH($A88,DOM_Input!$A$54:$A$72,0),MATCH(F$67,DOM_Input!$C$53:$AL$53,0))</f>
        <v>2.5000000000000001E-3</v>
      </c>
      <c r="G88" s="23">
        <f>IF(VLOOKUP($A88,DOM_Input!$A$54:$B$72,2,FALSE)="Percentage",H$76,IF(VLOOKUP($A88,DOM_Input!$A$54:$B$72,2,FALSE)="Fixed","Fixed",(G$76)))</f>
        <v>6</v>
      </c>
      <c r="H88" s="14">
        <f t="shared" si="73"/>
        <v>0.02</v>
      </c>
      <c r="J88" s="93">
        <f>INDEX(DOM_Input!$C$54:$AL$72,MATCH($A88,DOM_Input!$A$54:$A$72,0),MATCH(J$67,DOM_Input!$C$53:$AL$53,0))</f>
        <v>2.5000000000000001E-3</v>
      </c>
      <c r="K88" s="23">
        <f>IF(VLOOKUP($A88,DOM_Input!$A$54:$B$72,2,FALSE)="Percentage",L$76,IF(VLOOKUP($A88,DOM_Input!$A$54:$B$72,2,FALSE)="Fixed","Fixed",(K$76)))</f>
        <v>6</v>
      </c>
      <c r="L88" s="14">
        <f t="shared" si="74"/>
        <v>0.02</v>
      </c>
      <c r="N88" s="93">
        <f>INDEX(DOM_Input!$C$54:$AL$72,MATCH($A88,DOM_Input!$A$54:$A$72,0),MATCH(N$67,DOM_Input!$C$53:$AL$53,0))</f>
        <v>2.5000000000000001E-3</v>
      </c>
      <c r="O88" s="23">
        <f>IF(VLOOKUP($A88,DOM_Input!$A$54:$B$72,2,FALSE)="Percentage",P$76,IF(VLOOKUP($A88,DOM_Input!$A$54:$B$72,2,FALSE)="Fixed","Fixed",(O$76)))</f>
        <v>6</v>
      </c>
      <c r="P88" s="14">
        <f t="shared" si="75"/>
        <v>0.02</v>
      </c>
      <c r="R88" s="93">
        <f>INDEX(DOM_Input!$C$54:$AL$72,MATCH($A88,DOM_Input!$A$54:$A$72,0),MATCH(R$67,DOM_Input!$C$53:$AL$53,0))</f>
        <v>2.5000000000000001E-3</v>
      </c>
      <c r="S88" s="23">
        <f>IF(VLOOKUP($A88,DOM_Input!$A$54:$B$72,2,FALSE)="Percentage",T$76,IF(VLOOKUP($A88,DOM_Input!$A$54:$B$72,2,FALSE)="Fixed","Fixed",(S$76)))</f>
        <v>6</v>
      </c>
      <c r="T88" s="14">
        <f t="shared" si="76"/>
        <v>0.02</v>
      </c>
      <c r="V88" s="93">
        <f>INDEX(DOM_Input!$C$54:$AL$72,MATCH($A88,DOM_Input!$A$54:$A$72,0),MATCH(V$67,DOM_Input!$C$53:$AL$53,0))</f>
        <v>2.5000000000000001E-3</v>
      </c>
      <c r="W88" s="23">
        <f>IF(VLOOKUP($A88,DOM_Input!$A$54:$B$72,2,FALSE)="Percentage",X$76,IF(VLOOKUP($A88,DOM_Input!$A$54:$B$72,2,FALSE)="Fixed","Fixed",(W$76)))</f>
        <v>6</v>
      </c>
      <c r="X88" s="14">
        <f t="shared" si="77"/>
        <v>0.02</v>
      </c>
      <c r="Z88" s="93">
        <f>INDEX(DOM_Input!$C$54:$AL$72,MATCH($A88,DOM_Input!$A$54:$A$72,0),MATCH(Z$67,DOM_Input!$C$53:$AL$53,0))</f>
        <v>2.5000000000000001E-3</v>
      </c>
      <c r="AA88" s="23">
        <f>IF(VLOOKUP($A88,DOM_Input!$A$54:$B$72,2,FALSE)="Percentage",AB$76,IF(VLOOKUP($A88,DOM_Input!$A$54:$B$72,2,FALSE)="Fixed","Fixed",(AA$76)))</f>
        <v>6</v>
      </c>
      <c r="AB88" s="14">
        <f t="shared" si="78"/>
        <v>0.02</v>
      </c>
      <c r="AD88" s="93">
        <f>INDEX(DOM_Input!$C$54:$AL$72,MATCH($A88,DOM_Input!$A$54:$A$72,0),MATCH(AD$67,DOM_Input!$C$53:$AL$53,0))</f>
        <v>2.5000000000000001E-3</v>
      </c>
      <c r="AE88" s="23">
        <f>IF(VLOOKUP($A88,DOM_Input!$A$54:$B$72,2,FALSE)="Percentage",AF$76,IF(VLOOKUP($A88,DOM_Input!$A$54:$B$72,2,FALSE)="Fixed","Fixed",(AE$76)))</f>
        <v>6</v>
      </c>
      <c r="AF88" s="14">
        <f t="shared" si="79"/>
        <v>0.02</v>
      </c>
      <c r="AH88" s="93">
        <f>INDEX(DOM_Input!$C$54:$AL$72,MATCH($A88,DOM_Input!$A$54:$A$72,0),MATCH(AH$67,DOM_Input!$C$53:$AL$53,0))</f>
        <v>2.5000000000000001E-3</v>
      </c>
      <c r="AI88" s="23">
        <f>IF(VLOOKUP($A88,DOM_Input!$A$54:$B$72,2,FALSE)="Percentage",AJ$76,IF(VLOOKUP($A88,DOM_Input!$A$54:$B$72,2,FALSE)="Fixed","Fixed",(AI$76)))</f>
        <v>6</v>
      </c>
      <c r="AJ88" s="14">
        <f t="shared" si="80"/>
        <v>0.02</v>
      </c>
      <c r="AL88" s="93">
        <f>INDEX(DOM_Input!$C$54:$AL$72,MATCH($A88,DOM_Input!$A$54:$A$72,0),MATCH(AL$67,DOM_Input!$C$53:$AL$53,0))</f>
        <v>0</v>
      </c>
      <c r="AM88" s="23">
        <f>IF(VLOOKUP($A88,DOM_Input!$A$54:$B$72,2,FALSE)="Percentage",AN$76,IF(VLOOKUP($A88,DOM_Input!$A$54:$B$72,2,FALSE)="Fixed","Fixed",(AM$76)))</f>
        <v>6</v>
      </c>
      <c r="AN88" s="14">
        <f t="shared" si="81"/>
        <v>0</v>
      </c>
      <c r="AP88" s="93">
        <f>INDEX(DOM_Input!$C$54:$AL$72,MATCH($A88,DOM_Input!$A$54:$A$72,0),MATCH(AP$67,DOM_Input!$C$53:$AL$53,0))</f>
        <v>0</v>
      </c>
      <c r="AQ88" s="23">
        <f>IF(VLOOKUP($A88,DOM_Input!$A$54:$B$72,2,FALSE)="Percentage",AR$76,IF(VLOOKUP($A88,DOM_Input!$A$54:$B$72,2,FALSE)="Fixed","Fixed",(AQ$76)))</f>
        <v>6</v>
      </c>
      <c r="AR88" s="14">
        <f t="shared" si="82"/>
        <v>0</v>
      </c>
      <c r="AS88" s="6"/>
      <c r="AT88" s="93">
        <f>INDEX(DOM_Input!$C$54:$AL$72,MATCH($A88,DOM_Input!$A$54:$A$72,0),MATCH(AT$67,DOM_Input!$C$53:$AL$53,0))</f>
        <v>0</v>
      </c>
      <c r="AU88" s="23">
        <f>IF(VLOOKUP($A88,DOM_Input!$A$54:$B$72,2,FALSE)="Percentage",AV$76,IF(VLOOKUP($A88,DOM_Input!$A$54:$B$72,2,FALSE)="Fixed","Fixed",(AU$76)))</f>
        <v>6</v>
      </c>
      <c r="AV88" s="14">
        <f t="shared" si="83"/>
        <v>0</v>
      </c>
    </row>
    <row r="89" spans="1:48" x14ac:dyDescent="0.25">
      <c r="A89" s="28" t="str">
        <f>DOM_Input!$A64</f>
        <v>M-WRAM</v>
      </c>
      <c r="B89" s="93">
        <f>INDEX(DOM_Input!$C$54:$AL$72,MATCH($A89,DOM_Input!$A$54:$A$72,0),MATCH(B$67,DOM_Input!$C$53:$AL$53,0))</f>
        <v>0.20250000000000001</v>
      </c>
      <c r="C89" s="23">
        <f>IF(VLOOKUP($A89,DOM_Input!$A$54:$B$72,2,FALSE)="Percentage",D$76,IF(VLOOKUP($A89,DOM_Input!$A$54:$B$72,2,FALSE)="Fixed","Fixed",(C$76)))</f>
        <v>6</v>
      </c>
      <c r="D89" s="14">
        <f t="shared" si="72"/>
        <v>1.22</v>
      </c>
      <c r="F89" s="93">
        <f>INDEX(DOM_Input!$C$54:$AL$72,MATCH($A89,DOM_Input!$A$54:$A$72,0),MATCH(F$67,DOM_Input!$C$53:$AL$53,0))</f>
        <v>0.20250000000000001</v>
      </c>
      <c r="G89" s="23">
        <f>IF(VLOOKUP($A89,DOM_Input!$A$54:$B$72,2,FALSE)="Percentage",H$76,IF(VLOOKUP($A89,DOM_Input!$A$54:$B$72,2,FALSE)="Fixed","Fixed",(G$76)))</f>
        <v>6</v>
      </c>
      <c r="H89" s="14">
        <f t="shared" si="73"/>
        <v>1.22</v>
      </c>
      <c r="J89" s="93">
        <f>INDEX(DOM_Input!$C$54:$AL$72,MATCH($A89,DOM_Input!$A$54:$A$72,0),MATCH(J$67,DOM_Input!$C$53:$AL$53,0))</f>
        <v>0.20250000000000001</v>
      </c>
      <c r="K89" s="23">
        <f>IF(VLOOKUP($A89,DOM_Input!$A$54:$B$72,2,FALSE)="Percentage",L$76,IF(VLOOKUP($A89,DOM_Input!$A$54:$B$72,2,FALSE)="Fixed","Fixed",(K$76)))</f>
        <v>6</v>
      </c>
      <c r="L89" s="14">
        <f t="shared" si="74"/>
        <v>1.22</v>
      </c>
      <c r="N89" s="93">
        <f>INDEX(DOM_Input!$C$54:$AL$72,MATCH($A89,DOM_Input!$A$54:$A$72,0),MATCH(N$67,DOM_Input!$C$53:$AL$53,0))</f>
        <v>0.20250000000000001</v>
      </c>
      <c r="O89" s="23">
        <f>IF(VLOOKUP($A89,DOM_Input!$A$54:$B$72,2,FALSE)="Percentage",P$76,IF(VLOOKUP($A89,DOM_Input!$A$54:$B$72,2,FALSE)="Fixed","Fixed",(O$76)))</f>
        <v>6</v>
      </c>
      <c r="P89" s="14">
        <f t="shared" si="75"/>
        <v>1.22</v>
      </c>
      <c r="R89" s="93">
        <f>INDEX(DOM_Input!$C$54:$AL$72,MATCH($A89,DOM_Input!$A$54:$A$72,0),MATCH(R$67,DOM_Input!$C$53:$AL$53,0))</f>
        <v>0.20250000000000001</v>
      </c>
      <c r="S89" s="23">
        <f>IF(VLOOKUP($A89,DOM_Input!$A$54:$B$72,2,FALSE)="Percentage",T$76,IF(VLOOKUP($A89,DOM_Input!$A$54:$B$72,2,FALSE)="Fixed","Fixed",(S$76)))</f>
        <v>6</v>
      </c>
      <c r="T89" s="14">
        <f t="shared" si="76"/>
        <v>1.22</v>
      </c>
      <c r="V89" s="93">
        <f>INDEX(DOM_Input!$C$54:$AL$72,MATCH($A89,DOM_Input!$A$54:$A$72,0),MATCH(V$67,DOM_Input!$C$53:$AL$53,0))</f>
        <v>0.20250000000000001</v>
      </c>
      <c r="W89" s="23">
        <f>IF(VLOOKUP($A89,DOM_Input!$A$54:$B$72,2,FALSE)="Percentage",X$76,IF(VLOOKUP($A89,DOM_Input!$A$54:$B$72,2,FALSE)="Fixed","Fixed",(W$76)))</f>
        <v>6</v>
      </c>
      <c r="X89" s="14">
        <f t="shared" si="77"/>
        <v>1.22</v>
      </c>
      <c r="Z89" s="93">
        <f>INDEX(DOM_Input!$C$54:$AL$72,MATCH($A89,DOM_Input!$A$54:$A$72,0),MATCH(Z$67,DOM_Input!$C$53:$AL$53,0))</f>
        <v>0.20250000000000001</v>
      </c>
      <c r="AA89" s="23">
        <f>IF(VLOOKUP($A89,DOM_Input!$A$54:$B$72,2,FALSE)="Percentage",AB$76,IF(VLOOKUP($A89,DOM_Input!$A$54:$B$72,2,FALSE)="Fixed","Fixed",(AA$76)))</f>
        <v>6</v>
      </c>
      <c r="AB89" s="14">
        <f t="shared" si="78"/>
        <v>1.22</v>
      </c>
      <c r="AD89" s="93">
        <f>INDEX(DOM_Input!$C$54:$AL$72,MATCH($A89,DOM_Input!$A$54:$A$72,0),MATCH(AD$67,DOM_Input!$C$53:$AL$53,0))</f>
        <v>0.20250000000000001</v>
      </c>
      <c r="AE89" s="23">
        <f>IF(VLOOKUP($A89,DOM_Input!$A$54:$B$72,2,FALSE)="Percentage",AF$76,IF(VLOOKUP($A89,DOM_Input!$A$54:$B$72,2,FALSE)="Fixed","Fixed",(AE$76)))</f>
        <v>6</v>
      </c>
      <c r="AF89" s="14">
        <f t="shared" si="79"/>
        <v>1.22</v>
      </c>
      <c r="AH89" s="93">
        <f>INDEX(DOM_Input!$C$54:$AL$72,MATCH($A89,DOM_Input!$A$54:$A$72,0),MATCH(AH$67,DOM_Input!$C$53:$AL$53,0))</f>
        <v>0.20250000000000001</v>
      </c>
      <c r="AI89" s="23">
        <f>IF(VLOOKUP($A89,DOM_Input!$A$54:$B$72,2,FALSE)="Percentage",AJ$76,IF(VLOOKUP($A89,DOM_Input!$A$54:$B$72,2,FALSE)="Fixed","Fixed",(AI$76)))</f>
        <v>6</v>
      </c>
      <c r="AJ89" s="14">
        <f t="shared" si="80"/>
        <v>1.22</v>
      </c>
      <c r="AL89" s="93">
        <f>INDEX(DOM_Input!$C$54:$AL$72,MATCH($A89,DOM_Input!$A$54:$A$72,0),MATCH(AL$67,DOM_Input!$C$53:$AL$53,0))</f>
        <v>0.20250000000000001</v>
      </c>
      <c r="AM89" s="23">
        <f>IF(VLOOKUP($A89,DOM_Input!$A$54:$B$72,2,FALSE)="Percentage",AN$76,IF(VLOOKUP($A89,DOM_Input!$A$54:$B$72,2,FALSE)="Fixed","Fixed",(AM$76)))</f>
        <v>6</v>
      </c>
      <c r="AN89" s="14">
        <f t="shared" si="81"/>
        <v>1.22</v>
      </c>
      <c r="AP89" s="93">
        <f>INDEX(DOM_Input!$C$54:$AL$72,MATCH($A89,DOM_Input!$A$54:$A$72,0),MATCH(AP$67,DOM_Input!$C$53:$AL$53,0))</f>
        <v>0.20250000000000001</v>
      </c>
      <c r="AQ89" s="23">
        <f>IF(VLOOKUP($A89,DOM_Input!$A$54:$B$72,2,FALSE)="Percentage",AR$76,IF(VLOOKUP($A89,DOM_Input!$A$54:$B$72,2,FALSE)="Fixed","Fixed",(AQ$76)))</f>
        <v>6</v>
      </c>
      <c r="AR89" s="14">
        <f t="shared" si="82"/>
        <v>1.22</v>
      </c>
      <c r="AS89" s="6"/>
      <c r="AT89" s="93">
        <f>INDEX(DOM_Input!$C$54:$AL$72,MATCH($A89,DOM_Input!$A$54:$A$72,0),MATCH(AT$67,DOM_Input!$C$53:$AL$53,0))</f>
        <v>0.20250000000000001</v>
      </c>
      <c r="AU89" s="23">
        <f>IF(VLOOKUP($A89,DOM_Input!$A$54:$B$72,2,FALSE)="Percentage",AV$76,IF(VLOOKUP($A89,DOM_Input!$A$54:$B$72,2,FALSE)="Fixed","Fixed",(AU$76)))</f>
        <v>6</v>
      </c>
      <c r="AV89" s="14">
        <f t="shared" si="83"/>
        <v>1.22</v>
      </c>
    </row>
    <row r="90" spans="1:48" x14ac:dyDescent="0.25">
      <c r="A90" s="28" t="str">
        <f>DOM_Input!$A65</f>
        <v>ICBA</v>
      </c>
      <c r="B90" s="93">
        <f>INDEX(DOM_Input!$C$54:$AL$72,MATCH($A90,DOM_Input!$A$54:$A$72,0),MATCH(B$67,DOM_Input!$C$53:$AL$53,0))</f>
        <v>-0.1</v>
      </c>
      <c r="C90" s="23" t="str">
        <f>IF(VLOOKUP($A90,DOM_Input!$A$54:$B$72,2,FALSE)="Percentage",D$76,IF(VLOOKUP($A90,DOM_Input!$A$54:$B$72,2,FALSE)="Fixed","Fixed",(C$76)))</f>
        <v>Fixed</v>
      </c>
      <c r="D90" s="14">
        <f t="shared" si="72"/>
        <v>-0.1</v>
      </c>
      <c r="F90" s="93">
        <f>INDEX(DOM_Input!$C$54:$AL$72,MATCH($A90,DOM_Input!$A$54:$A$72,0),MATCH(F$67,DOM_Input!$C$53:$AL$53,0))</f>
        <v>-0.1</v>
      </c>
      <c r="G90" s="23" t="str">
        <f>IF(VLOOKUP($A90,DOM_Input!$A$54:$B$72,2,FALSE)="Percentage",H$76,IF(VLOOKUP($A90,DOM_Input!$A$54:$B$72,2,FALSE)="Fixed","Fixed",(G$76)))</f>
        <v>Fixed</v>
      </c>
      <c r="H90" s="14">
        <f t="shared" si="73"/>
        <v>-0.1</v>
      </c>
      <c r="J90" s="93">
        <f>INDEX(DOM_Input!$C$54:$AL$72,MATCH($A90,DOM_Input!$A$54:$A$72,0),MATCH(J$67,DOM_Input!$C$53:$AL$53,0))</f>
        <v>-0.1</v>
      </c>
      <c r="K90" s="23" t="str">
        <f>IF(VLOOKUP($A90,DOM_Input!$A$54:$B$72,2,FALSE)="Percentage",L$76,IF(VLOOKUP($A90,DOM_Input!$A$54:$B$72,2,FALSE)="Fixed","Fixed",(K$76)))</f>
        <v>Fixed</v>
      </c>
      <c r="L90" s="14">
        <f t="shared" si="74"/>
        <v>-0.1</v>
      </c>
      <c r="N90" s="93">
        <f>INDEX(DOM_Input!$C$54:$AL$72,MATCH($A90,DOM_Input!$A$54:$A$72,0),MATCH(N$67,DOM_Input!$C$53:$AL$53,0))</f>
        <v>-0.1</v>
      </c>
      <c r="O90" s="23" t="str">
        <f>IF(VLOOKUP($A90,DOM_Input!$A$54:$B$72,2,FALSE)="Percentage",P$76,IF(VLOOKUP($A90,DOM_Input!$A$54:$B$72,2,FALSE)="Fixed","Fixed",(O$76)))</f>
        <v>Fixed</v>
      </c>
      <c r="P90" s="14">
        <f t="shared" si="75"/>
        <v>-0.1</v>
      </c>
      <c r="R90" s="93">
        <f>INDEX(DOM_Input!$C$54:$AL$72,MATCH($A90,DOM_Input!$A$54:$A$72,0),MATCH(R$67,DOM_Input!$C$53:$AL$53,0))</f>
        <v>-0.1</v>
      </c>
      <c r="S90" s="23" t="str">
        <f>IF(VLOOKUP($A90,DOM_Input!$A$54:$B$72,2,FALSE)="Percentage",T$76,IF(VLOOKUP($A90,DOM_Input!$A$54:$B$72,2,FALSE)="Fixed","Fixed",(S$76)))</f>
        <v>Fixed</v>
      </c>
      <c r="T90" s="14">
        <f t="shared" si="76"/>
        <v>-0.1</v>
      </c>
      <c r="V90" s="93">
        <f>INDEX(DOM_Input!$C$54:$AL$72,MATCH($A90,DOM_Input!$A$54:$A$72,0),MATCH(V$67,DOM_Input!$C$53:$AL$53,0))</f>
        <v>-0.1</v>
      </c>
      <c r="W90" s="23" t="str">
        <f>IF(VLOOKUP($A90,DOM_Input!$A$54:$B$72,2,FALSE)="Percentage",X$76,IF(VLOOKUP($A90,DOM_Input!$A$54:$B$72,2,FALSE)="Fixed","Fixed",(W$76)))</f>
        <v>Fixed</v>
      </c>
      <c r="X90" s="14">
        <f t="shared" si="77"/>
        <v>-0.1</v>
      </c>
      <c r="Z90" s="93">
        <f>INDEX(DOM_Input!$C$54:$AL$72,MATCH($A90,DOM_Input!$A$54:$A$72,0),MATCH(Z$67,DOM_Input!$C$53:$AL$53,0))</f>
        <v>-0.1</v>
      </c>
      <c r="AA90" s="23" t="str">
        <f>IF(VLOOKUP($A90,DOM_Input!$A$54:$B$72,2,FALSE)="Percentage",AB$76,IF(VLOOKUP($A90,DOM_Input!$A$54:$B$72,2,FALSE)="Fixed","Fixed",(AA$76)))</f>
        <v>Fixed</v>
      </c>
      <c r="AB90" s="14">
        <f t="shared" si="78"/>
        <v>-0.1</v>
      </c>
      <c r="AD90" s="93">
        <f>INDEX(DOM_Input!$C$54:$AL$72,MATCH($A90,DOM_Input!$A$54:$A$72,0),MATCH(AD$67,DOM_Input!$C$53:$AL$53,0))</f>
        <v>-0.1</v>
      </c>
      <c r="AE90" s="23" t="str">
        <f>IF(VLOOKUP($A90,DOM_Input!$A$54:$B$72,2,FALSE)="Percentage",AF$76,IF(VLOOKUP($A90,DOM_Input!$A$54:$B$72,2,FALSE)="Fixed","Fixed",(AE$76)))</f>
        <v>Fixed</v>
      </c>
      <c r="AF90" s="14">
        <f t="shared" si="79"/>
        <v>-0.1</v>
      </c>
      <c r="AH90" s="93">
        <f>INDEX(DOM_Input!$C$54:$AL$72,MATCH($A90,DOM_Input!$A$54:$A$72,0),MATCH(AH$67,DOM_Input!$C$53:$AL$53,0))</f>
        <v>-0.1</v>
      </c>
      <c r="AI90" s="23" t="str">
        <f>IF(VLOOKUP($A90,DOM_Input!$A$54:$B$72,2,FALSE)="Percentage",AJ$76,IF(VLOOKUP($A90,DOM_Input!$A$54:$B$72,2,FALSE)="Fixed","Fixed",(AI$76)))</f>
        <v>Fixed</v>
      </c>
      <c r="AJ90" s="14">
        <f t="shared" si="80"/>
        <v>-0.1</v>
      </c>
      <c r="AL90" s="93">
        <f>INDEX(DOM_Input!$C$54:$AL$72,MATCH($A90,DOM_Input!$A$54:$A$72,0),MATCH(AL$67,DOM_Input!$C$53:$AL$53,0))</f>
        <v>0</v>
      </c>
      <c r="AM90" s="23" t="str">
        <f>IF(VLOOKUP($A90,DOM_Input!$A$54:$B$72,2,FALSE)="Percentage",AN$76,IF(VLOOKUP($A90,DOM_Input!$A$54:$B$72,2,FALSE)="Fixed","Fixed",(AM$76)))</f>
        <v>Fixed</v>
      </c>
      <c r="AN90" s="14">
        <f t="shared" si="81"/>
        <v>0</v>
      </c>
      <c r="AP90" s="93">
        <f>INDEX(DOM_Input!$C$54:$AL$72,MATCH($A90,DOM_Input!$A$54:$A$72,0),MATCH(AP$67,DOM_Input!$C$53:$AL$53,0))</f>
        <v>0</v>
      </c>
      <c r="AQ90" s="23" t="str">
        <f>IF(VLOOKUP($A90,DOM_Input!$A$54:$B$72,2,FALSE)="Percentage",AR$76,IF(VLOOKUP($A90,DOM_Input!$A$54:$B$72,2,FALSE)="Fixed","Fixed",(AQ$76)))</f>
        <v>Fixed</v>
      </c>
      <c r="AR90" s="14">
        <f t="shared" si="82"/>
        <v>0</v>
      </c>
      <c r="AS90" s="6"/>
      <c r="AT90" s="93">
        <f>INDEX(DOM_Input!$C$54:$AL$72,MATCH($A90,DOM_Input!$A$54:$A$72,0),MATCH(AT$67,DOM_Input!$C$53:$AL$53,0))</f>
        <v>0</v>
      </c>
      <c r="AU90" s="23" t="str">
        <f>IF(VLOOKUP($A90,DOM_Input!$A$54:$B$72,2,FALSE)="Percentage",AV$76,IF(VLOOKUP($A90,DOM_Input!$A$54:$B$72,2,FALSE)="Fixed","Fixed",(AU$76)))</f>
        <v>Fixed</v>
      </c>
      <c r="AV90" s="14">
        <f t="shared" si="83"/>
        <v>0</v>
      </c>
    </row>
    <row r="91" spans="1:48" x14ac:dyDescent="0.25">
      <c r="A91" s="28" t="str">
        <f>DOM_Input!$A66</f>
        <v>2024 M-WRAM</v>
      </c>
      <c r="B91" s="93">
        <f>INDEX(DOM_Input!$C$54:$AL$72,MATCH($A91,DOM_Input!$A$54:$A$72,0),MATCH(B$67,DOM_Input!$C$53:$AL$53,0))</f>
        <v>0</v>
      </c>
      <c r="C91" s="23">
        <f>IF(VLOOKUP($A91,DOM_Input!$A$54:$B$72,2,FALSE)="Percentage",D$76,IF(VLOOKUP($A91,DOM_Input!$A$54:$B$72,2,FALSE)="Fixed","Fixed",(C$76)))</f>
        <v>6</v>
      </c>
      <c r="D91" s="14">
        <f t="shared" ref="D91:D97" si="84">ROUND(IF(C91="Fixed",B91,(B91*C91)),2)</f>
        <v>0</v>
      </c>
      <c r="F91" s="93">
        <f>INDEX(DOM_Input!$C$54:$AL$72,MATCH($A91,DOM_Input!$A$54:$A$72,0),MATCH(F$67,DOM_Input!$C$53:$AL$53,0))</f>
        <v>0</v>
      </c>
      <c r="G91" s="23">
        <f>IF(VLOOKUP($A91,DOM_Input!$A$54:$B$72,2,FALSE)="Percentage",H$76,IF(VLOOKUP($A91,DOM_Input!$A$54:$B$72,2,FALSE)="Fixed","Fixed",(G$76)))</f>
        <v>6</v>
      </c>
      <c r="H91" s="14">
        <f t="shared" ref="H91:H97" si="85">ROUND(IF(G91="Fixed",F91,(F91*G91)),2)</f>
        <v>0</v>
      </c>
      <c r="J91" s="93">
        <f>INDEX(DOM_Input!$C$54:$AL$72,MATCH($A91,DOM_Input!$A$54:$A$72,0),MATCH(J$67,DOM_Input!$C$53:$AL$53,0))</f>
        <v>0</v>
      </c>
      <c r="K91" s="23">
        <f>IF(VLOOKUP($A91,DOM_Input!$A$54:$B$72,2,FALSE)="Percentage",L$76,IF(VLOOKUP($A91,DOM_Input!$A$54:$B$72,2,FALSE)="Fixed","Fixed",(K$76)))</f>
        <v>6</v>
      </c>
      <c r="L91" s="14">
        <f t="shared" ref="L91:L97" si="86">ROUND(IF(K91="Fixed",J91,(J91*K91)),2)</f>
        <v>0</v>
      </c>
      <c r="N91" s="93">
        <f>INDEX(DOM_Input!$C$54:$AL$72,MATCH($A91,DOM_Input!$A$54:$A$72,0),MATCH(N$67,DOM_Input!$C$53:$AL$53,0))</f>
        <v>0</v>
      </c>
      <c r="O91" s="23">
        <f>IF(VLOOKUP($A91,DOM_Input!$A$54:$B$72,2,FALSE)="Percentage",P$76,IF(VLOOKUP($A91,DOM_Input!$A$54:$B$72,2,FALSE)="Fixed","Fixed",(O$76)))</f>
        <v>6</v>
      </c>
      <c r="P91" s="14">
        <f t="shared" ref="P91:P97" si="87">ROUND(IF(O91="Fixed",N91,(N91*O91)),2)</f>
        <v>0</v>
      </c>
      <c r="R91" s="93">
        <f>INDEX(DOM_Input!$C$54:$AL$72,MATCH($A91,DOM_Input!$A$54:$A$72,0),MATCH(R$67,DOM_Input!$C$53:$AL$53,0))</f>
        <v>0</v>
      </c>
      <c r="S91" s="23">
        <f>IF(VLOOKUP($A91,DOM_Input!$A$54:$B$72,2,FALSE)="Percentage",T$76,IF(VLOOKUP($A91,DOM_Input!$A$54:$B$72,2,FALSE)="Fixed","Fixed",(S$76)))</f>
        <v>6</v>
      </c>
      <c r="T91" s="14">
        <f t="shared" ref="T91:T97" si="88">ROUND(IF(S91="Fixed",R91,(R91*S91)),2)</f>
        <v>0</v>
      </c>
      <c r="V91" s="93">
        <f>INDEX(DOM_Input!$C$54:$AL$72,MATCH($A91,DOM_Input!$A$54:$A$72,0),MATCH(V$67,DOM_Input!$C$53:$AL$53,0))</f>
        <v>0</v>
      </c>
      <c r="W91" s="23">
        <f>IF(VLOOKUP($A91,DOM_Input!$A$54:$B$72,2,FALSE)="Percentage",X$76,IF(VLOOKUP($A91,DOM_Input!$A$54:$B$72,2,FALSE)="Fixed","Fixed",(W$76)))</f>
        <v>6</v>
      </c>
      <c r="X91" s="14">
        <f t="shared" ref="X91:X97" si="89">ROUND(IF(W91="Fixed",V91,(V91*W91)),2)</f>
        <v>0</v>
      </c>
      <c r="Z91" s="93">
        <f>INDEX(DOM_Input!$C$54:$AL$72,MATCH($A91,DOM_Input!$A$54:$A$72,0),MATCH(Z$67,DOM_Input!$C$53:$AL$53,0))</f>
        <v>0</v>
      </c>
      <c r="AA91" s="23">
        <f>IF(VLOOKUP($A91,DOM_Input!$A$54:$B$72,2,FALSE)="Percentage",AB$76,IF(VLOOKUP($A91,DOM_Input!$A$54:$B$72,2,FALSE)="Fixed","Fixed",(AA$76)))</f>
        <v>6</v>
      </c>
      <c r="AB91" s="14">
        <f t="shared" ref="AB91:AB97" si="90">ROUND(IF(AA91="Fixed",Z91,(Z91*AA91)),2)</f>
        <v>0</v>
      </c>
      <c r="AD91" s="93">
        <f>INDEX(DOM_Input!$C$54:$AL$72,MATCH($A91,DOM_Input!$A$54:$A$72,0),MATCH(AD$67,DOM_Input!$C$53:$AL$53,0))</f>
        <v>0</v>
      </c>
      <c r="AE91" s="23">
        <f>IF(VLOOKUP($A91,DOM_Input!$A$54:$B$72,2,FALSE)="Percentage",AF$76,IF(VLOOKUP($A91,DOM_Input!$A$54:$B$72,2,FALSE)="Fixed","Fixed",(AE$76)))</f>
        <v>6</v>
      </c>
      <c r="AF91" s="14">
        <f t="shared" ref="AF91:AF97" si="91">ROUND(IF(AE91="Fixed",AD91,(AD91*AE91)),2)</f>
        <v>0</v>
      </c>
      <c r="AH91" s="93">
        <f>INDEX(DOM_Input!$C$54:$AL$72,MATCH($A91,DOM_Input!$A$54:$A$72,0),MATCH(AH$67,DOM_Input!$C$53:$AL$53,0))</f>
        <v>0</v>
      </c>
      <c r="AI91" s="23">
        <f>IF(VLOOKUP($A91,DOM_Input!$A$54:$B$72,2,FALSE)="Percentage",AJ$76,IF(VLOOKUP($A91,DOM_Input!$A$54:$B$72,2,FALSE)="Fixed","Fixed",(AI$76)))</f>
        <v>6</v>
      </c>
      <c r="AJ91" s="14">
        <f t="shared" ref="AJ91:AJ97" si="92">ROUND(IF(AI91="Fixed",AH91,(AH91*AI91)),2)</f>
        <v>0</v>
      </c>
      <c r="AL91" s="93">
        <f>INDEX(DOM_Input!$C$54:$AL$72,MATCH($A91,DOM_Input!$A$54:$A$72,0),MATCH(AL$67,DOM_Input!$C$53:$AL$53,0))</f>
        <v>0.45090000000000002</v>
      </c>
      <c r="AM91" s="23">
        <f>IF(VLOOKUP($A91,DOM_Input!$A$54:$B$72,2,FALSE)="Percentage",AN$76,IF(VLOOKUP($A91,DOM_Input!$A$54:$B$72,2,FALSE)="Fixed","Fixed",(AM$76)))</f>
        <v>6</v>
      </c>
      <c r="AN91" s="14">
        <f t="shared" ref="AN91:AN97" si="93">ROUND(IF(AM91="Fixed",AL91,(AL91*AM91)),2)</f>
        <v>2.71</v>
      </c>
      <c r="AP91" s="93">
        <f>INDEX(DOM_Input!$C$54:$AL$72,MATCH($A91,DOM_Input!$A$54:$A$72,0),MATCH(AP$67,DOM_Input!$C$53:$AL$53,0))</f>
        <v>0.45090000000000002</v>
      </c>
      <c r="AQ91" s="23">
        <f>IF(VLOOKUP($A91,DOM_Input!$A$54:$B$72,2,FALSE)="Percentage",AR$76,IF(VLOOKUP($A91,DOM_Input!$A$54:$B$72,2,FALSE)="Fixed","Fixed",(AQ$76)))</f>
        <v>6</v>
      </c>
      <c r="AR91" s="14">
        <f t="shared" ref="AR91:AR97" si="94">ROUND(IF(AQ91="Fixed",AP91,(AP91*AQ91)),2)</f>
        <v>2.71</v>
      </c>
      <c r="AS91" s="6"/>
      <c r="AT91" s="93">
        <f>INDEX(DOM_Input!$C$54:$AL$72,MATCH($A91,DOM_Input!$A$54:$A$72,0),MATCH(AT$67,DOM_Input!$C$53:$AL$53,0))</f>
        <v>0.45090000000000002</v>
      </c>
      <c r="AU91" s="23">
        <f>IF(VLOOKUP($A91,DOM_Input!$A$54:$B$72,2,FALSE)="Percentage",AV$76,IF(VLOOKUP($A91,DOM_Input!$A$54:$B$72,2,FALSE)="Fixed","Fixed",(AU$76)))</f>
        <v>6</v>
      </c>
      <c r="AV91" s="14">
        <f t="shared" ref="AV91:AV97" si="95">ROUND(IF(AU91="Fixed",AT91,(AT91*AU91)),2)</f>
        <v>2.71</v>
      </c>
    </row>
    <row r="92" spans="1:48" x14ac:dyDescent="0.25">
      <c r="A92" s="28" t="str">
        <f>DOM_Input!$A67</f>
        <v>2024 ICBA</v>
      </c>
      <c r="B92" s="93">
        <f>INDEX(DOM_Input!$C$54:$AL$72,MATCH($A92,DOM_Input!$A$54:$A$72,0),MATCH(B$67,DOM_Input!$C$53:$AL$53,0))</f>
        <v>0</v>
      </c>
      <c r="C92" s="23">
        <f>IF(VLOOKUP($A92,DOM_Input!$A$54:$B$72,2,FALSE)="Percentage",D$76,IF(VLOOKUP($A92,DOM_Input!$A$54:$B$72,2,FALSE)="Fixed","Fixed",(C$76)))</f>
        <v>6</v>
      </c>
      <c r="D92" s="14">
        <f t="shared" si="84"/>
        <v>0</v>
      </c>
      <c r="F92" s="93">
        <f>INDEX(DOM_Input!$C$54:$AL$72,MATCH($A92,DOM_Input!$A$54:$A$72,0),MATCH(F$67,DOM_Input!$C$53:$AL$53,0))</f>
        <v>0</v>
      </c>
      <c r="G92" s="23">
        <f>IF(VLOOKUP($A92,DOM_Input!$A$54:$B$72,2,FALSE)="Percentage",H$76,IF(VLOOKUP($A92,DOM_Input!$A$54:$B$72,2,FALSE)="Fixed","Fixed",(G$76)))</f>
        <v>6</v>
      </c>
      <c r="H92" s="14">
        <f t="shared" si="85"/>
        <v>0</v>
      </c>
      <c r="J92" s="93">
        <f>INDEX(DOM_Input!$C$54:$AL$72,MATCH($A92,DOM_Input!$A$54:$A$72,0),MATCH(J$67,DOM_Input!$C$53:$AL$53,0))</f>
        <v>0</v>
      </c>
      <c r="K92" s="23">
        <f>IF(VLOOKUP($A92,DOM_Input!$A$54:$B$72,2,FALSE)="Percentage",L$76,IF(VLOOKUP($A92,DOM_Input!$A$54:$B$72,2,FALSE)="Fixed","Fixed",(K$76)))</f>
        <v>6</v>
      </c>
      <c r="L92" s="14">
        <f t="shared" si="86"/>
        <v>0</v>
      </c>
      <c r="N92" s="93">
        <f>INDEX(DOM_Input!$C$54:$AL$72,MATCH($A92,DOM_Input!$A$54:$A$72,0),MATCH(N$67,DOM_Input!$C$53:$AL$53,0))</f>
        <v>0</v>
      </c>
      <c r="O92" s="23">
        <f>IF(VLOOKUP($A92,DOM_Input!$A$54:$B$72,2,FALSE)="Percentage",P$76,IF(VLOOKUP($A92,DOM_Input!$A$54:$B$72,2,FALSE)="Fixed","Fixed",(O$76)))</f>
        <v>6</v>
      </c>
      <c r="P92" s="14">
        <f t="shared" si="87"/>
        <v>0</v>
      </c>
      <c r="R92" s="93">
        <f>INDEX(DOM_Input!$C$54:$AL$72,MATCH($A92,DOM_Input!$A$54:$A$72,0),MATCH(R$67,DOM_Input!$C$53:$AL$53,0))</f>
        <v>0</v>
      </c>
      <c r="S92" s="23">
        <f>IF(VLOOKUP($A92,DOM_Input!$A$54:$B$72,2,FALSE)="Percentage",T$76,IF(VLOOKUP($A92,DOM_Input!$A$54:$B$72,2,FALSE)="Fixed","Fixed",(S$76)))</f>
        <v>6</v>
      </c>
      <c r="T92" s="14">
        <f t="shared" si="88"/>
        <v>0</v>
      </c>
      <c r="V92" s="93">
        <f>INDEX(DOM_Input!$C$54:$AL$72,MATCH($A92,DOM_Input!$A$54:$A$72,0),MATCH(V$67,DOM_Input!$C$53:$AL$53,0))</f>
        <v>0</v>
      </c>
      <c r="W92" s="23">
        <f>IF(VLOOKUP($A92,DOM_Input!$A$54:$B$72,2,FALSE)="Percentage",X$76,IF(VLOOKUP($A92,DOM_Input!$A$54:$B$72,2,FALSE)="Fixed","Fixed",(W$76)))</f>
        <v>6</v>
      </c>
      <c r="X92" s="14">
        <f t="shared" si="89"/>
        <v>0</v>
      </c>
      <c r="Z92" s="93">
        <f>INDEX(DOM_Input!$C$54:$AL$72,MATCH($A92,DOM_Input!$A$54:$A$72,0),MATCH(Z$67,DOM_Input!$C$53:$AL$53,0))</f>
        <v>0</v>
      </c>
      <c r="AA92" s="23">
        <f>IF(VLOOKUP($A92,DOM_Input!$A$54:$B$72,2,FALSE)="Percentage",AB$76,IF(VLOOKUP($A92,DOM_Input!$A$54:$B$72,2,FALSE)="Fixed","Fixed",(AA$76)))</f>
        <v>6</v>
      </c>
      <c r="AB92" s="14">
        <f t="shared" si="90"/>
        <v>0</v>
      </c>
      <c r="AD92" s="93">
        <f>INDEX(DOM_Input!$C$54:$AL$72,MATCH($A92,DOM_Input!$A$54:$A$72,0),MATCH(AD$67,DOM_Input!$C$53:$AL$53,0))</f>
        <v>0</v>
      </c>
      <c r="AE92" s="23">
        <f>IF(VLOOKUP($A92,DOM_Input!$A$54:$B$72,2,FALSE)="Percentage",AF$76,IF(VLOOKUP($A92,DOM_Input!$A$54:$B$72,2,FALSE)="Fixed","Fixed",(AE$76)))</f>
        <v>6</v>
      </c>
      <c r="AF92" s="14">
        <f t="shared" si="91"/>
        <v>0</v>
      </c>
      <c r="AH92" s="93">
        <f>INDEX(DOM_Input!$C$54:$AL$72,MATCH($A92,DOM_Input!$A$54:$A$72,0),MATCH(AH$67,DOM_Input!$C$53:$AL$53,0))</f>
        <v>0</v>
      </c>
      <c r="AI92" s="23">
        <f>IF(VLOOKUP($A92,DOM_Input!$A$54:$B$72,2,FALSE)="Percentage",AJ$76,IF(VLOOKUP($A92,DOM_Input!$A$54:$B$72,2,FALSE)="Fixed","Fixed",(AI$76)))</f>
        <v>6</v>
      </c>
      <c r="AJ92" s="14">
        <f t="shared" si="92"/>
        <v>0</v>
      </c>
      <c r="AL92" s="93">
        <f>INDEX(DOM_Input!$C$54:$AL$72,MATCH($A92,DOM_Input!$A$54:$A$72,0),MATCH(AL$67,DOM_Input!$C$53:$AL$53,0))</f>
        <v>7.4200000000000002E-2</v>
      </c>
      <c r="AM92" s="23">
        <f>IF(VLOOKUP($A92,DOM_Input!$A$54:$B$72,2,FALSE)="Percentage",AN$76,IF(VLOOKUP($A92,DOM_Input!$A$54:$B$72,2,FALSE)="Fixed","Fixed",(AM$76)))</f>
        <v>6</v>
      </c>
      <c r="AN92" s="14">
        <f t="shared" si="93"/>
        <v>0.45</v>
      </c>
      <c r="AP92" s="93">
        <f>INDEX(DOM_Input!$C$54:$AL$72,MATCH($A92,DOM_Input!$A$54:$A$72,0),MATCH(AP$67,DOM_Input!$C$53:$AL$53,0))</f>
        <v>7.4200000000000002E-2</v>
      </c>
      <c r="AQ92" s="23">
        <f>IF(VLOOKUP($A92,DOM_Input!$A$54:$B$72,2,FALSE)="Percentage",AR$76,IF(VLOOKUP($A92,DOM_Input!$A$54:$B$72,2,FALSE)="Fixed","Fixed",(AQ$76)))</f>
        <v>6</v>
      </c>
      <c r="AR92" s="14">
        <f t="shared" si="94"/>
        <v>0.45</v>
      </c>
      <c r="AS92" s="6"/>
      <c r="AT92" s="93">
        <f>INDEX(DOM_Input!$C$54:$AL$72,MATCH($A92,DOM_Input!$A$54:$A$72,0),MATCH(AT$67,DOM_Input!$C$53:$AL$53,0))</f>
        <v>7.4200000000000002E-2</v>
      </c>
      <c r="AU92" s="23">
        <f>IF(VLOOKUP($A92,DOM_Input!$A$54:$B$72,2,FALSE)="Percentage",AV$76,IF(VLOOKUP($A92,DOM_Input!$A$54:$B$72,2,FALSE)="Fixed","Fixed",(AU$76)))</f>
        <v>6</v>
      </c>
      <c r="AV92" s="14">
        <f t="shared" si="95"/>
        <v>0.45</v>
      </c>
    </row>
    <row r="93" spans="1:48" x14ac:dyDescent="0.25">
      <c r="A93" s="28" t="str">
        <f>DOM_Input!$A68</f>
        <v>DRMA2</v>
      </c>
      <c r="B93" s="93">
        <f>INDEX(DOM_Input!$C$54:$AL$72,MATCH($A93,DOM_Input!$A$54:$A$72,0),MATCH(B$67,DOM_Input!$C$53:$AL$53,0))</f>
        <v>0</v>
      </c>
      <c r="C93" s="23">
        <f>IF(VLOOKUP($A93,DOM_Input!$A$54:$B$72,2,FALSE)="Percentage",D$76,IF(VLOOKUP($A93,DOM_Input!$A$54:$B$72,2,FALSE)="Fixed","Fixed",(C$76)))</f>
        <v>6</v>
      </c>
      <c r="D93" s="14">
        <f t="shared" si="84"/>
        <v>0</v>
      </c>
      <c r="F93" s="93">
        <f>INDEX(DOM_Input!$C$54:$AL$72,MATCH($A93,DOM_Input!$A$54:$A$72,0),MATCH(F$67,DOM_Input!$C$53:$AL$53,0))</f>
        <v>0</v>
      </c>
      <c r="G93" s="23">
        <f>IF(VLOOKUP($A93,DOM_Input!$A$54:$B$72,2,FALSE)="Percentage",H$76,IF(VLOOKUP($A93,DOM_Input!$A$54:$B$72,2,FALSE)="Fixed","Fixed",(G$76)))</f>
        <v>6</v>
      </c>
      <c r="H93" s="14">
        <f t="shared" si="85"/>
        <v>0</v>
      </c>
      <c r="J93" s="93">
        <f>INDEX(DOM_Input!$C$54:$AL$72,MATCH($A93,DOM_Input!$A$54:$A$72,0),MATCH(J$67,DOM_Input!$C$53:$AL$53,0))</f>
        <v>0</v>
      </c>
      <c r="K93" s="23">
        <f>IF(VLOOKUP($A93,DOM_Input!$A$54:$B$72,2,FALSE)="Percentage",L$76,IF(VLOOKUP($A93,DOM_Input!$A$54:$B$72,2,FALSE)="Fixed","Fixed",(K$76)))</f>
        <v>6</v>
      </c>
      <c r="L93" s="14">
        <f t="shared" si="86"/>
        <v>0</v>
      </c>
      <c r="N93" s="93">
        <f>INDEX(DOM_Input!$C$54:$AL$72,MATCH($A93,DOM_Input!$A$54:$A$72,0),MATCH(N$67,DOM_Input!$C$53:$AL$53,0))</f>
        <v>0</v>
      </c>
      <c r="O93" s="23">
        <f>IF(VLOOKUP($A93,DOM_Input!$A$54:$B$72,2,FALSE)="Percentage",P$76,IF(VLOOKUP($A93,DOM_Input!$A$54:$B$72,2,FALSE)="Fixed","Fixed",(O$76)))</f>
        <v>6</v>
      </c>
      <c r="P93" s="14">
        <f t="shared" si="87"/>
        <v>0</v>
      </c>
      <c r="R93" s="93">
        <f>INDEX(DOM_Input!$C$54:$AL$72,MATCH($A93,DOM_Input!$A$54:$A$72,0),MATCH(R$67,DOM_Input!$C$53:$AL$53,0))</f>
        <v>0</v>
      </c>
      <c r="S93" s="23">
        <f>IF(VLOOKUP($A93,DOM_Input!$A$54:$B$72,2,FALSE)="Percentage",T$76,IF(VLOOKUP($A93,DOM_Input!$A$54:$B$72,2,FALSE)="Fixed","Fixed",(S$76)))</f>
        <v>6</v>
      </c>
      <c r="T93" s="14">
        <f t="shared" si="88"/>
        <v>0</v>
      </c>
      <c r="V93" s="93">
        <f>INDEX(DOM_Input!$C$54:$AL$72,MATCH($A93,DOM_Input!$A$54:$A$72,0),MATCH(V$67,DOM_Input!$C$53:$AL$53,0))</f>
        <v>0</v>
      </c>
      <c r="W93" s="23">
        <f>IF(VLOOKUP($A93,DOM_Input!$A$54:$B$72,2,FALSE)="Percentage",X$76,IF(VLOOKUP($A93,DOM_Input!$A$54:$B$72,2,FALSE)="Fixed","Fixed",(W$76)))</f>
        <v>6</v>
      </c>
      <c r="X93" s="14">
        <f t="shared" si="89"/>
        <v>0</v>
      </c>
      <c r="Z93" s="93">
        <f>INDEX(DOM_Input!$C$54:$AL$72,MATCH($A93,DOM_Input!$A$54:$A$72,0),MATCH(Z$67,DOM_Input!$C$53:$AL$53,0))</f>
        <v>0</v>
      </c>
      <c r="AA93" s="23">
        <f>IF(VLOOKUP($A93,DOM_Input!$A$54:$B$72,2,FALSE)="Percentage",AB$76,IF(VLOOKUP($A93,DOM_Input!$A$54:$B$72,2,FALSE)="Fixed","Fixed",(AA$76)))</f>
        <v>6</v>
      </c>
      <c r="AB93" s="14">
        <f t="shared" si="90"/>
        <v>0</v>
      </c>
      <c r="AD93" s="93">
        <f>INDEX(DOM_Input!$C$54:$AL$72,MATCH($A93,DOM_Input!$A$54:$A$72,0),MATCH(AD$67,DOM_Input!$C$53:$AL$53,0))</f>
        <v>0</v>
      </c>
      <c r="AE93" s="23">
        <f>IF(VLOOKUP($A93,DOM_Input!$A$54:$B$72,2,FALSE)="Percentage",AF$76,IF(VLOOKUP($A93,DOM_Input!$A$54:$B$72,2,FALSE)="Fixed","Fixed",(AE$76)))</f>
        <v>6</v>
      </c>
      <c r="AF93" s="14">
        <f t="shared" si="91"/>
        <v>0</v>
      </c>
      <c r="AH93" s="93">
        <f>INDEX(DOM_Input!$C$54:$AL$72,MATCH($A93,DOM_Input!$A$54:$A$72,0),MATCH(AH$67,DOM_Input!$C$53:$AL$53,0))</f>
        <v>0</v>
      </c>
      <c r="AI93" s="23">
        <f>IF(VLOOKUP($A93,DOM_Input!$A$54:$B$72,2,FALSE)="Percentage",AJ$76,IF(VLOOKUP($A93,DOM_Input!$A$54:$B$72,2,FALSE)="Fixed","Fixed",(AI$76)))</f>
        <v>6</v>
      </c>
      <c r="AJ93" s="14">
        <f t="shared" si="92"/>
        <v>0</v>
      </c>
      <c r="AL93" s="93">
        <f>INDEX(DOM_Input!$C$54:$AL$72,MATCH($A93,DOM_Input!$A$54:$A$72,0),MATCH(AL$67,DOM_Input!$C$53:$AL$53,0))</f>
        <v>0</v>
      </c>
      <c r="AM93" s="23">
        <f>IF(VLOOKUP($A93,DOM_Input!$A$54:$B$72,2,FALSE)="Percentage",AN$76,IF(VLOOKUP($A93,DOM_Input!$A$54:$B$72,2,FALSE)="Fixed","Fixed",(AM$76)))</f>
        <v>6</v>
      </c>
      <c r="AN93" s="14">
        <f t="shared" si="93"/>
        <v>0</v>
      </c>
      <c r="AP93" s="93">
        <f>INDEX(DOM_Input!$C$54:$AL$72,MATCH($A93,DOM_Input!$A$54:$A$72,0),MATCH(AP$67,DOM_Input!$C$53:$AL$53,0))</f>
        <v>0</v>
      </c>
      <c r="AQ93" s="23">
        <f>IF(VLOOKUP($A93,DOM_Input!$A$54:$B$72,2,FALSE)="Percentage",AR$76,IF(VLOOKUP($A93,DOM_Input!$A$54:$B$72,2,FALSE)="Fixed","Fixed",(AQ$76)))</f>
        <v>6</v>
      </c>
      <c r="AR93" s="14">
        <f t="shared" si="94"/>
        <v>0</v>
      </c>
      <c r="AS93" s="6"/>
      <c r="AT93" s="93">
        <f>INDEX(DOM_Input!$C$54:$AL$72,MATCH($A93,DOM_Input!$A$54:$A$72,0),MATCH(AT$67,DOM_Input!$C$53:$AL$53,0))</f>
        <v>0</v>
      </c>
      <c r="AU93" s="23">
        <f>IF(VLOOKUP($A93,DOM_Input!$A$54:$B$72,2,FALSE)="Percentage",AV$76,IF(VLOOKUP($A93,DOM_Input!$A$54:$B$72,2,FALSE)="Fixed","Fixed",(AU$76)))</f>
        <v>6</v>
      </c>
      <c r="AV93" s="14">
        <f t="shared" si="95"/>
        <v>0</v>
      </c>
    </row>
    <row r="94" spans="1:48" x14ac:dyDescent="0.25">
      <c r="A94" s="28" t="str">
        <f>DOM_Input!$A69</f>
        <v>DREMA</v>
      </c>
      <c r="B94" s="93">
        <f>INDEX(DOM_Input!$C$54:$AL$72,MATCH($A94,DOM_Input!$A$54:$A$72,0),MATCH(B$67,DOM_Input!$C$53:$AL$53,0))</f>
        <v>0</v>
      </c>
      <c r="C94" s="23">
        <f>IF(VLOOKUP($A94,DOM_Input!$A$54:$B$72,2,FALSE)="Percentage",D$76,IF(VLOOKUP($A94,DOM_Input!$A$54:$B$72,2,FALSE)="Fixed","Fixed",(C$76)))</f>
        <v>6</v>
      </c>
      <c r="D94" s="14">
        <f t="shared" si="84"/>
        <v>0</v>
      </c>
      <c r="F94" s="93">
        <f>INDEX(DOM_Input!$C$54:$AL$72,MATCH($A94,DOM_Input!$A$54:$A$72,0),MATCH(F$67,DOM_Input!$C$53:$AL$53,0))</f>
        <v>0</v>
      </c>
      <c r="G94" s="23">
        <f>IF(VLOOKUP($A94,DOM_Input!$A$54:$B$72,2,FALSE)="Percentage",H$76,IF(VLOOKUP($A94,DOM_Input!$A$54:$B$72,2,FALSE)="Fixed","Fixed",(G$76)))</f>
        <v>6</v>
      </c>
      <c r="H94" s="14">
        <f t="shared" si="85"/>
        <v>0</v>
      </c>
      <c r="J94" s="93">
        <f>INDEX(DOM_Input!$C$54:$AL$72,MATCH($A94,DOM_Input!$A$54:$A$72,0),MATCH(J$67,DOM_Input!$C$53:$AL$53,0))</f>
        <v>0</v>
      </c>
      <c r="K94" s="23">
        <f>IF(VLOOKUP($A94,DOM_Input!$A$54:$B$72,2,FALSE)="Percentage",L$76,IF(VLOOKUP($A94,DOM_Input!$A$54:$B$72,2,FALSE)="Fixed","Fixed",(K$76)))</f>
        <v>6</v>
      </c>
      <c r="L94" s="14">
        <f t="shared" si="86"/>
        <v>0</v>
      </c>
      <c r="N94" s="93">
        <f>INDEX(DOM_Input!$C$54:$AL$72,MATCH($A94,DOM_Input!$A$54:$A$72,0),MATCH(N$67,DOM_Input!$C$53:$AL$53,0))</f>
        <v>0</v>
      </c>
      <c r="O94" s="23">
        <f>IF(VLOOKUP($A94,DOM_Input!$A$54:$B$72,2,FALSE)="Percentage",P$76,IF(VLOOKUP($A94,DOM_Input!$A$54:$B$72,2,FALSE)="Fixed","Fixed",(O$76)))</f>
        <v>6</v>
      </c>
      <c r="P94" s="14">
        <f t="shared" si="87"/>
        <v>0</v>
      </c>
      <c r="R94" s="93">
        <f>INDEX(DOM_Input!$C$54:$AL$72,MATCH($A94,DOM_Input!$A$54:$A$72,0),MATCH(R$67,DOM_Input!$C$53:$AL$53,0))</f>
        <v>0</v>
      </c>
      <c r="S94" s="23">
        <f>IF(VLOOKUP($A94,DOM_Input!$A$54:$B$72,2,FALSE)="Percentage",T$76,IF(VLOOKUP($A94,DOM_Input!$A$54:$B$72,2,FALSE)="Fixed","Fixed",(S$76)))</f>
        <v>6</v>
      </c>
      <c r="T94" s="14">
        <f t="shared" si="88"/>
        <v>0</v>
      </c>
      <c r="V94" s="93">
        <f>INDEX(DOM_Input!$C$54:$AL$72,MATCH($A94,DOM_Input!$A$54:$A$72,0),MATCH(V$67,DOM_Input!$C$53:$AL$53,0))</f>
        <v>0</v>
      </c>
      <c r="W94" s="23">
        <f>IF(VLOOKUP($A94,DOM_Input!$A$54:$B$72,2,FALSE)="Percentage",X$76,IF(VLOOKUP($A94,DOM_Input!$A$54:$B$72,2,FALSE)="Fixed","Fixed",(W$76)))</f>
        <v>6</v>
      </c>
      <c r="X94" s="14">
        <f t="shared" si="89"/>
        <v>0</v>
      </c>
      <c r="Z94" s="93">
        <f>INDEX(DOM_Input!$C$54:$AL$72,MATCH($A94,DOM_Input!$A$54:$A$72,0),MATCH(Z$67,DOM_Input!$C$53:$AL$53,0))</f>
        <v>0</v>
      </c>
      <c r="AA94" s="23">
        <f>IF(VLOOKUP($A94,DOM_Input!$A$54:$B$72,2,FALSE)="Percentage",AB$76,IF(VLOOKUP($A94,DOM_Input!$A$54:$B$72,2,FALSE)="Fixed","Fixed",(AA$76)))</f>
        <v>6</v>
      </c>
      <c r="AB94" s="14">
        <f t="shared" si="90"/>
        <v>0</v>
      </c>
      <c r="AD94" s="93">
        <f>INDEX(DOM_Input!$C$54:$AL$72,MATCH($A94,DOM_Input!$A$54:$A$72,0),MATCH(AD$67,DOM_Input!$C$53:$AL$53,0))</f>
        <v>0</v>
      </c>
      <c r="AE94" s="23">
        <f>IF(VLOOKUP($A94,DOM_Input!$A$54:$B$72,2,FALSE)="Percentage",AF$76,IF(VLOOKUP($A94,DOM_Input!$A$54:$B$72,2,FALSE)="Fixed","Fixed",(AE$76)))</f>
        <v>6</v>
      </c>
      <c r="AF94" s="14">
        <f t="shared" si="91"/>
        <v>0</v>
      </c>
      <c r="AH94" s="93">
        <f>INDEX(DOM_Input!$C$54:$AL$72,MATCH($A94,DOM_Input!$A$54:$A$72,0),MATCH(AH$67,DOM_Input!$C$53:$AL$53,0))</f>
        <v>0</v>
      </c>
      <c r="AI94" s="23">
        <f>IF(VLOOKUP($A94,DOM_Input!$A$54:$B$72,2,FALSE)="Percentage",AJ$76,IF(VLOOKUP($A94,DOM_Input!$A$54:$B$72,2,FALSE)="Fixed","Fixed",(AI$76)))</f>
        <v>6</v>
      </c>
      <c r="AJ94" s="14">
        <f t="shared" si="92"/>
        <v>0</v>
      </c>
      <c r="AL94" s="93">
        <f>INDEX(DOM_Input!$C$54:$AL$72,MATCH($A94,DOM_Input!$A$54:$A$72,0),MATCH(AL$67,DOM_Input!$C$53:$AL$53,0))</f>
        <v>0</v>
      </c>
      <c r="AM94" s="23">
        <f>IF(VLOOKUP($A94,DOM_Input!$A$54:$B$72,2,FALSE)="Percentage",AN$76,IF(VLOOKUP($A94,DOM_Input!$A$54:$B$72,2,FALSE)="Fixed","Fixed",(AM$76)))</f>
        <v>6</v>
      </c>
      <c r="AN94" s="14">
        <f t="shared" si="93"/>
        <v>0</v>
      </c>
      <c r="AP94" s="93">
        <f>INDEX(DOM_Input!$C$54:$AL$72,MATCH($A94,DOM_Input!$A$54:$A$72,0),MATCH(AP$67,DOM_Input!$C$53:$AL$53,0))</f>
        <v>0</v>
      </c>
      <c r="AQ94" s="23">
        <f>IF(VLOOKUP($A94,DOM_Input!$A$54:$B$72,2,FALSE)="Percentage",AR$76,IF(VLOOKUP($A94,DOM_Input!$A$54:$B$72,2,FALSE)="Fixed","Fixed",(AQ$76)))</f>
        <v>6</v>
      </c>
      <c r="AR94" s="14">
        <f t="shared" si="94"/>
        <v>0</v>
      </c>
      <c r="AS94" s="6"/>
      <c r="AT94" s="93">
        <f>INDEX(DOM_Input!$C$54:$AL$72,MATCH($A94,DOM_Input!$A$54:$A$72,0),MATCH(AT$67,DOM_Input!$C$53:$AL$53,0))</f>
        <v>0</v>
      </c>
      <c r="AU94" s="23">
        <f>IF(VLOOKUP($A94,DOM_Input!$A$54:$B$72,2,FALSE)="Percentage",AV$76,IF(VLOOKUP($A94,DOM_Input!$A$54:$B$72,2,FALSE)="Fixed","Fixed",(AU$76)))</f>
        <v>6</v>
      </c>
      <c r="AV94" s="14">
        <f t="shared" si="95"/>
        <v>0</v>
      </c>
    </row>
    <row r="95" spans="1:48" x14ac:dyDescent="0.25">
      <c r="A95" s="28" t="str">
        <f>DOM_Input!$A70</f>
        <v>Reserved</v>
      </c>
      <c r="B95" s="93">
        <f>INDEX(DOM_Input!$C$54:$AL$72,MATCH($A95,DOM_Input!$A$54:$A$72,0),MATCH(B$67,DOM_Input!$C$53:$AL$53,0))</f>
        <v>0</v>
      </c>
      <c r="C95" s="23">
        <f>IF(VLOOKUP($A95,DOM_Input!$A$54:$B$72,2,FALSE)="Percentage",D$76,IF(VLOOKUP($A95,DOM_Input!$A$54:$B$72,2,FALSE)="Fixed","Fixed",(C$76)))</f>
        <v>6</v>
      </c>
      <c r="D95" s="14">
        <f t="shared" ref="D95:D96" si="96">ROUND(IF(C95="Fixed",B95,(B95*C95)),2)</f>
        <v>0</v>
      </c>
      <c r="F95" s="93">
        <f>INDEX(DOM_Input!$C$54:$AL$72,MATCH($A95,DOM_Input!$A$54:$A$72,0),MATCH(F$67,DOM_Input!$C$53:$AL$53,0))</f>
        <v>0</v>
      </c>
      <c r="G95" s="23">
        <f>IF(VLOOKUP($A95,DOM_Input!$A$54:$B$72,2,FALSE)="Percentage",H$76,IF(VLOOKUP($A95,DOM_Input!$A$54:$B$72,2,FALSE)="Fixed","Fixed",(G$76)))</f>
        <v>6</v>
      </c>
      <c r="H95" s="14">
        <f t="shared" ref="H95:H96" si="97">ROUND(IF(G95="Fixed",F95,(F95*G95)),2)</f>
        <v>0</v>
      </c>
      <c r="J95" s="93">
        <f>INDEX(DOM_Input!$C$54:$AL$72,MATCH($A95,DOM_Input!$A$54:$A$72,0),MATCH(J$67,DOM_Input!$C$53:$AL$53,0))</f>
        <v>0</v>
      </c>
      <c r="K95" s="23">
        <f>IF(VLOOKUP($A95,DOM_Input!$A$54:$B$72,2,FALSE)="Percentage",L$76,IF(VLOOKUP($A95,DOM_Input!$A$54:$B$72,2,FALSE)="Fixed","Fixed",(K$76)))</f>
        <v>6</v>
      </c>
      <c r="L95" s="14">
        <f t="shared" ref="L95:L96" si="98">ROUND(IF(K95="Fixed",J95,(J95*K95)),2)</f>
        <v>0</v>
      </c>
      <c r="N95" s="93">
        <f>INDEX(DOM_Input!$C$54:$AL$72,MATCH($A95,DOM_Input!$A$54:$A$72,0),MATCH(N$67,DOM_Input!$C$53:$AL$53,0))</f>
        <v>0</v>
      </c>
      <c r="O95" s="23">
        <f>IF(VLOOKUP($A95,DOM_Input!$A$54:$B$72,2,FALSE)="Percentage",P$76,IF(VLOOKUP($A95,DOM_Input!$A$54:$B$72,2,FALSE)="Fixed","Fixed",(O$76)))</f>
        <v>6</v>
      </c>
      <c r="P95" s="14">
        <f t="shared" ref="P95:P96" si="99">ROUND(IF(O95="Fixed",N95,(N95*O95)),2)</f>
        <v>0</v>
      </c>
      <c r="R95" s="93">
        <f>INDEX(DOM_Input!$C$54:$AL$72,MATCH($A95,DOM_Input!$A$54:$A$72,0),MATCH(R$67,DOM_Input!$C$53:$AL$53,0))</f>
        <v>0</v>
      </c>
      <c r="S95" s="23">
        <f>IF(VLOOKUP($A95,DOM_Input!$A$54:$B$72,2,FALSE)="Percentage",T$76,IF(VLOOKUP($A95,DOM_Input!$A$54:$B$72,2,FALSE)="Fixed","Fixed",(S$76)))</f>
        <v>6</v>
      </c>
      <c r="T95" s="14">
        <f t="shared" ref="T95:T96" si="100">ROUND(IF(S95="Fixed",R95,(R95*S95)),2)</f>
        <v>0</v>
      </c>
      <c r="V95" s="93">
        <f>INDEX(DOM_Input!$C$54:$AL$72,MATCH($A95,DOM_Input!$A$54:$A$72,0),MATCH(V$67,DOM_Input!$C$53:$AL$53,0))</f>
        <v>0</v>
      </c>
      <c r="W95" s="23">
        <f>IF(VLOOKUP($A95,DOM_Input!$A$54:$B$72,2,FALSE)="Percentage",X$76,IF(VLOOKUP($A95,DOM_Input!$A$54:$B$72,2,FALSE)="Fixed","Fixed",(W$76)))</f>
        <v>6</v>
      </c>
      <c r="X95" s="14">
        <f t="shared" ref="X95:X96" si="101">ROUND(IF(W95="Fixed",V95,(V95*W95)),2)</f>
        <v>0</v>
      </c>
      <c r="Z95" s="93">
        <f>INDEX(DOM_Input!$C$54:$AL$72,MATCH($A95,DOM_Input!$A$54:$A$72,0),MATCH(Z$67,DOM_Input!$C$53:$AL$53,0))</f>
        <v>0</v>
      </c>
      <c r="AA95" s="23">
        <f>IF(VLOOKUP($A95,DOM_Input!$A$54:$B$72,2,FALSE)="Percentage",AB$76,IF(VLOOKUP($A95,DOM_Input!$A$54:$B$72,2,FALSE)="Fixed","Fixed",(AA$76)))</f>
        <v>6</v>
      </c>
      <c r="AB95" s="14">
        <f t="shared" ref="AB95:AB96" si="102">ROUND(IF(AA95="Fixed",Z95,(Z95*AA95)),2)</f>
        <v>0</v>
      </c>
      <c r="AD95" s="93">
        <f>INDEX(DOM_Input!$C$54:$AL$72,MATCH($A95,DOM_Input!$A$54:$A$72,0),MATCH(AD$67,DOM_Input!$C$53:$AL$53,0))</f>
        <v>0</v>
      </c>
      <c r="AE95" s="23">
        <f>IF(VLOOKUP($A95,DOM_Input!$A$54:$B$72,2,FALSE)="Percentage",AF$76,IF(VLOOKUP($A95,DOM_Input!$A$54:$B$72,2,FALSE)="Fixed","Fixed",(AE$76)))</f>
        <v>6</v>
      </c>
      <c r="AF95" s="14">
        <f t="shared" ref="AF95:AF96" si="103">ROUND(IF(AE95="Fixed",AD95,(AD95*AE95)),2)</f>
        <v>0</v>
      </c>
      <c r="AH95" s="93">
        <f>INDEX(DOM_Input!$C$54:$AL$72,MATCH($A95,DOM_Input!$A$54:$A$72,0),MATCH(AH$67,DOM_Input!$C$53:$AL$53,0))</f>
        <v>0</v>
      </c>
      <c r="AI95" s="23">
        <f>IF(VLOOKUP($A95,DOM_Input!$A$54:$B$72,2,FALSE)="Percentage",AJ$76,IF(VLOOKUP($A95,DOM_Input!$A$54:$B$72,2,FALSE)="Fixed","Fixed",(AI$76)))</f>
        <v>6</v>
      </c>
      <c r="AJ95" s="14">
        <f t="shared" ref="AJ95:AJ96" si="104">ROUND(IF(AI95="Fixed",AH95,(AH95*AI95)),2)</f>
        <v>0</v>
      </c>
      <c r="AL95" s="93">
        <f>INDEX(DOM_Input!$C$54:$AL$72,MATCH($A95,DOM_Input!$A$54:$A$72,0),MATCH(AL$67,DOM_Input!$C$53:$AL$53,0))</f>
        <v>0</v>
      </c>
      <c r="AM95" s="23">
        <f>IF(VLOOKUP($A95,DOM_Input!$A$54:$B$72,2,FALSE)="Percentage",AN$76,IF(VLOOKUP($A95,DOM_Input!$A$54:$B$72,2,FALSE)="Fixed","Fixed",(AM$76)))</f>
        <v>6</v>
      </c>
      <c r="AN95" s="14">
        <f t="shared" ref="AN95:AN96" si="105">ROUND(IF(AM95="Fixed",AL95,(AL95*AM95)),2)</f>
        <v>0</v>
      </c>
      <c r="AP95" s="93">
        <f>INDEX(DOM_Input!$C$54:$AL$72,MATCH($A95,DOM_Input!$A$54:$A$72,0),MATCH(AP$67,DOM_Input!$C$53:$AL$53,0))</f>
        <v>0</v>
      </c>
      <c r="AQ95" s="23">
        <f>IF(VLOOKUP($A95,DOM_Input!$A$54:$B$72,2,FALSE)="Percentage",AR$76,IF(VLOOKUP($A95,DOM_Input!$A$54:$B$72,2,FALSE)="Fixed","Fixed",(AQ$76)))</f>
        <v>6</v>
      </c>
      <c r="AR95" s="14">
        <f t="shared" ref="AR95:AR96" si="106">ROUND(IF(AQ95="Fixed",AP95,(AP95*AQ95)),2)</f>
        <v>0</v>
      </c>
      <c r="AS95" s="6"/>
      <c r="AT95" s="93">
        <f>INDEX(DOM_Input!$C$54:$AL$72,MATCH($A95,DOM_Input!$A$54:$A$72,0),MATCH(AT$67,DOM_Input!$C$53:$AL$53,0))</f>
        <v>0</v>
      </c>
      <c r="AU95" s="23">
        <f>IF(VLOOKUP($A95,DOM_Input!$A$54:$B$72,2,FALSE)="Percentage",AV$76,IF(VLOOKUP($A95,DOM_Input!$A$54:$B$72,2,FALSE)="Fixed","Fixed",(AU$76)))</f>
        <v>6</v>
      </c>
      <c r="AV95" s="14">
        <f t="shared" ref="AV95:AV96" si="107">ROUND(IF(AU95="Fixed",AT95,(AT95*AU95)),2)</f>
        <v>0</v>
      </c>
    </row>
    <row r="96" spans="1:48" x14ac:dyDescent="0.25">
      <c r="A96" s="28" t="str">
        <f>DOM_Input!$A71</f>
        <v>Reserved</v>
      </c>
      <c r="B96" s="93">
        <f>INDEX(DOM_Input!$C$54:$AL$72,MATCH($A96,DOM_Input!$A$54:$A$72,0),MATCH(B$67,DOM_Input!$C$53:$AL$53,0))</f>
        <v>0</v>
      </c>
      <c r="C96" s="23">
        <f>IF(VLOOKUP($A96,DOM_Input!$A$54:$B$72,2,FALSE)="Percentage",D$76,IF(VLOOKUP($A96,DOM_Input!$A$54:$B$72,2,FALSE)="Fixed","Fixed",(C$76)))</f>
        <v>6</v>
      </c>
      <c r="D96" s="14">
        <f t="shared" si="96"/>
        <v>0</v>
      </c>
      <c r="F96" s="93">
        <f>INDEX(DOM_Input!$C$54:$AL$72,MATCH($A96,DOM_Input!$A$54:$A$72,0),MATCH(F$67,DOM_Input!$C$53:$AL$53,0))</f>
        <v>0</v>
      </c>
      <c r="G96" s="23">
        <f>IF(VLOOKUP($A96,DOM_Input!$A$54:$B$72,2,FALSE)="Percentage",H$76,IF(VLOOKUP($A96,DOM_Input!$A$54:$B$72,2,FALSE)="Fixed","Fixed",(G$76)))</f>
        <v>6</v>
      </c>
      <c r="H96" s="14">
        <f t="shared" si="97"/>
        <v>0</v>
      </c>
      <c r="J96" s="93">
        <f>INDEX(DOM_Input!$C$54:$AL$72,MATCH($A96,DOM_Input!$A$54:$A$72,0),MATCH(J$67,DOM_Input!$C$53:$AL$53,0))</f>
        <v>0</v>
      </c>
      <c r="K96" s="23">
        <f>IF(VLOOKUP($A96,DOM_Input!$A$54:$B$72,2,FALSE)="Percentage",L$76,IF(VLOOKUP($A96,DOM_Input!$A$54:$B$72,2,FALSE)="Fixed","Fixed",(K$76)))</f>
        <v>6</v>
      </c>
      <c r="L96" s="14">
        <f t="shared" si="98"/>
        <v>0</v>
      </c>
      <c r="N96" s="93">
        <f>INDEX(DOM_Input!$C$54:$AL$72,MATCH($A96,DOM_Input!$A$54:$A$72,0),MATCH(N$67,DOM_Input!$C$53:$AL$53,0))</f>
        <v>0</v>
      </c>
      <c r="O96" s="23">
        <f>IF(VLOOKUP($A96,DOM_Input!$A$54:$B$72,2,FALSE)="Percentage",P$76,IF(VLOOKUP($A96,DOM_Input!$A$54:$B$72,2,FALSE)="Fixed","Fixed",(O$76)))</f>
        <v>6</v>
      </c>
      <c r="P96" s="14">
        <f t="shared" si="99"/>
        <v>0</v>
      </c>
      <c r="R96" s="93">
        <f>INDEX(DOM_Input!$C$54:$AL$72,MATCH($A96,DOM_Input!$A$54:$A$72,0),MATCH(R$67,DOM_Input!$C$53:$AL$53,0))</f>
        <v>0</v>
      </c>
      <c r="S96" s="23">
        <f>IF(VLOOKUP($A96,DOM_Input!$A$54:$B$72,2,FALSE)="Percentage",T$76,IF(VLOOKUP($A96,DOM_Input!$A$54:$B$72,2,FALSE)="Fixed","Fixed",(S$76)))</f>
        <v>6</v>
      </c>
      <c r="T96" s="14">
        <f t="shared" si="100"/>
        <v>0</v>
      </c>
      <c r="V96" s="93">
        <f>INDEX(DOM_Input!$C$54:$AL$72,MATCH($A96,DOM_Input!$A$54:$A$72,0),MATCH(V$67,DOM_Input!$C$53:$AL$53,0))</f>
        <v>0</v>
      </c>
      <c r="W96" s="23">
        <f>IF(VLOOKUP($A96,DOM_Input!$A$54:$B$72,2,FALSE)="Percentage",X$76,IF(VLOOKUP($A96,DOM_Input!$A$54:$B$72,2,FALSE)="Fixed","Fixed",(W$76)))</f>
        <v>6</v>
      </c>
      <c r="X96" s="14">
        <f t="shared" si="101"/>
        <v>0</v>
      </c>
      <c r="Z96" s="93">
        <f>INDEX(DOM_Input!$C$54:$AL$72,MATCH($A96,DOM_Input!$A$54:$A$72,0),MATCH(Z$67,DOM_Input!$C$53:$AL$53,0))</f>
        <v>0</v>
      </c>
      <c r="AA96" s="23">
        <f>IF(VLOOKUP($A96,DOM_Input!$A$54:$B$72,2,FALSE)="Percentage",AB$76,IF(VLOOKUP($A96,DOM_Input!$A$54:$B$72,2,FALSE)="Fixed","Fixed",(AA$76)))</f>
        <v>6</v>
      </c>
      <c r="AB96" s="14">
        <f t="shared" si="102"/>
        <v>0</v>
      </c>
      <c r="AD96" s="93">
        <f>INDEX(DOM_Input!$C$54:$AL$72,MATCH($A96,DOM_Input!$A$54:$A$72,0),MATCH(AD$67,DOM_Input!$C$53:$AL$53,0))</f>
        <v>0</v>
      </c>
      <c r="AE96" s="23">
        <f>IF(VLOOKUP($A96,DOM_Input!$A$54:$B$72,2,FALSE)="Percentage",AF$76,IF(VLOOKUP($A96,DOM_Input!$A$54:$B$72,2,FALSE)="Fixed","Fixed",(AE$76)))</f>
        <v>6</v>
      </c>
      <c r="AF96" s="14">
        <f t="shared" si="103"/>
        <v>0</v>
      </c>
      <c r="AH96" s="93">
        <f>INDEX(DOM_Input!$C$54:$AL$72,MATCH($A96,DOM_Input!$A$54:$A$72,0),MATCH(AH$67,DOM_Input!$C$53:$AL$53,0))</f>
        <v>0</v>
      </c>
      <c r="AI96" s="23">
        <f>IF(VLOOKUP($A96,DOM_Input!$A$54:$B$72,2,FALSE)="Percentage",AJ$76,IF(VLOOKUP($A96,DOM_Input!$A$54:$B$72,2,FALSE)="Fixed","Fixed",(AI$76)))</f>
        <v>6</v>
      </c>
      <c r="AJ96" s="14">
        <f t="shared" si="104"/>
        <v>0</v>
      </c>
      <c r="AL96" s="93">
        <f>INDEX(DOM_Input!$C$54:$AL$72,MATCH($A96,DOM_Input!$A$54:$A$72,0),MATCH(AL$67,DOM_Input!$C$53:$AL$53,0))</f>
        <v>0</v>
      </c>
      <c r="AM96" s="23">
        <f>IF(VLOOKUP($A96,DOM_Input!$A$54:$B$72,2,FALSE)="Percentage",AN$76,IF(VLOOKUP($A96,DOM_Input!$A$54:$B$72,2,FALSE)="Fixed","Fixed",(AM$76)))</f>
        <v>6</v>
      </c>
      <c r="AN96" s="14">
        <f t="shared" si="105"/>
        <v>0</v>
      </c>
      <c r="AP96" s="93">
        <f>INDEX(DOM_Input!$C$54:$AL$72,MATCH($A96,DOM_Input!$A$54:$A$72,0),MATCH(AP$67,DOM_Input!$C$53:$AL$53,0))</f>
        <v>0</v>
      </c>
      <c r="AQ96" s="23">
        <f>IF(VLOOKUP($A96,DOM_Input!$A$54:$B$72,2,FALSE)="Percentage",AR$76,IF(VLOOKUP($A96,DOM_Input!$A$54:$B$72,2,FALSE)="Fixed","Fixed",(AQ$76)))</f>
        <v>6</v>
      </c>
      <c r="AR96" s="14">
        <f t="shared" si="106"/>
        <v>0</v>
      </c>
      <c r="AS96" s="6"/>
      <c r="AT96" s="93">
        <f>INDEX(DOM_Input!$C$54:$AL$72,MATCH($A96,DOM_Input!$A$54:$A$72,0),MATCH(AT$67,DOM_Input!$C$53:$AL$53,0))</f>
        <v>0</v>
      </c>
      <c r="AU96" s="23">
        <f>IF(VLOOKUP($A96,DOM_Input!$A$54:$B$72,2,FALSE)="Percentage",AV$76,IF(VLOOKUP($A96,DOM_Input!$A$54:$B$72,2,FALSE)="Fixed","Fixed",(AU$76)))</f>
        <v>6</v>
      </c>
      <c r="AV96" s="14">
        <f t="shared" si="107"/>
        <v>0</v>
      </c>
    </row>
    <row r="97" spans="1:48" x14ac:dyDescent="0.25">
      <c r="A97" s="28" t="str">
        <f>DOM_Input!$A72</f>
        <v>IRMA Cap Credit</v>
      </c>
      <c r="B97" s="93">
        <f>INDEX(DOM_Input!$C$54:$AL$72,MATCH($A97,DOM_Input!$A$54:$A$72,0),MATCH(B$67,DOM_Input!$C$53:$AL$53,0))</f>
        <v>-0.59</v>
      </c>
      <c r="C97" s="23" t="str">
        <f>IF(VLOOKUP($A97,DOM_Input!$A$54:$B$72,2,FALSE)="Percentage",D$76,IF(VLOOKUP($A97,DOM_Input!$A$54:$B$72,2,FALSE)="Fixed","Fixed",(C$76)))</f>
        <v>Fixed</v>
      </c>
      <c r="D97" s="14">
        <f t="shared" si="84"/>
        <v>-0.59</v>
      </c>
      <c r="F97" s="93">
        <f>INDEX(DOM_Input!$C$54:$AL$72,MATCH($A97,DOM_Input!$A$54:$A$72,0),MATCH(F$67,DOM_Input!$C$53:$AL$53,0))</f>
        <v>-0.59</v>
      </c>
      <c r="G97" s="23" t="str">
        <f>IF(VLOOKUP($A97,DOM_Input!$A$54:$B$72,2,FALSE)="Percentage",H$76,IF(VLOOKUP($A97,DOM_Input!$A$54:$B$72,2,FALSE)="Fixed","Fixed",(G$76)))</f>
        <v>Fixed</v>
      </c>
      <c r="H97" s="14">
        <f t="shared" si="85"/>
        <v>-0.59</v>
      </c>
      <c r="J97" s="93">
        <f>INDEX(DOM_Input!$C$54:$AL$72,MATCH($A97,DOM_Input!$A$54:$A$72,0),MATCH(J$67,DOM_Input!$C$53:$AL$53,0))</f>
        <v>-0.59</v>
      </c>
      <c r="K97" s="23" t="str">
        <f>IF(VLOOKUP($A97,DOM_Input!$A$54:$B$72,2,FALSE)="Percentage",L$76,IF(VLOOKUP($A97,DOM_Input!$A$54:$B$72,2,FALSE)="Fixed","Fixed",(K$76)))</f>
        <v>Fixed</v>
      </c>
      <c r="L97" s="14">
        <f t="shared" si="86"/>
        <v>-0.59</v>
      </c>
      <c r="N97" s="93">
        <f>INDEX(DOM_Input!$C$54:$AL$72,MATCH($A97,DOM_Input!$A$54:$A$72,0),MATCH(N$67,DOM_Input!$C$53:$AL$53,0))</f>
        <v>-0.59</v>
      </c>
      <c r="O97" s="23" t="str">
        <f>IF(VLOOKUP($A97,DOM_Input!$A$54:$B$72,2,FALSE)="Percentage",P$76,IF(VLOOKUP($A97,DOM_Input!$A$54:$B$72,2,FALSE)="Fixed","Fixed",(O$76)))</f>
        <v>Fixed</v>
      </c>
      <c r="P97" s="14">
        <f t="shared" si="87"/>
        <v>-0.59</v>
      </c>
      <c r="R97" s="93">
        <f>INDEX(DOM_Input!$C$54:$AL$72,MATCH($A97,DOM_Input!$A$54:$A$72,0),MATCH(R$67,DOM_Input!$C$53:$AL$53,0))</f>
        <v>-0.59</v>
      </c>
      <c r="S97" s="23" t="str">
        <f>IF(VLOOKUP($A97,DOM_Input!$A$54:$B$72,2,FALSE)="Percentage",T$76,IF(VLOOKUP($A97,DOM_Input!$A$54:$B$72,2,FALSE)="Fixed","Fixed",(S$76)))</f>
        <v>Fixed</v>
      </c>
      <c r="T97" s="14">
        <f t="shared" si="88"/>
        <v>-0.59</v>
      </c>
      <c r="V97" s="93">
        <f>INDEX(DOM_Input!$C$54:$AL$72,MATCH($A97,DOM_Input!$A$54:$A$72,0),MATCH(V$67,DOM_Input!$C$53:$AL$53,0))</f>
        <v>-0.59</v>
      </c>
      <c r="W97" s="23" t="str">
        <f>IF(VLOOKUP($A97,DOM_Input!$A$54:$B$72,2,FALSE)="Percentage",X$76,IF(VLOOKUP($A97,DOM_Input!$A$54:$B$72,2,FALSE)="Fixed","Fixed",(W$76)))</f>
        <v>Fixed</v>
      </c>
      <c r="X97" s="14">
        <f t="shared" si="89"/>
        <v>-0.59</v>
      </c>
      <c r="Z97" s="93">
        <f>INDEX(DOM_Input!$C$54:$AL$72,MATCH($A97,DOM_Input!$A$54:$A$72,0),MATCH(Z$67,DOM_Input!$C$53:$AL$53,0))</f>
        <v>-0.59</v>
      </c>
      <c r="AA97" s="23" t="str">
        <f>IF(VLOOKUP($A97,DOM_Input!$A$54:$B$72,2,FALSE)="Percentage",AB$76,IF(VLOOKUP($A97,DOM_Input!$A$54:$B$72,2,FALSE)="Fixed","Fixed",(AA$76)))</f>
        <v>Fixed</v>
      </c>
      <c r="AB97" s="14">
        <f t="shared" si="90"/>
        <v>-0.59</v>
      </c>
      <c r="AD97" s="93">
        <f>INDEX(DOM_Input!$C$54:$AL$72,MATCH($A97,DOM_Input!$A$54:$A$72,0),MATCH(AD$67,DOM_Input!$C$53:$AL$53,0))</f>
        <v>-0.59</v>
      </c>
      <c r="AE97" s="23" t="str">
        <f>IF(VLOOKUP($A97,DOM_Input!$A$54:$B$72,2,FALSE)="Percentage",AF$76,IF(VLOOKUP($A97,DOM_Input!$A$54:$B$72,2,FALSE)="Fixed","Fixed",(AE$76)))</f>
        <v>Fixed</v>
      </c>
      <c r="AF97" s="14">
        <f t="shared" si="91"/>
        <v>-0.59</v>
      </c>
      <c r="AH97" s="93">
        <f>INDEX(DOM_Input!$C$54:$AL$72,MATCH($A97,DOM_Input!$A$54:$A$72,0),MATCH(AH$67,DOM_Input!$C$53:$AL$53,0))</f>
        <v>-0.59</v>
      </c>
      <c r="AI97" s="23" t="str">
        <f>IF(VLOOKUP($A97,DOM_Input!$A$54:$B$72,2,FALSE)="Percentage",AJ$76,IF(VLOOKUP($A97,DOM_Input!$A$54:$B$72,2,FALSE)="Fixed","Fixed",(AI$76)))</f>
        <v>Fixed</v>
      </c>
      <c r="AJ97" s="14">
        <f t="shared" si="92"/>
        <v>-0.59</v>
      </c>
      <c r="AL97" s="93">
        <f>INDEX(DOM_Input!$C$54:$AL$72,MATCH($A97,DOM_Input!$A$54:$A$72,0),MATCH(AL$67,DOM_Input!$C$53:$AL$53,0))</f>
        <v>0</v>
      </c>
      <c r="AM97" s="23" t="str">
        <f>IF(VLOOKUP($A97,DOM_Input!$A$54:$B$72,2,FALSE)="Percentage",AN$76,IF(VLOOKUP($A97,DOM_Input!$A$54:$B$72,2,FALSE)="Fixed","Fixed",(AM$76)))</f>
        <v>Fixed</v>
      </c>
      <c r="AN97" s="14">
        <f t="shared" si="93"/>
        <v>0</v>
      </c>
      <c r="AP97" s="93">
        <f>INDEX(DOM_Input!$C$54:$AL$72,MATCH($A97,DOM_Input!$A$54:$A$72,0),MATCH(AP$67,DOM_Input!$C$53:$AL$53,0))</f>
        <v>0</v>
      </c>
      <c r="AQ97" s="23" t="str">
        <f>IF(VLOOKUP($A97,DOM_Input!$A$54:$B$72,2,FALSE)="Percentage",AR$76,IF(VLOOKUP($A97,DOM_Input!$A$54:$B$72,2,FALSE)="Fixed","Fixed",(AQ$76)))</f>
        <v>Fixed</v>
      </c>
      <c r="AR97" s="14">
        <f t="shared" si="94"/>
        <v>0</v>
      </c>
      <c r="AS97" s="6"/>
      <c r="AT97" s="93">
        <f>INDEX(DOM_Input!$C$54:$AL$72,MATCH($A97,DOM_Input!$A$54:$A$72,0),MATCH(AT$67,DOM_Input!$C$53:$AL$53,0))</f>
        <v>0</v>
      </c>
      <c r="AU97" s="23" t="str">
        <f>IF(VLOOKUP($A97,DOM_Input!$A$54:$B$72,2,FALSE)="Percentage",AV$76,IF(VLOOKUP($A97,DOM_Input!$A$54:$B$72,2,FALSE)="Fixed","Fixed",(AU$76)))</f>
        <v>Fixed</v>
      </c>
      <c r="AV97" s="14">
        <f t="shared" si="95"/>
        <v>0</v>
      </c>
    </row>
    <row r="98" spans="1:48" x14ac:dyDescent="0.25">
      <c r="A98" s="28"/>
      <c r="B98" s="93"/>
      <c r="C98" s="23"/>
      <c r="D98" s="14"/>
      <c r="F98" s="93"/>
      <c r="G98" s="23"/>
      <c r="H98" s="14"/>
      <c r="J98" s="93"/>
      <c r="K98" s="23"/>
      <c r="L98" s="14"/>
      <c r="N98" s="93"/>
      <c r="O98" s="23"/>
      <c r="P98" s="14"/>
      <c r="R98" s="93"/>
      <c r="S98" s="23"/>
      <c r="T98" s="14"/>
      <c r="V98" s="93"/>
      <c r="W98" s="23"/>
      <c r="X98" s="14"/>
      <c r="Z98" s="93"/>
      <c r="AA98" s="23"/>
      <c r="AB98" s="14"/>
      <c r="AD98" s="93"/>
      <c r="AE98" s="23"/>
      <c r="AF98" s="14"/>
      <c r="AH98" s="93"/>
      <c r="AI98" s="23"/>
      <c r="AJ98" s="14"/>
      <c r="AL98" s="93"/>
      <c r="AM98" s="23"/>
      <c r="AN98" s="14"/>
      <c r="AP98" s="93"/>
      <c r="AQ98" s="23"/>
      <c r="AR98" s="14"/>
      <c r="AS98" s="6"/>
      <c r="AT98" s="93"/>
      <c r="AU98" s="23"/>
      <c r="AV98" s="14"/>
    </row>
    <row r="99" spans="1:48" x14ac:dyDescent="0.25">
      <c r="A99" t="s">
        <v>25</v>
      </c>
      <c r="B99" s="13"/>
      <c r="D99" s="19">
        <f>SUM(D79:D98)</f>
        <v>-12</v>
      </c>
      <c r="F99" s="13"/>
      <c r="H99" s="19">
        <f>SUM(H79:H98)</f>
        <v>-12</v>
      </c>
      <c r="J99" s="13"/>
      <c r="L99" s="19">
        <f>SUM(L79:L98)</f>
        <v>-12</v>
      </c>
      <c r="N99" s="13"/>
      <c r="P99" s="19">
        <f>SUM(P79:P98)</f>
        <v>-11.98</v>
      </c>
      <c r="R99" s="13"/>
      <c r="T99" s="19">
        <f>SUM(T79:T98)</f>
        <v>-11.98</v>
      </c>
      <c r="V99" s="13"/>
      <c r="X99" s="19">
        <f>SUM(X79:X98)</f>
        <v>-11.98</v>
      </c>
      <c r="Z99" s="13"/>
      <c r="AB99" s="19">
        <f>SUM(AB79:AB98)</f>
        <v>-11.98</v>
      </c>
      <c r="AD99" s="13"/>
      <c r="AF99" s="19">
        <f>SUM(AF79:AF98)</f>
        <v>-12.21</v>
      </c>
      <c r="AH99" s="13"/>
      <c r="AJ99" s="19">
        <f>SUM(AJ79:AJ98)</f>
        <v>-12.21</v>
      </c>
      <c r="AL99" s="13"/>
      <c r="AN99" s="19">
        <f>SUM(AN79:AN98)</f>
        <v>-8.41</v>
      </c>
      <c r="AP99" s="13"/>
      <c r="AR99" s="19">
        <f>SUM(AR79:AR98)</f>
        <v>-8.41</v>
      </c>
      <c r="AS99" s="43"/>
      <c r="AT99" s="13"/>
      <c r="AV99" s="19">
        <f>SUM(AV79:AV98)</f>
        <v>-8.41</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SUMPRODUCT(($A102=DOM_Input!$A$75:$A$80)*(B$13=DOM_Input!$B$74:$BI$74)*(DOM_Input!$B$75:$BI$80))</f>
        <v>6.7999999999999996E-3</v>
      </c>
      <c r="C102" s="6">
        <f>D99+D76</f>
        <v>27.93</v>
      </c>
      <c r="D102" s="14">
        <f>ROUND(B102*C102,2)</f>
        <v>0.19</v>
      </c>
      <c r="F102" s="22" cm="1">
        <f t="array" ref="F102">SUMPRODUCT(($A102=DOM_Input!$A$75:$A$80)*(F$13=DOM_Input!$B$74:$BI$74)*(DOM_Input!$B$75:$BI$80))</f>
        <v>6.7999999999999996E-3</v>
      </c>
      <c r="G102" s="6">
        <f>H99+H76</f>
        <v>27.93</v>
      </c>
      <c r="H102" s="14">
        <f>ROUND(F102*G102,2)</f>
        <v>0.19</v>
      </c>
      <c r="J102" s="22" cm="1">
        <f t="array" ref="J102">SUMPRODUCT(($A102=DOM_Input!$A$75:$A$80)*(J$13=DOM_Input!$B$74:$BI$74)*(DOM_Input!$B$75:$BI$80))</f>
        <v>6.7999999999999996E-3</v>
      </c>
      <c r="K102" s="6">
        <f>L99+L76</f>
        <v>27.93</v>
      </c>
      <c r="L102" s="14">
        <f>ROUND(J102*K102,2)</f>
        <v>0.19</v>
      </c>
      <c r="N102" s="22" cm="1">
        <f t="array" ref="N102">SUMPRODUCT(($A102=DOM_Input!$A$75:$A$80)*(N$13=DOM_Input!$B$74:$BI$74)*(DOM_Input!$B$75:$BI$80))</f>
        <v>6.7999999999999996E-3</v>
      </c>
      <c r="O102" s="6">
        <f>P99+P76</f>
        <v>27.95</v>
      </c>
      <c r="P102" s="14">
        <f>ROUND(N102*O102,2)</f>
        <v>0.19</v>
      </c>
      <c r="R102" s="22" cm="1">
        <f t="array" ref="R102">SUMPRODUCT(($A102=DOM_Input!$A$75:$A$80)*(R$13=DOM_Input!$B$74:$BI$74)*(DOM_Input!$B$75:$BI$80))</f>
        <v>6.7999999999999996E-3</v>
      </c>
      <c r="S102" s="6">
        <f>T99+T76</f>
        <v>27.95</v>
      </c>
      <c r="T102" s="14">
        <f>ROUND(R102*S102,2)</f>
        <v>0.19</v>
      </c>
      <c r="V102" s="22" cm="1">
        <f t="array" ref="V102">SUMPRODUCT(($A102=DOM_Input!$A$75:$A$80)*(V$13=DOM_Input!$B$74:$BI$74)*(DOM_Input!$B$75:$BI$80))</f>
        <v>6.7999999999999996E-3</v>
      </c>
      <c r="W102" s="6">
        <f>X99+X76</f>
        <v>27.95</v>
      </c>
      <c r="X102" s="14">
        <f>ROUND(V102*W102,2)</f>
        <v>0.19</v>
      </c>
      <c r="Z102" s="22" cm="1">
        <f t="array" ref="Z102">SUMPRODUCT(($A102=DOM_Input!$A$75:$A$80)*(Z$13=DOM_Input!$B$74:$BI$74)*(DOM_Input!$B$75:$BI$80))</f>
        <v>6.7999999999999996E-3</v>
      </c>
      <c r="AA102" s="6">
        <f>AB99+AB76</f>
        <v>27.95</v>
      </c>
      <c r="AB102" s="14">
        <f>ROUND(Z102*AA102,2)</f>
        <v>0.19</v>
      </c>
      <c r="AD102" s="22" cm="1">
        <f t="array" ref="AD102">SUMPRODUCT(($A102=DOM_Input!$A$75:$A$80)*(AD$13=DOM_Input!$B$74:$BI$74)*(DOM_Input!$B$75:$BI$80))</f>
        <v>6.7999999999999996E-3</v>
      </c>
      <c r="AE102" s="6">
        <f>AF99+AF76</f>
        <v>28.35</v>
      </c>
      <c r="AF102" s="14">
        <f>ROUND(AD102*AE102,2)</f>
        <v>0.19</v>
      </c>
      <c r="AH102" s="22" cm="1">
        <f t="array" ref="AH102">SUMPRODUCT(($A102=DOM_Input!$A$75:$A$80)*(AH$13=DOM_Input!$B$74:$BI$74)*(DOM_Input!$B$75:$BI$80))</f>
        <v>6.7999999999999996E-3</v>
      </c>
      <c r="AI102" s="6">
        <f>AJ99+AJ76</f>
        <v>28.35</v>
      </c>
      <c r="AJ102" s="14">
        <f>ROUND(AH102*AI102,2)</f>
        <v>0.19</v>
      </c>
      <c r="AL102" s="22" cm="1">
        <f t="array" ref="AL102">SUMPRODUCT(($A102=DOM_Input!$A$75:$A$80)*(AL$13=DOM_Input!$B$74:$BI$74)*(DOM_Input!$B$75:$BI$80))</f>
        <v>6.7999999999999996E-3</v>
      </c>
      <c r="AM102" s="6">
        <f>AN99+AN76</f>
        <v>32.150000000000006</v>
      </c>
      <c r="AN102" s="14">
        <f>ROUND(AL102*AM102,2)</f>
        <v>0.22</v>
      </c>
      <c r="AP102" s="22" cm="1">
        <f t="array" ref="AP102">SUMPRODUCT(($A102=DOM_Input!$A$75:$A$80)*(AP$13=DOM_Input!$B$74:$BI$74)*(DOM_Input!$B$75:$BI$80))</f>
        <v>6.7999999999999996E-3</v>
      </c>
      <c r="AQ102" s="6">
        <f>AR99+AR76</f>
        <v>32.150000000000006</v>
      </c>
      <c r="AR102" s="14">
        <f>ROUND(AP102*AQ102,2)</f>
        <v>0.22</v>
      </c>
      <c r="AS102" s="6"/>
      <c r="AT102" s="22" cm="1">
        <f t="array" ref="AT102">SUMPRODUCT(($A102=DOM_Input!$A$75:$A$80)*(AT$13=DOM_Input!$B$74:$BI$74)*(DOM_Input!$B$75:$BI$80))</f>
        <v>6.7999999999999996E-3</v>
      </c>
      <c r="AU102" s="6">
        <f>AV99+AV76</f>
        <v>32.150000000000006</v>
      </c>
      <c r="AV102" s="14">
        <f>ROUND(AT102*AU102,2)</f>
        <v>0.22</v>
      </c>
    </row>
    <row r="103" spans="1:48" ht="14.45" hidden="1" customHeight="1" x14ac:dyDescent="0.25">
      <c r="A103">
        <f>+DOM_Input!A120</f>
        <v>0</v>
      </c>
      <c r="B103" s="22" cm="1">
        <f t="array" ref="B103">SUMPRODUCT(($A103=DOM_Input!$A$75:$A$80)*(B$13=DOM_Input!$B$74:$BI$74)*(DOM_Input!$B$75:$BI$80))</f>
        <v>0</v>
      </c>
      <c r="C103" s="6">
        <f>C102</f>
        <v>27.93</v>
      </c>
      <c r="D103" s="14">
        <f t="shared" ref="D103:D107" si="108">ROUND(B103*C103,2)</f>
        <v>0</v>
      </c>
      <c r="F103" s="22" cm="1">
        <f t="array" ref="F103">SUMPRODUCT(($A103=DOM_Input!$A$75:$A$80)*(F$13=DOM_Input!$B$74:$BI$74)*(DOM_Input!$B$75:$BI$80))</f>
        <v>0</v>
      </c>
      <c r="G103" s="6">
        <f>G102</f>
        <v>27.93</v>
      </c>
      <c r="H103" s="14">
        <f t="shared" ref="H103:H107" si="109">ROUND(F103*G103,2)</f>
        <v>0</v>
      </c>
      <c r="J103" s="22" cm="1">
        <f t="array" ref="J103">SUMPRODUCT(($A103=DOM_Input!$A$75:$A$80)*(J$13=DOM_Input!$B$74:$BI$74)*(DOM_Input!$B$75:$BI$80))</f>
        <v>0</v>
      </c>
      <c r="K103" s="6">
        <f>K102</f>
        <v>27.93</v>
      </c>
      <c r="L103" s="14">
        <f t="shared" ref="L103:L107" si="110">ROUND(J103*K103,2)</f>
        <v>0</v>
      </c>
      <c r="N103" s="22" cm="1">
        <f t="array" ref="N103">SUMPRODUCT(($A103=DOM_Input!$A$75:$A$80)*(N$13=DOM_Input!$B$74:$BI$74)*(DOM_Input!$B$75:$BI$80))</f>
        <v>0</v>
      </c>
      <c r="O103" s="6">
        <f>O102</f>
        <v>27.95</v>
      </c>
      <c r="P103" s="14">
        <f t="shared" ref="P103:P107" si="111">ROUND(N103*O103,2)</f>
        <v>0</v>
      </c>
      <c r="R103" s="22" cm="1">
        <f t="array" ref="R103">SUMPRODUCT(($A103=DOM_Input!$A$75:$A$80)*(R$13=DOM_Input!$B$74:$BI$74)*(DOM_Input!$B$75:$BI$80))</f>
        <v>0</v>
      </c>
      <c r="S103" s="6">
        <f>S102</f>
        <v>27.95</v>
      </c>
      <c r="T103" s="14">
        <f t="shared" ref="T103:T107" si="112">ROUND(R103*S103,2)</f>
        <v>0</v>
      </c>
      <c r="V103" s="22" cm="1">
        <f t="array" ref="V103">SUMPRODUCT(($A103=DOM_Input!$A$75:$A$80)*(V$13=DOM_Input!$B$74:$BI$74)*(DOM_Input!$B$75:$BI$80))</f>
        <v>0</v>
      </c>
      <c r="W103" s="6">
        <f>W102</f>
        <v>27.95</v>
      </c>
      <c r="X103" s="14">
        <f t="shared" ref="X103:X107" si="113">ROUND(V103*W103,2)</f>
        <v>0</v>
      </c>
      <c r="Z103" s="22" cm="1">
        <f t="array" ref="Z103">SUMPRODUCT(($A103=DOM_Input!$A$75:$A$80)*(Z$13=DOM_Input!$B$74:$BI$74)*(DOM_Input!$B$75:$BI$80))</f>
        <v>0</v>
      </c>
      <c r="AA103" s="6">
        <f>AA102</f>
        <v>27.95</v>
      </c>
      <c r="AB103" s="14">
        <f t="shared" ref="AB103:AB107" si="114">ROUND(Z103*AA103,2)</f>
        <v>0</v>
      </c>
      <c r="AD103" s="22" cm="1">
        <f t="array" ref="AD103">SUMPRODUCT(($A103=DOM_Input!$A$75:$A$80)*(AD$13=DOM_Input!$B$74:$BI$74)*(DOM_Input!$B$75:$BI$80))</f>
        <v>0</v>
      </c>
      <c r="AE103" s="6">
        <f>AE102</f>
        <v>28.35</v>
      </c>
      <c r="AF103" s="14">
        <f t="shared" ref="AF103:AF107" si="115">ROUND(AD103*AE103,2)</f>
        <v>0</v>
      </c>
      <c r="AH103" s="22" cm="1">
        <f t="array" ref="AH103">SUMPRODUCT(($A103=DOM_Input!$A$75:$A$80)*(AH$13=DOM_Input!$B$74:$BI$74)*(DOM_Input!$B$75:$BI$80))</f>
        <v>0</v>
      </c>
      <c r="AI103" s="6">
        <f>AI102</f>
        <v>28.35</v>
      </c>
      <c r="AJ103" s="14">
        <f t="shared" ref="AJ103:AJ107" si="116">ROUND(AH103*AI103,2)</f>
        <v>0</v>
      </c>
      <c r="AL103" s="22" cm="1">
        <f t="array" ref="AL103">SUMPRODUCT(($A103=DOM_Input!$A$75:$A$80)*(AL$13=DOM_Input!$B$74:$BI$74)*(DOM_Input!$B$75:$BI$80))</f>
        <v>0</v>
      </c>
      <c r="AM103" s="6">
        <f>AM102</f>
        <v>32.150000000000006</v>
      </c>
      <c r="AN103" s="14">
        <f t="shared" ref="AN103:AN107" si="117">ROUND(AL103*AM103,2)</f>
        <v>0</v>
      </c>
      <c r="AP103" s="22" cm="1">
        <f t="array" ref="AP103">SUMPRODUCT(($A103=DOM_Input!$A$75:$A$80)*(AP$13=DOM_Input!$B$74:$BI$74)*(DOM_Input!$B$75:$BI$80))</f>
        <v>0</v>
      </c>
      <c r="AQ103" s="6">
        <f>AQ102</f>
        <v>32.150000000000006</v>
      </c>
      <c r="AR103" s="14">
        <f t="shared" ref="AR103:AR107" si="118">ROUND(AP103*AQ103,2)</f>
        <v>0</v>
      </c>
      <c r="AT103" s="22" cm="1">
        <f t="array" ref="AT103">SUMPRODUCT(($A103=DOM_Input!$A$75:$A$80)*(AT$13=DOM_Input!$B$74:$BI$74)*(DOM_Input!$B$75:$BI$80))</f>
        <v>0</v>
      </c>
      <c r="AU103" s="6">
        <f>AU102</f>
        <v>32.150000000000006</v>
      </c>
      <c r="AV103" s="14">
        <f t="shared" ref="AV103:AV107" si="119">ROUND(AT103*AU103,2)</f>
        <v>0</v>
      </c>
    </row>
    <row r="104" spans="1:48" ht="14.45" hidden="1" customHeight="1" x14ac:dyDescent="0.25">
      <c r="A104">
        <f>+DOM_Input!A121</f>
        <v>0</v>
      </c>
      <c r="B104" s="22" cm="1">
        <f t="array" ref="B104">SUMPRODUCT(($A104=DOM_Input!$A$75:$A$80)*(B$13=DOM_Input!$B$74:$BI$74)*(DOM_Input!$B$75:$BI$80))</f>
        <v>0</v>
      </c>
      <c r="C104" s="6">
        <f t="shared" ref="C104:C107" si="120">C103</f>
        <v>27.93</v>
      </c>
      <c r="D104" s="14">
        <f t="shared" si="108"/>
        <v>0</v>
      </c>
      <c r="F104" s="22" cm="1">
        <f t="array" ref="F104">SUMPRODUCT(($A104=DOM_Input!$A$75:$A$80)*(F$13=DOM_Input!$B$74:$BI$74)*(DOM_Input!$B$75:$BI$80))</f>
        <v>0</v>
      </c>
      <c r="G104" s="6">
        <f t="shared" ref="G104:G107" si="121">G103</f>
        <v>27.93</v>
      </c>
      <c r="H104" s="14">
        <f t="shared" si="109"/>
        <v>0</v>
      </c>
      <c r="J104" s="22" cm="1">
        <f t="array" ref="J104">SUMPRODUCT(($A104=DOM_Input!$A$75:$A$80)*(J$13=DOM_Input!$B$74:$BI$74)*(DOM_Input!$B$75:$BI$80))</f>
        <v>0</v>
      </c>
      <c r="K104" s="6">
        <f t="shared" ref="K104:K107" si="122">K103</f>
        <v>27.93</v>
      </c>
      <c r="L104" s="14">
        <f t="shared" si="110"/>
        <v>0</v>
      </c>
      <c r="N104" s="22" cm="1">
        <f t="array" ref="N104">SUMPRODUCT(($A104=DOM_Input!$A$75:$A$80)*(N$13=DOM_Input!$B$74:$BI$74)*(DOM_Input!$B$75:$BI$80))</f>
        <v>0</v>
      </c>
      <c r="O104" s="6">
        <f t="shared" ref="O104:O107" si="123">O103</f>
        <v>27.95</v>
      </c>
      <c r="P104" s="14">
        <f t="shared" si="111"/>
        <v>0</v>
      </c>
      <c r="R104" s="22" cm="1">
        <f t="array" ref="R104">SUMPRODUCT(($A104=DOM_Input!$A$75:$A$80)*(R$13=DOM_Input!$B$74:$BI$74)*(DOM_Input!$B$75:$BI$80))</f>
        <v>0</v>
      </c>
      <c r="S104" s="6">
        <f t="shared" ref="S104:S107" si="124">S103</f>
        <v>27.95</v>
      </c>
      <c r="T104" s="14">
        <f t="shared" si="112"/>
        <v>0</v>
      </c>
      <c r="V104" s="22" cm="1">
        <f t="array" ref="V104">SUMPRODUCT(($A104=DOM_Input!$A$75:$A$80)*(V$13=DOM_Input!$B$74:$BI$74)*(DOM_Input!$B$75:$BI$80))</f>
        <v>0</v>
      </c>
      <c r="W104" s="6">
        <f t="shared" ref="W104:W107" si="125">W103</f>
        <v>27.95</v>
      </c>
      <c r="X104" s="14">
        <f t="shared" si="113"/>
        <v>0</v>
      </c>
      <c r="Z104" s="22" cm="1">
        <f t="array" ref="Z104">SUMPRODUCT(($A104=DOM_Input!$A$75:$A$80)*(Z$13=DOM_Input!$B$74:$BI$74)*(DOM_Input!$B$75:$BI$80))</f>
        <v>0</v>
      </c>
      <c r="AA104" s="6">
        <f t="shared" ref="AA104:AA107" si="126">AA103</f>
        <v>27.95</v>
      </c>
      <c r="AB104" s="14">
        <f t="shared" si="114"/>
        <v>0</v>
      </c>
      <c r="AD104" s="22" cm="1">
        <f t="array" ref="AD104">SUMPRODUCT(($A104=DOM_Input!$A$75:$A$80)*(AD$13=DOM_Input!$B$74:$BI$74)*(DOM_Input!$B$75:$BI$80))</f>
        <v>0</v>
      </c>
      <c r="AE104" s="6">
        <f t="shared" ref="AE104:AE107" si="127">AE103</f>
        <v>28.35</v>
      </c>
      <c r="AF104" s="14">
        <f t="shared" si="115"/>
        <v>0</v>
      </c>
      <c r="AH104" s="22" cm="1">
        <f t="array" ref="AH104">SUMPRODUCT(($A104=DOM_Input!$A$75:$A$80)*(AH$13=DOM_Input!$B$74:$BI$74)*(DOM_Input!$B$75:$BI$80))</f>
        <v>0</v>
      </c>
      <c r="AI104" s="6">
        <f t="shared" ref="AI104:AI107" si="128">AI103</f>
        <v>28.35</v>
      </c>
      <c r="AJ104" s="14">
        <f t="shared" si="116"/>
        <v>0</v>
      </c>
      <c r="AL104" s="22" cm="1">
        <f t="array" ref="AL104">SUMPRODUCT(($A104=DOM_Input!$A$75:$A$80)*(AL$13=DOM_Input!$B$74:$BI$74)*(DOM_Input!$B$75:$BI$80))</f>
        <v>0</v>
      </c>
      <c r="AM104" s="6">
        <f t="shared" ref="AM104:AM107" si="129">AM103</f>
        <v>32.150000000000006</v>
      </c>
      <c r="AN104" s="14">
        <f t="shared" si="117"/>
        <v>0</v>
      </c>
      <c r="AP104" s="22" cm="1">
        <f t="array" ref="AP104">SUMPRODUCT(($A104=DOM_Input!$A$75:$A$80)*(AP$13=DOM_Input!$B$74:$BI$74)*(DOM_Input!$B$75:$BI$80))</f>
        <v>0</v>
      </c>
      <c r="AQ104" s="6">
        <f t="shared" ref="AQ104:AQ107" si="130">AQ103</f>
        <v>32.150000000000006</v>
      </c>
      <c r="AR104" s="14">
        <f t="shared" si="118"/>
        <v>0</v>
      </c>
      <c r="AT104" s="22" cm="1">
        <f t="array" ref="AT104">SUMPRODUCT(($A104=DOM_Input!$A$75:$A$80)*(AT$13=DOM_Input!$B$74:$BI$74)*(DOM_Input!$B$75:$BI$80))</f>
        <v>0</v>
      </c>
      <c r="AU104" s="6">
        <f t="shared" ref="AU104:AU107" si="131">AU103</f>
        <v>32.150000000000006</v>
      </c>
      <c r="AV104" s="14">
        <f t="shared" si="119"/>
        <v>0</v>
      </c>
    </row>
    <row r="105" spans="1:48" ht="14.45" hidden="1" customHeight="1" x14ac:dyDescent="0.25">
      <c r="A105">
        <f>+DOM_Input!A122</f>
        <v>0</v>
      </c>
      <c r="B105" s="22" cm="1">
        <f t="array" ref="B105">SUMPRODUCT(($A105=DOM_Input!$A$75:$A$80)*(B$13=DOM_Input!$B$74:$BI$74)*(DOM_Input!$B$75:$BI$80))</f>
        <v>0</v>
      </c>
      <c r="C105" s="6">
        <f t="shared" si="120"/>
        <v>27.93</v>
      </c>
      <c r="D105" s="14">
        <f t="shared" si="108"/>
        <v>0</v>
      </c>
      <c r="F105" s="22" cm="1">
        <f t="array" ref="F105">SUMPRODUCT(($A105=DOM_Input!$A$75:$A$80)*(F$13=DOM_Input!$B$74:$BI$74)*(DOM_Input!$B$75:$BI$80))</f>
        <v>0</v>
      </c>
      <c r="G105" s="6">
        <f t="shared" si="121"/>
        <v>27.93</v>
      </c>
      <c r="H105" s="14">
        <f t="shared" si="109"/>
        <v>0</v>
      </c>
      <c r="J105" s="22" cm="1">
        <f t="array" ref="J105">SUMPRODUCT(($A105=DOM_Input!$A$75:$A$80)*(J$13=DOM_Input!$B$74:$BI$74)*(DOM_Input!$B$75:$BI$80))</f>
        <v>0</v>
      </c>
      <c r="K105" s="6">
        <f t="shared" si="122"/>
        <v>27.93</v>
      </c>
      <c r="L105" s="14">
        <f t="shared" si="110"/>
        <v>0</v>
      </c>
      <c r="N105" s="22" cm="1">
        <f t="array" ref="N105">SUMPRODUCT(($A105=DOM_Input!$A$75:$A$80)*(N$13=DOM_Input!$B$74:$BI$74)*(DOM_Input!$B$75:$BI$80))</f>
        <v>0</v>
      </c>
      <c r="O105" s="6">
        <f t="shared" si="123"/>
        <v>27.95</v>
      </c>
      <c r="P105" s="14">
        <f t="shared" si="111"/>
        <v>0</v>
      </c>
      <c r="R105" s="22" cm="1">
        <f t="array" ref="R105">SUMPRODUCT(($A105=DOM_Input!$A$75:$A$80)*(R$13=DOM_Input!$B$74:$BI$74)*(DOM_Input!$B$75:$BI$80))</f>
        <v>0</v>
      </c>
      <c r="S105" s="6">
        <f t="shared" si="124"/>
        <v>27.95</v>
      </c>
      <c r="T105" s="14">
        <f t="shared" si="112"/>
        <v>0</v>
      </c>
      <c r="V105" s="22" cm="1">
        <f t="array" ref="V105">SUMPRODUCT(($A105=DOM_Input!$A$75:$A$80)*(V$13=DOM_Input!$B$74:$BI$74)*(DOM_Input!$B$75:$BI$80))</f>
        <v>0</v>
      </c>
      <c r="W105" s="6">
        <f t="shared" si="125"/>
        <v>27.95</v>
      </c>
      <c r="X105" s="14">
        <f t="shared" si="113"/>
        <v>0</v>
      </c>
      <c r="Z105" s="22" cm="1">
        <f t="array" ref="Z105">SUMPRODUCT(($A105=DOM_Input!$A$75:$A$80)*(Z$13=DOM_Input!$B$74:$BI$74)*(DOM_Input!$B$75:$BI$80))</f>
        <v>0</v>
      </c>
      <c r="AA105" s="6">
        <f t="shared" si="126"/>
        <v>27.95</v>
      </c>
      <c r="AB105" s="14">
        <f t="shared" si="114"/>
        <v>0</v>
      </c>
      <c r="AD105" s="22" cm="1">
        <f t="array" ref="AD105">SUMPRODUCT(($A105=DOM_Input!$A$75:$A$80)*(AD$13=DOM_Input!$B$74:$BI$74)*(DOM_Input!$B$75:$BI$80))</f>
        <v>0</v>
      </c>
      <c r="AE105" s="6">
        <f t="shared" si="127"/>
        <v>28.35</v>
      </c>
      <c r="AF105" s="14">
        <f t="shared" si="115"/>
        <v>0</v>
      </c>
      <c r="AH105" s="22" cm="1">
        <f t="array" ref="AH105">SUMPRODUCT(($A105=DOM_Input!$A$75:$A$80)*(AH$13=DOM_Input!$B$74:$BI$74)*(DOM_Input!$B$75:$BI$80))</f>
        <v>0</v>
      </c>
      <c r="AI105" s="6">
        <f t="shared" si="128"/>
        <v>28.35</v>
      </c>
      <c r="AJ105" s="14">
        <f t="shared" si="116"/>
        <v>0</v>
      </c>
      <c r="AL105" s="22" cm="1">
        <f t="array" ref="AL105">SUMPRODUCT(($A105=DOM_Input!$A$75:$A$80)*(AL$13=DOM_Input!$B$74:$BI$74)*(DOM_Input!$B$75:$BI$80))</f>
        <v>0</v>
      </c>
      <c r="AM105" s="6">
        <f t="shared" si="129"/>
        <v>32.150000000000006</v>
      </c>
      <c r="AN105" s="14">
        <f t="shared" si="117"/>
        <v>0</v>
      </c>
      <c r="AP105" s="22" cm="1">
        <f t="array" ref="AP105">SUMPRODUCT(($A105=DOM_Input!$A$75:$A$80)*(AP$13=DOM_Input!$B$74:$BI$74)*(DOM_Input!$B$75:$BI$80))</f>
        <v>0</v>
      </c>
      <c r="AQ105" s="6">
        <f t="shared" si="130"/>
        <v>32.150000000000006</v>
      </c>
      <c r="AR105" s="14">
        <f t="shared" si="118"/>
        <v>0</v>
      </c>
      <c r="AT105" s="22" cm="1">
        <f t="array" ref="AT105">SUMPRODUCT(($A105=DOM_Input!$A$75:$A$80)*(AT$13=DOM_Input!$B$74:$BI$74)*(DOM_Input!$B$75:$BI$80))</f>
        <v>0</v>
      </c>
      <c r="AU105" s="6">
        <f t="shared" si="131"/>
        <v>32.150000000000006</v>
      </c>
      <c r="AV105" s="14">
        <f t="shared" si="119"/>
        <v>0</v>
      </c>
    </row>
    <row r="106" spans="1:48" ht="14.45" hidden="1" customHeight="1" x14ac:dyDescent="0.25">
      <c r="A106">
        <f>+DOM_Input!A123</f>
        <v>0</v>
      </c>
      <c r="B106" s="22" cm="1">
        <f t="array" ref="B106">SUMPRODUCT(($A106=DOM_Input!$A$75:$A$80)*(B$13=DOM_Input!$B$74:$BI$74)*(DOM_Input!$B$75:$BI$80))</f>
        <v>0</v>
      </c>
      <c r="C106" s="6">
        <f t="shared" si="120"/>
        <v>27.93</v>
      </c>
      <c r="D106" s="14">
        <f t="shared" si="108"/>
        <v>0</v>
      </c>
      <c r="F106" s="22" cm="1">
        <f t="array" ref="F106">SUMPRODUCT(($A106=DOM_Input!$A$75:$A$80)*(F$13=DOM_Input!$B$74:$BI$74)*(DOM_Input!$B$75:$BI$80))</f>
        <v>0</v>
      </c>
      <c r="G106" s="6">
        <f t="shared" si="121"/>
        <v>27.93</v>
      </c>
      <c r="H106" s="14">
        <f t="shared" si="109"/>
        <v>0</v>
      </c>
      <c r="J106" s="22" cm="1">
        <f t="array" ref="J106">SUMPRODUCT(($A106=DOM_Input!$A$75:$A$80)*(J$13=DOM_Input!$B$74:$BI$74)*(DOM_Input!$B$75:$BI$80))</f>
        <v>0</v>
      </c>
      <c r="K106" s="6">
        <f t="shared" si="122"/>
        <v>27.93</v>
      </c>
      <c r="L106" s="14">
        <f t="shared" si="110"/>
        <v>0</v>
      </c>
      <c r="N106" s="22" cm="1">
        <f t="array" ref="N106">SUMPRODUCT(($A106=DOM_Input!$A$75:$A$80)*(N$13=DOM_Input!$B$74:$BI$74)*(DOM_Input!$B$75:$BI$80))</f>
        <v>0</v>
      </c>
      <c r="O106" s="6">
        <f t="shared" si="123"/>
        <v>27.95</v>
      </c>
      <c r="P106" s="14">
        <f t="shared" si="111"/>
        <v>0</v>
      </c>
      <c r="R106" s="22" cm="1">
        <f t="array" ref="R106">SUMPRODUCT(($A106=DOM_Input!$A$75:$A$80)*(R$13=DOM_Input!$B$74:$BI$74)*(DOM_Input!$B$75:$BI$80))</f>
        <v>0</v>
      </c>
      <c r="S106" s="6">
        <f t="shared" si="124"/>
        <v>27.95</v>
      </c>
      <c r="T106" s="14">
        <f t="shared" si="112"/>
        <v>0</v>
      </c>
      <c r="V106" s="22" cm="1">
        <f t="array" ref="V106">SUMPRODUCT(($A106=DOM_Input!$A$75:$A$80)*(V$13=DOM_Input!$B$74:$BI$74)*(DOM_Input!$B$75:$BI$80))</f>
        <v>0</v>
      </c>
      <c r="W106" s="6">
        <f t="shared" si="125"/>
        <v>27.95</v>
      </c>
      <c r="X106" s="14">
        <f t="shared" si="113"/>
        <v>0</v>
      </c>
      <c r="Z106" s="22" cm="1">
        <f t="array" ref="Z106">SUMPRODUCT(($A106=DOM_Input!$A$75:$A$80)*(Z$13=DOM_Input!$B$74:$BI$74)*(DOM_Input!$B$75:$BI$80))</f>
        <v>0</v>
      </c>
      <c r="AA106" s="6">
        <f t="shared" si="126"/>
        <v>27.95</v>
      </c>
      <c r="AB106" s="14">
        <f t="shared" si="114"/>
        <v>0</v>
      </c>
      <c r="AD106" s="22" cm="1">
        <f t="array" ref="AD106">SUMPRODUCT(($A106=DOM_Input!$A$75:$A$80)*(AD$13=DOM_Input!$B$74:$BI$74)*(DOM_Input!$B$75:$BI$80))</f>
        <v>0</v>
      </c>
      <c r="AE106" s="6">
        <f t="shared" si="127"/>
        <v>28.35</v>
      </c>
      <c r="AF106" s="14">
        <f t="shared" si="115"/>
        <v>0</v>
      </c>
      <c r="AH106" s="22" cm="1">
        <f t="array" ref="AH106">SUMPRODUCT(($A106=DOM_Input!$A$75:$A$80)*(AH$13=DOM_Input!$B$74:$BI$74)*(DOM_Input!$B$75:$BI$80))</f>
        <v>0</v>
      </c>
      <c r="AI106" s="6">
        <f t="shared" si="128"/>
        <v>28.35</v>
      </c>
      <c r="AJ106" s="14">
        <f t="shared" si="116"/>
        <v>0</v>
      </c>
      <c r="AL106" s="22" cm="1">
        <f t="array" ref="AL106">SUMPRODUCT(($A106=DOM_Input!$A$75:$A$80)*(AL$13=DOM_Input!$B$74:$BI$74)*(DOM_Input!$B$75:$BI$80))</f>
        <v>0</v>
      </c>
      <c r="AM106" s="6">
        <f t="shared" si="129"/>
        <v>32.150000000000006</v>
      </c>
      <c r="AN106" s="14">
        <f t="shared" si="117"/>
        <v>0</v>
      </c>
      <c r="AP106" s="22" cm="1">
        <f t="array" ref="AP106">SUMPRODUCT(($A106=DOM_Input!$A$75:$A$80)*(AP$13=DOM_Input!$B$74:$BI$74)*(DOM_Input!$B$75:$BI$80))</f>
        <v>0</v>
      </c>
      <c r="AQ106" s="6">
        <f t="shared" si="130"/>
        <v>32.150000000000006</v>
      </c>
      <c r="AR106" s="14">
        <f t="shared" si="118"/>
        <v>0</v>
      </c>
      <c r="AT106" s="22" cm="1">
        <f t="array" ref="AT106">SUMPRODUCT(($A106=DOM_Input!$A$75:$A$80)*(AT$13=DOM_Input!$B$74:$BI$74)*(DOM_Input!$B$75:$BI$80))</f>
        <v>0</v>
      </c>
      <c r="AU106" s="6">
        <f t="shared" si="131"/>
        <v>32.150000000000006</v>
      </c>
      <c r="AV106" s="14">
        <f t="shared" si="119"/>
        <v>0</v>
      </c>
    </row>
    <row r="107" spans="1:48" ht="14.45" hidden="1" customHeight="1" x14ac:dyDescent="0.25">
      <c r="A107">
        <f>+DOM_Input!A124</f>
        <v>0</v>
      </c>
      <c r="B107" s="22" cm="1">
        <f t="array" ref="B107">SUMPRODUCT(($A107=DOM_Input!$A$75:$A$80)*(B$13=DOM_Input!$B$74:$BI$74)*(DOM_Input!$B$75:$BI$80))</f>
        <v>0</v>
      </c>
      <c r="C107" s="6">
        <f t="shared" si="120"/>
        <v>27.93</v>
      </c>
      <c r="D107" s="14">
        <f t="shared" si="108"/>
        <v>0</v>
      </c>
      <c r="F107" s="22" cm="1">
        <f t="array" ref="F107">SUMPRODUCT(($A107=DOM_Input!$A$75:$A$80)*(F$13=DOM_Input!$B$74:$BI$74)*(DOM_Input!$B$75:$BI$80))</f>
        <v>0</v>
      </c>
      <c r="G107" s="6">
        <f t="shared" si="121"/>
        <v>27.93</v>
      </c>
      <c r="H107" s="14">
        <f t="shared" si="109"/>
        <v>0</v>
      </c>
      <c r="J107" s="22" cm="1">
        <f t="array" ref="J107">SUMPRODUCT(($A107=DOM_Input!$A$75:$A$80)*(J$13=DOM_Input!$B$74:$BI$74)*(DOM_Input!$B$75:$BI$80))</f>
        <v>0</v>
      </c>
      <c r="K107" s="6">
        <f t="shared" si="122"/>
        <v>27.93</v>
      </c>
      <c r="L107" s="14">
        <f t="shared" si="110"/>
        <v>0</v>
      </c>
      <c r="N107" s="22" cm="1">
        <f t="array" ref="N107">SUMPRODUCT(($A107=DOM_Input!$A$75:$A$80)*(N$13=DOM_Input!$B$74:$BI$74)*(DOM_Input!$B$75:$BI$80))</f>
        <v>0</v>
      </c>
      <c r="O107" s="6">
        <f t="shared" si="123"/>
        <v>27.95</v>
      </c>
      <c r="P107" s="14">
        <f t="shared" si="111"/>
        <v>0</v>
      </c>
      <c r="R107" s="22" cm="1">
        <f t="array" ref="R107">SUMPRODUCT(($A107=DOM_Input!$A$75:$A$80)*(R$13=DOM_Input!$B$74:$BI$74)*(DOM_Input!$B$75:$BI$80))</f>
        <v>0</v>
      </c>
      <c r="S107" s="6">
        <f t="shared" si="124"/>
        <v>27.95</v>
      </c>
      <c r="T107" s="14">
        <f t="shared" si="112"/>
        <v>0</v>
      </c>
      <c r="V107" s="22" cm="1">
        <f t="array" ref="V107">SUMPRODUCT(($A107=DOM_Input!$A$75:$A$80)*(V$13=DOM_Input!$B$74:$BI$74)*(DOM_Input!$B$75:$BI$80))</f>
        <v>0</v>
      </c>
      <c r="W107" s="6">
        <f t="shared" si="125"/>
        <v>27.95</v>
      </c>
      <c r="X107" s="14">
        <f t="shared" si="113"/>
        <v>0</v>
      </c>
      <c r="Z107" s="22" cm="1">
        <f t="array" ref="Z107">SUMPRODUCT(($A107=DOM_Input!$A$75:$A$80)*(Z$13=DOM_Input!$B$74:$BI$74)*(DOM_Input!$B$75:$BI$80))</f>
        <v>0</v>
      </c>
      <c r="AA107" s="6">
        <f t="shared" si="126"/>
        <v>27.95</v>
      </c>
      <c r="AB107" s="14">
        <f t="shared" si="114"/>
        <v>0</v>
      </c>
      <c r="AD107" s="22" cm="1">
        <f t="array" ref="AD107">SUMPRODUCT(($A107=DOM_Input!$A$75:$A$80)*(AD$13=DOM_Input!$B$74:$BI$74)*(DOM_Input!$B$75:$BI$80))</f>
        <v>0</v>
      </c>
      <c r="AE107" s="6">
        <f t="shared" si="127"/>
        <v>28.35</v>
      </c>
      <c r="AF107" s="14">
        <f t="shared" si="115"/>
        <v>0</v>
      </c>
      <c r="AH107" s="22" cm="1">
        <f t="array" ref="AH107">SUMPRODUCT(($A107=DOM_Input!$A$75:$A$80)*(AH$13=DOM_Input!$B$74:$BI$74)*(DOM_Input!$B$75:$BI$80))</f>
        <v>0</v>
      </c>
      <c r="AI107" s="6">
        <f t="shared" si="128"/>
        <v>28.35</v>
      </c>
      <c r="AJ107" s="14">
        <f t="shared" si="116"/>
        <v>0</v>
      </c>
      <c r="AL107" s="22" cm="1">
        <f t="array" ref="AL107">SUMPRODUCT(($A107=DOM_Input!$A$75:$A$80)*(AL$13=DOM_Input!$B$74:$BI$74)*(DOM_Input!$B$75:$BI$80))</f>
        <v>0</v>
      </c>
      <c r="AM107" s="6">
        <f t="shared" si="129"/>
        <v>32.150000000000006</v>
      </c>
      <c r="AN107" s="14">
        <f t="shared" si="117"/>
        <v>0</v>
      </c>
      <c r="AP107" s="22" cm="1">
        <f t="array" ref="AP107">SUMPRODUCT(($A107=DOM_Input!$A$75:$A$80)*(AP$13=DOM_Input!$B$74:$BI$74)*(DOM_Input!$B$75:$BI$80))</f>
        <v>0</v>
      </c>
      <c r="AQ107" s="6">
        <f t="shared" si="130"/>
        <v>32.150000000000006</v>
      </c>
      <c r="AR107" s="14">
        <f t="shared" si="118"/>
        <v>0</v>
      </c>
      <c r="AT107" s="22" cm="1">
        <f t="array" ref="AT107">SUMPRODUCT(($A107=DOM_Input!$A$75:$A$80)*(AT$13=DOM_Input!$B$74:$BI$74)*(DOM_Input!$B$75:$BI$80))</f>
        <v>0</v>
      </c>
      <c r="AU107" s="6">
        <f t="shared" si="131"/>
        <v>32.150000000000006</v>
      </c>
      <c r="AV107" s="14">
        <f t="shared" si="119"/>
        <v>0</v>
      </c>
    </row>
    <row r="108" spans="1:48" x14ac:dyDescent="0.25">
      <c r="A108" t="s">
        <v>25</v>
      </c>
      <c r="B108" s="13"/>
      <c r="D108" s="19">
        <f>SUM(D102:D107)</f>
        <v>0.19</v>
      </c>
      <c r="F108" s="13"/>
      <c r="H108" s="19">
        <f>SUM(H102:H107)</f>
        <v>0.19</v>
      </c>
      <c r="J108" s="13"/>
      <c r="L108" s="19">
        <f>SUM(L102:L107)</f>
        <v>0.19</v>
      </c>
      <c r="N108" s="13"/>
      <c r="P108" s="19">
        <f>SUM(P102:P107)</f>
        <v>0.19</v>
      </c>
      <c r="R108" s="13"/>
      <c r="T108" s="19">
        <f>SUM(T102:T107)</f>
        <v>0.19</v>
      </c>
      <c r="V108" s="13"/>
      <c r="X108" s="19">
        <f>SUM(X102:X107)</f>
        <v>0.19</v>
      </c>
      <c r="Z108" s="13"/>
      <c r="AB108" s="19">
        <f>SUM(AB102:AB107)</f>
        <v>0.19</v>
      </c>
      <c r="AD108" s="13"/>
      <c r="AF108" s="19">
        <f>SUM(AF102:AF107)</f>
        <v>0.19</v>
      </c>
      <c r="AH108" s="13"/>
      <c r="AJ108" s="19">
        <f>SUM(AJ102:AJ107)</f>
        <v>0.19</v>
      </c>
      <c r="AL108" s="13"/>
      <c r="AN108" s="19">
        <f>SUM(AN102:AN107)</f>
        <v>0.22</v>
      </c>
      <c r="AP108" s="13"/>
      <c r="AR108" s="19">
        <f>SUM(AR102:AR107)</f>
        <v>0.22</v>
      </c>
      <c r="AT108" s="13"/>
      <c r="AV108" s="19">
        <f>SUM(AV102:AV107)</f>
        <v>0.22</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28.12</v>
      </c>
      <c r="F110" s="20"/>
      <c r="G110" s="21"/>
      <c r="H110" s="24">
        <f>H76+H99+H102</f>
        <v>28.12</v>
      </c>
      <c r="J110" s="20"/>
      <c r="K110" s="21"/>
      <c r="L110" s="24">
        <f>L76+L99+L102</f>
        <v>28.12</v>
      </c>
      <c r="N110" s="20"/>
      <c r="O110" s="21"/>
      <c r="P110" s="24">
        <f>P76+P99+P102</f>
        <v>28.14</v>
      </c>
      <c r="R110" s="20"/>
      <c r="S110" s="21"/>
      <c r="T110" s="24">
        <f>T76+T99+T102</f>
        <v>28.14</v>
      </c>
      <c r="V110" s="20"/>
      <c r="W110" s="21"/>
      <c r="X110" s="24">
        <f>X76+X99+X102</f>
        <v>28.14</v>
      </c>
      <c r="Z110" s="20"/>
      <c r="AA110" s="21"/>
      <c r="AB110" s="24">
        <f>AB76+AB99+AB102</f>
        <v>28.14</v>
      </c>
      <c r="AD110" s="20"/>
      <c r="AE110" s="21"/>
      <c r="AF110" s="24">
        <f>AF76+AF99+AF102</f>
        <v>28.540000000000003</v>
      </c>
      <c r="AH110" s="20"/>
      <c r="AI110" s="21"/>
      <c r="AJ110" s="24">
        <f>AJ76+AJ99+AJ102</f>
        <v>28.540000000000003</v>
      </c>
      <c r="AL110" s="20"/>
      <c r="AM110" s="21"/>
      <c r="AN110" s="24">
        <f>AN76+AN99+AN102</f>
        <v>32.370000000000005</v>
      </c>
      <c r="AP110" s="20"/>
      <c r="AQ110" s="21"/>
      <c r="AR110" s="24">
        <f>AR76+AR99+AR102</f>
        <v>32.370000000000005</v>
      </c>
      <c r="AS110" s="95"/>
      <c r="AT110" s="20"/>
      <c r="AU110" s="21"/>
      <c r="AV110" s="24">
        <f>AV76+AV99+AV102</f>
        <v>32.370000000000005</v>
      </c>
    </row>
    <row r="112" spans="1:48" x14ac:dyDescent="0.25">
      <c r="A112"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4B51D3D2-4E69-4D77-B3B4-E4914492DD4F}">
            <xm:f>OR(DOM_Input!$B33="Fixed",DOM_Input!$B33="Volumetric")</xm:f>
            <x14:dxf>
              <numFmt numFmtId="172" formatCode="&quot;$&quot;#,##0.000"/>
            </x14:dxf>
          </x14:cfRule>
          <x14:cfRule type="expression" priority="4" id="{48840D8F-89DC-47B4-9FC0-EE72A69FDEF7}">
            <xm:f>DOM_Input!$B33="Percentage"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6837" id="{4B51D3D2-4E69-4D77-B3B4-E4914492DD4F}">
            <xm:f>OR(DOM_Input!$B50="Fixed",DOM_Input!$B50="Volumetric")</xm:f>
            <x14:dxf>
              <numFmt numFmtId="172" formatCode="&quot;$&quot;#,##0.000"/>
            </x14:dxf>
          </x14:cfRule>
          <x14:cfRule type="expression" priority="6838" id="{48840D8F-89DC-47B4-9FC0-EE72A69FDEF7}">
            <xm:f>DOM_Input!$B50="Percentage"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22491" id="{2396896E-819A-419F-9395-8D89C43691B5}">
            <xm:f>OR(DOM_Input!$B54="Fixed",DOM_Input!$B54="Volumetric")</xm:f>
            <x14:dxf>
              <numFmt numFmtId="172" formatCode="&quot;$&quot;#,##0.000"/>
            </x14:dxf>
          </x14:cfRule>
          <x14:cfRule type="expression" priority="22492" id="{CFD6C38C-81C4-4FFE-8E9E-E19C9198080E}">
            <xm:f>DOM_Input!$B54="Percentage"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29" id="{2396896E-819A-419F-9395-8D89C43691B5}">
            <xm:f>OR(DOM_Input!$B72="Fixed",DOM_Input!$B72="Volumetric")</xm:f>
            <x14:dxf>
              <numFmt numFmtId="172" formatCode="&quot;$&quot;#,##0.000"/>
            </x14:dxf>
          </x14:cfRule>
          <x14:cfRule type="expression" priority="30" id="{CFD6C38C-81C4-4FFE-8E9E-E19C9198080E}">
            <xm:f>DOM_Input!$B72="Percentage"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0000000}">
          <x14:formula1>
            <xm:f>DOM_Input!$A$84:$A$90</xm:f>
          </x14:formula1>
          <xm:sqref>B66 B12</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112"/>
  <sheetViews>
    <sheetView zoomScale="115" zoomScaleNormal="115" workbookViewId="0">
      <pane xSplit="1" topLeftCell="B1" activePane="topRight" state="frozen"/>
      <selection activeCell="A97" sqref="A97"/>
      <selection pane="topRight" activeCell="A97" sqref="A97"/>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DOM_Input!A1</f>
        <v>CALIFORNIA WATER SERVICE COMPANY</v>
      </c>
    </row>
    <row r="2" spans="1:48" x14ac:dyDescent="0.25">
      <c r="A2" s="1" t="s">
        <v>0</v>
      </c>
    </row>
    <row r="3" spans="1:48" x14ac:dyDescent="0.25">
      <c r="A3" s="1" t="str">
        <f>DOM_Input!A84</f>
        <v>Dominguez</v>
      </c>
    </row>
    <row r="4" spans="1:48" ht="15.75" thickBot="1" x14ac:dyDescent="0.3">
      <c r="A4" s="1"/>
    </row>
    <row r="5" spans="1:48" x14ac:dyDescent="0.25">
      <c r="A5" s="8" t="s">
        <v>55</v>
      </c>
      <c r="B5" s="9">
        <f>DOM_Input!$B$11</f>
        <v>2026</v>
      </c>
    </row>
    <row r="6" spans="1:48" x14ac:dyDescent="0.25">
      <c r="A6" s="10" t="s">
        <v>5</v>
      </c>
      <c r="B6" s="142"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VLOOKUP(B11,DOM_Input!$A$84:$C$90,2,FALSE)</f>
        <v>Monthly</v>
      </c>
    </row>
    <row r="11" spans="1:48" ht="15.75" thickBot="1" x14ac:dyDescent="0.3">
      <c r="A11" s="12" t="s">
        <v>14</v>
      </c>
      <c r="B11" s="25" t="str">
        <f>DOM_Input!$A$84</f>
        <v>Dominguez</v>
      </c>
    </row>
    <row r="12" spans="1:48" ht="15.75" thickBot="1" x14ac:dyDescent="0.3">
      <c r="A12" s="1"/>
      <c r="B12" s="2"/>
    </row>
    <row r="13" spans="1:48" ht="15.75" thickBot="1" x14ac:dyDescent="0.3">
      <c r="A13" s="1"/>
      <c r="B13" s="157" t="str">
        <f>CONCATENATE("January"," ",$B$5)</f>
        <v>January 2026</v>
      </c>
      <c r="C13" s="158"/>
      <c r="D13" s="159"/>
      <c r="F13" s="157" t="str">
        <f>CONCATENATE("February"," ",$B$5)</f>
        <v>February 2026</v>
      </c>
      <c r="G13" s="158"/>
      <c r="H13" s="159"/>
      <c r="J13" s="157" t="str">
        <f>CONCATENATE("March"," ",$B$5)</f>
        <v>March 2026</v>
      </c>
      <c r="K13" s="158"/>
      <c r="L13" s="159"/>
      <c r="N13" s="157" t="str">
        <f>CONCATENATE("April"," ",$B$5)</f>
        <v>April 2026</v>
      </c>
      <c r="O13" s="158"/>
      <c r="P13" s="159"/>
      <c r="R13" s="157" t="str">
        <f>CONCATENATE("May"," ",$B$5)</f>
        <v>May 2026</v>
      </c>
      <c r="S13" s="158"/>
      <c r="T13" s="159"/>
      <c r="V13" s="157" t="str">
        <f>CONCATENATE("June"," ",$B$5)</f>
        <v>June 2026</v>
      </c>
      <c r="W13" s="158"/>
      <c r="X13" s="159"/>
      <c r="Z13" s="157" t="str">
        <f>CONCATENATE("July"," ",$B$5)</f>
        <v>July 2026</v>
      </c>
      <c r="AA13" s="158"/>
      <c r="AB13" s="159"/>
      <c r="AD13" s="157" t="str">
        <f>CONCATENATE("August"," ",$B$5)</f>
        <v>August 2026</v>
      </c>
      <c r="AE13" s="158"/>
      <c r="AF13" s="159"/>
      <c r="AH13" s="157" t="str">
        <f>CONCATENATE("September"," ",$B$5)</f>
        <v>September 2026</v>
      </c>
      <c r="AI13" s="158"/>
      <c r="AJ13" s="159"/>
      <c r="AL13" s="157" t="str">
        <f>CONCATENATE("October"," ",$B$5)</f>
        <v>October 2026</v>
      </c>
      <c r="AM13" s="158"/>
      <c r="AN13" s="159"/>
      <c r="AP13" s="157" t="str">
        <f>CONCATENATE("November"," ",$B$5)</f>
        <v>November 2026</v>
      </c>
      <c r="AQ13" s="158"/>
      <c r="AR13" s="159"/>
      <c r="AS13" s="91"/>
      <c r="AT13" s="157" t="str">
        <f>CONCATENATE("December"," ",$B$5)</f>
        <v>December 2026</v>
      </c>
      <c r="AU13" s="158"/>
      <c r="AV13" s="159"/>
    </row>
    <row r="14" spans="1:48" x14ac:dyDescent="0.25">
      <c r="A14" s="1" t="s">
        <v>4</v>
      </c>
      <c r="B14" s="13"/>
      <c r="D14" s="14">
        <f>INDEX(DOM_Input!$B$29:$BI$29,MATCH('Residential Bills_Yr 4_6 Units'!$B$6,DOM_Input!$A$29:$A$29,0),MATCH('Residential Bills_Yr 4_6 Units'!B$13,DOM_Input!$B$28:$BI$28,0))</f>
        <v>28.01</v>
      </c>
      <c r="F14" s="13"/>
      <c r="H14" s="14">
        <f>INDEX(DOM_Input!$B$29:$BI$29,MATCH('Residential Bills_Yr 4_6 Units'!$B$6,DOM_Input!$A$29:$A$29,0),MATCH('Residential Bills_Yr 4_6 Units'!F$13,DOM_Input!$B$28:$BI$28,0))</f>
        <v>28.01</v>
      </c>
      <c r="J14" s="13"/>
      <c r="L14" s="14">
        <f>INDEX(DOM_Input!$B$29:$BI$29,MATCH('Residential Bills_Yr 4_6 Units'!$B$6,DOM_Input!$A$29:$A$29,0),MATCH('Residential Bills_Yr 4_6 Units'!J$13,DOM_Input!$B$28:$BI$28,0))</f>
        <v>28.01</v>
      </c>
      <c r="N14" s="13"/>
      <c r="P14" s="14">
        <f>INDEX(DOM_Input!$B$29:$BI$29,MATCH('Residential Bills_Yr 4_6 Units'!$B$6,DOM_Input!$A$29:$A$29,0),MATCH('Residential Bills_Yr 4_6 Units'!N$13,DOM_Input!$B$28:$BI$28,0))</f>
        <v>28.01</v>
      </c>
      <c r="R14" s="13"/>
      <c r="T14" s="14">
        <f>INDEX(DOM_Input!$B$29:$BI$29,MATCH('Residential Bills_Yr 4_6 Units'!$B$6,DOM_Input!$A$29:$A$29,0),MATCH('Residential Bills_Yr 4_6 Units'!R$13,DOM_Input!$B$28:$BI$28,0))</f>
        <v>28.01</v>
      </c>
      <c r="V14" s="13"/>
      <c r="X14" s="14">
        <f>INDEX(DOM_Input!$B$29:$BI$29,MATCH('Residential Bills_Yr 4_6 Units'!$B$6,DOM_Input!$A$29:$A$29,0),MATCH('Residential Bills_Yr 4_6 Units'!V$13,DOM_Input!$B$28:$BI$28,0))</f>
        <v>28.01</v>
      </c>
      <c r="Z14" s="13"/>
      <c r="AB14" s="14">
        <f>INDEX(DOM_Input!$B$29:$BI$29,MATCH('Residential Bills_Yr 4_6 Units'!$B$6,DOM_Input!$A$29:$A$29,0),MATCH('Residential Bills_Yr 4_6 Units'!Z$13,DOM_Input!$B$28:$BI$28,0))</f>
        <v>28.01</v>
      </c>
      <c r="AD14" s="13"/>
      <c r="AF14" s="14">
        <f>INDEX(DOM_Input!$B$29:$BI$29,MATCH('Residential Bills_Yr 4_6 Units'!$B$6,DOM_Input!$A$29:$A$29,0),MATCH('Residential Bills_Yr 4_6 Units'!AD$13,DOM_Input!$B$28:$BI$28,0))</f>
        <v>28.01</v>
      </c>
      <c r="AH14" s="13"/>
      <c r="AJ14" s="14">
        <f>INDEX(DOM_Input!$B$29:$BI$29,MATCH('Residential Bills_Yr 4_6 Units'!$B$6,DOM_Input!$A$29:$A$29,0),MATCH('Residential Bills_Yr 4_6 Units'!AH$13,DOM_Input!$B$28:$BI$28,0))</f>
        <v>28.01</v>
      </c>
      <c r="AL14" s="13"/>
      <c r="AN14" s="14">
        <f>INDEX(DOM_Input!$B$29:$BI$29,MATCH('Residential Bills_Yr 4_6 Units'!$B$6,DOM_Input!$A$29:$A$29,0),MATCH('Residential Bills_Yr 4_6 Units'!AL$13,DOM_Input!$B$28:$BI$28,0))</f>
        <v>28.01</v>
      </c>
      <c r="AP14" s="13"/>
      <c r="AR14" s="14">
        <f>INDEX(DOM_Input!$B$29:$BI$29,MATCH('Residential Bills_Yr 4_6 Units'!$B$6,DOM_Input!$A$29:$A$29,0),MATCH('Residential Bills_Yr 4_6 Units'!AP$13,DOM_Input!$B$28:$BI$28,0))</f>
        <v>28.01</v>
      </c>
      <c r="AS14" s="6"/>
      <c r="AT14" s="13"/>
      <c r="AV14" s="14">
        <f>INDEX(DOM_Input!$B$29:$BI$29,MATCH('Residential Bills_Yr 4_6 Units'!$B$6,DOM_Input!$A$29:$A$29,0),MATCH('Residential Bills_Yr 4_6 Units'!AT$13,DOM_Input!$B$28:$BI$28,0))</f>
        <v>28.01</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DOM_Input!A22</f>
        <v>Tier 1</v>
      </c>
      <c r="B17" s="18">
        <f>INDEX(DOM_Input!$B$22:$BI$26,MATCH('Residential Bills_Yr 4_6 Units'!$A17,DOM_Input!$A$22:$A$26,0),MATCH('Residential Bills_Yr 4_6 Units'!B$13,DOM_Input!$B$21:$BI$21,0))</f>
        <v>1.5866</v>
      </c>
      <c r="C17" s="2">
        <f>IF($B$7&gt;DOM_Input!F$113,DOM_Input!F$113,'Residential Bills_Yr 4_6 Units'!$B$7)</f>
        <v>6</v>
      </c>
      <c r="D17" s="14">
        <f>ROUND(IFERROR(B17*C17," "),2)</f>
        <v>9.52</v>
      </c>
      <c r="F17" s="18">
        <f>INDEX(DOM_Input!$B$22:$BI$26,MATCH('Residential Bills_Yr 4_6 Units'!$A17,DOM_Input!$A$22:$A$26,0),MATCH('Residential Bills_Yr 4_6 Units'!F$13,DOM_Input!$B$21:$BI$21,0))</f>
        <v>1.5866</v>
      </c>
      <c r="G17" s="2">
        <f>IF($B$7&gt;DOM_Input!G$113,DOM_Input!G$113,'Residential Bills_Yr 4_6 Units'!$B$7)</f>
        <v>6</v>
      </c>
      <c r="H17" s="14">
        <f>ROUND(IFERROR(F17*G17," "),2)</f>
        <v>9.52</v>
      </c>
      <c r="J17" s="18">
        <f>INDEX(DOM_Input!$B$22:$BI$26,MATCH('Residential Bills_Yr 4_6 Units'!$A17,DOM_Input!$A$22:$A$26,0),MATCH('Residential Bills_Yr 4_6 Units'!J$13,DOM_Input!$B$21:$BI$21,0))</f>
        <v>1.5866</v>
      </c>
      <c r="K17" s="2">
        <f>IF($B$7&gt;DOM_Input!H$113,DOM_Input!H$113,'Residential Bills_Yr 4_6 Units'!$B$7)</f>
        <v>6</v>
      </c>
      <c r="L17" s="14">
        <f>ROUND(IFERROR(J17*K17," "),2)</f>
        <v>9.52</v>
      </c>
      <c r="N17" s="18">
        <f>INDEX(DOM_Input!$B$22:$BI$26,MATCH('Residential Bills_Yr 4_6 Units'!$A17,DOM_Input!$A$22:$A$26,0),MATCH('Residential Bills_Yr 4_6 Units'!N$13,DOM_Input!$B$21:$BI$21,0))</f>
        <v>1.5866</v>
      </c>
      <c r="O17" s="2">
        <f>IF($B$7&gt;DOM_Input!I$113,DOM_Input!I$113,'Residential Bills_Yr 4_6 Units'!$B$7)</f>
        <v>6</v>
      </c>
      <c r="P17" s="14">
        <f>ROUND(IFERROR(N17*O17," "),2)</f>
        <v>9.52</v>
      </c>
      <c r="R17" s="18">
        <f>INDEX(DOM_Input!$B$22:$BI$26,MATCH('Residential Bills_Yr 4_6 Units'!$A17,DOM_Input!$A$22:$A$26,0),MATCH('Residential Bills_Yr 4_6 Units'!R$13,DOM_Input!$B$21:$BI$21,0))</f>
        <v>1.5866</v>
      </c>
      <c r="S17" s="2">
        <f>IF($B$7&gt;DOM_Input!J$113,DOM_Input!J$113,'Residential Bills_Yr 4_6 Units'!$B$7)</f>
        <v>6</v>
      </c>
      <c r="T17" s="14">
        <f>ROUND(IFERROR(R17*S17," "),2)</f>
        <v>9.52</v>
      </c>
      <c r="V17" s="18">
        <f>INDEX(DOM_Input!$B$22:$BI$26,MATCH('Residential Bills_Yr 4_6 Units'!$A17,DOM_Input!$A$22:$A$26,0),MATCH('Residential Bills_Yr 4_6 Units'!V$13,DOM_Input!$B$21:$BI$21,0))</f>
        <v>1.5866</v>
      </c>
      <c r="W17" s="2">
        <f>IF($B$7&gt;DOM_Input!K$113,DOM_Input!K$113,'Residential Bills_Yr 4_6 Units'!$B$7)</f>
        <v>6</v>
      </c>
      <c r="X17" s="14">
        <f>ROUND(IFERROR(V17*W17," "),2)</f>
        <v>9.52</v>
      </c>
      <c r="Z17" s="18">
        <f>INDEX(DOM_Input!$B$22:$BI$26,MATCH('Residential Bills_Yr 4_6 Units'!$A17,DOM_Input!$A$22:$A$26,0),MATCH('Residential Bills_Yr 4_6 Units'!Z$13,DOM_Input!$B$21:$BI$21,0))</f>
        <v>1.5866</v>
      </c>
      <c r="AA17" s="2">
        <f>IF($B$7&gt;DOM_Input!L$113,DOM_Input!L$113,'Residential Bills_Yr 4_6 Units'!$B$7)</f>
        <v>6</v>
      </c>
      <c r="AB17" s="14">
        <f>ROUND(IFERROR(Z17*AA17," "),2)</f>
        <v>9.52</v>
      </c>
      <c r="AD17" s="18">
        <f>INDEX(DOM_Input!$B$22:$BI$26,MATCH('Residential Bills_Yr 4_6 Units'!$A17,DOM_Input!$A$22:$A$26,0),MATCH('Residential Bills_Yr 4_6 Units'!AD$13,DOM_Input!$B$21:$BI$21,0))</f>
        <v>1.5866</v>
      </c>
      <c r="AE17" s="2">
        <f>IF($B$7&gt;DOM_Input!M$113,DOM_Input!M$113,'Residential Bills_Yr 4_6 Units'!$B$7)</f>
        <v>6</v>
      </c>
      <c r="AF17" s="14">
        <f>ROUND(IFERROR(AD17*AE17," "),2)</f>
        <v>9.52</v>
      </c>
      <c r="AH17" s="18">
        <f>INDEX(DOM_Input!$B$22:$BI$26,MATCH('Residential Bills_Yr 4_6 Units'!$A17,DOM_Input!$A$22:$A$26,0),MATCH('Residential Bills_Yr 4_6 Units'!AH$13,DOM_Input!$B$21:$BI$21,0))</f>
        <v>1.5866</v>
      </c>
      <c r="AI17" s="2">
        <f>IF($B$7&gt;DOM_Input!N$113,DOM_Input!N$113,'Residential Bills_Yr 4_6 Units'!$B$7)</f>
        <v>6</v>
      </c>
      <c r="AJ17" s="14">
        <f>ROUND(IFERROR(AH17*AI17," "),2)</f>
        <v>9.52</v>
      </c>
      <c r="AL17" s="18">
        <f>INDEX(DOM_Input!$B$22:$BI$26,MATCH('Residential Bills_Yr 4_6 Units'!$A17,DOM_Input!$A$22:$A$26,0),MATCH('Residential Bills_Yr 4_6 Units'!AL$13,DOM_Input!$B$21:$BI$21,0))</f>
        <v>1.5866</v>
      </c>
      <c r="AM17" s="2">
        <f>IF($B$7&gt;DOM_Input!O$113,DOM_Input!O$113,'Residential Bills_Yr 4_6 Units'!$B$7)</f>
        <v>6</v>
      </c>
      <c r="AN17" s="14">
        <f>ROUND(IFERROR(AL17*AM17," "),2)</f>
        <v>9.52</v>
      </c>
      <c r="AP17" s="18">
        <f>INDEX(DOM_Input!$B$22:$BI$26,MATCH('Residential Bills_Yr 4_6 Units'!$A17,DOM_Input!$A$22:$A$26,0),MATCH('Residential Bills_Yr 4_6 Units'!AP$13,DOM_Input!$B$21:$BI$21,0))</f>
        <v>1.5866</v>
      </c>
      <c r="AQ17" s="2">
        <f>IF($B$7&gt;DOM_Input!P$113,DOM_Input!P$113,'Residential Bills_Yr 4_6 Units'!$B$7)</f>
        <v>6</v>
      </c>
      <c r="AR17" s="14">
        <f>ROUND(IFERROR(AP17*AQ17," "),2)</f>
        <v>9.52</v>
      </c>
      <c r="AS17" s="6"/>
      <c r="AT17" s="18">
        <f>INDEX(DOM_Input!$B$22:$BI$26,MATCH('Residential Bills_Yr 4_6 Units'!$A17,DOM_Input!$A$22:$A$26,0),MATCH('Residential Bills_Yr 4_6 Units'!AT$13,DOM_Input!$B$21:$BI$21,0))</f>
        <v>1.5866</v>
      </c>
      <c r="AU17" s="2">
        <f>IF($B$7&gt;DOM_Input!Q$113,DOM_Input!Q$113,'Residential Bills_Yr 4_6 Units'!$B$7)</f>
        <v>6</v>
      </c>
      <c r="AV17" s="14">
        <f>ROUND(IFERROR(AT17*AU17," "),2)</f>
        <v>9.52</v>
      </c>
    </row>
    <row r="18" spans="1:48" x14ac:dyDescent="0.25">
      <c r="A18" t="str">
        <f>DOM_Input!A23</f>
        <v>Tier 2</v>
      </c>
      <c r="B18" s="18">
        <f>INDEX(DOM_Input!$B$22:$BI$26,MATCH('Residential Bills_Yr 4_6 Units'!$A18,DOM_Input!$A$22:$A$26,0),MATCH('Residential Bills_Yr 4_6 Units'!B$13,DOM_Input!$B$21:$BI$21,0))</f>
        <v>6.2985000000000007</v>
      </c>
      <c r="C18" s="2">
        <f>IF(($B$7-C17)&gt;DOM_Input!F$114,DOM_Input!F$114,($B$7-C17))</f>
        <v>0</v>
      </c>
      <c r="D18" s="14">
        <f>ROUND(IFERROR(B18*C18," "),2)</f>
        <v>0</v>
      </c>
      <c r="F18" s="18">
        <f>INDEX(DOM_Input!$B$22:$BI$26,MATCH('Residential Bills_Yr 4_6 Units'!$A18,DOM_Input!$A$22:$A$26,0),MATCH('Residential Bills_Yr 4_6 Units'!F$13,DOM_Input!$B$21:$BI$21,0))</f>
        <v>6.2985000000000007</v>
      </c>
      <c r="G18" s="2">
        <f>IF(($B$7-G17)&gt;DOM_Input!G$114,DOM_Input!G$114,($B$7-G17))</f>
        <v>0</v>
      </c>
      <c r="H18" s="14">
        <f>ROUND(IFERROR(F18*G18," "),2)</f>
        <v>0</v>
      </c>
      <c r="J18" s="18">
        <f>INDEX(DOM_Input!$B$22:$BI$26,MATCH('Residential Bills_Yr 4_6 Units'!$A18,DOM_Input!$A$22:$A$26,0),MATCH('Residential Bills_Yr 4_6 Units'!J$13,DOM_Input!$B$21:$BI$21,0))</f>
        <v>6.2985000000000007</v>
      </c>
      <c r="K18" s="2">
        <f>IF(($B$7-K17)&gt;DOM_Input!H$114,DOM_Input!H$114,($B$7-K17))</f>
        <v>0</v>
      </c>
      <c r="L18" s="14">
        <f>ROUND(IFERROR(J18*K18," "),2)</f>
        <v>0</v>
      </c>
      <c r="N18" s="18">
        <f>INDEX(DOM_Input!$B$22:$BI$26,MATCH('Residential Bills_Yr 4_6 Units'!$A18,DOM_Input!$A$22:$A$26,0),MATCH('Residential Bills_Yr 4_6 Units'!N$13,DOM_Input!$B$21:$BI$21,0))</f>
        <v>6.2985000000000007</v>
      </c>
      <c r="O18" s="2">
        <f>IF(($B$7-O17)&gt;DOM_Input!I$114,DOM_Input!I$114,($B$7-O17))</f>
        <v>0</v>
      </c>
      <c r="P18" s="14">
        <f>ROUND(IFERROR(N18*O18," "),2)</f>
        <v>0</v>
      </c>
      <c r="R18" s="18">
        <f>INDEX(DOM_Input!$B$22:$BI$26,MATCH('Residential Bills_Yr 4_6 Units'!$A18,DOM_Input!$A$22:$A$26,0),MATCH('Residential Bills_Yr 4_6 Units'!R$13,DOM_Input!$B$21:$BI$21,0))</f>
        <v>6.2985000000000007</v>
      </c>
      <c r="S18" s="2">
        <f>IF(($B$7-S17)&gt;DOM_Input!J$114,DOM_Input!J$114,($B$7-S17))</f>
        <v>0</v>
      </c>
      <c r="T18" s="14">
        <f>ROUND(IFERROR(R18*S18," "),2)</f>
        <v>0</v>
      </c>
      <c r="V18" s="18">
        <f>INDEX(DOM_Input!$B$22:$BI$26,MATCH('Residential Bills_Yr 4_6 Units'!$A18,DOM_Input!$A$22:$A$26,0),MATCH('Residential Bills_Yr 4_6 Units'!V$13,DOM_Input!$B$21:$BI$21,0))</f>
        <v>6.2985000000000007</v>
      </c>
      <c r="W18" s="2">
        <f>IF(($B$7-W17)&gt;DOM_Input!K$114,DOM_Input!K$114,($B$7-W17))</f>
        <v>0</v>
      </c>
      <c r="X18" s="14">
        <f>ROUND(IFERROR(V18*W18," "),2)</f>
        <v>0</v>
      </c>
      <c r="Z18" s="18">
        <f>INDEX(DOM_Input!$B$22:$BI$26,MATCH('Residential Bills_Yr 4_6 Units'!$A18,DOM_Input!$A$22:$A$26,0),MATCH('Residential Bills_Yr 4_6 Units'!Z$13,DOM_Input!$B$21:$BI$21,0))</f>
        <v>6.2985000000000007</v>
      </c>
      <c r="AA18" s="2">
        <f>IF(($B$7-AA17)&gt;DOM_Input!L$114,DOM_Input!L$114,($B$7-AA17))</f>
        <v>0</v>
      </c>
      <c r="AB18" s="14">
        <f>ROUND(IFERROR(Z18*AA18," "),2)</f>
        <v>0</v>
      </c>
      <c r="AD18" s="18">
        <f>INDEX(DOM_Input!$B$22:$BI$26,MATCH('Residential Bills_Yr 4_6 Units'!$A18,DOM_Input!$A$22:$A$26,0),MATCH('Residential Bills_Yr 4_6 Units'!AD$13,DOM_Input!$B$21:$BI$21,0))</f>
        <v>6.2985000000000007</v>
      </c>
      <c r="AE18" s="2">
        <f>IF(($B$7-AE17)&gt;DOM_Input!M$114,DOM_Input!M$114,($B$7-AE17))</f>
        <v>0</v>
      </c>
      <c r="AF18" s="14">
        <f>ROUND(IFERROR(AD18*AE18," "),2)</f>
        <v>0</v>
      </c>
      <c r="AH18" s="18">
        <f>INDEX(DOM_Input!$B$22:$BI$26,MATCH('Residential Bills_Yr 4_6 Units'!$A18,DOM_Input!$A$22:$A$26,0),MATCH('Residential Bills_Yr 4_6 Units'!AH$13,DOM_Input!$B$21:$BI$21,0))</f>
        <v>6.2985000000000007</v>
      </c>
      <c r="AI18" s="2">
        <f>IF(($B$7-AI17)&gt;DOM_Input!N$114,DOM_Input!N$114,($B$7-AI17))</f>
        <v>0</v>
      </c>
      <c r="AJ18" s="14">
        <f>ROUND(IFERROR(AH18*AI18," "),2)</f>
        <v>0</v>
      </c>
      <c r="AL18" s="18">
        <f>INDEX(DOM_Input!$B$22:$BI$26,MATCH('Residential Bills_Yr 4_6 Units'!$A18,DOM_Input!$A$22:$A$26,0),MATCH('Residential Bills_Yr 4_6 Units'!AL$13,DOM_Input!$B$21:$BI$21,0))</f>
        <v>6.2985000000000007</v>
      </c>
      <c r="AM18" s="2">
        <f>IF(($B$7-AM17)&gt;DOM_Input!O$114,DOM_Input!O$114,($B$7-AM17))</f>
        <v>0</v>
      </c>
      <c r="AN18" s="14">
        <f>ROUND(IFERROR(AL18*AM18," "),2)</f>
        <v>0</v>
      </c>
      <c r="AP18" s="18">
        <f>INDEX(DOM_Input!$B$22:$BI$26,MATCH('Residential Bills_Yr 4_6 Units'!$A18,DOM_Input!$A$22:$A$26,0),MATCH('Residential Bills_Yr 4_6 Units'!AP$13,DOM_Input!$B$21:$BI$21,0))</f>
        <v>6.2985000000000007</v>
      </c>
      <c r="AQ18" s="2">
        <f>IF(($B$7-AQ17)&gt;DOM_Input!P$114,DOM_Input!P$114,($B$7-AQ17))</f>
        <v>0</v>
      </c>
      <c r="AR18" s="14">
        <f>ROUND(IFERROR(AP18*AQ18," "),2)</f>
        <v>0</v>
      </c>
      <c r="AS18" s="6"/>
      <c r="AT18" s="18">
        <f>INDEX(DOM_Input!$B$22:$BI$26,MATCH('Residential Bills_Yr 4_6 Units'!$A18,DOM_Input!$A$22:$A$26,0),MATCH('Residential Bills_Yr 4_6 Units'!AT$13,DOM_Input!$B$21:$BI$21,0))</f>
        <v>6.2985000000000007</v>
      </c>
      <c r="AU18" s="2">
        <f>IF(($B$7-AU17)&gt;DOM_Input!Q$114,DOM_Input!Q$114,($B$7-AU17))</f>
        <v>0</v>
      </c>
      <c r="AV18" s="14">
        <f>ROUND(IFERROR(AT18*AU18," "),2)</f>
        <v>0</v>
      </c>
    </row>
    <row r="19" spans="1:48" x14ac:dyDescent="0.25">
      <c r="A19" t="str">
        <f>DOM_Input!A24</f>
        <v>Tier 3</v>
      </c>
      <c r="B19" s="18">
        <f>INDEX(DOM_Input!$B$22:$BI$26,MATCH('Residential Bills_Yr 4_6 Units'!$A19,DOM_Input!$A$22:$A$26,0),MATCH('Residential Bills_Yr 4_6 Units'!B$13,DOM_Input!$B$21:$BI$21,0))</f>
        <v>12.581100000000001</v>
      </c>
      <c r="C19" s="2">
        <f>IF(OR(DOM_Input!F$111="Tier 4",DOM_Input!F$111="Tier 5"),IF(('Residential Bills_Yr 4_6 Units'!$B$7-'Residential Bills_Yr 4_6 Units'!C17-'Residential Bills_Yr 4_6 Units'!C18)&gt;DOM_Input!F$115,DOM_Input!F$115,('Residential Bills_Yr 4_6 Units'!$B$7-'Residential Bills_Yr 4_6 Units'!C17-'Residential Bills_Yr 4_6 Units'!C18)),('Residential Bills_Yr 4_6 Units'!$B$7-'Residential Bills_Yr 4_6 Units'!C17-'Residential Bills_Yr 4_6 Units'!C18))</f>
        <v>0</v>
      </c>
      <c r="D19" s="14">
        <f>ROUND(IFERROR(B19*C19," "),2)</f>
        <v>0</v>
      </c>
      <c r="F19" s="18">
        <f>INDEX(DOM_Input!$B$22:$BI$26,MATCH('Residential Bills_Yr 4_6 Units'!$A19,DOM_Input!$A$22:$A$26,0),MATCH('Residential Bills_Yr 4_6 Units'!F$13,DOM_Input!$B$21:$BI$21,0))</f>
        <v>12.581100000000001</v>
      </c>
      <c r="G19" s="2">
        <f>IF(OR(DOM_Input!G$111="Tier 4",DOM_Input!G$111="Tier 5"),IF(('Residential Bills_Yr 4_6 Units'!$B$7-'Residential Bills_Yr 4_6 Units'!G17-'Residential Bills_Yr 4_6 Units'!G18)&gt;DOM_Input!G$115,DOM_Input!G$115,('Residential Bills_Yr 4_6 Units'!$B$7-'Residential Bills_Yr 4_6 Units'!G17-'Residential Bills_Yr 4_6 Units'!G18)),('Residential Bills_Yr 4_6 Units'!$B$7-'Residential Bills_Yr 4_6 Units'!G17-'Residential Bills_Yr 4_6 Units'!G18))</f>
        <v>0</v>
      </c>
      <c r="H19" s="14">
        <f>ROUND(IFERROR(F19*G19," "),2)</f>
        <v>0</v>
      </c>
      <c r="J19" s="18">
        <f>INDEX(DOM_Input!$B$22:$BI$26,MATCH('Residential Bills_Yr 4_6 Units'!$A19,DOM_Input!$A$22:$A$26,0),MATCH('Residential Bills_Yr 4_6 Units'!J$13,DOM_Input!$B$21:$BI$21,0))</f>
        <v>12.581100000000001</v>
      </c>
      <c r="K19" s="2">
        <f>IF(OR(DOM_Input!H$111="Tier 4",DOM_Input!H$111="Tier 5"),IF(('Residential Bills_Yr 4_6 Units'!$B$7-'Residential Bills_Yr 4_6 Units'!K17-'Residential Bills_Yr 4_6 Units'!K18)&gt;DOM_Input!H$115,DOM_Input!H$115,('Residential Bills_Yr 4_6 Units'!$B$7-'Residential Bills_Yr 4_6 Units'!K17-'Residential Bills_Yr 4_6 Units'!K18)),('Residential Bills_Yr 4_6 Units'!$B$7-'Residential Bills_Yr 4_6 Units'!K17-'Residential Bills_Yr 4_6 Units'!K18))</f>
        <v>0</v>
      </c>
      <c r="L19" s="14">
        <f>ROUND(IFERROR(J19*K19," "),2)</f>
        <v>0</v>
      </c>
      <c r="N19" s="18">
        <f>INDEX(DOM_Input!$B$22:$BI$26,MATCH('Residential Bills_Yr 4_6 Units'!$A19,DOM_Input!$A$22:$A$26,0),MATCH('Residential Bills_Yr 4_6 Units'!N$13,DOM_Input!$B$21:$BI$21,0))</f>
        <v>12.581100000000001</v>
      </c>
      <c r="O19" s="2">
        <f>IF(OR(DOM_Input!I$111="Tier 4",DOM_Input!I$111="Tier 5"),IF(('Residential Bills_Yr 4_6 Units'!$B$7-'Residential Bills_Yr 4_6 Units'!O17-'Residential Bills_Yr 4_6 Units'!O18)&gt;DOM_Input!I$115,DOM_Input!I$115,('Residential Bills_Yr 4_6 Units'!$B$7-'Residential Bills_Yr 4_6 Units'!O17-'Residential Bills_Yr 4_6 Units'!O18)),('Residential Bills_Yr 4_6 Units'!$B$7-'Residential Bills_Yr 4_6 Units'!O17-'Residential Bills_Yr 4_6 Units'!O18))</f>
        <v>0</v>
      </c>
      <c r="P19" s="14">
        <f>ROUND(IFERROR(N19*O19," "),2)</f>
        <v>0</v>
      </c>
      <c r="R19" s="18">
        <f>INDEX(DOM_Input!$B$22:$BI$26,MATCH('Residential Bills_Yr 4_6 Units'!$A19,DOM_Input!$A$22:$A$26,0),MATCH('Residential Bills_Yr 4_6 Units'!R$13,DOM_Input!$B$21:$BI$21,0))</f>
        <v>12.581100000000001</v>
      </c>
      <c r="S19" s="2">
        <f>IF(OR(DOM_Input!J$111="Tier 4",DOM_Input!J$111="Tier 5"),IF(('Residential Bills_Yr 4_6 Units'!$B$7-'Residential Bills_Yr 4_6 Units'!S17-'Residential Bills_Yr 4_6 Units'!S18)&gt;DOM_Input!J$115,DOM_Input!J$115,('Residential Bills_Yr 4_6 Units'!$B$7-'Residential Bills_Yr 4_6 Units'!S17-'Residential Bills_Yr 4_6 Units'!S18)),('Residential Bills_Yr 4_6 Units'!$B$7-'Residential Bills_Yr 4_6 Units'!S17-'Residential Bills_Yr 4_6 Units'!S18))</f>
        <v>0</v>
      </c>
      <c r="T19" s="14">
        <f>ROUND(IFERROR(R19*S19," "),2)</f>
        <v>0</v>
      </c>
      <c r="V19" s="18">
        <f>INDEX(DOM_Input!$B$22:$BI$26,MATCH('Residential Bills_Yr 4_6 Units'!$A19,DOM_Input!$A$22:$A$26,0),MATCH('Residential Bills_Yr 4_6 Units'!V$13,DOM_Input!$B$21:$BI$21,0))</f>
        <v>12.581100000000001</v>
      </c>
      <c r="W19" s="2">
        <f>IF(OR(DOM_Input!K$111="Tier 4",DOM_Input!K$111="Tier 5"),IF(('Residential Bills_Yr 4_6 Units'!$B$7-'Residential Bills_Yr 4_6 Units'!W17-'Residential Bills_Yr 4_6 Units'!W18)&gt;DOM_Input!K$115,DOM_Input!K$115,('Residential Bills_Yr 4_6 Units'!$B$7-'Residential Bills_Yr 4_6 Units'!W17-'Residential Bills_Yr 4_6 Units'!W18)),('Residential Bills_Yr 4_6 Units'!$B$7-'Residential Bills_Yr 4_6 Units'!W17-'Residential Bills_Yr 4_6 Units'!W18))</f>
        <v>0</v>
      </c>
      <c r="X19" s="14">
        <f>ROUND(IFERROR(V19*W19," "),2)</f>
        <v>0</v>
      </c>
      <c r="Z19" s="18">
        <f>INDEX(DOM_Input!$B$22:$BI$26,MATCH('Residential Bills_Yr 4_6 Units'!$A19,DOM_Input!$A$22:$A$26,0),MATCH('Residential Bills_Yr 4_6 Units'!Z$13,DOM_Input!$B$21:$BI$21,0))</f>
        <v>12.581100000000001</v>
      </c>
      <c r="AA19" s="2">
        <f>IF(OR(DOM_Input!L$111="Tier 4",DOM_Input!L$111="Tier 5"),IF(('Residential Bills_Yr 4_6 Units'!$B$7-'Residential Bills_Yr 4_6 Units'!AA17-'Residential Bills_Yr 4_6 Units'!AA18)&gt;DOM_Input!L$115,DOM_Input!L$115,('Residential Bills_Yr 4_6 Units'!$B$7-'Residential Bills_Yr 4_6 Units'!AA17-'Residential Bills_Yr 4_6 Units'!AA18)),('Residential Bills_Yr 4_6 Units'!$B$7-'Residential Bills_Yr 4_6 Units'!AA17-'Residential Bills_Yr 4_6 Units'!AA18))</f>
        <v>0</v>
      </c>
      <c r="AB19" s="14">
        <f>ROUND(IFERROR(Z19*AA19," "),2)</f>
        <v>0</v>
      </c>
      <c r="AD19" s="18">
        <f>INDEX(DOM_Input!$B$22:$BI$26,MATCH('Residential Bills_Yr 4_6 Units'!$A19,DOM_Input!$A$22:$A$26,0),MATCH('Residential Bills_Yr 4_6 Units'!AD$13,DOM_Input!$B$21:$BI$21,0))</f>
        <v>12.581100000000001</v>
      </c>
      <c r="AE19" s="2">
        <f>IF(OR(DOM_Input!M$111="Tier 4",DOM_Input!M$111="Tier 5"),IF(('Residential Bills_Yr 4_6 Units'!$B$7-'Residential Bills_Yr 4_6 Units'!AE17-'Residential Bills_Yr 4_6 Units'!AE18)&gt;DOM_Input!M$115,DOM_Input!M$115,('Residential Bills_Yr 4_6 Units'!$B$7-'Residential Bills_Yr 4_6 Units'!AE17-'Residential Bills_Yr 4_6 Units'!AE18)),('Residential Bills_Yr 4_6 Units'!$B$7-'Residential Bills_Yr 4_6 Units'!AE17-'Residential Bills_Yr 4_6 Units'!AE18))</f>
        <v>0</v>
      </c>
      <c r="AF19" s="14">
        <f>ROUND(IFERROR(AD19*AE19," "),2)</f>
        <v>0</v>
      </c>
      <c r="AH19" s="18">
        <f>INDEX(DOM_Input!$B$22:$BI$26,MATCH('Residential Bills_Yr 4_6 Units'!$A19,DOM_Input!$A$22:$A$26,0),MATCH('Residential Bills_Yr 4_6 Units'!AH$13,DOM_Input!$B$21:$BI$21,0))</f>
        <v>12.581100000000001</v>
      </c>
      <c r="AI19" s="2">
        <f>IF(OR(DOM_Input!N$111="Tier 4",DOM_Input!N$111="Tier 5"),IF(('Residential Bills_Yr 4_6 Units'!$B$7-'Residential Bills_Yr 4_6 Units'!AI17-'Residential Bills_Yr 4_6 Units'!AI18)&gt;DOM_Input!N$115,DOM_Input!N$115,('Residential Bills_Yr 4_6 Units'!$B$7-'Residential Bills_Yr 4_6 Units'!AI17-'Residential Bills_Yr 4_6 Units'!AI18)),('Residential Bills_Yr 4_6 Units'!$B$7-'Residential Bills_Yr 4_6 Units'!AI17-'Residential Bills_Yr 4_6 Units'!AI18))</f>
        <v>0</v>
      </c>
      <c r="AJ19" s="14">
        <f>ROUND(IFERROR(AH19*AI19," "),2)</f>
        <v>0</v>
      </c>
      <c r="AL19" s="18">
        <f>INDEX(DOM_Input!$B$22:$BI$26,MATCH('Residential Bills_Yr 4_6 Units'!$A19,DOM_Input!$A$22:$A$26,0),MATCH('Residential Bills_Yr 4_6 Units'!AL$13,DOM_Input!$B$21:$BI$21,0))</f>
        <v>12.581100000000001</v>
      </c>
      <c r="AM19" s="2">
        <f>IF(OR(DOM_Input!O$111="Tier 4",DOM_Input!O$111="Tier 5"),IF(('Residential Bills_Yr 4_6 Units'!$B$7-'Residential Bills_Yr 4_6 Units'!AM17-'Residential Bills_Yr 4_6 Units'!AM18)&gt;DOM_Input!O$115,DOM_Input!O$115,('Residential Bills_Yr 4_6 Units'!$B$7-'Residential Bills_Yr 4_6 Units'!AM17-'Residential Bills_Yr 4_6 Units'!AM18)),('Residential Bills_Yr 4_6 Units'!$B$7-'Residential Bills_Yr 4_6 Units'!AM17-'Residential Bills_Yr 4_6 Units'!AM18))</f>
        <v>0</v>
      </c>
      <c r="AN19" s="14">
        <f>ROUND(IFERROR(AL19*AM19," "),2)</f>
        <v>0</v>
      </c>
      <c r="AP19" s="18">
        <f>INDEX(DOM_Input!$B$22:$BI$26,MATCH('Residential Bills_Yr 4_6 Units'!$A19,DOM_Input!$A$22:$A$26,0),MATCH('Residential Bills_Yr 4_6 Units'!AP$13,DOM_Input!$B$21:$BI$21,0))</f>
        <v>12.581100000000001</v>
      </c>
      <c r="AQ19" s="2">
        <f>IF(OR(DOM_Input!P$111="Tier 4",DOM_Input!P$111="Tier 5"),IF(('Residential Bills_Yr 4_6 Units'!$B$7-'Residential Bills_Yr 4_6 Units'!AQ17-'Residential Bills_Yr 4_6 Units'!AQ18)&gt;DOM_Input!P$115,DOM_Input!P$115,('Residential Bills_Yr 4_6 Units'!$B$7-'Residential Bills_Yr 4_6 Units'!AQ17-'Residential Bills_Yr 4_6 Units'!AQ18)),('Residential Bills_Yr 4_6 Units'!$B$7-'Residential Bills_Yr 4_6 Units'!AQ17-'Residential Bills_Yr 4_6 Units'!AQ18))</f>
        <v>0</v>
      </c>
      <c r="AR19" s="14">
        <f>ROUND(IFERROR(AP19*AQ19," "),2)</f>
        <v>0</v>
      </c>
      <c r="AS19" s="6"/>
      <c r="AT19" s="18">
        <f>INDEX(DOM_Input!$B$22:$BI$26,MATCH('Residential Bills_Yr 4_6 Units'!$A19,DOM_Input!$A$22:$A$26,0),MATCH('Residential Bills_Yr 4_6 Units'!AT$13,DOM_Input!$B$21:$BI$21,0))</f>
        <v>12.581100000000001</v>
      </c>
      <c r="AU19" s="2">
        <f>IF(OR(DOM_Input!Q$111="Tier 4",DOM_Input!Q$111="Tier 5"),IF(('Residential Bills_Yr 4_6 Units'!$B$7-'Residential Bills_Yr 4_6 Units'!AU17-'Residential Bills_Yr 4_6 Units'!AU18)&gt;DOM_Input!Q$115,DOM_Input!Q$115,('Residential Bills_Yr 4_6 Units'!$B$7-'Residential Bills_Yr 4_6 Units'!AU17-'Residential Bills_Yr 4_6 Units'!AU18)),('Residential Bills_Yr 4_6 Units'!$B$7-'Residential Bills_Yr 4_6 Units'!AU17-'Residential Bills_Yr 4_6 Units'!AU18))</f>
        <v>0</v>
      </c>
      <c r="AV19" s="14">
        <f>ROUND(IFERROR(AT19*AU19," "),2)</f>
        <v>0</v>
      </c>
    </row>
    <row r="20" spans="1:48" ht="14.45" hidden="1" customHeight="1" x14ac:dyDescent="0.25">
      <c r="A20" t="str">
        <f>DOM_Input!A25</f>
        <v>Tier 4</v>
      </c>
      <c r="B20" s="18">
        <f>INDEX(DOM_Input!$B$22:$BI$26,MATCH('Residential Bills_Yr 4_6 Units'!$A20,DOM_Input!$A$22:$A$26,0),MATCH('Residential Bills_Yr 4_6 Units'!B$13,DOM_Input!$B$21:$BI$21,0))</f>
        <v>25.1464</v>
      </c>
      <c r="C20" s="2">
        <f>IF(DOM_Input!F$111="Tier 4",($B$7-C17-C18-C19),IF(DOM_Input!F$111="Tier 5",IF(('Residential Bills_Yr 4_6 Units'!$B$7-'Residential Bills_Yr 4_6 Units'!C17-'Residential Bills_Yr 4_6 Units'!C18-'Residential Bills_Yr 4_6 Units'!C19)&gt;DOM_Input!F$116,DOM_Input!F$116,('Residential Bills_Yr 4_6 Units'!$B$7-'Residential Bills_Yr 4_6 Units'!C17-'Residential Bills_Yr 4_6 Units'!C18-'Residential Bills_Yr 4_6 Units'!C19))," "))</f>
        <v>0</v>
      </c>
      <c r="D20" s="14">
        <f t="shared" ref="D20:D21" si="0">IFERROR(B20*C20," ")</f>
        <v>0</v>
      </c>
      <c r="F20" s="18">
        <f>INDEX(DOM_Input!$B$22:$BI$26,MATCH('Residential Bills_Yr 4_6 Units'!$A20,DOM_Input!$A$22:$A$26,0),MATCH('Residential Bills_Yr 4_6 Units'!F$13,DOM_Input!$B$21:$BI$21,0))</f>
        <v>25.1464</v>
      </c>
      <c r="G20" s="2">
        <f>IF(DOM_Input!G$111="Tier 4",($B$7-G17-G18-G19),IF(DOM_Input!G$111="Tier 5",IF(('Residential Bills_Yr 4_6 Units'!$B$7-'Residential Bills_Yr 4_6 Units'!G17-'Residential Bills_Yr 4_6 Units'!G18-'Residential Bills_Yr 4_6 Units'!G19)&gt;DOM_Input!G$116,DOM_Input!G$116,('Residential Bills_Yr 4_6 Units'!$B$7-'Residential Bills_Yr 4_6 Units'!G17-'Residential Bills_Yr 4_6 Units'!G18-'Residential Bills_Yr 4_6 Units'!G19))," "))</f>
        <v>0</v>
      </c>
      <c r="H20" s="14">
        <f t="shared" ref="H20:H21" si="1">IFERROR(F20*G20," ")</f>
        <v>0</v>
      </c>
      <c r="J20" s="18">
        <f>INDEX(DOM_Input!$B$22:$BI$26,MATCH('Residential Bills_Yr 4_6 Units'!$A20,DOM_Input!$A$22:$A$26,0),MATCH('Residential Bills_Yr 4_6 Units'!J$13,DOM_Input!$B$21:$BI$21,0))</f>
        <v>25.1464</v>
      </c>
      <c r="K20" s="2">
        <f>IF(DOM_Input!H$111="Tier 4",($B$7-K17-K18-K19),IF(DOM_Input!H$111="Tier 5",IF(('Residential Bills_Yr 4_6 Units'!$B$7-'Residential Bills_Yr 4_6 Units'!K17-'Residential Bills_Yr 4_6 Units'!K18-'Residential Bills_Yr 4_6 Units'!K19)&gt;DOM_Input!H$116,DOM_Input!H$116,('Residential Bills_Yr 4_6 Units'!$B$7-'Residential Bills_Yr 4_6 Units'!K17-'Residential Bills_Yr 4_6 Units'!K18-'Residential Bills_Yr 4_6 Units'!K19))," "))</f>
        <v>0</v>
      </c>
      <c r="L20" s="14">
        <f t="shared" ref="L20:L21" si="2">IFERROR(J20*K20," ")</f>
        <v>0</v>
      </c>
      <c r="N20" s="18">
        <f>INDEX(DOM_Input!$B$22:$BI$26,MATCH('Residential Bills_Yr 4_6 Units'!$A20,DOM_Input!$A$22:$A$26,0),MATCH('Residential Bills_Yr 4_6 Units'!N$13,DOM_Input!$B$21:$BI$21,0))</f>
        <v>25.1464</v>
      </c>
      <c r="O20" s="2">
        <f>IF(DOM_Input!I$111="Tier 4",($B$7-O17-O18-O19),IF(DOM_Input!I$111="Tier 5",IF(('Residential Bills_Yr 4_6 Units'!$B$7-'Residential Bills_Yr 4_6 Units'!O17-'Residential Bills_Yr 4_6 Units'!O18-'Residential Bills_Yr 4_6 Units'!O19)&gt;DOM_Input!I$116,DOM_Input!I$116,('Residential Bills_Yr 4_6 Units'!$B$7-'Residential Bills_Yr 4_6 Units'!O17-'Residential Bills_Yr 4_6 Units'!O18-'Residential Bills_Yr 4_6 Units'!O19))," "))</f>
        <v>0</v>
      </c>
      <c r="P20" s="14">
        <f t="shared" ref="P20:P21" si="3">IFERROR(N20*O20," ")</f>
        <v>0</v>
      </c>
      <c r="R20" s="18">
        <f>INDEX(DOM_Input!$B$22:$BI$26,MATCH('Residential Bills_Yr 4_6 Units'!$A20,DOM_Input!$A$22:$A$26,0),MATCH('Residential Bills_Yr 4_6 Units'!R$13,DOM_Input!$B$21:$BI$21,0))</f>
        <v>25.1464</v>
      </c>
      <c r="S20" s="2">
        <f>IF(DOM_Input!J$111="Tier 4",($B$7-S17-S18-S19),IF(DOM_Input!J$111="Tier 5",IF(('Residential Bills_Yr 4_6 Units'!$B$7-'Residential Bills_Yr 4_6 Units'!S17-'Residential Bills_Yr 4_6 Units'!S18-'Residential Bills_Yr 4_6 Units'!S19)&gt;DOM_Input!J$116,DOM_Input!J$116,('Residential Bills_Yr 4_6 Units'!$B$7-'Residential Bills_Yr 4_6 Units'!S17-'Residential Bills_Yr 4_6 Units'!S18-'Residential Bills_Yr 4_6 Units'!S19))," "))</f>
        <v>0</v>
      </c>
      <c r="T20" s="14">
        <f t="shared" ref="T20:T21" si="4">IFERROR(R20*S20," ")</f>
        <v>0</v>
      </c>
      <c r="V20" s="18">
        <f>INDEX(DOM_Input!$B$22:$BI$26,MATCH('Residential Bills_Yr 4_6 Units'!$A20,DOM_Input!$A$22:$A$26,0),MATCH('Residential Bills_Yr 4_6 Units'!V$13,DOM_Input!$B$21:$BI$21,0))</f>
        <v>25.1464</v>
      </c>
      <c r="W20" s="2">
        <f>IF(DOM_Input!K$111="Tier 4",($B$7-W17-W18-W19),IF(DOM_Input!K$111="Tier 5",IF(('Residential Bills_Yr 4_6 Units'!$B$7-'Residential Bills_Yr 4_6 Units'!W17-'Residential Bills_Yr 4_6 Units'!W18-'Residential Bills_Yr 4_6 Units'!W19)&gt;DOM_Input!K$116,DOM_Input!K$116,('Residential Bills_Yr 4_6 Units'!$B$7-'Residential Bills_Yr 4_6 Units'!W17-'Residential Bills_Yr 4_6 Units'!W18-'Residential Bills_Yr 4_6 Units'!W19))," "))</f>
        <v>0</v>
      </c>
      <c r="X20" s="14">
        <f t="shared" ref="X20:X21" si="5">IFERROR(V20*W20," ")</f>
        <v>0</v>
      </c>
      <c r="Z20" s="18">
        <f>INDEX(DOM_Input!$B$22:$BI$26,MATCH('Residential Bills_Yr 4_6 Units'!$A20,DOM_Input!$A$22:$A$26,0),MATCH('Residential Bills_Yr 4_6 Units'!Z$13,DOM_Input!$B$21:$BI$21,0))</f>
        <v>25.1464</v>
      </c>
      <c r="AA20" s="2">
        <f>IF(DOM_Input!L$111="Tier 4",($B$7-AA17-AA18-AA19),IF(DOM_Input!L$111="Tier 5",IF(('Residential Bills_Yr 4_6 Units'!$B$7-'Residential Bills_Yr 4_6 Units'!AA17-'Residential Bills_Yr 4_6 Units'!AA18-'Residential Bills_Yr 4_6 Units'!AA19)&gt;DOM_Input!L$116,DOM_Input!L$116,('Residential Bills_Yr 4_6 Units'!$B$7-'Residential Bills_Yr 4_6 Units'!AA17-'Residential Bills_Yr 4_6 Units'!AA18-'Residential Bills_Yr 4_6 Units'!AA19))," "))</f>
        <v>0</v>
      </c>
      <c r="AB20" s="14">
        <f t="shared" ref="AB20:AB21" si="6">IFERROR(Z20*AA20," ")</f>
        <v>0</v>
      </c>
      <c r="AD20" s="18">
        <f>INDEX(DOM_Input!$B$22:$BI$26,MATCH('Residential Bills_Yr 4_6 Units'!$A20,DOM_Input!$A$22:$A$26,0),MATCH('Residential Bills_Yr 4_6 Units'!AD$13,DOM_Input!$B$21:$BI$21,0))</f>
        <v>25.1464</v>
      </c>
      <c r="AE20" s="2">
        <f>IF(DOM_Input!M$111="Tier 4",($B$7-AE17-AE18-AE19),IF(DOM_Input!M$111="Tier 5",IF(('Residential Bills_Yr 4_6 Units'!$B$7-'Residential Bills_Yr 4_6 Units'!AE17-'Residential Bills_Yr 4_6 Units'!AE18-'Residential Bills_Yr 4_6 Units'!AE19)&gt;DOM_Input!M$116,DOM_Input!M$116,('Residential Bills_Yr 4_6 Units'!$B$7-'Residential Bills_Yr 4_6 Units'!AE17-'Residential Bills_Yr 4_6 Units'!AE18-'Residential Bills_Yr 4_6 Units'!AE19))," "))</f>
        <v>0</v>
      </c>
      <c r="AF20" s="14">
        <f t="shared" ref="AF20:AF21" si="7">IFERROR(AD20*AE20," ")</f>
        <v>0</v>
      </c>
      <c r="AH20" s="18">
        <f>INDEX(DOM_Input!$B$22:$BI$26,MATCH('Residential Bills_Yr 4_6 Units'!$A20,DOM_Input!$A$22:$A$26,0),MATCH('Residential Bills_Yr 4_6 Units'!AH$13,DOM_Input!$B$21:$BI$21,0))</f>
        <v>25.1464</v>
      </c>
      <c r="AI20" s="2">
        <f>IF(DOM_Input!N$111="Tier 4",($B$7-AI17-AI18-AI19),IF(DOM_Input!N$111="Tier 5",IF(('Residential Bills_Yr 4_6 Units'!$B$7-'Residential Bills_Yr 4_6 Units'!AI17-'Residential Bills_Yr 4_6 Units'!AI18-'Residential Bills_Yr 4_6 Units'!AI19)&gt;DOM_Input!N$116,DOM_Input!N$116,('Residential Bills_Yr 4_6 Units'!$B$7-'Residential Bills_Yr 4_6 Units'!AI17-'Residential Bills_Yr 4_6 Units'!AI18-'Residential Bills_Yr 4_6 Units'!AI19))," "))</f>
        <v>0</v>
      </c>
      <c r="AJ20" s="14">
        <f t="shared" ref="AJ20:AJ21" si="8">IFERROR(AH20*AI20," ")</f>
        <v>0</v>
      </c>
      <c r="AL20" s="18">
        <f>INDEX(DOM_Input!$B$22:$BI$26,MATCH('Residential Bills_Yr 4_6 Units'!$A20,DOM_Input!$A$22:$A$26,0),MATCH('Residential Bills_Yr 4_6 Units'!AL$13,DOM_Input!$B$21:$BI$21,0))</f>
        <v>25.1464</v>
      </c>
      <c r="AM20" s="2">
        <f>IF(DOM_Input!O$111="Tier 4",($B$7-AM17-AM18-AM19),IF(DOM_Input!O$111="Tier 5",IF(('Residential Bills_Yr 4_6 Units'!$B$7-'Residential Bills_Yr 4_6 Units'!AM17-'Residential Bills_Yr 4_6 Units'!AM18-'Residential Bills_Yr 4_6 Units'!AM19)&gt;DOM_Input!O$116,DOM_Input!O$116,('Residential Bills_Yr 4_6 Units'!$B$7-'Residential Bills_Yr 4_6 Units'!AM17-'Residential Bills_Yr 4_6 Units'!AM18-'Residential Bills_Yr 4_6 Units'!AM19))," "))</f>
        <v>0</v>
      </c>
      <c r="AN20" s="14">
        <f t="shared" ref="AN20:AN21" si="9">IFERROR(AL20*AM20," ")</f>
        <v>0</v>
      </c>
      <c r="AP20" s="18">
        <f>INDEX(DOM_Input!$B$22:$BI$26,MATCH('Residential Bills_Yr 4_6 Units'!$A20,DOM_Input!$A$22:$A$26,0),MATCH('Residential Bills_Yr 4_6 Units'!AP$13,DOM_Input!$B$21:$BI$21,0))</f>
        <v>25.1464</v>
      </c>
      <c r="AQ20" s="2">
        <f>IF(DOM_Input!P$111="Tier 4",($B$7-AQ17-AQ18-AQ19),IF(DOM_Input!P$111="Tier 5",IF(('Residential Bills_Yr 4_6 Units'!$B$7-'Residential Bills_Yr 4_6 Units'!AQ17-'Residential Bills_Yr 4_6 Units'!AQ18-'Residential Bills_Yr 4_6 Units'!AQ19)&gt;DOM_Input!P$116,DOM_Input!P$116,('Residential Bills_Yr 4_6 Units'!$B$7-'Residential Bills_Yr 4_6 Units'!AQ17-'Residential Bills_Yr 4_6 Units'!AQ18-'Residential Bills_Yr 4_6 Units'!AQ19))," "))</f>
        <v>0</v>
      </c>
      <c r="AR20" s="14">
        <f t="shared" ref="AR20:AR21" si="10">IFERROR(AP20*AQ20," ")</f>
        <v>0</v>
      </c>
      <c r="AS20" s="6"/>
      <c r="AT20" s="18">
        <f>INDEX(DOM_Input!$B$22:$BI$26,MATCH('Residential Bills_Yr 4_6 Units'!$A20,DOM_Input!$A$22:$A$26,0),MATCH('Residential Bills_Yr 4_6 Units'!AT$13,DOM_Input!$B$21:$BI$21,0))</f>
        <v>25.1464</v>
      </c>
      <c r="AU20" s="2">
        <f>IF(DOM_Input!Q$111="Tier 4",($B$7-AU17-AU18-AU19),IF(DOM_Input!Q$111="Tier 5",IF(('Residential Bills_Yr 4_6 Units'!$B$7-'Residential Bills_Yr 4_6 Units'!AU17-'Residential Bills_Yr 4_6 Units'!AU18-'Residential Bills_Yr 4_6 Units'!AU19)&gt;DOM_Input!Q$116,DOM_Input!Q$116,('Residential Bills_Yr 4_6 Units'!$B$7-'Residential Bills_Yr 4_6 Units'!AU17-'Residential Bills_Yr 4_6 Units'!AU18-'Residential Bills_Yr 4_6 Units'!AU19))," "))</f>
        <v>0</v>
      </c>
      <c r="AV20" s="14">
        <f t="shared" ref="AV20:AV21" si="11">IFERROR(AT20*AU20," ")</f>
        <v>0</v>
      </c>
    </row>
    <row r="21" spans="1:48" ht="14.45" hidden="1" customHeight="1" x14ac:dyDescent="0.25">
      <c r="A21" t="str">
        <f>DOM_Input!A26</f>
        <v>Tier 5</v>
      </c>
      <c r="B21" s="18">
        <f>INDEX(DOM_Input!$B$22:$BI$26,MATCH('Residential Bills_Yr 4_6 Units'!$A21,DOM_Input!$A$22:$A$26,0),MATCH('Residential Bills_Yr 4_6 Units'!B$13,DOM_Input!$B$21:$BI$21,0))</f>
        <v>0</v>
      </c>
      <c r="C21" s="2" t="str">
        <f>IF(DOM_Input!F$111="Tier 5",('Residential Bills_Yr 4_6 Units'!$B$7-'Residential Bills_Yr 4_6 Units'!C17-'Residential Bills_Yr 4_6 Units'!C18-'Residential Bills_Yr 4_6 Units'!C19-'Residential Bills_Yr 4_6 Units'!C20)," ")</f>
        <v xml:space="preserve"> </v>
      </c>
      <c r="D21" s="14" t="str">
        <f t="shared" si="0"/>
        <v xml:space="preserve"> </v>
      </c>
      <c r="F21" s="18">
        <f>INDEX(DOM_Input!$B$22:$BI$26,MATCH('Residential Bills_Yr 4_6 Units'!$A21,DOM_Input!$A$22:$A$26,0),MATCH('Residential Bills_Yr 4_6 Units'!F$13,DOM_Input!$B$21:$BI$21,0))</f>
        <v>0</v>
      </c>
      <c r="G21" s="2" t="str">
        <f>IF(DOM_Input!G$111="Tier 5",('Residential Bills_Yr 4_6 Units'!$B$7-'Residential Bills_Yr 4_6 Units'!G17-'Residential Bills_Yr 4_6 Units'!G18-'Residential Bills_Yr 4_6 Units'!G19-'Residential Bills_Yr 4_6 Units'!G20)," ")</f>
        <v xml:space="preserve"> </v>
      </c>
      <c r="H21" s="14" t="str">
        <f t="shared" si="1"/>
        <v xml:space="preserve"> </v>
      </c>
      <c r="J21" s="18">
        <f>INDEX(DOM_Input!$B$22:$BI$26,MATCH('Residential Bills_Yr 4_6 Units'!$A21,DOM_Input!$A$22:$A$26,0),MATCH('Residential Bills_Yr 4_6 Units'!J$13,DOM_Input!$B$21:$BI$21,0))</f>
        <v>0</v>
      </c>
      <c r="K21" s="2" t="str">
        <f>IF(DOM_Input!H$111="Tier 5",('Residential Bills_Yr 4_6 Units'!$B$7-'Residential Bills_Yr 4_6 Units'!K$17-'Residential Bills_Yr 4_6 Units'!K$18-'Residential Bills_Yr 4_6 Units'!K$19-'Residential Bills_Yr 4_6 Units'!K$20)," ")</f>
        <v xml:space="preserve"> </v>
      </c>
      <c r="L21" s="14" t="str">
        <f t="shared" si="2"/>
        <v xml:space="preserve"> </v>
      </c>
      <c r="N21" s="18">
        <f>INDEX(DOM_Input!$B$22:$BI$26,MATCH('Residential Bills_Yr 4_6 Units'!$A21,DOM_Input!$A$22:$A$26,0),MATCH('Residential Bills_Yr 4_6 Units'!N$13,DOM_Input!$B$21:$BI$21,0))</f>
        <v>0</v>
      </c>
      <c r="O21" s="2" t="str">
        <f>IF(DOM_Input!I$111="Tier 5",('Residential Bills_Yr 4_6 Units'!$B$7-'Residential Bills_Yr 4_6 Units'!O$17-'Residential Bills_Yr 4_6 Units'!O$18-'Residential Bills_Yr 4_6 Units'!O$19-'Residential Bills_Yr 4_6 Units'!O$20)," ")</f>
        <v xml:space="preserve"> </v>
      </c>
      <c r="P21" s="14" t="str">
        <f t="shared" si="3"/>
        <v xml:space="preserve"> </v>
      </c>
      <c r="R21" s="18">
        <f>INDEX(DOM_Input!$B$22:$BI$26,MATCH('Residential Bills_Yr 4_6 Units'!$A21,DOM_Input!$A$22:$A$26,0),MATCH('Residential Bills_Yr 4_6 Units'!R$13,DOM_Input!$B$21:$BI$21,0))</f>
        <v>0</v>
      </c>
      <c r="S21" s="2" t="str">
        <f>IF(DOM_Input!J$111="Tier 5",('Residential Bills_Yr 4_6 Units'!$B$7-'Residential Bills_Yr 4_6 Units'!S$17-'Residential Bills_Yr 4_6 Units'!S$18-'Residential Bills_Yr 4_6 Units'!S$19-'Residential Bills_Yr 4_6 Units'!S$20)," ")</f>
        <v xml:space="preserve"> </v>
      </c>
      <c r="T21" s="14" t="str">
        <f t="shared" si="4"/>
        <v xml:space="preserve"> </v>
      </c>
      <c r="V21" s="18">
        <f>INDEX(DOM_Input!$B$22:$BI$26,MATCH('Residential Bills_Yr 4_6 Units'!$A21,DOM_Input!$A$22:$A$26,0),MATCH('Residential Bills_Yr 4_6 Units'!V$13,DOM_Input!$B$21:$BI$21,0))</f>
        <v>0</v>
      </c>
      <c r="W21" s="2" t="str">
        <f>IF(DOM_Input!K$111="Tier 5",('Residential Bills_Yr 4_6 Units'!$B$7-'Residential Bills_Yr 4_6 Units'!W$17-'Residential Bills_Yr 4_6 Units'!W$18-'Residential Bills_Yr 4_6 Units'!W$19-'Residential Bills_Yr 4_6 Units'!W$20)," ")</f>
        <v xml:space="preserve"> </v>
      </c>
      <c r="X21" s="14" t="str">
        <f t="shared" si="5"/>
        <v xml:space="preserve"> </v>
      </c>
      <c r="Z21" s="18">
        <f>INDEX(DOM_Input!$B$22:$BI$26,MATCH('Residential Bills_Yr 4_6 Units'!$A21,DOM_Input!$A$22:$A$26,0),MATCH('Residential Bills_Yr 4_6 Units'!Z$13,DOM_Input!$B$21:$BI$21,0))</f>
        <v>0</v>
      </c>
      <c r="AA21" s="2" t="str">
        <f>IF(DOM_Input!L$111="Tier 5",('Residential Bills_Yr 4_6 Units'!$B$7-'Residential Bills_Yr 4_6 Units'!AA$17-'Residential Bills_Yr 4_6 Units'!AA$18-'Residential Bills_Yr 4_6 Units'!AA$19-'Residential Bills_Yr 4_6 Units'!AA$20)," ")</f>
        <v xml:space="preserve"> </v>
      </c>
      <c r="AB21" s="14" t="str">
        <f t="shared" si="6"/>
        <v xml:space="preserve"> </v>
      </c>
      <c r="AD21" s="18">
        <f>INDEX(DOM_Input!$B$22:$BI$26,MATCH('Residential Bills_Yr 4_6 Units'!$A21,DOM_Input!$A$22:$A$26,0),MATCH('Residential Bills_Yr 4_6 Units'!AD$13,DOM_Input!$B$21:$BI$21,0))</f>
        <v>0</v>
      </c>
      <c r="AE21" s="2" t="str">
        <f>IF(DOM_Input!M$111="Tier 5",('Residential Bills_Yr 4_6 Units'!$B$7-'Residential Bills_Yr 4_6 Units'!AE$17-'Residential Bills_Yr 4_6 Units'!AE$18-'Residential Bills_Yr 4_6 Units'!AE$19-'Residential Bills_Yr 4_6 Units'!AE$20)," ")</f>
        <v xml:space="preserve"> </v>
      </c>
      <c r="AF21" s="14" t="str">
        <f t="shared" si="7"/>
        <v xml:space="preserve"> </v>
      </c>
      <c r="AH21" s="18">
        <f>INDEX(DOM_Input!$B$22:$BI$26,MATCH('Residential Bills_Yr 4_6 Units'!$A21,DOM_Input!$A$22:$A$26,0),MATCH('Residential Bills_Yr 4_6 Units'!AH$13,DOM_Input!$B$21:$BI$21,0))</f>
        <v>0</v>
      </c>
      <c r="AI21" s="2" t="str">
        <f>IF(DOM_Input!N$111="Tier 5",('Residential Bills_Yr 4_6 Units'!$B$7-'Residential Bills_Yr 4_6 Units'!AI$17-'Residential Bills_Yr 4_6 Units'!AI$18-'Residential Bills_Yr 4_6 Units'!AI$19-'Residential Bills_Yr 4_6 Units'!AI$20)," ")</f>
        <v xml:space="preserve"> </v>
      </c>
      <c r="AJ21" s="14" t="str">
        <f t="shared" si="8"/>
        <v xml:space="preserve"> </v>
      </c>
      <c r="AL21" s="18">
        <f>INDEX(DOM_Input!$B$22:$BI$26,MATCH('Residential Bills_Yr 4_6 Units'!$A21,DOM_Input!$A$22:$A$26,0),MATCH('Residential Bills_Yr 4_6 Units'!AL$13,DOM_Input!$B$21:$BI$21,0))</f>
        <v>0</v>
      </c>
      <c r="AM21" s="2" t="str">
        <f>IF(DOM_Input!O$111="Tier 5",('Residential Bills_Yr 4_6 Units'!$B$7-'Residential Bills_Yr 4_6 Units'!AM$17-'Residential Bills_Yr 4_6 Units'!AM$18-'Residential Bills_Yr 4_6 Units'!AM$19-'Residential Bills_Yr 4_6 Units'!AM$20)," ")</f>
        <v xml:space="preserve"> </v>
      </c>
      <c r="AN21" s="14" t="str">
        <f t="shared" si="9"/>
        <v xml:space="preserve"> </v>
      </c>
      <c r="AP21" s="18">
        <f>INDEX(DOM_Input!$B$22:$BI$26,MATCH('Residential Bills_Yr 4_6 Units'!$A21,DOM_Input!$A$22:$A$26,0),MATCH('Residential Bills_Yr 4_6 Units'!AP$13,DOM_Input!$B$21:$BI$21,0))</f>
        <v>0</v>
      </c>
      <c r="AQ21" s="2" t="str">
        <f>IF(DOM_Input!P$111="Tier 5",('Residential Bills_Yr 4_6 Units'!$B$7-'Residential Bills_Yr 4_6 Units'!AQ$17-'Residential Bills_Yr 4_6 Units'!AQ$18-'Residential Bills_Yr 4_6 Units'!AQ$19-'Residential Bills_Yr 4_6 Units'!AQ$20)," ")</f>
        <v xml:space="preserve"> </v>
      </c>
      <c r="AR21" s="14" t="str">
        <f t="shared" si="10"/>
        <v xml:space="preserve"> </v>
      </c>
      <c r="AS21" s="6"/>
      <c r="AT21" s="18">
        <f>INDEX(DOM_Input!$B$22:$BI$26,MATCH('Residential Bills_Yr 4_6 Units'!$A21,DOM_Input!$A$22:$A$26,0),MATCH('Residential Bills_Yr 4_6 Units'!AT$13,DOM_Input!$B$21:$BI$21,0))</f>
        <v>0</v>
      </c>
      <c r="AU21" s="2" t="str">
        <f>IF(DOM_Input!Q$111="Tier 5",('Residential Bills_Yr 4_6 Units'!$B$7-'Residential Bills_Yr 4_6 Units'!AU$17-'Residential Bills_Yr 4_6 Units'!AU$18-'Residential Bills_Yr 4_6 Units'!AU$19-'Residential Bills_Yr 4_6 Units'!AU$20)," ")</f>
        <v xml:space="preserve"> </v>
      </c>
      <c r="AV21" s="14" t="str">
        <f t="shared" si="11"/>
        <v xml:space="preserve"> </v>
      </c>
    </row>
    <row r="22" spans="1:48" x14ac:dyDescent="0.25">
      <c r="A22" t="s">
        <v>25</v>
      </c>
      <c r="B22" s="13"/>
      <c r="C22" s="2">
        <f>SUM(C17:C21)</f>
        <v>6</v>
      </c>
      <c r="D22" s="19">
        <f>SUM(D17:D21)+D14</f>
        <v>37.53</v>
      </c>
      <c r="F22" s="13"/>
      <c r="G22" s="2">
        <f>SUM(G17:G21)</f>
        <v>6</v>
      </c>
      <c r="H22" s="19">
        <f>SUM(H17:H21)+H14</f>
        <v>37.53</v>
      </c>
      <c r="J22" s="13"/>
      <c r="K22" s="2">
        <f>SUM(K17:K21)</f>
        <v>6</v>
      </c>
      <c r="L22" s="19">
        <f>SUM(L17:L21)+L14</f>
        <v>37.53</v>
      </c>
      <c r="N22" s="13"/>
      <c r="O22" s="2">
        <f>SUM(O17:O21)</f>
        <v>6</v>
      </c>
      <c r="P22" s="19">
        <f>SUM(P17:P21)+P14</f>
        <v>37.53</v>
      </c>
      <c r="R22" s="13"/>
      <c r="S22" s="2">
        <f>SUM(S17:S21)</f>
        <v>6</v>
      </c>
      <c r="T22" s="19">
        <f>SUM(T17:T21)+T14</f>
        <v>37.53</v>
      </c>
      <c r="V22" s="13"/>
      <c r="W22" s="2">
        <f>SUM(W17:W21)</f>
        <v>6</v>
      </c>
      <c r="X22" s="19">
        <f>SUM(X17:X21)+X14</f>
        <v>37.53</v>
      </c>
      <c r="Z22" s="13"/>
      <c r="AA22" s="2">
        <f>SUM(AA17:AA21)</f>
        <v>6</v>
      </c>
      <c r="AB22" s="19">
        <f>SUM(AB17:AB21)+AB14</f>
        <v>37.53</v>
      </c>
      <c r="AD22" s="13"/>
      <c r="AE22" s="2">
        <f>SUM(AE17:AE21)</f>
        <v>6</v>
      </c>
      <c r="AF22" s="19">
        <f>SUM(AF17:AF21)+AF14</f>
        <v>37.53</v>
      </c>
      <c r="AH22" s="13"/>
      <c r="AI22" s="2">
        <f>SUM(AI17:AI21)</f>
        <v>6</v>
      </c>
      <c r="AJ22" s="19">
        <f>SUM(AJ17:AJ21)+AJ14</f>
        <v>37.53</v>
      </c>
      <c r="AL22" s="13"/>
      <c r="AM22" s="2">
        <f>SUM(AM17:AM21)</f>
        <v>6</v>
      </c>
      <c r="AN22" s="19">
        <f>SUM(AN17:AN21)+AN14</f>
        <v>37.53</v>
      </c>
      <c r="AP22" s="13"/>
      <c r="AQ22" s="2">
        <f>SUM(AQ17:AQ21)</f>
        <v>6</v>
      </c>
      <c r="AR22" s="19">
        <f>SUM(AR17:AR21)+AR14</f>
        <v>37.53</v>
      </c>
      <c r="AS22" s="43"/>
      <c r="AT22" s="13"/>
      <c r="AU22" s="2">
        <f>SUM(AU17:AU21)</f>
        <v>6</v>
      </c>
      <c r="AV22" s="19">
        <f>SUM(AV17:AV21)+AV14</f>
        <v>37.53</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IF($B$9="No",DOM_Input!A33,"CAP Discount")</f>
        <v>CAP Surcharge</v>
      </c>
      <c r="B25" s="93">
        <f>INDEX(DOM_Input!$C$33:$BJ$50,MATCH($A25,DOM_Input!$A$33:$A$50,0),MATCH(B$13,DOM_Input!$C$32:$BJ$32,0))</f>
        <v>3.5180000000000003E-2</v>
      </c>
      <c r="C25" s="23">
        <f>IF(VLOOKUP($A25,DOM_Input!$A$33:$B$50,2,FALSE)="Percentage",D$22,IF(VLOOKUP($A25,DOM_Input!$A$33:$B$50,2,FALSE)="Fixed","Fixed",(C$22)))</f>
        <v>37.53</v>
      </c>
      <c r="D25" s="14">
        <f t="shared" ref="D25:D36" si="12">ROUND(IF(C25="Fixed",B25,(B25*C25)),2)</f>
        <v>1.32</v>
      </c>
      <c r="F25" s="93">
        <f>INDEX(DOM_Input!$C$33:$BJ$50,MATCH($A25,DOM_Input!$A$33:$A$50,0),MATCH(F$13,DOM_Input!$C$32:$BJ$32,0))</f>
        <v>3.5180000000000003E-2</v>
      </c>
      <c r="G25" s="23">
        <f>IF(VLOOKUP($A25,DOM_Input!$A$33:$B$50,2,FALSE)="Percentage",H$22,IF(VLOOKUP($A25,DOM_Input!$A$33:$B$50,2,FALSE)="Fixed","Fixed",(G$22)))</f>
        <v>37.53</v>
      </c>
      <c r="H25" s="14">
        <f t="shared" ref="H25:H36" si="13">ROUND(IF(G25="Fixed",F25,(F25*G25)),2)</f>
        <v>1.32</v>
      </c>
      <c r="J25" s="93">
        <f>INDEX(DOM_Input!$C$33:$BJ$50,MATCH($A25,DOM_Input!$A$33:$A$50,0),MATCH(J$13,DOM_Input!$C$32:$BJ$32,0))</f>
        <v>3.5180000000000003E-2</v>
      </c>
      <c r="K25" s="23">
        <f>IF(VLOOKUP($A25,DOM_Input!$A$33:$B$50,2,FALSE)="Percentage",L$22,IF(VLOOKUP($A25,DOM_Input!$A$33:$B$50,2,FALSE)="Fixed","Fixed",(K$22)))</f>
        <v>37.53</v>
      </c>
      <c r="L25" s="14">
        <f t="shared" ref="L25:L36" si="14">ROUND(IF(K25="Fixed",J25,(J25*K25)),2)</f>
        <v>1.32</v>
      </c>
      <c r="N25" s="93">
        <f>INDEX(DOM_Input!$C$33:$BJ$50,MATCH($A25,DOM_Input!$A$33:$A$50,0),MATCH(N$13,DOM_Input!$C$32:$BJ$32,0))</f>
        <v>3.5180000000000003E-2</v>
      </c>
      <c r="O25" s="23">
        <f>IF(VLOOKUP($A25,DOM_Input!$A$33:$B$50,2,FALSE)="Percentage",P$22,IF(VLOOKUP($A25,DOM_Input!$A$33:$B$50,2,FALSE)="Fixed","Fixed",(O$22)))</f>
        <v>37.53</v>
      </c>
      <c r="P25" s="14">
        <f t="shared" ref="P25:P36" si="15">ROUND(IF(O25="Fixed",N25,(N25*O25)),2)</f>
        <v>1.32</v>
      </c>
      <c r="R25" s="93">
        <f>INDEX(DOM_Input!$C$33:$BJ$50,MATCH($A25,DOM_Input!$A$33:$A$50,0),MATCH(R$13,DOM_Input!$C$32:$BJ$32,0))</f>
        <v>3.5180000000000003E-2</v>
      </c>
      <c r="S25" s="23">
        <f>IF(VLOOKUP($A25,DOM_Input!$A$33:$B$50,2,FALSE)="Percentage",T$22,IF(VLOOKUP($A25,DOM_Input!$A$33:$B$50,2,FALSE)="Fixed","Fixed",(S$22)))</f>
        <v>37.53</v>
      </c>
      <c r="T25" s="14">
        <f t="shared" ref="T25:T36" si="16">ROUND(IF(S25="Fixed",R25,(R25*S25)),2)</f>
        <v>1.32</v>
      </c>
      <c r="V25" s="93">
        <f>INDEX(DOM_Input!$C$33:$BJ$50,MATCH($A25,DOM_Input!$A$33:$A$50,0),MATCH(V$13,DOM_Input!$C$32:$BJ$32,0))</f>
        <v>3.5180000000000003E-2</v>
      </c>
      <c r="W25" s="23">
        <f>IF(VLOOKUP($A25,DOM_Input!$A$33:$B$50,2,FALSE)="Percentage",X$22,IF(VLOOKUP($A25,DOM_Input!$A$33:$B$50,2,FALSE)="Fixed","Fixed",(W$22)))</f>
        <v>37.53</v>
      </c>
      <c r="X25" s="14">
        <f t="shared" ref="X25:X36" si="17">ROUND(IF(W25="Fixed",V25,(V25*W25)),2)</f>
        <v>1.32</v>
      </c>
      <c r="Z25" s="93">
        <f>INDEX(DOM_Input!$C$33:$BJ$50,MATCH($A25,DOM_Input!$A$33:$A$50,0),MATCH(Z$13,DOM_Input!$C$32:$BJ$32,0))</f>
        <v>3.5180000000000003E-2</v>
      </c>
      <c r="AA25" s="23">
        <f>IF(VLOOKUP($A25,DOM_Input!$A$33:$B$50,2,FALSE)="Percentage",AB$22,IF(VLOOKUP($A25,DOM_Input!$A$33:$B$50,2,FALSE)="Fixed","Fixed",(AA$22)))</f>
        <v>37.53</v>
      </c>
      <c r="AB25" s="14">
        <f t="shared" ref="AB25:AB36" si="18">ROUND(IF(AA25="Fixed",Z25,(Z25*AA25)),2)</f>
        <v>1.32</v>
      </c>
      <c r="AD25" s="93">
        <f>INDEX(DOM_Input!$C$33:$BJ$50,MATCH($A25,DOM_Input!$A$33:$A$50,0),MATCH(AD$13,DOM_Input!$C$32:$BJ$32,0))</f>
        <v>3.5180000000000003E-2</v>
      </c>
      <c r="AE25" s="23">
        <f>IF(VLOOKUP($A25,DOM_Input!$A$33:$B$50,2,FALSE)="Percentage",AF$22,IF(VLOOKUP($A25,DOM_Input!$A$33:$B$50,2,FALSE)="Fixed","Fixed",(AE$22)))</f>
        <v>37.53</v>
      </c>
      <c r="AF25" s="14">
        <f t="shared" ref="AF25:AF36" si="19">ROUND(IF(AE25="Fixed",AD25,(AD25*AE25)),2)</f>
        <v>1.32</v>
      </c>
      <c r="AH25" s="93">
        <f>INDEX(DOM_Input!$C$33:$BJ$50,MATCH($A25,DOM_Input!$A$33:$A$50,0),MATCH(AH$13,DOM_Input!$C$32:$BJ$32,0))</f>
        <v>3.5180000000000003E-2</v>
      </c>
      <c r="AI25" s="23">
        <f>IF(VLOOKUP($A25,DOM_Input!$A$33:$B$50,2,FALSE)="Percentage",AJ$22,IF(VLOOKUP($A25,DOM_Input!$A$33:$B$50,2,FALSE)="Fixed","Fixed",(AI$22)))</f>
        <v>37.53</v>
      </c>
      <c r="AJ25" s="14">
        <f t="shared" ref="AJ25:AJ36" si="20">ROUND(IF(AI25="Fixed",AH25,(AH25*AI25)),2)</f>
        <v>1.32</v>
      </c>
      <c r="AL25" s="93">
        <f>INDEX(DOM_Input!$C$33:$BJ$50,MATCH($A25,DOM_Input!$A$33:$A$50,0),MATCH(AL$13,DOM_Input!$C$32:$BJ$32,0))</f>
        <v>3.5180000000000003E-2</v>
      </c>
      <c r="AM25" s="23">
        <f>IF(VLOOKUP($A25,DOM_Input!$A$33:$B$50,2,FALSE)="Percentage",AN$22,IF(VLOOKUP($A25,DOM_Input!$A$33:$B$50,2,FALSE)="Fixed","Fixed",(AM$22)))</f>
        <v>37.53</v>
      </c>
      <c r="AN25" s="14">
        <f t="shared" ref="AN25:AN36" si="21">ROUND(IF(AM25="Fixed",AL25,(AL25*AM25)),2)</f>
        <v>1.32</v>
      </c>
      <c r="AP25" s="93">
        <f>INDEX(DOM_Input!$C$33:$BJ$50,MATCH($A25,DOM_Input!$A$33:$A$50,0),MATCH(AP$13,DOM_Input!$C$32:$BJ$32,0))</f>
        <v>3.5180000000000003E-2</v>
      </c>
      <c r="AQ25" s="23">
        <f>IF(VLOOKUP($A25,DOM_Input!$A$33:$B$50,2,FALSE)="Percentage",AR$22,IF(VLOOKUP($A25,DOM_Input!$A$33:$B$50,2,FALSE)="Fixed","Fixed",(AQ$22)))</f>
        <v>37.53</v>
      </c>
      <c r="AR25" s="14">
        <f t="shared" ref="AR25:AR36" si="22">ROUND(IF(AQ25="Fixed",AP25,(AP25*AQ25)),2)</f>
        <v>1.32</v>
      </c>
      <c r="AS25" s="6"/>
      <c r="AT25" s="93">
        <f>INDEX(DOM_Input!$C$33:$BJ$50,MATCH($A25,DOM_Input!$A$33:$A$50,0),MATCH(AT$13,DOM_Input!$C$32:$BJ$32,0))</f>
        <v>3.5180000000000003E-2</v>
      </c>
      <c r="AU25" s="23">
        <f>IF(VLOOKUP($A25,DOM_Input!$A$33:$B$50,2,FALSE)="Percentage",AV$22,IF(VLOOKUP($A25,DOM_Input!$A$33:$B$50,2,FALSE)="Fixed","Fixed",(AU$22)))</f>
        <v>37.53</v>
      </c>
      <c r="AV25" s="14">
        <f t="shared" ref="AV25:AV36" si="23">ROUND(IF(AU25="Fixed",AT25,(AT25*AU25)),2)</f>
        <v>1.32</v>
      </c>
    </row>
    <row r="26" spans="1:48" x14ac:dyDescent="0.25">
      <c r="A26" t="str">
        <f>DOM_Input!A34</f>
        <v>RSF Surcharge</v>
      </c>
      <c r="B26" s="93">
        <f>INDEX(DOM_Input!$C$33:$BJ$50,MATCH($A26,DOM_Input!$A$33:$A$50,0),MATCH(B$13,DOM_Input!$C$32:$BJ$32,0))</f>
        <v>1.1875999999999999E-2</v>
      </c>
      <c r="C26" s="23">
        <f>IF(VLOOKUP($A26,DOM_Input!$A$33:$B$50,2,FALSE)="Percentage",D$22,IF(VLOOKUP($A26,DOM_Input!$A$33:$B$50,2,FALSE)="Fixed","Fixed",(C$22)))</f>
        <v>37.53</v>
      </c>
      <c r="D26" s="14">
        <f t="shared" si="12"/>
        <v>0.45</v>
      </c>
      <c r="F26" s="93">
        <f>INDEX(DOM_Input!$C$33:$BJ$50,MATCH($A26,DOM_Input!$A$33:$A$50,0),MATCH(F$13,DOM_Input!$C$32:$BJ$32,0))</f>
        <v>1.1875999999999999E-2</v>
      </c>
      <c r="G26" s="23">
        <f>IF(VLOOKUP($A26,DOM_Input!$A$33:$B$50,2,FALSE)="Percentage",H$22,IF(VLOOKUP($A26,DOM_Input!$A$33:$B$50,2,FALSE)="Fixed","Fixed",(G$22)))</f>
        <v>37.53</v>
      </c>
      <c r="H26" s="14">
        <f t="shared" si="13"/>
        <v>0.45</v>
      </c>
      <c r="J26" s="93">
        <f>INDEX(DOM_Input!$C$33:$BJ$50,MATCH($A26,DOM_Input!$A$33:$A$50,0),MATCH(J$13,DOM_Input!$C$32:$BJ$32,0))</f>
        <v>1.1875999999999999E-2</v>
      </c>
      <c r="K26" s="23">
        <f>IF(VLOOKUP($A26,DOM_Input!$A$33:$B$50,2,FALSE)="Percentage",L$22,IF(VLOOKUP($A26,DOM_Input!$A$33:$B$50,2,FALSE)="Fixed","Fixed",(K$22)))</f>
        <v>37.53</v>
      </c>
      <c r="L26" s="14">
        <f t="shared" si="14"/>
        <v>0.45</v>
      </c>
      <c r="N26" s="93">
        <f>INDEX(DOM_Input!$C$33:$BJ$50,MATCH($A26,DOM_Input!$A$33:$A$50,0),MATCH(N$13,DOM_Input!$C$32:$BJ$32,0))</f>
        <v>1.1875999999999999E-2</v>
      </c>
      <c r="O26" s="23">
        <f>IF(VLOOKUP($A26,DOM_Input!$A$33:$B$50,2,FALSE)="Percentage",P$22,IF(VLOOKUP($A26,DOM_Input!$A$33:$B$50,2,FALSE)="Fixed","Fixed",(O$22)))</f>
        <v>37.53</v>
      </c>
      <c r="P26" s="14">
        <f t="shared" si="15"/>
        <v>0.45</v>
      </c>
      <c r="R26" s="93">
        <f>INDEX(DOM_Input!$C$33:$BJ$50,MATCH($A26,DOM_Input!$A$33:$A$50,0),MATCH(R$13,DOM_Input!$C$32:$BJ$32,0))</f>
        <v>1.1875999999999999E-2</v>
      </c>
      <c r="S26" s="23">
        <f>IF(VLOOKUP($A26,DOM_Input!$A$33:$B$50,2,FALSE)="Percentage",T$22,IF(VLOOKUP($A26,DOM_Input!$A$33:$B$50,2,FALSE)="Fixed","Fixed",(S$22)))</f>
        <v>37.53</v>
      </c>
      <c r="T26" s="14">
        <f t="shared" si="16"/>
        <v>0.45</v>
      </c>
      <c r="V26" s="93">
        <f>INDEX(DOM_Input!$C$33:$BJ$50,MATCH($A26,DOM_Input!$A$33:$A$50,0),MATCH(V$13,DOM_Input!$C$32:$BJ$32,0))</f>
        <v>1.1875999999999999E-2</v>
      </c>
      <c r="W26" s="23">
        <f>IF(VLOOKUP($A26,DOM_Input!$A$33:$B$50,2,FALSE)="Percentage",X$22,IF(VLOOKUP($A26,DOM_Input!$A$33:$B$50,2,FALSE)="Fixed","Fixed",(W$22)))</f>
        <v>37.53</v>
      </c>
      <c r="X26" s="14">
        <f t="shared" si="17"/>
        <v>0.45</v>
      </c>
      <c r="Z26" s="93">
        <f>INDEX(DOM_Input!$C$33:$BJ$50,MATCH($A26,DOM_Input!$A$33:$A$50,0),MATCH(Z$13,DOM_Input!$C$32:$BJ$32,0))</f>
        <v>1.1875999999999999E-2</v>
      </c>
      <c r="AA26" s="23">
        <f>IF(VLOOKUP($A26,DOM_Input!$A$33:$B$50,2,FALSE)="Percentage",AB$22,IF(VLOOKUP($A26,DOM_Input!$A$33:$B$50,2,FALSE)="Fixed","Fixed",(AA$22)))</f>
        <v>37.53</v>
      </c>
      <c r="AB26" s="14">
        <f t="shared" si="18"/>
        <v>0.45</v>
      </c>
      <c r="AD26" s="93">
        <f>INDEX(DOM_Input!$C$33:$BJ$50,MATCH($A26,DOM_Input!$A$33:$A$50,0),MATCH(AD$13,DOM_Input!$C$32:$BJ$32,0))</f>
        <v>1.1875999999999999E-2</v>
      </c>
      <c r="AE26" s="23">
        <f>IF(VLOOKUP($A26,DOM_Input!$A$33:$B$50,2,FALSE)="Percentage",AF$22,IF(VLOOKUP($A26,DOM_Input!$A$33:$B$50,2,FALSE)="Fixed","Fixed",(AE$22)))</f>
        <v>37.53</v>
      </c>
      <c r="AF26" s="14">
        <f t="shared" si="19"/>
        <v>0.45</v>
      </c>
      <c r="AH26" s="93">
        <f>INDEX(DOM_Input!$C$33:$BJ$50,MATCH($A26,DOM_Input!$A$33:$A$50,0),MATCH(AH$13,DOM_Input!$C$32:$BJ$32,0))</f>
        <v>1.1875999999999999E-2</v>
      </c>
      <c r="AI26" s="23">
        <f>IF(VLOOKUP($A26,DOM_Input!$A$33:$B$50,2,FALSE)="Percentage",AJ$22,IF(VLOOKUP($A26,DOM_Input!$A$33:$B$50,2,FALSE)="Fixed","Fixed",(AI$22)))</f>
        <v>37.53</v>
      </c>
      <c r="AJ26" s="14">
        <f t="shared" si="20"/>
        <v>0.45</v>
      </c>
      <c r="AL26" s="93">
        <f>INDEX(DOM_Input!$C$33:$BJ$50,MATCH($A26,DOM_Input!$A$33:$A$50,0),MATCH(AL$13,DOM_Input!$C$32:$BJ$32,0))</f>
        <v>1.1875999999999999E-2</v>
      </c>
      <c r="AM26" s="23">
        <f>IF(VLOOKUP($A26,DOM_Input!$A$33:$B$50,2,FALSE)="Percentage",AN$22,IF(VLOOKUP($A26,DOM_Input!$A$33:$B$50,2,FALSE)="Fixed","Fixed",(AM$22)))</f>
        <v>37.53</v>
      </c>
      <c r="AN26" s="14">
        <f t="shared" si="21"/>
        <v>0.45</v>
      </c>
      <c r="AP26" s="93">
        <f>INDEX(DOM_Input!$C$33:$BJ$50,MATCH($A26,DOM_Input!$A$33:$A$50,0),MATCH(AP$13,DOM_Input!$C$32:$BJ$32,0))</f>
        <v>1.1875999999999999E-2</v>
      </c>
      <c r="AQ26" s="23">
        <f>IF(VLOOKUP($A26,DOM_Input!$A$33:$B$50,2,FALSE)="Percentage",AR$22,IF(VLOOKUP($A26,DOM_Input!$A$33:$B$50,2,FALSE)="Fixed","Fixed",(AQ$22)))</f>
        <v>37.53</v>
      </c>
      <c r="AR26" s="14">
        <f t="shared" si="22"/>
        <v>0.45</v>
      </c>
      <c r="AS26" s="6"/>
      <c r="AT26" s="93">
        <f>INDEX(DOM_Input!$C$33:$BJ$50,MATCH($A26,DOM_Input!$A$33:$A$50,0),MATCH(AT$13,DOM_Input!$C$32:$BJ$32,0))</f>
        <v>1.1875999999999999E-2</v>
      </c>
      <c r="AU26" s="23">
        <f>IF(VLOOKUP($A26,DOM_Input!$A$33:$B$50,2,FALSE)="Percentage",AV$22,IF(VLOOKUP($A26,DOM_Input!$A$33:$B$50,2,FALSE)="Fixed","Fixed",(AU$22)))</f>
        <v>37.53</v>
      </c>
      <c r="AV26" s="14">
        <f t="shared" si="23"/>
        <v>0.45</v>
      </c>
    </row>
    <row r="27" spans="1:48" x14ac:dyDescent="0.25">
      <c r="A27" t="str">
        <f>DOM_Input!A35</f>
        <v>WRAM/MCBA</v>
      </c>
      <c r="B27" s="93">
        <f>INDEX(DOM_Input!$C$33:$BJ$50,MATCH($A27,DOM_Input!$A$33:$A$50,0),MATCH(B$13,DOM_Input!$C$32:$BJ$32,0))</f>
        <v>0</v>
      </c>
      <c r="C27" s="23">
        <f>IF(VLOOKUP($A27,DOM_Input!$A$33:$B$50,2,FALSE)="Percentage",D$22,IF(VLOOKUP($A27,DOM_Input!$A$33:$B$50,2,FALSE)="Fixed","Fixed",(C$22)))</f>
        <v>6</v>
      </c>
      <c r="D27" s="14">
        <f t="shared" si="12"/>
        <v>0</v>
      </c>
      <c r="F27" s="93">
        <f>INDEX(DOM_Input!$C$33:$BJ$50,MATCH($A27,DOM_Input!$A$33:$A$50,0),MATCH(F$13,DOM_Input!$C$32:$BJ$32,0))</f>
        <v>0</v>
      </c>
      <c r="G27" s="23">
        <f>IF(VLOOKUP($A27,DOM_Input!$A$33:$B$50,2,FALSE)="Percentage",H$22,IF(VLOOKUP($A27,DOM_Input!$A$33:$B$50,2,FALSE)="Fixed","Fixed",(G$22)))</f>
        <v>6</v>
      </c>
      <c r="H27" s="14">
        <f t="shared" si="13"/>
        <v>0</v>
      </c>
      <c r="J27" s="93">
        <f>INDEX(DOM_Input!$C$33:$BJ$50,MATCH($A27,DOM_Input!$A$33:$A$50,0),MATCH(J$13,DOM_Input!$C$32:$BJ$32,0))</f>
        <v>0</v>
      </c>
      <c r="K27" s="23">
        <f>IF(VLOOKUP($A27,DOM_Input!$A$33:$B$50,2,FALSE)="Percentage",L$22,IF(VLOOKUP($A27,DOM_Input!$A$33:$B$50,2,FALSE)="Fixed","Fixed",(K$22)))</f>
        <v>6</v>
      </c>
      <c r="L27" s="14">
        <f t="shared" si="14"/>
        <v>0</v>
      </c>
      <c r="N27" s="93">
        <f>INDEX(DOM_Input!$C$33:$BJ$50,MATCH($A27,DOM_Input!$A$33:$A$50,0),MATCH(N$13,DOM_Input!$C$32:$BJ$32,0))</f>
        <v>0</v>
      </c>
      <c r="O27" s="23">
        <f>IF(VLOOKUP($A27,DOM_Input!$A$33:$B$50,2,FALSE)="Percentage",P$22,IF(VLOOKUP($A27,DOM_Input!$A$33:$B$50,2,FALSE)="Fixed","Fixed",(O$22)))</f>
        <v>6</v>
      </c>
      <c r="P27" s="14">
        <f t="shared" si="15"/>
        <v>0</v>
      </c>
      <c r="R27" s="93">
        <f>INDEX(DOM_Input!$C$33:$BJ$50,MATCH($A27,DOM_Input!$A$33:$A$50,0),MATCH(R$13,DOM_Input!$C$32:$BJ$32,0))</f>
        <v>0</v>
      </c>
      <c r="S27" s="23">
        <f>IF(VLOOKUP($A27,DOM_Input!$A$33:$B$50,2,FALSE)="Percentage",T$22,IF(VLOOKUP($A27,DOM_Input!$A$33:$B$50,2,FALSE)="Fixed","Fixed",(S$22)))</f>
        <v>6</v>
      </c>
      <c r="T27" s="14">
        <f t="shared" si="16"/>
        <v>0</v>
      </c>
      <c r="V27" s="93">
        <f>INDEX(DOM_Input!$C$33:$BJ$50,MATCH($A27,DOM_Input!$A$33:$A$50,0),MATCH(V$13,DOM_Input!$C$32:$BJ$32,0))</f>
        <v>0</v>
      </c>
      <c r="W27" s="23">
        <f>IF(VLOOKUP($A27,DOM_Input!$A$33:$B$50,2,FALSE)="Percentage",X$22,IF(VLOOKUP($A27,DOM_Input!$A$33:$B$50,2,FALSE)="Fixed","Fixed",(W$22)))</f>
        <v>6</v>
      </c>
      <c r="X27" s="14">
        <f t="shared" si="17"/>
        <v>0</v>
      </c>
      <c r="Z27" s="93">
        <f>INDEX(DOM_Input!$C$33:$BJ$50,MATCH($A27,DOM_Input!$A$33:$A$50,0),MATCH(Z$13,DOM_Input!$C$32:$BJ$32,0))</f>
        <v>0</v>
      </c>
      <c r="AA27" s="23">
        <f>IF(VLOOKUP($A27,DOM_Input!$A$33:$B$50,2,FALSE)="Percentage",AB$22,IF(VLOOKUP($A27,DOM_Input!$A$33:$B$50,2,FALSE)="Fixed","Fixed",(AA$22)))</f>
        <v>6</v>
      </c>
      <c r="AB27" s="14">
        <f t="shared" si="18"/>
        <v>0</v>
      </c>
      <c r="AD27" s="93">
        <f>INDEX(DOM_Input!$C$33:$BJ$50,MATCH($A27,DOM_Input!$A$33:$A$50,0),MATCH(AD$13,DOM_Input!$C$32:$BJ$32,0))</f>
        <v>0</v>
      </c>
      <c r="AE27" s="23">
        <f>IF(VLOOKUP($A27,DOM_Input!$A$33:$B$50,2,FALSE)="Percentage",AF$22,IF(VLOOKUP($A27,DOM_Input!$A$33:$B$50,2,FALSE)="Fixed","Fixed",(AE$22)))</f>
        <v>6</v>
      </c>
      <c r="AF27" s="14">
        <f t="shared" si="19"/>
        <v>0</v>
      </c>
      <c r="AH27" s="93">
        <f>INDEX(DOM_Input!$C$33:$BJ$50,MATCH($A27,DOM_Input!$A$33:$A$50,0),MATCH(AH$13,DOM_Input!$C$32:$BJ$32,0))</f>
        <v>0</v>
      </c>
      <c r="AI27" s="23">
        <f>IF(VLOOKUP($A27,DOM_Input!$A$33:$B$50,2,FALSE)="Percentage",AJ$22,IF(VLOOKUP($A27,DOM_Input!$A$33:$B$50,2,FALSE)="Fixed","Fixed",(AI$22)))</f>
        <v>6</v>
      </c>
      <c r="AJ27" s="14">
        <f t="shared" si="20"/>
        <v>0</v>
      </c>
      <c r="AL27" s="93">
        <f>INDEX(DOM_Input!$C$33:$BJ$50,MATCH($A27,DOM_Input!$A$33:$A$50,0),MATCH(AL$13,DOM_Input!$C$32:$BJ$32,0))</f>
        <v>0</v>
      </c>
      <c r="AM27" s="23">
        <f>IF(VLOOKUP($A27,DOM_Input!$A$33:$B$50,2,FALSE)="Percentage",AN$22,IF(VLOOKUP($A27,DOM_Input!$A$33:$B$50,2,FALSE)="Fixed","Fixed",(AM$22)))</f>
        <v>6</v>
      </c>
      <c r="AN27" s="14">
        <f t="shared" si="21"/>
        <v>0</v>
      </c>
      <c r="AP27" s="93">
        <f>INDEX(DOM_Input!$C$33:$BJ$50,MATCH($A27,DOM_Input!$A$33:$A$50,0),MATCH(AP$13,DOM_Input!$C$32:$BJ$32,0))</f>
        <v>0</v>
      </c>
      <c r="AQ27" s="23">
        <f>IF(VLOOKUP($A27,DOM_Input!$A$33:$B$50,2,FALSE)="Percentage",AR$22,IF(VLOOKUP($A27,DOM_Input!$A$33:$B$50,2,FALSE)="Fixed","Fixed",(AQ$22)))</f>
        <v>6</v>
      </c>
      <c r="AR27" s="14">
        <f t="shared" si="22"/>
        <v>0</v>
      </c>
      <c r="AS27" s="6"/>
      <c r="AT27" s="93">
        <f>INDEX(DOM_Input!$C$33:$BJ$50,MATCH($A27,DOM_Input!$A$33:$A$50,0),MATCH(AT$13,DOM_Input!$C$32:$BJ$32,0))</f>
        <v>0</v>
      </c>
      <c r="AU27" s="23">
        <f>IF(VLOOKUP($A27,DOM_Input!$A$33:$B$50,2,FALSE)="Percentage",AV$22,IF(VLOOKUP($A27,DOM_Input!$A$33:$B$50,2,FALSE)="Fixed","Fixed",(AU$22)))</f>
        <v>6</v>
      </c>
      <c r="AV27" s="14">
        <f t="shared" si="23"/>
        <v>0</v>
      </c>
    </row>
    <row r="28" spans="1:48" x14ac:dyDescent="0.25">
      <c r="A28" t="str">
        <f>DOM_Input!A36</f>
        <v>PCBA</v>
      </c>
      <c r="B28" s="93">
        <f>INDEX(DOM_Input!$C$33:$BJ$50,MATCH($A28,DOM_Input!$A$33:$A$50,0),MATCH(B$13,DOM_Input!$C$32:$BJ$32,0))</f>
        <v>0</v>
      </c>
      <c r="C28" s="23">
        <f>IF(VLOOKUP($A28,DOM_Input!$A$33:$B$50,2,FALSE)="Percentage",D$22,IF(VLOOKUP($A28,DOM_Input!$A$33:$B$50,2,FALSE)="Fixed","Fixed",(C$22)))</f>
        <v>6</v>
      </c>
      <c r="D28" s="14">
        <f t="shared" si="12"/>
        <v>0</v>
      </c>
      <c r="F28" s="93">
        <f>INDEX(DOM_Input!$C$33:$BJ$50,MATCH($A28,DOM_Input!$A$33:$A$50,0),MATCH(F$13,DOM_Input!$C$32:$BJ$32,0))</f>
        <v>0</v>
      </c>
      <c r="G28" s="23">
        <f>IF(VLOOKUP($A28,DOM_Input!$A$33:$B$50,2,FALSE)="Percentage",H$22,IF(VLOOKUP($A28,DOM_Input!$A$33:$B$50,2,FALSE)="Fixed","Fixed",(G$22)))</f>
        <v>6</v>
      </c>
      <c r="H28" s="14">
        <f t="shared" si="13"/>
        <v>0</v>
      </c>
      <c r="J28" s="93">
        <f>INDEX(DOM_Input!$C$33:$BJ$50,MATCH($A28,DOM_Input!$A$33:$A$50,0),MATCH(J$13,DOM_Input!$C$32:$BJ$32,0))</f>
        <v>0</v>
      </c>
      <c r="K28" s="23">
        <f>IF(VLOOKUP($A28,DOM_Input!$A$33:$B$50,2,FALSE)="Percentage",L$22,IF(VLOOKUP($A28,DOM_Input!$A$33:$B$50,2,FALSE)="Fixed","Fixed",(K$22)))</f>
        <v>6</v>
      </c>
      <c r="L28" s="14">
        <f t="shared" si="14"/>
        <v>0</v>
      </c>
      <c r="N28" s="93">
        <f>INDEX(DOM_Input!$C$33:$BJ$50,MATCH($A28,DOM_Input!$A$33:$A$50,0),MATCH(N$13,DOM_Input!$C$32:$BJ$32,0))</f>
        <v>0</v>
      </c>
      <c r="O28" s="23">
        <f>IF(VLOOKUP($A28,DOM_Input!$A$33:$B$50,2,FALSE)="Percentage",P$22,IF(VLOOKUP($A28,DOM_Input!$A$33:$B$50,2,FALSE)="Fixed","Fixed",(O$22)))</f>
        <v>6</v>
      </c>
      <c r="P28" s="14">
        <f t="shared" si="15"/>
        <v>0</v>
      </c>
      <c r="R28" s="93">
        <f>INDEX(DOM_Input!$C$33:$BJ$50,MATCH($A28,DOM_Input!$A$33:$A$50,0),MATCH(R$13,DOM_Input!$C$32:$BJ$32,0))</f>
        <v>0</v>
      </c>
      <c r="S28" s="23">
        <f>IF(VLOOKUP($A28,DOM_Input!$A$33:$B$50,2,FALSE)="Percentage",T$22,IF(VLOOKUP($A28,DOM_Input!$A$33:$B$50,2,FALSE)="Fixed","Fixed",(S$22)))</f>
        <v>6</v>
      </c>
      <c r="T28" s="14">
        <f t="shared" si="16"/>
        <v>0</v>
      </c>
      <c r="V28" s="93">
        <f>INDEX(DOM_Input!$C$33:$BJ$50,MATCH($A28,DOM_Input!$A$33:$A$50,0),MATCH(V$13,DOM_Input!$C$32:$BJ$32,0))</f>
        <v>0</v>
      </c>
      <c r="W28" s="23">
        <f>IF(VLOOKUP($A28,DOM_Input!$A$33:$B$50,2,FALSE)="Percentage",X$22,IF(VLOOKUP($A28,DOM_Input!$A$33:$B$50,2,FALSE)="Fixed","Fixed",(W$22)))</f>
        <v>6</v>
      </c>
      <c r="X28" s="14">
        <f t="shared" si="17"/>
        <v>0</v>
      </c>
      <c r="Z28" s="93">
        <f>INDEX(DOM_Input!$C$33:$BJ$50,MATCH($A28,DOM_Input!$A$33:$A$50,0),MATCH(Z$13,DOM_Input!$C$32:$BJ$32,0))</f>
        <v>0</v>
      </c>
      <c r="AA28" s="23">
        <f>IF(VLOOKUP($A28,DOM_Input!$A$33:$B$50,2,FALSE)="Percentage",AB$22,IF(VLOOKUP($A28,DOM_Input!$A$33:$B$50,2,FALSE)="Fixed","Fixed",(AA$22)))</f>
        <v>6</v>
      </c>
      <c r="AB28" s="14">
        <f t="shared" si="18"/>
        <v>0</v>
      </c>
      <c r="AD28" s="93">
        <f>INDEX(DOM_Input!$C$33:$BJ$50,MATCH($A28,DOM_Input!$A$33:$A$50,0),MATCH(AD$13,DOM_Input!$C$32:$BJ$32,0))</f>
        <v>0</v>
      </c>
      <c r="AE28" s="23">
        <f>IF(VLOOKUP($A28,DOM_Input!$A$33:$B$50,2,FALSE)="Percentage",AF$22,IF(VLOOKUP($A28,DOM_Input!$A$33:$B$50,2,FALSE)="Fixed","Fixed",(AE$22)))</f>
        <v>6</v>
      </c>
      <c r="AF28" s="14">
        <f t="shared" si="19"/>
        <v>0</v>
      </c>
      <c r="AH28" s="93">
        <f>INDEX(DOM_Input!$C$33:$BJ$50,MATCH($A28,DOM_Input!$A$33:$A$50,0),MATCH(AH$13,DOM_Input!$C$32:$BJ$32,0))</f>
        <v>0</v>
      </c>
      <c r="AI28" s="23">
        <f>IF(VLOOKUP($A28,DOM_Input!$A$33:$B$50,2,FALSE)="Percentage",AJ$22,IF(VLOOKUP($A28,DOM_Input!$A$33:$B$50,2,FALSE)="Fixed","Fixed",(AI$22)))</f>
        <v>6</v>
      </c>
      <c r="AJ28" s="14">
        <f t="shared" si="20"/>
        <v>0</v>
      </c>
      <c r="AL28" s="93">
        <f>INDEX(DOM_Input!$C$33:$BJ$50,MATCH($A28,DOM_Input!$A$33:$A$50,0),MATCH(AL$13,DOM_Input!$C$32:$BJ$32,0))</f>
        <v>0</v>
      </c>
      <c r="AM28" s="23">
        <f>IF(VLOOKUP($A28,DOM_Input!$A$33:$B$50,2,FALSE)="Percentage",AN$22,IF(VLOOKUP($A28,DOM_Input!$A$33:$B$50,2,FALSE)="Fixed","Fixed",(AM$22)))</f>
        <v>6</v>
      </c>
      <c r="AN28" s="14">
        <f t="shared" si="21"/>
        <v>0</v>
      </c>
      <c r="AP28" s="93">
        <f>INDEX(DOM_Input!$C$33:$BJ$50,MATCH($A28,DOM_Input!$A$33:$A$50,0),MATCH(AP$13,DOM_Input!$C$32:$BJ$32,0))</f>
        <v>0</v>
      </c>
      <c r="AQ28" s="23">
        <f>IF(VLOOKUP($A28,DOM_Input!$A$33:$B$50,2,FALSE)="Percentage",AR$22,IF(VLOOKUP($A28,DOM_Input!$A$33:$B$50,2,FALSE)="Fixed","Fixed",(AQ$22)))</f>
        <v>6</v>
      </c>
      <c r="AR28" s="14">
        <f t="shared" si="22"/>
        <v>0</v>
      </c>
      <c r="AS28" s="6"/>
      <c r="AT28" s="93">
        <f>INDEX(DOM_Input!$C$33:$BJ$50,MATCH($A28,DOM_Input!$A$33:$A$50,0),MATCH(AT$13,DOM_Input!$C$32:$BJ$32,0))</f>
        <v>0</v>
      </c>
      <c r="AU28" s="23">
        <f>IF(VLOOKUP($A28,DOM_Input!$A$33:$B$50,2,FALSE)="Percentage",AV$22,IF(VLOOKUP($A28,DOM_Input!$A$33:$B$50,2,FALSE)="Fixed","Fixed",(AU$22)))</f>
        <v>6</v>
      </c>
      <c r="AV28" s="14">
        <f t="shared" si="23"/>
        <v>0</v>
      </c>
    </row>
    <row r="29" spans="1:48" x14ac:dyDescent="0.25">
      <c r="A29" t="str">
        <f>DOM_Input!A37</f>
        <v>HCBA</v>
      </c>
      <c r="B29" s="93">
        <f>INDEX(DOM_Input!$C$33:$BJ$50,MATCH($A29,DOM_Input!$A$33:$A$50,0),MATCH(B$13,DOM_Input!$C$32:$BJ$32,0))</f>
        <v>0</v>
      </c>
      <c r="C29" s="23" t="str">
        <f>IF(VLOOKUP($A29,DOM_Input!$A$33:$B$50,2,FALSE)="Percentage",D$22,IF(VLOOKUP($A29,DOM_Input!$A$33:$B$50,2,FALSE)="Fixed","Fixed",(C$22)))</f>
        <v>Fixed</v>
      </c>
      <c r="D29" s="14">
        <f t="shared" si="12"/>
        <v>0</v>
      </c>
      <c r="F29" s="93">
        <f>INDEX(DOM_Input!$C$33:$BJ$50,MATCH($A29,DOM_Input!$A$33:$A$50,0),MATCH(F$13,DOM_Input!$C$32:$BJ$32,0))</f>
        <v>0</v>
      </c>
      <c r="G29" s="23" t="str">
        <f>IF(VLOOKUP($A29,DOM_Input!$A$33:$B$50,2,FALSE)="Percentage",H$22,IF(VLOOKUP($A29,DOM_Input!$A$33:$B$50,2,FALSE)="Fixed","Fixed",(G$22)))</f>
        <v>Fixed</v>
      </c>
      <c r="H29" s="14">
        <f t="shared" si="13"/>
        <v>0</v>
      </c>
      <c r="J29" s="93">
        <f>INDEX(DOM_Input!$C$33:$BJ$50,MATCH($A29,DOM_Input!$A$33:$A$50,0),MATCH(J$13,DOM_Input!$C$32:$BJ$32,0))</f>
        <v>0</v>
      </c>
      <c r="K29" s="23" t="str">
        <f>IF(VLOOKUP($A29,DOM_Input!$A$33:$B$50,2,FALSE)="Percentage",L$22,IF(VLOOKUP($A29,DOM_Input!$A$33:$B$50,2,FALSE)="Fixed","Fixed",(K$22)))</f>
        <v>Fixed</v>
      </c>
      <c r="L29" s="14">
        <f t="shared" si="14"/>
        <v>0</v>
      </c>
      <c r="N29" s="93">
        <f>INDEX(DOM_Input!$C$33:$BJ$50,MATCH($A29,DOM_Input!$A$33:$A$50,0),MATCH(N$13,DOM_Input!$C$32:$BJ$32,0))</f>
        <v>0</v>
      </c>
      <c r="O29" s="23" t="str">
        <f>IF(VLOOKUP($A29,DOM_Input!$A$33:$B$50,2,FALSE)="Percentage",P$22,IF(VLOOKUP($A29,DOM_Input!$A$33:$B$50,2,FALSE)="Fixed","Fixed",(O$22)))</f>
        <v>Fixed</v>
      </c>
      <c r="P29" s="14">
        <f t="shared" si="15"/>
        <v>0</v>
      </c>
      <c r="R29" s="93">
        <f>INDEX(DOM_Input!$C$33:$BJ$50,MATCH($A29,DOM_Input!$A$33:$A$50,0),MATCH(R$13,DOM_Input!$C$32:$BJ$32,0))</f>
        <v>0</v>
      </c>
      <c r="S29" s="23" t="str">
        <f>IF(VLOOKUP($A29,DOM_Input!$A$33:$B$50,2,FALSE)="Percentage",T$22,IF(VLOOKUP($A29,DOM_Input!$A$33:$B$50,2,FALSE)="Fixed","Fixed",(S$22)))</f>
        <v>Fixed</v>
      </c>
      <c r="T29" s="14">
        <f t="shared" si="16"/>
        <v>0</v>
      </c>
      <c r="V29" s="93">
        <f>INDEX(DOM_Input!$C$33:$BJ$50,MATCH($A29,DOM_Input!$A$33:$A$50,0),MATCH(V$13,DOM_Input!$C$32:$BJ$32,0))</f>
        <v>0</v>
      </c>
      <c r="W29" s="23" t="str">
        <f>IF(VLOOKUP($A29,DOM_Input!$A$33:$B$50,2,FALSE)="Percentage",X$22,IF(VLOOKUP($A29,DOM_Input!$A$33:$B$50,2,FALSE)="Fixed","Fixed",(W$22)))</f>
        <v>Fixed</v>
      </c>
      <c r="X29" s="14">
        <f t="shared" si="17"/>
        <v>0</v>
      </c>
      <c r="Z29" s="93">
        <f>INDEX(DOM_Input!$C$33:$BJ$50,MATCH($A29,DOM_Input!$A$33:$A$50,0),MATCH(Z$13,DOM_Input!$C$32:$BJ$32,0))</f>
        <v>0</v>
      </c>
      <c r="AA29" s="23" t="str">
        <f>IF(VLOOKUP($A29,DOM_Input!$A$33:$B$50,2,FALSE)="Percentage",AB$22,IF(VLOOKUP($A29,DOM_Input!$A$33:$B$50,2,FALSE)="Fixed","Fixed",(AA$22)))</f>
        <v>Fixed</v>
      </c>
      <c r="AB29" s="14">
        <f t="shared" si="18"/>
        <v>0</v>
      </c>
      <c r="AD29" s="93">
        <f>INDEX(DOM_Input!$C$33:$BJ$50,MATCH($A29,DOM_Input!$A$33:$A$50,0),MATCH(AD$13,DOM_Input!$C$32:$BJ$32,0))</f>
        <v>0</v>
      </c>
      <c r="AE29" s="23" t="str">
        <f>IF(VLOOKUP($A29,DOM_Input!$A$33:$B$50,2,FALSE)="Percentage",AF$22,IF(VLOOKUP($A29,DOM_Input!$A$33:$B$50,2,FALSE)="Fixed","Fixed",(AE$22)))</f>
        <v>Fixed</v>
      </c>
      <c r="AF29" s="14">
        <f t="shared" si="19"/>
        <v>0</v>
      </c>
      <c r="AH29" s="93">
        <f>INDEX(DOM_Input!$C$33:$BJ$50,MATCH($A29,DOM_Input!$A$33:$A$50,0),MATCH(AH$13,DOM_Input!$C$32:$BJ$32,0))</f>
        <v>0</v>
      </c>
      <c r="AI29" s="23" t="str">
        <f>IF(VLOOKUP($A29,DOM_Input!$A$33:$B$50,2,FALSE)="Percentage",AJ$22,IF(VLOOKUP($A29,DOM_Input!$A$33:$B$50,2,FALSE)="Fixed","Fixed",(AI$22)))</f>
        <v>Fixed</v>
      </c>
      <c r="AJ29" s="14">
        <f t="shared" si="20"/>
        <v>0</v>
      </c>
      <c r="AL29" s="93">
        <f>INDEX(DOM_Input!$C$33:$BJ$50,MATCH($A29,DOM_Input!$A$33:$A$50,0),MATCH(AL$13,DOM_Input!$C$32:$BJ$32,0))</f>
        <v>0</v>
      </c>
      <c r="AM29" s="23" t="str">
        <f>IF(VLOOKUP($A29,DOM_Input!$A$33:$B$50,2,FALSE)="Percentage",AN$22,IF(VLOOKUP($A29,DOM_Input!$A$33:$B$50,2,FALSE)="Fixed","Fixed",(AM$22)))</f>
        <v>Fixed</v>
      </c>
      <c r="AN29" s="14">
        <f t="shared" si="21"/>
        <v>0</v>
      </c>
      <c r="AP29" s="93">
        <f>INDEX(DOM_Input!$C$33:$BJ$50,MATCH($A29,DOM_Input!$A$33:$A$50,0),MATCH(AP$13,DOM_Input!$C$32:$BJ$32,0))</f>
        <v>0</v>
      </c>
      <c r="AQ29" s="23" t="str">
        <f>IF(VLOOKUP($A29,DOM_Input!$A$33:$B$50,2,FALSE)="Percentage",AR$22,IF(VLOOKUP($A29,DOM_Input!$A$33:$B$50,2,FALSE)="Fixed","Fixed",(AQ$22)))</f>
        <v>Fixed</v>
      </c>
      <c r="AR29" s="14">
        <f t="shared" si="22"/>
        <v>0</v>
      </c>
      <c r="AS29" s="6"/>
      <c r="AT29" s="93">
        <f>INDEX(DOM_Input!$C$33:$BJ$50,MATCH($A29,DOM_Input!$A$33:$A$50,0),MATCH(AT$13,DOM_Input!$C$32:$BJ$32,0))</f>
        <v>0</v>
      </c>
      <c r="AU29" s="23" t="str">
        <f>IF(VLOOKUP($A29,DOM_Input!$A$33:$B$50,2,FALSE)="Percentage",AV$22,IF(VLOOKUP($A29,DOM_Input!$A$33:$B$50,2,FALSE)="Fixed","Fixed",(AU$22)))</f>
        <v>Fixed</v>
      </c>
      <c r="AV29" s="14">
        <f t="shared" si="23"/>
        <v>0</v>
      </c>
    </row>
    <row r="30" spans="1:48" x14ac:dyDescent="0.25">
      <c r="A30" t="str">
        <f>DOM_Input!A38</f>
        <v>DRMA</v>
      </c>
      <c r="B30" s="93">
        <f>INDEX(DOM_Input!$C$33:$BJ$50,MATCH($A30,DOM_Input!$A$33:$A$50,0),MATCH(B$13,DOM_Input!$C$32:$BJ$32,0))</f>
        <v>3.3E-3</v>
      </c>
      <c r="C30" s="23">
        <f>IF(VLOOKUP($A30,DOM_Input!$A$33:$B$50,2,FALSE)="Percentage",D$22,IF(VLOOKUP($A30,DOM_Input!$A$33:$B$50,2,FALSE)="Fixed","Fixed",(C$22)))</f>
        <v>6</v>
      </c>
      <c r="D30" s="14">
        <f t="shared" si="12"/>
        <v>0.02</v>
      </c>
      <c r="F30" s="93">
        <f>INDEX(DOM_Input!$C$33:$BJ$50,MATCH($A30,DOM_Input!$A$33:$A$50,0),MATCH(F$13,DOM_Input!$C$32:$BJ$32,0))</f>
        <v>3.3E-3</v>
      </c>
      <c r="G30" s="23">
        <f>IF(VLOOKUP($A30,DOM_Input!$A$33:$B$50,2,FALSE)="Percentage",H$22,IF(VLOOKUP($A30,DOM_Input!$A$33:$B$50,2,FALSE)="Fixed","Fixed",(G$22)))</f>
        <v>6</v>
      </c>
      <c r="H30" s="14">
        <f t="shared" si="13"/>
        <v>0.02</v>
      </c>
      <c r="J30" s="93">
        <f>INDEX(DOM_Input!$C$33:$BJ$50,MATCH($A30,DOM_Input!$A$33:$A$50,0),MATCH(J$13,DOM_Input!$C$32:$BJ$32,0))</f>
        <v>3.3E-3</v>
      </c>
      <c r="K30" s="23">
        <f>IF(VLOOKUP($A30,DOM_Input!$A$33:$B$50,2,FALSE)="Percentage",L$22,IF(VLOOKUP($A30,DOM_Input!$A$33:$B$50,2,FALSE)="Fixed","Fixed",(K$22)))</f>
        <v>6</v>
      </c>
      <c r="L30" s="14">
        <f t="shared" si="14"/>
        <v>0.02</v>
      </c>
      <c r="N30" s="93">
        <f>INDEX(DOM_Input!$C$33:$BJ$50,MATCH($A30,DOM_Input!$A$33:$A$50,0),MATCH(N$13,DOM_Input!$C$32:$BJ$32,0))</f>
        <v>0</v>
      </c>
      <c r="O30" s="23">
        <f>IF(VLOOKUP($A30,DOM_Input!$A$33:$B$50,2,FALSE)="Percentage",P$22,IF(VLOOKUP($A30,DOM_Input!$A$33:$B$50,2,FALSE)="Fixed","Fixed",(O$22)))</f>
        <v>6</v>
      </c>
      <c r="P30" s="14">
        <f t="shared" si="15"/>
        <v>0</v>
      </c>
      <c r="R30" s="93">
        <f>INDEX(DOM_Input!$C$33:$BJ$50,MATCH($A30,DOM_Input!$A$33:$A$50,0),MATCH(R$13,DOM_Input!$C$32:$BJ$32,0))</f>
        <v>0</v>
      </c>
      <c r="S30" s="23">
        <f>IF(VLOOKUP($A30,DOM_Input!$A$33:$B$50,2,FALSE)="Percentage",T$22,IF(VLOOKUP($A30,DOM_Input!$A$33:$B$50,2,FALSE)="Fixed","Fixed",(S$22)))</f>
        <v>6</v>
      </c>
      <c r="T30" s="14">
        <f t="shared" si="16"/>
        <v>0</v>
      </c>
      <c r="V30" s="93">
        <f>INDEX(DOM_Input!$C$33:$BJ$50,MATCH($A30,DOM_Input!$A$33:$A$50,0),MATCH(V$13,DOM_Input!$C$32:$BJ$32,0))</f>
        <v>0</v>
      </c>
      <c r="W30" s="23">
        <f>IF(VLOOKUP($A30,DOM_Input!$A$33:$B$50,2,FALSE)="Percentage",X$22,IF(VLOOKUP($A30,DOM_Input!$A$33:$B$50,2,FALSE)="Fixed","Fixed",(W$22)))</f>
        <v>6</v>
      </c>
      <c r="X30" s="14">
        <f t="shared" si="17"/>
        <v>0</v>
      </c>
      <c r="Z30" s="93">
        <f>INDEX(DOM_Input!$C$33:$BJ$50,MATCH($A30,DOM_Input!$A$33:$A$50,0),MATCH(Z$13,DOM_Input!$C$32:$BJ$32,0))</f>
        <v>0</v>
      </c>
      <c r="AA30" s="23">
        <f>IF(VLOOKUP($A30,DOM_Input!$A$33:$B$50,2,FALSE)="Percentage",AB$22,IF(VLOOKUP($A30,DOM_Input!$A$33:$B$50,2,FALSE)="Fixed","Fixed",(AA$22)))</f>
        <v>6</v>
      </c>
      <c r="AB30" s="14">
        <f t="shared" si="18"/>
        <v>0</v>
      </c>
      <c r="AD30" s="93">
        <f>INDEX(DOM_Input!$C$33:$BJ$50,MATCH($A30,DOM_Input!$A$33:$A$50,0),MATCH(AD$13,DOM_Input!$C$32:$BJ$32,0))</f>
        <v>0</v>
      </c>
      <c r="AE30" s="23">
        <f>IF(VLOOKUP($A30,DOM_Input!$A$33:$B$50,2,FALSE)="Percentage",AF$22,IF(VLOOKUP($A30,DOM_Input!$A$33:$B$50,2,FALSE)="Fixed","Fixed",(AE$22)))</f>
        <v>6</v>
      </c>
      <c r="AF30" s="14">
        <f t="shared" si="19"/>
        <v>0</v>
      </c>
      <c r="AH30" s="93">
        <f>INDEX(DOM_Input!$C$33:$BJ$50,MATCH($A30,DOM_Input!$A$33:$A$50,0),MATCH(AH$13,DOM_Input!$C$32:$BJ$32,0))</f>
        <v>0</v>
      </c>
      <c r="AI30" s="23">
        <f>IF(VLOOKUP($A30,DOM_Input!$A$33:$B$50,2,FALSE)="Percentage",AJ$22,IF(VLOOKUP($A30,DOM_Input!$A$33:$B$50,2,FALSE)="Fixed","Fixed",(AI$22)))</f>
        <v>6</v>
      </c>
      <c r="AJ30" s="14">
        <f t="shared" si="20"/>
        <v>0</v>
      </c>
      <c r="AL30" s="93">
        <f>INDEX(DOM_Input!$C$33:$BJ$50,MATCH($A30,DOM_Input!$A$33:$A$50,0),MATCH(AL$13,DOM_Input!$C$32:$BJ$32,0))</f>
        <v>0</v>
      </c>
      <c r="AM30" s="23">
        <f>IF(VLOOKUP($A30,DOM_Input!$A$33:$B$50,2,FALSE)="Percentage",AN$22,IF(VLOOKUP($A30,DOM_Input!$A$33:$B$50,2,FALSE)="Fixed","Fixed",(AM$22)))</f>
        <v>6</v>
      </c>
      <c r="AN30" s="14">
        <f t="shared" si="21"/>
        <v>0</v>
      </c>
      <c r="AP30" s="93">
        <f>INDEX(DOM_Input!$C$33:$BJ$50,MATCH($A30,DOM_Input!$A$33:$A$50,0),MATCH(AP$13,DOM_Input!$C$32:$BJ$32,0))</f>
        <v>0</v>
      </c>
      <c r="AQ30" s="23">
        <f>IF(VLOOKUP($A30,DOM_Input!$A$33:$B$50,2,FALSE)="Percentage",AR$22,IF(VLOOKUP($A30,DOM_Input!$A$33:$B$50,2,FALSE)="Fixed","Fixed",(AQ$22)))</f>
        <v>6</v>
      </c>
      <c r="AR30" s="14">
        <f t="shared" si="22"/>
        <v>0</v>
      </c>
      <c r="AS30" s="6"/>
      <c r="AT30" s="93">
        <f>INDEX(DOM_Input!$C$33:$BJ$50,MATCH($A30,DOM_Input!$A$33:$A$50,0),MATCH(AT$13,DOM_Input!$C$32:$BJ$32,0))</f>
        <v>0</v>
      </c>
      <c r="AU30" s="23">
        <f>IF(VLOOKUP($A30,DOM_Input!$A$33:$B$50,2,FALSE)="Percentage",AV$22,IF(VLOOKUP($A30,DOM_Input!$A$33:$B$50,2,FALSE)="Fixed","Fixed",(AU$22)))</f>
        <v>6</v>
      </c>
      <c r="AV30" s="14">
        <f t="shared" si="23"/>
        <v>0</v>
      </c>
    </row>
    <row r="31" spans="1:48" x14ac:dyDescent="0.25">
      <c r="A31" t="str">
        <f>DOM_Input!A39</f>
        <v>CEBA</v>
      </c>
      <c r="B31" s="93">
        <f>INDEX(DOM_Input!$C$33:$BJ$50,MATCH($A31,DOM_Input!$A$33:$A$50,0),MATCH(B$13,DOM_Input!$C$32:$BJ$32,0))</f>
        <v>0</v>
      </c>
      <c r="C31" s="23" t="str">
        <f>IF(VLOOKUP($A31,DOM_Input!$A$33:$B$50,2,FALSE)="Percentage",D$22,IF(VLOOKUP($A31,DOM_Input!$A$33:$B$50,2,FALSE)="Fixed","Fixed",(C$22)))</f>
        <v>Fixed</v>
      </c>
      <c r="D31" s="14">
        <f t="shared" si="12"/>
        <v>0</v>
      </c>
      <c r="F31" s="93">
        <f>INDEX(DOM_Input!$C$33:$BJ$50,MATCH($A31,DOM_Input!$A$33:$A$50,0),MATCH(F$13,DOM_Input!$C$32:$BJ$32,0))</f>
        <v>0</v>
      </c>
      <c r="G31" s="23" t="str">
        <f>IF(VLOOKUP($A31,DOM_Input!$A$33:$B$50,2,FALSE)="Percentage",H$22,IF(VLOOKUP($A31,DOM_Input!$A$33:$B$50,2,FALSE)="Fixed","Fixed",(G$22)))</f>
        <v>Fixed</v>
      </c>
      <c r="H31" s="14">
        <f t="shared" si="13"/>
        <v>0</v>
      </c>
      <c r="J31" s="93">
        <f>INDEX(DOM_Input!$C$33:$BJ$50,MATCH($A31,DOM_Input!$A$33:$A$50,0),MATCH(J$13,DOM_Input!$C$32:$BJ$32,0))</f>
        <v>0</v>
      </c>
      <c r="K31" s="23" t="str">
        <f>IF(VLOOKUP($A31,DOM_Input!$A$33:$B$50,2,FALSE)="Percentage",L$22,IF(VLOOKUP($A31,DOM_Input!$A$33:$B$50,2,FALSE)="Fixed","Fixed",(K$22)))</f>
        <v>Fixed</v>
      </c>
      <c r="L31" s="14">
        <f t="shared" si="14"/>
        <v>0</v>
      </c>
      <c r="N31" s="93">
        <f>INDEX(DOM_Input!$C$33:$BJ$50,MATCH($A31,DOM_Input!$A$33:$A$50,0),MATCH(N$13,DOM_Input!$C$32:$BJ$32,0))</f>
        <v>0</v>
      </c>
      <c r="O31" s="23" t="str">
        <f>IF(VLOOKUP($A31,DOM_Input!$A$33:$B$50,2,FALSE)="Percentage",P$22,IF(VLOOKUP($A31,DOM_Input!$A$33:$B$50,2,FALSE)="Fixed","Fixed",(O$22)))</f>
        <v>Fixed</v>
      </c>
      <c r="P31" s="14">
        <f t="shared" si="15"/>
        <v>0</v>
      </c>
      <c r="R31" s="93">
        <f>INDEX(DOM_Input!$C$33:$BJ$50,MATCH($A31,DOM_Input!$A$33:$A$50,0),MATCH(R$13,DOM_Input!$C$32:$BJ$32,0))</f>
        <v>0</v>
      </c>
      <c r="S31" s="23" t="str">
        <f>IF(VLOOKUP($A31,DOM_Input!$A$33:$B$50,2,FALSE)="Percentage",T$22,IF(VLOOKUP($A31,DOM_Input!$A$33:$B$50,2,FALSE)="Fixed","Fixed",(S$22)))</f>
        <v>Fixed</v>
      </c>
      <c r="T31" s="14">
        <f t="shared" si="16"/>
        <v>0</v>
      </c>
      <c r="V31" s="93">
        <f>INDEX(DOM_Input!$C$33:$BJ$50,MATCH($A31,DOM_Input!$A$33:$A$50,0),MATCH(V$13,DOM_Input!$C$32:$BJ$32,0))</f>
        <v>0</v>
      </c>
      <c r="W31" s="23" t="str">
        <f>IF(VLOOKUP($A31,DOM_Input!$A$33:$B$50,2,FALSE)="Percentage",X$22,IF(VLOOKUP($A31,DOM_Input!$A$33:$B$50,2,FALSE)="Fixed","Fixed",(W$22)))</f>
        <v>Fixed</v>
      </c>
      <c r="X31" s="14">
        <f t="shared" si="17"/>
        <v>0</v>
      </c>
      <c r="Z31" s="93">
        <f>INDEX(DOM_Input!$C$33:$BJ$50,MATCH($A31,DOM_Input!$A$33:$A$50,0),MATCH(Z$13,DOM_Input!$C$32:$BJ$32,0))</f>
        <v>0</v>
      </c>
      <c r="AA31" s="23" t="str">
        <f>IF(VLOOKUP($A31,DOM_Input!$A$33:$B$50,2,FALSE)="Percentage",AB$22,IF(VLOOKUP($A31,DOM_Input!$A$33:$B$50,2,FALSE)="Fixed","Fixed",(AA$22)))</f>
        <v>Fixed</v>
      </c>
      <c r="AB31" s="14">
        <f t="shared" si="18"/>
        <v>0</v>
      </c>
      <c r="AD31" s="93">
        <f>INDEX(DOM_Input!$C$33:$BJ$50,MATCH($A31,DOM_Input!$A$33:$A$50,0),MATCH(AD$13,DOM_Input!$C$32:$BJ$32,0))</f>
        <v>0</v>
      </c>
      <c r="AE31" s="23" t="str">
        <f>IF(VLOOKUP($A31,DOM_Input!$A$33:$B$50,2,FALSE)="Percentage",AF$22,IF(VLOOKUP($A31,DOM_Input!$A$33:$B$50,2,FALSE)="Fixed","Fixed",(AE$22)))</f>
        <v>Fixed</v>
      </c>
      <c r="AF31" s="14">
        <f t="shared" si="19"/>
        <v>0</v>
      </c>
      <c r="AH31" s="93">
        <f>INDEX(DOM_Input!$C$33:$BJ$50,MATCH($A31,DOM_Input!$A$33:$A$50,0),MATCH(AH$13,DOM_Input!$C$32:$BJ$32,0))</f>
        <v>0</v>
      </c>
      <c r="AI31" s="23" t="str">
        <f>IF(VLOOKUP($A31,DOM_Input!$A$33:$B$50,2,FALSE)="Percentage",AJ$22,IF(VLOOKUP($A31,DOM_Input!$A$33:$B$50,2,FALSE)="Fixed","Fixed",(AI$22)))</f>
        <v>Fixed</v>
      </c>
      <c r="AJ31" s="14">
        <f t="shared" si="20"/>
        <v>0</v>
      </c>
      <c r="AL31" s="93">
        <f>INDEX(DOM_Input!$C$33:$BJ$50,MATCH($A31,DOM_Input!$A$33:$A$50,0),MATCH(AL$13,DOM_Input!$C$32:$BJ$32,0))</f>
        <v>0</v>
      </c>
      <c r="AM31" s="23" t="str">
        <f>IF(VLOOKUP($A31,DOM_Input!$A$33:$B$50,2,FALSE)="Percentage",AN$22,IF(VLOOKUP($A31,DOM_Input!$A$33:$B$50,2,FALSE)="Fixed","Fixed",(AM$22)))</f>
        <v>Fixed</v>
      </c>
      <c r="AN31" s="14">
        <f t="shared" si="21"/>
        <v>0</v>
      </c>
      <c r="AP31" s="93">
        <f>INDEX(DOM_Input!$C$33:$BJ$50,MATCH($A31,DOM_Input!$A$33:$A$50,0),MATCH(AP$13,DOM_Input!$C$32:$BJ$32,0))</f>
        <v>0</v>
      </c>
      <c r="AQ31" s="23" t="str">
        <f>IF(VLOOKUP($A31,DOM_Input!$A$33:$B$50,2,FALSE)="Percentage",AR$22,IF(VLOOKUP($A31,DOM_Input!$A$33:$B$50,2,FALSE)="Fixed","Fixed",(AQ$22)))</f>
        <v>Fixed</v>
      </c>
      <c r="AR31" s="14">
        <f t="shared" si="22"/>
        <v>0</v>
      </c>
      <c r="AS31" s="6"/>
      <c r="AT31" s="93">
        <f>INDEX(DOM_Input!$C$33:$BJ$50,MATCH($A31,DOM_Input!$A$33:$A$50,0),MATCH(AT$13,DOM_Input!$C$32:$BJ$32,0))</f>
        <v>0</v>
      </c>
      <c r="AU31" s="23" t="str">
        <f>IF(VLOOKUP($A31,DOM_Input!$A$33:$B$50,2,FALSE)="Percentage",AV$22,IF(VLOOKUP($A31,DOM_Input!$A$33:$B$50,2,FALSE)="Fixed","Fixed",(AU$22)))</f>
        <v>Fixed</v>
      </c>
      <c r="AV31" s="14">
        <f t="shared" si="23"/>
        <v>0</v>
      </c>
    </row>
    <row r="32" spans="1:48" x14ac:dyDescent="0.25">
      <c r="A32" t="str">
        <f>DOM_Input!A40</f>
        <v>IRMA</v>
      </c>
      <c r="B32" s="93">
        <f>INDEX(DOM_Input!$C$33:$BJ$50,MATCH($A32,DOM_Input!$A$33:$A$50,0),MATCH(B$13,DOM_Input!$C$32:$BJ$32,0))</f>
        <v>0.2742</v>
      </c>
      <c r="C32" s="23">
        <f>IF(VLOOKUP($A32,DOM_Input!$A$33:$B$50,2,FALSE)="Percentage",D$22,IF(VLOOKUP($A32,DOM_Input!$A$33:$B$50,2,FALSE)="Fixed","Fixed",(C$22)))</f>
        <v>6</v>
      </c>
      <c r="D32" s="14">
        <f t="shared" si="12"/>
        <v>1.65</v>
      </c>
      <c r="F32" s="93">
        <f>INDEX(DOM_Input!$C$33:$BJ$50,MATCH($A32,DOM_Input!$A$33:$A$50,0),MATCH(F$13,DOM_Input!$C$32:$BJ$32,0))</f>
        <v>0.2742</v>
      </c>
      <c r="G32" s="23">
        <f>IF(VLOOKUP($A32,DOM_Input!$A$33:$B$50,2,FALSE)="Percentage",H$22,IF(VLOOKUP($A32,DOM_Input!$A$33:$B$50,2,FALSE)="Fixed","Fixed",(G$22)))</f>
        <v>6</v>
      </c>
      <c r="H32" s="14">
        <f t="shared" si="13"/>
        <v>1.65</v>
      </c>
      <c r="J32" s="93">
        <f>INDEX(DOM_Input!$C$33:$BJ$50,MATCH($A32,DOM_Input!$A$33:$A$50,0),MATCH(J$13,DOM_Input!$C$32:$BJ$32,0))</f>
        <v>0.2742</v>
      </c>
      <c r="K32" s="23">
        <f>IF(VLOOKUP($A32,DOM_Input!$A$33:$B$50,2,FALSE)="Percentage",L$22,IF(VLOOKUP($A32,DOM_Input!$A$33:$B$50,2,FALSE)="Fixed","Fixed",(K$22)))</f>
        <v>6</v>
      </c>
      <c r="L32" s="14">
        <f t="shared" si="14"/>
        <v>1.65</v>
      </c>
      <c r="N32" s="93">
        <f>INDEX(DOM_Input!$C$33:$BJ$50,MATCH($A32,DOM_Input!$A$33:$A$50,0),MATCH(N$13,DOM_Input!$C$32:$BJ$32,0))</f>
        <v>0.2742</v>
      </c>
      <c r="O32" s="23">
        <f>IF(VLOOKUP($A32,DOM_Input!$A$33:$B$50,2,FALSE)="Percentage",P$22,IF(VLOOKUP($A32,DOM_Input!$A$33:$B$50,2,FALSE)="Fixed","Fixed",(O$22)))</f>
        <v>6</v>
      </c>
      <c r="P32" s="14">
        <f t="shared" si="15"/>
        <v>1.65</v>
      </c>
      <c r="R32" s="93">
        <f>INDEX(DOM_Input!$C$33:$BJ$50,MATCH($A32,DOM_Input!$A$33:$A$50,0),MATCH(R$13,DOM_Input!$C$32:$BJ$32,0))</f>
        <v>0.2742</v>
      </c>
      <c r="S32" s="23">
        <f>IF(VLOOKUP($A32,DOM_Input!$A$33:$B$50,2,FALSE)="Percentage",T$22,IF(VLOOKUP($A32,DOM_Input!$A$33:$B$50,2,FALSE)="Fixed","Fixed",(S$22)))</f>
        <v>6</v>
      </c>
      <c r="T32" s="14">
        <f t="shared" si="16"/>
        <v>1.65</v>
      </c>
      <c r="V32" s="93">
        <f>INDEX(DOM_Input!$C$33:$BJ$50,MATCH($A32,DOM_Input!$A$33:$A$50,0),MATCH(V$13,DOM_Input!$C$32:$BJ$32,0))</f>
        <v>0.2742</v>
      </c>
      <c r="W32" s="23">
        <f>IF(VLOOKUP($A32,DOM_Input!$A$33:$B$50,2,FALSE)="Percentage",X$22,IF(VLOOKUP($A32,DOM_Input!$A$33:$B$50,2,FALSE)="Fixed","Fixed",(W$22)))</f>
        <v>6</v>
      </c>
      <c r="X32" s="14">
        <f t="shared" si="17"/>
        <v>1.65</v>
      </c>
      <c r="Z32" s="93">
        <f>INDEX(DOM_Input!$C$33:$BJ$50,MATCH($A32,DOM_Input!$A$33:$A$50,0),MATCH(Z$13,DOM_Input!$C$32:$BJ$32,0))</f>
        <v>0.2742</v>
      </c>
      <c r="AA32" s="23">
        <f>IF(VLOOKUP($A32,DOM_Input!$A$33:$B$50,2,FALSE)="Percentage",AB$22,IF(VLOOKUP($A32,DOM_Input!$A$33:$B$50,2,FALSE)="Fixed","Fixed",(AA$22)))</f>
        <v>6</v>
      </c>
      <c r="AB32" s="14">
        <f t="shared" si="18"/>
        <v>1.65</v>
      </c>
      <c r="AD32" s="93">
        <f>INDEX(DOM_Input!$C$33:$BJ$50,MATCH($A32,DOM_Input!$A$33:$A$50,0),MATCH(AD$13,DOM_Input!$C$32:$BJ$32,0))</f>
        <v>0.2742</v>
      </c>
      <c r="AE32" s="23">
        <f>IF(VLOOKUP($A32,DOM_Input!$A$33:$B$50,2,FALSE)="Percentage",AF$22,IF(VLOOKUP($A32,DOM_Input!$A$33:$B$50,2,FALSE)="Fixed","Fixed",(AE$22)))</f>
        <v>6</v>
      </c>
      <c r="AF32" s="14">
        <f t="shared" si="19"/>
        <v>1.65</v>
      </c>
      <c r="AH32" s="93">
        <f>INDEX(DOM_Input!$C$33:$BJ$50,MATCH($A32,DOM_Input!$A$33:$A$50,0),MATCH(AH$13,DOM_Input!$C$32:$BJ$32,0))</f>
        <v>0.2742</v>
      </c>
      <c r="AI32" s="23">
        <f>IF(VLOOKUP($A32,DOM_Input!$A$33:$B$50,2,FALSE)="Percentage",AJ$22,IF(VLOOKUP($A32,DOM_Input!$A$33:$B$50,2,FALSE)="Fixed","Fixed",(AI$22)))</f>
        <v>6</v>
      </c>
      <c r="AJ32" s="14">
        <f t="shared" si="20"/>
        <v>1.65</v>
      </c>
      <c r="AL32" s="93">
        <f>INDEX(DOM_Input!$C$33:$BJ$50,MATCH($A32,DOM_Input!$A$33:$A$50,0),MATCH(AL$13,DOM_Input!$C$32:$BJ$32,0))</f>
        <v>0</v>
      </c>
      <c r="AM32" s="23">
        <f>IF(VLOOKUP($A32,DOM_Input!$A$33:$B$50,2,FALSE)="Percentage",AN$22,IF(VLOOKUP($A32,DOM_Input!$A$33:$B$50,2,FALSE)="Fixed","Fixed",(AM$22)))</f>
        <v>6</v>
      </c>
      <c r="AN32" s="14">
        <f t="shared" si="21"/>
        <v>0</v>
      </c>
      <c r="AP32" s="93">
        <f>INDEX(DOM_Input!$C$33:$BJ$50,MATCH($A32,DOM_Input!$A$33:$A$50,0),MATCH(AP$13,DOM_Input!$C$32:$BJ$32,0))</f>
        <v>0</v>
      </c>
      <c r="AQ32" s="23">
        <f>IF(VLOOKUP($A32,DOM_Input!$A$33:$B$50,2,FALSE)="Percentage",AR$22,IF(VLOOKUP($A32,DOM_Input!$A$33:$B$50,2,FALSE)="Fixed","Fixed",(AQ$22)))</f>
        <v>6</v>
      </c>
      <c r="AR32" s="14">
        <f t="shared" si="22"/>
        <v>0</v>
      </c>
      <c r="AS32" s="6"/>
      <c r="AT32" s="93">
        <f>INDEX(DOM_Input!$C$33:$BJ$50,MATCH($A32,DOM_Input!$A$33:$A$50,0),MATCH(AT$13,DOM_Input!$C$32:$BJ$32,0))</f>
        <v>0</v>
      </c>
      <c r="AU32" s="23">
        <f>IF(VLOOKUP($A32,DOM_Input!$A$33:$B$50,2,FALSE)="Percentage",AV$22,IF(VLOOKUP($A32,DOM_Input!$A$33:$B$50,2,FALSE)="Fixed","Fixed",(AU$22)))</f>
        <v>6</v>
      </c>
      <c r="AV32" s="14">
        <f t="shared" si="23"/>
        <v>0</v>
      </c>
    </row>
    <row r="33" spans="1:48" x14ac:dyDescent="0.25">
      <c r="A33" t="str">
        <f>DOM_Input!A41</f>
        <v>General Balancing Account</v>
      </c>
      <c r="B33" s="93">
        <f>INDEX(DOM_Input!$C$33:$BJ$50,MATCH($A33,DOM_Input!$A$33:$A$50,0),MATCH(B$13,DOM_Input!$C$32:$BJ$32,0))</f>
        <v>0</v>
      </c>
      <c r="C33" s="23">
        <f>IF(VLOOKUP($A33,DOM_Input!$A$33:$B$50,2,FALSE)="Percentage",D$22,IF(VLOOKUP($A33,DOM_Input!$A$33:$B$50,2,FALSE)="Fixed","Fixed",(C$22)))</f>
        <v>6</v>
      </c>
      <c r="D33" s="14">
        <f t="shared" si="12"/>
        <v>0</v>
      </c>
      <c r="F33" s="93">
        <f>INDEX(DOM_Input!$C$33:$BJ$50,MATCH($A33,DOM_Input!$A$33:$A$50,0),MATCH(F$13,DOM_Input!$C$32:$BJ$32,0))</f>
        <v>0</v>
      </c>
      <c r="G33" s="23">
        <f>IF(VLOOKUP($A33,DOM_Input!$A$33:$B$50,2,FALSE)="Percentage",H$22,IF(VLOOKUP($A33,DOM_Input!$A$33:$B$50,2,FALSE)="Fixed","Fixed",(G$22)))</f>
        <v>6</v>
      </c>
      <c r="H33" s="14">
        <f t="shared" si="13"/>
        <v>0</v>
      </c>
      <c r="J33" s="93">
        <f>INDEX(DOM_Input!$C$33:$BJ$50,MATCH($A33,DOM_Input!$A$33:$A$50,0),MATCH(J$13,DOM_Input!$C$32:$BJ$32,0))</f>
        <v>0</v>
      </c>
      <c r="K33" s="23">
        <f>IF(VLOOKUP($A33,DOM_Input!$A$33:$B$50,2,FALSE)="Percentage",L$22,IF(VLOOKUP($A33,DOM_Input!$A$33:$B$50,2,FALSE)="Fixed","Fixed",(K$22)))</f>
        <v>6</v>
      </c>
      <c r="L33" s="14">
        <f t="shared" si="14"/>
        <v>0</v>
      </c>
      <c r="N33" s="93">
        <f>INDEX(DOM_Input!$C$33:$BJ$50,MATCH($A33,DOM_Input!$A$33:$A$50,0),MATCH(N$13,DOM_Input!$C$32:$BJ$32,0))</f>
        <v>0</v>
      </c>
      <c r="O33" s="23">
        <f>IF(VLOOKUP($A33,DOM_Input!$A$33:$B$50,2,FALSE)="Percentage",P$22,IF(VLOOKUP($A33,DOM_Input!$A$33:$B$50,2,FALSE)="Fixed","Fixed",(O$22)))</f>
        <v>6</v>
      </c>
      <c r="P33" s="14">
        <f t="shared" si="15"/>
        <v>0</v>
      </c>
      <c r="R33" s="93">
        <f>INDEX(DOM_Input!$C$33:$BJ$50,MATCH($A33,DOM_Input!$A$33:$A$50,0),MATCH(R$13,DOM_Input!$C$32:$BJ$32,0))</f>
        <v>0</v>
      </c>
      <c r="S33" s="23">
        <f>IF(VLOOKUP($A33,DOM_Input!$A$33:$B$50,2,FALSE)="Percentage",T$22,IF(VLOOKUP($A33,DOM_Input!$A$33:$B$50,2,FALSE)="Fixed","Fixed",(S$22)))</f>
        <v>6</v>
      </c>
      <c r="T33" s="14">
        <f t="shared" si="16"/>
        <v>0</v>
      </c>
      <c r="V33" s="93">
        <f>INDEX(DOM_Input!$C$33:$BJ$50,MATCH($A33,DOM_Input!$A$33:$A$50,0),MATCH(V$13,DOM_Input!$C$32:$BJ$32,0))</f>
        <v>0</v>
      </c>
      <c r="W33" s="23">
        <f>IF(VLOOKUP($A33,DOM_Input!$A$33:$B$50,2,FALSE)="Percentage",X$22,IF(VLOOKUP($A33,DOM_Input!$A$33:$B$50,2,FALSE)="Fixed","Fixed",(W$22)))</f>
        <v>6</v>
      </c>
      <c r="X33" s="14">
        <f t="shared" si="17"/>
        <v>0</v>
      </c>
      <c r="Z33" s="93">
        <f>INDEX(DOM_Input!$C$33:$BJ$50,MATCH($A33,DOM_Input!$A$33:$A$50,0),MATCH(Z$13,DOM_Input!$C$32:$BJ$32,0))</f>
        <v>0</v>
      </c>
      <c r="AA33" s="23">
        <f>IF(VLOOKUP($A33,DOM_Input!$A$33:$B$50,2,FALSE)="Percentage",AB$22,IF(VLOOKUP($A33,DOM_Input!$A$33:$B$50,2,FALSE)="Fixed","Fixed",(AA$22)))</f>
        <v>6</v>
      </c>
      <c r="AB33" s="14">
        <f t="shared" si="18"/>
        <v>0</v>
      </c>
      <c r="AD33" s="93">
        <f>INDEX(DOM_Input!$C$33:$BJ$50,MATCH($A33,DOM_Input!$A$33:$A$50,0),MATCH(AD$13,DOM_Input!$C$32:$BJ$32,0))</f>
        <v>0</v>
      </c>
      <c r="AE33" s="23">
        <f>IF(VLOOKUP($A33,DOM_Input!$A$33:$B$50,2,FALSE)="Percentage",AF$22,IF(VLOOKUP($A33,DOM_Input!$A$33:$B$50,2,FALSE)="Fixed","Fixed",(AE$22)))</f>
        <v>6</v>
      </c>
      <c r="AF33" s="14">
        <f t="shared" si="19"/>
        <v>0</v>
      </c>
      <c r="AH33" s="93">
        <f>INDEX(DOM_Input!$C$33:$BJ$50,MATCH($A33,DOM_Input!$A$33:$A$50,0),MATCH(AH$13,DOM_Input!$C$32:$BJ$32,0))</f>
        <v>0</v>
      </c>
      <c r="AI33" s="23">
        <f>IF(VLOOKUP($A33,DOM_Input!$A$33:$B$50,2,FALSE)="Percentage",AJ$22,IF(VLOOKUP($A33,DOM_Input!$A$33:$B$50,2,FALSE)="Fixed","Fixed",(AI$22)))</f>
        <v>6</v>
      </c>
      <c r="AJ33" s="14">
        <f t="shared" si="20"/>
        <v>0</v>
      </c>
      <c r="AL33" s="93">
        <f>INDEX(DOM_Input!$C$33:$BJ$50,MATCH($A33,DOM_Input!$A$33:$A$50,0),MATCH(AL$13,DOM_Input!$C$32:$BJ$32,0))</f>
        <v>0</v>
      </c>
      <c r="AM33" s="23">
        <f>IF(VLOOKUP($A33,DOM_Input!$A$33:$B$50,2,FALSE)="Percentage",AN$22,IF(VLOOKUP($A33,DOM_Input!$A$33:$B$50,2,FALSE)="Fixed","Fixed",(AM$22)))</f>
        <v>6</v>
      </c>
      <c r="AN33" s="14">
        <f t="shared" si="21"/>
        <v>0</v>
      </c>
      <c r="AP33" s="93">
        <f>INDEX(DOM_Input!$C$33:$BJ$50,MATCH($A33,DOM_Input!$A$33:$A$50,0),MATCH(AP$13,DOM_Input!$C$32:$BJ$32,0))</f>
        <v>0</v>
      </c>
      <c r="AQ33" s="23">
        <f>IF(VLOOKUP($A33,DOM_Input!$A$33:$B$50,2,FALSE)="Percentage",AR$22,IF(VLOOKUP($A33,DOM_Input!$A$33:$B$50,2,FALSE)="Fixed","Fixed",(AQ$22)))</f>
        <v>6</v>
      </c>
      <c r="AR33" s="14">
        <f t="shared" si="22"/>
        <v>0</v>
      </c>
      <c r="AS33" s="6"/>
      <c r="AT33" s="93">
        <f>INDEX(DOM_Input!$C$33:$BJ$50,MATCH($A33,DOM_Input!$A$33:$A$50,0),MATCH(AT$13,DOM_Input!$C$32:$BJ$32,0))</f>
        <v>0</v>
      </c>
      <c r="AU33" s="23">
        <f>IF(VLOOKUP($A33,DOM_Input!$A$33:$B$50,2,FALSE)="Percentage",AV$22,IF(VLOOKUP($A33,DOM_Input!$A$33:$B$50,2,FALSE)="Fixed","Fixed",(AU$22)))</f>
        <v>6</v>
      </c>
      <c r="AV33" s="14">
        <f t="shared" si="23"/>
        <v>0</v>
      </c>
    </row>
    <row r="34" spans="1:48" x14ac:dyDescent="0.25">
      <c r="A34" t="str">
        <f>DOM_Input!A42</f>
        <v>Lead Service Line</v>
      </c>
      <c r="B34" s="93">
        <f>INDEX(DOM_Input!$C$33:$BJ$50,MATCH($A34,DOM_Input!$A$33:$A$50,0),MATCH(B$13,DOM_Input!$C$32:$BJ$32,0))</f>
        <v>0</v>
      </c>
      <c r="C34" s="23">
        <f>IF(VLOOKUP($A34,DOM_Input!$A$33:$B$50,2,FALSE)="Percentage",D$22,IF(VLOOKUP($A34,DOM_Input!$A$33:$B$50,2,FALSE)="Fixed","Fixed",(C$22)))</f>
        <v>6</v>
      </c>
      <c r="D34" s="14">
        <f t="shared" si="12"/>
        <v>0</v>
      </c>
      <c r="F34" s="93">
        <f>INDEX(DOM_Input!$C$33:$BJ$50,MATCH($A34,DOM_Input!$A$33:$A$50,0),MATCH(F$13,DOM_Input!$C$32:$BJ$32,0))</f>
        <v>0</v>
      </c>
      <c r="G34" s="23">
        <f>IF(VLOOKUP($A34,DOM_Input!$A$33:$B$50,2,FALSE)="Percentage",H$22,IF(VLOOKUP($A34,DOM_Input!$A$33:$B$50,2,FALSE)="Fixed","Fixed",(G$22)))</f>
        <v>6</v>
      </c>
      <c r="H34" s="14">
        <f t="shared" si="13"/>
        <v>0</v>
      </c>
      <c r="J34" s="93">
        <f>INDEX(DOM_Input!$C$33:$BJ$50,MATCH($A34,DOM_Input!$A$33:$A$50,0),MATCH(J$13,DOM_Input!$C$32:$BJ$32,0))</f>
        <v>0</v>
      </c>
      <c r="K34" s="23">
        <f>IF(VLOOKUP($A34,DOM_Input!$A$33:$B$50,2,FALSE)="Percentage",L$22,IF(VLOOKUP($A34,DOM_Input!$A$33:$B$50,2,FALSE)="Fixed","Fixed",(K$22)))</f>
        <v>6</v>
      </c>
      <c r="L34" s="14">
        <f t="shared" si="14"/>
        <v>0</v>
      </c>
      <c r="N34" s="93">
        <f>INDEX(DOM_Input!$C$33:$BJ$50,MATCH($A34,DOM_Input!$A$33:$A$50,0),MATCH(N$13,DOM_Input!$C$32:$BJ$32,0))</f>
        <v>0</v>
      </c>
      <c r="O34" s="23">
        <f>IF(VLOOKUP($A34,DOM_Input!$A$33:$B$50,2,FALSE)="Percentage",P$22,IF(VLOOKUP($A34,DOM_Input!$A$33:$B$50,2,FALSE)="Fixed","Fixed",(O$22)))</f>
        <v>6</v>
      </c>
      <c r="P34" s="14">
        <f t="shared" si="15"/>
        <v>0</v>
      </c>
      <c r="R34" s="93">
        <f>INDEX(DOM_Input!$C$33:$BJ$50,MATCH($A34,DOM_Input!$A$33:$A$50,0),MATCH(R$13,DOM_Input!$C$32:$BJ$32,0))</f>
        <v>0</v>
      </c>
      <c r="S34" s="23">
        <f>IF(VLOOKUP($A34,DOM_Input!$A$33:$B$50,2,FALSE)="Percentage",T$22,IF(VLOOKUP($A34,DOM_Input!$A$33:$B$50,2,FALSE)="Fixed","Fixed",(S$22)))</f>
        <v>6</v>
      </c>
      <c r="T34" s="14">
        <f t="shared" si="16"/>
        <v>0</v>
      </c>
      <c r="V34" s="93">
        <f>INDEX(DOM_Input!$C$33:$BJ$50,MATCH($A34,DOM_Input!$A$33:$A$50,0),MATCH(V$13,DOM_Input!$C$32:$BJ$32,0))</f>
        <v>0</v>
      </c>
      <c r="W34" s="23">
        <f>IF(VLOOKUP($A34,DOM_Input!$A$33:$B$50,2,FALSE)="Percentage",X$22,IF(VLOOKUP($A34,DOM_Input!$A$33:$B$50,2,FALSE)="Fixed","Fixed",(W$22)))</f>
        <v>6</v>
      </c>
      <c r="X34" s="14">
        <f t="shared" si="17"/>
        <v>0</v>
      </c>
      <c r="Z34" s="93">
        <f>INDEX(DOM_Input!$C$33:$BJ$50,MATCH($A34,DOM_Input!$A$33:$A$50,0),MATCH(Z$13,DOM_Input!$C$32:$BJ$32,0))</f>
        <v>0</v>
      </c>
      <c r="AA34" s="23">
        <f>IF(VLOOKUP($A34,DOM_Input!$A$33:$B$50,2,FALSE)="Percentage",AB$22,IF(VLOOKUP($A34,DOM_Input!$A$33:$B$50,2,FALSE)="Fixed","Fixed",(AA$22)))</f>
        <v>6</v>
      </c>
      <c r="AB34" s="14">
        <f t="shared" si="18"/>
        <v>0</v>
      </c>
      <c r="AD34" s="93">
        <f>INDEX(DOM_Input!$C$33:$BJ$50,MATCH($A34,DOM_Input!$A$33:$A$50,0),MATCH(AD$13,DOM_Input!$C$32:$BJ$32,0))</f>
        <v>0</v>
      </c>
      <c r="AE34" s="23">
        <f>IF(VLOOKUP($A34,DOM_Input!$A$33:$B$50,2,FALSE)="Percentage",AF$22,IF(VLOOKUP($A34,DOM_Input!$A$33:$B$50,2,FALSE)="Fixed","Fixed",(AE$22)))</f>
        <v>6</v>
      </c>
      <c r="AF34" s="14">
        <f t="shared" si="19"/>
        <v>0</v>
      </c>
      <c r="AH34" s="93">
        <f>INDEX(DOM_Input!$C$33:$BJ$50,MATCH($A34,DOM_Input!$A$33:$A$50,0),MATCH(AH$13,DOM_Input!$C$32:$BJ$32,0))</f>
        <v>0</v>
      </c>
      <c r="AI34" s="23">
        <f>IF(VLOOKUP($A34,DOM_Input!$A$33:$B$50,2,FALSE)="Percentage",AJ$22,IF(VLOOKUP($A34,DOM_Input!$A$33:$B$50,2,FALSE)="Fixed","Fixed",(AI$22)))</f>
        <v>6</v>
      </c>
      <c r="AJ34" s="14">
        <f t="shared" si="20"/>
        <v>0</v>
      </c>
      <c r="AL34" s="93">
        <f>INDEX(DOM_Input!$C$33:$BJ$50,MATCH($A34,DOM_Input!$A$33:$A$50,0),MATCH(AL$13,DOM_Input!$C$32:$BJ$32,0))</f>
        <v>0</v>
      </c>
      <c r="AM34" s="23">
        <f>IF(VLOOKUP($A34,DOM_Input!$A$33:$B$50,2,FALSE)="Percentage",AN$22,IF(VLOOKUP($A34,DOM_Input!$A$33:$B$50,2,FALSE)="Fixed","Fixed",(AM$22)))</f>
        <v>6</v>
      </c>
      <c r="AN34" s="14">
        <f t="shared" si="21"/>
        <v>0</v>
      </c>
      <c r="AP34" s="93">
        <f>INDEX(DOM_Input!$C$33:$BJ$50,MATCH($A34,DOM_Input!$A$33:$A$50,0),MATCH(AP$13,DOM_Input!$C$32:$BJ$32,0))</f>
        <v>0</v>
      </c>
      <c r="AQ34" s="23">
        <f>IF(VLOOKUP($A34,DOM_Input!$A$33:$B$50,2,FALSE)="Percentage",AR$22,IF(VLOOKUP($A34,DOM_Input!$A$33:$B$50,2,FALSE)="Fixed","Fixed",(AQ$22)))</f>
        <v>6</v>
      </c>
      <c r="AR34" s="14">
        <f t="shared" si="22"/>
        <v>0</v>
      </c>
      <c r="AS34" s="6"/>
      <c r="AT34" s="93">
        <f>INDEX(DOM_Input!$C$33:$BJ$50,MATCH($A34,DOM_Input!$A$33:$A$50,0),MATCH(AT$13,DOM_Input!$C$32:$BJ$32,0))</f>
        <v>0</v>
      </c>
      <c r="AU34" s="23">
        <f>IF(VLOOKUP($A34,DOM_Input!$A$33:$B$50,2,FALSE)="Percentage",AV$22,IF(VLOOKUP($A34,DOM_Input!$A$33:$B$50,2,FALSE)="Fixed","Fixed",(AU$22)))</f>
        <v>6</v>
      </c>
      <c r="AV34" s="14">
        <f t="shared" si="23"/>
        <v>0</v>
      </c>
    </row>
    <row r="35" spans="1:48" x14ac:dyDescent="0.25">
      <c r="A35" t="str">
        <f>DOM_Input!A43</f>
        <v>M-WRAM</v>
      </c>
      <c r="B35" s="93">
        <f>INDEX(DOM_Input!$C$33:$BJ$50,MATCH($A35,DOM_Input!$A$33:$A$50,0),MATCH(B$13,DOM_Input!$C$32:$BJ$32,0))</f>
        <v>0.20250000000000001</v>
      </c>
      <c r="C35" s="23">
        <f>IF(VLOOKUP($A35,DOM_Input!$A$33:$B$50,2,FALSE)="Percentage",D$22,IF(VLOOKUP($A35,DOM_Input!$A$33:$B$50,2,FALSE)="Fixed","Fixed",(C$22)))</f>
        <v>6</v>
      </c>
      <c r="D35" s="14">
        <f t="shared" si="12"/>
        <v>1.22</v>
      </c>
      <c r="F35" s="93">
        <f>INDEX(DOM_Input!$C$33:$BJ$50,MATCH($A35,DOM_Input!$A$33:$A$50,0),MATCH(F$13,DOM_Input!$C$32:$BJ$32,0))</f>
        <v>0.20250000000000001</v>
      </c>
      <c r="G35" s="23">
        <f>IF(VLOOKUP($A35,DOM_Input!$A$33:$B$50,2,FALSE)="Percentage",H$22,IF(VLOOKUP($A35,DOM_Input!$A$33:$B$50,2,FALSE)="Fixed","Fixed",(G$22)))</f>
        <v>6</v>
      </c>
      <c r="H35" s="14">
        <f t="shared" si="13"/>
        <v>1.22</v>
      </c>
      <c r="J35" s="93">
        <f>INDEX(DOM_Input!$C$33:$BJ$50,MATCH($A35,DOM_Input!$A$33:$A$50,0),MATCH(J$13,DOM_Input!$C$32:$BJ$32,0))</f>
        <v>0.20250000000000001</v>
      </c>
      <c r="K35" s="23">
        <f>IF(VLOOKUP($A35,DOM_Input!$A$33:$B$50,2,FALSE)="Percentage",L$22,IF(VLOOKUP($A35,DOM_Input!$A$33:$B$50,2,FALSE)="Fixed","Fixed",(K$22)))</f>
        <v>6</v>
      </c>
      <c r="L35" s="14">
        <f t="shared" si="14"/>
        <v>1.22</v>
      </c>
      <c r="N35" s="93">
        <f>INDEX(DOM_Input!$C$33:$BJ$50,MATCH($A35,DOM_Input!$A$33:$A$50,0),MATCH(N$13,DOM_Input!$C$32:$BJ$32,0))</f>
        <v>0.20250000000000001</v>
      </c>
      <c r="O35" s="23">
        <f>IF(VLOOKUP($A35,DOM_Input!$A$33:$B$50,2,FALSE)="Percentage",P$22,IF(VLOOKUP($A35,DOM_Input!$A$33:$B$50,2,FALSE)="Fixed","Fixed",(O$22)))</f>
        <v>6</v>
      </c>
      <c r="P35" s="14">
        <f t="shared" si="15"/>
        <v>1.22</v>
      </c>
      <c r="R35" s="93">
        <f>INDEX(DOM_Input!$C$33:$BJ$50,MATCH($A35,DOM_Input!$A$33:$A$50,0),MATCH(R$13,DOM_Input!$C$32:$BJ$32,0))</f>
        <v>0.20250000000000001</v>
      </c>
      <c r="S35" s="23">
        <f>IF(VLOOKUP($A35,DOM_Input!$A$33:$B$50,2,FALSE)="Percentage",T$22,IF(VLOOKUP($A35,DOM_Input!$A$33:$B$50,2,FALSE)="Fixed","Fixed",(S$22)))</f>
        <v>6</v>
      </c>
      <c r="T35" s="14">
        <f t="shared" si="16"/>
        <v>1.22</v>
      </c>
      <c r="V35" s="93">
        <f>INDEX(DOM_Input!$C$33:$BJ$50,MATCH($A35,DOM_Input!$A$33:$A$50,0),MATCH(V$13,DOM_Input!$C$32:$BJ$32,0))</f>
        <v>0.20250000000000001</v>
      </c>
      <c r="W35" s="23">
        <f>IF(VLOOKUP($A35,DOM_Input!$A$33:$B$50,2,FALSE)="Percentage",X$22,IF(VLOOKUP($A35,DOM_Input!$A$33:$B$50,2,FALSE)="Fixed","Fixed",(W$22)))</f>
        <v>6</v>
      </c>
      <c r="X35" s="14">
        <f t="shared" si="17"/>
        <v>1.22</v>
      </c>
      <c r="Z35" s="93">
        <f>INDEX(DOM_Input!$C$33:$BJ$50,MATCH($A35,DOM_Input!$A$33:$A$50,0),MATCH(Z$13,DOM_Input!$C$32:$BJ$32,0))</f>
        <v>0.20250000000000001</v>
      </c>
      <c r="AA35" s="23">
        <f>IF(VLOOKUP($A35,DOM_Input!$A$33:$B$50,2,FALSE)="Percentage",AB$22,IF(VLOOKUP($A35,DOM_Input!$A$33:$B$50,2,FALSE)="Fixed","Fixed",(AA$22)))</f>
        <v>6</v>
      </c>
      <c r="AB35" s="14">
        <f t="shared" si="18"/>
        <v>1.22</v>
      </c>
      <c r="AD35" s="93">
        <f>INDEX(DOM_Input!$C$33:$BJ$50,MATCH($A35,DOM_Input!$A$33:$A$50,0),MATCH(AD$13,DOM_Input!$C$32:$BJ$32,0))</f>
        <v>0.20250000000000001</v>
      </c>
      <c r="AE35" s="23">
        <f>IF(VLOOKUP($A35,DOM_Input!$A$33:$B$50,2,FALSE)="Percentage",AF$22,IF(VLOOKUP($A35,DOM_Input!$A$33:$B$50,2,FALSE)="Fixed","Fixed",(AE$22)))</f>
        <v>6</v>
      </c>
      <c r="AF35" s="14">
        <f t="shared" si="19"/>
        <v>1.22</v>
      </c>
      <c r="AH35" s="93">
        <f>INDEX(DOM_Input!$C$33:$BJ$50,MATCH($A35,DOM_Input!$A$33:$A$50,0),MATCH(AH$13,DOM_Input!$C$32:$BJ$32,0))</f>
        <v>0.20250000000000001</v>
      </c>
      <c r="AI35" s="23">
        <f>IF(VLOOKUP($A35,DOM_Input!$A$33:$B$50,2,FALSE)="Percentage",AJ$22,IF(VLOOKUP($A35,DOM_Input!$A$33:$B$50,2,FALSE)="Fixed","Fixed",(AI$22)))</f>
        <v>6</v>
      </c>
      <c r="AJ35" s="14">
        <f t="shared" si="20"/>
        <v>1.22</v>
      </c>
      <c r="AL35" s="93">
        <f>INDEX(DOM_Input!$C$33:$BJ$50,MATCH($A35,DOM_Input!$A$33:$A$50,0),MATCH(AL$13,DOM_Input!$C$32:$BJ$32,0))</f>
        <v>0</v>
      </c>
      <c r="AM35" s="23">
        <f>IF(VLOOKUP($A35,DOM_Input!$A$33:$B$50,2,FALSE)="Percentage",AN$22,IF(VLOOKUP($A35,DOM_Input!$A$33:$B$50,2,FALSE)="Fixed","Fixed",(AM$22)))</f>
        <v>6</v>
      </c>
      <c r="AN35" s="14">
        <f t="shared" si="21"/>
        <v>0</v>
      </c>
      <c r="AP35" s="93">
        <f>INDEX(DOM_Input!$C$33:$BJ$50,MATCH($A35,DOM_Input!$A$33:$A$50,0),MATCH(AP$13,DOM_Input!$C$32:$BJ$32,0))</f>
        <v>0</v>
      </c>
      <c r="AQ35" s="23">
        <f>IF(VLOOKUP($A35,DOM_Input!$A$33:$B$50,2,FALSE)="Percentage",AR$22,IF(VLOOKUP($A35,DOM_Input!$A$33:$B$50,2,FALSE)="Fixed","Fixed",(AQ$22)))</f>
        <v>6</v>
      </c>
      <c r="AR35" s="14">
        <f t="shared" si="22"/>
        <v>0</v>
      </c>
      <c r="AS35" s="6"/>
      <c r="AT35" s="93">
        <f>INDEX(DOM_Input!$C$33:$BJ$50,MATCH($A35,DOM_Input!$A$33:$A$50,0),MATCH(AT$13,DOM_Input!$C$32:$BJ$32,0))</f>
        <v>0</v>
      </c>
      <c r="AU35" s="23">
        <f>IF(VLOOKUP($A35,DOM_Input!$A$33:$B$50,2,FALSE)="Percentage",AV$22,IF(VLOOKUP($A35,DOM_Input!$A$33:$B$50,2,FALSE)="Fixed","Fixed",(AU$22)))</f>
        <v>6</v>
      </c>
      <c r="AV35" s="14">
        <f t="shared" si="23"/>
        <v>0</v>
      </c>
    </row>
    <row r="36" spans="1:48" x14ac:dyDescent="0.25">
      <c r="A36" t="str">
        <f>DOM_Input!A44</f>
        <v>ICBA</v>
      </c>
      <c r="B36" s="93">
        <f>INDEX(DOM_Input!$C$33:$BJ$50,MATCH($A36,DOM_Input!$A$33:$A$50,0),MATCH(B$13,DOM_Input!$C$32:$BJ$32,0))</f>
        <v>0</v>
      </c>
      <c r="C36" s="23" t="str">
        <f>IF(VLOOKUP($A36,DOM_Input!$A$33:$B$50,2,FALSE)="Percentage",D$22,IF(VLOOKUP($A36,DOM_Input!$A$33:$B$50,2,FALSE)="Fixed","Fixed",(C$22)))</f>
        <v>Fixed</v>
      </c>
      <c r="D36" s="14">
        <f t="shared" si="12"/>
        <v>0</v>
      </c>
      <c r="F36" s="93">
        <f>INDEX(DOM_Input!$C$33:$BJ$50,MATCH($A36,DOM_Input!$A$33:$A$50,0),MATCH(F$13,DOM_Input!$C$32:$BJ$32,0))</f>
        <v>0</v>
      </c>
      <c r="G36" s="23" t="str">
        <f>IF(VLOOKUP($A36,DOM_Input!$A$33:$B$50,2,FALSE)="Percentage",H$22,IF(VLOOKUP($A36,DOM_Input!$A$33:$B$50,2,FALSE)="Fixed","Fixed",(G$22)))</f>
        <v>Fixed</v>
      </c>
      <c r="H36" s="14">
        <f t="shared" si="13"/>
        <v>0</v>
      </c>
      <c r="J36" s="93">
        <f>INDEX(DOM_Input!$C$33:$BJ$50,MATCH($A36,DOM_Input!$A$33:$A$50,0),MATCH(J$13,DOM_Input!$C$32:$BJ$32,0))</f>
        <v>0</v>
      </c>
      <c r="K36" s="23" t="str">
        <f>IF(VLOOKUP($A36,DOM_Input!$A$33:$B$50,2,FALSE)="Percentage",L$22,IF(VLOOKUP($A36,DOM_Input!$A$33:$B$50,2,FALSE)="Fixed","Fixed",(K$22)))</f>
        <v>Fixed</v>
      </c>
      <c r="L36" s="14">
        <f t="shared" si="14"/>
        <v>0</v>
      </c>
      <c r="N36" s="93">
        <f>INDEX(DOM_Input!$C$33:$BJ$50,MATCH($A36,DOM_Input!$A$33:$A$50,0),MATCH(N$13,DOM_Input!$C$32:$BJ$32,0))</f>
        <v>0</v>
      </c>
      <c r="O36" s="23" t="str">
        <f>IF(VLOOKUP($A36,DOM_Input!$A$33:$B$50,2,FALSE)="Percentage",P$22,IF(VLOOKUP($A36,DOM_Input!$A$33:$B$50,2,FALSE)="Fixed","Fixed",(O$22)))</f>
        <v>Fixed</v>
      </c>
      <c r="P36" s="14">
        <f t="shared" si="15"/>
        <v>0</v>
      </c>
      <c r="R36" s="93">
        <f>INDEX(DOM_Input!$C$33:$BJ$50,MATCH($A36,DOM_Input!$A$33:$A$50,0),MATCH(R$13,DOM_Input!$C$32:$BJ$32,0))</f>
        <v>0</v>
      </c>
      <c r="S36" s="23" t="str">
        <f>IF(VLOOKUP($A36,DOM_Input!$A$33:$B$50,2,FALSE)="Percentage",T$22,IF(VLOOKUP($A36,DOM_Input!$A$33:$B$50,2,FALSE)="Fixed","Fixed",(S$22)))</f>
        <v>Fixed</v>
      </c>
      <c r="T36" s="14">
        <f t="shared" si="16"/>
        <v>0</v>
      </c>
      <c r="V36" s="93">
        <f>INDEX(DOM_Input!$C$33:$BJ$50,MATCH($A36,DOM_Input!$A$33:$A$50,0),MATCH(V$13,DOM_Input!$C$32:$BJ$32,0))</f>
        <v>0</v>
      </c>
      <c r="W36" s="23" t="str">
        <f>IF(VLOOKUP($A36,DOM_Input!$A$33:$B$50,2,FALSE)="Percentage",X$22,IF(VLOOKUP($A36,DOM_Input!$A$33:$B$50,2,FALSE)="Fixed","Fixed",(W$22)))</f>
        <v>Fixed</v>
      </c>
      <c r="X36" s="14">
        <f t="shared" si="17"/>
        <v>0</v>
      </c>
      <c r="Z36" s="93">
        <f>INDEX(DOM_Input!$C$33:$BJ$50,MATCH($A36,DOM_Input!$A$33:$A$50,0),MATCH(Z$13,DOM_Input!$C$32:$BJ$32,0))</f>
        <v>0</v>
      </c>
      <c r="AA36" s="23" t="str">
        <f>IF(VLOOKUP($A36,DOM_Input!$A$33:$B$50,2,FALSE)="Percentage",AB$22,IF(VLOOKUP($A36,DOM_Input!$A$33:$B$50,2,FALSE)="Fixed","Fixed",(AA$22)))</f>
        <v>Fixed</v>
      </c>
      <c r="AB36" s="14">
        <f t="shared" si="18"/>
        <v>0</v>
      </c>
      <c r="AD36" s="93">
        <f>INDEX(DOM_Input!$C$33:$BJ$50,MATCH($A36,DOM_Input!$A$33:$A$50,0),MATCH(AD$13,DOM_Input!$C$32:$BJ$32,0))</f>
        <v>0</v>
      </c>
      <c r="AE36" s="23" t="str">
        <f>IF(VLOOKUP($A36,DOM_Input!$A$33:$B$50,2,FALSE)="Percentage",AF$22,IF(VLOOKUP($A36,DOM_Input!$A$33:$B$50,2,FALSE)="Fixed","Fixed",(AE$22)))</f>
        <v>Fixed</v>
      </c>
      <c r="AF36" s="14">
        <f t="shared" si="19"/>
        <v>0</v>
      </c>
      <c r="AH36" s="93">
        <f>INDEX(DOM_Input!$C$33:$BJ$50,MATCH($A36,DOM_Input!$A$33:$A$50,0),MATCH(AH$13,DOM_Input!$C$32:$BJ$32,0))</f>
        <v>0</v>
      </c>
      <c r="AI36" s="23" t="str">
        <f>IF(VLOOKUP($A36,DOM_Input!$A$33:$B$50,2,FALSE)="Percentage",AJ$22,IF(VLOOKUP($A36,DOM_Input!$A$33:$B$50,2,FALSE)="Fixed","Fixed",(AI$22)))</f>
        <v>Fixed</v>
      </c>
      <c r="AJ36" s="14">
        <f t="shared" si="20"/>
        <v>0</v>
      </c>
      <c r="AL36" s="93">
        <f>INDEX(DOM_Input!$C$33:$BJ$50,MATCH($A36,DOM_Input!$A$33:$A$50,0),MATCH(AL$13,DOM_Input!$C$32:$BJ$32,0))</f>
        <v>0</v>
      </c>
      <c r="AM36" s="23" t="str">
        <f>IF(VLOOKUP($A36,DOM_Input!$A$33:$B$50,2,FALSE)="Percentage",AN$22,IF(VLOOKUP($A36,DOM_Input!$A$33:$B$50,2,FALSE)="Fixed","Fixed",(AM$22)))</f>
        <v>Fixed</v>
      </c>
      <c r="AN36" s="14">
        <f t="shared" si="21"/>
        <v>0</v>
      </c>
      <c r="AP36" s="93">
        <f>INDEX(DOM_Input!$C$33:$BJ$50,MATCH($A36,DOM_Input!$A$33:$A$50,0),MATCH(AP$13,DOM_Input!$C$32:$BJ$32,0))</f>
        <v>0</v>
      </c>
      <c r="AQ36" s="23" t="str">
        <f>IF(VLOOKUP($A36,DOM_Input!$A$33:$B$50,2,FALSE)="Percentage",AR$22,IF(VLOOKUP($A36,DOM_Input!$A$33:$B$50,2,FALSE)="Fixed","Fixed",(AQ$22)))</f>
        <v>Fixed</v>
      </c>
      <c r="AR36" s="14">
        <f t="shared" si="22"/>
        <v>0</v>
      </c>
      <c r="AS36" s="6"/>
      <c r="AT36" s="93">
        <f>INDEX(DOM_Input!$C$33:$BJ$50,MATCH($A36,DOM_Input!$A$33:$A$50,0),MATCH(AT$13,DOM_Input!$C$32:$BJ$32,0))</f>
        <v>0</v>
      </c>
      <c r="AU36" s="23" t="str">
        <f>IF(VLOOKUP($A36,DOM_Input!$A$33:$B$50,2,FALSE)="Percentage",AV$22,IF(VLOOKUP($A36,DOM_Input!$A$33:$B$50,2,FALSE)="Fixed","Fixed",(AU$22)))</f>
        <v>Fixed</v>
      </c>
      <c r="AV36" s="14">
        <f t="shared" si="23"/>
        <v>0</v>
      </c>
    </row>
    <row r="37" spans="1:48" x14ac:dyDescent="0.25">
      <c r="A37" t="str">
        <f>DOM_Input!A45</f>
        <v>2024 M-WRAM</v>
      </c>
      <c r="B37" s="93">
        <f>INDEX(DOM_Input!$C$33:$BJ$50,MATCH($A37,DOM_Input!$A$33:$A$50,0),MATCH(B$13,DOM_Input!$C$32:$BJ$32,0))</f>
        <v>0.45090000000000002</v>
      </c>
      <c r="C37" s="23">
        <f>IF(VLOOKUP($A37,DOM_Input!$A$33:$B$50,2,FALSE)="Percentage",D$22,IF(VLOOKUP($A37,DOM_Input!$A$33:$B$50,2,FALSE)="Fixed","Fixed",(C$22)))</f>
        <v>6</v>
      </c>
      <c r="D37" s="14">
        <f t="shared" ref="D37:D42" si="24">ROUND(IF(C37="Fixed",B37,(B37*C37)),2)</f>
        <v>2.71</v>
      </c>
      <c r="F37" s="93">
        <f>INDEX(DOM_Input!$C$33:$BJ$50,MATCH($A37,DOM_Input!$A$33:$A$50,0),MATCH(F$13,DOM_Input!$C$32:$BJ$32,0))</f>
        <v>0.45090000000000002</v>
      </c>
      <c r="G37" s="23">
        <f>IF(VLOOKUP($A37,DOM_Input!$A$33:$B$50,2,FALSE)="Percentage",H$22,IF(VLOOKUP($A37,DOM_Input!$A$33:$B$50,2,FALSE)="Fixed","Fixed",(G$22)))</f>
        <v>6</v>
      </c>
      <c r="H37" s="14">
        <f t="shared" ref="H37:H42" si="25">ROUND(IF(G37="Fixed",F37,(F37*G37)),2)</f>
        <v>2.71</v>
      </c>
      <c r="J37" s="93">
        <f>INDEX(DOM_Input!$C$33:$BJ$50,MATCH($A37,DOM_Input!$A$33:$A$50,0),MATCH(J$13,DOM_Input!$C$32:$BJ$32,0))</f>
        <v>0.45090000000000002</v>
      </c>
      <c r="K37" s="23">
        <f>IF(VLOOKUP($A37,DOM_Input!$A$33:$B$50,2,FALSE)="Percentage",L$22,IF(VLOOKUP($A37,DOM_Input!$A$33:$B$50,2,FALSE)="Fixed","Fixed",(K$22)))</f>
        <v>6</v>
      </c>
      <c r="L37" s="14">
        <f t="shared" ref="L37:L42" si="26">ROUND(IF(K37="Fixed",J37,(J37*K37)),2)</f>
        <v>2.71</v>
      </c>
      <c r="N37" s="93">
        <f>INDEX(DOM_Input!$C$33:$BJ$50,MATCH($A37,DOM_Input!$A$33:$A$50,0),MATCH(N$13,DOM_Input!$C$32:$BJ$32,0))</f>
        <v>0.45090000000000002</v>
      </c>
      <c r="O37" s="23">
        <f>IF(VLOOKUP($A37,DOM_Input!$A$33:$B$50,2,FALSE)="Percentage",P$22,IF(VLOOKUP($A37,DOM_Input!$A$33:$B$50,2,FALSE)="Fixed","Fixed",(O$22)))</f>
        <v>6</v>
      </c>
      <c r="P37" s="14">
        <f t="shared" ref="P37:P42" si="27">ROUND(IF(O37="Fixed",N37,(N37*O37)),2)</f>
        <v>2.71</v>
      </c>
      <c r="R37" s="93">
        <f>INDEX(DOM_Input!$C$33:$BJ$50,MATCH($A37,DOM_Input!$A$33:$A$50,0),MATCH(R$13,DOM_Input!$C$32:$BJ$32,0))</f>
        <v>0.45090000000000002</v>
      </c>
      <c r="S37" s="23">
        <f>IF(VLOOKUP($A37,DOM_Input!$A$33:$B$50,2,FALSE)="Percentage",T$22,IF(VLOOKUP($A37,DOM_Input!$A$33:$B$50,2,FALSE)="Fixed","Fixed",(S$22)))</f>
        <v>6</v>
      </c>
      <c r="T37" s="14">
        <f t="shared" ref="T37:T42" si="28">ROUND(IF(S37="Fixed",R37,(R37*S37)),2)</f>
        <v>2.71</v>
      </c>
      <c r="V37" s="93">
        <f>INDEX(DOM_Input!$C$33:$BJ$50,MATCH($A37,DOM_Input!$A$33:$A$50,0),MATCH(V$13,DOM_Input!$C$32:$BJ$32,0))</f>
        <v>0.45090000000000002</v>
      </c>
      <c r="W37" s="23">
        <f>IF(VLOOKUP($A37,DOM_Input!$A$33:$B$50,2,FALSE)="Percentage",X$22,IF(VLOOKUP($A37,DOM_Input!$A$33:$B$50,2,FALSE)="Fixed","Fixed",(W$22)))</f>
        <v>6</v>
      </c>
      <c r="X37" s="14">
        <f t="shared" ref="X37:X42" si="29">ROUND(IF(W37="Fixed",V37,(V37*W37)),2)</f>
        <v>2.71</v>
      </c>
      <c r="Z37" s="93">
        <f>INDEX(DOM_Input!$C$33:$BJ$50,MATCH($A37,DOM_Input!$A$33:$A$50,0),MATCH(Z$13,DOM_Input!$C$32:$BJ$32,0))</f>
        <v>0.45090000000000002</v>
      </c>
      <c r="AA37" s="23">
        <f>IF(VLOOKUP($A37,DOM_Input!$A$33:$B$50,2,FALSE)="Percentage",AB$22,IF(VLOOKUP($A37,DOM_Input!$A$33:$B$50,2,FALSE)="Fixed","Fixed",(AA$22)))</f>
        <v>6</v>
      </c>
      <c r="AB37" s="14">
        <f t="shared" ref="AB37:AB42" si="30">ROUND(IF(AA37="Fixed",Z37,(Z37*AA37)),2)</f>
        <v>2.71</v>
      </c>
      <c r="AD37" s="93">
        <f>INDEX(DOM_Input!$C$33:$BJ$50,MATCH($A37,DOM_Input!$A$33:$A$50,0),MATCH(AD$13,DOM_Input!$C$32:$BJ$32,0))</f>
        <v>0.45090000000000002</v>
      </c>
      <c r="AE37" s="23">
        <f>IF(VLOOKUP($A37,DOM_Input!$A$33:$B$50,2,FALSE)="Percentage",AF$22,IF(VLOOKUP($A37,DOM_Input!$A$33:$B$50,2,FALSE)="Fixed","Fixed",(AE$22)))</f>
        <v>6</v>
      </c>
      <c r="AF37" s="14">
        <f t="shared" ref="AF37:AF42" si="31">ROUND(IF(AE37="Fixed",AD37,(AD37*AE37)),2)</f>
        <v>2.71</v>
      </c>
      <c r="AH37" s="93">
        <f>INDEX(DOM_Input!$C$33:$BJ$50,MATCH($A37,DOM_Input!$A$33:$A$50,0),MATCH(AH$13,DOM_Input!$C$32:$BJ$32,0))</f>
        <v>0.45090000000000002</v>
      </c>
      <c r="AI37" s="23">
        <f>IF(VLOOKUP($A37,DOM_Input!$A$33:$B$50,2,FALSE)="Percentage",AJ$22,IF(VLOOKUP($A37,DOM_Input!$A$33:$B$50,2,FALSE)="Fixed","Fixed",(AI$22)))</f>
        <v>6</v>
      </c>
      <c r="AJ37" s="14">
        <f t="shared" ref="AJ37:AJ42" si="32">ROUND(IF(AI37="Fixed",AH37,(AH37*AI37)),2)</f>
        <v>2.71</v>
      </c>
      <c r="AL37" s="93">
        <f>INDEX(DOM_Input!$C$33:$BJ$50,MATCH($A37,DOM_Input!$A$33:$A$50,0),MATCH(AL$13,DOM_Input!$C$32:$BJ$32,0))</f>
        <v>0</v>
      </c>
      <c r="AM37" s="23">
        <f>IF(VLOOKUP($A37,DOM_Input!$A$33:$B$50,2,FALSE)="Percentage",AN$22,IF(VLOOKUP($A37,DOM_Input!$A$33:$B$50,2,FALSE)="Fixed","Fixed",(AM$22)))</f>
        <v>6</v>
      </c>
      <c r="AN37" s="14">
        <f t="shared" ref="AN37:AN42" si="33">ROUND(IF(AM37="Fixed",AL37,(AL37*AM37)),2)</f>
        <v>0</v>
      </c>
      <c r="AP37" s="93">
        <f>INDEX(DOM_Input!$C$33:$BJ$50,MATCH($A37,DOM_Input!$A$33:$A$50,0),MATCH(AP$13,DOM_Input!$C$32:$BJ$32,0))</f>
        <v>0</v>
      </c>
      <c r="AQ37" s="23">
        <f>IF(VLOOKUP($A37,DOM_Input!$A$33:$B$50,2,FALSE)="Percentage",AR$22,IF(VLOOKUP($A37,DOM_Input!$A$33:$B$50,2,FALSE)="Fixed","Fixed",(AQ$22)))</f>
        <v>6</v>
      </c>
      <c r="AR37" s="14">
        <f t="shared" ref="AR37:AR42" si="34">ROUND(IF(AQ37="Fixed",AP37,(AP37*AQ37)),2)</f>
        <v>0</v>
      </c>
      <c r="AS37" s="6"/>
      <c r="AT37" s="93">
        <f>INDEX(DOM_Input!$C$33:$BJ$50,MATCH($A37,DOM_Input!$A$33:$A$50,0),MATCH(AT$13,DOM_Input!$C$32:$BJ$32,0))</f>
        <v>0</v>
      </c>
      <c r="AU37" s="23">
        <f>IF(VLOOKUP($A37,DOM_Input!$A$33:$B$50,2,FALSE)="Percentage",AV$22,IF(VLOOKUP($A37,DOM_Input!$A$33:$B$50,2,FALSE)="Fixed","Fixed",(AU$22)))</f>
        <v>6</v>
      </c>
      <c r="AV37" s="14">
        <f t="shared" ref="AV37:AV42" si="35">ROUND(IF(AU37="Fixed",AT37,(AT37*AU37)),2)</f>
        <v>0</v>
      </c>
    </row>
    <row r="38" spans="1:48" x14ac:dyDescent="0.25">
      <c r="A38" t="str">
        <f>DOM_Input!A46</f>
        <v>2024 ICBA</v>
      </c>
      <c r="B38" s="93">
        <f>INDEX(DOM_Input!$C$33:$BJ$50,MATCH($A38,DOM_Input!$A$33:$A$50,0),MATCH(B$13,DOM_Input!$C$32:$BJ$32,0))</f>
        <v>7.4200000000000002E-2</v>
      </c>
      <c r="C38" s="23">
        <f>IF(VLOOKUP($A38,DOM_Input!$A$33:$B$50,2,FALSE)="Percentage",D$22,IF(VLOOKUP($A38,DOM_Input!$A$33:$B$50,2,FALSE)="Fixed","Fixed",(C$22)))</f>
        <v>6</v>
      </c>
      <c r="D38" s="14">
        <f t="shared" si="24"/>
        <v>0.45</v>
      </c>
      <c r="F38" s="93">
        <f>INDEX(DOM_Input!$C$33:$BJ$50,MATCH($A38,DOM_Input!$A$33:$A$50,0),MATCH(F$13,DOM_Input!$C$32:$BJ$32,0))</f>
        <v>7.4200000000000002E-2</v>
      </c>
      <c r="G38" s="23">
        <f>IF(VLOOKUP($A38,DOM_Input!$A$33:$B$50,2,FALSE)="Percentage",H$22,IF(VLOOKUP($A38,DOM_Input!$A$33:$B$50,2,FALSE)="Fixed","Fixed",(G$22)))</f>
        <v>6</v>
      </c>
      <c r="H38" s="14">
        <f t="shared" si="25"/>
        <v>0.45</v>
      </c>
      <c r="J38" s="93">
        <f>INDEX(DOM_Input!$C$33:$BJ$50,MATCH($A38,DOM_Input!$A$33:$A$50,0),MATCH(J$13,DOM_Input!$C$32:$BJ$32,0))</f>
        <v>7.4200000000000002E-2</v>
      </c>
      <c r="K38" s="23">
        <f>IF(VLOOKUP($A38,DOM_Input!$A$33:$B$50,2,FALSE)="Percentage",L$22,IF(VLOOKUP($A38,DOM_Input!$A$33:$B$50,2,FALSE)="Fixed","Fixed",(K$22)))</f>
        <v>6</v>
      </c>
      <c r="L38" s="14">
        <f t="shared" si="26"/>
        <v>0.45</v>
      </c>
      <c r="N38" s="93">
        <f>INDEX(DOM_Input!$C$33:$BJ$50,MATCH($A38,DOM_Input!$A$33:$A$50,0),MATCH(N$13,DOM_Input!$C$32:$BJ$32,0))</f>
        <v>7.4200000000000002E-2</v>
      </c>
      <c r="O38" s="23">
        <f>IF(VLOOKUP($A38,DOM_Input!$A$33:$B$50,2,FALSE)="Percentage",P$22,IF(VLOOKUP($A38,DOM_Input!$A$33:$B$50,2,FALSE)="Fixed","Fixed",(O$22)))</f>
        <v>6</v>
      </c>
      <c r="P38" s="14">
        <f t="shared" si="27"/>
        <v>0.45</v>
      </c>
      <c r="R38" s="93">
        <f>INDEX(DOM_Input!$C$33:$BJ$50,MATCH($A38,DOM_Input!$A$33:$A$50,0),MATCH(R$13,DOM_Input!$C$32:$BJ$32,0))</f>
        <v>7.4200000000000002E-2</v>
      </c>
      <c r="S38" s="23">
        <f>IF(VLOOKUP($A38,DOM_Input!$A$33:$B$50,2,FALSE)="Percentage",T$22,IF(VLOOKUP($A38,DOM_Input!$A$33:$B$50,2,FALSE)="Fixed","Fixed",(S$22)))</f>
        <v>6</v>
      </c>
      <c r="T38" s="14">
        <f t="shared" si="28"/>
        <v>0.45</v>
      </c>
      <c r="V38" s="93">
        <f>INDEX(DOM_Input!$C$33:$BJ$50,MATCH($A38,DOM_Input!$A$33:$A$50,0),MATCH(V$13,DOM_Input!$C$32:$BJ$32,0))</f>
        <v>7.4200000000000002E-2</v>
      </c>
      <c r="W38" s="23">
        <f>IF(VLOOKUP($A38,DOM_Input!$A$33:$B$50,2,FALSE)="Percentage",X$22,IF(VLOOKUP($A38,DOM_Input!$A$33:$B$50,2,FALSE)="Fixed","Fixed",(W$22)))</f>
        <v>6</v>
      </c>
      <c r="X38" s="14">
        <f t="shared" si="29"/>
        <v>0.45</v>
      </c>
      <c r="Z38" s="93">
        <f>INDEX(DOM_Input!$C$33:$BJ$50,MATCH($A38,DOM_Input!$A$33:$A$50,0),MATCH(Z$13,DOM_Input!$C$32:$BJ$32,0))</f>
        <v>7.4200000000000002E-2</v>
      </c>
      <c r="AA38" s="23">
        <f>IF(VLOOKUP($A38,DOM_Input!$A$33:$B$50,2,FALSE)="Percentage",AB$22,IF(VLOOKUP($A38,DOM_Input!$A$33:$B$50,2,FALSE)="Fixed","Fixed",(AA$22)))</f>
        <v>6</v>
      </c>
      <c r="AB38" s="14">
        <f t="shared" si="30"/>
        <v>0.45</v>
      </c>
      <c r="AD38" s="93">
        <f>INDEX(DOM_Input!$C$33:$BJ$50,MATCH($A38,DOM_Input!$A$33:$A$50,0),MATCH(AD$13,DOM_Input!$C$32:$BJ$32,0))</f>
        <v>7.4200000000000002E-2</v>
      </c>
      <c r="AE38" s="23">
        <f>IF(VLOOKUP($A38,DOM_Input!$A$33:$B$50,2,FALSE)="Percentage",AF$22,IF(VLOOKUP($A38,DOM_Input!$A$33:$B$50,2,FALSE)="Fixed","Fixed",(AE$22)))</f>
        <v>6</v>
      </c>
      <c r="AF38" s="14">
        <f t="shared" si="31"/>
        <v>0.45</v>
      </c>
      <c r="AH38" s="93">
        <f>INDEX(DOM_Input!$C$33:$BJ$50,MATCH($A38,DOM_Input!$A$33:$A$50,0),MATCH(AH$13,DOM_Input!$C$32:$BJ$32,0))</f>
        <v>7.4200000000000002E-2</v>
      </c>
      <c r="AI38" s="23">
        <f>IF(VLOOKUP($A38,DOM_Input!$A$33:$B$50,2,FALSE)="Percentage",AJ$22,IF(VLOOKUP($A38,DOM_Input!$A$33:$B$50,2,FALSE)="Fixed","Fixed",(AI$22)))</f>
        <v>6</v>
      </c>
      <c r="AJ38" s="14">
        <f t="shared" si="32"/>
        <v>0.45</v>
      </c>
      <c r="AL38" s="93">
        <f>INDEX(DOM_Input!$C$33:$BJ$50,MATCH($A38,DOM_Input!$A$33:$A$50,0),MATCH(AL$13,DOM_Input!$C$32:$BJ$32,0))</f>
        <v>0</v>
      </c>
      <c r="AM38" s="23">
        <f>IF(VLOOKUP($A38,DOM_Input!$A$33:$B$50,2,FALSE)="Percentage",AN$22,IF(VLOOKUP($A38,DOM_Input!$A$33:$B$50,2,FALSE)="Fixed","Fixed",(AM$22)))</f>
        <v>6</v>
      </c>
      <c r="AN38" s="14">
        <f t="shared" si="33"/>
        <v>0</v>
      </c>
      <c r="AP38" s="93">
        <f>INDEX(DOM_Input!$C$33:$BJ$50,MATCH($A38,DOM_Input!$A$33:$A$50,0),MATCH(AP$13,DOM_Input!$C$32:$BJ$32,0))</f>
        <v>0</v>
      </c>
      <c r="AQ38" s="23">
        <f>IF(VLOOKUP($A38,DOM_Input!$A$33:$B$50,2,FALSE)="Percentage",AR$22,IF(VLOOKUP($A38,DOM_Input!$A$33:$B$50,2,FALSE)="Fixed","Fixed",(AQ$22)))</f>
        <v>6</v>
      </c>
      <c r="AR38" s="14">
        <f t="shared" si="34"/>
        <v>0</v>
      </c>
      <c r="AS38" s="6"/>
      <c r="AT38" s="93">
        <f>INDEX(DOM_Input!$C$33:$BJ$50,MATCH($A38,DOM_Input!$A$33:$A$50,0),MATCH(AT$13,DOM_Input!$C$32:$BJ$32,0))</f>
        <v>0</v>
      </c>
      <c r="AU38" s="23">
        <f>IF(VLOOKUP($A38,DOM_Input!$A$33:$B$50,2,FALSE)="Percentage",AV$22,IF(VLOOKUP($A38,DOM_Input!$A$33:$B$50,2,FALSE)="Fixed","Fixed",(AU$22)))</f>
        <v>6</v>
      </c>
      <c r="AV38" s="14">
        <f t="shared" si="35"/>
        <v>0</v>
      </c>
    </row>
    <row r="39" spans="1:48" x14ac:dyDescent="0.25">
      <c r="A39" t="str">
        <f>DOM_Input!A47</f>
        <v>DRMA2</v>
      </c>
      <c r="B39" s="93">
        <f>INDEX(DOM_Input!$C$33:$BJ$50,MATCH($A39,DOM_Input!$A$33:$A$50,0),MATCH(B$13,DOM_Input!$C$32:$BJ$32,0))</f>
        <v>0</v>
      </c>
      <c r="C39" s="23">
        <f>IF(VLOOKUP($A39,DOM_Input!$A$33:$B$50,2,FALSE)="Percentage",D$22,IF(VLOOKUP($A39,DOM_Input!$A$33:$B$50,2,FALSE)="Fixed","Fixed",(C$22)))</f>
        <v>6</v>
      </c>
      <c r="D39" s="14">
        <f t="shared" si="24"/>
        <v>0</v>
      </c>
      <c r="F39" s="93">
        <f>INDEX(DOM_Input!$C$33:$BJ$50,MATCH($A39,DOM_Input!$A$33:$A$50,0),MATCH(F$13,DOM_Input!$C$32:$BJ$32,0))</f>
        <v>0</v>
      </c>
      <c r="G39" s="23">
        <f>IF(VLOOKUP($A39,DOM_Input!$A$33:$B$50,2,FALSE)="Percentage",H$22,IF(VLOOKUP($A39,DOM_Input!$A$33:$B$50,2,FALSE)="Fixed","Fixed",(G$22)))</f>
        <v>6</v>
      </c>
      <c r="H39" s="14">
        <f t="shared" si="25"/>
        <v>0</v>
      </c>
      <c r="J39" s="93">
        <f>INDEX(DOM_Input!$C$33:$BJ$50,MATCH($A39,DOM_Input!$A$33:$A$50,0),MATCH(J$13,DOM_Input!$C$32:$BJ$32,0))</f>
        <v>0</v>
      </c>
      <c r="K39" s="23">
        <f>IF(VLOOKUP($A39,DOM_Input!$A$33:$B$50,2,FALSE)="Percentage",L$22,IF(VLOOKUP($A39,DOM_Input!$A$33:$B$50,2,FALSE)="Fixed","Fixed",(K$22)))</f>
        <v>6</v>
      </c>
      <c r="L39" s="14">
        <f t="shared" si="26"/>
        <v>0</v>
      </c>
      <c r="N39" s="93">
        <f>INDEX(DOM_Input!$C$33:$BJ$50,MATCH($A39,DOM_Input!$A$33:$A$50,0),MATCH(N$13,DOM_Input!$C$32:$BJ$32,0))</f>
        <v>0</v>
      </c>
      <c r="O39" s="23">
        <f>IF(VLOOKUP($A39,DOM_Input!$A$33:$B$50,2,FALSE)="Percentage",P$22,IF(VLOOKUP($A39,DOM_Input!$A$33:$B$50,2,FALSE)="Fixed","Fixed",(O$22)))</f>
        <v>6</v>
      </c>
      <c r="P39" s="14">
        <f t="shared" si="27"/>
        <v>0</v>
      </c>
      <c r="R39" s="93">
        <f>INDEX(DOM_Input!$C$33:$BJ$50,MATCH($A39,DOM_Input!$A$33:$A$50,0),MATCH(R$13,DOM_Input!$C$32:$BJ$32,0))</f>
        <v>0</v>
      </c>
      <c r="S39" s="23">
        <f>IF(VLOOKUP($A39,DOM_Input!$A$33:$B$50,2,FALSE)="Percentage",T$22,IF(VLOOKUP($A39,DOM_Input!$A$33:$B$50,2,FALSE)="Fixed","Fixed",(S$22)))</f>
        <v>6</v>
      </c>
      <c r="T39" s="14">
        <f t="shared" si="28"/>
        <v>0</v>
      </c>
      <c r="V39" s="93">
        <f>INDEX(DOM_Input!$C$33:$BJ$50,MATCH($A39,DOM_Input!$A$33:$A$50,0),MATCH(V$13,DOM_Input!$C$32:$BJ$32,0))</f>
        <v>0</v>
      </c>
      <c r="W39" s="23">
        <f>IF(VLOOKUP($A39,DOM_Input!$A$33:$B$50,2,FALSE)="Percentage",X$22,IF(VLOOKUP($A39,DOM_Input!$A$33:$B$50,2,FALSE)="Fixed","Fixed",(W$22)))</f>
        <v>6</v>
      </c>
      <c r="X39" s="14">
        <f t="shared" si="29"/>
        <v>0</v>
      </c>
      <c r="Z39" s="93">
        <f>INDEX(DOM_Input!$C$33:$BJ$50,MATCH($A39,DOM_Input!$A$33:$A$50,0),MATCH(Z$13,DOM_Input!$C$32:$BJ$32,0))</f>
        <v>6.4000000000000003E-3</v>
      </c>
      <c r="AA39" s="23">
        <f>IF(VLOOKUP($A39,DOM_Input!$A$33:$B$50,2,FALSE)="Percentage",AB$22,IF(VLOOKUP($A39,DOM_Input!$A$33:$B$50,2,FALSE)="Fixed","Fixed",(AA$22)))</f>
        <v>6</v>
      </c>
      <c r="AB39" s="14">
        <f t="shared" si="30"/>
        <v>0.04</v>
      </c>
      <c r="AD39" s="93">
        <f>INDEX(DOM_Input!$C$33:$BJ$50,MATCH($A39,DOM_Input!$A$33:$A$50,0),MATCH(AD$13,DOM_Input!$C$32:$BJ$32,0))</f>
        <v>6.4000000000000003E-3</v>
      </c>
      <c r="AE39" s="23">
        <f>IF(VLOOKUP($A39,DOM_Input!$A$33:$B$50,2,FALSE)="Percentage",AF$22,IF(VLOOKUP($A39,DOM_Input!$A$33:$B$50,2,FALSE)="Fixed","Fixed",(AE$22)))</f>
        <v>6</v>
      </c>
      <c r="AF39" s="14">
        <f t="shared" si="31"/>
        <v>0.04</v>
      </c>
      <c r="AH39" s="93">
        <f>INDEX(DOM_Input!$C$33:$BJ$50,MATCH($A39,DOM_Input!$A$33:$A$50,0),MATCH(AH$13,DOM_Input!$C$32:$BJ$32,0))</f>
        <v>6.4000000000000003E-3</v>
      </c>
      <c r="AI39" s="23">
        <f>IF(VLOOKUP($A39,DOM_Input!$A$33:$B$50,2,FALSE)="Percentage",AJ$22,IF(VLOOKUP($A39,DOM_Input!$A$33:$B$50,2,FALSE)="Fixed","Fixed",(AI$22)))</f>
        <v>6</v>
      </c>
      <c r="AJ39" s="14">
        <f t="shared" si="32"/>
        <v>0.04</v>
      </c>
      <c r="AL39" s="93">
        <f>INDEX(DOM_Input!$C$33:$BJ$50,MATCH($A39,DOM_Input!$A$33:$A$50,0),MATCH(AL$13,DOM_Input!$C$32:$BJ$32,0))</f>
        <v>6.4000000000000003E-3</v>
      </c>
      <c r="AM39" s="23">
        <f>IF(VLOOKUP($A39,DOM_Input!$A$33:$B$50,2,FALSE)="Percentage",AN$22,IF(VLOOKUP($A39,DOM_Input!$A$33:$B$50,2,FALSE)="Fixed","Fixed",(AM$22)))</f>
        <v>6</v>
      </c>
      <c r="AN39" s="14">
        <f t="shared" si="33"/>
        <v>0.04</v>
      </c>
      <c r="AP39" s="93">
        <f>INDEX(DOM_Input!$C$33:$BJ$50,MATCH($A39,DOM_Input!$A$33:$A$50,0),MATCH(AP$13,DOM_Input!$C$32:$BJ$32,0))</f>
        <v>6.4000000000000003E-3</v>
      </c>
      <c r="AQ39" s="23">
        <f>IF(VLOOKUP($A39,DOM_Input!$A$33:$B$50,2,FALSE)="Percentage",AR$22,IF(VLOOKUP($A39,DOM_Input!$A$33:$B$50,2,FALSE)="Fixed","Fixed",(AQ$22)))</f>
        <v>6</v>
      </c>
      <c r="AR39" s="14">
        <f t="shared" si="34"/>
        <v>0.04</v>
      </c>
      <c r="AS39" s="6"/>
      <c r="AT39" s="93">
        <f>INDEX(DOM_Input!$C$33:$BJ$50,MATCH($A39,DOM_Input!$A$33:$A$50,0),MATCH(AT$13,DOM_Input!$C$32:$BJ$32,0))</f>
        <v>6.4000000000000003E-3</v>
      </c>
      <c r="AU39" s="23">
        <f>IF(VLOOKUP($A39,DOM_Input!$A$33:$B$50,2,FALSE)="Percentage",AV$22,IF(VLOOKUP($A39,DOM_Input!$A$33:$B$50,2,FALSE)="Fixed","Fixed",(AU$22)))</f>
        <v>6</v>
      </c>
      <c r="AV39" s="14">
        <f t="shared" si="35"/>
        <v>0.04</v>
      </c>
    </row>
    <row r="40" spans="1:48" x14ac:dyDescent="0.25">
      <c r="A40" t="str">
        <f>DOM_Input!A48</f>
        <v>DREMA</v>
      </c>
      <c r="B40" s="93">
        <f>INDEX(DOM_Input!$C$33:$BJ$50,MATCH($A40,DOM_Input!$A$33:$A$50,0),MATCH(B$13,DOM_Input!$C$32:$BJ$32,0))</f>
        <v>0</v>
      </c>
      <c r="C40" s="23">
        <f>IF(VLOOKUP($A40,DOM_Input!$A$33:$B$50,2,FALSE)="Percentage",D$22,IF(VLOOKUP($A40,DOM_Input!$A$33:$B$50,2,FALSE)="Fixed","Fixed",(C$22)))</f>
        <v>6</v>
      </c>
      <c r="D40" s="14">
        <f t="shared" si="24"/>
        <v>0</v>
      </c>
      <c r="F40" s="93">
        <f>INDEX(DOM_Input!$C$33:$BJ$50,MATCH($A40,DOM_Input!$A$33:$A$50,0),MATCH(F$13,DOM_Input!$C$32:$BJ$32,0))</f>
        <v>0</v>
      </c>
      <c r="G40" s="23">
        <f>IF(VLOOKUP($A40,DOM_Input!$A$33:$B$50,2,FALSE)="Percentage",H$22,IF(VLOOKUP($A40,DOM_Input!$A$33:$B$50,2,FALSE)="Fixed","Fixed",(G$22)))</f>
        <v>6</v>
      </c>
      <c r="H40" s="14">
        <f t="shared" si="25"/>
        <v>0</v>
      </c>
      <c r="J40" s="93">
        <f>INDEX(DOM_Input!$C$33:$BJ$50,MATCH($A40,DOM_Input!$A$33:$A$50,0),MATCH(J$13,DOM_Input!$C$32:$BJ$32,0))</f>
        <v>0</v>
      </c>
      <c r="K40" s="23">
        <f>IF(VLOOKUP($A40,DOM_Input!$A$33:$B$50,2,FALSE)="Percentage",L$22,IF(VLOOKUP($A40,DOM_Input!$A$33:$B$50,2,FALSE)="Fixed","Fixed",(K$22)))</f>
        <v>6</v>
      </c>
      <c r="L40" s="14">
        <f t="shared" si="26"/>
        <v>0</v>
      </c>
      <c r="N40" s="93">
        <f>INDEX(DOM_Input!$C$33:$BJ$50,MATCH($A40,DOM_Input!$A$33:$A$50,0),MATCH(N$13,DOM_Input!$C$32:$BJ$32,0))</f>
        <v>0</v>
      </c>
      <c r="O40" s="23">
        <f>IF(VLOOKUP($A40,DOM_Input!$A$33:$B$50,2,FALSE)="Percentage",P$22,IF(VLOOKUP($A40,DOM_Input!$A$33:$B$50,2,FALSE)="Fixed","Fixed",(O$22)))</f>
        <v>6</v>
      </c>
      <c r="P40" s="14">
        <f t="shared" si="27"/>
        <v>0</v>
      </c>
      <c r="R40" s="93">
        <f>INDEX(DOM_Input!$C$33:$BJ$50,MATCH($A40,DOM_Input!$A$33:$A$50,0),MATCH(R$13,DOM_Input!$C$32:$BJ$32,0))</f>
        <v>0</v>
      </c>
      <c r="S40" s="23">
        <f>IF(VLOOKUP($A40,DOM_Input!$A$33:$B$50,2,FALSE)="Percentage",T$22,IF(VLOOKUP($A40,DOM_Input!$A$33:$B$50,2,FALSE)="Fixed","Fixed",(S$22)))</f>
        <v>6</v>
      </c>
      <c r="T40" s="14">
        <f t="shared" si="28"/>
        <v>0</v>
      </c>
      <c r="V40" s="93">
        <f>INDEX(DOM_Input!$C$33:$BJ$50,MATCH($A40,DOM_Input!$A$33:$A$50,0),MATCH(V$13,DOM_Input!$C$32:$BJ$32,0))</f>
        <v>0</v>
      </c>
      <c r="W40" s="23">
        <f>IF(VLOOKUP($A40,DOM_Input!$A$33:$B$50,2,FALSE)="Percentage",X$22,IF(VLOOKUP($A40,DOM_Input!$A$33:$B$50,2,FALSE)="Fixed","Fixed",(W$22)))</f>
        <v>6</v>
      </c>
      <c r="X40" s="14">
        <f t="shared" si="29"/>
        <v>0</v>
      </c>
      <c r="Z40" s="93">
        <f>INDEX(DOM_Input!$C$33:$BJ$50,MATCH($A40,DOM_Input!$A$33:$A$50,0),MATCH(Z$13,DOM_Input!$C$32:$BJ$32,0))</f>
        <v>5.62E-2</v>
      </c>
      <c r="AA40" s="23">
        <f>IF(VLOOKUP($A40,DOM_Input!$A$33:$B$50,2,FALSE)="Percentage",AB$22,IF(VLOOKUP($A40,DOM_Input!$A$33:$B$50,2,FALSE)="Fixed","Fixed",(AA$22)))</f>
        <v>6</v>
      </c>
      <c r="AB40" s="14">
        <f t="shared" si="30"/>
        <v>0.34</v>
      </c>
      <c r="AD40" s="93">
        <f>INDEX(DOM_Input!$C$33:$BJ$50,MATCH($A40,DOM_Input!$A$33:$A$50,0),MATCH(AD$13,DOM_Input!$C$32:$BJ$32,0))</f>
        <v>5.62E-2</v>
      </c>
      <c r="AE40" s="23">
        <f>IF(VLOOKUP($A40,DOM_Input!$A$33:$B$50,2,FALSE)="Percentage",AF$22,IF(VLOOKUP($A40,DOM_Input!$A$33:$B$50,2,FALSE)="Fixed","Fixed",(AE$22)))</f>
        <v>6</v>
      </c>
      <c r="AF40" s="14">
        <f t="shared" si="31"/>
        <v>0.34</v>
      </c>
      <c r="AH40" s="93">
        <f>INDEX(DOM_Input!$C$33:$BJ$50,MATCH($A40,DOM_Input!$A$33:$A$50,0),MATCH(AH$13,DOM_Input!$C$32:$BJ$32,0))</f>
        <v>5.62E-2</v>
      </c>
      <c r="AI40" s="23">
        <f>IF(VLOOKUP($A40,DOM_Input!$A$33:$B$50,2,FALSE)="Percentage",AJ$22,IF(VLOOKUP($A40,DOM_Input!$A$33:$B$50,2,FALSE)="Fixed","Fixed",(AI$22)))</f>
        <v>6</v>
      </c>
      <c r="AJ40" s="14">
        <f t="shared" si="32"/>
        <v>0.34</v>
      </c>
      <c r="AL40" s="93">
        <f>INDEX(DOM_Input!$C$33:$BJ$50,MATCH($A40,DOM_Input!$A$33:$A$50,0),MATCH(AL$13,DOM_Input!$C$32:$BJ$32,0))</f>
        <v>5.62E-2</v>
      </c>
      <c r="AM40" s="23">
        <f>IF(VLOOKUP($A40,DOM_Input!$A$33:$B$50,2,FALSE)="Percentage",AN$22,IF(VLOOKUP($A40,DOM_Input!$A$33:$B$50,2,FALSE)="Fixed","Fixed",(AM$22)))</f>
        <v>6</v>
      </c>
      <c r="AN40" s="14">
        <f t="shared" si="33"/>
        <v>0.34</v>
      </c>
      <c r="AP40" s="93">
        <f>INDEX(DOM_Input!$C$33:$BJ$50,MATCH($A40,DOM_Input!$A$33:$A$50,0),MATCH(AP$13,DOM_Input!$C$32:$BJ$32,0))</f>
        <v>5.62E-2</v>
      </c>
      <c r="AQ40" s="23">
        <f>IF(VLOOKUP($A40,DOM_Input!$A$33:$B$50,2,FALSE)="Percentage",AR$22,IF(VLOOKUP($A40,DOM_Input!$A$33:$B$50,2,FALSE)="Fixed","Fixed",(AQ$22)))</f>
        <v>6</v>
      </c>
      <c r="AR40" s="14">
        <f t="shared" si="34"/>
        <v>0.34</v>
      </c>
      <c r="AS40" s="6"/>
      <c r="AT40" s="93">
        <f>INDEX(DOM_Input!$C$33:$BJ$50,MATCH($A40,DOM_Input!$A$33:$A$50,0),MATCH(AT$13,DOM_Input!$C$32:$BJ$32,0))</f>
        <v>5.62E-2</v>
      </c>
      <c r="AU40" s="23">
        <f>IF(VLOOKUP($A40,DOM_Input!$A$33:$B$50,2,FALSE)="Percentage",AV$22,IF(VLOOKUP($A40,DOM_Input!$A$33:$B$50,2,FALSE)="Fixed","Fixed",(AU$22)))</f>
        <v>6</v>
      </c>
      <c r="AV40" s="14">
        <f t="shared" si="35"/>
        <v>0.34</v>
      </c>
    </row>
    <row r="41" spans="1:48" x14ac:dyDescent="0.25">
      <c r="A41" t="str">
        <f>DOM_Input!A49</f>
        <v>Reserved</v>
      </c>
      <c r="B41" s="93">
        <f>INDEX(DOM_Input!$C$33:$BJ$50,MATCH($A41,DOM_Input!$A$33:$A$50,0),MATCH(B$13,DOM_Input!$C$32:$BJ$32,0))</f>
        <v>0</v>
      </c>
      <c r="C41" s="23">
        <f>IF(VLOOKUP($A41,DOM_Input!$A$33:$B$50,2,FALSE)="Percentage",D$22,IF(VLOOKUP($A41,DOM_Input!$A$33:$B$50,2,FALSE)="Fixed","Fixed",(C$22)))</f>
        <v>6</v>
      </c>
      <c r="D41" s="14">
        <f t="shared" si="24"/>
        <v>0</v>
      </c>
      <c r="F41" s="93">
        <f>INDEX(DOM_Input!$C$33:$BJ$50,MATCH($A41,DOM_Input!$A$33:$A$50,0),MATCH(F$13,DOM_Input!$C$32:$BJ$32,0))</f>
        <v>0</v>
      </c>
      <c r="G41" s="23">
        <f>IF(VLOOKUP($A41,DOM_Input!$A$33:$B$50,2,FALSE)="Percentage",H$22,IF(VLOOKUP($A41,DOM_Input!$A$33:$B$50,2,FALSE)="Fixed","Fixed",(G$22)))</f>
        <v>6</v>
      </c>
      <c r="H41" s="14">
        <f t="shared" si="25"/>
        <v>0</v>
      </c>
      <c r="J41" s="93">
        <f>INDEX(DOM_Input!$C$33:$BJ$50,MATCH($A41,DOM_Input!$A$33:$A$50,0),MATCH(J$13,DOM_Input!$C$32:$BJ$32,0))</f>
        <v>0</v>
      </c>
      <c r="K41" s="23">
        <f>IF(VLOOKUP($A41,DOM_Input!$A$33:$B$50,2,FALSE)="Percentage",L$22,IF(VLOOKUP($A41,DOM_Input!$A$33:$B$50,2,FALSE)="Fixed","Fixed",(K$22)))</f>
        <v>6</v>
      </c>
      <c r="L41" s="14">
        <f t="shared" si="26"/>
        <v>0</v>
      </c>
      <c r="N41" s="93">
        <f>INDEX(DOM_Input!$C$33:$BJ$50,MATCH($A41,DOM_Input!$A$33:$A$50,0),MATCH(N$13,DOM_Input!$C$32:$BJ$32,0))</f>
        <v>0</v>
      </c>
      <c r="O41" s="23">
        <f>IF(VLOOKUP($A41,DOM_Input!$A$33:$B$50,2,FALSE)="Percentage",P$22,IF(VLOOKUP($A41,DOM_Input!$A$33:$B$50,2,FALSE)="Fixed","Fixed",(O$22)))</f>
        <v>6</v>
      </c>
      <c r="P41" s="14">
        <f t="shared" si="27"/>
        <v>0</v>
      </c>
      <c r="R41" s="93">
        <f>INDEX(DOM_Input!$C$33:$BJ$50,MATCH($A41,DOM_Input!$A$33:$A$50,0),MATCH(R$13,DOM_Input!$C$32:$BJ$32,0))</f>
        <v>0</v>
      </c>
      <c r="S41" s="23">
        <f>IF(VLOOKUP($A41,DOM_Input!$A$33:$B$50,2,FALSE)="Percentage",T$22,IF(VLOOKUP($A41,DOM_Input!$A$33:$B$50,2,FALSE)="Fixed","Fixed",(S$22)))</f>
        <v>6</v>
      </c>
      <c r="T41" s="14">
        <f t="shared" si="28"/>
        <v>0</v>
      </c>
      <c r="V41" s="93">
        <f>INDEX(DOM_Input!$C$33:$BJ$50,MATCH($A41,DOM_Input!$A$33:$A$50,0),MATCH(V$13,DOM_Input!$C$32:$BJ$32,0))</f>
        <v>0</v>
      </c>
      <c r="W41" s="23">
        <f>IF(VLOOKUP($A41,DOM_Input!$A$33:$B$50,2,FALSE)="Percentage",X$22,IF(VLOOKUP($A41,DOM_Input!$A$33:$B$50,2,FALSE)="Fixed","Fixed",(W$22)))</f>
        <v>6</v>
      </c>
      <c r="X41" s="14">
        <f t="shared" si="29"/>
        <v>0</v>
      </c>
      <c r="Z41" s="93">
        <f>INDEX(DOM_Input!$C$33:$BJ$50,MATCH($A41,DOM_Input!$A$33:$A$50,0),MATCH(Z$13,DOM_Input!$C$32:$BJ$32,0))</f>
        <v>0</v>
      </c>
      <c r="AA41" s="23">
        <f>IF(VLOOKUP($A41,DOM_Input!$A$33:$B$50,2,FALSE)="Percentage",AB$22,IF(VLOOKUP($A41,DOM_Input!$A$33:$B$50,2,FALSE)="Fixed","Fixed",(AA$22)))</f>
        <v>6</v>
      </c>
      <c r="AB41" s="14">
        <f t="shared" si="30"/>
        <v>0</v>
      </c>
      <c r="AD41" s="93">
        <f>INDEX(DOM_Input!$C$33:$BJ$50,MATCH($A41,DOM_Input!$A$33:$A$50,0),MATCH(AD$13,DOM_Input!$C$32:$BJ$32,0))</f>
        <v>0</v>
      </c>
      <c r="AE41" s="23">
        <f>IF(VLOOKUP($A41,DOM_Input!$A$33:$B$50,2,FALSE)="Percentage",AF$22,IF(VLOOKUP($A41,DOM_Input!$A$33:$B$50,2,FALSE)="Fixed","Fixed",(AE$22)))</f>
        <v>6</v>
      </c>
      <c r="AF41" s="14">
        <f t="shared" si="31"/>
        <v>0</v>
      </c>
      <c r="AH41" s="93">
        <f>INDEX(DOM_Input!$C$33:$BJ$50,MATCH($A41,DOM_Input!$A$33:$A$50,0),MATCH(AH$13,DOM_Input!$C$32:$BJ$32,0))</f>
        <v>0</v>
      </c>
      <c r="AI41" s="23">
        <f>IF(VLOOKUP($A41,DOM_Input!$A$33:$B$50,2,FALSE)="Percentage",AJ$22,IF(VLOOKUP($A41,DOM_Input!$A$33:$B$50,2,FALSE)="Fixed","Fixed",(AI$22)))</f>
        <v>6</v>
      </c>
      <c r="AJ41" s="14">
        <f t="shared" si="32"/>
        <v>0</v>
      </c>
      <c r="AL41" s="93">
        <f>INDEX(DOM_Input!$C$33:$BJ$50,MATCH($A41,DOM_Input!$A$33:$A$50,0),MATCH(AL$13,DOM_Input!$C$32:$BJ$32,0))</f>
        <v>0</v>
      </c>
      <c r="AM41" s="23">
        <f>IF(VLOOKUP($A41,DOM_Input!$A$33:$B$50,2,FALSE)="Percentage",AN$22,IF(VLOOKUP($A41,DOM_Input!$A$33:$B$50,2,FALSE)="Fixed","Fixed",(AM$22)))</f>
        <v>6</v>
      </c>
      <c r="AN41" s="14">
        <f t="shared" si="33"/>
        <v>0</v>
      </c>
      <c r="AP41" s="93">
        <f>INDEX(DOM_Input!$C$33:$BJ$50,MATCH($A41,DOM_Input!$A$33:$A$50,0),MATCH(AP$13,DOM_Input!$C$32:$BJ$32,0))</f>
        <v>0</v>
      </c>
      <c r="AQ41" s="23">
        <f>IF(VLOOKUP($A41,DOM_Input!$A$33:$B$50,2,FALSE)="Percentage",AR$22,IF(VLOOKUP($A41,DOM_Input!$A$33:$B$50,2,FALSE)="Fixed","Fixed",(AQ$22)))</f>
        <v>6</v>
      </c>
      <c r="AR41" s="14">
        <f t="shared" si="34"/>
        <v>0</v>
      </c>
      <c r="AS41" s="6"/>
      <c r="AT41" s="93">
        <f>INDEX(DOM_Input!$C$33:$BJ$50,MATCH($A41,DOM_Input!$A$33:$A$50,0),MATCH(AT$13,DOM_Input!$C$32:$BJ$32,0))</f>
        <v>0</v>
      </c>
      <c r="AU41" s="23">
        <f>IF(VLOOKUP($A41,DOM_Input!$A$33:$B$50,2,FALSE)="Percentage",AV$22,IF(VLOOKUP($A41,DOM_Input!$A$33:$B$50,2,FALSE)="Fixed","Fixed",(AU$22)))</f>
        <v>6</v>
      </c>
      <c r="AV41" s="14">
        <f t="shared" si="35"/>
        <v>0</v>
      </c>
    </row>
    <row r="42" spans="1:48" x14ac:dyDescent="0.25">
      <c r="A42" t="str">
        <f>DOM_Input!A50</f>
        <v>Reserved</v>
      </c>
      <c r="B42" s="93">
        <f>INDEX(DOM_Input!$C$33:$BJ$50,MATCH($A42,DOM_Input!$A$33:$A$50,0),MATCH(B$13,DOM_Input!$C$32:$BJ$32,0))</f>
        <v>0</v>
      </c>
      <c r="C42" s="23">
        <f>IF(VLOOKUP($A42,DOM_Input!$A$33:$B$50,2,FALSE)="Percentage",D$22,IF(VLOOKUP($A42,DOM_Input!$A$33:$B$50,2,FALSE)="Fixed","Fixed",(C$22)))</f>
        <v>6</v>
      </c>
      <c r="D42" s="14">
        <f t="shared" si="24"/>
        <v>0</v>
      </c>
      <c r="F42" s="93">
        <f>INDEX(DOM_Input!$C$33:$BJ$50,MATCH($A42,DOM_Input!$A$33:$A$50,0),MATCH(F$13,DOM_Input!$C$32:$BJ$32,0))</f>
        <v>0</v>
      </c>
      <c r="G42" s="23">
        <f>IF(VLOOKUP($A42,DOM_Input!$A$33:$B$50,2,FALSE)="Percentage",H$22,IF(VLOOKUP($A42,DOM_Input!$A$33:$B$50,2,FALSE)="Fixed","Fixed",(G$22)))</f>
        <v>6</v>
      </c>
      <c r="H42" s="14">
        <f t="shared" si="25"/>
        <v>0</v>
      </c>
      <c r="J42" s="93">
        <f>INDEX(DOM_Input!$C$33:$BJ$50,MATCH($A42,DOM_Input!$A$33:$A$50,0),MATCH(J$13,DOM_Input!$C$32:$BJ$32,0))</f>
        <v>0</v>
      </c>
      <c r="K42" s="23">
        <f>IF(VLOOKUP($A42,DOM_Input!$A$33:$B$50,2,FALSE)="Percentage",L$22,IF(VLOOKUP($A42,DOM_Input!$A$33:$B$50,2,FALSE)="Fixed","Fixed",(K$22)))</f>
        <v>6</v>
      </c>
      <c r="L42" s="14">
        <f t="shared" si="26"/>
        <v>0</v>
      </c>
      <c r="N42" s="93">
        <f>INDEX(DOM_Input!$C$33:$BJ$50,MATCH($A42,DOM_Input!$A$33:$A$50,0),MATCH(N$13,DOM_Input!$C$32:$BJ$32,0))</f>
        <v>0</v>
      </c>
      <c r="O42" s="23">
        <f>IF(VLOOKUP($A42,DOM_Input!$A$33:$B$50,2,FALSE)="Percentage",P$22,IF(VLOOKUP($A42,DOM_Input!$A$33:$B$50,2,FALSE)="Fixed","Fixed",(O$22)))</f>
        <v>6</v>
      </c>
      <c r="P42" s="14">
        <f t="shared" si="27"/>
        <v>0</v>
      </c>
      <c r="R42" s="93">
        <f>INDEX(DOM_Input!$C$33:$BJ$50,MATCH($A42,DOM_Input!$A$33:$A$50,0),MATCH(R$13,DOM_Input!$C$32:$BJ$32,0))</f>
        <v>0</v>
      </c>
      <c r="S42" s="23">
        <f>IF(VLOOKUP($A42,DOM_Input!$A$33:$B$50,2,FALSE)="Percentage",T$22,IF(VLOOKUP($A42,DOM_Input!$A$33:$B$50,2,FALSE)="Fixed","Fixed",(S$22)))</f>
        <v>6</v>
      </c>
      <c r="T42" s="14">
        <f t="shared" si="28"/>
        <v>0</v>
      </c>
      <c r="V42" s="93">
        <f>INDEX(DOM_Input!$C$33:$BJ$50,MATCH($A42,DOM_Input!$A$33:$A$50,0),MATCH(V$13,DOM_Input!$C$32:$BJ$32,0))</f>
        <v>0</v>
      </c>
      <c r="W42" s="23">
        <f>IF(VLOOKUP($A42,DOM_Input!$A$33:$B$50,2,FALSE)="Percentage",X$22,IF(VLOOKUP($A42,DOM_Input!$A$33:$B$50,2,FALSE)="Fixed","Fixed",(W$22)))</f>
        <v>6</v>
      </c>
      <c r="X42" s="14">
        <f t="shared" si="29"/>
        <v>0</v>
      </c>
      <c r="Z42" s="93">
        <f>INDEX(DOM_Input!$C$33:$BJ$50,MATCH($A42,DOM_Input!$A$33:$A$50,0),MATCH(Z$13,DOM_Input!$C$32:$BJ$32,0))</f>
        <v>0</v>
      </c>
      <c r="AA42" s="23">
        <f>IF(VLOOKUP($A42,DOM_Input!$A$33:$B$50,2,FALSE)="Percentage",AB$22,IF(VLOOKUP($A42,DOM_Input!$A$33:$B$50,2,FALSE)="Fixed","Fixed",(AA$22)))</f>
        <v>6</v>
      </c>
      <c r="AB42" s="14">
        <f t="shared" si="30"/>
        <v>0</v>
      </c>
      <c r="AD42" s="93">
        <f>INDEX(DOM_Input!$C$33:$BJ$50,MATCH($A42,DOM_Input!$A$33:$A$50,0),MATCH(AD$13,DOM_Input!$C$32:$BJ$32,0))</f>
        <v>0</v>
      </c>
      <c r="AE42" s="23">
        <f>IF(VLOOKUP($A42,DOM_Input!$A$33:$B$50,2,FALSE)="Percentage",AF$22,IF(VLOOKUP($A42,DOM_Input!$A$33:$B$50,2,FALSE)="Fixed","Fixed",(AE$22)))</f>
        <v>6</v>
      </c>
      <c r="AF42" s="14">
        <f t="shared" si="31"/>
        <v>0</v>
      </c>
      <c r="AH42" s="93">
        <f>INDEX(DOM_Input!$C$33:$BJ$50,MATCH($A42,DOM_Input!$A$33:$A$50,0),MATCH(AH$13,DOM_Input!$C$32:$BJ$32,0))</f>
        <v>0</v>
      </c>
      <c r="AI42" s="23">
        <f>IF(VLOOKUP($A42,DOM_Input!$A$33:$B$50,2,FALSE)="Percentage",AJ$22,IF(VLOOKUP($A42,DOM_Input!$A$33:$B$50,2,FALSE)="Fixed","Fixed",(AI$22)))</f>
        <v>6</v>
      </c>
      <c r="AJ42" s="14">
        <f t="shared" si="32"/>
        <v>0</v>
      </c>
      <c r="AL42" s="93">
        <f>INDEX(DOM_Input!$C$33:$BJ$50,MATCH($A42,DOM_Input!$A$33:$A$50,0),MATCH(AL$13,DOM_Input!$C$32:$BJ$32,0))</f>
        <v>0</v>
      </c>
      <c r="AM42" s="23">
        <f>IF(VLOOKUP($A42,DOM_Input!$A$33:$B$50,2,FALSE)="Percentage",AN$22,IF(VLOOKUP($A42,DOM_Input!$A$33:$B$50,2,FALSE)="Fixed","Fixed",(AM$22)))</f>
        <v>6</v>
      </c>
      <c r="AN42" s="14">
        <f t="shared" si="33"/>
        <v>0</v>
      </c>
      <c r="AP42" s="93">
        <f>INDEX(DOM_Input!$C$33:$BJ$50,MATCH($A42,DOM_Input!$A$33:$A$50,0),MATCH(AP$13,DOM_Input!$C$32:$BJ$32,0))</f>
        <v>0</v>
      </c>
      <c r="AQ42" s="23">
        <f>IF(VLOOKUP($A42,DOM_Input!$A$33:$B$50,2,FALSE)="Percentage",AR$22,IF(VLOOKUP($A42,DOM_Input!$A$33:$B$50,2,FALSE)="Fixed","Fixed",(AQ$22)))</f>
        <v>6</v>
      </c>
      <c r="AR42" s="14">
        <f t="shared" si="34"/>
        <v>0</v>
      </c>
      <c r="AS42" s="6"/>
      <c r="AT42" s="93">
        <f>INDEX(DOM_Input!$C$33:$BJ$50,MATCH($A42,DOM_Input!$A$33:$A$50,0),MATCH(AT$13,DOM_Input!$C$32:$BJ$32,0))</f>
        <v>0</v>
      </c>
      <c r="AU42" s="23">
        <f>IF(VLOOKUP($A42,DOM_Input!$A$33:$B$50,2,FALSE)="Percentage",AV$22,IF(VLOOKUP($A42,DOM_Input!$A$33:$B$50,2,FALSE)="Fixed","Fixed",(AU$22)))</f>
        <v>6</v>
      </c>
      <c r="AV42" s="14">
        <f t="shared" si="35"/>
        <v>0</v>
      </c>
    </row>
    <row r="43" spans="1:48" x14ac:dyDescent="0.25">
      <c r="B43" s="93"/>
      <c r="C43" s="23"/>
      <c r="D43" s="14"/>
      <c r="F43" s="93"/>
      <c r="G43" s="23"/>
      <c r="H43" s="14"/>
      <c r="J43" s="93"/>
      <c r="K43" s="23"/>
      <c r="L43" s="14"/>
      <c r="N43" s="93"/>
      <c r="O43" s="23"/>
      <c r="P43" s="14"/>
      <c r="R43" s="93"/>
      <c r="S43" s="23"/>
      <c r="T43" s="14"/>
      <c r="V43" s="93"/>
      <c r="W43" s="23"/>
      <c r="X43" s="14"/>
      <c r="Z43" s="93"/>
      <c r="AA43" s="23"/>
      <c r="AB43" s="14"/>
      <c r="AD43" s="93"/>
      <c r="AE43" s="23"/>
      <c r="AF43" s="14"/>
      <c r="AH43" s="93"/>
      <c r="AI43" s="23"/>
      <c r="AJ43" s="14"/>
      <c r="AL43" s="93"/>
      <c r="AM43" s="23"/>
      <c r="AN43" s="14"/>
      <c r="AP43" s="93"/>
      <c r="AQ43" s="23"/>
      <c r="AR43" s="14"/>
      <c r="AS43" s="6"/>
      <c r="AT43" s="93"/>
      <c r="AU43" s="23"/>
      <c r="AV43" s="14"/>
    </row>
    <row r="44" spans="1:48" x14ac:dyDescent="0.25">
      <c r="A44" t="s">
        <v>25</v>
      </c>
      <c r="B44" s="13"/>
      <c r="D44" s="19">
        <f>SUM(D25:D43)</f>
        <v>7.82</v>
      </c>
      <c r="F44" s="13"/>
      <c r="H44" s="19">
        <f>SUM(H25:H43)</f>
        <v>7.82</v>
      </c>
      <c r="J44" s="13"/>
      <c r="L44" s="19">
        <f>SUM(L25:L43)</f>
        <v>7.82</v>
      </c>
      <c r="N44" s="13"/>
      <c r="P44" s="19">
        <f>SUM(P25:P43)</f>
        <v>7.8</v>
      </c>
      <c r="R44" s="13"/>
      <c r="T44" s="19">
        <f>SUM(T25:T43)</f>
        <v>7.8</v>
      </c>
      <c r="V44" s="13"/>
      <c r="X44" s="19">
        <f>SUM(X25:X43)</f>
        <v>7.8</v>
      </c>
      <c r="Z44" s="13"/>
      <c r="AB44" s="19">
        <f>SUM(AB25:AB43)</f>
        <v>8.18</v>
      </c>
      <c r="AD44" s="13"/>
      <c r="AF44" s="19">
        <f>SUM(AF25:AF43)</f>
        <v>8.18</v>
      </c>
      <c r="AH44" s="13"/>
      <c r="AJ44" s="19">
        <f>SUM(AJ25:AJ43)</f>
        <v>8.18</v>
      </c>
      <c r="AL44" s="13"/>
      <c r="AN44" s="19">
        <f>SUM(AN25:AN43)</f>
        <v>2.15</v>
      </c>
      <c r="AP44" s="13"/>
      <c r="AR44" s="19">
        <f>SUM(AR25:AR43)</f>
        <v>2.15</v>
      </c>
      <c r="AS44" s="43"/>
      <c r="AT44" s="13"/>
      <c r="AV44" s="19">
        <f>SUM(AV25:AV43)</f>
        <v>2.15</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+DOM_Input!A75</f>
        <v>CPUC Fee</v>
      </c>
      <c r="B47" s="22" cm="1">
        <f t="array" ref="B47">SUMPRODUCT(($A47=DOM_Input!$A$75:$A$80)*(B$13=DOM_Input!$B$74:$BI$74)*(DOM_Input!$B$75:$BI$80))</f>
        <v>7.0000000000000001E-3</v>
      </c>
      <c r="C47" s="6">
        <f>D44+D22</f>
        <v>45.35</v>
      </c>
      <c r="D47" s="14">
        <f>ROUND(B47*C47,2)</f>
        <v>0.32</v>
      </c>
      <c r="F47" s="22" cm="1">
        <f t="array" ref="F47">SUMPRODUCT(($A47=DOM_Input!$A$75:$A$80)*(F$13=DOM_Input!$B$74:$BI$74)*(DOM_Input!$B$75:$BI$80))</f>
        <v>7.0000000000000001E-3</v>
      </c>
      <c r="G47" s="6">
        <f>H44+H22</f>
        <v>45.35</v>
      </c>
      <c r="H47" s="14">
        <f>ROUND(F47*G47,2)</f>
        <v>0.32</v>
      </c>
      <c r="J47" s="22" cm="1">
        <f t="array" ref="J47">SUMPRODUCT(($A47=DOM_Input!$A$75:$A$80)*(J$13=DOM_Input!$B$74:$BI$74)*(DOM_Input!$B$75:$BI$80))</f>
        <v>7.0000000000000001E-3</v>
      </c>
      <c r="K47" s="6">
        <f>L44+L22</f>
        <v>45.35</v>
      </c>
      <c r="L47" s="14">
        <f>ROUND(J47*K47,2)</f>
        <v>0.32</v>
      </c>
      <c r="N47" s="22" cm="1">
        <f t="array" ref="N47">SUMPRODUCT(($A47=DOM_Input!$A$75:$A$80)*(N$13=DOM_Input!$B$74:$BI$74)*(DOM_Input!$B$75:$BI$80))</f>
        <v>7.0000000000000001E-3</v>
      </c>
      <c r="O47" s="6">
        <f>P44+P22</f>
        <v>45.33</v>
      </c>
      <c r="P47" s="14">
        <f>ROUND(N47*O47,2)</f>
        <v>0.32</v>
      </c>
      <c r="R47" s="22" cm="1">
        <f t="array" ref="R47">SUMPRODUCT(($A47=DOM_Input!$A$75:$A$80)*(R$13=DOM_Input!$B$74:$BI$74)*(DOM_Input!$B$75:$BI$80))</f>
        <v>7.0000000000000001E-3</v>
      </c>
      <c r="S47" s="6">
        <f>T44+T22</f>
        <v>45.33</v>
      </c>
      <c r="T47" s="14">
        <f>ROUND(R47*S47,2)</f>
        <v>0.32</v>
      </c>
      <c r="V47" s="22" cm="1">
        <f t="array" ref="V47">SUMPRODUCT(($A47=DOM_Input!$A$75:$A$80)*(V$13=DOM_Input!$B$74:$BI$74)*(DOM_Input!$B$75:$BI$80))</f>
        <v>7.0000000000000001E-3</v>
      </c>
      <c r="W47" s="6">
        <f>X44+X22</f>
        <v>45.33</v>
      </c>
      <c r="X47" s="14">
        <f>ROUND(V47*W47,2)</f>
        <v>0.32</v>
      </c>
      <c r="Z47" s="22" cm="1">
        <f t="array" ref="Z47">SUMPRODUCT(($A47=DOM_Input!$A$75:$A$80)*(Z$13=DOM_Input!$B$74:$BI$74)*(DOM_Input!$B$75:$BI$80))</f>
        <v>7.0000000000000001E-3</v>
      </c>
      <c r="AA47" s="6">
        <f>AB44+AB22</f>
        <v>45.71</v>
      </c>
      <c r="AB47" s="14">
        <f>ROUND(Z47*AA47,2)</f>
        <v>0.32</v>
      </c>
      <c r="AD47" s="22" cm="1">
        <f t="array" ref="AD47">SUMPRODUCT(($A47=DOM_Input!$A$75:$A$80)*(AD$13=DOM_Input!$B$74:$BI$74)*(DOM_Input!$B$75:$BI$80))</f>
        <v>7.0000000000000001E-3</v>
      </c>
      <c r="AE47" s="6">
        <f>AF44+AF22</f>
        <v>45.71</v>
      </c>
      <c r="AF47" s="14">
        <f>ROUND(AD47*AE47,2)</f>
        <v>0.32</v>
      </c>
      <c r="AH47" s="22" cm="1">
        <f t="array" ref="AH47">SUMPRODUCT(($A47=DOM_Input!$A$75:$A$80)*(AH$13=DOM_Input!$B$74:$BI$74)*(DOM_Input!$B$75:$BI$80))</f>
        <v>7.0000000000000001E-3</v>
      </c>
      <c r="AI47" s="6">
        <f>AJ44+AJ22</f>
        <v>45.71</v>
      </c>
      <c r="AJ47" s="14">
        <f>ROUND(AH47*AI47,2)</f>
        <v>0.32</v>
      </c>
      <c r="AL47" s="22" cm="1">
        <f t="array" ref="AL47">SUMPRODUCT(($A47=DOM_Input!$A$75:$A$80)*(AL$13=DOM_Input!$B$74:$BI$74)*(DOM_Input!$B$75:$BI$80))</f>
        <v>7.0000000000000001E-3</v>
      </c>
      <c r="AM47" s="6">
        <f>AN44+AN22</f>
        <v>39.68</v>
      </c>
      <c r="AN47" s="14">
        <f>ROUND(AL47*AM47,2)</f>
        <v>0.28000000000000003</v>
      </c>
      <c r="AP47" s="22" cm="1">
        <f t="array" ref="AP47">SUMPRODUCT(($A47=DOM_Input!$A$75:$A$80)*(AP$13=DOM_Input!$B$74:$BI$74)*(DOM_Input!$B$75:$BI$80))</f>
        <v>7.0000000000000001E-3</v>
      </c>
      <c r="AQ47" s="6">
        <f>AR44+AR22</f>
        <v>39.68</v>
      </c>
      <c r="AR47" s="14">
        <f>ROUND(AP47*AQ47,2)</f>
        <v>0.28000000000000003</v>
      </c>
      <c r="AS47" s="6"/>
      <c r="AT47" s="22" cm="1">
        <f t="array" ref="AT47">SUMPRODUCT(($A47=DOM_Input!$A$75:$A$80)*(AT$13=DOM_Input!$B$74:$BI$74)*(DOM_Input!$B$75:$BI$80))</f>
        <v>7.0000000000000001E-3</v>
      </c>
      <c r="AU47" s="6">
        <f>AV44+AV22</f>
        <v>39.68</v>
      </c>
      <c r="AV47" s="14">
        <f>ROUND(AT47*AU47,2)</f>
        <v>0.28000000000000003</v>
      </c>
    </row>
    <row r="48" spans="1:48" ht="14.45" hidden="1" customHeight="1" x14ac:dyDescent="0.25">
      <c r="A48" t="str">
        <f>+DOM_Input!A76</f>
        <v>Reserved</v>
      </c>
      <c r="B48" s="22" cm="1">
        <f t="array" ref="B48">SUMPRODUCT(($A48=DOM_Input!$A$75:$A$80)*(B$13=DOM_Input!$B$74:$BI$74)*(DOM_Input!$B$75:$BI$80))</f>
        <v>0</v>
      </c>
      <c r="C48" s="6">
        <f>C47</f>
        <v>45.35</v>
      </c>
      <c r="D48" s="14">
        <f t="shared" ref="D48:D52" si="36">ROUND(B48*C48,2)</f>
        <v>0</v>
      </c>
      <c r="F48" s="22" cm="1">
        <f t="array" ref="F48">SUMPRODUCT(($A48=DOM_Input!$A$75:$A$80)*(F$13=DOM_Input!$B$74:$BI$74)*(DOM_Input!$B$75:$BI$80))</f>
        <v>0</v>
      </c>
      <c r="G48" s="6">
        <f>G47</f>
        <v>45.35</v>
      </c>
      <c r="H48" s="14">
        <f t="shared" ref="H48:H52" si="37">ROUND(F48*G48,2)</f>
        <v>0</v>
      </c>
      <c r="J48" s="22" cm="1">
        <f t="array" ref="J48">SUMPRODUCT(($A48=DOM_Input!$A$75:$A$80)*(J$13=DOM_Input!$B$74:$BI$74)*(DOM_Input!$B$75:$BI$80))</f>
        <v>0</v>
      </c>
      <c r="K48" s="6">
        <f>K47</f>
        <v>45.35</v>
      </c>
      <c r="L48" s="14">
        <f t="shared" ref="L48:L52" si="38">ROUND(J48*K48,2)</f>
        <v>0</v>
      </c>
      <c r="N48" s="22" cm="1">
        <f t="array" ref="N48">SUMPRODUCT(($A48=DOM_Input!$A$75:$A$80)*(N$13=DOM_Input!$B$74:$BI$74)*(DOM_Input!$B$75:$BI$80))</f>
        <v>0</v>
      </c>
      <c r="O48" s="6">
        <f>O47</f>
        <v>45.33</v>
      </c>
      <c r="P48" s="14">
        <f t="shared" ref="P48:P52" si="39">ROUND(N48*O48,2)</f>
        <v>0</v>
      </c>
      <c r="R48" s="22" cm="1">
        <f t="array" ref="R48">SUMPRODUCT(($A48=DOM_Input!$A$75:$A$80)*(R$13=DOM_Input!$B$74:$BI$74)*(DOM_Input!$B$75:$BI$80))</f>
        <v>0</v>
      </c>
      <c r="S48" s="6">
        <f>S47</f>
        <v>45.33</v>
      </c>
      <c r="T48" s="14">
        <f t="shared" ref="T48:T52" si="40">ROUND(R48*S48,2)</f>
        <v>0</v>
      </c>
      <c r="V48" s="22" cm="1">
        <f t="array" ref="V48">SUMPRODUCT(($A48=DOM_Input!$A$75:$A$80)*(V$13=DOM_Input!$B$74:$BI$74)*(DOM_Input!$B$75:$BI$80))</f>
        <v>0</v>
      </c>
      <c r="W48" s="6">
        <f>W47</f>
        <v>45.33</v>
      </c>
      <c r="X48" s="14">
        <f t="shared" ref="X48:X52" si="41">ROUND(V48*W48,2)</f>
        <v>0</v>
      </c>
      <c r="Z48" s="22" cm="1">
        <f t="array" ref="Z48">SUMPRODUCT(($A48=DOM_Input!$A$75:$A$80)*(Z$13=DOM_Input!$B$74:$BI$74)*(DOM_Input!$B$75:$BI$80))</f>
        <v>0</v>
      </c>
      <c r="AA48" s="6">
        <f>AA47</f>
        <v>45.71</v>
      </c>
      <c r="AB48" s="14">
        <f t="shared" ref="AB48:AB52" si="42">ROUND(Z48*AA48,2)</f>
        <v>0</v>
      </c>
      <c r="AD48" s="22" cm="1">
        <f t="array" ref="AD48">SUMPRODUCT(($A48=DOM_Input!$A$75:$A$80)*(AD$13=DOM_Input!$B$74:$BI$74)*(DOM_Input!$B$75:$BI$80))</f>
        <v>0</v>
      </c>
      <c r="AE48" s="6">
        <f>AE47</f>
        <v>45.71</v>
      </c>
      <c r="AF48" s="14">
        <f t="shared" ref="AF48:AF52" si="43">ROUND(AD48*AE48,2)</f>
        <v>0</v>
      </c>
      <c r="AH48" s="22" cm="1">
        <f t="array" ref="AH48">SUMPRODUCT(($A48=DOM_Input!$A$75:$A$80)*(AH$13=DOM_Input!$B$74:$BI$74)*(DOM_Input!$B$75:$BI$80))</f>
        <v>0</v>
      </c>
      <c r="AI48" s="6">
        <f>AI47</f>
        <v>45.71</v>
      </c>
      <c r="AJ48" s="14">
        <f t="shared" ref="AJ48:AJ52" si="44">ROUND(AH48*AI48,2)</f>
        <v>0</v>
      </c>
      <c r="AL48" s="22" cm="1">
        <f t="array" ref="AL48">SUMPRODUCT(($A48=DOM_Input!$A$75:$A$80)*(AL$13=DOM_Input!$B$74:$BI$74)*(DOM_Input!$B$75:$BI$80))</f>
        <v>0</v>
      </c>
      <c r="AM48" s="6">
        <f>AM47</f>
        <v>39.68</v>
      </c>
      <c r="AN48" s="14">
        <f t="shared" ref="AN48:AN52" si="45">ROUND(AL48*AM48,2)</f>
        <v>0</v>
      </c>
      <c r="AP48" s="22" cm="1">
        <f t="array" ref="AP48">SUMPRODUCT(($A48=DOM_Input!$A$75:$A$80)*(AP$13=DOM_Input!$B$74:$BI$74)*(DOM_Input!$B$75:$BI$80))</f>
        <v>0</v>
      </c>
      <c r="AQ48" s="6">
        <f>AQ47</f>
        <v>39.68</v>
      </c>
      <c r="AR48" s="14">
        <f t="shared" ref="AR48:AR52" si="46">ROUND(AP48*AQ48,2)</f>
        <v>0</v>
      </c>
      <c r="AT48" s="22" cm="1">
        <f t="array" ref="AT48">SUMPRODUCT(($A48=DOM_Input!$A$75:$A$80)*(AT$13=DOM_Input!$B$74:$BI$74)*(DOM_Input!$B$75:$BI$80))</f>
        <v>0</v>
      </c>
      <c r="AU48" s="6">
        <f>AU47</f>
        <v>39.68</v>
      </c>
      <c r="AV48" s="14">
        <f t="shared" ref="AV48:AV52" si="47">ROUND(AT48*AU48,2)</f>
        <v>0</v>
      </c>
    </row>
    <row r="49" spans="1:48" ht="14.45" hidden="1" customHeight="1" x14ac:dyDescent="0.25">
      <c r="A49" t="str">
        <f>+DOM_Input!A77</f>
        <v>Reserved</v>
      </c>
      <c r="B49" s="22" cm="1">
        <f t="array" ref="B49">SUMPRODUCT(($A49=DOM_Input!$A$75:$A$80)*(B$13=DOM_Input!$B$74:$BI$74)*(DOM_Input!$B$75:$BI$80))</f>
        <v>0</v>
      </c>
      <c r="C49" s="6">
        <f t="shared" ref="C49:C52" si="48">C48</f>
        <v>45.35</v>
      </c>
      <c r="D49" s="14">
        <f t="shared" si="36"/>
        <v>0</v>
      </c>
      <c r="F49" s="22" cm="1">
        <f t="array" ref="F49">SUMPRODUCT(($A49=DOM_Input!$A$75:$A$80)*(F$13=DOM_Input!$B$74:$BI$74)*(DOM_Input!$B$75:$BI$80))</f>
        <v>0</v>
      </c>
      <c r="G49" s="6">
        <f t="shared" ref="G49:G52" si="49">G48</f>
        <v>45.35</v>
      </c>
      <c r="H49" s="14">
        <f t="shared" si="37"/>
        <v>0</v>
      </c>
      <c r="J49" s="22" cm="1">
        <f t="array" ref="J49">SUMPRODUCT(($A49=DOM_Input!$A$75:$A$80)*(J$13=DOM_Input!$B$74:$BI$74)*(DOM_Input!$B$75:$BI$80))</f>
        <v>0</v>
      </c>
      <c r="K49" s="6">
        <f t="shared" ref="K49:K52" si="50">K48</f>
        <v>45.35</v>
      </c>
      <c r="L49" s="14">
        <f t="shared" si="38"/>
        <v>0</v>
      </c>
      <c r="N49" s="22" cm="1">
        <f t="array" ref="N49">SUMPRODUCT(($A49=DOM_Input!$A$75:$A$80)*(N$13=DOM_Input!$B$74:$BI$74)*(DOM_Input!$B$75:$BI$80))</f>
        <v>0</v>
      </c>
      <c r="O49" s="6">
        <f t="shared" ref="O49:O52" si="51">O48</f>
        <v>45.33</v>
      </c>
      <c r="P49" s="14">
        <f t="shared" si="39"/>
        <v>0</v>
      </c>
      <c r="R49" s="22" cm="1">
        <f t="array" ref="R49">SUMPRODUCT(($A49=DOM_Input!$A$75:$A$80)*(R$13=DOM_Input!$B$74:$BI$74)*(DOM_Input!$B$75:$BI$80))</f>
        <v>0</v>
      </c>
      <c r="S49" s="6">
        <f t="shared" ref="S49:S52" si="52">S48</f>
        <v>45.33</v>
      </c>
      <c r="T49" s="14">
        <f t="shared" si="40"/>
        <v>0</v>
      </c>
      <c r="V49" s="22" cm="1">
        <f t="array" ref="V49">SUMPRODUCT(($A49=DOM_Input!$A$75:$A$80)*(V$13=DOM_Input!$B$74:$BI$74)*(DOM_Input!$B$75:$BI$80))</f>
        <v>0</v>
      </c>
      <c r="W49" s="6">
        <f t="shared" ref="W49:W52" si="53">W48</f>
        <v>45.33</v>
      </c>
      <c r="X49" s="14">
        <f t="shared" si="41"/>
        <v>0</v>
      </c>
      <c r="Z49" s="22" cm="1">
        <f t="array" ref="Z49">SUMPRODUCT(($A49=DOM_Input!$A$75:$A$80)*(Z$13=DOM_Input!$B$74:$BI$74)*(DOM_Input!$B$75:$BI$80))</f>
        <v>0</v>
      </c>
      <c r="AA49" s="6">
        <f t="shared" ref="AA49:AA52" si="54">AA48</f>
        <v>45.71</v>
      </c>
      <c r="AB49" s="14">
        <f t="shared" si="42"/>
        <v>0</v>
      </c>
      <c r="AD49" s="22" cm="1">
        <f t="array" ref="AD49">SUMPRODUCT(($A49=DOM_Input!$A$75:$A$80)*(AD$13=DOM_Input!$B$74:$BI$74)*(DOM_Input!$B$75:$BI$80))</f>
        <v>0</v>
      </c>
      <c r="AE49" s="6">
        <f t="shared" ref="AE49:AE52" si="55">AE48</f>
        <v>45.71</v>
      </c>
      <c r="AF49" s="14">
        <f t="shared" si="43"/>
        <v>0</v>
      </c>
      <c r="AH49" s="22" cm="1">
        <f t="array" ref="AH49">SUMPRODUCT(($A49=DOM_Input!$A$75:$A$80)*(AH$13=DOM_Input!$B$74:$BI$74)*(DOM_Input!$B$75:$BI$80))</f>
        <v>0</v>
      </c>
      <c r="AI49" s="6">
        <f t="shared" ref="AI49:AI52" si="56">AI48</f>
        <v>45.71</v>
      </c>
      <c r="AJ49" s="14">
        <f t="shared" si="44"/>
        <v>0</v>
      </c>
      <c r="AL49" s="22" cm="1">
        <f t="array" ref="AL49">SUMPRODUCT(($A49=DOM_Input!$A$75:$A$80)*(AL$13=DOM_Input!$B$74:$BI$74)*(DOM_Input!$B$75:$BI$80))</f>
        <v>0</v>
      </c>
      <c r="AM49" s="6">
        <f t="shared" ref="AM49:AM52" si="57">AM48</f>
        <v>39.68</v>
      </c>
      <c r="AN49" s="14">
        <f t="shared" si="45"/>
        <v>0</v>
      </c>
      <c r="AP49" s="22" cm="1">
        <f t="array" ref="AP49">SUMPRODUCT(($A49=DOM_Input!$A$75:$A$80)*(AP$13=DOM_Input!$B$74:$BI$74)*(DOM_Input!$B$75:$BI$80))</f>
        <v>0</v>
      </c>
      <c r="AQ49" s="6">
        <f t="shared" ref="AQ49:AQ52" si="58">AQ48</f>
        <v>39.68</v>
      </c>
      <c r="AR49" s="14">
        <f t="shared" si="46"/>
        <v>0</v>
      </c>
      <c r="AT49" s="22" cm="1">
        <f t="array" ref="AT49">SUMPRODUCT(($A49=DOM_Input!$A$75:$A$80)*(AT$13=DOM_Input!$B$74:$BI$74)*(DOM_Input!$B$75:$BI$80))</f>
        <v>0</v>
      </c>
      <c r="AU49" s="6">
        <f t="shared" ref="AU49:AU52" si="59">AU48</f>
        <v>39.68</v>
      </c>
      <c r="AV49" s="14">
        <f t="shared" si="47"/>
        <v>0</v>
      </c>
    </row>
    <row r="50" spans="1:48" ht="14.45" hidden="1" customHeight="1" x14ac:dyDescent="0.25">
      <c r="A50" t="str">
        <f>+DOM_Input!A78</f>
        <v>Reserved</v>
      </c>
      <c r="B50" s="22" cm="1">
        <f t="array" ref="B50">SUMPRODUCT(($A50=DOM_Input!$A$75:$A$80)*(B$13=DOM_Input!$B$74:$BI$74)*(DOM_Input!$B$75:$BI$80))</f>
        <v>0</v>
      </c>
      <c r="C50" s="6">
        <f t="shared" si="48"/>
        <v>45.35</v>
      </c>
      <c r="D50" s="14">
        <f t="shared" si="36"/>
        <v>0</v>
      </c>
      <c r="F50" s="22" cm="1">
        <f t="array" ref="F50">SUMPRODUCT(($A50=DOM_Input!$A$75:$A$80)*(F$13=DOM_Input!$B$74:$BI$74)*(DOM_Input!$B$75:$BI$80))</f>
        <v>0</v>
      </c>
      <c r="G50" s="6">
        <f t="shared" si="49"/>
        <v>45.35</v>
      </c>
      <c r="H50" s="14">
        <f t="shared" si="37"/>
        <v>0</v>
      </c>
      <c r="J50" s="22" cm="1">
        <f t="array" ref="J50">SUMPRODUCT(($A50=DOM_Input!$A$75:$A$80)*(J$13=DOM_Input!$B$74:$BI$74)*(DOM_Input!$B$75:$BI$80))</f>
        <v>0</v>
      </c>
      <c r="K50" s="6">
        <f t="shared" si="50"/>
        <v>45.35</v>
      </c>
      <c r="L50" s="14">
        <f t="shared" si="38"/>
        <v>0</v>
      </c>
      <c r="N50" s="22" cm="1">
        <f t="array" ref="N50">SUMPRODUCT(($A50=DOM_Input!$A$75:$A$80)*(N$13=DOM_Input!$B$74:$BI$74)*(DOM_Input!$B$75:$BI$80))</f>
        <v>0</v>
      </c>
      <c r="O50" s="6">
        <f t="shared" si="51"/>
        <v>45.33</v>
      </c>
      <c r="P50" s="14">
        <f t="shared" si="39"/>
        <v>0</v>
      </c>
      <c r="R50" s="22" cm="1">
        <f t="array" ref="R50">SUMPRODUCT(($A50=DOM_Input!$A$75:$A$80)*(R$13=DOM_Input!$B$74:$BI$74)*(DOM_Input!$B$75:$BI$80))</f>
        <v>0</v>
      </c>
      <c r="S50" s="6">
        <f t="shared" si="52"/>
        <v>45.33</v>
      </c>
      <c r="T50" s="14">
        <f t="shared" si="40"/>
        <v>0</v>
      </c>
      <c r="V50" s="22" cm="1">
        <f t="array" ref="V50">SUMPRODUCT(($A50=DOM_Input!$A$75:$A$80)*(V$13=DOM_Input!$B$74:$BI$74)*(DOM_Input!$B$75:$BI$80))</f>
        <v>0</v>
      </c>
      <c r="W50" s="6">
        <f t="shared" si="53"/>
        <v>45.33</v>
      </c>
      <c r="X50" s="14">
        <f t="shared" si="41"/>
        <v>0</v>
      </c>
      <c r="Z50" s="22" cm="1">
        <f t="array" ref="Z50">SUMPRODUCT(($A50=DOM_Input!$A$75:$A$80)*(Z$13=DOM_Input!$B$74:$BI$74)*(DOM_Input!$B$75:$BI$80))</f>
        <v>0</v>
      </c>
      <c r="AA50" s="6">
        <f t="shared" si="54"/>
        <v>45.71</v>
      </c>
      <c r="AB50" s="14">
        <f t="shared" si="42"/>
        <v>0</v>
      </c>
      <c r="AD50" s="22" cm="1">
        <f t="array" ref="AD50">SUMPRODUCT(($A50=DOM_Input!$A$75:$A$80)*(AD$13=DOM_Input!$B$74:$BI$74)*(DOM_Input!$B$75:$BI$80))</f>
        <v>0</v>
      </c>
      <c r="AE50" s="6">
        <f t="shared" si="55"/>
        <v>45.71</v>
      </c>
      <c r="AF50" s="14">
        <f t="shared" si="43"/>
        <v>0</v>
      </c>
      <c r="AH50" s="22" cm="1">
        <f t="array" ref="AH50">SUMPRODUCT(($A50=DOM_Input!$A$75:$A$80)*(AH$13=DOM_Input!$B$74:$BI$74)*(DOM_Input!$B$75:$BI$80))</f>
        <v>0</v>
      </c>
      <c r="AI50" s="6">
        <f t="shared" si="56"/>
        <v>45.71</v>
      </c>
      <c r="AJ50" s="14">
        <f t="shared" si="44"/>
        <v>0</v>
      </c>
      <c r="AL50" s="22" cm="1">
        <f t="array" ref="AL50">SUMPRODUCT(($A50=DOM_Input!$A$75:$A$80)*(AL$13=DOM_Input!$B$74:$BI$74)*(DOM_Input!$B$75:$BI$80))</f>
        <v>0</v>
      </c>
      <c r="AM50" s="6">
        <f t="shared" si="57"/>
        <v>39.68</v>
      </c>
      <c r="AN50" s="14">
        <f t="shared" si="45"/>
        <v>0</v>
      </c>
      <c r="AP50" s="22" cm="1">
        <f t="array" ref="AP50">SUMPRODUCT(($A50=DOM_Input!$A$75:$A$80)*(AP$13=DOM_Input!$B$74:$BI$74)*(DOM_Input!$B$75:$BI$80))</f>
        <v>0</v>
      </c>
      <c r="AQ50" s="6">
        <f t="shared" si="58"/>
        <v>39.68</v>
      </c>
      <c r="AR50" s="14">
        <f t="shared" si="46"/>
        <v>0</v>
      </c>
      <c r="AT50" s="22" cm="1">
        <f t="array" ref="AT50">SUMPRODUCT(($A50=DOM_Input!$A$75:$A$80)*(AT$13=DOM_Input!$B$74:$BI$74)*(DOM_Input!$B$75:$BI$80))</f>
        <v>0</v>
      </c>
      <c r="AU50" s="6">
        <f t="shared" si="59"/>
        <v>39.68</v>
      </c>
      <c r="AV50" s="14">
        <f t="shared" si="47"/>
        <v>0</v>
      </c>
    </row>
    <row r="51" spans="1:48" ht="14.45" hidden="1" customHeight="1" x14ac:dyDescent="0.25">
      <c r="A51" t="str">
        <f>+DOM_Input!A79</f>
        <v>Reserved</v>
      </c>
      <c r="B51" s="22" cm="1">
        <f t="array" ref="B51">SUMPRODUCT(($A51=DOM_Input!$A$75:$A$80)*(B$13=DOM_Input!$B$74:$BI$74)*(DOM_Input!$B$75:$BI$80))</f>
        <v>0</v>
      </c>
      <c r="C51" s="6">
        <f t="shared" si="48"/>
        <v>45.35</v>
      </c>
      <c r="D51" s="14">
        <f t="shared" si="36"/>
        <v>0</v>
      </c>
      <c r="F51" s="22" cm="1">
        <f t="array" ref="F51">SUMPRODUCT(($A51=DOM_Input!$A$75:$A$80)*(F$13=DOM_Input!$B$74:$BI$74)*(DOM_Input!$B$75:$BI$80))</f>
        <v>0</v>
      </c>
      <c r="G51" s="6">
        <f t="shared" si="49"/>
        <v>45.35</v>
      </c>
      <c r="H51" s="14">
        <f t="shared" si="37"/>
        <v>0</v>
      </c>
      <c r="J51" s="22" cm="1">
        <f t="array" ref="J51">SUMPRODUCT(($A51=DOM_Input!$A$75:$A$80)*(J$13=DOM_Input!$B$74:$BI$74)*(DOM_Input!$B$75:$BI$80))</f>
        <v>0</v>
      </c>
      <c r="K51" s="6">
        <f t="shared" si="50"/>
        <v>45.35</v>
      </c>
      <c r="L51" s="14">
        <f t="shared" si="38"/>
        <v>0</v>
      </c>
      <c r="N51" s="22" cm="1">
        <f t="array" ref="N51">SUMPRODUCT(($A51=DOM_Input!$A$75:$A$80)*(N$13=DOM_Input!$B$74:$BI$74)*(DOM_Input!$B$75:$BI$80))</f>
        <v>0</v>
      </c>
      <c r="O51" s="6">
        <f t="shared" si="51"/>
        <v>45.33</v>
      </c>
      <c r="P51" s="14">
        <f t="shared" si="39"/>
        <v>0</v>
      </c>
      <c r="R51" s="22" cm="1">
        <f t="array" ref="R51">SUMPRODUCT(($A51=DOM_Input!$A$75:$A$80)*(R$13=DOM_Input!$B$74:$BI$74)*(DOM_Input!$B$75:$BI$80))</f>
        <v>0</v>
      </c>
      <c r="S51" s="6">
        <f t="shared" si="52"/>
        <v>45.33</v>
      </c>
      <c r="T51" s="14">
        <f t="shared" si="40"/>
        <v>0</v>
      </c>
      <c r="V51" s="22" cm="1">
        <f t="array" ref="V51">SUMPRODUCT(($A51=DOM_Input!$A$75:$A$80)*(V$13=DOM_Input!$B$74:$BI$74)*(DOM_Input!$B$75:$BI$80))</f>
        <v>0</v>
      </c>
      <c r="W51" s="6">
        <f t="shared" si="53"/>
        <v>45.33</v>
      </c>
      <c r="X51" s="14">
        <f t="shared" si="41"/>
        <v>0</v>
      </c>
      <c r="Z51" s="22" cm="1">
        <f t="array" ref="Z51">SUMPRODUCT(($A51=DOM_Input!$A$75:$A$80)*(Z$13=DOM_Input!$B$74:$BI$74)*(DOM_Input!$B$75:$BI$80))</f>
        <v>0</v>
      </c>
      <c r="AA51" s="6">
        <f t="shared" si="54"/>
        <v>45.71</v>
      </c>
      <c r="AB51" s="14">
        <f t="shared" si="42"/>
        <v>0</v>
      </c>
      <c r="AD51" s="22" cm="1">
        <f t="array" ref="AD51">SUMPRODUCT(($A51=DOM_Input!$A$75:$A$80)*(AD$13=DOM_Input!$B$74:$BI$74)*(DOM_Input!$B$75:$BI$80))</f>
        <v>0</v>
      </c>
      <c r="AE51" s="6">
        <f t="shared" si="55"/>
        <v>45.71</v>
      </c>
      <c r="AF51" s="14">
        <f t="shared" si="43"/>
        <v>0</v>
      </c>
      <c r="AH51" s="22" cm="1">
        <f t="array" ref="AH51">SUMPRODUCT(($A51=DOM_Input!$A$75:$A$80)*(AH$13=DOM_Input!$B$74:$BI$74)*(DOM_Input!$B$75:$BI$80))</f>
        <v>0</v>
      </c>
      <c r="AI51" s="6">
        <f t="shared" si="56"/>
        <v>45.71</v>
      </c>
      <c r="AJ51" s="14">
        <f t="shared" si="44"/>
        <v>0</v>
      </c>
      <c r="AL51" s="22" cm="1">
        <f t="array" ref="AL51">SUMPRODUCT(($A51=DOM_Input!$A$75:$A$80)*(AL$13=DOM_Input!$B$74:$BI$74)*(DOM_Input!$B$75:$BI$80))</f>
        <v>0</v>
      </c>
      <c r="AM51" s="6">
        <f t="shared" si="57"/>
        <v>39.68</v>
      </c>
      <c r="AN51" s="14">
        <f t="shared" si="45"/>
        <v>0</v>
      </c>
      <c r="AP51" s="22" cm="1">
        <f t="array" ref="AP51">SUMPRODUCT(($A51=DOM_Input!$A$75:$A$80)*(AP$13=DOM_Input!$B$74:$BI$74)*(DOM_Input!$B$75:$BI$80))</f>
        <v>0</v>
      </c>
      <c r="AQ51" s="6">
        <f t="shared" si="58"/>
        <v>39.68</v>
      </c>
      <c r="AR51" s="14">
        <f t="shared" si="46"/>
        <v>0</v>
      </c>
      <c r="AT51" s="22" cm="1">
        <f t="array" ref="AT51">SUMPRODUCT(($A51=DOM_Input!$A$75:$A$80)*(AT$13=DOM_Input!$B$74:$BI$74)*(DOM_Input!$B$75:$BI$80))</f>
        <v>0</v>
      </c>
      <c r="AU51" s="6">
        <f t="shared" si="59"/>
        <v>39.68</v>
      </c>
      <c r="AV51" s="14">
        <f t="shared" si="47"/>
        <v>0</v>
      </c>
    </row>
    <row r="52" spans="1:48" ht="14.45" hidden="1" customHeight="1" x14ac:dyDescent="0.25">
      <c r="A52" t="str">
        <f>+DOM_Input!A80</f>
        <v>Reserved</v>
      </c>
      <c r="B52" s="22" cm="1">
        <f t="array" ref="B52">SUMPRODUCT(($A52=DOM_Input!$A$75:$A$80)*(B$13=DOM_Input!$B$74:$BI$74)*(DOM_Input!$B$75:$BI$80))</f>
        <v>0</v>
      </c>
      <c r="C52" s="6">
        <f t="shared" si="48"/>
        <v>45.35</v>
      </c>
      <c r="D52" s="14">
        <f t="shared" si="36"/>
        <v>0</v>
      </c>
      <c r="F52" s="22" cm="1">
        <f t="array" ref="F52">SUMPRODUCT(($A52=DOM_Input!$A$75:$A$80)*(F$13=DOM_Input!$B$74:$BI$74)*(DOM_Input!$B$75:$BI$80))</f>
        <v>0</v>
      </c>
      <c r="G52" s="6">
        <f t="shared" si="49"/>
        <v>45.35</v>
      </c>
      <c r="H52" s="14">
        <f t="shared" si="37"/>
        <v>0</v>
      </c>
      <c r="J52" s="22" cm="1">
        <f t="array" ref="J52">SUMPRODUCT(($A52=DOM_Input!$A$75:$A$80)*(J$13=DOM_Input!$B$74:$BI$74)*(DOM_Input!$B$75:$BI$80))</f>
        <v>0</v>
      </c>
      <c r="K52" s="6">
        <f t="shared" si="50"/>
        <v>45.35</v>
      </c>
      <c r="L52" s="14">
        <f t="shared" si="38"/>
        <v>0</v>
      </c>
      <c r="N52" s="22" cm="1">
        <f t="array" ref="N52">SUMPRODUCT(($A52=DOM_Input!$A$75:$A$80)*(N$13=DOM_Input!$B$74:$BI$74)*(DOM_Input!$B$75:$BI$80))</f>
        <v>0</v>
      </c>
      <c r="O52" s="6">
        <f t="shared" si="51"/>
        <v>45.33</v>
      </c>
      <c r="P52" s="14">
        <f t="shared" si="39"/>
        <v>0</v>
      </c>
      <c r="R52" s="22" cm="1">
        <f t="array" ref="R52">SUMPRODUCT(($A52=DOM_Input!$A$75:$A$80)*(R$13=DOM_Input!$B$74:$BI$74)*(DOM_Input!$B$75:$BI$80))</f>
        <v>0</v>
      </c>
      <c r="S52" s="6">
        <f t="shared" si="52"/>
        <v>45.33</v>
      </c>
      <c r="T52" s="14">
        <f t="shared" si="40"/>
        <v>0</v>
      </c>
      <c r="V52" s="22" cm="1">
        <f t="array" ref="V52">SUMPRODUCT(($A52=DOM_Input!$A$75:$A$80)*(V$13=DOM_Input!$B$74:$BI$74)*(DOM_Input!$B$75:$BI$80))</f>
        <v>0</v>
      </c>
      <c r="W52" s="6">
        <f t="shared" si="53"/>
        <v>45.33</v>
      </c>
      <c r="X52" s="14">
        <f t="shared" si="41"/>
        <v>0</v>
      </c>
      <c r="Z52" s="22" cm="1">
        <f t="array" ref="Z52">SUMPRODUCT(($A52=DOM_Input!$A$75:$A$80)*(Z$13=DOM_Input!$B$74:$BI$74)*(DOM_Input!$B$75:$BI$80))</f>
        <v>0</v>
      </c>
      <c r="AA52" s="6">
        <f t="shared" si="54"/>
        <v>45.71</v>
      </c>
      <c r="AB52" s="14">
        <f t="shared" si="42"/>
        <v>0</v>
      </c>
      <c r="AD52" s="22" cm="1">
        <f t="array" ref="AD52">SUMPRODUCT(($A52=DOM_Input!$A$75:$A$80)*(AD$13=DOM_Input!$B$74:$BI$74)*(DOM_Input!$B$75:$BI$80))</f>
        <v>0</v>
      </c>
      <c r="AE52" s="6">
        <f t="shared" si="55"/>
        <v>45.71</v>
      </c>
      <c r="AF52" s="14">
        <f t="shared" si="43"/>
        <v>0</v>
      </c>
      <c r="AH52" s="22" cm="1">
        <f t="array" ref="AH52">SUMPRODUCT(($A52=DOM_Input!$A$75:$A$80)*(AH$13=DOM_Input!$B$74:$BI$74)*(DOM_Input!$B$75:$BI$80))</f>
        <v>0</v>
      </c>
      <c r="AI52" s="6">
        <f t="shared" si="56"/>
        <v>45.71</v>
      </c>
      <c r="AJ52" s="14">
        <f t="shared" si="44"/>
        <v>0</v>
      </c>
      <c r="AL52" s="22" cm="1">
        <f t="array" ref="AL52">SUMPRODUCT(($A52=DOM_Input!$A$75:$A$80)*(AL$13=DOM_Input!$B$74:$BI$74)*(DOM_Input!$B$75:$BI$80))</f>
        <v>0</v>
      </c>
      <c r="AM52" s="6">
        <f t="shared" si="57"/>
        <v>39.68</v>
      </c>
      <c r="AN52" s="14">
        <f t="shared" si="45"/>
        <v>0</v>
      </c>
      <c r="AP52" s="22" cm="1">
        <f t="array" ref="AP52">SUMPRODUCT(($A52=DOM_Input!$A$75:$A$80)*(AP$13=DOM_Input!$B$74:$BI$74)*(DOM_Input!$B$75:$BI$80))</f>
        <v>0</v>
      </c>
      <c r="AQ52" s="6">
        <f t="shared" si="58"/>
        <v>39.68</v>
      </c>
      <c r="AR52" s="14">
        <f t="shared" si="46"/>
        <v>0</v>
      </c>
      <c r="AT52" s="22" cm="1">
        <f t="array" ref="AT52">SUMPRODUCT(($A52=DOM_Input!$A$75:$A$80)*(AT$13=DOM_Input!$B$74:$BI$74)*(DOM_Input!$B$75:$BI$80))</f>
        <v>0</v>
      </c>
      <c r="AU52" s="6">
        <f t="shared" si="59"/>
        <v>39.68</v>
      </c>
      <c r="AV52" s="14">
        <f t="shared" si="47"/>
        <v>0</v>
      </c>
    </row>
    <row r="53" spans="1:48" x14ac:dyDescent="0.25">
      <c r="A53" t="s">
        <v>25</v>
      </c>
      <c r="B53" s="13"/>
      <c r="D53" s="19">
        <f>SUM(D47:D52)</f>
        <v>0.32</v>
      </c>
      <c r="F53" s="13"/>
      <c r="H53" s="19">
        <f>SUM(H47:H52)</f>
        <v>0.32</v>
      </c>
      <c r="J53" s="13"/>
      <c r="L53" s="19">
        <f>SUM(L47:L52)</f>
        <v>0.32</v>
      </c>
      <c r="N53" s="13"/>
      <c r="P53" s="19">
        <f>SUM(P47:P52)</f>
        <v>0.32</v>
      </c>
      <c r="R53" s="13"/>
      <c r="T53" s="19">
        <f>SUM(T47:T52)</f>
        <v>0.32</v>
      </c>
      <c r="V53" s="13"/>
      <c r="X53" s="19">
        <f>SUM(X47:X52)</f>
        <v>0.32</v>
      </c>
      <c r="Z53" s="13"/>
      <c r="AB53" s="19">
        <f>SUM(AB47:AB52)</f>
        <v>0.32</v>
      </c>
      <c r="AD53" s="13"/>
      <c r="AF53" s="19">
        <f>SUM(AF47:AF52)</f>
        <v>0.32</v>
      </c>
      <c r="AH53" s="13"/>
      <c r="AJ53" s="19">
        <f>SUM(AJ47:AJ52)</f>
        <v>0.32</v>
      </c>
      <c r="AL53" s="13"/>
      <c r="AN53" s="19">
        <f>SUM(AN47:AN52)</f>
        <v>0.28000000000000003</v>
      </c>
      <c r="AP53" s="13"/>
      <c r="AR53" s="19">
        <f>SUM(AR47:AR52)</f>
        <v>0.28000000000000003</v>
      </c>
      <c r="AT53" s="13"/>
      <c r="AV53" s="19">
        <f>SUM(AV47:AV52)</f>
        <v>0.28000000000000003</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45.67</v>
      </c>
      <c r="F55" s="20"/>
      <c r="G55" s="21"/>
      <c r="H55" s="24">
        <f>H22+H44+H47</f>
        <v>45.67</v>
      </c>
      <c r="J55" s="20"/>
      <c r="K55" s="21"/>
      <c r="L55" s="24">
        <f>L22+L44+L47</f>
        <v>45.67</v>
      </c>
      <c r="N55" s="20"/>
      <c r="O55" s="21"/>
      <c r="P55" s="24">
        <f>P22+P44+P47</f>
        <v>45.65</v>
      </c>
      <c r="R55" s="20"/>
      <c r="S55" s="21"/>
      <c r="T55" s="24">
        <f>T22+T44+T47</f>
        <v>45.65</v>
      </c>
      <c r="V55" s="20"/>
      <c r="W55" s="21"/>
      <c r="X55" s="24">
        <f>X22+X44+X47</f>
        <v>45.65</v>
      </c>
      <c r="Z55" s="20"/>
      <c r="AA55" s="21"/>
      <c r="AB55" s="24">
        <f>AB22+AB44+AB47</f>
        <v>46.03</v>
      </c>
      <c r="AD55" s="20"/>
      <c r="AE55" s="21"/>
      <c r="AF55" s="24">
        <f>AF22+AF44+AF47</f>
        <v>46.03</v>
      </c>
      <c r="AH55" s="20"/>
      <c r="AI55" s="21"/>
      <c r="AJ55" s="24">
        <f>AJ22+AJ44+AJ47</f>
        <v>46.03</v>
      </c>
      <c r="AL55" s="20"/>
      <c r="AM55" s="21"/>
      <c r="AN55" s="24">
        <f>AN22+AN44+AN47</f>
        <v>39.96</v>
      </c>
      <c r="AP55" s="20"/>
      <c r="AQ55" s="21"/>
      <c r="AR55" s="24">
        <f>AR22+AR44+AR47</f>
        <v>39.96</v>
      </c>
      <c r="AS55" s="95"/>
      <c r="AT55" s="20"/>
      <c r="AU55" s="21"/>
      <c r="AV55" s="24">
        <f>AV22+AV44+AV47</f>
        <v>39.96</v>
      </c>
    </row>
    <row r="57" spans="1:48" x14ac:dyDescent="0.25">
      <c r="A57" t="s">
        <v>53</v>
      </c>
    </row>
    <row r="58" spans="1:48" ht="15.75" thickBot="1" x14ac:dyDescent="0.3"/>
    <row r="59" spans="1:48" x14ac:dyDescent="0.25">
      <c r="A59" s="8" t="s">
        <v>55</v>
      </c>
      <c r="B59" s="9">
        <f>B5</f>
        <v>2026</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Dominguez</v>
      </c>
    </row>
    <row r="66" spans="1:48" ht="15.75" thickBot="1" x14ac:dyDescent="0.3">
      <c r="A66" s="1"/>
      <c r="B66" s="2"/>
    </row>
    <row r="67" spans="1:48" ht="15.75" thickBot="1" x14ac:dyDescent="0.3">
      <c r="A67" s="1"/>
      <c r="B67" s="157" t="str">
        <f>CONCATENATE("January"," ",$B$5)</f>
        <v>January 2026</v>
      </c>
      <c r="C67" s="158"/>
      <c r="D67" s="159"/>
      <c r="F67" s="157" t="str">
        <f>CONCATENATE("February"," ",$B$5)</f>
        <v>February 2026</v>
      </c>
      <c r="G67" s="158"/>
      <c r="H67" s="159"/>
      <c r="J67" s="157" t="str">
        <f>CONCATENATE("March"," ",$B$5)</f>
        <v>March 2026</v>
      </c>
      <c r="K67" s="158"/>
      <c r="L67" s="159"/>
      <c r="N67" s="157" t="str">
        <f>CONCATENATE("April"," ",$B$5)</f>
        <v>April 2026</v>
      </c>
      <c r="O67" s="158"/>
      <c r="P67" s="159"/>
      <c r="R67" s="157" t="str">
        <f>CONCATENATE("May"," ",$B$5)</f>
        <v>May 2026</v>
      </c>
      <c r="S67" s="158"/>
      <c r="T67" s="159"/>
      <c r="V67" s="157" t="str">
        <f>CONCATENATE("June"," ",$B$5)</f>
        <v>June 2026</v>
      </c>
      <c r="W67" s="158"/>
      <c r="X67" s="159"/>
      <c r="Z67" s="157" t="str">
        <f>CONCATENATE("July"," ",$B$5)</f>
        <v>July 2026</v>
      </c>
      <c r="AA67" s="158"/>
      <c r="AB67" s="159"/>
      <c r="AD67" s="157" t="str">
        <f>CONCATENATE("August"," ",$B$5)</f>
        <v>August 2026</v>
      </c>
      <c r="AE67" s="158"/>
      <c r="AF67" s="159"/>
      <c r="AH67" s="157" t="str">
        <f>CONCATENATE("September"," ",$B$5)</f>
        <v>September 2026</v>
      </c>
      <c r="AI67" s="158"/>
      <c r="AJ67" s="159"/>
      <c r="AL67" s="157" t="str">
        <f>CONCATENATE("October"," ",$B$5)</f>
        <v>October 2026</v>
      </c>
      <c r="AM67" s="158"/>
      <c r="AN67" s="159"/>
      <c r="AP67" s="157" t="str">
        <f>CONCATENATE("November"," ",$B$5)</f>
        <v>November 2026</v>
      </c>
      <c r="AQ67" s="158"/>
      <c r="AR67" s="159"/>
      <c r="AS67" s="91"/>
      <c r="AT67" s="157" t="str">
        <f>CONCATENATE("December"," ",$B$5)</f>
        <v>December 2026</v>
      </c>
      <c r="AU67" s="158"/>
      <c r="AV67" s="159"/>
    </row>
    <row r="68" spans="1:48" x14ac:dyDescent="0.25">
      <c r="A68" s="1" t="s">
        <v>4</v>
      </c>
      <c r="B68" s="13"/>
      <c r="D68" s="14">
        <f>INDEX(DOM_Input!$B$29:$BI$29,MATCH('Residential Bills_Yr 4_6 Units'!$B$60,DOM_Input!$A$29:$A$29,0),MATCH('Residential Bills_Yr 4_6 Units'!B$67,DOM_Input!$B$28:$BI$28,0))</f>
        <v>28.01</v>
      </c>
      <c r="F68" s="13"/>
      <c r="H68" s="14">
        <f>INDEX(DOM_Input!$B$29:$BI$29,MATCH('Residential Bills_Yr 4_6 Units'!$B$60,DOM_Input!$A$29:$A$29,0),MATCH('Residential Bills_Yr 4_6 Units'!F$67,DOM_Input!$B$28:$BI$28,0))</f>
        <v>28.01</v>
      </c>
      <c r="J68" s="13"/>
      <c r="L68" s="14">
        <f>INDEX(DOM_Input!$B$29:$BI$29,MATCH('Residential Bills_Yr 4_6 Units'!$B$60,DOM_Input!$A$29:$A$29,0),MATCH('Residential Bills_Yr 4_6 Units'!J$67,DOM_Input!$B$28:$BI$28,0))</f>
        <v>28.01</v>
      </c>
      <c r="N68" s="13"/>
      <c r="P68" s="14">
        <f>INDEX(DOM_Input!$B$29:$BI$29,MATCH('Residential Bills_Yr 4_6 Units'!$B$60,DOM_Input!$A$29:$A$29,0),MATCH('Residential Bills_Yr 4_6 Units'!N$67,DOM_Input!$B$28:$BI$28,0))</f>
        <v>28.01</v>
      </c>
      <c r="R68" s="13"/>
      <c r="T68" s="14">
        <f>INDEX(DOM_Input!$B$29:$BI$29,MATCH('Residential Bills_Yr 4_6 Units'!$B$60,DOM_Input!$A$29:$A$29,0),MATCH('Residential Bills_Yr 4_6 Units'!R$67,DOM_Input!$B$28:$BI$28,0))</f>
        <v>28.01</v>
      </c>
      <c r="V68" s="13"/>
      <c r="X68" s="14">
        <f>INDEX(DOM_Input!$B$29:$BI$29,MATCH('Residential Bills_Yr 4_6 Units'!$B$60,DOM_Input!$A$29:$A$29,0),MATCH('Residential Bills_Yr 4_6 Units'!V$67,DOM_Input!$B$28:$BI$28,0))</f>
        <v>28.01</v>
      </c>
      <c r="Z68" s="13"/>
      <c r="AB68" s="14">
        <f>INDEX(DOM_Input!$B$29:$BI$29,MATCH('Residential Bills_Yr 4_6 Units'!$B$60,DOM_Input!$A$29:$A$29,0),MATCH('Residential Bills_Yr 4_6 Units'!Z$67,DOM_Input!$B$28:$BI$28,0))</f>
        <v>28.01</v>
      </c>
      <c r="AD68" s="13"/>
      <c r="AF68" s="14">
        <f>INDEX(DOM_Input!$B$29:$BI$29,MATCH('Residential Bills_Yr 4_6 Units'!$B$60,DOM_Input!$A$29:$A$29,0),MATCH('Residential Bills_Yr 4_6 Units'!AD$67,DOM_Input!$B$28:$BI$28,0))</f>
        <v>28.01</v>
      </c>
      <c r="AH68" s="13"/>
      <c r="AJ68" s="14">
        <f>INDEX(DOM_Input!$B$29:$BI$29,MATCH('Residential Bills_Yr 4_6 Units'!$B$60,DOM_Input!$A$29:$A$29,0),MATCH('Residential Bills_Yr 4_6 Units'!AH$67,DOM_Input!$B$28:$BI$28,0))</f>
        <v>28.01</v>
      </c>
      <c r="AL68" s="13"/>
      <c r="AN68" s="14">
        <f>INDEX(DOM_Input!$B$29:$BI$29,MATCH('Residential Bills_Yr 4_6 Units'!$B$60,DOM_Input!$A$29:$A$29,0),MATCH('Residential Bills_Yr 4_6 Units'!AL$67,DOM_Input!$B$28:$BI$28,0))</f>
        <v>28.01</v>
      </c>
      <c r="AP68" s="13"/>
      <c r="AR68" s="14">
        <f>INDEX(DOM_Input!$B$29:$BI$29,MATCH('Residential Bills_Yr 4_6 Units'!$B$60,DOM_Input!$A$29:$A$29,0),MATCH('Residential Bills_Yr 4_6 Units'!AP$67,DOM_Input!$B$28:$BI$28,0))</f>
        <v>28.01</v>
      </c>
      <c r="AS68" s="6"/>
      <c r="AT68" s="13"/>
      <c r="AV68" s="14">
        <f>INDEX(DOM_Input!$B$29:$BI$29,MATCH('Residential Bills_Yr 4_6 Units'!$B$60,DOM_Input!$A$29:$A$29,0),MATCH('Residential Bills_Yr 4_6 Units'!AT$67,DOM_Input!$B$28:$BI$28,0))</f>
        <v>28.01</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INDEX(DOM_Input!$B$22:$BI$26,MATCH('Residential Bills_Yr 4_6 Units'!$A71,DOM_Input!$A$22:$A$26,0),MATCH('Residential Bills_Yr 4_6 Units'!B$67,DOM_Input!$B$21:$BI$21,0))</f>
        <v>1.5866</v>
      </c>
      <c r="C71" s="2">
        <f>IF($B$61&gt;DOM_Input!F113,DOM_Input!F113,'Residential Bills_Yr 4_6 Units'!$B$61)</f>
        <v>6</v>
      </c>
      <c r="D71" s="14">
        <f>ROUND(IFERROR(B71*C71," "),2)</f>
        <v>9.52</v>
      </c>
      <c r="F71" s="18">
        <f>INDEX(DOM_Input!$B$22:$BI$26,MATCH('Residential Bills_Yr 4_6 Units'!$A71,DOM_Input!$A$22:$A$26,0),MATCH('Residential Bills_Yr 4_6 Units'!F$67,DOM_Input!$B$21:$BI$21,0))</f>
        <v>1.5866</v>
      </c>
      <c r="G71" s="2">
        <f>IF($B$61&gt;DOM_Input!G113,DOM_Input!G113,'Residential Bills_Yr 4_6 Units'!$B$61)</f>
        <v>6</v>
      </c>
      <c r="H71" s="14">
        <f>ROUND(IFERROR(F71*G71," "),2)</f>
        <v>9.52</v>
      </c>
      <c r="J71" s="18">
        <f>INDEX(DOM_Input!$B$22:$BI$26,MATCH('Residential Bills_Yr 4_6 Units'!$A71,DOM_Input!$A$22:$A$26,0),MATCH('Residential Bills_Yr 4_6 Units'!J$67,DOM_Input!$B$21:$BI$21,0))</f>
        <v>1.5866</v>
      </c>
      <c r="K71" s="2">
        <f>IF($B$61&gt;DOM_Input!H113,DOM_Input!H113,'Residential Bills_Yr 4_6 Units'!$B$61)</f>
        <v>6</v>
      </c>
      <c r="L71" s="14">
        <f>ROUND(IFERROR(J71*K71," "),2)</f>
        <v>9.52</v>
      </c>
      <c r="N71" s="18">
        <f>INDEX(DOM_Input!$B$22:$BI$26,MATCH('Residential Bills_Yr 4_6 Units'!$A71,DOM_Input!$A$22:$A$26,0),MATCH('Residential Bills_Yr 4_6 Units'!N$67,DOM_Input!$B$21:$BI$21,0))</f>
        <v>1.5866</v>
      </c>
      <c r="O71" s="2">
        <f>IF($B$61&gt;DOM_Input!I113,DOM_Input!I113,'Residential Bills_Yr 4_6 Units'!$B$61)</f>
        <v>6</v>
      </c>
      <c r="P71" s="14">
        <f>ROUND(IFERROR(N71*O71," "),2)</f>
        <v>9.52</v>
      </c>
      <c r="R71" s="18">
        <f>INDEX(DOM_Input!$B$22:$BI$26,MATCH('Residential Bills_Yr 4_6 Units'!$A71,DOM_Input!$A$22:$A$26,0),MATCH('Residential Bills_Yr 4_6 Units'!R$67,DOM_Input!$B$21:$BI$21,0))</f>
        <v>1.5866</v>
      </c>
      <c r="S71" s="2">
        <f>IF($B$61&gt;DOM_Input!J113,DOM_Input!J113,'Residential Bills_Yr 4_6 Units'!$B$61)</f>
        <v>6</v>
      </c>
      <c r="T71" s="14">
        <f>ROUND(IFERROR(R71*S71," "),2)</f>
        <v>9.52</v>
      </c>
      <c r="V71" s="18">
        <f>INDEX(DOM_Input!$B$22:$BI$26,MATCH('Residential Bills_Yr 4_6 Units'!$A71,DOM_Input!$A$22:$A$26,0),MATCH('Residential Bills_Yr 4_6 Units'!V$67,DOM_Input!$B$21:$BI$21,0))</f>
        <v>1.5866</v>
      </c>
      <c r="W71" s="2">
        <f>IF($B$61&gt;DOM_Input!K113,DOM_Input!K113,'Residential Bills_Yr 4_6 Units'!$B$61)</f>
        <v>6</v>
      </c>
      <c r="X71" s="14">
        <f>ROUND(IFERROR(V71*W71," "),2)</f>
        <v>9.52</v>
      </c>
      <c r="Z71" s="18">
        <f>INDEX(DOM_Input!$B$22:$BI$26,MATCH('Residential Bills_Yr 4_6 Units'!$A71,DOM_Input!$A$22:$A$26,0),MATCH('Residential Bills_Yr 4_6 Units'!Z$67,DOM_Input!$B$21:$BI$21,0))</f>
        <v>1.5866</v>
      </c>
      <c r="AA71" s="2">
        <f>IF($B$61&gt;DOM_Input!L113,DOM_Input!L113,'Residential Bills_Yr 4_6 Units'!$B$61)</f>
        <v>6</v>
      </c>
      <c r="AB71" s="14">
        <f>ROUND(IFERROR(Z71*AA71," "),2)</f>
        <v>9.52</v>
      </c>
      <c r="AD71" s="18">
        <f>INDEX(DOM_Input!$B$22:$BI$26,MATCH('Residential Bills_Yr 4_6 Units'!$A71,DOM_Input!$A$22:$A$26,0),MATCH('Residential Bills_Yr 4_6 Units'!AD$67,DOM_Input!$B$21:$BI$21,0))</f>
        <v>1.5866</v>
      </c>
      <c r="AE71" s="2">
        <f>IF($B$61&gt;DOM_Input!M113,DOM_Input!M113,'Residential Bills_Yr 4_6 Units'!$B$61)</f>
        <v>6</v>
      </c>
      <c r="AF71" s="14">
        <f>ROUND(IFERROR(AD71*AE71," "),2)</f>
        <v>9.52</v>
      </c>
      <c r="AH71" s="18">
        <f>INDEX(DOM_Input!$B$22:$BI$26,MATCH('Residential Bills_Yr 4_6 Units'!$A71,DOM_Input!$A$22:$A$26,0),MATCH('Residential Bills_Yr 4_6 Units'!AH$67,DOM_Input!$B$21:$BI$21,0))</f>
        <v>1.5866</v>
      </c>
      <c r="AI71" s="2">
        <f>IF($B$61&gt;DOM_Input!N113,DOM_Input!N113,'Residential Bills_Yr 4_6 Units'!$B$61)</f>
        <v>6</v>
      </c>
      <c r="AJ71" s="14">
        <f>ROUND(IFERROR(AH71*AI71," "),2)</f>
        <v>9.52</v>
      </c>
      <c r="AL71" s="18">
        <f>INDEX(DOM_Input!$B$22:$BI$26,MATCH('Residential Bills_Yr 4_6 Units'!$A71,DOM_Input!$A$22:$A$26,0),MATCH('Residential Bills_Yr 4_6 Units'!AL$67,DOM_Input!$B$21:$BI$21,0))</f>
        <v>1.5866</v>
      </c>
      <c r="AM71" s="2">
        <f>IF($B$61&gt;DOM_Input!O113,DOM_Input!O113,'Residential Bills_Yr 4_6 Units'!$B$61)</f>
        <v>6</v>
      </c>
      <c r="AN71" s="14">
        <f>ROUND(IFERROR(AL71*AM71," "),2)</f>
        <v>9.52</v>
      </c>
      <c r="AP71" s="18">
        <f>INDEX(DOM_Input!$B$22:$BI$26,MATCH('Residential Bills_Yr 4_6 Units'!$A71,DOM_Input!$A$22:$A$26,0),MATCH('Residential Bills_Yr 4_6 Units'!AP$67,DOM_Input!$B$21:$BI$21,0))</f>
        <v>1.5866</v>
      </c>
      <c r="AQ71" s="2">
        <f>IF($B$61&gt;DOM_Input!P113,DOM_Input!P113,'Residential Bills_Yr 4_6 Units'!$B$61)</f>
        <v>6</v>
      </c>
      <c r="AR71" s="14">
        <f>ROUND(IFERROR(AP71*AQ71," "),2)</f>
        <v>9.52</v>
      </c>
      <c r="AS71" s="6"/>
      <c r="AT71" s="18">
        <f>INDEX(DOM_Input!$B$22:$BI$26,MATCH('Residential Bills_Yr 4_6 Units'!$A71,DOM_Input!$A$22:$A$26,0),MATCH('Residential Bills_Yr 4_6 Units'!AT$67,DOM_Input!$B$21:$BI$21,0))</f>
        <v>1.5866</v>
      </c>
      <c r="AU71" s="2">
        <f>IF($B$61&gt;DOM_Input!Q113,DOM_Input!Q113,'Residential Bills_Yr 4_6 Units'!$B$61)</f>
        <v>6</v>
      </c>
      <c r="AV71" s="14">
        <f>ROUND(IFERROR(AT71*AU71," "),2)</f>
        <v>9.52</v>
      </c>
    </row>
    <row r="72" spans="1:48" x14ac:dyDescent="0.25">
      <c r="A72" t="str">
        <f>A18</f>
        <v>Tier 2</v>
      </c>
      <c r="B72" s="18">
        <f>INDEX(DOM_Input!$B$22:$BI$26,MATCH('Residential Bills_Yr 4_6 Units'!$A72,DOM_Input!$A$22:$A$26,0),MATCH('Residential Bills_Yr 4_6 Units'!B$67,DOM_Input!$B$21:$BI$21,0))</f>
        <v>6.2985000000000007</v>
      </c>
      <c r="C72" s="2">
        <f>IF(($B$61-C71)&gt;DOM_Input!F114,DOM_Input!F114,($B$61-C71))</f>
        <v>0</v>
      </c>
      <c r="D72" s="14">
        <f>ROUND(IFERROR(B72*C72," "),2)</f>
        <v>0</v>
      </c>
      <c r="F72" s="18">
        <f>INDEX(DOM_Input!$B$22:$BI$26,MATCH('Residential Bills_Yr 4_6 Units'!$A72,DOM_Input!$A$22:$A$26,0),MATCH('Residential Bills_Yr 4_6 Units'!F$67,DOM_Input!$B$21:$BI$21,0))</f>
        <v>6.2985000000000007</v>
      </c>
      <c r="G72" s="2">
        <f>IF(($B$61-G71)&gt;DOM_Input!G114,DOM_Input!G114,($B$61-G71))</f>
        <v>0</v>
      </c>
      <c r="H72" s="14">
        <f>ROUND(IFERROR(F72*G72," "),2)</f>
        <v>0</v>
      </c>
      <c r="J72" s="18">
        <f>INDEX(DOM_Input!$B$22:$BI$26,MATCH('Residential Bills_Yr 4_6 Units'!$A72,DOM_Input!$A$22:$A$26,0),MATCH('Residential Bills_Yr 4_6 Units'!J$67,DOM_Input!$B$21:$BI$21,0))</f>
        <v>6.2985000000000007</v>
      </c>
      <c r="K72" s="2">
        <f>IF(($B$61-K71)&gt;DOM_Input!H114,DOM_Input!H114,($B$61-K71))</f>
        <v>0</v>
      </c>
      <c r="L72" s="14">
        <f>ROUND(IFERROR(J72*K72," "),2)</f>
        <v>0</v>
      </c>
      <c r="N72" s="18">
        <f>INDEX(DOM_Input!$B$22:$BI$26,MATCH('Residential Bills_Yr 4_6 Units'!$A72,DOM_Input!$A$22:$A$26,0),MATCH('Residential Bills_Yr 4_6 Units'!N$67,DOM_Input!$B$21:$BI$21,0))</f>
        <v>6.2985000000000007</v>
      </c>
      <c r="O72" s="2">
        <f>IF(($B$61-O71)&gt;DOM_Input!I114,DOM_Input!I114,($B$61-O71))</f>
        <v>0</v>
      </c>
      <c r="P72" s="14">
        <f>ROUND(IFERROR(N72*O72," "),2)</f>
        <v>0</v>
      </c>
      <c r="R72" s="18">
        <f>INDEX(DOM_Input!$B$22:$BI$26,MATCH('Residential Bills_Yr 4_6 Units'!$A72,DOM_Input!$A$22:$A$26,0),MATCH('Residential Bills_Yr 4_6 Units'!R$67,DOM_Input!$B$21:$BI$21,0))</f>
        <v>6.2985000000000007</v>
      </c>
      <c r="S72" s="2">
        <f>IF(($B$61-S71)&gt;DOM_Input!J114,DOM_Input!J114,($B$61-S71))</f>
        <v>0</v>
      </c>
      <c r="T72" s="14">
        <f>ROUND(IFERROR(R72*S72," "),2)</f>
        <v>0</v>
      </c>
      <c r="V72" s="18">
        <f>INDEX(DOM_Input!$B$22:$BI$26,MATCH('Residential Bills_Yr 4_6 Units'!$A72,DOM_Input!$A$22:$A$26,0),MATCH('Residential Bills_Yr 4_6 Units'!V$67,DOM_Input!$B$21:$BI$21,0))</f>
        <v>6.2985000000000007</v>
      </c>
      <c r="W72" s="2">
        <f>IF(($B$61-W71)&gt;DOM_Input!K114,DOM_Input!K114,($B$61-S71))</f>
        <v>0</v>
      </c>
      <c r="X72" s="14">
        <f>ROUND(IFERROR(V72*W72," "),2)</f>
        <v>0</v>
      </c>
      <c r="Z72" s="18">
        <f>INDEX(DOM_Input!$B$22:$BI$26,MATCH('Residential Bills_Yr 4_6 Units'!$A72,DOM_Input!$A$22:$A$26,0),MATCH('Residential Bills_Yr 4_6 Units'!Z$67,DOM_Input!$B$21:$BI$21,0))</f>
        <v>6.2985000000000007</v>
      </c>
      <c r="AA72" s="2">
        <f>IF(($B$61-AA71)&gt;DOM_Input!L114,DOM_Input!L114,($B$61-AA71))</f>
        <v>0</v>
      </c>
      <c r="AB72" s="14">
        <f>ROUND(IFERROR(Z72*AA72," "),2)</f>
        <v>0</v>
      </c>
      <c r="AD72" s="18">
        <f>INDEX(DOM_Input!$B$22:$BI$26,MATCH('Residential Bills_Yr 4_6 Units'!$A72,DOM_Input!$A$22:$A$26,0),MATCH('Residential Bills_Yr 4_6 Units'!AD$67,DOM_Input!$B$21:$BI$21,0))</f>
        <v>6.2985000000000007</v>
      </c>
      <c r="AE72" s="2">
        <f>IF(($B$61-AE71)&gt;DOM_Input!M114,DOM_Input!M114,($B$61-AE71))</f>
        <v>0</v>
      </c>
      <c r="AF72" s="14">
        <f>ROUND(IFERROR(AD72*AE72," "),2)</f>
        <v>0</v>
      </c>
      <c r="AH72" s="18">
        <f>INDEX(DOM_Input!$B$22:$BI$26,MATCH('Residential Bills_Yr 4_6 Units'!$A72,DOM_Input!$A$22:$A$26,0),MATCH('Residential Bills_Yr 4_6 Units'!AH$67,DOM_Input!$B$21:$BI$21,0))</f>
        <v>6.2985000000000007</v>
      </c>
      <c r="AI72" s="2">
        <f>IF(($B$61-AI71)&gt;DOM_Input!N114,DOM_Input!N114,($B$61-AI71))</f>
        <v>0</v>
      </c>
      <c r="AJ72" s="14">
        <f>ROUND(IFERROR(AH72*AI72," "),2)</f>
        <v>0</v>
      </c>
      <c r="AL72" s="18">
        <f>INDEX(DOM_Input!$B$22:$BI$26,MATCH('Residential Bills_Yr 4_6 Units'!$A72,DOM_Input!$A$22:$A$26,0),MATCH('Residential Bills_Yr 4_6 Units'!AL$67,DOM_Input!$B$21:$BI$21,0))</f>
        <v>6.2985000000000007</v>
      </c>
      <c r="AM72" s="2">
        <f>IF(($B$61-AM71)&gt;DOM_Input!O114,DOM_Input!O114,($B$61-AM71))</f>
        <v>0</v>
      </c>
      <c r="AN72" s="14">
        <f>ROUND(IFERROR(AL72*AM72," "),2)</f>
        <v>0</v>
      </c>
      <c r="AP72" s="18">
        <f>INDEX(DOM_Input!$B$22:$BI$26,MATCH('Residential Bills_Yr 4_6 Units'!$A72,DOM_Input!$A$22:$A$26,0),MATCH('Residential Bills_Yr 4_6 Units'!AP$67,DOM_Input!$B$21:$BI$21,0))</f>
        <v>6.2985000000000007</v>
      </c>
      <c r="AQ72" s="2">
        <f>IF(($B$61-AQ71)&gt;DOM_Input!P114,DOM_Input!P114,($B$61-AQ71))</f>
        <v>0</v>
      </c>
      <c r="AR72" s="14">
        <f>ROUND(IFERROR(AP72*AQ72," "),2)</f>
        <v>0</v>
      </c>
      <c r="AS72" s="6"/>
      <c r="AT72" s="18">
        <f>INDEX(DOM_Input!$B$22:$BI$26,MATCH('Residential Bills_Yr 4_6 Units'!$A72,DOM_Input!$A$22:$A$26,0),MATCH('Residential Bills_Yr 4_6 Units'!AT$67,DOM_Input!$B$21:$BI$21,0))</f>
        <v>6.2985000000000007</v>
      </c>
      <c r="AU72" s="2">
        <f>IF(($B$61-AU71)&gt;DOM_Input!Q114,DOM_Input!Q114,($B$61-AU71))</f>
        <v>0</v>
      </c>
      <c r="AV72" s="14">
        <f>ROUND(IFERROR(AT72*AU72," "),2)</f>
        <v>0</v>
      </c>
    </row>
    <row r="73" spans="1:48" x14ac:dyDescent="0.25">
      <c r="A73" t="str">
        <f>A19</f>
        <v>Tier 3</v>
      </c>
      <c r="B73" s="18">
        <f>INDEX(DOM_Input!$B$22:$BI$26,MATCH('Residential Bills_Yr 4_6 Units'!$A73,DOM_Input!$A$22:$A$26,0),MATCH('Residential Bills_Yr 4_6 Units'!B$67,DOM_Input!$B$21:$BI$21,0))</f>
        <v>12.581100000000001</v>
      </c>
      <c r="C73" s="2">
        <f>IF(OR(DOM_Input!F$111="Tier 4",DOM_Input!F$111="Tier 5"),IF(('Residential Bills_Yr 4_6 Units'!$B$61-'Residential Bills_Yr 4_6 Units'!C71-'Residential Bills_Yr 4_6 Units'!C72)&gt;DOM_Input!F115,DOM_Input!F115,('Residential Bills_Yr 4_6 Units'!$B$61-'Residential Bills_Yr 4_6 Units'!C71-'Residential Bills_Yr 4_6 Units'!C72)),('Residential Bills_Yr 4_6 Units'!$B$61-'Residential Bills_Yr 4_6 Units'!C71-'Residential Bills_Yr 4_6 Units'!C72))</f>
        <v>0</v>
      </c>
      <c r="D73" s="14">
        <f>ROUND(IFERROR(B73*C73," "),2)</f>
        <v>0</v>
      </c>
      <c r="F73" s="18">
        <f>INDEX(DOM_Input!$B$22:$BI$26,MATCH('Residential Bills_Yr 4_6 Units'!$A73,DOM_Input!$A$22:$A$26,0),MATCH('Residential Bills_Yr 4_6 Units'!F$67,DOM_Input!$B$21:$BI$21,0))</f>
        <v>12.581100000000001</v>
      </c>
      <c r="G73" s="2">
        <f>IF(OR(DOM_Input!G$111="Tier 4",DOM_Input!G$111="Tier 5"),IF(('Residential Bills_Yr 4_6 Units'!$B$61-'Residential Bills_Yr 4_6 Units'!G71-'Residential Bills_Yr 4_6 Units'!G72)&gt;DOM_Input!G115,DOM_Input!G115,('Residential Bills_Yr 4_6 Units'!$B$61-'Residential Bills_Yr 4_6 Units'!G71-'Residential Bills_Yr 4_6 Units'!G72)),('Residential Bills_Yr 4_6 Units'!$B$61-'Residential Bills_Yr 4_6 Units'!G71-'Residential Bills_Yr 4_6 Units'!G72))</f>
        <v>0</v>
      </c>
      <c r="H73" s="14">
        <f>ROUND(IFERROR(F73*G73," "),2)</f>
        <v>0</v>
      </c>
      <c r="J73" s="18">
        <f>INDEX(DOM_Input!$B$22:$BI$26,MATCH('Residential Bills_Yr 4_6 Units'!$A73,DOM_Input!$A$22:$A$26,0),MATCH('Residential Bills_Yr 4_6 Units'!J$67,DOM_Input!$B$21:$BI$21,0))</f>
        <v>12.581100000000001</v>
      </c>
      <c r="K73" s="2">
        <f>IF(OR(DOM_Input!H$111="Tier 4",DOM_Input!H$111="Tier 5"),IF(('Residential Bills_Yr 4_6 Units'!$B$61-'Residential Bills_Yr 4_6 Units'!K71-'Residential Bills_Yr 4_6 Units'!K72)&gt;DOM_Input!H115,DOM_Input!H115,('Residential Bills_Yr 4_6 Units'!$B$61-'Residential Bills_Yr 4_6 Units'!K71-'Residential Bills_Yr 4_6 Units'!K72)),('Residential Bills_Yr 4_6 Units'!$B$61-'Residential Bills_Yr 4_6 Units'!K71-'Residential Bills_Yr 4_6 Units'!K72))</f>
        <v>0</v>
      </c>
      <c r="L73" s="14">
        <f>ROUND(IFERROR(J73*K73," "),2)</f>
        <v>0</v>
      </c>
      <c r="N73" s="18">
        <f>INDEX(DOM_Input!$B$22:$BI$26,MATCH('Residential Bills_Yr 4_6 Units'!$A73,DOM_Input!$A$22:$A$26,0),MATCH('Residential Bills_Yr 4_6 Units'!N$67,DOM_Input!$B$21:$BI$21,0))</f>
        <v>12.581100000000001</v>
      </c>
      <c r="O73" s="2">
        <f>IF(OR(DOM_Input!I$111="Tier 4",DOM_Input!I$111="Tier 5"),IF(('Residential Bills_Yr 4_6 Units'!$B$61-'Residential Bills_Yr 4_6 Units'!O71-'Residential Bills_Yr 4_6 Units'!O72)&gt;DOM_Input!I115,DOM_Input!I115,('Residential Bills_Yr 4_6 Units'!$B$61-'Residential Bills_Yr 4_6 Units'!O71-'Residential Bills_Yr 4_6 Units'!O72)),('Residential Bills_Yr 4_6 Units'!$B$61-'Residential Bills_Yr 4_6 Units'!O71-'Residential Bills_Yr 4_6 Units'!O72))</f>
        <v>0</v>
      </c>
      <c r="P73" s="14">
        <f>ROUND(IFERROR(N73*O73," "),2)</f>
        <v>0</v>
      </c>
      <c r="R73" s="18">
        <f>INDEX(DOM_Input!$B$22:$BI$26,MATCH('Residential Bills_Yr 4_6 Units'!$A73,DOM_Input!$A$22:$A$26,0),MATCH('Residential Bills_Yr 4_6 Units'!R$67,DOM_Input!$B$21:$BI$21,0))</f>
        <v>12.581100000000001</v>
      </c>
      <c r="S73" s="2">
        <f>IF(OR(DOM_Input!J$111="Tier 4",DOM_Input!J$111="Tier 5"),IF(('Residential Bills_Yr 4_6 Units'!$B$61-'Residential Bills_Yr 4_6 Units'!S71-'Residential Bills_Yr 4_6 Units'!S72)&gt;DOM_Input!J115,DOM_Input!J115,('Residential Bills_Yr 4_6 Units'!$B$61-'Residential Bills_Yr 4_6 Units'!S71-'Residential Bills_Yr 4_6 Units'!S72)),('Residential Bills_Yr 4_6 Units'!$B$61-'Residential Bills_Yr 4_6 Units'!S71-'Residential Bills_Yr 4_6 Units'!S72))</f>
        <v>0</v>
      </c>
      <c r="T73" s="14">
        <f>ROUND(IFERROR(R73*S73," "),2)</f>
        <v>0</v>
      </c>
      <c r="V73" s="18">
        <f>INDEX(DOM_Input!$B$22:$BI$26,MATCH('Residential Bills_Yr 4_6 Units'!$A73,DOM_Input!$A$22:$A$26,0),MATCH('Residential Bills_Yr 4_6 Units'!V$67,DOM_Input!$B$21:$BI$21,0))</f>
        <v>12.581100000000001</v>
      </c>
      <c r="W73" s="2">
        <f>IF(OR(DOM_Input!K$111="Tier 4",DOM_Input!K$111="Tier 5"),IF(('Residential Bills_Yr 4_6 Units'!$B$61-'Residential Bills_Yr 4_6 Units'!W71-'Residential Bills_Yr 4_6 Units'!W72)&gt;DOM_Input!K115,DOM_Input!K115,('Residential Bills_Yr 4_6 Units'!$B$61-'Residential Bills_Yr 4_6 Units'!W71-'Residential Bills_Yr 4_6 Units'!W72)),('Residential Bills_Yr 4_6 Units'!$B$61-'Residential Bills_Yr 4_6 Units'!W71-'Residential Bills_Yr 4_6 Units'!W72))</f>
        <v>0</v>
      </c>
      <c r="X73" s="14">
        <f>ROUND(IFERROR(V73*W73," "),2)</f>
        <v>0</v>
      </c>
      <c r="Z73" s="18">
        <f>INDEX(DOM_Input!$B$22:$BI$26,MATCH('Residential Bills_Yr 4_6 Units'!$A73,DOM_Input!$A$22:$A$26,0),MATCH('Residential Bills_Yr 4_6 Units'!Z$67,DOM_Input!$B$21:$BI$21,0))</f>
        <v>12.581100000000001</v>
      </c>
      <c r="AA73" s="2">
        <f>IF(OR(DOM_Input!L$111="Tier 4",DOM_Input!L$111="Tier 5"),IF(('Residential Bills_Yr 4_6 Units'!$B$61-'Residential Bills_Yr 4_6 Units'!AA71-'Residential Bills_Yr 4_6 Units'!AA72)&gt;DOM_Input!L115,DOM_Input!L115,('Residential Bills_Yr 4_6 Units'!$B$61-'Residential Bills_Yr 4_6 Units'!AA71-'Residential Bills_Yr 4_6 Units'!AA72)),('Residential Bills_Yr 4_6 Units'!$B$61-'Residential Bills_Yr 4_6 Units'!AA71-'Residential Bills_Yr 4_6 Units'!AA72))</f>
        <v>0</v>
      </c>
      <c r="AB73" s="14">
        <f>ROUND(IFERROR(Z73*AA73," "),2)</f>
        <v>0</v>
      </c>
      <c r="AD73" s="18">
        <f>INDEX(DOM_Input!$B$22:$BI$26,MATCH('Residential Bills_Yr 4_6 Units'!$A73,DOM_Input!$A$22:$A$26,0),MATCH('Residential Bills_Yr 4_6 Units'!AD$67,DOM_Input!$B$21:$BI$21,0))</f>
        <v>12.581100000000001</v>
      </c>
      <c r="AE73" s="2">
        <f>IF(OR(DOM_Input!M$111="Tier 4",DOM_Input!M$111="Tier 5"),IF(('Residential Bills_Yr 4_6 Units'!$B$61-'Residential Bills_Yr 4_6 Units'!AE71-'Residential Bills_Yr 4_6 Units'!AE72)&gt;DOM_Input!M115,DOM_Input!M115,('Residential Bills_Yr 4_6 Units'!$B$61-'Residential Bills_Yr 4_6 Units'!AE71-'Residential Bills_Yr 4_6 Units'!AE72)),('Residential Bills_Yr 4_6 Units'!$B$61-'Residential Bills_Yr 4_6 Units'!AE71-'Residential Bills_Yr 4_6 Units'!AE72))</f>
        <v>0</v>
      </c>
      <c r="AF73" s="14">
        <f>ROUND(IFERROR(AD73*AE73," "),2)</f>
        <v>0</v>
      </c>
      <c r="AH73" s="18">
        <f>INDEX(DOM_Input!$B$22:$BI$26,MATCH('Residential Bills_Yr 4_6 Units'!$A73,DOM_Input!$A$22:$A$26,0),MATCH('Residential Bills_Yr 4_6 Units'!AH$67,DOM_Input!$B$21:$BI$21,0))</f>
        <v>12.581100000000001</v>
      </c>
      <c r="AI73" s="2">
        <f>IF(OR(DOM_Input!N$111="Tier 4",DOM_Input!N$111="Tier 5"),IF(('Residential Bills_Yr 4_6 Units'!$B$61-'Residential Bills_Yr 4_6 Units'!AI71-'Residential Bills_Yr 4_6 Units'!AI72)&gt;DOM_Input!N115,DOM_Input!N115,('Residential Bills_Yr 4_6 Units'!$B$61-'Residential Bills_Yr 4_6 Units'!AI71-'Residential Bills_Yr 4_6 Units'!AI72)),('Residential Bills_Yr 4_6 Units'!$B$61-'Residential Bills_Yr 4_6 Units'!AI71-'Residential Bills_Yr 4_6 Units'!AI72))</f>
        <v>0</v>
      </c>
      <c r="AJ73" s="14">
        <f>ROUND(IFERROR(AH73*AI73," "),2)</f>
        <v>0</v>
      </c>
      <c r="AL73" s="18">
        <f>INDEX(DOM_Input!$B$22:$BI$26,MATCH('Residential Bills_Yr 4_6 Units'!$A73,DOM_Input!$A$22:$A$26,0),MATCH('Residential Bills_Yr 4_6 Units'!AL$67,DOM_Input!$B$21:$BI$21,0))</f>
        <v>12.581100000000001</v>
      </c>
      <c r="AM73" s="2">
        <f>IF(OR(DOM_Input!O$111="Tier 4",DOM_Input!O$111="Tier 5"),IF(('Residential Bills_Yr 4_6 Units'!$B$61-'Residential Bills_Yr 4_6 Units'!AM71-'Residential Bills_Yr 4_6 Units'!AM72)&gt;DOM_Input!O115,DOM_Input!O115,('Residential Bills_Yr 4_6 Units'!$B$61-'Residential Bills_Yr 4_6 Units'!AM71-'Residential Bills_Yr 4_6 Units'!AM72)),('Residential Bills_Yr 4_6 Units'!$B$61-'Residential Bills_Yr 4_6 Units'!AM71-'Residential Bills_Yr 4_6 Units'!AM72))</f>
        <v>0</v>
      </c>
      <c r="AN73" s="14">
        <f>ROUND(IFERROR(AL73*AM73," "),2)</f>
        <v>0</v>
      </c>
      <c r="AP73" s="18">
        <f>INDEX(DOM_Input!$B$22:$BI$26,MATCH('Residential Bills_Yr 4_6 Units'!$A73,DOM_Input!$A$22:$A$26,0),MATCH('Residential Bills_Yr 4_6 Units'!AP$67,DOM_Input!$B$21:$BI$21,0))</f>
        <v>12.581100000000001</v>
      </c>
      <c r="AQ73" s="2">
        <f>IF(OR(DOM_Input!P$111="Tier 4",DOM_Input!P$111="Tier 5"),IF(('Residential Bills_Yr 4_6 Units'!$B$61-'Residential Bills_Yr 4_6 Units'!AQ71-'Residential Bills_Yr 4_6 Units'!AQ72)&gt;DOM_Input!P115,DOM_Input!P115,('Residential Bills_Yr 4_6 Units'!$B$61-'Residential Bills_Yr 4_6 Units'!AQ71-'Residential Bills_Yr 4_6 Units'!AQ72)),('Residential Bills_Yr 4_6 Units'!$B$61-'Residential Bills_Yr 4_6 Units'!AQ71-'Residential Bills_Yr 4_6 Units'!AQ72))</f>
        <v>0</v>
      </c>
      <c r="AR73" s="14">
        <f>ROUND(IFERROR(AP73*AQ73," "),2)</f>
        <v>0</v>
      </c>
      <c r="AS73" s="6"/>
      <c r="AT73" s="18">
        <f>INDEX(DOM_Input!$B$22:$BI$26,MATCH('Residential Bills_Yr 4_6 Units'!$A73,DOM_Input!$A$22:$A$26,0),MATCH('Residential Bills_Yr 4_6 Units'!AT$67,DOM_Input!$B$21:$BI$21,0))</f>
        <v>12.581100000000001</v>
      </c>
      <c r="AU73" s="2">
        <f>IF(OR(DOM_Input!Q$111="Tier 4",DOM_Input!Q$111="Tier 5"),IF(('Residential Bills_Yr 4_6 Units'!$B$61-'Residential Bills_Yr 4_6 Units'!AU71-'Residential Bills_Yr 4_6 Units'!AU72)&gt;DOM_Input!Q115,DOM_Input!Q115,('Residential Bills_Yr 4_6 Units'!$B$61-'Residential Bills_Yr 4_6 Units'!AU71-'Residential Bills_Yr 4_6 Units'!AU72)),('Residential Bills_Yr 4_6 Units'!$B$61-'Residential Bills_Yr 4_6 Units'!AU71-'Residential Bills_Yr 4_6 Units'!AU72))</f>
        <v>0</v>
      </c>
      <c r="AV73" s="14">
        <f>ROUND(IFERROR(AT73*AU73," "),2)</f>
        <v>0</v>
      </c>
    </row>
    <row r="74" spans="1:48" ht="14.45" hidden="1" customHeight="1" x14ac:dyDescent="0.25">
      <c r="A74" t="str">
        <f>A20</f>
        <v>Tier 4</v>
      </c>
      <c r="B74" s="18">
        <f>INDEX(DOM_Input!$B$22:$BI$26,MATCH('Residential Bills_Yr 4_6 Units'!$A74,DOM_Input!$A$22:$A$26,0),MATCH('Residential Bills_Yr 4_6 Units'!B$67,DOM_Input!$B$21:$BI$21,0))</f>
        <v>25.1464</v>
      </c>
      <c r="C74" s="2">
        <f>IF(DOM_Input!F$111="Tier 4",($B$61-C71-C72-C73),IF(DOM_Input!F$111="Tier 5",IF(('Residential Bills_Yr 4_6 Units'!$B$61-'Residential Bills_Yr 4_6 Units'!C71-'Residential Bills_Yr 4_6 Units'!C72-'Residential Bills_Yr 4_6 Units'!C73)&gt;DOM_Input!F138,DOM_Input!F138,('Residential Bills_Yr 4_6 Units'!$B$61-'Residential Bills_Yr 4_6 Units'!C71-'Residential Bills_Yr 4_6 Units'!C72-'Residential Bills_Yr 4_6 Units'!C73))," "))</f>
        <v>0</v>
      </c>
      <c r="D74" s="14">
        <f t="shared" ref="D74:D75" si="60">IFERROR(B74*C74," ")</f>
        <v>0</v>
      </c>
      <c r="F74" s="18">
        <f>INDEX(DOM_Input!$B$22:$BI$26,MATCH('Residential Bills_Yr 4_6 Units'!$A74,DOM_Input!$A$22:$A$26,0),MATCH('Residential Bills_Yr 4_6 Units'!F$67,DOM_Input!$B$21:$BI$21,0))</f>
        <v>25.1464</v>
      </c>
      <c r="G74" s="2">
        <f>IF(DOM_Input!G$111="Tier 4",($B$61-G71-G72-G73),IF(DOM_Input!G$111="Tier 5",IF(('Residential Bills_Yr 4_6 Units'!$B$61-'Residential Bills_Yr 4_6 Units'!G71-'Residential Bills_Yr 4_6 Units'!G72-'Residential Bills_Yr 4_6 Units'!G73)&gt;DOM_Input!G138,DOM_Input!G138,('Residential Bills_Yr 4_6 Units'!$B$61-'Residential Bills_Yr 4_6 Units'!G71-'Residential Bills_Yr 4_6 Units'!G72-'Residential Bills_Yr 4_6 Units'!G73))," "))</f>
        <v>0</v>
      </c>
      <c r="H74" s="14">
        <f t="shared" ref="H74:H75" si="61">IFERROR(F74*G74," ")</f>
        <v>0</v>
      </c>
      <c r="J74" s="18">
        <f>INDEX(DOM_Input!$B$22:$BI$26,MATCH('Residential Bills_Yr 4_6 Units'!$A74,DOM_Input!$A$22:$A$26,0),MATCH('Residential Bills_Yr 4_6 Units'!J$67,DOM_Input!$B$21:$BI$21,0))</f>
        <v>25.1464</v>
      </c>
      <c r="K74" s="2">
        <f>IF(DOM_Input!H$111="Tier 4",($B$61-K71-K72-K73),IF(DOM_Input!H$111="Tier 5",IF(('Residential Bills_Yr 4_6 Units'!$B$61-'Residential Bills_Yr 4_6 Units'!K71-'Residential Bills_Yr 4_6 Units'!K72-'Residential Bills_Yr 4_6 Units'!K73)&gt;DOM_Input!H138,DOM_Input!H138,('Residential Bills_Yr 4_6 Units'!$B$61-'Residential Bills_Yr 4_6 Units'!K71-'Residential Bills_Yr 4_6 Units'!K72-'Residential Bills_Yr 4_6 Units'!K73))," "))</f>
        <v>0</v>
      </c>
      <c r="L74" s="14">
        <f t="shared" ref="L74:L75" si="62">IFERROR(J74*K74," ")</f>
        <v>0</v>
      </c>
      <c r="N74" s="18">
        <f>INDEX(DOM_Input!$B$22:$BI$26,MATCH('Residential Bills_Yr 4_6 Units'!$A74,DOM_Input!$A$22:$A$26,0),MATCH('Residential Bills_Yr 4_6 Units'!N$67,DOM_Input!$B$21:$BI$21,0))</f>
        <v>25.1464</v>
      </c>
      <c r="O74" s="2">
        <f>IF(DOM_Input!I$111="Tier 4",($B$61-O71-O72-O73),IF(DOM_Input!I$111="Tier 5",IF(('Residential Bills_Yr 4_6 Units'!$B$61-'Residential Bills_Yr 4_6 Units'!O71-'Residential Bills_Yr 4_6 Units'!O72-'Residential Bills_Yr 4_6 Units'!O73)&gt;DOM_Input!I138,DOM_Input!I138,('Residential Bills_Yr 4_6 Units'!$B$61-'Residential Bills_Yr 4_6 Units'!O71-'Residential Bills_Yr 4_6 Units'!O72-'Residential Bills_Yr 4_6 Units'!O73))," "))</f>
        <v>0</v>
      </c>
      <c r="P74" s="14">
        <f t="shared" ref="P74:P75" si="63">IFERROR(N74*O74," ")</f>
        <v>0</v>
      </c>
      <c r="R74" s="18">
        <f>INDEX(DOM_Input!$B$22:$BI$26,MATCH('Residential Bills_Yr 4_6 Units'!$A74,DOM_Input!$A$22:$A$26,0),MATCH('Residential Bills_Yr 4_6 Units'!R$67,DOM_Input!$B$21:$BI$21,0))</f>
        <v>25.1464</v>
      </c>
      <c r="S74" s="2">
        <f>IF(DOM_Input!J$111="Tier 4",($B$61-S71-S72-S73),IF(DOM_Input!J$111="Tier 5",IF(('Residential Bills_Yr 4_6 Units'!$B$61-'Residential Bills_Yr 4_6 Units'!S71-'Residential Bills_Yr 4_6 Units'!S72-'Residential Bills_Yr 4_6 Units'!S73)&gt;DOM_Input!J138,DOM_Input!J138,('Residential Bills_Yr 4_6 Units'!$B$61-'Residential Bills_Yr 4_6 Units'!S71-'Residential Bills_Yr 4_6 Units'!S72-'Residential Bills_Yr 4_6 Units'!S73))," "))</f>
        <v>0</v>
      </c>
      <c r="T74" s="14">
        <f t="shared" ref="T74:T75" si="64">IFERROR(R74*S74," ")</f>
        <v>0</v>
      </c>
      <c r="V74" s="18">
        <f>INDEX(DOM_Input!$B$22:$BI$26,MATCH('Residential Bills_Yr 4_6 Units'!$A74,DOM_Input!$A$22:$A$26,0),MATCH('Residential Bills_Yr 4_6 Units'!V$67,DOM_Input!$B$21:$BI$21,0))</f>
        <v>25.1464</v>
      </c>
      <c r="W74" s="2">
        <f>IF(DOM_Input!K$111="Tier 4",($B$61-W71-W72-W73),IF(DOM_Input!K$111="Tier 5",IF(('Residential Bills_Yr 4_6 Units'!$B$61-'Residential Bills_Yr 4_6 Units'!W71-'Residential Bills_Yr 4_6 Units'!W72-'Residential Bills_Yr 4_6 Units'!W73)&gt;DOM_Input!K138,DOM_Input!K138,('Residential Bills_Yr 4_6 Units'!$B$61-'Residential Bills_Yr 4_6 Units'!W71-'Residential Bills_Yr 4_6 Units'!W72-'Residential Bills_Yr 4_6 Units'!W73))," "))</f>
        <v>0</v>
      </c>
      <c r="X74" s="14">
        <f t="shared" ref="X74:X75" si="65">IFERROR(V74*W74," ")</f>
        <v>0</v>
      </c>
      <c r="Z74" s="18">
        <f>INDEX(DOM_Input!$B$22:$BI$26,MATCH('Residential Bills_Yr 4_6 Units'!$A74,DOM_Input!$A$22:$A$26,0),MATCH('Residential Bills_Yr 4_6 Units'!Z$67,DOM_Input!$B$21:$BI$21,0))</f>
        <v>25.1464</v>
      </c>
      <c r="AA74" s="2">
        <f>IF(DOM_Input!L$111="Tier 4",($B$61-AA71-AA72-AA73),IF(DOM_Input!L$111="Tier 5",IF(('Residential Bills_Yr 4_6 Units'!$B$61-'Residential Bills_Yr 4_6 Units'!AA71-'Residential Bills_Yr 4_6 Units'!AA72-'Residential Bills_Yr 4_6 Units'!AA73)&gt;DOM_Input!L138,DOM_Input!L138,('Residential Bills_Yr 4_6 Units'!$B$61-'Residential Bills_Yr 4_6 Units'!AA71-'Residential Bills_Yr 4_6 Units'!AA72-'Residential Bills_Yr 4_6 Units'!AA73))," "))</f>
        <v>0</v>
      </c>
      <c r="AB74" s="14">
        <f t="shared" ref="AB74:AB75" si="66">IFERROR(Z74*AA74," ")</f>
        <v>0</v>
      </c>
      <c r="AD74" s="18">
        <f>INDEX(DOM_Input!$B$22:$BI$26,MATCH('Residential Bills_Yr 4_6 Units'!$A74,DOM_Input!$A$22:$A$26,0),MATCH('Residential Bills_Yr 4_6 Units'!AD$67,DOM_Input!$B$21:$BI$21,0))</f>
        <v>25.1464</v>
      </c>
      <c r="AE74" s="2">
        <f>IF(DOM_Input!M$111="Tier 4",($B$61-AE71-AE72-AE73),IF(DOM_Input!M$111="Tier 5",IF(('Residential Bills_Yr 4_6 Units'!$B$61-'Residential Bills_Yr 4_6 Units'!AE71-'Residential Bills_Yr 4_6 Units'!AE72-'Residential Bills_Yr 4_6 Units'!AE73)&gt;DOM_Input!M138,DOM_Input!M138,('Residential Bills_Yr 4_6 Units'!$B$61-'Residential Bills_Yr 4_6 Units'!AE71-'Residential Bills_Yr 4_6 Units'!AE72-'Residential Bills_Yr 4_6 Units'!AE73))," "))</f>
        <v>0</v>
      </c>
      <c r="AF74" s="14">
        <f t="shared" ref="AF74:AF75" si="67">IFERROR(AD74*AE74," ")</f>
        <v>0</v>
      </c>
      <c r="AH74" s="18">
        <f>INDEX(DOM_Input!$B$22:$BI$26,MATCH('Residential Bills_Yr 4_6 Units'!$A74,DOM_Input!$A$22:$A$26,0),MATCH('Residential Bills_Yr 4_6 Units'!AH$67,DOM_Input!$B$21:$BI$21,0))</f>
        <v>25.1464</v>
      </c>
      <c r="AI74" s="2">
        <f>IF(DOM_Input!N$111="Tier 4",($B$61-AI71-AI72-AI73),IF(DOM_Input!N$111="Tier 5",IF(('Residential Bills_Yr 4_6 Units'!$B$61-'Residential Bills_Yr 4_6 Units'!AI71-'Residential Bills_Yr 4_6 Units'!AI72-'Residential Bills_Yr 4_6 Units'!AI73)&gt;DOM_Input!N138,DOM_Input!N138,('Residential Bills_Yr 4_6 Units'!$B$61-'Residential Bills_Yr 4_6 Units'!AI71-'Residential Bills_Yr 4_6 Units'!AI72-'Residential Bills_Yr 4_6 Units'!AI73))," "))</f>
        <v>0</v>
      </c>
      <c r="AJ74" s="14">
        <f t="shared" ref="AJ74:AJ75" si="68">IFERROR(AH74*AI74," ")</f>
        <v>0</v>
      </c>
      <c r="AL74" s="18">
        <f>INDEX(DOM_Input!$B$22:$BI$26,MATCH('Residential Bills_Yr 4_6 Units'!$A74,DOM_Input!$A$22:$A$26,0),MATCH('Residential Bills_Yr 4_6 Units'!AL$67,DOM_Input!$B$21:$BI$21,0))</f>
        <v>25.1464</v>
      </c>
      <c r="AM74" s="2">
        <f>IF(DOM_Input!O$111="Tier 4",($B$61-AM71-AM72-AM73),IF(DOM_Input!O$111="Tier 5",IF(('Residential Bills_Yr 4_6 Units'!$B$61-'Residential Bills_Yr 4_6 Units'!AM71-'Residential Bills_Yr 4_6 Units'!AM72-'Residential Bills_Yr 4_6 Units'!AM73)&gt;DOM_Input!O138,DOM_Input!O138,('Residential Bills_Yr 4_6 Units'!$B$61-'Residential Bills_Yr 4_6 Units'!AM71-'Residential Bills_Yr 4_6 Units'!AM72-'Residential Bills_Yr 4_6 Units'!AM73))," "))</f>
        <v>0</v>
      </c>
      <c r="AN74" s="14">
        <f t="shared" ref="AN74:AN75" si="69">IFERROR(AL74*AM74," ")</f>
        <v>0</v>
      </c>
      <c r="AP74" s="18">
        <f>INDEX(DOM_Input!$B$22:$BI$26,MATCH('Residential Bills_Yr 4_6 Units'!$A74,DOM_Input!$A$22:$A$26,0),MATCH('Residential Bills_Yr 4_6 Units'!AP$67,DOM_Input!$B$21:$BI$21,0))</f>
        <v>25.1464</v>
      </c>
      <c r="AQ74" s="2">
        <f>IF(DOM_Input!P$111="Tier 4",($B$61-AQ71-AQ72-AQ73),IF(DOM_Input!P$111="Tier 5",IF(('Residential Bills_Yr 4_6 Units'!$B$61-'Residential Bills_Yr 4_6 Units'!AQ71-'Residential Bills_Yr 4_6 Units'!AQ72-'Residential Bills_Yr 4_6 Units'!AQ73)&gt;DOM_Input!P138,DOM_Input!P138,('Residential Bills_Yr 4_6 Units'!$B$61-'Residential Bills_Yr 4_6 Units'!AQ71-'Residential Bills_Yr 4_6 Units'!AQ72-'Residential Bills_Yr 4_6 Units'!AQ73))," "))</f>
        <v>0</v>
      </c>
      <c r="AR74" s="14">
        <f t="shared" ref="AR74:AR75" si="70">IFERROR(AP74*AQ74," ")</f>
        <v>0</v>
      </c>
      <c r="AS74" s="6"/>
      <c r="AT74" s="18">
        <f>INDEX(DOM_Input!$B$22:$BI$26,MATCH('Residential Bills_Yr 4_6 Units'!$A74,DOM_Input!$A$22:$A$26,0),MATCH('Residential Bills_Yr 4_6 Units'!AT$67,DOM_Input!$B$21:$BI$21,0))</f>
        <v>25.1464</v>
      </c>
      <c r="AU74" s="2">
        <f>IF(DOM_Input!Q$111="Tier 4",($B$61-AU71-AU72-AU73),IF(DOM_Input!Q$111="Tier 5",IF(('Residential Bills_Yr 4_6 Units'!$B$61-'Residential Bills_Yr 4_6 Units'!AU71-'Residential Bills_Yr 4_6 Units'!AU72-'Residential Bills_Yr 4_6 Units'!AU73)&gt;DOM_Input!Q138,DOM_Input!Q138,('Residential Bills_Yr 4_6 Units'!$B$61-'Residential Bills_Yr 4_6 Units'!AU71-'Residential Bills_Yr 4_6 Units'!AU72-'Residential Bills_Yr 4_6 Units'!AU73))," "))</f>
        <v>0</v>
      </c>
      <c r="AV74" s="14">
        <f t="shared" ref="AV74:AV75" si="71">IFERROR(AT74*AU74," ")</f>
        <v>0</v>
      </c>
    </row>
    <row r="75" spans="1:48" ht="14.45" hidden="1" customHeight="1" x14ac:dyDescent="0.25">
      <c r="A75" t="str">
        <f>A21</f>
        <v>Tier 5</v>
      </c>
      <c r="B75" s="18">
        <f>INDEX(DOM_Input!$B$22:$BI$26,MATCH('Residential Bills_Yr 4_6 Units'!$A75,DOM_Input!$A$22:$A$26,0),MATCH('Residential Bills_Yr 4_6 Units'!B$67,DOM_Input!$B$21:$BI$21,0))</f>
        <v>0</v>
      </c>
      <c r="C75" s="2" t="str">
        <f>IF(DOM_Input!F$111="Tier 5",('Residential Bills_Yr 4_6 Units'!$B$61-'Residential Bills_Yr 4_6 Units'!C71-'Residential Bills_Yr 4_6 Units'!C72-'Residential Bills_Yr 4_6 Units'!C73-'Residential Bills_Yr 4_6 Units'!C74)," ")</f>
        <v xml:space="preserve"> </v>
      </c>
      <c r="D75" s="14" t="str">
        <f t="shared" si="60"/>
        <v xml:space="preserve"> </v>
      </c>
      <c r="F75" s="18">
        <f>INDEX(DOM_Input!$B$22:$BI$26,MATCH('Residential Bills_Yr 4_6 Units'!$A75,DOM_Input!$A$22:$A$26,0),MATCH('Residential Bills_Yr 4_6 Units'!F$67,DOM_Input!$B$21:$BI$21,0))</f>
        <v>0</v>
      </c>
      <c r="G75" s="2" t="str">
        <f>IF(DOM_Input!G$111="Tier 5",('Residential Bills_Yr 4_6 Units'!$B$61-'Residential Bills_Yr 4_6 Units'!G71-'Residential Bills_Yr 4_6 Units'!G72-'Residential Bills_Yr 4_6 Units'!G73-'Residential Bills_Yr 4_6 Units'!G74)," ")</f>
        <v xml:space="preserve"> </v>
      </c>
      <c r="H75" s="14" t="str">
        <f t="shared" si="61"/>
        <v xml:space="preserve"> </v>
      </c>
      <c r="J75" s="18">
        <f>INDEX(DOM_Input!$B$22:$BI$26,MATCH('Residential Bills_Yr 4_6 Units'!$A75,DOM_Input!$A$22:$A$26,0),MATCH('Residential Bills_Yr 4_6 Units'!J$67,DOM_Input!$B$21:$BI$21,0))</f>
        <v>0</v>
      </c>
      <c r="K75" s="2" t="str">
        <f>IF(DOM_Input!H$111="Tier 5",('Residential Bills_Yr 4_6 Units'!$B$61-'Residential Bills_Yr 4_6 Units'!K$17-'Residential Bills_Yr 4_6 Units'!K$18-'Residential Bills_Yr 4_6 Units'!K$19-'Residential Bills_Yr 4_6 Units'!K$20)," ")</f>
        <v xml:space="preserve"> </v>
      </c>
      <c r="L75" s="14" t="str">
        <f t="shared" si="62"/>
        <v xml:space="preserve"> </v>
      </c>
      <c r="N75" s="18">
        <f>INDEX(DOM_Input!$B$22:$BI$26,MATCH('Residential Bills_Yr 4_6 Units'!$A75,DOM_Input!$A$22:$A$26,0),MATCH('Residential Bills_Yr 4_6 Units'!N$67,DOM_Input!$B$21:$BI$21,0))</f>
        <v>0</v>
      </c>
      <c r="O75" s="2" t="str">
        <f>IF(DOM_Input!I$111="Tier 5",('Residential Bills_Yr 4_6 Units'!$B$61-'Residential Bills_Yr 4_6 Units'!O$17-'Residential Bills_Yr 4_6 Units'!O$18-'Residential Bills_Yr 4_6 Units'!O$19-'Residential Bills_Yr 4_6 Units'!O$20)," ")</f>
        <v xml:space="preserve"> </v>
      </c>
      <c r="P75" s="14" t="str">
        <f t="shared" si="63"/>
        <v xml:space="preserve"> </v>
      </c>
      <c r="R75" s="18">
        <f>INDEX(DOM_Input!$B$22:$BI$26,MATCH('Residential Bills_Yr 4_6 Units'!$A75,DOM_Input!$A$22:$A$26,0),MATCH('Residential Bills_Yr 4_6 Units'!R$67,DOM_Input!$B$21:$BI$21,0))</f>
        <v>0</v>
      </c>
      <c r="S75" s="2" t="str">
        <f>IF(DOM_Input!J$111="Tier 5",('Residential Bills_Yr 4_6 Units'!$B$61-'Residential Bills_Yr 4_6 Units'!S$17-'Residential Bills_Yr 4_6 Units'!S$18-'Residential Bills_Yr 4_6 Units'!S$19-'Residential Bills_Yr 4_6 Units'!S$20)," ")</f>
        <v xml:space="preserve"> </v>
      </c>
      <c r="T75" s="14" t="str">
        <f t="shared" si="64"/>
        <v xml:space="preserve"> </v>
      </c>
      <c r="V75" s="18">
        <f>INDEX(DOM_Input!$B$22:$BI$26,MATCH('Residential Bills_Yr 4_6 Units'!$A75,DOM_Input!$A$22:$A$26,0),MATCH('Residential Bills_Yr 4_6 Units'!V$67,DOM_Input!$B$21:$BI$21,0))</f>
        <v>0</v>
      </c>
      <c r="W75" s="2" t="str">
        <f>IF(DOM_Input!K$111="Tier 5",('Residential Bills_Yr 4_6 Units'!$B$61-'Residential Bills_Yr 4_6 Units'!W$17-'Residential Bills_Yr 4_6 Units'!W$18-'Residential Bills_Yr 4_6 Units'!W$19-'Residential Bills_Yr 4_6 Units'!W$20)," ")</f>
        <v xml:space="preserve"> </v>
      </c>
      <c r="X75" s="14" t="str">
        <f t="shared" si="65"/>
        <v xml:space="preserve"> </v>
      </c>
      <c r="Z75" s="18">
        <f>INDEX(DOM_Input!$B$22:$BI$26,MATCH('Residential Bills_Yr 4_6 Units'!$A75,DOM_Input!$A$22:$A$26,0),MATCH('Residential Bills_Yr 4_6 Units'!Z$67,DOM_Input!$B$21:$BI$21,0))</f>
        <v>0</v>
      </c>
      <c r="AA75" s="2" t="str">
        <f>IF(DOM_Input!L$111="Tier 5",('Residential Bills_Yr 4_6 Units'!$B$61-'Residential Bills_Yr 4_6 Units'!AA$17-'Residential Bills_Yr 4_6 Units'!AA$18-'Residential Bills_Yr 4_6 Units'!AA$19-'Residential Bills_Yr 4_6 Units'!AA$20)," ")</f>
        <v xml:space="preserve"> </v>
      </c>
      <c r="AB75" s="14" t="str">
        <f t="shared" si="66"/>
        <v xml:space="preserve"> </v>
      </c>
      <c r="AD75" s="18">
        <f>INDEX(DOM_Input!$B$22:$BI$26,MATCH('Residential Bills_Yr 4_6 Units'!$A75,DOM_Input!$A$22:$A$26,0),MATCH('Residential Bills_Yr 4_6 Units'!AD$67,DOM_Input!$B$21:$BI$21,0))</f>
        <v>0</v>
      </c>
      <c r="AE75" s="2" t="str">
        <f>IF(DOM_Input!M$111="Tier 5",('Residential Bills_Yr 4_6 Units'!$B$61-'Residential Bills_Yr 4_6 Units'!AE$17-'Residential Bills_Yr 4_6 Units'!AE$18-'Residential Bills_Yr 4_6 Units'!AE$19-'Residential Bills_Yr 4_6 Units'!AE$20)," ")</f>
        <v xml:space="preserve"> </v>
      </c>
      <c r="AF75" s="14" t="str">
        <f t="shared" si="67"/>
        <v xml:space="preserve"> </v>
      </c>
      <c r="AH75" s="18">
        <f>INDEX(DOM_Input!$B$22:$BI$26,MATCH('Residential Bills_Yr 4_6 Units'!$A75,DOM_Input!$A$22:$A$26,0),MATCH('Residential Bills_Yr 4_6 Units'!AH$67,DOM_Input!$B$21:$BI$21,0))</f>
        <v>0</v>
      </c>
      <c r="AI75" s="2" t="str">
        <f>IF(DOM_Input!N$111="Tier 5",('Residential Bills_Yr 4_6 Units'!$B$61-'Residential Bills_Yr 4_6 Units'!AI$17-'Residential Bills_Yr 4_6 Units'!AI$18-'Residential Bills_Yr 4_6 Units'!AI$19-'Residential Bills_Yr 4_6 Units'!AI$20)," ")</f>
        <v xml:space="preserve"> </v>
      </c>
      <c r="AJ75" s="14" t="str">
        <f t="shared" si="68"/>
        <v xml:space="preserve"> </v>
      </c>
      <c r="AL75" s="18">
        <f>INDEX(DOM_Input!$B$22:$BI$26,MATCH('Residential Bills_Yr 4_6 Units'!$A75,DOM_Input!$A$22:$A$26,0),MATCH('Residential Bills_Yr 4_6 Units'!AL$67,DOM_Input!$B$21:$BI$21,0))</f>
        <v>0</v>
      </c>
      <c r="AM75" s="2" t="str">
        <f>IF(DOM_Input!O$111="Tier 5",('Residential Bills_Yr 4_6 Units'!$B$61-'Residential Bills_Yr 4_6 Units'!AM$17-'Residential Bills_Yr 4_6 Units'!AM$18-'Residential Bills_Yr 4_6 Units'!AM$19-'Residential Bills_Yr 4_6 Units'!AM$20)," ")</f>
        <v xml:space="preserve"> </v>
      </c>
      <c r="AN75" s="14" t="str">
        <f t="shared" si="69"/>
        <v xml:space="preserve"> </v>
      </c>
      <c r="AP75" s="18">
        <f>INDEX(DOM_Input!$B$22:$BI$26,MATCH('Residential Bills_Yr 4_6 Units'!$A75,DOM_Input!$A$22:$A$26,0),MATCH('Residential Bills_Yr 4_6 Units'!AP$67,DOM_Input!$B$21:$BI$21,0))</f>
        <v>0</v>
      </c>
      <c r="AQ75" s="2" t="str">
        <f>IF(DOM_Input!P$111="Tier 5",('Residential Bills_Yr 4_6 Units'!$B$61-'Residential Bills_Yr 4_6 Units'!AQ$17-'Residential Bills_Yr 4_6 Units'!AQ$18-'Residential Bills_Yr 4_6 Units'!AQ$19-'Residential Bills_Yr 4_6 Units'!AQ$20)," ")</f>
        <v xml:space="preserve"> </v>
      </c>
      <c r="AR75" s="14" t="str">
        <f t="shared" si="70"/>
        <v xml:space="preserve"> </v>
      </c>
      <c r="AS75" s="6"/>
      <c r="AT75" s="18">
        <f>INDEX(DOM_Input!$B$22:$BI$26,MATCH('Residential Bills_Yr 4_6 Units'!$A75,DOM_Input!$A$22:$A$26,0),MATCH('Residential Bills_Yr 4_6 Units'!AT$67,DOM_Input!$B$21:$BI$21,0))</f>
        <v>0</v>
      </c>
      <c r="AU75" s="2" t="str">
        <f>IF(DOM_Input!Q$111="Tier 5",('Residential Bills_Yr 4_6 Units'!$B$61-'Residential Bills_Yr 4_6 Units'!AU$17-'Residential Bills_Yr 4_6 Units'!AU$18-'Residential Bills_Yr 4_6 Units'!AU$19-'Residential Bills_Yr 4_6 Units'!AU$20)," ")</f>
        <v xml:space="preserve"> </v>
      </c>
      <c r="AV75" s="14" t="str">
        <f t="shared" si="71"/>
        <v xml:space="preserve"> </v>
      </c>
    </row>
    <row r="76" spans="1:48" x14ac:dyDescent="0.25">
      <c r="A76" t="s">
        <v>25</v>
      </c>
      <c r="B76" s="13"/>
      <c r="C76" s="2">
        <f>SUM(C71:C75)</f>
        <v>6</v>
      </c>
      <c r="D76" s="19">
        <f>SUM(D71:D75)+D68</f>
        <v>37.53</v>
      </c>
      <c r="F76" s="13"/>
      <c r="G76" s="2">
        <f>SUM(G71:G75)</f>
        <v>6</v>
      </c>
      <c r="H76" s="19">
        <f>SUM(H71:H75)+H68</f>
        <v>37.53</v>
      </c>
      <c r="J76" s="13"/>
      <c r="K76" s="2">
        <f>SUM(K71:K75)</f>
        <v>6</v>
      </c>
      <c r="L76" s="19">
        <f>SUM(L71:L75)+L68</f>
        <v>37.53</v>
      </c>
      <c r="N76" s="13"/>
      <c r="O76" s="2">
        <f>SUM(O71:O75)</f>
        <v>6</v>
      </c>
      <c r="P76" s="19">
        <f>SUM(P71:P75)+P68</f>
        <v>37.53</v>
      </c>
      <c r="R76" s="13"/>
      <c r="S76" s="2">
        <f>SUM(S71:S75)</f>
        <v>6</v>
      </c>
      <c r="T76" s="19">
        <f>SUM(T71:T75)+T68</f>
        <v>37.53</v>
      </c>
      <c r="V76" s="13"/>
      <c r="W76" s="2">
        <f>SUM(W71:W75)</f>
        <v>6</v>
      </c>
      <c r="X76" s="19">
        <f>SUM(X71:X75)+X68</f>
        <v>37.53</v>
      </c>
      <c r="Z76" s="13"/>
      <c r="AA76" s="2">
        <f>SUM(AA71:AA75)</f>
        <v>6</v>
      </c>
      <c r="AB76" s="19">
        <f>SUM(AB71:AB75)+AB68</f>
        <v>37.53</v>
      </c>
      <c r="AD76" s="13"/>
      <c r="AE76" s="2">
        <f>SUM(AE71:AE75)</f>
        <v>6</v>
      </c>
      <c r="AF76" s="19">
        <f>SUM(AF71:AF75)+AF68</f>
        <v>37.53</v>
      </c>
      <c r="AH76" s="13"/>
      <c r="AI76" s="2">
        <f>SUM(AI71:AI75)</f>
        <v>6</v>
      </c>
      <c r="AJ76" s="19">
        <f>SUM(AJ71:AJ75)+AJ68</f>
        <v>37.53</v>
      </c>
      <c r="AL76" s="13"/>
      <c r="AM76" s="2">
        <f>SUM(AM71:AM75)</f>
        <v>6</v>
      </c>
      <c r="AN76" s="19">
        <f>SUM(AN71:AN75)+AN68</f>
        <v>37.53</v>
      </c>
      <c r="AP76" s="13"/>
      <c r="AQ76" s="2">
        <f>SUM(AQ71:AQ75)</f>
        <v>6</v>
      </c>
      <c r="AR76" s="19">
        <f>SUM(AR71:AR75)+AR68</f>
        <v>37.53</v>
      </c>
      <c r="AS76" s="43"/>
      <c r="AT76" s="13"/>
      <c r="AU76" s="2">
        <f>SUM(AU71:AU75)</f>
        <v>6</v>
      </c>
      <c r="AV76" s="19">
        <f>SUM(AV71:AV75)+AV68</f>
        <v>37.53</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DOM_Input!$A54</f>
        <v>CAP Discount</v>
      </c>
      <c r="B79" s="93">
        <f>INDEX(DOM_Input!$C$54:$BJ$72,MATCH($A79,DOM_Input!$A$54:$A$72,0),MATCH(B$67,DOM_Input!$C$53:$BJ$53,0))</f>
        <v>-14.005000000000001</v>
      </c>
      <c r="C79" s="23" t="str">
        <f>IF(VLOOKUP($A79,DOM_Input!$A$54:$B$72,2,FALSE)="Percentage",D$76,IF(VLOOKUP($A79,DOM_Input!$A$54:$B$72,2,FALSE)="Fixed","Fixed",(C$76)))</f>
        <v>Fixed</v>
      </c>
      <c r="D79" s="14">
        <f t="shared" ref="D79:D90" si="72">ROUND(IF(C79="Fixed",B79,(B79*C79)),2)</f>
        <v>-14.01</v>
      </c>
      <c r="F79" s="93">
        <f>INDEX(DOM_Input!$C$54:$BJ$72,MATCH($A79,DOM_Input!$A$54:$A$72,0),MATCH(F$67,DOM_Input!$C$53:$BJ$53,0))</f>
        <v>-14.005000000000001</v>
      </c>
      <c r="G79" s="23" t="str">
        <f>IF(VLOOKUP($A79,DOM_Input!$A$54:$B$72,2,FALSE)="Percentage",H$76,IF(VLOOKUP($A79,DOM_Input!$A$54:$B$72,2,FALSE)="Fixed","Fixed",(G$76)))</f>
        <v>Fixed</v>
      </c>
      <c r="H79" s="14">
        <f t="shared" ref="H79:H90" si="73">ROUND(IF(G79="Fixed",F79,(F79*G79)),2)</f>
        <v>-14.01</v>
      </c>
      <c r="J79" s="93">
        <f>INDEX(DOM_Input!$C$54:$BJ$72,MATCH($A79,DOM_Input!$A$54:$A$72,0),MATCH(J$67,DOM_Input!$C$53:$BJ$53,0))</f>
        <v>-14.005000000000001</v>
      </c>
      <c r="K79" s="23" t="str">
        <f>IF(VLOOKUP($A79,DOM_Input!$A$54:$B$72,2,FALSE)="Percentage",L$76,IF(VLOOKUP($A79,DOM_Input!$A$54:$B$72,2,FALSE)="Fixed","Fixed",(K$76)))</f>
        <v>Fixed</v>
      </c>
      <c r="L79" s="14">
        <f t="shared" ref="L79:L90" si="74">ROUND(IF(K79="Fixed",J79,(J79*K79)),2)</f>
        <v>-14.01</v>
      </c>
      <c r="N79" s="93">
        <f>INDEX(DOM_Input!$C$54:$BJ$72,MATCH($A79,DOM_Input!$A$54:$A$72,0),MATCH(N$67,DOM_Input!$C$53:$BJ$53,0))</f>
        <v>-14.005000000000001</v>
      </c>
      <c r="O79" s="23" t="str">
        <f>IF(VLOOKUP($A79,DOM_Input!$A$54:$B$72,2,FALSE)="Percentage",P$76,IF(VLOOKUP($A79,DOM_Input!$A$54:$B$72,2,FALSE)="Fixed","Fixed",(O$76)))</f>
        <v>Fixed</v>
      </c>
      <c r="P79" s="14">
        <f t="shared" ref="P79:P90" si="75">ROUND(IF(O79="Fixed",N79,(N79*O79)),2)</f>
        <v>-14.01</v>
      </c>
      <c r="R79" s="93">
        <f>INDEX(DOM_Input!$C$54:$BJ$72,MATCH($A79,DOM_Input!$A$54:$A$72,0),MATCH(R$67,DOM_Input!$C$53:$BJ$53,0))</f>
        <v>-14.005000000000001</v>
      </c>
      <c r="S79" s="23" t="str">
        <f>IF(VLOOKUP($A79,DOM_Input!$A$54:$B$72,2,FALSE)="Percentage",T$76,IF(VLOOKUP($A79,DOM_Input!$A$54:$B$72,2,FALSE)="Fixed","Fixed",(S$76)))</f>
        <v>Fixed</v>
      </c>
      <c r="T79" s="14">
        <f t="shared" ref="T79:T90" si="76">ROUND(IF(S79="Fixed",R79,(R79*S79)),2)</f>
        <v>-14.01</v>
      </c>
      <c r="V79" s="93">
        <f>INDEX(DOM_Input!$C$54:$BJ$72,MATCH($A79,DOM_Input!$A$54:$A$72,0),MATCH(V$67,DOM_Input!$C$53:$BJ$53,0))</f>
        <v>-14.005000000000001</v>
      </c>
      <c r="W79" s="23" t="str">
        <f>IF(VLOOKUP($A79,DOM_Input!$A$54:$B$72,2,FALSE)="Percentage",X$76,IF(VLOOKUP($A79,DOM_Input!$A$54:$B$72,2,FALSE)="Fixed","Fixed",(W$76)))</f>
        <v>Fixed</v>
      </c>
      <c r="X79" s="14">
        <f t="shared" ref="X79:X90" si="77">ROUND(IF(W79="Fixed",V79,(V79*W79)),2)</f>
        <v>-14.01</v>
      </c>
      <c r="Z79" s="93">
        <f>INDEX(DOM_Input!$C$54:$BJ$72,MATCH($A79,DOM_Input!$A$54:$A$72,0),MATCH(Z$67,DOM_Input!$C$53:$BJ$53,0))</f>
        <v>-14.005000000000001</v>
      </c>
      <c r="AA79" s="23" t="str">
        <f>IF(VLOOKUP($A79,DOM_Input!$A$54:$B$72,2,FALSE)="Percentage",AB$76,IF(VLOOKUP($A79,DOM_Input!$A$54:$B$72,2,FALSE)="Fixed","Fixed",(AA$76)))</f>
        <v>Fixed</v>
      </c>
      <c r="AB79" s="14">
        <f t="shared" ref="AB79:AB90" si="78">ROUND(IF(AA79="Fixed",Z79,(Z79*AA79)),2)</f>
        <v>-14.01</v>
      </c>
      <c r="AD79" s="93">
        <f>INDEX(DOM_Input!$C$54:$BJ$72,MATCH($A79,DOM_Input!$A$54:$A$72,0),MATCH(AD$67,DOM_Input!$C$53:$BJ$53,0))</f>
        <v>-14.005000000000001</v>
      </c>
      <c r="AE79" s="23" t="str">
        <f>IF(VLOOKUP($A79,DOM_Input!$A$54:$B$72,2,FALSE)="Percentage",AF$76,IF(VLOOKUP($A79,DOM_Input!$A$54:$B$72,2,FALSE)="Fixed","Fixed",(AE$76)))</f>
        <v>Fixed</v>
      </c>
      <c r="AF79" s="14">
        <f t="shared" ref="AF79:AF90" si="79">ROUND(IF(AE79="Fixed",AD79,(AD79*AE79)),2)</f>
        <v>-14.01</v>
      </c>
      <c r="AH79" s="93">
        <f>INDEX(DOM_Input!$C$54:$BJ$72,MATCH($A79,DOM_Input!$A$54:$A$72,0),MATCH(AH$67,DOM_Input!$C$53:$BJ$53,0))</f>
        <v>-14.005000000000001</v>
      </c>
      <c r="AI79" s="23" t="str">
        <f>IF(VLOOKUP($A79,DOM_Input!$A$54:$B$72,2,FALSE)="Percentage",AJ$76,IF(VLOOKUP($A79,DOM_Input!$A$54:$B$72,2,FALSE)="Fixed","Fixed",(AI$76)))</f>
        <v>Fixed</v>
      </c>
      <c r="AJ79" s="14">
        <f t="shared" ref="AJ79:AJ90" si="80">ROUND(IF(AI79="Fixed",AH79,(AH79*AI79)),2)</f>
        <v>-14.01</v>
      </c>
      <c r="AL79" s="93">
        <f>INDEX(DOM_Input!$C$54:$BJ$72,MATCH($A79,DOM_Input!$A$54:$A$72,0),MATCH(AL$67,DOM_Input!$C$53:$BJ$53,0))</f>
        <v>-14.005000000000001</v>
      </c>
      <c r="AM79" s="23" t="str">
        <f>IF(VLOOKUP($A79,DOM_Input!$A$54:$B$72,2,FALSE)="Percentage",AN$76,IF(VLOOKUP($A79,DOM_Input!$A$54:$B$72,2,FALSE)="Fixed","Fixed",(AM$76)))</f>
        <v>Fixed</v>
      </c>
      <c r="AN79" s="14">
        <f t="shared" ref="AN79:AN90" si="81">ROUND(IF(AM79="Fixed",AL79,(AL79*AM79)),2)</f>
        <v>-14.01</v>
      </c>
      <c r="AP79" s="93">
        <f>INDEX(DOM_Input!$C$54:$BJ$72,MATCH($A79,DOM_Input!$A$54:$A$72,0),MATCH(AP$67,DOM_Input!$C$53:$BJ$53,0))</f>
        <v>-14.005000000000001</v>
      </c>
      <c r="AQ79" s="23" t="str">
        <f>IF(VLOOKUP($A79,DOM_Input!$A$54:$B$72,2,FALSE)="Percentage",AR$76,IF(VLOOKUP($A79,DOM_Input!$A$54:$B$72,2,FALSE)="Fixed","Fixed",(AQ$76)))</f>
        <v>Fixed</v>
      </c>
      <c r="AR79" s="14">
        <f t="shared" ref="AR79:AR90" si="82">ROUND(IF(AQ79="Fixed",AP79,(AP79*AQ79)),2)</f>
        <v>-14.01</v>
      </c>
      <c r="AS79" s="6"/>
      <c r="AT79" s="93">
        <f>INDEX(DOM_Input!$C$54:$BJ$72,MATCH($A79,DOM_Input!$A$54:$A$72,0),MATCH(AT$67,DOM_Input!$C$53:$BJ$53,0))</f>
        <v>-14.005000000000001</v>
      </c>
      <c r="AU79" s="23" t="str">
        <f>IF(VLOOKUP($A79,DOM_Input!$A$54:$B$72,2,FALSE)="Percentage",AV$76,IF(VLOOKUP($A79,DOM_Input!$A$54:$B$72,2,FALSE)="Fixed","Fixed",(AU$76)))</f>
        <v>Fixed</v>
      </c>
      <c r="AV79" s="14">
        <f t="shared" ref="AV79:AV90" si="83">ROUND(IF(AU79="Fixed",AT79,(AT79*AU79)),2)</f>
        <v>-14.01</v>
      </c>
    </row>
    <row r="80" spans="1:48" x14ac:dyDescent="0.25">
      <c r="A80" s="28" t="str">
        <f>DOM_Input!$A55</f>
        <v>RSF Surcharge</v>
      </c>
      <c r="B80" s="93">
        <f>INDEX(DOM_Input!$C$54:$BJ$72,MATCH($A80,DOM_Input!$A$54:$A$72,0),MATCH(B$67,DOM_Input!$C$53:$BJ$53,0))</f>
        <v>1.1875999999999999E-2</v>
      </c>
      <c r="C80" s="23">
        <f>IF(VLOOKUP($A80,DOM_Input!$A$54:$B$72,2,FALSE)="Percentage",D$76,IF(VLOOKUP($A80,DOM_Input!$A$54:$B$72,2,FALSE)="Fixed","Fixed",(C$76)))</f>
        <v>37.53</v>
      </c>
      <c r="D80" s="14">
        <f t="shared" si="72"/>
        <v>0.45</v>
      </c>
      <c r="F80" s="93">
        <f>INDEX(DOM_Input!$C$54:$BJ$72,MATCH($A80,DOM_Input!$A$54:$A$72,0),MATCH(F$67,DOM_Input!$C$53:$BJ$53,0))</f>
        <v>1.1875999999999999E-2</v>
      </c>
      <c r="G80" s="23">
        <f>IF(VLOOKUP($A80,DOM_Input!$A$54:$B$72,2,FALSE)="Percentage",H$76,IF(VLOOKUP($A80,DOM_Input!$A$54:$B$72,2,FALSE)="Fixed","Fixed",(G$76)))</f>
        <v>37.53</v>
      </c>
      <c r="H80" s="14">
        <f t="shared" si="73"/>
        <v>0.45</v>
      </c>
      <c r="J80" s="93">
        <f>INDEX(DOM_Input!$C$54:$BJ$72,MATCH($A80,DOM_Input!$A$54:$A$72,0),MATCH(J$67,DOM_Input!$C$53:$BJ$53,0))</f>
        <v>1.1875999999999999E-2</v>
      </c>
      <c r="K80" s="23">
        <f>IF(VLOOKUP($A80,DOM_Input!$A$54:$B$72,2,FALSE)="Percentage",L$76,IF(VLOOKUP($A80,DOM_Input!$A$54:$B$72,2,FALSE)="Fixed","Fixed",(K$76)))</f>
        <v>37.53</v>
      </c>
      <c r="L80" s="14">
        <f t="shared" si="74"/>
        <v>0.45</v>
      </c>
      <c r="N80" s="93">
        <f>INDEX(DOM_Input!$C$54:$BJ$72,MATCH($A80,DOM_Input!$A$54:$A$72,0),MATCH(N$67,DOM_Input!$C$53:$BJ$53,0))</f>
        <v>1.1875999999999999E-2</v>
      </c>
      <c r="O80" s="23">
        <f>IF(VLOOKUP($A80,DOM_Input!$A$54:$B$72,2,FALSE)="Percentage",P$76,IF(VLOOKUP($A80,DOM_Input!$A$54:$B$72,2,FALSE)="Fixed","Fixed",(O$76)))</f>
        <v>37.53</v>
      </c>
      <c r="P80" s="14">
        <f t="shared" si="75"/>
        <v>0.45</v>
      </c>
      <c r="R80" s="93">
        <f>INDEX(DOM_Input!$C$54:$BJ$72,MATCH($A80,DOM_Input!$A$54:$A$72,0),MATCH(R$67,DOM_Input!$C$53:$BJ$53,0))</f>
        <v>1.1875999999999999E-2</v>
      </c>
      <c r="S80" s="23">
        <f>IF(VLOOKUP($A80,DOM_Input!$A$54:$B$72,2,FALSE)="Percentage",T$76,IF(VLOOKUP($A80,DOM_Input!$A$54:$B$72,2,FALSE)="Fixed","Fixed",(S$76)))</f>
        <v>37.53</v>
      </c>
      <c r="T80" s="14">
        <f t="shared" si="76"/>
        <v>0.45</v>
      </c>
      <c r="V80" s="93">
        <f>INDEX(DOM_Input!$C$54:$BJ$72,MATCH($A80,DOM_Input!$A$54:$A$72,0),MATCH(V$67,DOM_Input!$C$53:$BJ$53,0))</f>
        <v>1.1875999999999999E-2</v>
      </c>
      <c r="W80" s="23">
        <f>IF(VLOOKUP($A80,DOM_Input!$A$54:$B$72,2,FALSE)="Percentage",X$76,IF(VLOOKUP($A80,DOM_Input!$A$54:$B$72,2,FALSE)="Fixed","Fixed",(W$76)))</f>
        <v>37.53</v>
      </c>
      <c r="X80" s="14">
        <f t="shared" si="77"/>
        <v>0.45</v>
      </c>
      <c r="Z80" s="93">
        <f>INDEX(DOM_Input!$C$54:$BJ$72,MATCH($A80,DOM_Input!$A$54:$A$72,0),MATCH(Z$67,DOM_Input!$C$53:$BJ$53,0))</f>
        <v>1.1875999999999999E-2</v>
      </c>
      <c r="AA80" s="23">
        <f>IF(VLOOKUP($A80,DOM_Input!$A$54:$B$72,2,FALSE)="Percentage",AB$76,IF(VLOOKUP($A80,DOM_Input!$A$54:$B$72,2,FALSE)="Fixed","Fixed",(AA$76)))</f>
        <v>37.53</v>
      </c>
      <c r="AB80" s="14">
        <f t="shared" si="78"/>
        <v>0.45</v>
      </c>
      <c r="AD80" s="93">
        <f>INDEX(DOM_Input!$C$54:$BJ$72,MATCH($A80,DOM_Input!$A$54:$A$72,0),MATCH(AD$67,DOM_Input!$C$53:$BJ$53,0))</f>
        <v>1.1875999999999999E-2</v>
      </c>
      <c r="AE80" s="23">
        <f>IF(VLOOKUP($A80,DOM_Input!$A$54:$B$72,2,FALSE)="Percentage",AF$76,IF(VLOOKUP($A80,DOM_Input!$A$54:$B$72,2,FALSE)="Fixed","Fixed",(AE$76)))</f>
        <v>37.53</v>
      </c>
      <c r="AF80" s="14">
        <f t="shared" si="79"/>
        <v>0.45</v>
      </c>
      <c r="AH80" s="93">
        <f>INDEX(DOM_Input!$C$54:$BJ$72,MATCH($A80,DOM_Input!$A$54:$A$72,0),MATCH(AH$67,DOM_Input!$C$53:$BJ$53,0))</f>
        <v>1.1875999999999999E-2</v>
      </c>
      <c r="AI80" s="23">
        <f>IF(VLOOKUP($A80,DOM_Input!$A$54:$B$72,2,FALSE)="Percentage",AJ$76,IF(VLOOKUP($A80,DOM_Input!$A$54:$B$72,2,FALSE)="Fixed","Fixed",(AI$76)))</f>
        <v>37.53</v>
      </c>
      <c r="AJ80" s="14">
        <f t="shared" si="80"/>
        <v>0.45</v>
      </c>
      <c r="AL80" s="93">
        <f>INDEX(DOM_Input!$C$54:$BJ$72,MATCH($A80,DOM_Input!$A$54:$A$72,0),MATCH(AL$67,DOM_Input!$C$53:$BJ$53,0))</f>
        <v>1.1875999999999999E-2</v>
      </c>
      <c r="AM80" s="23">
        <f>IF(VLOOKUP($A80,DOM_Input!$A$54:$B$72,2,FALSE)="Percentage",AN$76,IF(VLOOKUP($A80,DOM_Input!$A$54:$B$72,2,FALSE)="Fixed","Fixed",(AM$76)))</f>
        <v>37.53</v>
      </c>
      <c r="AN80" s="14">
        <f t="shared" si="81"/>
        <v>0.45</v>
      </c>
      <c r="AP80" s="93">
        <f>INDEX(DOM_Input!$C$54:$BJ$72,MATCH($A80,DOM_Input!$A$54:$A$72,0),MATCH(AP$67,DOM_Input!$C$53:$BJ$53,0))</f>
        <v>1.1875999999999999E-2</v>
      </c>
      <c r="AQ80" s="23">
        <f>IF(VLOOKUP($A80,DOM_Input!$A$54:$B$72,2,FALSE)="Percentage",AR$76,IF(VLOOKUP($A80,DOM_Input!$A$54:$B$72,2,FALSE)="Fixed","Fixed",(AQ$76)))</f>
        <v>37.53</v>
      </c>
      <c r="AR80" s="14">
        <f t="shared" si="82"/>
        <v>0.45</v>
      </c>
      <c r="AS80" s="6"/>
      <c r="AT80" s="93">
        <f>INDEX(DOM_Input!$C$54:$BJ$72,MATCH($A80,DOM_Input!$A$54:$A$72,0),MATCH(AT$67,DOM_Input!$C$53:$BJ$53,0))</f>
        <v>1.1875999999999999E-2</v>
      </c>
      <c r="AU80" s="23">
        <f>IF(VLOOKUP($A80,DOM_Input!$A$54:$B$72,2,FALSE)="Percentage",AV$76,IF(VLOOKUP($A80,DOM_Input!$A$54:$B$72,2,FALSE)="Fixed","Fixed",(AU$76)))</f>
        <v>37.53</v>
      </c>
      <c r="AV80" s="14">
        <f t="shared" si="83"/>
        <v>0.45</v>
      </c>
    </row>
    <row r="81" spans="1:48" x14ac:dyDescent="0.25">
      <c r="A81" s="28" t="str">
        <f>DOM_Input!$A56</f>
        <v>WRAM/MCBA</v>
      </c>
      <c r="B81" s="93">
        <f>INDEX(DOM_Input!$C$54:$BJ$72,MATCH($A81,DOM_Input!$A$54:$A$72,0),MATCH(B$67,DOM_Input!$C$53:$BJ$53,0))</f>
        <v>0</v>
      </c>
      <c r="C81" s="23">
        <f>IF(VLOOKUP($A81,DOM_Input!$A$54:$B$72,2,FALSE)="Percentage",D$76,IF(VLOOKUP($A81,DOM_Input!$A$54:$B$72,2,FALSE)="Fixed","Fixed",(C$76)))</f>
        <v>6</v>
      </c>
      <c r="D81" s="14">
        <f t="shared" si="72"/>
        <v>0</v>
      </c>
      <c r="F81" s="93">
        <f>INDEX(DOM_Input!$C$54:$BJ$72,MATCH($A81,DOM_Input!$A$54:$A$72,0),MATCH(F$67,DOM_Input!$C$53:$BJ$53,0))</f>
        <v>0</v>
      </c>
      <c r="G81" s="23">
        <f>IF(VLOOKUP($A81,DOM_Input!$A$54:$B$72,2,FALSE)="Percentage",H$76,IF(VLOOKUP($A81,DOM_Input!$A$54:$B$72,2,FALSE)="Fixed","Fixed",(G$76)))</f>
        <v>6</v>
      </c>
      <c r="H81" s="14">
        <f t="shared" si="73"/>
        <v>0</v>
      </c>
      <c r="J81" s="93">
        <f>INDEX(DOM_Input!$C$54:$BJ$72,MATCH($A81,DOM_Input!$A$54:$A$72,0),MATCH(J$67,DOM_Input!$C$53:$BJ$53,0))</f>
        <v>0</v>
      </c>
      <c r="K81" s="23">
        <f>IF(VLOOKUP($A81,DOM_Input!$A$54:$B$72,2,FALSE)="Percentage",L$76,IF(VLOOKUP($A81,DOM_Input!$A$54:$B$72,2,FALSE)="Fixed","Fixed",(K$76)))</f>
        <v>6</v>
      </c>
      <c r="L81" s="14">
        <f t="shared" si="74"/>
        <v>0</v>
      </c>
      <c r="N81" s="93">
        <f>INDEX(DOM_Input!$C$54:$BJ$72,MATCH($A81,DOM_Input!$A$54:$A$72,0),MATCH(N$67,DOM_Input!$C$53:$BJ$53,0))</f>
        <v>0</v>
      </c>
      <c r="O81" s="23">
        <f>IF(VLOOKUP($A81,DOM_Input!$A$54:$B$72,2,FALSE)="Percentage",P$76,IF(VLOOKUP($A81,DOM_Input!$A$54:$B$72,2,FALSE)="Fixed","Fixed",(O$76)))</f>
        <v>6</v>
      </c>
      <c r="P81" s="14">
        <f t="shared" si="75"/>
        <v>0</v>
      </c>
      <c r="R81" s="93">
        <f>INDEX(DOM_Input!$C$54:$BJ$72,MATCH($A81,DOM_Input!$A$54:$A$72,0),MATCH(R$67,DOM_Input!$C$53:$BJ$53,0))</f>
        <v>0</v>
      </c>
      <c r="S81" s="23">
        <f>IF(VLOOKUP($A81,DOM_Input!$A$54:$B$72,2,FALSE)="Percentage",T$76,IF(VLOOKUP($A81,DOM_Input!$A$54:$B$72,2,FALSE)="Fixed","Fixed",(S$76)))</f>
        <v>6</v>
      </c>
      <c r="T81" s="14">
        <f t="shared" si="76"/>
        <v>0</v>
      </c>
      <c r="V81" s="93">
        <f>INDEX(DOM_Input!$C$54:$BJ$72,MATCH($A81,DOM_Input!$A$54:$A$72,0),MATCH(V$67,DOM_Input!$C$53:$BJ$53,0))</f>
        <v>0</v>
      </c>
      <c r="W81" s="23">
        <f>IF(VLOOKUP($A81,DOM_Input!$A$54:$B$72,2,FALSE)="Percentage",X$76,IF(VLOOKUP($A81,DOM_Input!$A$54:$B$72,2,FALSE)="Fixed","Fixed",(W$76)))</f>
        <v>6</v>
      </c>
      <c r="X81" s="14">
        <f t="shared" si="77"/>
        <v>0</v>
      </c>
      <c r="Z81" s="93">
        <f>INDEX(DOM_Input!$C$54:$BJ$72,MATCH($A81,DOM_Input!$A$54:$A$72,0),MATCH(Z$67,DOM_Input!$C$53:$BJ$53,0))</f>
        <v>0</v>
      </c>
      <c r="AA81" s="23">
        <f>IF(VLOOKUP($A81,DOM_Input!$A$54:$B$72,2,FALSE)="Percentage",AB$76,IF(VLOOKUP($A81,DOM_Input!$A$54:$B$72,2,FALSE)="Fixed","Fixed",(AA$76)))</f>
        <v>6</v>
      </c>
      <c r="AB81" s="14">
        <f t="shared" si="78"/>
        <v>0</v>
      </c>
      <c r="AD81" s="93">
        <f>INDEX(DOM_Input!$C$54:$BJ$72,MATCH($A81,DOM_Input!$A$54:$A$72,0),MATCH(AD$67,DOM_Input!$C$53:$BJ$53,0))</f>
        <v>0</v>
      </c>
      <c r="AE81" s="23">
        <f>IF(VLOOKUP($A81,DOM_Input!$A$54:$B$72,2,FALSE)="Percentage",AF$76,IF(VLOOKUP($A81,DOM_Input!$A$54:$B$72,2,FALSE)="Fixed","Fixed",(AE$76)))</f>
        <v>6</v>
      </c>
      <c r="AF81" s="14">
        <f t="shared" si="79"/>
        <v>0</v>
      </c>
      <c r="AH81" s="93">
        <f>INDEX(DOM_Input!$C$54:$BJ$72,MATCH($A81,DOM_Input!$A$54:$A$72,0),MATCH(AH$67,DOM_Input!$C$53:$BJ$53,0))</f>
        <v>0</v>
      </c>
      <c r="AI81" s="23">
        <f>IF(VLOOKUP($A81,DOM_Input!$A$54:$B$72,2,FALSE)="Percentage",AJ$76,IF(VLOOKUP($A81,DOM_Input!$A$54:$B$72,2,FALSE)="Fixed","Fixed",(AI$76)))</f>
        <v>6</v>
      </c>
      <c r="AJ81" s="14">
        <f t="shared" si="80"/>
        <v>0</v>
      </c>
      <c r="AL81" s="93">
        <f>INDEX(DOM_Input!$C$54:$BJ$72,MATCH($A81,DOM_Input!$A$54:$A$72,0),MATCH(AL$67,DOM_Input!$C$53:$BJ$53,0))</f>
        <v>0</v>
      </c>
      <c r="AM81" s="23">
        <f>IF(VLOOKUP($A81,DOM_Input!$A$54:$B$72,2,FALSE)="Percentage",AN$76,IF(VLOOKUP($A81,DOM_Input!$A$54:$B$72,2,FALSE)="Fixed","Fixed",(AM$76)))</f>
        <v>6</v>
      </c>
      <c r="AN81" s="14">
        <f t="shared" si="81"/>
        <v>0</v>
      </c>
      <c r="AP81" s="93">
        <f>INDEX(DOM_Input!$C$54:$BJ$72,MATCH($A81,DOM_Input!$A$54:$A$72,0),MATCH(AP$67,DOM_Input!$C$53:$BJ$53,0))</f>
        <v>0</v>
      </c>
      <c r="AQ81" s="23">
        <f>IF(VLOOKUP($A81,DOM_Input!$A$54:$B$72,2,FALSE)="Percentage",AR$76,IF(VLOOKUP($A81,DOM_Input!$A$54:$B$72,2,FALSE)="Fixed","Fixed",(AQ$76)))</f>
        <v>6</v>
      </c>
      <c r="AR81" s="14">
        <f t="shared" si="82"/>
        <v>0</v>
      </c>
      <c r="AS81" s="6"/>
      <c r="AT81" s="93">
        <f>INDEX(DOM_Input!$C$54:$BJ$72,MATCH($A81,DOM_Input!$A$54:$A$72,0),MATCH(AT$67,DOM_Input!$C$53:$BJ$53,0))</f>
        <v>0</v>
      </c>
      <c r="AU81" s="23">
        <f>IF(VLOOKUP($A81,DOM_Input!$A$54:$B$72,2,FALSE)="Percentage",AV$76,IF(VLOOKUP($A81,DOM_Input!$A$54:$B$72,2,FALSE)="Fixed","Fixed",(AU$76)))</f>
        <v>6</v>
      </c>
      <c r="AV81" s="14">
        <f t="shared" si="83"/>
        <v>0</v>
      </c>
    </row>
    <row r="82" spans="1:48" x14ac:dyDescent="0.25">
      <c r="A82" s="28" t="str">
        <f>DOM_Input!$A57</f>
        <v>PCBA</v>
      </c>
      <c r="B82" s="93">
        <f>INDEX(DOM_Input!$C$54:$BJ$72,MATCH($A82,DOM_Input!$A$54:$A$72,0),MATCH(B$67,DOM_Input!$C$53:$BJ$53,0))</f>
        <v>0</v>
      </c>
      <c r="C82" s="23">
        <f>IF(VLOOKUP($A82,DOM_Input!$A$54:$B$72,2,FALSE)="Percentage",D$76,IF(VLOOKUP($A82,DOM_Input!$A$54:$B$72,2,FALSE)="Fixed","Fixed",(C$76)))</f>
        <v>6</v>
      </c>
      <c r="D82" s="14">
        <f t="shared" si="72"/>
        <v>0</v>
      </c>
      <c r="F82" s="93">
        <f>INDEX(DOM_Input!$C$54:$BJ$72,MATCH($A82,DOM_Input!$A$54:$A$72,0),MATCH(F$67,DOM_Input!$C$53:$BJ$53,0))</f>
        <v>0</v>
      </c>
      <c r="G82" s="23">
        <f>IF(VLOOKUP($A82,DOM_Input!$A$54:$B$72,2,FALSE)="Percentage",H$76,IF(VLOOKUP($A82,DOM_Input!$A$54:$B$72,2,FALSE)="Fixed","Fixed",(G$76)))</f>
        <v>6</v>
      </c>
      <c r="H82" s="14">
        <f t="shared" si="73"/>
        <v>0</v>
      </c>
      <c r="J82" s="93">
        <f>INDEX(DOM_Input!$C$54:$BJ$72,MATCH($A82,DOM_Input!$A$54:$A$72,0),MATCH(J$67,DOM_Input!$C$53:$BJ$53,0))</f>
        <v>0</v>
      </c>
      <c r="K82" s="23">
        <f>IF(VLOOKUP($A82,DOM_Input!$A$54:$B$72,2,FALSE)="Percentage",L$76,IF(VLOOKUP($A82,DOM_Input!$A$54:$B$72,2,FALSE)="Fixed","Fixed",(K$76)))</f>
        <v>6</v>
      </c>
      <c r="L82" s="14">
        <f t="shared" si="74"/>
        <v>0</v>
      </c>
      <c r="N82" s="93">
        <f>INDEX(DOM_Input!$C$54:$BJ$72,MATCH($A82,DOM_Input!$A$54:$A$72,0),MATCH(N$67,DOM_Input!$C$53:$BJ$53,0))</f>
        <v>0</v>
      </c>
      <c r="O82" s="23">
        <f>IF(VLOOKUP($A82,DOM_Input!$A$54:$B$72,2,FALSE)="Percentage",P$76,IF(VLOOKUP($A82,DOM_Input!$A$54:$B$72,2,FALSE)="Fixed","Fixed",(O$76)))</f>
        <v>6</v>
      </c>
      <c r="P82" s="14">
        <f t="shared" si="75"/>
        <v>0</v>
      </c>
      <c r="R82" s="93">
        <f>INDEX(DOM_Input!$C$54:$BJ$72,MATCH($A82,DOM_Input!$A$54:$A$72,0),MATCH(R$67,DOM_Input!$C$53:$BJ$53,0))</f>
        <v>0</v>
      </c>
      <c r="S82" s="23">
        <f>IF(VLOOKUP($A82,DOM_Input!$A$54:$B$72,2,FALSE)="Percentage",T$76,IF(VLOOKUP($A82,DOM_Input!$A$54:$B$72,2,FALSE)="Fixed","Fixed",(S$76)))</f>
        <v>6</v>
      </c>
      <c r="T82" s="14">
        <f t="shared" si="76"/>
        <v>0</v>
      </c>
      <c r="V82" s="93">
        <f>INDEX(DOM_Input!$C$54:$BJ$72,MATCH($A82,DOM_Input!$A$54:$A$72,0),MATCH(V$67,DOM_Input!$C$53:$BJ$53,0))</f>
        <v>0</v>
      </c>
      <c r="W82" s="23">
        <f>IF(VLOOKUP($A82,DOM_Input!$A$54:$B$72,2,FALSE)="Percentage",X$76,IF(VLOOKUP($A82,DOM_Input!$A$54:$B$72,2,FALSE)="Fixed","Fixed",(W$76)))</f>
        <v>6</v>
      </c>
      <c r="X82" s="14">
        <f t="shared" si="77"/>
        <v>0</v>
      </c>
      <c r="Z82" s="93">
        <f>INDEX(DOM_Input!$C$54:$BJ$72,MATCH($A82,DOM_Input!$A$54:$A$72,0),MATCH(Z$67,DOM_Input!$C$53:$BJ$53,0))</f>
        <v>0</v>
      </c>
      <c r="AA82" s="23">
        <f>IF(VLOOKUP($A82,DOM_Input!$A$54:$B$72,2,FALSE)="Percentage",AB$76,IF(VLOOKUP($A82,DOM_Input!$A$54:$B$72,2,FALSE)="Fixed","Fixed",(AA$76)))</f>
        <v>6</v>
      </c>
      <c r="AB82" s="14">
        <f t="shared" si="78"/>
        <v>0</v>
      </c>
      <c r="AD82" s="93">
        <f>INDEX(DOM_Input!$C$54:$BJ$72,MATCH($A82,DOM_Input!$A$54:$A$72,0),MATCH(AD$67,DOM_Input!$C$53:$BJ$53,0))</f>
        <v>0</v>
      </c>
      <c r="AE82" s="23">
        <f>IF(VLOOKUP($A82,DOM_Input!$A$54:$B$72,2,FALSE)="Percentage",AF$76,IF(VLOOKUP($A82,DOM_Input!$A$54:$B$72,2,FALSE)="Fixed","Fixed",(AE$76)))</f>
        <v>6</v>
      </c>
      <c r="AF82" s="14">
        <f t="shared" si="79"/>
        <v>0</v>
      </c>
      <c r="AH82" s="93">
        <f>INDEX(DOM_Input!$C$54:$BJ$72,MATCH($A82,DOM_Input!$A$54:$A$72,0),MATCH(AH$67,DOM_Input!$C$53:$BJ$53,0))</f>
        <v>0</v>
      </c>
      <c r="AI82" s="23">
        <f>IF(VLOOKUP($A82,DOM_Input!$A$54:$B$72,2,FALSE)="Percentage",AJ$76,IF(VLOOKUP($A82,DOM_Input!$A$54:$B$72,2,FALSE)="Fixed","Fixed",(AI$76)))</f>
        <v>6</v>
      </c>
      <c r="AJ82" s="14">
        <f t="shared" si="80"/>
        <v>0</v>
      </c>
      <c r="AL82" s="93">
        <f>INDEX(DOM_Input!$C$54:$BJ$72,MATCH($A82,DOM_Input!$A$54:$A$72,0),MATCH(AL$67,DOM_Input!$C$53:$BJ$53,0))</f>
        <v>0</v>
      </c>
      <c r="AM82" s="23">
        <f>IF(VLOOKUP($A82,DOM_Input!$A$54:$B$72,2,FALSE)="Percentage",AN$76,IF(VLOOKUP($A82,DOM_Input!$A$54:$B$72,2,FALSE)="Fixed","Fixed",(AM$76)))</f>
        <v>6</v>
      </c>
      <c r="AN82" s="14">
        <f t="shared" si="81"/>
        <v>0</v>
      </c>
      <c r="AP82" s="93">
        <f>INDEX(DOM_Input!$C$54:$BJ$72,MATCH($A82,DOM_Input!$A$54:$A$72,0),MATCH(AP$67,DOM_Input!$C$53:$BJ$53,0))</f>
        <v>0</v>
      </c>
      <c r="AQ82" s="23">
        <f>IF(VLOOKUP($A82,DOM_Input!$A$54:$B$72,2,FALSE)="Percentage",AR$76,IF(VLOOKUP($A82,DOM_Input!$A$54:$B$72,2,FALSE)="Fixed","Fixed",(AQ$76)))</f>
        <v>6</v>
      </c>
      <c r="AR82" s="14">
        <f t="shared" si="82"/>
        <v>0</v>
      </c>
      <c r="AS82" s="6"/>
      <c r="AT82" s="93">
        <f>INDEX(DOM_Input!$C$54:$BJ$72,MATCH($A82,DOM_Input!$A$54:$A$72,0),MATCH(AT$67,DOM_Input!$C$53:$BJ$53,0))</f>
        <v>0</v>
      </c>
      <c r="AU82" s="23">
        <f>IF(VLOOKUP($A82,DOM_Input!$A$54:$B$72,2,FALSE)="Percentage",AV$76,IF(VLOOKUP($A82,DOM_Input!$A$54:$B$72,2,FALSE)="Fixed","Fixed",(AU$76)))</f>
        <v>6</v>
      </c>
      <c r="AV82" s="14">
        <f t="shared" si="83"/>
        <v>0</v>
      </c>
    </row>
    <row r="83" spans="1:48" x14ac:dyDescent="0.25">
      <c r="A83" s="28" t="str">
        <f>DOM_Input!$A58</f>
        <v>HCBA</v>
      </c>
      <c r="B83" s="93">
        <f>INDEX(DOM_Input!$C$54:$BJ$72,MATCH($A83,DOM_Input!$A$54:$A$72,0),MATCH(B$67,DOM_Input!$C$53:$BJ$53,0))</f>
        <v>0</v>
      </c>
      <c r="C83" s="23" t="str">
        <f>IF(VLOOKUP($A83,DOM_Input!$A$54:$B$72,2,FALSE)="Percentage",D$76,IF(VLOOKUP($A83,DOM_Input!$A$54:$B$72,2,FALSE)="Fixed","Fixed",(C$76)))</f>
        <v>Fixed</v>
      </c>
      <c r="D83" s="14">
        <f t="shared" si="72"/>
        <v>0</v>
      </c>
      <c r="F83" s="93">
        <f>INDEX(DOM_Input!$C$54:$BJ$72,MATCH($A83,DOM_Input!$A$54:$A$72,0),MATCH(F$67,DOM_Input!$C$53:$BJ$53,0))</f>
        <v>0</v>
      </c>
      <c r="G83" s="23" t="str">
        <f>IF(VLOOKUP($A83,DOM_Input!$A$54:$B$72,2,FALSE)="Percentage",H$76,IF(VLOOKUP($A83,DOM_Input!$A$54:$B$72,2,FALSE)="Fixed","Fixed",(G$76)))</f>
        <v>Fixed</v>
      </c>
      <c r="H83" s="14">
        <f t="shared" si="73"/>
        <v>0</v>
      </c>
      <c r="J83" s="93">
        <f>INDEX(DOM_Input!$C$54:$BJ$72,MATCH($A83,DOM_Input!$A$54:$A$72,0),MATCH(J$67,DOM_Input!$C$53:$BJ$53,0))</f>
        <v>0</v>
      </c>
      <c r="K83" s="23" t="str">
        <f>IF(VLOOKUP($A83,DOM_Input!$A$54:$B$72,2,FALSE)="Percentage",L$76,IF(VLOOKUP($A83,DOM_Input!$A$54:$B$72,2,FALSE)="Fixed","Fixed",(K$76)))</f>
        <v>Fixed</v>
      </c>
      <c r="L83" s="14">
        <f t="shared" si="74"/>
        <v>0</v>
      </c>
      <c r="N83" s="93">
        <f>INDEX(DOM_Input!$C$54:$BJ$72,MATCH($A83,DOM_Input!$A$54:$A$72,0),MATCH(N$67,DOM_Input!$C$53:$BJ$53,0))</f>
        <v>0</v>
      </c>
      <c r="O83" s="23" t="str">
        <f>IF(VLOOKUP($A83,DOM_Input!$A$54:$B$72,2,FALSE)="Percentage",P$76,IF(VLOOKUP($A83,DOM_Input!$A$54:$B$72,2,FALSE)="Fixed","Fixed",(O$76)))</f>
        <v>Fixed</v>
      </c>
      <c r="P83" s="14">
        <f t="shared" si="75"/>
        <v>0</v>
      </c>
      <c r="R83" s="93">
        <f>INDEX(DOM_Input!$C$54:$BJ$72,MATCH($A83,DOM_Input!$A$54:$A$72,0),MATCH(R$67,DOM_Input!$C$53:$BJ$53,0))</f>
        <v>0</v>
      </c>
      <c r="S83" s="23" t="str">
        <f>IF(VLOOKUP($A83,DOM_Input!$A$54:$B$72,2,FALSE)="Percentage",T$76,IF(VLOOKUP($A83,DOM_Input!$A$54:$B$72,2,FALSE)="Fixed","Fixed",(S$76)))</f>
        <v>Fixed</v>
      </c>
      <c r="T83" s="14">
        <f t="shared" si="76"/>
        <v>0</v>
      </c>
      <c r="V83" s="93">
        <f>INDEX(DOM_Input!$C$54:$BJ$72,MATCH($A83,DOM_Input!$A$54:$A$72,0),MATCH(V$67,DOM_Input!$C$53:$BJ$53,0))</f>
        <v>0</v>
      </c>
      <c r="W83" s="23" t="str">
        <f>IF(VLOOKUP($A83,DOM_Input!$A$54:$B$72,2,FALSE)="Percentage",X$76,IF(VLOOKUP($A83,DOM_Input!$A$54:$B$72,2,FALSE)="Fixed","Fixed",(W$76)))</f>
        <v>Fixed</v>
      </c>
      <c r="X83" s="14">
        <f t="shared" si="77"/>
        <v>0</v>
      </c>
      <c r="Z83" s="93">
        <f>INDEX(DOM_Input!$C$54:$BJ$72,MATCH($A83,DOM_Input!$A$54:$A$72,0),MATCH(Z$67,DOM_Input!$C$53:$BJ$53,0))</f>
        <v>0</v>
      </c>
      <c r="AA83" s="23" t="str">
        <f>IF(VLOOKUP($A83,DOM_Input!$A$54:$B$72,2,FALSE)="Percentage",AB$76,IF(VLOOKUP($A83,DOM_Input!$A$54:$B$72,2,FALSE)="Fixed","Fixed",(AA$76)))</f>
        <v>Fixed</v>
      </c>
      <c r="AB83" s="14">
        <f t="shared" si="78"/>
        <v>0</v>
      </c>
      <c r="AD83" s="93">
        <f>INDEX(DOM_Input!$C$54:$BJ$72,MATCH($A83,DOM_Input!$A$54:$A$72,0),MATCH(AD$67,DOM_Input!$C$53:$BJ$53,0))</f>
        <v>0</v>
      </c>
      <c r="AE83" s="23" t="str">
        <f>IF(VLOOKUP($A83,DOM_Input!$A$54:$B$72,2,FALSE)="Percentage",AF$76,IF(VLOOKUP($A83,DOM_Input!$A$54:$B$72,2,FALSE)="Fixed","Fixed",(AE$76)))</f>
        <v>Fixed</v>
      </c>
      <c r="AF83" s="14">
        <f t="shared" si="79"/>
        <v>0</v>
      </c>
      <c r="AH83" s="93">
        <f>INDEX(DOM_Input!$C$54:$BJ$72,MATCH($A83,DOM_Input!$A$54:$A$72,0),MATCH(AH$67,DOM_Input!$C$53:$BJ$53,0))</f>
        <v>0</v>
      </c>
      <c r="AI83" s="23" t="str">
        <f>IF(VLOOKUP($A83,DOM_Input!$A$54:$B$72,2,FALSE)="Percentage",AJ$76,IF(VLOOKUP($A83,DOM_Input!$A$54:$B$72,2,FALSE)="Fixed","Fixed",(AI$76)))</f>
        <v>Fixed</v>
      </c>
      <c r="AJ83" s="14">
        <f t="shared" si="80"/>
        <v>0</v>
      </c>
      <c r="AL83" s="93">
        <f>INDEX(DOM_Input!$C$54:$BJ$72,MATCH($A83,DOM_Input!$A$54:$A$72,0),MATCH(AL$67,DOM_Input!$C$53:$BJ$53,0))</f>
        <v>0</v>
      </c>
      <c r="AM83" s="23" t="str">
        <f>IF(VLOOKUP($A83,DOM_Input!$A$54:$B$72,2,FALSE)="Percentage",AN$76,IF(VLOOKUP($A83,DOM_Input!$A$54:$B$72,2,FALSE)="Fixed","Fixed",(AM$76)))</f>
        <v>Fixed</v>
      </c>
      <c r="AN83" s="14">
        <f t="shared" si="81"/>
        <v>0</v>
      </c>
      <c r="AP83" s="93">
        <f>INDEX(DOM_Input!$C$54:$BJ$72,MATCH($A83,DOM_Input!$A$54:$A$72,0),MATCH(AP$67,DOM_Input!$C$53:$BJ$53,0))</f>
        <v>0</v>
      </c>
      <c r="AQ83" s="23" t="str">
        <f>IF(VLOOKUP($A83,DOM_Input!$A$54:$B$72,2,FALSE)="Percentage",AR$76,IF(VLOOKUP($A83,DOM_Input!$A$54:$B$72,2,FALSE)="Fixed","Fixed",(AQ$76)))</f>
        <v>Fixed</v>
      </c>
      <c r="AR83" s="14">
        <f t="shared" si="82"/>
        <v>0</v>
      </c>
      <c r="AS83" s="6"/>
      <c r="AT83" s="93">
        <f>INDEX(DOM_Input!$C$54:$BJ$72,MATCH($A83,DOM_Input!$A$54:$A$72,0),MATCH(AT$67,DOM_Input!$C$53:$BJ$53,0))</f>
        <v>0</v>
      </c>
      <c r="AU83" s="23" t="str">
        <f>IF(VLOOKUP($A83,DOM_Input!$A$54:$B$72,2,FALSE)="Percentage",AV$76,IF(VLOOKUP($A83,DOM_Input!$A$54:$B$72,2,FALSE)="Fixed","Fixed",(AU$76)))</f>
        <v>Fixed</v>
      </c>
      <c r="AV83" s="14">
        <f t="shared" si="83"/>
        <v>0</v>
      </c>
    </row>
    <row r="84" spans="1:48" x14ac:dyDescent="0.25">
      <c r="A84" s="28" t="str">
        <f>DOM_Input!$A59</f>
        <v>DRMA</v>
      </c>
      <c r="B84" s="93">
        <f>INDEX(DOM_Input!$C$54:$BJ$72,MATCH($A84,DOM_Input!$A$54:$A$72,0),MATCH(B$67,DOM_Input!$C$53:$BJ$53,0))</f>
        <v>3.3E-3</v>
      </c>
      <c r="C84" s="23">
        <f>IF(VLOOKUP($A84,DOM_Input!$A$54:$B$72,2,FALSE)="Percentage",D$76,IF(VLOOKUP($A84,DOM_Input!$A$54:$B$72,2,FALSE)="Fixed","Fixed",(C$76)))</f>
        <v>6</v>
      </c>
      <c r="D84" s="14">
        <f t="shared" si="72"/>
        <v>0.02</v>
      </c>
      <c r="F84" s="93">
        <f>INDEX(DOM_Input!$C$54:$BJ$72,MATCH($A84,DOM_Input!$A$54:$A$72,0),MATCH(F$67,DOM_Input!$C$53:$BJ$53,0))</f>
        <v>3.3E-3</v>
      </c>
      <c r="G84" s="23">
        <f>IF(VLOOKUP($A84,DOM_Input!$A$54:$B$72,2,FALSE)="Percentage",H$76,IF(VLOOKUP($A84,DOM_Input!$A$54:$B$72,2,FALSE)="Fixed","Fixed",(G$76)))</f>
        <v>6</v>
      </c>
      <c r="H84" s="14">
        <f t="shared" si="73"/>
        <v>0.02</v>
      </c>
      <c r="J84" s="93">
        <f>INDEX(DOM_Input!$C$54:$BJ$72,MATCH($A84,DOM_Input!$A$54:$A$72,0),MATCH(J$67,DOM_Input!$C$53:$BJ$53,0))</f>
        <v>3.3E-3</v>
      </c>
      <c r="K84" s="23">
        <f>IF(VLOOKUP($A84,DOM_Input!$A$54:$B$72,2,FALSE)="Percentage",L$76,IF(VLOOKUP($A84,DOM_Input!$A$54:$B$72,2,FALSE)="Fixed","Fixed",(K$76)))</f>
        <v>6</v>
      </c>
      <c r="L84" s="14">
        <f t="shared" si="74"/>
        <v>0.02</v>
      </c>
      <c r="N84" s="93">
        <f>INDEX(DOM_Input!$C$54:$BJ$72,MATCH($A84,DOM_Input!$A$54:$A$72,0),MATCH(N$67,DOM_Input!$C$53:$BJ$53,0))</f>
        <v>0</v>
      </c>
      <c r="O84" s="23">
        <f>IF(VLOOKUP($A84,DOM_Input!$A$54:$B$72,2,FALSE)="Percentage",P$76,IF(VLOOKUP($A84,DOM_Input!$A$54:$B$72,2,FALSE)="Fixed","Fixed",(O$76)))</f>
        <v>6</v>
      </c>
      <c r="P84" s="14">
        <f t="shared" si="75"/>
        <v>0</v>
      </c>
      <c r="R84" s="93">
        <f>INDEX(DOM_Input!$C$54:$BJ$72,MATCH($A84,DOM_Input!$A$54:$A$72,0),MATCH(R$67,DOM_Input!$C$53:$BJ$53,0))</f>
        <v>0</v>
      </c>
      <c r="S84" s="23">
        <f>IF(VLOOKUP($A84,DOM_Input!$A$54:$B$72,2,FALSE)="Percentage",T$76,IF(VLOOKUP($A84,DOM_Input!$A$54:$B$72,2,FALSE)="Fixed","Fixed",(S$76)))</f>
        <v>6</v>
      </c>
      <c r="T84" s="14">
        <f t="shared" si="76"/>
        <v>0</v>
      </c>
      <c r="V84" s="93">
        <f>INDEX(DOM_Input!$C$54:$BJ$72,MATCH($A84,DOM_Input!$A$54:$A$72,0),MATCH(V$67,DOM_Input!$C$53:$BJ$53,0))</f>
        <v>0</v>
      </c>
      <c r="W84" s="23">
        <f>IF(VLOOKUP($A84,DOM_Input!$A$54:$B$72,2,FALSE)="Percentage",X$76,IF(VLOOKUP($A84,DOM_Input!$A$54:$B$72,2,FALSE)="Fixed","Fixed",(W$76)))</f>
        <v>6</v>
      </c>
      <c r="X84" s="14">
        <f t="shared" si="77"/>
        <v>0</v>
      </c>
      <c r="Z84" s="93">
        <f>INDEX(DOM_Input!$C$54:$BJ$72,MATCH($A84,DOM_Input!$A$54:$A$72,0),MATCH(Z$67,DOM_Input!$C$53:$BJ$53,0))</f>
        <v>0</v>
      </c>
      <c r="AA84" s="23">
        <f>IF(VLOOKUP($A84,DOM_Input!$A$54:$B$72,2,FALSE)="Percentage",AB$76,IF(VLOOKUP($A84,DOM_Input!$A$54:$B$72,2,FALSE)="Fixed","Fixed",(AA$76)))</f>
        <v>6</v>
      </c>
      <c r="AB84" s="14">
        <f t="shared" si="78"/>
        <v>0</v>
      </c>
      <c r="AD84" s="93">
        <f>INDEX(DOM_Input!$C$54:$BJ$72,MATCH($A84,DOM_Input!$A$54:$A$72,0),MATCH(AD$67,DOM_Input!$C$53:$BJ$53,0))</f>
        <v>0</v>
      </c>
      <c r="AE84" s="23">
        <f>IF(VLOOKUP($A84,DOM_Input!$A$54:$B$72,2,FALSE)="Percentage",AF$76,IF(VLOOKUP($A84,DOM_Input!$A$54:$B$72,2,FALSE)="Fixed","Fixed",(AE$76)))</f>
        <v>6</v>
      </c>
      <c r="AF84" s="14">
        <f t="shared" si="79"/>
        <v>0</v>
      </c>
      <c r="AH84" s="93">
        <f>INDEX(DOM_Input!$C$54:$BJ$72,MATCH($A84,DOM_Input!$A$54:$A$72,0),MATCH(AH$67,DOM_Input!$C$53:$BJ$53,0))</f>
        <v>0</v>
      </c>
      <c r="AI84" s="23">
        <f>IF(VLOOKUP($A84,DOM_Input!$A$54:$B$72,2,FALSE)="Percentage",AJ$76,IF(VLOOKUP($A84,DOM_Input!$A$54:$B$72,2,FALSE)="Fixed","Fixed",(AI$76)))</f>
        <v>6</v>
      </c>
      <c r="AJ84" s="14">
        <f t="shared" si="80"/>
        <v>0</v>
      </c>
      <c r="AL84" s="93">
        <f>INDEX(DOM_Input!$C$54:$BJ$72,MATCH($A84,DOM_Input!$A$54:$A$72,0),MATCH(AL$67,DOM_Input!$C$53:$BJ$53,0))</f>
        <v>0</v>
      </c>
      <c r="AM84" s="23">
        <f>IF(VLOOKUP($A84,DOM_Input!$A$54:$B$72,2,FALSE)="Percentage",AN$76,IF(VLOOKUP($A84,DOM_Input!$A$54:$B$72,2,FALSE)="Fixed","Fixed",(AM$76)))</f>
        <v>6</v>
      </c>
      <c r="AN84" s="14">
        <f t="shared" si="81"/>
        <v>0</v>
      </c>
      <c r="AP84" s="93">
        <f>INDEX(DOM_Input!$C$54:$BJ$72,MATCH($A84,DOM_Input!$A$54:$A$72,0),MATCH(AP$67,DOM_Input!$C$53:$BJ$53,0))</f>
        <v>0</v>
      </c>
      <c r="AQ84" s="23">
        <f>IF(VLOOKUP($A84,DOM_Input!$A$54:$B$72,2,FALSE)="Percentage",AR$76,IF(VLOOKUP($A84,DOM_Input!$A$54:$B$72,2,FALSE)="Fixed","Fixed",(AQ$76)))</f>
        <v>6</v>
      </c>
      <c r="AR84" s="14">
        <f t="shared" si="82"/>
        <v>0</v>
      </c>
      <c r="AS84" s="6"/>
      <c r="AT84" s="93">
        <f>INDEX(DOM_Input!$C$54:$BJ$72,MATCH($A84,DOM_Input!$A$54:$A$72,0),MATCH(AT$67,DOM_Input!$C$53:$BJ$53,0))</f>
        <v>0</v>
      </c>
      <c r="AU84" s="23">
        <f>IF(VLOOKUP($A84,DOM_Input!$A$54:$B$72,2,FALSE)="Percentage",AV$76,IF(VLOOKUP($A84,DOM_Input!$A$54:$B$72,2,FALSE)="Fixed","Fixed",(AU$76)))</f>
        <v>6</v>
      </c>
      <c r="AV84" s="14">
        <f t="shared" si="83"/>
        <v>0</v>
      </c>
    </row>
    <row r="85" spans="1:48" x14ac:dyDescent="0.25">
      <c r="A85" s="28" t="str">
        <f>DOM_Input!$A60</f>
        <v>CEBA</v>
      </c>
      <c r="B85" s="93">
        <f>INDEX(DOM_Input!$C$54:$BJ$72,MATCH($A85,DOM_Input!$A$54:$A$72,0),MATCH(B$67,DOM_Input!$C$53:$BJ$53,0))</f>
        <v>0</v>
      </c>
      <c r="C85" s="23" t="str">
        <f>IF(VLOOKUP($A85,DOM_Input!$A$54:$B$72,2,FALSE)="Percentage",D$76,IF(VLOOKUP($A85,DOM_Input!$A$54:$B$72,2,FALSE)="Fixed","Fixed",(C$76)))</f>
        <v>Fixed</v>
      </c>
      <c r="D85" s="14">
        <f t="shared" si="72"/>
        <v>0</v>
      </c>
      <c r="F85" s="93">
        <f>INDEX(DOM_Input!$C$54:$BJ$72,MATCH($A85,DOM_Input!$A$54:$A$72,0),MATCH(F$67,DOM_Input!$C$53:$BJ$53,0))</f>
        <v>0</v>
      </c>
      <c r="G85" s="23" t="str">
        <f>IF(VLOOKUP($A85,DOM_Input!$A$54:$B$72,2,FALSE)="Percentage",H$76,IF(VLOOKUP($A85,DOM_Input!$A$54:$B$72,2,FALSE)="Fixed","Fixed",(G$76)))</f>
        <v>Fixed</v>
      </c>
      <c r="H85" s="14">
        <f t="shared" si="73"/>
        <v>0</v>
      </c>
      <c r="J85" s="93">
        <f>INDEX(DOM_Input!$C$54:$BJ$72,MATCH($A85,DOM_Input!$A$54:$A$72,0),MATCH(J$67,DOM_Input!$C$53:$BJ$53,0))</f>
        <v>0</v>
      </c>
      <c r="K85" s="23" t="str">
        <f>IF(VLOOKUP($A85,DOM_Input!$A$54:$B$72,2,FALSE)="Percentage",L$76,IF(VLOOKUP($A85,DOM_Input!$A$54:$B$72,2,FALSE)="Fixed","Fixed",(K$76)))</f>
        <v>Fixed</v>
      </c>
      <c r="L85" s="14">
        <f t="shared" si="74"/>
        <v>0</v>
      </c>
      <c r="N85" s="93">
        <f>INDEX(DOM_Input!$C$54:$BJ$72,MATCH($A85,DOM_Input!$A$54:$A$72,0),MATCH(N$67,DOM_Input!$C$53:$BJ$53,0))</f>
        <v>0</v>
      </c>
      <c r="O85" s="23" t="str">
        <f>IF(VLOOKUP($A85,DOM_Input!$A$54:$B$72,2,FALSE)="Percentage",P$76,IF(VLOOKUP($A85,DOM_Input!$A$54:$B$72,2,FALSE)="Fixed","Fixed",(O$76)))</f>
        <v>Fixed</v>
      </c>
      <c r="P85" s="14">
        <f t="shared" si="75"/>
        <v>0</v>
      </c>
      <c r="R85" s="93">
        <f>INDEX(DOM_Input!$C$54:$BJ$72,MATCH($A85,DOM_Input!$A$54:$A$72,0),MATCH(R$67,DOM_Input!$C$53:$BJ$53,0))</f>
        <v>0</v>
      </c>
      <c r="S85" s="23" t="str">
        <f>IF(VLOOKUP($A85,DOM_Input!$A$54:$B$72,2,FALSE)="Percentage",T$76,IF(VLOOKUP($A85,DOM_Input!$A$54:$B$72,2,FALSE)="Fixed","Fixed",(S$76)))</f>
        <v>Fixed</v>
      </c>
      <c r="T85" s="14">
        <f t="shared" si="76"/>
        <v>0</v>
      </c>
      <c r="V85" s="93">
        <f>INDEX(DOM_Input!$C$54:$BJ$72,MATCH($A85,DOM_Input!$A$54:$A$72,0),MATCH(V$67,DOM_Input!$C$53:$BJ$53,0))</f>
        <v>0</v>
      </c>
      <c r="W85" s="23" t="str">
        <f>IF(VLOOKUP($A85,DOM_Input!$A$54:$B$72,2,FALSE)="Percentage",X$76,IF(VLOOKUP($A85,DOM_Input!$A$54:$B$72,2,FALSE)="Fixed","Fixed",(W$76)))</f>
        <v>Fixed</v>
      </c>
      <c r="X85" s="14">
        <f t="shared" si="77"/>
        <v>0</v>
      </c>
      <c r="Z85" s="93">
        <f>INDEX(DOM_Input!$C$54:$BJ$72,MATCH($A85,DOM_Input!$A$54:$A$72,0),MATCH(Z$67,DOM_Input!$C$53:$BJ$53,0))</f>
        <v>0</v>
      </c>
      <c r="AA85" s="23" t="str">
        <f>IF(VLOOKUP($A85,DOM_Input!$A$54:$B$72,2,FALSE)="Percentage",AB$76,IF(VLOOKUP($A85,DOM_Input!$A$54:$B$72,2,FALSE)="Fixed","Fixed",(AA$76)))</f>
        <v>Fixed</v>
      </c>
      <c r="AB85" s="14">
        <f t="shared" si="78"/>
        <v>0</v>
      </c>
      <c r="AD85" s="93">
        <f>INDEX(DOM_Input!$C$54:$BJ$72,MATCH($A85,DOM_Input!$A$54:$A$72,0),MATCH(AD$67,DOM_Input!$C$53:$BJ$53,0))</f>
        <v>0</v>
      </c>
      <c r="AE85" s="23" t="str">
        <f>IF(VLOOKUP($A85,DOM_Input!$A$54:$B$72,2,FALSE)="Percentage",AF$76,IF(VLOOKUP($A85,DOM_Input!$A$54:$B$72,2,FALSE)="Fixed","Fixed",(AE$76)))</f>
        <v>Fixed</v>
      </c>
      <c r="AF85" s="14">
        <f t="shared" si="79"/>
        <v>0</v>
      </c>
      <c r="AH85" s="93">
        <f>INDEX(DOM_Input!$C$54:$BJ$72,MATCH($A85,DOM_Input!$A$54:$A$72,0),MATCH(AH$67,DOM_Input!$C$53:$BJ$53,0))</f>
        <v>0</v>
      </c>
      <c r="AI85" s="23" t="str">
        <f>IF(VLOOKUP($A85,DOM_Input!$A$54:$B$72,2,FALSE)="Percentage",AJ$76,IF(VLOOKUP($A85,DOM_Input!$A$54:$B$72,2,FALSE)="Fixed","Fixed",(AI$76)))</f>
        <v>Fixed</v>
      </c>
      <c r="AJ85" s="14">
        <f t="shared" si="80"/>
        <v>0</v>
      </c>
      <c r="AL85" s="93">
        <f>INDEX(DOM_Input!$C$54:$BJ$72,MATCH($A85,DOM_Input!$A$54:$A$72,0),MATCH(AL$67,DOM_Input!$C$53:$BJ$53,0))</f>
        <v>0</v>
      </c>
      <c r="AM85" s="23" t="str">
        <f>IF(VLOOKUP($A85,DOM_Input!$A$54:$B$72,2,FALSE)="Percentage",AN$76,IF(VLOOKUP($A85,DOM_Input!$A$54:$B$72,2,FALSE)="Fixed","Fixed",(AM$76)))</f>
        <v>Fixed</v>
      </c>
      <c r="AN85" s="14">
        <f t="shared" si="81"/>
        <v>0</v>
      </c>
      <c r="AP85" s="93">
        <f>INDEX(DOM_Input!$C$54:$BJ$72,MATCH($A85,DOM_Input!$A$54:$A$72,0),MATCH(AP$67,DOM_Input!$C$53:$BJ$53,0))</f>
        <v>0</v>
      </c>
      <c r="AQ85" s="23" t="str">
        <f>IF(VLOOKUP($A85,DOM_Input!$A$54:$B$72,2,FALSE)="Percentage",AR$76,IF(VLOOKUP($A85,DOM_Input!$A$54:$B$72,2,FALSE)="Fixed","Fixed",(AQ$76)))</f>
        <v>Fixed</v>
      </c>
      <c r="AR85" s="14">
        <f t="shared" si="82"/>
        <v>0</v>
      </c>
      <c r="AS85" s="6"/>
      <c r="AT85" s="93">
        <f>INDEX(DOM_Input!$C$54:$BJ$72,MATCH($A85,DOM_Input!$A$54:$A$72,0),MATCH(AT$67,DOM_Input!$C$53:$BJ$53,0))</f>
        <v>0</v>
      </c>
      <c r="AU85" s="23" t="str">
        <f>IF(VLOOKUP($A85,DOM_Input!$A$54:$B$72,2,FALSE)="Percentage",AV$76,IF(VLOOKUP($A85,DOM_Input!$A$54:$B$72,2,FALSE)="Fixed","Fixed",(AU$76)))</f>
        <v>Fixed</v>
      </c>
      <c r="AV85" s="14">
        <f t="shared" si="83"/>
        <v>0</v>
      </c>
    </row>
    <row r="86" spans="1:48" x14ac:dyDescent="0.25">
      <c r="A86" s="28" t="str">
        <f>DOM_Input!$A61</f>
        <v>IRMA</v>
      </c>
      <c r="B86" s="93">
        <f>INDEX(DOM_Input!$C$54:$BJ$72,MATCH($A86,DOM_Input!$A$54:$A$72,0),MATCH(B$67,DOM_Input!$C$53:$BJ$53,0))</f>
        <v>0.2742</v>
      </c>
      <c r="C86" s="23">
        <f>IF(VLOOKUP($A86,DOM_Input!$A$54:$B$72,2,FALSE)="Percentage",D$76,IF(VLOOKUP($A86,DOM_Input!$A$54:$B$72,2,FALSE)="Fixed","Fixed",(C$76)))</f>
        <v>6</v>
      </c>
      <c r="D86" s="14">
        <f t="shared" si="72"/>
        <v>1.65</v>
      </c>
      <c r="F86" s="93">
        <f>INDEX(DOM_Input!$C$54:$BJ$72,MATCH($A86,DOM_Input!$A$54:$A$72,0),MATCH(F$67,DOM_Input!$C$53:$BJ$53,0))</f>
        <v>0.2742</v>
      </c>
      <c r="G86" s="23">
        <f>IF(VLOOKUP($A86,DOM_Input!$A$54:$B$72,2,FALSE)="Percentage",H$76,IF(VLOOKUP($A86,DOM_Input!$A$54:$B$72,2,FALSE)="Fixed","Fixed",(G$76)))</f>
        <v>6</v>
      </c>
      <c r="H86" s="14">
        <f t="shared" si="73"/>
        <v>1.65</v>
      </c>
      <c r="J86" s="93">
        <f>INDEX(DOM_Input!$C$54:$BJ$72,MATCH($A86,DOM_Input!$A$54:$A$72,0),MATCH(J$67,DOM_Input!$C$53:$BJ$53,0))</f>
        <v>0.2742</v>
      </c>
      <c r="K86" s="23">
        <f>IF(VLOOKUP($A86,DOM_Input!$A$54:$B$72,2,FALSE)="Percentage",L$76,IF(VLOOKUP($A86,DOM_Input!$A$54:$B$72,2,FALSE)="Fixed","Fixed",(K$76)))</f>
        <v>6</v>
      </c>
      <c r="L86" s="14">
        <f t="shared" si="74"/>
        <v>1.65</v>
      </c>
      <c r="N86" s="93">
        <f>INDEX(DOM_Input!$C$54:$BJ$72,MATCH($A86,DOM_Input!$A$54:$A$72,0),MATCH(N$67,DOM_Input!$C$53:$BJ$53,0))</f>
        <v>0.2742</v>
      </c>
      <c r="O86" s="23">
        <f>IF(VLOOKUP($A86,DOM_Input!$A$54:$B$72,2,FALSE)="Percentage",P$76,IF(VLOOKUP($A86,DOM_Input!$A$54:$B$72,2,FALSE)="Fixed","Fixed",(O$76)))</f>
        <v>6</v>
      </c>
      <c r="P86" s="14">
        <f t="shared" si="75"/>
        <v>1.65</v>
      </c>
      <c r="R86" s="93">
        <f>INDEX(DOM_Input!$C$54:$BJ$72,MATCH($A86,DOM_Input!$A$54:$A$72,0),MATCH(R$67,DOM_Input!$C$53:$BJ$53,0))</f>
        <v>0.2742</v>
      </c>
      <c r="S86" s="23">
        <f>IF(VLOOKUP($A86,DOM_Input!$A$54:$B$72,2,FALSE)="Percentage",T$76,IF(VLOOKUP($A86,DOM_Input!$A$54:$B$72,2,FALSE)="Fixed","Fixed",(S$76)))</f>
        <v>6</v>
      </c>
      <c r="T86" s="14">
        <f t="shared" si="76"/>
        <v>1.65</v>
      </c>
      <c r="V86" s="93">
        <f>INDEX(DOM_Input!$C$54:$BJ$72,MATCH($A86,DOM_Input!$A$54:$A$72,0),MATCH(V$67,DOM_Input!$C$53:$BJ$53,0))</f>
        <v>0.2742</v>
      </c>
      <c r="W86" s="23">
        <f>IF(VLOOKUP($A86,DOM_Input!$A$54:$B$72,2,FALSE)="Percentage",X$76,IF(VLOOKUP($A86,DOM_Input!$A$54:$B$72,2,FALSE)="Fixed","Fixed",(W$76)))</f>
        <v>6</v>
      </c>
      <c r="X86" s="14">
        <f t="shared" si="77"/>
        <v>1.65</v>
      </c>
      <c r="Z86" s="93">
        <f>INDEX(DOM_Input!$C$54:$BJ$72,MATCH($A86,DOM_Input!$A$54:$A$72,0),MATCH(Z$67,DOM_Input!$C$53:$BJ$53,0))</f>
        <v>0.2742</v>
      </c>
      <c r="AA86" s="23">
        <f>IF(VLOOKUP($A86,DOM_Input!$A$54:$B$72,2,FALSE)="Percentage",AB$76,IF(VLOOKUP($A86,DOM_Input!$A$54:$B$72,2,FALSE)="Fixed","Fixed",(AA$76)))</f>
        <v>6</v>
      </c>
      <c r="AB86" s="14">
        <f t="shared" si="78"/>
        <v>1.65</v>
      </c>
      <c r="AD86" s="93">
        <f>INDEX(DOM_Input!$C$54:$BJ$72,MATCH($A86,DOM_Input!$A$54:$A$72,0),MATCH(AD$67,DOM_Input!$C$53:$BJ$53,0))</f>
        <v>0.2742</v>
      </c>
      <c r="AE86" s="23">
        <f>IF(VLOOKUP($A86,DOM_Input!$A$54:$B$72,2,FALSE)="Percentage",AF$76,IF(VLOOKUP($A86,DOM_Input!$A$54:$B$72,2,FALSE)="Fixed","Fixed",(AE$76)))</f>
        <v>6</v>
      </c>
      <c r="AF86" s="14">
        <f t="shared" si="79"/>
        <v>1.65</v>
      </c>
      <c r="AH86" s="93">
        <f>INDEX(DOM_Input!$C$54:$BJ$72,MATCH($A86,DOM_Input!$A$54:$A$72,0),MATCH(AH$67,DOM_Input!$C$53:$BJ$53,0))</f>
        <v>0.2742</v>
      </c>
      <c r="AI86" s="23">
        <f>IF(VLOOKUP($A86,DOM_Input!$A$54:$B$72,2,FALSE)="Percentage",AJ$76,IF(VLOOKUP($A86,DOM_Input!$A$54:$B$72,2,FALSE)="Fixed","Fixed",(AI$76)))</f>
        <v>6</v>
      </c>
      <c r="AJ86" s="14">
        <f t="shared" si="80"/>
        <v>1.65</v>
      </c>
      <c r="AL86" s="93">
        <f>INDEX(DOM_Input!$C$54:$BJ$72,MATCH($A86,DOM_Input!$A$54:$A$72,0),MATCH(AL$67,DOM_Input!$C$53:$BJ$53,0))</f>
        <v>0</v>
      </c>
      <c r="AM86" s="23">
        <f>IF(VLOOKUP($A86,DOM_Input!$A$54:$B$72,2,FALSE)="Percentage",AN$76,IF(VLOOKUP($A86,DOM_Input!$A$54:$B$72,2,FALSE)="Fixed","Fixed",(AM$76)))</f>
        <v>6</v>
      </c>
      <c r="AN86" s="14">
        <f t="shared" si="81"/>
        <v>0</v>
      </c>
      <c r="AP86" s="93">
        <f>INDEX(DOM_Input!$C$54:$BJ$72,MATCH($A86,DOM_Input!$A$54:$A$72,0),MATCH(AP$67,DOM_Input!$C$53:$BJ$53,0))</f>
        <v>0</v>
      </c>
      <c r="AQ86" s="23">
        <f>IF(VLOOKUP($A86,DOM_Input!$A$54:$B$72,2,FALSE)="Percentage",AR$76,IF(VLOOKUP($A86,DOM_Input!$A$54:$B$72,2,FALSE)="Fixed","Fixed",(AQ$76)))</f>
        <v>6</v>
      </c>
      <c r="AR86" s="14">
        <f t="shared" si="82"/>
        <v>0</v>
      </c>
      <c r="AS86" s="6"/>
      <c r="AT86" s="93">
        <f>INDEX(DOM_Input!$C$54:$BJ$72,MATCH($A86,DOM_Input!$A$54:$A$72,0),MATCH(AT$67,DOM_Input!$C$53:$BJ$53,0))</f>
        <v>0</v>
      </c>
      <c r="AU86" s="23">
        <f>IF(VLOOKUP($A86,DOM_Input!$A$54:$B$72,2,FALSE)="Percentage",AV$76,IF(VLOOKUP($A86,DOM_Input!$A$54:$B$72,2,FALSE)="Fixed","Fixed",(AU$76)))</f>
        <v>6</v>
      </c>
      <c r="AV86" s="14">
        <f t="shared" si="83"/>
        <v>0</v>
      </c>
    </row>
    <row r="87" spans="1:48" x14ac:dyDescent="0.25">
      <c r="A87" s="28" t="str">
        <f>DOM_Input!$A62</f>
        <v>General Balancing Account</v>
      </c>
      <c r="B87" s="93">
        <f>INDEX(DOM_Input!$C$54:$BJ$72,MATCH($A87,DOM_Input!$A$54:$A$72,0),MATCH(B$67,DOM_Input!$C$53:$BJ$53,0))</f>
        <v>0</v>
      </c>
      <c r="C87" s="23">
        <f>IF(VLOOKUP($A87,DOM_Input!$A$54:$B$72,2,FALSE)="Percentage",D$76,IF(VLOOKUP($A87,DOM_Input!$A$54:$B$72,2,FALSE)="Fixed","Fixed",(C$76)))</f>
        <v>6</v>
      </c>
      <c r="D87" s="14">
        <f t="shared" si="72"/>
        <v>0</v>
      </c>
      <c r="F87" s="93">
        <f>INDEX(DOM_Input!$C$54:$BJ$72,MATCH($A87,DOM_Input!$A$54:$A$72,0),MATCH(F$67,DOM_Input!$C$53:$BJ$53,0))</f>
        <v>0</v>
      </c>
      <c r="G87" s="23">
        <f>IF(VLOOKUP($A87,DOM_Input!$A$54:$B$72,2,FALSE)="Percentage",H$76,IF(VLOOKUP($A87,DOM_Input!$A$54:$B$72,2,FALSE)="Fixed","Fixed",(G$76)))</f>
        <v>6</v>
      </c>
      <c r="H87" s="14">
        <f t="shared" si="73"/>
        <v>0</v>
      </c>
      <c r="J87" s="93">
        <f>INDEX(DOM_Input!$C$54:$BJ$72,MATCH($A87,DOM_Input!$A$54:$A$72,0),MATCH(J$67,DOM_Input!$C$53:$BJ$53,0))</f>
        <v>0</v>
      </c>
      <c r="K87" s="23">
        <f>IF(VLOOKUP($A87,DOM_Input!$A$54:$B$72,2,FALSE)="Percentage",L$76,IF(VLOOKUP($A87,DOM_Input!$A$54:$B$72,2,FALSE)="Fixed","Fixed",(K$76)))</f>
        <v>6</v>
      </c>
      <c r="L87" s="14">
        <f t="shared" si="74"/>
        <v>0</v>
      </c>
      <c r="N87" s="93">
        <f>INDEX(DOM_Input!$C$54:$BJ$72,MATCH($A87,DOM_Input!$A$54:$A$72,0),MATCH(N$67,DOM_Input!$C$53:$BJ$53,0))</f>
        <v>0</v>
      </c>
      <c r="O87" s="23">
        <f>IF(VLOOKUP($A87,DOM_Input!$A$54:$B$72,2,FALSE)="Percentage",P$76,IF(VLOOKUP($A87,DOM_Input!$A$54:$B$72,2,FALSE)="Fixed","Fixed",(O$76)))</f>
        <v>6</v>
      </c>
      <c r="P87" s="14">
        <f t="shared" si="75"/>
        <v>0</v>
      </c>
      <c r="R87" s="93">
        <f>INDEX(DOM_Input!$C$54:$BJ$72,MATCH($A87,DOM_Input!$A$54:$A$72,0),MATCH(R$67,DOM_Input!$C$53:$BJ$53,0))</f>
        <v>0</v>
      </c>
      <c r="S87" s="23">
        <f>IF(VLOOKUP($A87,DOM_Input!$A$54:$B$72,2,FALSE)="Percentage",T$76,IF(VLOOKUP($A87,DOM_Input!$A$54:$B$72,2,FALSE)="Fixed","Fixed",(S$76)))</f>
        <v>6</v>
      </c>
      <c r="T87" s="14">
        <f t="shared" si="76"/>
        <v>0</v>
      </c>
      <c r="V87" s="93">
        <f>INDEX(DOM_Input!$C$54:$BJ$72,MATCH($A87,DOM_Input!$A$54:$A$72,0),MATCH(V$67,DOM_Input!$C$53:$BJ$53,0))</f>
        <v>0</v>
      </c>
      <c r="W87" s="23">
        <f>IF(VLOOKUP($A87,DOM_Input!$A$54:$B$72,2,FALSE)="Percentage",X$76,IF(VLOOKUP($A87,DOM_Input!$A$54:$B$72,2,FALSE)="Fixed","Fixed",(W$76)))</f>
        <v>6</v>
      </c>
      <c r="X87" s="14">
        <f t="shared" si="77"/>
        <v>0</v>
      </c>
      <c r="Z87" s="93">
        <f>INDEX(DOM_Input!$C$54:$BJ$72,MATCH($A87,DOM_Input!$A$54:$A$72,0),MATCH(Z$67,DOM_Input!$C$53:$BJ$53,0))</f>
        <v>0</v>
      </c>
      <c r="AA87" s="23">
        <f>IF(VLOOKUP($A87,DOM_Input!$A$54:$B$72,2,FALSE)="Percentage",AB$76,IF(VLOOKUP($A87,DOM_Input!$A$54:$B$72,2,FALSE)="Fixed","Fixed",(AA$76)))</f>
        <v>6</v>
      </c>
      <c r="AB87" s="14">
        <f t="shared" si="78"/>
        <v>0</v>
      </c>
      <c r="AD87" s="93">
        <f>INDEX(DOM_Input!$C$54:$BJ$72,MATCH($A87,DOM_Input!$A$54:$A$72,0),MATCH(AD$67,DOM_Input!$C$53:$BJ$53,0))</f>
        <v>0</v>
      </c>
      <c r="AE87" s="23">
        <f>IF(VLOOKUP($A87,DOM_Input!$A$54:$B$72,2,FALSE)="Percentage",AF$76,IF(VLOOKUP($A87,DOM_Input!$A$54:$B$72,2,FALSE)="Fixed","Fixed",(AE$76)))</f>
        <v>6</v>
      </c>
      <c r="AF87" s="14">
        <f t="shared" si="79"/>
        <v>0</v>
      </c>
      <c r="AH87" s="93">
        <f>INDEX(DOM_Input!$C$54:$BJ$72,MATCH($A87,DOM_Input!$A$54:$A$72,0),MATCH(AH$67,DOM_Input!$C$53:$BJ$53,0))</f>
        <v>0</v>
      </c>
      <c r="AI87" s="23">
        <f>IF(VLOOKUP($A87,DOM_Input!$A$54:$B$72,2,FALSE)="Percentage",AJ$76,IF(VLOOKUP($A87,DOM_Input!$A$54:$B$72,2,FALSE)="Fixed","Fixed",(AI$76)))</f>
        <v>6</v>
      </c>
      <c r="AJ87" s="14">
        <f t="shared" si="80"/>
        <v>0</v>
      </c>
      <c r="AL87" s="93">
        <f>INDEX(DOM_Input!$C$54:$BJ$72,MATCH($A87,DOM_Input!$A$54:$A$72,0),MATCH(AL$67,DOM_Input!$C$53:$BJ$53,0))</f>
        <v>0</v>
      </c>
      <c r="AM87" s="23">
        <f>IF(VLOOKUP($A87,DOM_Input!$A$54:$B$72,2,FALSE)="Percentage",AN$76,IF(VLOOKUP($A87,DOM_Input!$A$54:$B$72,2,FALSE)="Fixed","Fixed",(AM$76)))</f>
        <v>6</v>
      </c>
      <c r="AN87" s="14">
        <f t="shared" si="81"/>
        <v>0</v>
      </c>
      <c r="AP87" s="93">
        <f>INDEX(DOM_Input!$C$54:$BJ$72,MATCH($A87,DOM_Input!$A$54:$A$72,0),MATCH(AP$67,DOM_Input!$C$53:$BJ$53,0))</f>
        <v>0</v>
      </c>
      <c r="AQ87" s="23">
        <f>IF(VLOOKUP($A87,DOM_Input!$A$54:$B$72,2,FALSE)="Percentage",AR$76,IF(VLOOKUP($A87,DOM_Input!$A$54:$B$72,2,FALSE)="Fixed","Fixed",(AQ$76)))</f>
        <v>6</v>
      </c>
      <c r="AR87" s="14">
        <f t="shared" si="82"/>
        <v>0</v>
      </c>
      <c r="AS87" s="6"/>
      <c r="AT87" s="93">
        <f>INDEX(DOM_Input!$C$54:$BJ$72,MATCH($A87,DOM_Input!$A$54:$A$72,0),MATCH(AT$67,DOM_Input!$C$53:$BJ$53,0))</f>
        <v>0</v>
      </c>
      <c r="AU87" s="23">
        <f>IF(VLOOKUP($A87,DOM_Input!$A$54:$B$72,2,FALSE)="Percentage",AV$76,IF(VLOOKUP($A87,DOM_Input!$A$54:$B$72,2,FALSE)="Fixed","Fixed",(AU$76)))</f>
        <v>6</v>
      </c>
      <c r="AV87" s="14">
        <f t="shared" si="83"/>
        <v>0</v>
      </c>
    </row>
    <row r="88" spans="1:48" x14ac:dyDescent="0.25">
      <c r="A88" s="28" t="str">
        <f>DOM_Input!$A63</f>
        <v>Lead Service Line</v>
      </c>
      <c r="B88" s="93">
        <f>INDEX(DOM_Input!$C$54:$BJ$72,MATCH($A88,DOM_Input!$A$54:$A$72,0),MATCH(B$67,DOM_Input!$C$53:$BJ$53,0))</f>
        <v>0</v>
      </c>
      <c r="C88" s="23">
        <f>IF(VLOOKUP($A88,DOM_Input!$A$54:$B$72,2,FALSE)="Percentage",D$76,IF(VLOOKUP($A88,DOM_Input!$A$54:$B$72,2,FALSE)="Fixed","Fixed",(C$76)))</f>
        <v>6</v>
      </c>
      <c r="D88" s="14">
        <f t="shared" si="72"/>
        <v>0</v>
      </c>
      <c r="F88" s="93">
        <f>INDEX(DOM_Input!$C$54:$BJ$72,MATCH($A88,DOM_Input!$A$54:$A$72,0),MATCH(F$67,DOM_Input!$C$53:$BJ$53,0))</f>
        <v>0</v>
      </c>
      <c r="G88" s="23">
        <f>IF(VLOOKUP($A88,DOM_Input!$A$54:$B$72,2,FALSE)="Percentage",H$76,IF(VLOOKUP($A88,DOM_Input!$A$54:$B$72,2,FALSE)="Fixed","Fixed",(G$76)))</f>
        <v>6</v>
      </c>
      <c r="H88" s="14">
        <f t="shared" si="73"/>
        <v>0</v>
      </c>
      <c r="J88" s="93">
        <f>INDEX(DOM_Input!$C$54:$BJ$72,MATCH($A88,DOM_Input!$A$54:$A$72,0),MATCH(J$67,DOM_Input!$C$53:$BJ$53,0))</f>
        <v>0</v>
      </c>
      <c r="K88" s="23">
        <f>IF(VLOOKUP($A88,DOM_Input!$A$54:$B$72,2,FALSE)="Percentage",L$76,IF(VLOOKUP($A88,DOM_Input!$A$54:$B$72,2,FALSE)="Fixed","Fixed",(K$76)))</f>
        <v>6</v>
      </c>
      <c r="L88" s="14">
        <f t="shared" si="74"/>
        <v>0</v>
      </c>
      <c r="N88" s="93">
        <f>INDEX(DOM_Input!$C$54:$BJ$72,MATCH($A88,DOM_Input!$A$54:$A$72,0),MATCH(N$67,DOM_Input!$C$53:$BJ$53,0))</f>
        <v>0</v>
      </c>
      <c r="O88" s="23">
        <f>IF(VLOOKUP($A88,DOM_Input!$A$54:$B$72,2,FALSE)="Percentage",P$76,IF(VLOOKUP($A88,DOM_Input!$A$54:$B$72,2,FALSE)="Fixed","Fixed",(O$76)))</f>
        <v>6</v>
      </c>
      <c r="P88" s="14">
        <f t="shared" si="75"/>
        <v>0</v>
      </c>
      <c r="R88" s="93">
        <f>INDEX(DOM_Input!$C$54:$BJ$72,MATCH($A88,DOM_Input!$A$54:$A$72,0),MATCH(R$67,DOM_Input!$C$53:$BJ$53,0))</f>
        <v>0</v>
      </c>
      <c r="S88" s="23">
        <f>IF(VLOOKUP($A88,DOM_Input!$A$54:$B$72,2,FALSE)="Percentage",T$76,IF(VLOOKUP($A88,DOM_Input!$A$54:$B$72,2,FALSE)="Fixed","Fixed",(S$76)))</f>
        <v>6</v>
      </c>
      <c r="T88" s="14">
        <f t="shared" si="76"/>
        <v>0</v>
      </c>
      <c r="V88" s="93">
        <f>INDEX(DOM_Input!$C$54:$BJ$72,MATCH($A88,DOM_Input!$A$54:$A$72,0),MATCH(V$67,DOM_Input!$C$53:$BJ$53,0))</f>
        <v>0</v>
      </c>
      <c r="W88" s="23">
        <f>IF(VLOOKUP($A88,DOM_Input!$A$54:$B$72,2,FALSE)="Percentage",X$76,IF(VLOOKUP($A88,DOM_Input!$A$54:$B$72,2,FALSE)="Fixed","Fixed",(W$76)))</f>
        <v>6</v>
      </c>
      <c r="X88" s="14">
        <f t="shared" si="77"/>
        <v>0</v>
      </c>
      <c r="Z88" s="93">
        <f>INDEX(DOM_Input!$C$54:$BJ$72,MATCH($A88,DOM_Input!$A$54:$A$72,0),MATCH(Z$67,DOM_Input!$C$53:$BJ$53,0))</f>
        <v>0</v>
      </c>
      <c r="AA88" s="23">
        <f>IF(VLOOKUP($A88,DOM_Input!$A$54:$B$72,2,FALSE)="Percentage",AB$76,IF(VLOOKUP($A88,DOM_Input!$A$54:$B$72,2,FALSE)="Fixed","Fixed",(AA$76)))</f>
        <v>6</v>
      </c>
      <c r="AB88" s="14">
        <f t="shared" si="78"/>
        <v>0</v>
      </c>
      <c r="AD88" s="93">
        <f>INDEX(DOM_Input!$C$54:$BJ$72,MATCH($A88,DOM_Input!$A$54:$A$72,0),MATCH(AD$67,DOM_Input!$C$53:$BJ$53,0))</f>
        <v>0</v>
      </c>
      <c r="AE88" s="23">
        <f>IF(VLOOKUP($A88,DOM_Input!$A$54:$B$72,2,FALSE)="Percentage",AF$76,IF(VLOOKUP($A88,DOM_Input!$A$54:$B$72,2,FALSE)="Fixed","Fixed",(AE$76)))</f>
        <v>6</v>
      </c>
      <c r="AF88" s="14">
        <f t="shared" si="79"/>
        <v>0</v>
      </c>
      <c r="AH88" s="93">
        <f>INDEX(DOM_Input!$C$54:$BJ$72,MATCH($A88,DOM_Input!$A$54:$A$72,0),MATCH(AH$67,DOM_Input!$C$53:$BJ$53,0))</f>
        <v>0</v>
      </c>
      <c r="AI88" s="23">
        <f>IF(VLOOKUP($A88,DOM_Input!$A$54:$B$72,2,FALSE)="Percentage",AJ$76,IF(VLOOKUP($A88,DOM_Input!$A$54:$B$72,2,FALSE)="Fixed","Fixed",(AI$76)))</f>
        <v>6</v>
      </c>
      <c r="AJ88" s="14">
        <f t="shared" si="80"/>
        <v>0</v>
      </c>
      <c r="AL88" s="93">
        <f>INDEX(DOM_Input!$C$54:$BJ$72,MATCH($A88,DOM_Input!$A$54:$A$72,0),MATCH(AL$67,DOM_Input!$C$53:$BJ$53,0))</f>
        <v>0</v>
      </c>
      <c r="AM88" s="23">
        <f>IF(VLOOKUP($A88,DOM_Input!$A$54:$B$72,2,FALSE)="Percentage",AN$76,IF(VLOOKUP($A88,DOM_Input!$A$54:$B$72,2,FALSE)="Fixed","Fixed",(AM$76)))</f>
        <v>6</v>
      </c>
      <c r="AN88" s="14">
        <f t="shared" si="81"/>
        <v>0</v>
      </c>
      <c r="AP88" s="93">
        <f>INDEX(DOM_Input!$C$54:$BJ$72,MATCH($A88,DOM_Input!$A$54:$A$72,0),MATCH(AP$67,DOM_Input!$C$53:$BJ$53,0))</f>
        <v>0</v>
      </c>
      <c r="AQ88" s="23">
        <f>IF(VLOOKUP($A88,DOM_Input!$A$54:$B$72,2,FALSE)="Percentage",AR$76,IF(VLOOKUP($A88,DOM_Input!$A$54:$B$72,2,FALSE)="Fixed","Fixed",(AQ$76)))</f>
        <v>6</v>
      </c>
      <c r="AR88" s="14">
        <f t="shared" si="82"/>
        <v>0</v>
      </c>
      <c r="AS88" s="6"/>
      <c r="AT88" s="93">
        <f>INDEX(DOM_Input!$C$54:$BJ$72,MATCH($A88,DOM_Input!$A$54:$A$72,0),MATCH(AT$67,DOM_Input!$C$53:$BJ$53,0))</f>
        <v>0</v>
      </c>
      <c r="AU88" s="23">
        <f>IF(VLOOKUP($A88,DOM_Input!$A$54:$B$72,2,FALSE)="Percentage",AV$76,IF(VLOOKUP($A88,DOM_Input!$A$54:$B$72,2,FALSE)="Fixed","Fixed",(AU$76)))</f>
        <v>6</v>
      </c>
      <c r="AV88" s="14">
        <f t="shared" si="83"/>
        <v>0</v>
      </c>
    </row>
    <row r="89" spans="1:48" x14ac:dyDescent="0.25">
      <c r="A89" s="28" t="str">
        <f>DOM_Input!$A64</f>
        <v>M-WRAM</v>
      </c>
      <c r="B89" s="93">
        <f>INDEX(DOM_Input!$C$54:$BJ$72,MATCH($A89,DOM_Input!$A$54:$A$72,0),MATCH(B$67,DOM_Input!$C$53:$BJ$53,0))</f>
        <v>0.20250000000000001</v>
      </c>
      <c r="C89" s="23">
        <f>IF(VLOOKUP($A89,DOM_Input!$A$54:$B$72,2,FALSE)="Percentage",D$76,IF(VLOOKUP($A89,DOM_Input!$A$54:$B$72,2,FALSE)="Fixed","Fixed",(C$76)))</f>
        <v>6</v>
      </c>
      <c r="D89" s="14">
        <f t="shared" si="72"/>
        <v>1.22</v>
      </c>
      <c r="F89" s="93">
        <f>INDEX(DOM_Input!$C$54:$BJ$72,MATCH($A89,DOM_Input!$A$54:$A$72,0),MATCH(F$67,DOM_Input!$C$53:$BJ$53,0))</f>
        <v>0.20250000000000001</v>
      </c>
      <c r="G89" s="23">
        <f>IF(VLOOKUP($A89,DOM_Input!$A$54:$B$72,2,FALSE)="Percentage",H$76,IF(VLOOKUP($A89,DOM_Input!$A$54:$B$72,2,FALSE)="Fixed","Fixed",(G$76)))</f>
        <v>6</v>
      </c>
      <c r="H89" s="14">
        <f t="shared" si="73"/>
        <v>1.22</v>
      </c>
      <c r="J89" s="93">
        <f>INDEX(DOM_Input!$C$54:$BJ$72,MATCH($A89,DOM_Input!$A$54:$A$72,0),MATCH(J$67,DOM_Input!$C$53:$BJ$53,0))</f>
        <v>0.20250000000000001</v>
      </c>
      <c r="K89" s="23">
        <f>IF(VLOOKUP($A89,DOM_Input!$A$54:$B$72,2,FALSE)="Percentage",L$76,IF(VLOOKUP($A89,DOM_Input!$A$54:$B$72,2,FALSE)="Fixed","Fixed",(K$76)))</f>
        <v>6</v>
      </c>
      <c r="L89" s="14">
        <f t="shared" si="74"/>
        <v>1.22</v>
      </c>
      <c r="N89" s="93">
        <f>INDEX(DOM_Input!$C$54:$BJ$72,MATCH($A89,DOM_Input!$A$54:$A$72,0),MATCH(N$67,DOM_Input!$C$53:$BJ$53,0))</f>
        <v>0.20250000000000001</v>
      </c>
      <c r="O89" s="23">
        <f>IF(VLOOKUP($A89,DOM_Input!$A$54:$B$72,2,FALSE)="Percentage",P$76,IF(VLOOKUP($A89,DOM_Input!$A$54:$B$72,2,FALSE)="Fixed","Fixed",(O$76)))</f>
        <v>6</v>
      </c>
      <c r="P89" s="14">
        <f t="shared" si="75"/>
        <v>1.22</v>
      </c>
      <c r="R89" s="93">
        <f>INDEX(DOM_Input!$C$54:$BJ$72,MATCH($A89,DOM_Input!$A$54:$A$72,0),MATCH(R$67,DOM_Input!$C$53:$BJ$53,0))</f>
        <v>0.20250000000000001</v>
      </c>
      <c r="S89" s="23">
        <f>IF(VLOOKUP($A89,DOM_Input!$A$54:$B$72,2,FALSE)="Percentage",T$76,IF(VLOOKUP($A89,DOM_Input!$A$54:$B$72,2,FALSE)="Fixed","Fixed",(S$76)))</f>
        <v>6</v>
      </c>
      <c r="T89" s="14">
        <f t="shared" si="76"/>
        <v>1.22</v>
      </c>
      <c r="V89" s="93">
        <f>INDEX(DOM_Input!$C$54:$BJ$72,MATCH($A89,DOM_Input!$A$54:$A$72,0),MATCH(V$67,DOM_Input!$C$53:$BJ$53,0))</f>
        <v>0.20250000000000001</v>
      </c>
      <c r="W89" s="23">
        <f>IF(VLOOKUP($A89,DOM_Input!$A$54:$B$72,2,FALSE)="Percentage",X$76,IF(VLOOKUP($A89,DOM_Input!$A$54:$B$72,2,FALSE)="Fixed","Fixed",(W$76)))</f>
        <v>6</v>
      </c>
      <c r="X89" s="14">
        <f t="shared" si="77"/>
        <v>1.22</v>
      </c>
      <c r="Z89" s="93">
        <f>INDEX(DOM_Input!$C$54:$BJ$72,MATCH($A89,DOM_Input!$A$54:$A$72,0),MATCH(Z$67,DOM_Input!$C$53:$BJ$53,0))</f>
        <v>0.20250000000000001</v>
      </c>
      <c r="AA89" s="23">
        <f>IF(VLOOKUP($A89,DOM_Input!$A$54:$B$72,2,FALSE)="Percentage",AB$76,IF(VLOOKUP($A89,DOM_Input!$A$54:$B$72,2,FALSE)="Fixed","Fixed",(AA$76)))</f>
        <v>6</v>
      </c>
      <c r="AB89" s="14">
        <f t="shared" si="78"/>
        <v>1.22</v>
      </c>
      <c r="AD89" s="93">
        <f>INDEX(DOM_Input!$C$54:$BJ$72,MATCH($A89,DOM_Input!$A$54:$A$72,0),MATCH(AD$67,DOM_Input!$C$53:$BJ$53,0))</f>
        <v>0.20250000000000001</v>
      </c>
      <c r="AE89" s="23">
        <f>IF(VLOOKUP($A89,DOM_Input!$A$54:$B$72,2,FALSE)="Percentage",AF$76,IF(VLOOKUP($A89,DOM_Input!$A$54:$B$72,2,FALSE)="Fixed","Fixed",(AE$76)))</f>
        <v>6</v>
      </c>
      <c r="AF89" s="14">
        <f t="shared" si="79"/>
        <v>1.22</v>
      </c>
      <c r="AH89" s="93">
        <f>INDEX(DOM_Input!$C$54:$BJ$72,MATCH($A89,DOM_Input!$A$54:$A$72,0),MATCH(AH$67,DOM_Input!$C$53:$BJ$53,0))</f>
        <v>0.20250000000000001</v>
      </c>
      <c r="AI89" s="23">
        <f>IF(VLOOKUP($A89,DOM_Input!$A$54:$B$72,2,FALSE)="Percentage",AJ$76,IF(VLOOKUP($A89,DOM_Input!$A$54:$B$72,2,FALSE)="Fixed","Fixed",(AI$76)))</f>
        <v>6</v>
      </c>
      <c r="AJ89" s="14">
        <f t="shared" si="80"/>
        <v>1.22</v>
      </c>
      <c r="AL89" s="93">
        <f>INDEX(DOM_Input!$C$54:$BJ$72,MATCH($A89,DOM_Input!$A$54:$A$72,0),MATCH(AL$67,DOM_Input!$C$53:$BJ$53,0))</f>
        <v>0</v>
      </c>
      <c r="AM89" s="23">
        <f>IF(VLOOKUP($A89,DOM_Input!$A$54:$B$72,2,FALSE)="Percentage",AN$76,IF(VLOOKUP($A89,DOM_Input!$A$54:$B$72,2,FALSE)="Fixed","Fixed",(AM$76)))</f>
        <v>6</v>
      </c>
      <c r="AN89" s="14">
        <f t="shared" si="81"/>
        <v>0</v>
      </c>
      <c r="AP89" s="93">
        <f>INDEX(DOM_Input!$C$54:$BJ$72,MATCH($A89,DOM_Input!$A$54:$A$72,0),MATCH(AP$67,DOM_Input!$C$53:$BJ$53,0))</f>
        <v>0</v>
      </c>
      <c r="AQ89" s="23">
        <f>IF(VLOOKUP($A89,DOM_Input!$A$54:$B$72,2,FALSE)="Percentage",AR$76,IF(VLOOKUP($A89,DOM_Input!$A$54:$B$72,2,FALSE)="Fixed","Fixed",(AQ$76)))</f>
        <v>6</v>
      </c>
      <c r="AR89" s="14">
        <f t="shared" si="82"/>
        <v>0</v>
      </c>
      <c r="AS89" s="6"/>
      <c r="AT89" s="93">
        <f>INDEX(DOM_Input!$C$54:$BJ$72,MATCH($A89,DOM_Input!$A$54:$A$72,0),MATCH(AT$67,DOM_Input!$C$53:$BJ$53,0))</f>
        <v>0</v>
      </c>
      <c r="AU89" s="23">
        <f>IF(VLOOKUP($A89,DOM_Input!$A$54:$B$72,2,FALSE)="Percentage",AV$76,IF(VLOOKUP($A89,DOM_Input!$A$54:$B$72,2,FALSE)="Fixed","Fixed",(AU$76)))</f>
        <v>6</v>
      </c>
      <c r="AV89" s="14">
        <f t="shared" si="83"/>
        <v>0</v>
      </c>
    </row>
    <row r="90" spans="1:48" x14ac:dyDescent="0.25">
      <c r="A90" s="28" t="str">
        <f>DOM_Input!$A65</f>
        <v>ICBA</v>
      </c>
      <c r="B90" s="93">
        <f>INDEX(DOM_Input!$C$54:$BJ$72,MATCH($A90,DOM_Input!$A$54:$A$72,0),MATCH(B$67,DOM_Input!$C$53:$BJ$53,0))</f>
        <v>0</v>
      </c>
      <c r="C90" s="23" t="str">
        <f>IF(VLOOKUP($A90,DOM_Input!$A$54:$B$72,2,FALSE)="Percentage",D$76,IF(VLOOKUP($A90,DOM_Input!$A$54:$B$72,2,FALSE)="Fixed","Fixed",(C$76)))</f>
        <v>Fixed</v>
      </c>
      <c r="D90" s="14">
        <f t="shared" si="72"/>
        <v>0</v>
      </c>
      <c r="F90" s="93">
        <f>INDEX(DOM_Input!$C$54:$BJ$72,MATCH($A90,DOM_Input!$A$54:$A$72,0),MATCH(F$67,DOM_Input!$C$53:$BJ$53,0))</f>
        <v>0</v>
      </c>
      <c r="G90" s="23" t="str">
        <f>IF(VLOOKUP($A90,DOM_Input!$A$54:$B$72,2,FALSE)="Percentage",H$76,IF(VLOOKUP($A90,DOM_Input!$A$54:$B$72,2,FALSE)="Fixed","Fixed",(G$76)))</f>
        <v>Fixed</v>
      </c>
      <c r="H90" s="14">
        <f t="shared" si="73"/>
        <v>0</v>
      </c>
      <c r="J90" s="93">
        <f>INDEX(DOM_Input!$C$54:$BJ$72,MATCH($A90,DOM_Input!$A$54:$A$72,0),MATCH(J$67,DOM_Input!$C$53:$BJ$53,0))</f>
        <v>0</v>
      </c>
      <c r="K90" s="23" t="str">
        <f>IF(VLOOKUP($A90,DOM_Input!$A$54:$B$72,2,FALSE)="Percentage",L$76,IF(VLOOKUP($A90,DOM_Input!$A$54:$B$72,2,FALSE)="Fixed","Fixed",(K$76)))</f>
        <v>Fixed</v>
      </c>
      <c r="L90" s="14">
        <f t="shared" si="74"/>
        <v>0</v>
      </c>
      <c r="N90" s="93">
        <f>INDEX(DOM_Input!$C$54:$BJ$72,MATCH($A90,DOM_Input!$A$54:$A$72,0),MATCH(N$67,DOM_Input!$C$53:$BJ$53,0))</f>
        <v>0</v>
      </c>
      <c r="O90" s="23" t="str">
        <f>IF(VLOOKUP($A90,DOM_Input!$A$54:$B$72,2,FALSE)="Percentage",P$76,IF(VLOOKUP($A90,DOM_Input!$A$54:$B$72,2,FALSE)="Fixed","Fixed",(O$76)))</f>
        <v>Fixed</v>
      </c>
      <c r="P90" s="14">
        <f t="shared" si="75"/>
        <v>0</v>
      </c>
      <c r="R90" s="93">
        <f>INDEX(DOM_Input!$C$54:$BJ$72,MATCH($A90,DOM_Input!$A$54:$A$72,0),MATCH(R$67,DOM_Input!$C$53:$BJ$53,0))</f>
        <v>0</v>
      </c>
      <c r="S90" s="23" t="str">
        <f>IF(VLOOKUP($A90,DOM_Input!$A$54:$B$72,2,FALSE)="Percentage",T$76,IF(VLOOKUP($A90,DOM_Input!$A$54:$B$72,2,FALSE)="Fixed","Fixed",(S$76)))</f>
        <v>Fixed</v>
      </c>
      <c r="T90" s="14">
        <f t="shared" si="76"/>
        <v>0</v>
      </c>
      <c r="V90" s="93">
        <f>INDEX(DOM_Input!$C$54:$BJ$72,MATCH($A90,DOM_Input!$A$54:$A$72,0),MATCH(V$67,DOM_Input!$C$53:$BJ$53,0))</f>
        <v>0</v>
      </c>
      <c r="W90" s="23" t="str">
        <f>IF(VLOOKUP($A90,DOM_Input!$A$54:$B$72,2,FALSE)="Percentage",X$76,IF(VLOOKUP($A90,DOM_Input!$A$54:$B$72,2,FALSE)="Fixed","Fixed",(W$76)))</f>
        <v>Fixed</v>
      </c>
      <c r="X90" s="14">
        <f t="shared" si="77"/>
        <v>0</v>
      </c>
      <c r="Z90" s="93">
        <f>INDEX(DOM_Input!$C$54:$BJ$72,MATCH($A90,DOM_Input!$A$54:$A$72,0),MATCH(Z$67,DOM_Input!$C$53:$BJ$53,0))</f>
        <v>0</v>
      </c>
      <c r="AA90" s="23" t="str">
        <f>IF(VLOOKUP($A90,DOM_Input!$A$54:$B$72,2,FALSE)="Percentage",AB$76,IF(VLOOKUP($A90,DOM_Input!$A$54:$B$72,2,FALSE)="Fixed","Fixed",(AA$76)))</f>
        <v>Fixed</v>
      </c>
      <c r="AB90" s="14">
        <f t="shared" si="78"/>
        <v>0</v>
      </c>
      <c r="AD90" s="93">
        <f>INDEX(DOM_Input!$C$54:$BJ$72,MATCH($A90,DOM_Input!$A$54:$A$72,0),MATCH(AD$67,DOM_Input!$C$53:$BJ$53,0))</f>
        <v>0</v>
      </c>
      <c r="AE90" s="23" t="str">
        <f>IF(VLOOKUP($A90,DOM_Input!$A$54:$B$72,2,FALSE)="Percentage",AF$76,IF(VLOOKUP($A90,DOM_Input!$A$54:$B$72,2,FALSE)="Fixed","Fixed",(AE$76)))</f>
        <v>Fixed</v>
      </c>
      <c r="AF90" s="14">
        <f t="shared" si="79"/>
        <v>0</v>
      </c>
      <c r="AH90" s="93">
        <f>INDEX(DOM_Input!$C$54:$BJ$72,MATCH($A90,DOM_Input!$A$54:$A$72,0),MATCH(AH$67,DOM_Input!$C$53:$BJ$53,0))</f>
        <v>0</v>
      </c>
      <c r="AI90" s="23" t="str">
        <f>IF(VLOOKUP($A90,DOM_Input!$A$54:$B$72,2,FALSE)="Percentage",AJ$76,IF(VLOOKUP($A90,DOM_Input!$A$54:$B$72,2,FALSE)="Fixed","Fixed",(AI$76)))</f>
        <v>Fixed</v>
      </c>
      <c r="AJ90" s="14">
        <f t="shared" si="80"/>
        <v>0</v>
      </c>
      <c r="AL90" s="93">
        <f>INDEX(DOM_Input!$C$54:$BJ$72,MATCH($A90,DOM_Input!$A$54:$A$72,0),MATCH(AL$67,DOM_Input!$C$53:$BJ$53,0))</f>
        <v>0</v>
      </c>
      <c r="AM90" s="23" t="str">
        <f>IF(VLOOKUP($A90,DOM_Input!$A$54:$B$72,2,FALSE)="Percentage",AN$76,IF(VLOOKUP($A90,DOM_Input!$A$54:$B$72,2,FALSE)="Fixed","Fixed",(AM$76)))</f>
        <v>Fixed</v>
      </c>
      <c r="AN90" s="14">
        <f t="shared" si="81"/>
        <v>0</v>
      </c>
      <c r="AP90" s="93">
        <f>INDEX(DOM_Input!$C$54:$BJ$72,MATCH($A90,DOM_Input!$A$54:$A$72,0),MATCH(AP$67,DOM_Input!$C$53:$BJ$53,0))</f>
        <v>0</v>
      </c>
      <c r="AQ90" s="23" t="str">
        <f>IF(VLOOKUP($A90,DOM_Input!$A$54:$B$72,2,FALSE)="Percentage",AR$76,IF(VLOOKUP($A90,DOM_Input!$A$54:$B$72,2,FALSE)="Fixed","Fixed",(AQ$76)))</f>
        <v>Fixed</v>
      </c>
      <c r="AR90" s="14">
        <f t="shared" si="82"/>
        <v>0</v>
      </c>
      <c r="AS90" s="6"/>
      <c r="AT90" s="93">
        <f>INDEX(DOM_Input!$C$54:$BJ$72,MATCH($A90,DOM_Input!$A$54:$A$72,0),MATCH(AT$67,DOM_Input!$C$53:$BJ$53,0))</f>
        <v>0</v>
      </c>
      <c r="AU90" s="23" t="str">
        <f>IF(VLOOKUP($A90,DOM_Input!$A$54:$B$72,2,FALSE)="Percentage",AV$76,IF(VLOOKUP($A90,DOM_Input!$A$54:$B$72,2,FALSE)="Fixed","Fixed",(AU$76)))</f>
        <v>Fixed</v>
      </c>
      <c r="AV90" s="14">
        <f t="shared" si="83"/>
        <v>0</v>
      </c>
    </row>
    <row r="91" spans="1:48" x14ac:dyDescent="0.25">
      <c r="A91" s="28" t="str">
        <f>DOM_Input!$A66</f>
        <v>2024 M-WRAM</v>
      </c>
      <c r="B91" s="93">
        <f>INDEX(DOM_Input!$C$54:$BJ$72,MATCH($A91,DOM_Input!$A$54:$A$72,0),MATCH(B$67,DOM_Input!$C$53:$BJ$53,0))</f>
        <v>0.45090000000000002</v>
      </c>
      <c r="C91" s="23">
        <f>IF(VLOOKUP($A91,DOM_Input!$A$54:$B$72,2,FALSE)="Percentage",D$76,IF(VLOOKUP($A91,DOM_Input!$A$54:$B$72,2,FALSE)="Fixed","Fixed",(C$76)))</f>
        <v>6</v>
      </c>
      <c r="D91" s="14">
        <f t="shared" ref="D91:D97" si="84">ROUND(IF(C91="Fixed",B91,(B91*C91)),2)</f>
        <v>2.71</v>
      </c>
      <c r="F91" s="93">
        <f>INDEX(DOM_Input!$C$54:$BJ$72,MATCH($A91,DOM_Input!$A$54:$A$72,0),MATCH(F$67,DOM_Input!$C$53:$BJ$53,0))</f>
        <v>0.45090000000000002</v>
      </c>
      <c r="G91" s="23">
        <f>IF(VLOOKUP($A91,DOM_Input!$A$54:$B$72,2,FALSE)="Percentage",H$76,IF(VLOOKUP($A91,DOM_Input!$A$54:$B$72,2,FALSE)="Fixed","Fixed",(G$76)))</f>
        <v>6</v>
      </c>
      <c r="H91" s="14">
        <f t="shared" ref="H91:H97" si="85">ROUND(IF(G91="Fixed",F91,(F91*G91)),2)</f>
        <v>2.71</v>
      </c>
      <c r="J91" s="93">
        <f>INDEX(DOM_Input!$C$54:$BJ$72,MATCH($A91,DOM_Input!$A$54:$A$72,0),MATCH(J$67,DOM_Input!$C$53:$BJ$53,0))</f>
        <v>0.45090000000000002</v>
      </c>
      <c r="K91" s="23">
        <f>IF(VLOOKUP($A91,DOM_Input!$A$54:$B$72,2,FALSE)="Percentage",L$76,IF(VLOOKUP($A91,DOM_Input!$A$54:$B$72,2,FALSE)="Fixed","Fixed",(K$76)))</f>
        <v>6</v>
      </c>
      <c r="L91" s="14">
        <f t="shared" ref="L91:L97" si="86">ROUND(IF(K91="Fixed",J91,(J91*K91)),2)</f>
        <v>2.71</v>
      </c>
      <c r="N91" s="93">
        <f>INDEX(DOM_Input!$C$54:$BJ$72,MATCH($A91,DOM_Input!$A$54:$A$72,0),MATCH(N$67,DOM_Input!$C$53:$BJ$53,0))</f>
        <v>0.45090000000000002</v>
      </c>
      <c r="O91" s="23">
        <f>IF(VLOOKUP($A91,DOM_Input!$A$54:$B$72,2,FALSE)="Percentage",P$76,IF(VLOOKUP($A91,DOM_Input!$A$54:$B$72,2,FALSE)="Fixed","Fixed",(O$76)))</f>
        <v>6</v>
      </c>
      <c r="P91" s="14">
        <f t="shared" ref="P91:P97" si="87">ROUND(IF(O91="Fixed",N91,(N91*O91)),2)</f>
        <v>2.71</v>
      </c>
      <c r="R91" s="93">
        <f>INDEX(DOM_Input!$C$54:$BJ$72,MATCH($A91,DOM_Input!$A$54:$A$72,0),MATCH(R$67,DOM_Input!$C$53:$BJ$53,0))</f>
        <v>0.45090000000000002</v>
      </c>
      <c r="S91" s="23">
        <f>IF(VLOOKUP($A91,DOM_Input!$A$54:$B$72,2,FALSE)="Percentage",T$76,IF(VLOOKUP($A91,DOM_Input!$A$54:$B$72,2,FALSE)="Fixed","Fixed",(S$76)))</f>
        <v>6</v>
      </c>
      <c r="T91" s="14">
        <f t="shared" ref="T91:T97" si="88">ROUND(IF(S91="Fixed",R91,(R91*S91)),2)</f>
        <v>2.71</v>
      </c>
      <c r="V91" s="93">
        <f>INDEX(DOM_Input!$C$54:$BJ$72,MATCH($A91,DOM_Input!$A$54:$A$72,0),MATCH(V$67,DOM_Input!$C$53:$BJ$53,0))</f>
        <v>0.45090000000000002</v>
      </c>
      <c r="W91" s="23">
        <f>IF(VLOOKUP($A91,DOM_Input!$A$54:$B$72,2,FALSE)="Percentage",X$76,IF(VLOOKUP($A91,DOM_Input!$A$54:$B$72,2,FALSE)="Fixed","Fixed",(W$76)))</f>
        <v>6</v>
      </c>
      <c r="X91" s="14">
        <f t="shared" ref="X91:X97" si="89">ROUND(IF(W91="Fixed",V91,(V91*W91)),2)</f>
        <v>2.71</v>
      </c>
      <c r="Z91" s="93">
        <f>INDEX(DOM_Input!$C$54:$BJ$72,MATCH($A91,DOM_Input!$A$54:$A$72,0),MATCH(Z$67,DOM_Input!$C$53:$BJ$53,0))</f>
        <v>0.45090000000000002</v>
      </c>
      <c r="AA91" s="23">
        <f>IF(VLOOKUP($A91,DOM_Input!$A$54:$B$72,2,FALSE)="Percentage",AB$76,IF(VLOOKUP($A91,DOM_Input!$A$54:$B$72,2,FALSE)="Fixed","Fixed",(AA$76)))</f>
        <v>6</v>
      </c>
      <c r="AB91" s="14">
        <f t="shared" ref="AB91:AB97" si="90">ROUND(IF(AA91="Fixed",Z91,(Z91*AA91)),2)</f>
        <v>2.71</v>
      </c>
      <c r="AD91" s="93">
        <f>INDEX(DOM_Input!$C$54:$BJ$72,MATCH($A91,DOM_Input!$A$54:$A$72,0),MATCH(AD$67,DOM_Input!$C$53:$BJ$53,0))</f>
        <v>0.45090000000000002</v>
      </c>
      <c r="AE91" s="23">
        <f>IF(VLOOKUP($A91,DOM_Input!$A$54:$B$72,2,FALSE)="Percentage",AF$76,IF(VLOOKUP($A91,DOM_Input!$A$54:$B$72,2,FALSE)="Fixed","Fixed",(AE$76)))</f>
        <v>6</v>
      </c>
      <c r="AF91" s="14">
        <f t="shared" ref="AF91:AF97" si="91">ROUND(IF(AE91="Fixed",AD91,(AD91*AE91)),2)</f>
        <v>2.71</v>
      </c>
      <c r="AH91" s="93">
        <f>INDEX(DOM_Input!$C$54:$BJ$72,MATCH($A91,DOM_Input!$A$54:$A$72,0),MATCH(AH$67,DOM_Input!$C$53:$BJ$53,0))</f>
        <v>0.45090000000000002</v>
      </c>
      <c r="AI91" s="23">
        <f>IF(VLOOKUP($A91,DOM_Input!$A$54:$B$72,2,FALSE)="Percentage",AJ$76,IF(VLOOKUP($A91,DOM_Input!$A$54:$B$72,2,FALSE)="Fixed","Fixed",(AI$76)))</f>
        <v>6</v>
      </c>
      <c r="AJ91" s="14">
        <f t="shared" ref="AJ91:AJ97" si="92">ROUND(IF(AI91="Fixed",AH91,(AH91*AI91)),2)</f>
        <v>2.71</v>
      </c>
      <c r="AL91" s="93">
        <f>INDEX(DOM_Input!$C$54:$BJ$72,MATCH($A91,DOM_Input!$A$54:$A$72,0),MATCH(AL$67,DOM_Input!$C$53:$BJ$53,0))</f>
        <v>0</v>
      </c>
      <c r="AM91" s="23">
        <f>IF(VLOOKUP($A91,DOM_Input!$A$54:$B$72,2,FALSE)="Percentage",AN$76,IF(VLOOKUP($A91,DOM_Input!$A$54:$B$72,2,FALSE)="Fixed","Fixed",(AM$76)))</f>
        <v>6</v>
      </c>
      <c r="AN91" s="14">
        <f t="shared" ref="AN91:AN97" si="93">ROUND(IF(AM91="Fixed",AL91,(AL91*AM91)),2)</f>
        <v>0</v>
      </c>
      <c r="AP91" s="93">
        <f>INDEX(DOM_Input!$C$54:$BJ$72,MATCH($A91,DOM_Input!$A$54:$A$72,0),MATCH(AP$67,DOM_Input!$C$53:$BJ$53,0))</f>
        <v>0</v>
      </c>
      <c r="AQ91" s="23">
        <f>IF(VLOOKUP($A91,DOM_Input!$A$54:$B$72,2,FALSE)="Percentage",AR$76,IF(VLOOKUP($A91,DOM_Input!$A$54:$B$72,2,FALSE)="Fixed","Fixed",(AQ$76)))</f>
        <v>6</v>
      </c>
      <c r="AR91" s="14">
        <f t="shared" ref="AR91:AR97" si="94">ROUND(IF(AQ91="Fixed",AP91,(AP91*AQ91)),2)</f>
        <v>0</v>
      </c>
      <c r="AS91" s="6"/>
      <c r="AT91" s="93">
        <f>INDEX(DOM_Input!$C$54:$BJ$72,MATCH($A91,DOM_Input!$A$54:$A$72,0),MATCH(AT$67,DOM_Input!$C$53:$BJ$53,0))</f>
        <v>0</v>
      </c>
      <c r="AU91" s="23">
        <f>IF(VLOOKUP($A91,DOM_Input!$A$54:$B$72,2,FALSE)="Percentage",AV$76,IF(VLOOKUP($A91,DOM_Input!$A$54:$B$72,2,FALSE)="Fixed","Fixed",(AU$76)))</f>
        <v>6</v>
      </c>
      <c r="AV91" s="14">
        <f t="shared" ref="AV91:AV97" si="95">ROUND(IF(AU91="Fixed",AT91,(AT91*AU91)),2)</f>
        <v>0</v>
      </c>
    </row>
    <row r="92" spans="1:48" x14ac:dyDescent="0.25">
      <c r="A92" s="28" t="str">
        <f>DOM_Input!$A67</f>
        <v>2024 ICBA</v>
      </c>
      <c r="B92" s="93">
        <f>INDEX(DOM_Input!$C$54:$BJ$72,MATCH($A92,DOM_Input!$A$54:$A$72,0),MATCH(B$67,DOM_Input!$C$53:$BJ$53,0))</f>
        <v>7.4200000000000002E-2</v>
      </c>
      <c r="C92" s="23">
        <f>IF(VLOOKUP($A92,DOM_Input!$A$54:$B$72,2,FALSE)="Percentage",D$76,IF(VLOOKUP($A92,DOM_Input!$A$54:$B$72,2,FALSE)="Fixed","Fixed",(C$76)))</f>
        <v>6</v>
      </c>
      <c r="D92" s="14">
        <f t="shared" si="84"/>
        <v>0.45</v>
      </c>
      <c r="F92" s="93">
        <f>INDEX(DOM_Input!$C$54:$BJ$72,MATCH($A92,DOM_Input!$A$54:$A$72,0),MATCH(F$67,DOM_Input!$C$53:$BJ$53,0))</f>
        <v>7.4200000000000002E-2</v>
      </c>
      <c r="G92" s="23">
        <f>IF(VLOOKUP($A92,DOM_Input!$A$54:$B$72,2,FALSE)="Percentage",H$76,IF(VLOOKUP($A92,DOM_Input!$A$54:$B$72,2,FALSE)="Fixed","Fixed",(G$76)))</f>
        <v>6</v>
      </c>
      <c r="H92" s="14">
        <f t="shared" si="85"/>
        <v>0.45</v>
      </c>
      <c r="J92" s="93">
        <f>INDEX(DOM_Input!$C$54:$BJ$72,MATCH($A92,DOM_Input!$A$54:$A$72,0),MATCH(J$67,DOM_Input!$C$53:$BJ$53,0))</f>
        <v>7.4200000000000002E-2</v>
      </c>
      <c r="K92" s="23">
        <f>IF(VLOOKUP($A92,DOM_Input!$A$54:$B$72,2,FALSE)="Percentage",L$76,IF(VLOOKUP($A92,DOM_Input!$A$54:$B$72,2,FALSE)="Fixed","Fixed",(K$76)))</f>
        <v>6</v>
      </c>
      <c r="L92" s="14">
        <f t="shared" si="86"/>
        <v>0.45</v>
      </c>
      <c r="N92" s="93">
        <f>INDEX(DOM_Input!$C$54:$BJ$72,MATCH($A92,DOM_Input!$A$54:$A$72,0),MATCH(N$67,DOM_Input!$C$53:$BJ$53,0))</f>
        <v>7.4200000000000002E-2</v>
      </c>
      <c r="O92" s="23">
        <f>IF(VLOOKUP($A92,DOM_Input!$A$54:$B$72,2,FALSE)="Percentage",P$76,IF(VLOOKUP($A92,DOM_Input!$A$54:$B$72,2,FALSE)="Fixed","Fixed",(O$76)))</f>
        <v>6</v>
      </c>
      <c r="P92" s="14">
        <f t="shared" si="87"/>
        <v>0.45</v>
      </c>
      <c r="R92" s="93">
        <f>INDEX(DOM_Input!$C$54:$BJ$72,MATCH($A92,DOM_Input!$A$54:$A$72,0),MATCH(R$67,DOM_Input!$C$53:$BJ$53,0))</f>
        <v>7.4200000000000002E-2</v>
      </c>
      <c r="S92" s="23">
        <f>IF(VLOOKUP($A92,DOM_Input!$A$54:$B$72,2,FALSE)="Percentage",T$76,IF(VLOOKUP($A92,DOM_Input!$A$54:$B$72,2,FALSE)="Fixed","Fixed",(S$76)))</f>
        <v>6</v>
      </c>
      <c r="T92" s="14">
        <f t="shared" si="88"/>
        <v>0.45</v>
      </c>
      <c r="V92" s="93">
        <f>INDEX(DOM_Input!$C$54:$BJ$72,MATCH($A92,DOM_Input!$A$54:$A$72,0),MATCH(V$67,DOM_Input!$C$53:$BJ$53,0))</f>
        <v>7.4200000000000002E-2</v>
      </c>
      <c r="W92" s="23">
        <f>IF(VLOOKUP($A92,DOM_Input!$A$54:$B$72,2,FALSE)="Percentage",X$76,IF(VLOOKUP($A92,DOM_Input!$A$54:$B$72,2,FALSE)="Fixed","Fixed",(W$76)))</f>
        <v>6</v>
      </c>
      <c r="X92" s="14">
        <f t="shared" si="89"/>
        <v>0.45</v>
      </c>
      <c r="Z92" s="93">
        <f>INDEX(DOM_Input!$C$54:$BJ$72,MATCH($A92,DOM_Input!$A$54:$A$72,0),MATCH(Z$67,DOM_Input!$C$53:$BJ$53,0))</f>
        <v>7.4200000000000002E-2</v>
      </c>
      <c r="AA92" s="23">
        <f>IF(VLOOKUP($A92,DOM_Input!$A$54:$B$72,2,FALSE)="Percentage",AB$76,IF(VLOOKUP($A92,DOM_Input!$A$54:$B$72,2,FALSE)="Fixed","Fixed",(AA$76)))</f>
        <v>6</v>
      </c>
      <c r="AB92" s="14">
        <f t="shared" si="90"/>
        <v>0.45</v>
      </c>
      <c r="AD92" s="93">
        <f>INDEX(DOM_Input!$C$54:$BJ$72,MATCH($A92,DOM_Input!$A$54:$A$72,0),MATCH(AD$67,DOM_Input!$C$53:$BJ$53,0))</f>
        <v>7.4200000000000002E-2</v>
      </c>
      <c r="AE92" s="23">
        <f>IF(VLOOKUP($A92,DOM_Input!$A$54:$B$72,2,FALSE)="Percentage",AF$76,IF(VLOOKUP($A92,DOM_Input!$A$54:$B$72,2,FALSE)="Fixed","Fixed",(AE$76)))</f>
        <v>6</v>
      </c>
      <c r="AF92" s="14">
        <f t="shared" si="91"/>
        <v>0.45</v>
      </c>
      <c r="AH92" s="93">
        <f>INDEX(DOM_Input!$C$54:$BJ$72,MATCH($A92,DOM_Input!$A$54:$A$72,0),MATCH(AH$67,DOM_Input!$C$53:$BJ$53,0))</f>
        <v>7.4200000000000002E-2</v>
      </c>
      <c r="AI92" s="23">
        <f>IF(VLOOKUP($A92,DOM_Input!$A$54:$B$72,2,FALSE)="Percentage",AJ$76,IF(VLOOKUP($A92,DOM_Input!$A$54:$B$72,2,FALSE)="Fixed","Fixed",(AI$76)))</f>
        <v>6</v>
      </c>
      <c r="AJ92" s="14">
        <f t="shared" si="92"/>
        <v>0.45</v>
      </c>
      <c r="AL92" s="93">
        <f>INDEX(DOM_Input!$C$54:$BJ$72,MATCH($A92,DOM_Input!$A$54:$A$72,0),MATCH(AL$67,DOM_Input!$C$53:$BJ$53,0))</f>
        <v>0</v>
      </c>
      <c r="AM92" s="23">
        <f>IF(VLOOKUP($A92,DOM_Input!$A$54:$B$72,2,FALSE)="Percentage",AN$76,IF(VLOOKUP($A92,DOM_Input!$A$54:$B$72,2,FALSE)="Fixed","Fixed",(AM$76)))</f>
        <v>6</v>
      </c>
      <c r="AN92" s="14">
        <f t="shared" si="93"/>
        <v>0</v>
      </c>
      <c r="AP92" s="93">
        <f>INDEX(DOM_Input!$C$54:$BJ$72,MATCH($A92,DOM_Input!$A$54:$A$72,0),MATCH(AP$67,DOM_Input!$C$53:$BJ$53,0))</f>
        <v>0</v>
      </c>
      <c r="AQ92" s="23">
        <f>IF(VLOOKUP($A92,DOM_Input!$A$54:$B$72,2,FALSE)="Percentage",AR$76,IF(VLOOKUP($A92,DOM_Input!$A$54:$B$72,2,FALSE)="Fixed","Fixed",(AQ$76)))</f>
        <v>6</v>
      </c>
      <c r="AR92" s="14">
        <f t="shared" si="94"/>
        <v>0</v>
      </c>
      <c r="AS92" s="6"/>
      <c r="AT92" s="93">
        <f>INDEX(DOM_Input!$C$54:$BJ$72,MATCH($A92,DOM_Input!$A$54:$A$72,0),MATCH(AT$67,DOM_Input!$C$53:$BJ$53,0))</f>
        <v>0</v>
      </c>
      <c r="AU92" s="23">
        <f>IF(VLOOKUP($A92,DOM_Input!$A$54:$B$72,2,FALSE)="Percentage",AV$76,IF(VLOOKUP($A92,DOM_Input!$A$54:$B$72,2,FALSE)="Fixed","Fixed",(AU$76)))</f>
        <v>6</v>
      </c>
      <c r="AV92" s="14">
        <f t="shared" si="95"/>
        <v>0</v>
      </c>
    </row>
    <row r="93" spans="1:48" x14ac:dyDescent="0.25">
      <c r="A93" s="28" t="str">
        <f>DOM_Input!$A68</f>
        <v>DRMA2</v>
      </c>
      <c r="B93" s="93">
        <f>INDEX(DOM_Input!$C$54:$BJ$72,MATCH($A93,DOM_Input!$A$54:$A$72,0),MATCH(B$67,DOM_Input!$C$53:$BJ$53,0))</f>
        <v>0</v>
      </c>
      <c r="C93" s="23">
        <f>IF(VLOOKUP($A93,DOM_Input!$A$54:$B$72,2,FALSE)="Percentage",D$76,IF(VLOOKUP($A93,DOM_Input!$A$54:$B$72,2,FALSE)="Fixed","Fixed",(C$76)))</f>
        <v>6</v>
      </c>
      <c r="D93" s="14">
        <f t="shared" si="84"/>
        <v>0</v>
      </c>
      <c r="F93" s="93">
        <f>INDEX(DOM_Input!$C$54:$BJ$72,MATCH($A93,DOM_Input!$A$54:$A$72,0),MATCH(F$67,DOM_Input!$C$53:$BJ$53,0))</f>
        <v>0</v>
      </c>
      <c r="G93" s="23">
        <f>IF(VLOOKUP($A93,DOM_Input!$A$54:$B$72,2,FALSE)="Percentage",H$76,IF(VLOOKUP($A93,DOM_Input!$A$54:$B$72,2,FALSE)="Fixed","Fixed",(G$76)))</f>
        <v>6</v>
      </c>
      <c r="H93" s="14">
        <f t="shared" si="85"/>
        <v>0</v>
      </c>
      <c r="J93" s="93">
        <f>INDEX(DOM_Input!$C$54:$BJ$72,MATCH($A93,DOM_Input!$A$54:$A$72,0),MATCH(J$67,DOM_Input!$C$53:$BJ$53,0))</f>
        <v>0</v>
      </c>
      <c r="K93" s="23">
        <f>IF(VLOOKUP($A93,DOM_Input!$A$54:$B$72,2,FALSE)="Percentage",L$76,IF(VLOOKUP($A93,DOM_Input!$A$54:$B$72,2,FALSE)="Fixed","Fixed",(K$76)))</f>
        <v>6</v>
      </c>
      <c r="L93" s="14">
        <f t="shared" si="86"/>
        <v>0</v>
      </c>
      <c r="N93" s="93">
        <f>INDEX(DOM_Input!$C$54:$BJ$72,MATCH($A93,DOM_Input!$A$54:$A$72,0),MATCH(N$67,DOM_Input!$C$53:$BJ$53,0))</f>
        <v>0</v>
      </c>
      <c r="O93" s="23">
        <f>IF(VLOOKUP($A93,DOM_Input!$A$54:$B$72,2,FALSE)="Percentage",P$76,IF(VLOOKUP($A93,DOM_Input!$A$54:$B$72,2,FALSE)="Fixed","Fixed",(O$76)))</f>
        <v>6</v>
      </c>
      <c r="P93" s="14">
        <f t="shared" si="87"/>
        <v>0</v>
      </c>
      <c r="R93" s="93">
        <f>INDEX(DOM_Input!$C$54:$BJ$72,MATCH($A93,DOM_Input!$A$54:$A$72,0),MATCH(R$67,DOM_Input!$C$53:$BJ$53,0))</f>
        <v>0</v>
      </c>
      <c r="S93" s="23">
        <f>IF(VLOOKUP($A93,DOM_Input!$A$54:$B$72,2,FALSE)="Percentage",T$76,IF(VLOOKUP($A93,DOM_Input!$A$54:$B$72,2,FALSE)="Fixed","Fixed",(S$76)))</f>
        <v>6</v>
      </c>
      <c r="T93" s="14">
        <f t="shared" si="88"/>
        <v>0</v>
      </c>
      <c r="V93" s="93">
        <f>INDEX(DOM_Input!$C$54:$BJ$72,MATCH($A93,DOM_Input!$A$54:$A$72,0),MATCH(V$67,DOM_Input!$C$53:$BJ$53,0))</f>
        <v>0</v>
      </c>
      <c r="W93" s="23">
        <f>IF(VLOOKUP($A93,DOM_Input!$A$54:$B$72,2,FALSE)="Percentage",X$76,IF(VLOOKUP($A93,DOM_Input!$A$54:$B$72,2,FALSE)="Fixed","Fixed",(W$76)))</f>
        <v>6</v>
      </c>
      <c r="X93" s="14">
        <f t="shared" si="89"/>
        <v>0</v>
      </c>
      <c r="Z93" s="93">
        <f>INDEX(DOM_Input!$C$54:$BJ$72,MATCH($A93,DOM_Input!$A$54:$A$72,0),MATCH(Z$67,DOM_Input!$C$53:$BJ$53,0))</f>
        <v>6.4000000000000003E-3</v>
      </c>
      <c r="AA93" s="23">
        <f>IF(VLOOKUP($A93,DOM_Input!$A$54:$B$72,2,FALSE)="Percentage",AB$76,IF(VLOOKUP($A93,DOM_Input!$A$54:$B$72,2,FALSE)="Fixed","Fixed",(AA$76)))</f>
        <v>6</v>
      </c>
      <c r="AB93" s="14">
        <f t="shared" si="90"/>
        <v>0.04</v>
      </c>
      <c r="AD93" s="93">
        <f>INDEX(DOM_Input!$C$54:$BJ$72,MATCH($A93,DOM_Input!$A$54:$A$72,0),MATCH(AD$67,DOM_Input!$C$53:$BJ$53,0))</f>
        <v>6.4000000000000003E-3</v>
      </c>
      <c r="AE93" s="23">
        <f>IF(VLOOKUP($A93,DOM_Input!$A$54:$B$72,2,FALSE)="Percentage",AF$76,IF(VLOOKUP($A93,DOM_Input!$A$54:$B$72,2,FALSE)="Fixed","Fixed",(AE$76)))</f>
        <v>6</v>
      </c>
      <c r="AF93" s="14">
        <f t="shared" si="91"/>
        <v>0.04</v>
      </c>
      <c r="AH93" s="93">
        <f>INDEX(DOM_Input!$C$54:$BJ$72,MATCH($A93,DOM_Input!$A$54:$A$72,0),MATCH(AH$67,DOM_Input!$C$53:$BJ$53,0))</f>
        <v>6.4000000000000003E-3</v>
      </c>
      <c r="AI93" s="23">
        <f>IF(VLOOKUP($A93,DOM_Input!$A$54:$B$72,2,FALSE)="Percentage",AJ$76,IF(VLOOKUP($A93,DOM_Input!$A$54:$B$72,2,FALSE)="Fixed","Fixed",(AI$76)))</f>
        <v>6</v>
      </c>
      <c r="AJ93" s="14">
        <f t="shared" si="92"/>
        <v>0.04</v>
      </c>
      <c r="AL93" s="93">
        <f>INDEX(DOM_Input!$C$54:$BJ$72,MATCH($A93,DOM_Input!$A$54:$A$72,0),MATCH(AL$67,DOM_Input!$C$53:$BJ$53,0))</f>
        <v>6.4000000000000003E-3</v>
      </c>
      <c r="AM93" s="23">
        <f>IF(VLOOKUP($A93,DOM_Input!$A$54:$B$72,2,FALSE)="Percentage",AN$76,IF(VLOOKUP($A93,DOM_Input!$A$54:$B$72,2,FALSE)="Fixed","Fixed",(AM$76)))</f>
        <v>6</v>
      </c>
      <c r="AN93" s="14">
        <f t="shared" si="93"/>
        <v>0.04</v>
      </c>
      <c r="AP93" s="93">
        <f>INDEX(DOM_Input!$C$54:$BJ$72,MATCH($A93,DOM_Input!$A$54:$A$72,0),MATCH(AP$67,DOM_Input!$C$53:$BJ$53,0))</f>
        <v>6.4000000000000003E-3</v>
      </c>
      <c r="AQ93" s="23">
        <f>IF(VLOOKUP($A93,DOM_Input!$A$54:$B$72,2,FALSE)="Percentage",AR$76,IF(VLOOKUP($A93,DOM_Input!$A$54:$B$72,2,FALSE)="Fixed","Fixed",(AQ$76)))</f>
        <v>6</v>
      </c>
      <c r="AR93" s="14">
        <f t="shared" si="94"/>
        <v>0.04</v>
      </c>
      <c r="AS93" s="6"/>
      <c r="AT93" s="93">
        <f>INDEX(DOM_Input!$C$54:$BJ$72,MATCH($A93,DOM_Input!$A$54:$A$72,0),MATCH(AT$67,DOM_Input!$C$53:$BJ$53,0))</f>
        <v>6.4000000000000003E-3</v>
      </c>
      <c r="AU93" s="23">
        <f>IF(VLOOKUP($A93,DOM_Input!$A$54:$B$72,2,FALSE)="Percentage",AV$76,IF(VLOOKUP($A93,DOM_Input!$A$54:$B$72,2,FALSE)="Fixed","Fixed",(AU$76)))</f>
        <v>6</v>
      </c>
      <c r="AV93" s="14">
        <f t="shared" si="95"/>
        <v>0.04</v>
      </c>
    </row>
    <row r="94" spans="1:48" x14ac:dyDescent="0.25">
      <c r="A94" s="28" t="str">
        <f>DOM_Input!$A69</f>
        <v>DREMA</v>
      </c>
      <c r="B94" s="93">
        <f>INDEX(DOM_Input!$C$54:$BJ$72,MATCH($A94,DOM_Input!$A$54:$A$72,0),MATCH(B$67,DOM_Input!$C$53:$BJ$53,0))</f>
        <v>0</v>
      </c>
      <c r="C94" s="23">
        <f>IF(VLOOKUP($A94,DOM_Input!$A$54:$B$72,2,FALSE)="Percentage",D$76,IF(VLOOKUP($A94,DOM_Input!$A$54:$B$72,2,FALSE)="Fixed","Fixed",(C$76)))</f>
        <v>6</v>
      </c>
      <c r="D94" s="14">
        <f t="shared" si="84"/>
        <v>0</v>
      </c>
      <c r="F94" s="93">
        <f>INDEX(DOM_Input!$C$54:$BJ$72,MATCH($A94,DOM_Input!$A$54:$A$72,0),MATCH(F$67,DOM_Input!$C$53:$BJ$53,0))</f>
        <v>0</v>
      </c>
      <c r="G94" s="23">
        <f>IF(VLOOKUP($A94,DOM_Input!$A$54:$B$72,2,FALSE)="Percentage",H$76,IF(VLOOKUP($A94,DOM_Input!$A$54:$B$72,2,FALSE)="Fixed","Fixed",(G$76)))</f>
        <v>6</v>
      </c>
      <c r="H94" s="14">
        <f t="shared" si="85"/>
        <v>0</v>
      </c>
      <c r="J94" s="93">
        <f>INDEX(DOM_Input!$C$54:$BJ$72,MATCH($A94,DOM_Input!$A$54:$A$72,0),MATCH(J$67,DOM_Input!$C$53:$BJ$53,0))</f>
        <v>0</v>
      </c>
      <c r="K94" s="23">
        <f>IF(VLOOKUP($A94,DOM_Input!$A$54:$B$72,2,FALSE)="Percentage",L$76,IF(VLOOKUP($A94,DOM_Input!$A$54:$B$72,2,FALSE)="Fixed","Fixed",(K$76)))</f>
        <v>6</v>
      </c>
      <c r="L94" s="14">
        <f t="shared" si="86"/>
        <v>0</v>
      </c>
      <c r="N94" s="93">
        <f>INDEX(DOM_Input!$C$54:$BJ$72,MATCH($A94,DOM_Input!$A$54:$A$72,0),MATCH(N$67,DOM_Input!$C$53:$BJ$53,0))</f>
        <v>0</v>
      </c>
      <c r="O94" s="23">
        <f>IF(VLOOKUP($A94,DOM_Input!$A$54:$B$72,2,FALSE)="Percentage",P$76,IF(VLOOKUP($A94,DOM_Input!$A$54:$B$72,2,FALSE)="Fixed","Fixed",(O$76)))</f>
        <v>6</v>
      </c>
      <c r="P94" s="14">
        <f t="shared" si="87"/>
        <v>0</v>
      </c>
      <c r="R94" s="93">
        <f>INDEX(DOM_Input!$C$54:$BJ$72,MATCH($A94,DOM_Input!$A$54:$A$72,0),MATCH(R$67,DOM_Input!$C$53:$BJ$53,0))</f>
        <v>0</v>
      </c>
      <c r="S94" s="23">
        <f>IF(VLOOKUP($A94,DOM_Input!$A$54:$B$72,2,FALSE)="Percentage",T$76,IF(VLOOKUP($A94,DOM_Input!$A$54:$B$72,2,FALSE)="Fixed","Fixed",(S$76)))</f>
        <v>6</v>
      </c>
      <c r="T94" s="14">
        <f t="shared" si="88"/>
        <v>0</v>
      </c>
      <c r="V94" s="93">
        <f>INDEX(DOM_Input!$C$54:$BJ$72,MATCH($A94,DOM_Input!$A$54:$A$72,0),MATCH(V$67,DOM_Input!$C$53:$BJ$53,0))</f>
        <v>0</v>
      </c>
      <c r="W94" s="23">
        <f>IF(VLOOKUP($A94,DOM_Input!$A$54:$B$72,2,FALSE)="Percentage",X$76,IF(VLOOKUP($A94,DOM_Input!$A$54:$B$72,2,FALSE)="Fixed","Fixed",(W$76)))</f>
        <v>6</v>
      </c>
      <c r="X94" s="14">
        <f t="shared" si="89"/>
        <v>0</v>
      </c>
      <c r="Z94" s="93">
        <f>INDEX(DOM_Input!$C$54:$BJ$72,MATCH($A94,DOM_Input!$A$54:$A$72,0),MATCH(Z$67,DOM_Input!$C$53:$BJ$53,0))</f>
        <v>5.62E-2</v>
      </c>
      <c r="AA94" s="23">
        <f>IF(VLOOKUP($A94,DOM_Input!$A$54:$B$72,2,FALSE)="Percentage",AB$76,IF(VLOOKUP($A94,DOM_Input!$A$54:$B$72,2,FALSE)="Fixed","Fixed",(AA$76)))</f>
        <v>6</v>
      </c>
      <c r="AB94" s="14">
        <f t="shared" si="90"/>
        <v>0.34</v>
      </c>
      <c r="AD94" s="93">
        <f>INDEX(DOM_Input!$C$54:$BJ$72,MATCH($A94,DOM_Input!$A$54:$A$72,0),MATCH(AD$67,DOM_Input!$C$53:$BJ$53,0))</f>
        <v>5.62E-2</v>
      </c>
      <c r="AE94" s="23">
        <f>IF(VLOOKUP($A94,DOM_Input!$A$54:$B$72,2,FALSE)="Percentage",AF$76,IF(VLOOKUP($A94,DOM_Input!$A$54:$B$72,2,FALSE)="Fixed","Fixed",(AE$76)))</f>
        <v>6</v>
      </c>
      <c r="AF94" s="14">
        <f t="shared" si="91"/>
        <v>0.34</v>
      </c>
      <c r="AH94" s="93">
        <f>INDEX(DOM_Input!$C$54:$BJ$72,MATCH($A94,DOM_Input!$A$54:$A$72,0),MATCH(AH$67,DOM_Input!$C$53:$BJ$53,0))</f>
        <v>5.62E-2</v>
      </c>
      <c r="AI94" s="23">
        <f>IF(VLOOKUP($A94,DOM_Input!$A$54:$B$72,2,FALSE)="Percentage",AJ$76,IF(VLOOKUP($A94,DOM_Input!$A$54:$B$72,2,FALSE)="Fixed","Fixed",(AI$76)))</f>
        <v>6</v>
      </c>
      <c r="AJ94" s="14">
        <f t="shared" si="92"/>
        <v>0.34</v>
      </c>
      <c r="AL94" s="93">
        <f>INDEX(DOM_Input!$C$54:$BJ$72,MATCH($A94,DOM_Input!$A$54:$A$72,0),MATCH(AL$67,DOM_Input!$C$53:$BJ$53,0))</f>
        <v>5.62E-2</v>
      </c>
      <c r="AM94" s="23">
        <f>IF(VLOOKUP($A94,DOM_Input!$A$54:$B$72,2,FALSE)="Percentage",AN$76,IF(VLOOKUP($A94,DOM_Input!$A$54:$B$72,2,FALSE)="Fixed","Fixed",(AM$76)))</f>
        <v>6</v>
      </c>
      <c r="AN94" s="14">
        <f t="shared" si="93"/>
        <v>0.34</v>
      </c>
      <c r="AP94" s="93">
        <f>INDEX(DOM_Input!$C$54:$BJ$72,MATCH($A94,DOM_Input!$A$54:$A$72,0),MATCH(AP$67,DOM_Input!$C$53:$BJ$53,0))</f>
        <v>5.62E-2</v>
      </c>
      <c r="AQ94" s="23">
        <f>IF(VLOOKUP($A94,DOM_Input!$A$54:$B$72,2,FALSE)="Percentage",AR$76,IF(VLOOKUP($A94,DOM_Input!$A$54:$B$72,2,FALSE)="Fixed","Fixed",(AQ$76)))</f>
        <v>6</v>
      </c>
      <c r="AR94" s="14">
        <f t="shared" si="94"/>
        <v>0.34</v>
      </c>
      <c r="AS94" s="6"/>
      <c r="AT94" s="93">
        <f>INDEX(DOM_Input!$C$54:$BJ$72,MATCH($A94,DOM_Input!$A$54:$A$72,0),MATCH(AT$67,DOM_Input!$C$53:$BJ$53,0))</f>
        <v>5.62E-2</v>
      </c>
      <c r="AU94" s="23">
        <f>IF(VLOOKUP($A94,DOM_Input!$A$54:$B$72,2,FALSE)="Percentage",AV$76,IF(VLOOKUP($A94,DOM_Input!$A$54:$B$72,2,FALSE)="Fixed","Fixed",(AU$76)))</f>
        <v>6</v>
      </c>
      <c r="AV94" s="14">
        <f t="shared" si="95"/>
        <v>0.34</v>
      </c>
    </row>
    <row r="95" spans="1:48" x14ac:dyDescent="0.25">
      <c r="A95" s="28" t="str">
        <f>DOM_Input!$A70</f>
        <v>Reserved</v>
      </c>
      <c r="B95" s="93">
        <f>INDEX(DOM_Input!$C$54:$BJ$72,MATCH($A95,DOM_Input!$A$54:$A$72,0),MATCH(B$67,DOM_Input!$C$53:$BJ$53,0))</f>
        <v>0</v>
      </c>
      <c r="C95" s="23">
        <f>IF(VLOOKUP($A95,DOM_Input!$A$54:$B$72,2,FALSE)="Percentage",D$76,IF(VLOOKUP($A95,DOM_Input!$A$54:$B$72,2,FALSE)="Fixed","Fixed",(C$76)))</f>
        <v>6</v>
      </c>
      <c r="D95" s="14">
        <f t="shared" ref="D95:D96" si="96">ROUND(IF(C95="Fixed",B95,(B95*C95)),2)</f>
        <v>0</v>
      </c>
      <c r="F95" s="93">
        <f>INDEX(DOM_Input!$C$54:$BJ$72,MATCH($A95,DOM_Input!$A$54:$A$72,0),MATCH(F$67,DOM_Input!$C$53:$BJ$53,0))</f>
        <v>0</v>
      </c>
      <c r="G95" s="23">
        <f>IF(VLOOKUP($A95,DOM_Input!$A$54:$B$72,2,FALSE)="Percentage",H$76,IF(VLOOKUP($A95,DOM_Input!$A$54:$B$72,2,FALSE)="Fixed","Fixed",(G$76)))</f>
        <v>6</v>
      </c>
      <c r="H95" s="14">
        <f t="shared" ref="H95:H96" si="97">ROUND(IF(G95="Fixed",F95,(F95*G95)),2)</f>
        <v>0</v>
      </c>
      <c r="J95" s="93">
        <f>INDEX(DOM_Input!$C$54:$BJ$72,MATCH($A95,DOM_Input!$A$54:$A$72,0),MATCH(J$67,DOM_Input!$C$53:$BJ$53,0))</f>
        <v>0</v>
      </c>
      <c r="K95" s="23">
        <f>IF(VLOOKUP($A95,DOM_Input!$A$54:$B$72,2,FALSE)="Percentage",L$76,IF(VLOOKUP($A95,DOM_Input!$A$54:$B$72,2,FALSE)="Fixed","Fixed",(K$76)))</f>
        <v>6</v>
      </c>
      <c r="L95" s="14">
        <f t="shared" ref="L95:L96" si="98">ROUND(IF(K95="Fixed",J95,(J95*K95)),2)</f>
        <v>0</v>
      </c>
      <c r="N95" s="93">
        <f>INDEX(DOM_Input!$C$54:$BJ$72,MATCH($A95,DOM_Input!$A$54:$A$72,0),MATCH(N$67,DOM_Input!$C$53:$BJ$53,0))</f>
        <v>0</v>
      </c>
      <c r="O95" s="23">
        <f>IF(VLOOKUP($A95,DOM_Input!$A$54:$B$72,2,FALSE)="Percentage",P$76,IF(VLOOKUP($A95,DOM_Input!$A$54:$B$72,2,FALSE)="Fixed","Fixed",(O$76)))</f>
        <v>6</v>
      </c>
      <c r="P95" s="14">
        <f t="shared" ref="P95:P96" si="99">ROUND(IF(O95="Fixed",N95,(N95*O95)),2)</f>
        <v>0</v>
      </c>
      <c r="R95" s="93">
        <f>INDEX(DOM_Input!$C$54:$BJ$72,MATCH($A95,DOM_Input!$A$54:$A$72,0),MATCH(R$67,DOM_Input!$C$53:$BJ$53,0))</f>
        <v>0</v>
      </c>
      <c r="S95" s="23">
        <f>IF(VLOOKUP($A95,DOM_Input!$A$54:$B$72,2,FALSE)="Percentage",T$76,IF(VLOOKUP($A95,DOM_Input!$A$54:$B$72,2,FALSE)="Fixed","Fixed",(S$76)))</f>
        <v>6</v>
      </c>
      <c r="T95" s="14">
        <f t="shared" ref="T95:T96" si="100">ROUND(IF(S95="Fixed",R95,(R95*S95)),2)</f>
        <v>0</v>
      </c>
      <c r="V95" s="93">
        <f>INDEX(DOM_Input!$C$54:$BJ$72,MATCH($A95,DOM_Input!$A$54:$A$72,0),MATCH(V$67,DOM_Input!$C$53:$BJ$53,0))</f>
        <v>0</v>
      </c>
      <c r="W95" s="23">
        <f>IF(VLOOKUP($A95,DOM_Input!$A$54:$B$72,2,FALSE)="Percentage",X$76,IF(VLOOKUP($A95,DOM_Input!$A$54:$B$72,2,FALSE)="Fixed","Fixed",(W$76)))</f>
        <v>6</v>
      </c>
      <c r="X95" s="14">
        <f t="shared" ref="X95:X96" si="101">ROUND(IF(W95="Fixed",V95,(V95*W95)),2)</f>
        <v>0</v>
      </c>
      <c r="Z95" s="93">
        <f>INDEX(DOM_Input!$C$54:$BJ$72,MATCH($A95,DOM_Input!$A$54:$A$72,0),MATCH(Z$67,DOM_Input!$C$53:$BJ$53,0))</f>
        <v>0</v>
      </c>
      <c r="AA95" s="23">
        <f>IF(VLOOKUP($A95,DOM_Input!$A$54:$B$72,2,FALSE)="Percentage",AB$76,IF(VLOOKUP($A95,DOM_Input!$A$54:$B$72,2,FALSE)="Fixed","Fixed",(AA$76)))</f>
        <v>6</v>
      </c>
      <c r="AB95" s="14">
        <f t="shared" ref="AB95:AB96" si="102">ROUND(IF(AA95="Fixed",Z95,(Z95*AA95)),2)</f>
        <v>0</v>
      </c>
      <c r="AD95" s="93">
        <f>INDEX(DOM_Input!$C$54:$BJ$72,MATCH($A95,DOM_Input!$A$54:$A$72,0),MATCH(AD$67,DOM_Input!$C$53:$BJ$53,0))</f>
        <v>0</v>
      </c>
      <c r="AE95" s="23">
        <f>IF(VLOOKUP($A95,DOM_Input!$A$54:$B$72,2,FALSE)="Percentage",AF$76,IF(VLOOKUP($A95,DOM_Input!$A$54:$B$72,2,FALSE)="Fixed","Fixed",(AE$76)))</f>
        <v>6</v>
      </c>
      <c r="AF95" s="14">
        <f t="shared" ref="AF95:AF96" si="103">ROUND(IF(AE95="Fixed",AD95,(AD95*AE95)),2)</f>
        <v>0</v>
      </c>
      <c r="AH95" s="93">
        <f>INDEX(DOM_Input!$C$54:$BJ$72,MATCH($A95,DOM_Input!$A$54:$A$72,0),MATCH(AH$67,DOM_Input!$C$53:$BJ$53,0))</f>
        <v>0</v>
      </c>
      <c r="AI95" s="23">
        <f>IF(VLOOKUP($A95,DOM_Input!$A$54:$B$72,2,FALSE)="Percentage",AJ$76,IF(VLOOKUP($A95,DOM_Input!$A$54:$B$72,2,FALSE)="Fixed","Fixed",(AI$76)))</f>
        <v>6</v>
      </c>
      <c r="AJ95" s="14">
        <f t="shared" ref="AJ95:AJ96" si="104">ROUND(IF(AI95="Fixed",AH95,(AH95*AI95)),2)</f>
        <v>0</v>
      </c>
      <c r="AL95" s="93">
        <f>INDEX(DOM_Input!$C$54:$BJ$72,MATCH($A95,DOM_Input!$A$54:$A$72,0),MATCH(AL$67,DOM_Input!$C$53:$BJ$53,0))</f>
        <v>0</v>
      </c>
      <c r="AM95" s="23">
        <f>IF(VLOOKUP($A95,DOM_Input!$A$54:$B$72,2,FALSE)="Percentage",AN$76,IF(VLOOKUP($A95,DOM_Input!$A$54:$B$72,2,FALSE)="Fixed","Fixed",(AM$76)))</f>
        <v>6</v>
      </c>
      <c r="AN95" s="14">
        <f t="shared" ref="AN95:AN96" si="105">ROUND(IF(AM95="Fixed",AL95,(AL95*AM95)),2)</f>
        <v>0</v>
      </c>
      <c r="AP95" s="93">
        <f>INDEX(DOM_Input!$C$54:$BJ$72,MATCH($A95,DOM_Input!$A$54:$A$72,0),MATCH(AP$67,DOM_Input!$C$53:$BJ$53,0))</f>
        <v>0</v>
      </c>
      <c r="AQ95" s="23">
        <f>IF(VLOOKUP($A95,DOM_Input!$A$54:$B$72,2,FALSE)="Percentage",AR$76,IF(VLOOKUP($A95,DOM_Input!$A$54:$B$72,2,FALSE)="Fixed","Fixed",(AQ$76)))</f>
        <v>6</v>
      </c>
      <c r="AR95" s="14">
        <f t="shared" ref="AR95:AR96" si="106">ROUND(IF(AQ95="Fixed",AP95,(AP95*AQ95)),2)</f>
        <v>0</v>
      </c>
      <c r="AS95" s="6"/>
      <c r="AT95" s="93">
        <f>INDEX(DOM_Input!$C$54:$BJ$72,MATCH($A95,DOM_Input!$A$54:$A$72,0),MATCH(AT$67,DOM_Input!$C$53:$BJ$53,0))</f>
        <v>0</v>
      </c>
      <c r="AU95" s="23">
        <f>IF(VLOOKUP($A95,DOM_Input!$A$54:$B$72,2,FALSE)="Percentage",AV$76,IF(VLOOKUP($A95,DOM_Input!$A$54:$B$72,2,FALSE)="Fixed","Fixed",(AU$76)))</f>
        <v>6</v>
      </c>
      <c r="AV95" s="14">
        <f t="shared" ref="AV95:AV96" si="107">ROUND(IF(AU95="Fixed",AT95,(AT95*AU95)),2)</f>
        <v>0</v>
      </c>
    </row>
    <row r="96" spans="1:48" x14ac:dyDescent="0.25">
      <c r="A96" s="28" t="str">
        <f>DOM_Input!$A71</f>
        <v>Reserved</v>
      </c>
      <c r="B96" s="93">
        <f>INDEX(DOM_Input!$C$54:$BJ$72,MATCH($A96,DOM_Input!$A$54:$A$72,0),MATCH(B$67,DOM_Input!$C$53:$BJ$53,0))</f>
        <v>0</v>
      </c>
      <c r="C96" s="23">
        <f>IF(VLOOKUP($A96,DOM_Input!$A$54:$B$72,2,FALSE)="Percentage",D$76,IF(VLOOKUP($A96,DOM_Input!$A$54:$B$72,2,FALSE)="Fixed","Fixed",(C$76)))</f>
        <v>6</v>
      </c>
      <c r="D96" s="14">
        <f t="shared" si="96"/>
        <v>0</v>
      </c>
      <c r="F96" s="93">
        <f>INDEX(DOM_Input!$C$54:$BJ$72,MATCH($A96,DOM_Input!$A$54:$A$72,0),MATCH(F$67,DOM_Input!$C$53:$BJ$53,0))</f>
        <v>0</v>
      </c>
      <c r="G96" s="23">
        <f>IF(VLOOKUP($A96,DOM_Input!$A$54:$B$72,2,FALSE)="Percentage",H$76,IF(VLOOKUP($A96,DOM_Input!$A$54:$B$72,2,FALSE)="Fixed","Fixed",(G$76)))</f>
        <v>6</v>
      </c>
      <c r="H96" s="14">
        <f t="shared" si="97"/>
        <v>0</v>
      </c>
      <c r="J96" s="93">
        <f>INDEX(DOM_Input!$C$54:$BJ$72,MATCH($A96,DOM_Input!$A$54:$A$72,0),MATCH(J$67,DOM_Input!$C$53:$BJ$53,0))</f>
        <v>0</v>
      </c>
      <c r="K96" s="23">
        <f>IF(VLOOKUP($A96,DOM_Input!$A$54:$B$72,2,FALSE)="Percentage",L$76,IF(VLOOKUP($A96,DOM_Input!$A$54:$B$72,2,FALSE)="Fixed","Fixed",(K$76)))</f>
        <v>6</v>
      </c>
      <c r="L96" s="14">
        <f t="shared" si="98"/>
        <v>0</v>
      </c>
      <c r="N96" s="93">
        <f>INDEX(DOM_Input!$C$54:$BJ$72,MATCH($A96,DOM_Input!$A$54:$A$72,0),MATCH(N$67,DOM_Input!$C$53:$BJ$53,0))</f>
        <v>0</v>
      </c>
      <c r="O96" s="23">
        <f>IF(VLOOKUP($A96,DOM_Input!$A$54:$B$72,2,FALSE)="Percentage",P$76,IF(VLOOKUP($A96,DOM_Input!$A$54:$B$72,2,FALSE)="Fixed","Fixed",(O$76)))</f>
        <v>6</v>
      </c>
      <c r="P96" s="14">
        <f t="shared" si="99"/>
        <v>0</v>
      </c>
      <c r="R96" s="93">
        <f>INDEX(DOM_Input!$C$54:$BJ$72,MATCH($A96,DOM_Input!$A$54:$A$72,0),MATCH(R$67,DOM_Input!$C$53:$BJ$53,0))</f>
        <v>0</v>
      </c>
      <c r="S96" s="23">
        <f>IF(VLOOKUP($A96,DOM_Input!$A$54:$B$72,2,FALSE)="Percentage",T$76,IF(VLOOKUP($A96,DOM_Input!$A$54:$B$72,2,FALSE)="Fixed","Fixed",(S$76)))</f>
        <v>6</v>
      </c>
      <c r="T96" s="14">
        <f t="shared" si="100"/>
        <v>0</v>
      </c>
      <c r="V96" s="93">
        <f>INDEX(DOM_Input!$C$54:$BJ$72,MATCH($A96,DOM_Input!$A$54:$A$72,0),MATCH(V$67,DOM_Input!$C$53:$BJ$53,0))</f>
        <v>0</v>
      </c>
      <c r="W96" s="23">
        <f>IF(VLOOKUP($A96,DOM_Input!$A$54:$B$72,2,FALSE)="Percentage",X$76,IF(VLOOKUP($A96,DOM_Input!$A$54:$B$72,2,FALSE)="Fixed","Fixed",(W$76)))</f>
        <v>6</v>
      </c>
      <c r="X96" s="14">
        <f t="shared" si="101"/>
        <v>0</v>
      </c>
      <c r="Z96" s="93">
        <f>INDEX(DOM_Input!$C$54:$BJ$72,MATCH($A96,DOM_Input!$A$54:$A$72,0),MATCH(Z$67,DOM_Input!$C$53:$BJ$53,0))</f>
        <v>0</v>
      </c>
      <c r="AA96" s="23">
        <f>IF(VLOOKUP($A96,DOM_Input!$A$54:$B$72,2,FALSE)="Percentage",AB$76,IF(VLOOKUP($A96,DOM_Input!$A$54:$B$72,2,FALSE)="Fixed","Fixed",(AA$76)))</f>
        <v>6</v>
      </c>
      <c r="AB96" s="14">
        <f t="shared" si="102"/>
        <v>0</v>
      </c>
      <c r="AD96" s="93">
        <f>INDEX(DOM_Input!$C$54:$BJ$72,MATCH($A96,DOM_Input!$A$54:$A$72,0),MATCH(AD$67,DOM_Input!$C$53:$BJ$53,0))</f>
        <v>0</v>
      </c>
      <c r="AE96" s="23">
        <f>IF(VLOOKUP($A96,DOM_Input!$A$54:$B$72,2,FALSE)="Percentage",AF$76,IF(VLOOKUP($A96,DOM_Input!$A$54:$B$72,2,FALSE)="Fixed","Fixed",(AE$76)))</f>
        <v>6</v>
      </c>
      <c r="AF96" s="14">
        <f t="shared" si="103"/>
        <v>0</v>
      </c>
      <c r="AH96" s="93">
        <f>INDEX(DOM_Input!$C$54:$BJ$72,MATCH($A96,DOM_Input!$A$54:$A$72,0),MATCH(AH$67,DOM_Input!$C$53:$BJ$53,0))</f>
        <v>0</v>
      </c>
      <c r="AI96" s="23">
        <f>IF(VLOOKUP($A96,DOM_Input!$A$54:$B$72,2,FALSE)="Percentage",AJ$76,IF(VLOOKUP($A96,DOM_Input!$A$54:$B$72,2,FALSE)="Fixed","Fixed",(AI$76)))</f>
        <v>6</v>
      </c>
      <c r="AJ96" s="14">
        <f t="shared" si="104"/>
        <v>0</v>
      </c>
      <c r="AL96" s="93">
        <f>INDEX(DOM_Input!$C$54:$BJ$72,MATCH($A96,DOM_Input!$A$54:$A$72,0),MATCH(AL$67,DOM_Input!$C$53:$BJ$53,0))</f>
        <v>0</v>
      </c>
      <c r="AM96" s="23">
        <f>IF(VLOOKUP($A96,DOM_Input!$A$54:$B$72,2,FALSE)="Percentage",AN$76,IF(VLOOKUP($A96,DOM_Input!$A$54:$B$72,2,FALSE)="Fixed","Fixed",(AM$76)))</f>
        <v>6</v>
      </c>
      <c r="AN96" s="14">
        <f t="shared" si="105"/>
        <v>0</v>
      </c>
      <c r="AP96" s="93">
        <f>INDEX(DOM_Input!$C$54:$BJ$72,MATCH($A96,DOM_Input!$A$54:$A$72,0),MATCH(AP$67,DOM_Input!$C$53:$BJ$53,0))</f>
        <v>0</v>
      </c>
      <c r="AQ96" s="23">
        <f>IF(VLOOKUP($A96,DOM_Input!$A$54:$B$72,2,FALSE)="Percentage",AR$76,IF(VLOOKUP($A96,DOM_Input!$A$54:$B$72,2,FALSE)="Fixed","Fixed",(AQ$76)))</f>
        <v>6</v>
      </c>
      <c r="AR96" s="14">
        <f t="shared" si="106"/>
        <v>0</v>
      </c>
      <c r="AS96" s="6"/>
      <c r="AT96" s="93">
        <f>INDEX(DOM_Input!$C$54:$BJ$72,MATCH($A96,DOM_Input!$A$54:$A$72,0),MATCH(AT$67,DOM_Input!$C$53:$BJ$53,0))</f>
        <v>0</v>
      </c>
      <c r="AU96" s="23">
        <f>IF(VLOOKUP($A96,DOM_Input!$A$54:$B$72,2,FALSE)="Percentage",AV$76,IF(VLOOKUP($A96,DOM_Input!$A$54:$B$72,2,FALSE)="Fixed","Fixed",(AU$76)))</f>
        <v>6</v>
      </c>
      <c r="AV96" s="14">
        <f t="shared" si="107"/>
        <v>0</v>
      </c>
    </row>
    <row r="97" spans="1:48" x14ac:dyDescent="0.25">
      <c r="A97" s="28" t="str">
        <f>DOM_Input!$A72</f>
        <v>IRMA Cap Credit</v>
      </c>
      <c r="B97" s="93">
        <f>INDEX(DOM_Input!$C$54:$BJ$72,MATCH($A97,DOM_Input!$A$54:$A$72,0),MATCH(B$67,DOM_Input!$C$53:$BJ$53,0))</f>
        <v>0</v>
      </c>
      <c r="C97" s="23" t="str">
        <f>IF(VLOOKUP($A97,DOM_Input!$A$54:$B$72,2,FALSE)="Percentage",D$76,IF(VLOOKUP($A97,DOM_Input!$A$54:$B$72,2,FALSE)="Fixed","Fixed",(C$76)))</f>
        <v>Fixed</v>
      </c>
      <c r="D97" s="14">
        <f t="shared" si="84"/>
        <v>0</v>
      </c>
      <c r="F97" s="93">
        <f>INDEX(DOM_Input!$C$54:$BJ$72,MATCH($A97,DOM_Input!$A$54:$A$72,0),MATCH(F$67,DOM_Input!$C$53:$BJ$53,0))</f>
        <v>0</v>
      </c>
      <c r="G97" s="23" t="str">
        <f>IF(VLOOKUP($A97,DOM_Input!$A$54:$B$72,2,FALSE)="Percentage",H$76,IF(VLOOKUP($A97,DOM_Input!$A$54:$B$72,2,FALSE)="Fixed","Fixed",(G$76)))</f>
        <v>Fixed</v>
      </c>
      <c r="H97" s="14">
        <f t="shared" si="85"/>
        <v>0</v>
      </c>
      <c r="J97" s="93">
        <f>INDEX(DOM_Input!$C$54:$BJ$72,MATCH($A97,DOM_Input!$A$54:$A$72,0),MATCH(J$67,DOM_Input!$C$53:$BJ$53,0))</f>
        <v>0</v>
      </c>
      <c r="K97" s="23" t="str">
        <f>IF(VLOOKUP($A97,DOM_Input!$A$54:$B$72,2,FALSE)="Percentage",L$76,IF(VLOOKUP($A97,DOM_Input!$A$54:$B$72,2,FALSE)="Fixed","Fixed",(K$76)))</f>
        <v>Fixed</v>
      </c>
      <c r="L97" s="14">
        <f t="shared" si="86"/>
        <v>0</v>
      </c>
      <c r="N97" s="93">
        <f>INDEX(DOM_Input!$C$54:$BJ$72,MATCH($A97,DOM_Input!$A$54:$A$72,0),MATCH(N$67,DOM_Input!$C$53:$BJ$53,0))</f>
        <v>0</v>
      </c>
      <c r="O97" s="23" t="str">
        <f>IF(VLOOKUP($A97,DOM_Input!$A$54:$B$72,2,FALSE)="Percentage",P$76,IF(VLOOKUP($A97,DOM_Input!$A$54:$B$72,2,FALSE)="Fixed","Fixed",(O$76)))</f>
        <v>Fixed</v>
      </c>
      <c r="P97" s="14">
        <f t="shared" si="87"/>
        <v>0</v>
      </c>
      <c r="R97" s="93">
        <f>INDEX(DOM_Input!$C$54:$BJ$72,MATCH($A97,DOM_Input!$A$54:$A$72,0),MATCH(R$67,DOM_Input!$C$53:$BJ$53,0))</f>
        <v>0</v>
      </c>
      <c r="S97" s="23" t="str">
        <f>IF(VLOOKUP($A97,DOM_Input!$A$54:$B$72,2,FALSE)="Percentage",T$76,IF(VLOOKUP($A97,DOM_Input!$A$54:$B$72,2,FALSE)="Fixed","Fixed",(S$76)))</f>
        <v>Fixed</v>
      </c>
      <c r="T97" s="14">
        <f t="shared" si="88"/>
        <v>0</v>
      </c>
      <c r="V97" s="93">
        <f>INDEX(DOM_Input!$C$54:$BJ$72,MATCH($A97,DOM_Input!$A$54:$A$72,0),MATCH(V$67,DOM_Input!$C$53:$BJ$53,0))</f>
        <v>0</v>
      </c>
      <c r="W97" s="23" t="str">
        <f>IF(VLOOKUP($A97,DOM_Input!$A$54:$B$72,2,FALSE)="Percentage",X$76,IF(VLOOKUP($A97,DOM_Input!$A$54:$B$72,2,FALSE)="Fixed","Fixed",(W$76)))</f>
        <v>Fixed</v>
      </c>
      <c r="X97" s="14">
        <f t="shared" si="89"/>
        <v>0</v>
      </c>
      <c r="Z97" s="93">
        <f>INDEX(DOM_Input!$C$54:$BJ$72,MATCH($A97,DOM_Input!$A$54:$A$72,0),MATCH(Z$67,DOM_Input!$C$53:$BJ$53,0))</f>
        <v>0</v>
      </c>
      <c r="AA97" s="23" t="str">
        <f>IF(VLOOKUP($A97,DOM_Input!$A$54:$B$72,2,FALSE)="Percentage",AB$76,IF(VLOOKUP($A97,DOM_Input!$A$54:$B$72,2,FALSE)="Fixed","Fixed",(AA$76)))</f>
        <v>Fixed</v>
      </c>
      <c r="AB97" s="14">
        <f t="shared" si="90"/>
        <v>0</v>
      </c>
      <c r="AD97" s="93">
        <f>INDEX(DOM_Input!$C$54:$BJ$72,MATCH($A97,DOM_Input!$A$54:$A$72,0),MATCH(AD$67,DOM_Input!$C$53:$BJ$53,0))</f>
        <v>0</v>
      </c>
      <c r="AE97" s="23" t="str">
        <f>IF(VLOOKUP($A97,DOM_Input!$A$54:$B$72,2,FALSE)="Percentage",AF$76,IF(VLOOKUP($A97,DOM_Input!$A$54:$B$72,2,FALSE)="Fixed","Fixed",(AE$76)))</f>
        <v>Fixed</v>
      </c>
      <c r="AF97" s="14">
        <f t="shared" si="91"/>
        <v>0</v>
      </c>
      <c r="AH97" s="93">
        <f>INDEX(DOM_Input!$C$54:$BJ$72,MATCH($A97,DOM_Input!$A$54:$A$72,0),MATCH(AH$67,DOM_Input!$C$53:$BJ$53,0))</f>
        <v>0</v>
      </c>
      <c r="AI97" s="23" t="str">
        <f>IF(VLOOKUP($A97,DOM_Input!$A$54:$B$72,2,FALSE)="Percentage",AJ$76,IF(VLOOKUP($A97,DOM_Input!$A$54:$B$72,2,FALSE)="Fixed","Fixed",(AI$76)))</f>
        <v>Fixed</v>
      </c>
      <c r="AJ97" s="14">
        <f t="shared" si="92"/>
        <v>0</v>
      </c>
      <c r="AL97" s="93">
        <f>INDEX(DOM_Input!$C$54:$BJ$72,MATCH($A97,DOM_Input!$A$54:$A$72,0),MATCH(AL$67,DOM_Input!$C$53:$BJ$53,0))</f>
        <v>0</v>
      </c>
      <c r="AM97" s="23" t="str">
        <f>IF(VLOOKUP($A97,DOM_Input!$A$54:$B$72,2,FALSE)="Percentage",AN$76,IF(VLOOKUP($A97,DOM_Input!$A$54:$B$72,2,FALSE)="Fixed","Fixed",(AM$76)))</f>
        <v>Fixed</v>
      </c>
      <c r="AN97" s="14">
        <f t="shared" si="93"/>
        <v>0</v>
      </c>
      <c r="AP97" s="93">
        <f>INDEX(DOM_Input!$C$54:$BJ$72,MATCH($A97,DOM_Input!$A$54:$A$72,0),MATCH(AP$67,DOM_Input!$C$53:$BJ$53,0))</f>
        <v>0</v>
      </c>
      <c r="AQ97" s="23" t="str">
        <f>IF(VLOOKUP($A97,DOM_Input!$A$54:$B$72,2,FALSE)="Percentage",AR$76,IF(VLOOKUP($A97,DOM_Input!$A$54:$B$72,2,FALSE)="Fixed","Fixed",(AQ$76)))</f>
        <v>Fixed</v>
      </c>
      <c r="AR97" s="14">
        <f t="shared" si="94"/>
        <v>0</v>
      </c>
      <c r="AS97" s="6"/>
      <c r="AT97" s="93">
        <f>INDEX(DOM_Input!$C$54:$BJ$72,MATCH($A97,DOM_Input!$A$54:$A$72,0),MATCH(AT$67,DOM_Input!$C$53:$BJ$53,0))</f>
        <v>0</v>
      </c>
      <c r="AU97" s="23" t="str">
        <f>IF(VLOOKUP($A97,DOM_Input!$A$54:$B$72,2,FALSE)="Percentage",AV$76,IF(VLOOKUP($A97,DOM_Input!$A$54:$B$72,2,FALSE)="Fixed","Fixed",(AU$76)))</f>
        <v>Fixed</v>
      </c>
      <c r="AV97" s="14">
        <f t="shared" si="95"/>
        <v>0</v>
      </c>
    </row>
    <row r="98" spans="1:48" x14ac:dyDescent="0.25">
      <c r="A98" s="28"/>
      <c r="B98" s="93"/>
      <c r="C98" s="23"/>
      <c r="D98" s="14"/>
      <c r="F98" s="93"/>
      <c r="G98" s="23"/>
      <c r="H98" s="14"/>
      <c r="J98" s="93"/>
      <c r="K98" s="23"/>
      <c r="L98" s="14"/>
      <c r="N98" s="93"/>
      <c r="O98" s="23"/>
      <c r="P98" s="14"/>
      <c r="R98" s="93"/>
      <c r="S98" s="23"/>
      <c r="T98" s="14"/>
      <c r="V98" s="93"/>
      <c r="W98" s="23"/>
      <c r="X98" s="14"/>
      <c r="Z98" s="93"/>
      <c r="AA98" s="23"/>
      <c r="AB98" s="14"/>
      <c r="AD98" s="93"/>
      <c r="AE98" s="23"/>
      <c r="AF98" s="14"/>
      <c r="AH98" s="93"/>
      <c r="AI98" s="23"/>
      <c r="AJ98" s="14"/>
      <c r="AL98" s="93"/>
      <c r="AM98" s="23"/>
      <c r="AN98" s="14"/>
      <c r="AP98" s="93"/>
      <c r="AQ98" s="23"/>
      <c r="AR98" s="14"/>
      <c r="AS98" s="6"/>
      <c r="AT98" s="93"/>
      <c r="AU98" s="23"/>
      <c r="AV98" s="14"/>
    </row>
    <row r="99" spans="1:48" x14ac:dyDescent="0.25">
      <c r="A99" t="s">
        <v>25</v>
      </c>
      <c r="B99" s="13"/>
      <c r="D99" s="19">
        <f>SUM(D79:D98)</f>
        <v>-7.51</v>
      </c>
      <c r="F99" s="13"/>
      <c r="H99" s="19">
        <f>SUM(H79:H98)</f>
        <v>-7.51</v>
      </c>
      <c r="J99" s="13"/>
      <c r="L99" s="19">
        <f>SUM(L79:L98)</f>
        <v>-7.51</v>
      </c>
      <c r="N99" s="13"/>
      <c r="P99" s="19">
        <f>SUM(P79:P98)</f>
        <v>-7.5299999999999994</v>
      </c>
      <c r="R99" s="13"/>
      <c r="T99" s="19">
        <f>SUM(T79:T98)</f>
        <v>-7.5299999999999994</v>
      </c>
      <c r="V99" s="13"/>
      <c r="X99" s="19">
        <f>SUM(X79:X98)</f>
        <v>-7.5299999999999994</v>
      </c>
      <c r="Z99" s="13"/>
      <c r="AB99" s="19">
        <f>SUM(AB79:AB98)</f>
        <v>-7.1499999999999995</v>
      </c>
      <c r="AD99" s="13"/>
      <c r="AF99" s="19">
        <f>SUM(AF79:AF98)</f>
        <v>-7.1499999999999995</v>
      </c>
      <c r="AH99" s="13"/>
      <c r="AJ99" s="19">
        <f>SUM(AJ79:AJ98)</f>
        <v>-7.1499999999999995</v>
      </c>
      <c r="AL99" s="13"/>
      <c r="AN99" s="19">
        <f>SUM(AN79:AN98)</f>
        <v>-13.180000000000001</v>
      </c>
      <c r="AP99" s="13"/>
      <c r="AR99" s="19">
        <f>SUM(AR79:AR98)</f>
        <v>-13.180000000000001</v>
      </c>
      <c r="AS99" s="43"/>
      <c r="AT99" s="13"/>
      <c r="AV99" s="19">
        <f>SUM(AV79:AV98)</f>
        <v>-13.180000000000001</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SUMPRODUCT(($A102=DOM_Input!$A$75:$A$80)*(B$13=DOM_Input!$B$74:$BI$74)*(DOM_Input!$B$75:$BI$80))</f>
        <v>7.0000000000000001E-3</v>
      </c>
      <c r="C102" s="6">
        <f>D99+D76</f>
        <v>30.020000000000003</v>
      </c>
      <c r="D102" s="14">
        <f>ROUND(B102*C102,2)</f>
        <v>0.21</v>
      </c>
      <c r="F102" s="22" cm="1">
        <f t="array" ref="F102">SUMPRODUCT(($A102=DOM_Input!$A$75:$A$80)*(F$13=DOM_Input!$B$74:$BI$74)*(DOM_Input!$B$75:$BI$80))</f>
        <v>7.0000000000000001E-3</v>
      </c>
      <c r="G102" s="6">
        <f>H99+H76</f>
        <v>30.020000000000003</v>
      </c>
      <c r="H102" s="14">
        <f>ROUND(F102*G102,2)</f>
        <v>0.21</v>
      </c>
      <c r="J102" s="22" cm="1">
        <f t="array" ref="J102">SUMPRODUCT(($A102=DOM_Input!$A$75:$A$80)*(J$13=DOM_Input!$B$74:$BI$74)*(DOM_Input!$B$75:$BI$80))</f>
        <v>7.0000000000000001E-3</v>
      </c>
      <c r="K102" s="6">
        <f>L99+L76</f>
        <v>30.020000000000003</v>
      </c>
      <c r="L102" s="14">
        <f>ROUND(J102*K102,2)</f>
        <v>0.21</v>
      </c>
      <c r="N102" s="22" cm="1">
        <f t="array" ref="N102">SUMPRODUCT(($A102=DOM_Input!$A$75:$A$80)*(N$13=DOM_Input!$B$74:$BI$74)*(DOM_Input!$B$75:$BI$80))</f>
        <v>7.0000000000000001E-3</v>
      </c>
      <c r="O102" s="6">
        <f>P99+P76</f>
        <v>30</v>
      </c>
      <c r="P102" s="14">
        <f>ROUND(N102*O102,2)</f>
        <v>0.21</v>
      </c>
      <c r="R102" s="22" cm="1">
        <f t="array" ref="R102">SUMPRODUCT(($A102=DOM_Input!$A$75:$A$80)*(R$13=DOM_Input!$B$74:$BI$74)*(DOM_Input!$B$75:$BI$80))</f>
        <v>7.0000000000000001E-3</v>
      </c>
      <c r="S102" s="6">
        <f>T99+T76</f>
        <v>30</v>
      </c>
      <c r="T102" s="14">
        <f>ROUND(R102*S102,2)</f>
        <v>0.21</v>
      </c>
      <c r="V102" s="22" cm="1">
        <f t="array" ref="V102">SUMPRODUCT(($A102=DOM_Input!$A$75:$A$80)*(V$13=DOM_Input!$B$74:$BI$74)*(DOM_Input!$B$75:$BI$80))</f>
        <v>7.0000000000000001E-3</v>
      </c>
      <c r="W102" s="6">
        <f>X99+X76</f>
        <v>30</v>
      </c>
      <c r="X102" s="14">
        <f>ROUND(V102*W102,2)</f>
        <v>0.21</v>
      </c>
      <c r="Z102" s="22" cm="1">
        <f t="array" ref="Z102">SUMPRODUCT(($A102=DOM_Input!$A$75:$A$80)*(Z$13=DOM_Input!$B$74:$BI$74)*(DOM_Input!$B$75:$BI$80))</f>
        <v>7.0000000000000001E-3</v>
      </c>
      <c r="AA102" s="6">
        <f>AB99+AB76</f>
        <v>30.380000000000003</v>
      </c>
      <c r="AB102" s="14">
        <f>ROUND(Z102*AA102,2)</f>
        <v>0.21</v>
      </c>
      <c r="AD102" s="22" cm="1">
        <f t="array" ref="AD102">SUMPRODUCT(($A102=DOM_Input!$A$75:$A$80)*(AD$13=DOM_Input!$B$74:$BI$74)*(DOM_Input!$B$75:$BI$80))</f>
        <v>7.0000000000000001E-3</v>
      </c>
      <c r="AE102" s="6">
        <f>AF99+AF76</f>
        <v>30.380000000000003</v>
      </c>
      <c r="AF102" s="14">
        <f>ROUND(AD102*AE102,2)</f>
        <v>0.21</v>
      </c>
      <c r="AH102" s="22" cm="1">
        <f t="array" ref="AH102">SUMPRODUCT(($A102=DOM_Input!$A$75:$A$80)*(AH$13=DOM_Input!$B$74:$BI$74)*(DOM_Input!$B$75:$BI$80))</f>
        <v>7.0000000000000001E-3</v>
      </c>
      <c r="AI102" s="6">
        <f>AJ99+AJ76</f>
        <v>30.380000000000003</v>
      </c>
      <c r="AJ102" s="14">
        <f>ROUND(AH102*AI102,2)</f>
        <v>0.21</v>
      </c>
      <c r="AL102" s="22" cm="1">
        <f t="array" ref="AL102">SUMPRODUCT(($A102=DOM_Input!$A$75:$A$80)*(AL$13=DOM_Input!$B$74:$BI$74)*(DOM_Input!$B$75:$BI$80))</f>
        <v>7.0000000000000001E-3</v>
      </c>
      <c r="AM102" s="6">
        <f>AN99+AN76</f>
        <v>24.35</v>
      </c>
      <c r="AN102" s="14">
        <f>ROUND(AL102*AM102,2)</f>
        <v>0.17</v>
      </c>
      <c r="AP102" s="22" cm="1">
        <f t="array" ref="AP102">SUMPRODUCT(($A102=DOM_Input!$A$75:$A$80)*(AP$13=DOM_Input!$B$74:$BI$74)*(DOM_Input!$B$75:$BI$80))</f>
        <v>7.0000000000000001E-3</v>
      </c>
      <c r="AQ102" s="6">
        <f>AR99+AR76</f>
        <v>24.35</v>
      </c>
      <c r="AR102" s="14">
        <f>ROUND(AP102*AQ102,2)</f>
        <v>0.17</v>
      </c>
      <c r="AS102" s="6"/>
      <c r="AT102" s="22" cm="1">
        <f t="array" ref="AT102">SUMPRODUCT(($A102=DOM_Input!$A$75:$A$80)*(AT$13=DOM_Input!$B$74:$BI$74)*(DOM_Input!$B$75:$BI$80))</f>
        <v>7.0000000000000001E-3</v>
      </c>
      <c r="AU102" s="6">
        <f>AV99+AV76</f>
        <v>24.35</v>
      </c>
      <c r="AV102" s="14">
        <f>ROUND(AT102*AU102,2)</f>
        <v>0.17</v>
      </c>
    </row>
    <row r="103" spans="1:48" ht="14.45" hidden="1" customHeight="1" x14ac:dyDescent="0.25">
      <c r="A103">
        <f>+DOM_Input!A120</f>
        <v>0</v>
      </c>
      <c r="B103" s="22" cm="1">
        <f t="array" ref="B103">SUMPRODUCT(($A103=DOM_Input!$A$75:$A$80)*(B$13=DOM_Input!$B$74:$BI$74)*(DOM_Input!$B$75:$BI$80))</f>
        <v>0</v>
      </c>
      <c r="C103" s="6">
        <f>C102</f>
        <v>30.020000000000003</v>
      </c>
      <c r="D103" s="14">
        <f t="shared" ref="D103:D107" si="108">ROUND(B103*C103,2)</f>
        <v>0</v>
      </c>
      <c r="F103" s="22" cm="1">
        <f t="array" ref="F103">SUMPRODUCT(($A103=DOM_Input!$A$75:$A$80)*(F$13=DOM_Input!$B$74:$BI$74)*(DOM_Input!$B$75:$BI$80))</f>
        <v>0</v>
      </c>
      <c r="G103" s="6">
        <f>G102</f>
        <v>30.020000000000003</v>
      </c>
      <c r="H103" s="14">
        <f t="shared" ref="H103:H107" si="109">ROUND(F103*G103,2)</f>
        <v>0</v>
      </c>
      <c r="J103" s="22" cm="1">
        <f t="array" ref="J103">SUMPRODUCT(($A103=DOM_Input!$A$75:$A$80)*(J$13=DOM_Input!$B$74:$BI$74)*(DOM_Input!$B$75:$BI$80))</f>
        <v>0</v>
      </c>
      <c r="K103" s="6">
        <f>K102</f>
        <v>30.020000000000003</v>
      </c>
      <c r="L103" s="14">
        <f t="shared" ref="L103:L107" si="110">ROUND(J103*K103,2)</f>
        <v>0</v>
      </c>
      <c r="N103" s="22" cm="1">
        <f t="array" ref="N103">SUMPRODUCT(($A103=DOM_Input!$A$75:$A$80)*(N$13=DOM_Input!$B$74:$BI$74)*(DOM_Input!$B$75:$BI$80))</f>
        <v>0</v>
      </c>
      <c r="O103" s="6">
        <f>O102</f>
        <v>30</v>
      </c>
      <c r="P103" s="14">
        <f t="shared" ref="P103:P107" si="111">ROUND(N103*O103,2)</f>
        <v>0</v>
      </c>
      <c r="R103" s="22" cm="1">
        <f t="array" ref="R103">SUMPRODUCT(($A103=DOM_Input!$A$75:$A$80)*(R$13=DOM_Input!$B$74:$BI$74)*(DOM_Input!$B$75:$BI$80))</f>
        <v>0</v>
      </c>
      <c r="S103" s="6">
        <f>S102</f>
        <v>30</v>
      </c>
      <c r="T103" s="14">
        <f t="shared" ref="T103:T107" si="112">ROUND(R103*S103,2)</f>
        <v>0</v>
      </c>
      <c r="V103" s="22" cm="1">
        <f t="array" ref="V103">SUMPRODUCT(($A103=DOM_Input!$A$75:$A$80)*(V$13=DOM_Input!$B$74:$BI$74)*(DOM_Input!$B$75:$BI$80))</f>
        <v>0</v>
      </c>
      <c r="W103" s="6">
        <f>W102</f>
        <v>30</v>
      </c>
      <c r="X103" s="14">
        <f t="shared" ref="X103:X107" si="113">ROUND(V103*W103,2)</f>
        <v>0</v>
      </c>
      <c r="Z103" s="22" cm="1">
        <f t="array" ref="Z103">SUMPRODUCT(($A103=DOM_Input!$A$75:$A$80)*(Z$13=DOM_Input!$B$74:$BI$74)*(DOM_Input!$B$75:$BI$80))</f>
        <v>0</v>
      </c>
      <c r="AA103" s="6">
        <f>AA102</f>
        <v>30.380000000000003</v>
      </c>
      <c r="AB103" s="14">
        <f t="shared" ref="AB103:AB107" si="114">ROUND(Z103*AA103,2)</f>
        <v>0</v>
      </c>
      <c r="AD103" s="22" cm="1">
        <f t="array" ref="AD103">SUMPRODUCT(($A103=DOM_Input!$A$75:$A$80)*(AD$13=DOM_Input!$B$74:$BI$74)*(DOM_Input!$B$75:$BI$80))</f>
        <v>0</v>
      </c>
      <c r="AE103" s="6">
        <f>AE102</f>
        <v>30.380000000000003</v>
      </c>
      <c r="AF103" s="14">
        <f t="shared" ref="AF103:AF107" si="115">ROUND(AD103*AE103,2)</f>
        <v>0</v>
      </c>
      <c r="AH103" s="22" cm="1">
        <f t="array" ref="AH103">SUMPRODUCT(($A103=DOM_Input!$A$75:$A$80)*(AH$13=DOM_Input!$B$74:$BI$74)*(DOM_Input!$B$75:$BI$80))</f>
        <v>0</v>
      </c>
      <c r="AI103" s="6">
        <f>AI102</f>
        <v>30.380000000000003</v>
      </c>
      <c r="AJ103" s="14">
        <f t="shared" ref="AJ103:AJ107" si="116">ROUND(AH103*AI103,2)</f>
        <v>0</v>
      </c>
      <c r="AL103" s="22" cm="1">
        <f t="array" ref="AL103">SUMPRODUCT(($A103=DOM_Input!$A$75:$A$80)*(AL$13=DOM_Input!$B$74:$BI$74)*(DOM_Input!$B$75:$BI$80))</f>
        <v>0</v>
      </c>
      <c r="AM103" s="6">
        <f>AM102</f>
        <v>24.35</v>
      </c>
      <c r="AN103" s="14">
        <f t="shared" ref="AN103:AN107" si="117">ROUND(AL103*AM103,2)</f>
        <v>0</v>
      </c>
      <c r="AP103" s="22" cm="1">
        <f t="array" ref="AP103">SUMPRODUCT(($A103=DOM_Input!$A$75:$A$80)*(AP$13=DOM_Input!$B$74:$BI$74)*(DOM_Input!$B$75:$BI$80))</f>
        <v>0</v>
      </c>
      <c r="AQ103" s="6">
        <f>AQ102</f>
        <v>24.35</v>
      </c>
      <c r="AR103" s="14">
        <f t="shared" ref="AR103:AR107" si="118">ROUND(AP103*AQ103,2)</f>
        <v>0</v>
      </c>
      <c r="AT103" s="22" cm="1">
        <f t="array" ref="AT103">SUMPRODUCT(($A103=DOM_Input!$A$75:$A$80)*(AT$13=DOM_Input!$B$74:$BI$74)*(DOM_Input!$B$75:$BI$80))</f>
        <v>0</v>
      </c>
      <c r="AU103" s="6">
        <f>AU102</f>
        <v>24.35</v>
      </c>
      <c r="AV103" s="14">
        <f t="shared" ref="AV103:AV107" si="119">ROUND(AT103*AU103,2)</f>
        <v>0</v>
      </c>
    </row>
    <row r="104" spans="1:48" ht="14.45" hidden="1" customHeight="1" x14ac:dyDescent="0.25">
      <c r="A104">
        <f>+DOM_Input!A121</f>
        <v>0</v>
      </c>
      <c r="B104" s="22" cm="1">
        <f t="array" ref="B104">SUMPRODUCT(($A104=DOM_Input!$A$75:$A$80)*(B$13=DOM_Input!$B$74:$BI$74)*(DOM_Input!$B$75:$BI$80))</f>
        <v>0</v>
      </c>
      <c r="C104" s="6">
        <f t="shared" ref="C104:C107" si="120">C103</f>
        <v>30.020000000000003</v>
      </c>
      <c r="D104" s="14">
        <f t="shared" si="108"/>
        <v>0</v>
      </c>
      <c r="F104" s="22" cm="1">
        <f t="array" ref="F104">SUMPRODUCT(($A104=DOM_Input!$A$75:$A$80)*(F$13=DOM_Input!$B$74:$BI$74)*(DOM_Input!$B$75:$BI$80))</f>
        <v>0</v>
      </c>
      <c r="G104" s="6">
        <f t="shared" ref="G104:G107" si="121">G103</f>
        <v>30.020000000000003</v>
      </c>
      <c r="H104" s="14">
        <f t="shared" si="109"/>
        <v>0</v>
      </c>
      <c r="J104" s="22" cm="1">
        <f t="array" ref="J104">SUMPRODUCT(($A104=DOM_Input!$A$75:$A$80)*(J$13=DOM_Input!$B$74:$BI$74)*(DOM_Input!$B$75:$BI$80))</f>
        <v>0</v>
      </c>
      <c r="K104" s="6">
        <f t="shared" ref="K104:K107" si="122">K103</f>
        <v>30.020000000000003</v>
      </c>
      <c r="L104" s="14">
        <f t="shared" si="110"/>
        <v>0</v>
      </c>
      <c r="N104" s="22" cm="1">
        <f t="array" ref="N104">SUMPRODUCT(($A104=DOM_Input!$A$75:$A$80)*(N$13=DOM_Input!$B$74:$BI$74)*(DOM_Input!$B$75:$BI$80))</f>
        <v>0</v>
      </c>
      <c r="O104" s="6">
        <f t="shared" ref="O104:O107" si="123">O103</f>
        <v>30</v>
      </c>
      <c r="P104" s="14">
        <f t="shared" si="111"/>
        <v>0</v>
      </c>
      <c r="R104" s="22" cm="1">
        <f t="array" ref="R104">SUMPRODUCT(($A104=DOM_Input!$A$75:$A$80)*(R$13=DOM_Input!$B$74:$BI$74)*(DOM_Input!$B$75:$BI$80))</f>
        <v>0</v>
      </c>
      <c r="S104" s="6">
        <f t="shared" ref="S104:S107" si="124">S103</f>
        <v>30</v>
      </c>
      <c r="T104" s="14">
        <f t="shared" si="112"/>
        <v>0</v>
      </c>
      <c r="V104" s="22" cm="1">
        <f t="array" ref="V104">SUMPRODUCT(($A104=DOM_Input!$A$75:$A$80)*(V$13=DOM_Input!$B$74:$BI$74)*(DOM_Input!$B$75:$BI$80))</f>
        <v>0</v>
      </c>
      <c r="W104" s="6">
        <f t="shared" ref="W104:W107" si="125">W103</f>
        <v>30</v>
      </c>
      <c r="X104" s="14">
        <f t="shared" si="113"/>
        <v>0</v>
      </c>
      <c r="Z104" s="22" cm="1">
        <f t="array" ref="Z104">SUMPRODUCT(($A104=DOM_Input!$A$75:$A$80)*(Z$13=DOM_Input!$B$74:$BI$74)*(DOM_Input!$B$75:$BI$80))</f>
        <v>0</v>
      </c>
      <c r="AA104" s="6">
        <f t="shared" ref="AA104:AA107" si="126">AA103</f>
        <v>30.380000000000003</v>
      </c>
      <c r="AB104" s="14">
        <f t="shared" si="114"/>
        <v>0</v>
      </c>
      <c r="AD104" s="22" cm="1">
        <f t="array" ref="AD104">SUMPRODUCT(($A104=DOM_Input!$A$75:$A$80)*(AD$13=DOM_Input!$B$74:$BI$74)*(DOM_Input!$B$75:$BI$80))</f>
        <v>0</v>
      </c>
      <c r="AE104" s="6">
        <f t="shared" ref="AE104:AE107" si="127">AE103</f>
        <v>30.380000000000003</v>
      </c>
      <c r="AF104" s="14">
        <f t="shared" si="115"/>
        <v>0</v>
      </c>
      <c r="AH104" s="22" cm="1">
        <f t="array" ref="AH104">SUMPRODUCT(($A104=DOM_Input!$A$75:$A$80)*(AH$13=DOM_Input!$B$74:$BI$74)*(DOM_Input!$B$75:$BI$80))</f>
        <v>0</v>
      </c>
      <c r="AI104" s="6">
        <f t="shared" ref="AI104:AI107" si="128">AI103</f>
        <v>30.380000000000003</v>
      </c>
      <c r="AJ104" s="14">
        <f t="shared" si="116"/>
        <v>0</v>
      </c>
      <c r="AL104" s="22" cm="1">
        <f t="array" ref="AL104">SUMPRODUCT(($A104=DOM_Input!$A$75:$A$80)*(AL$13=DOM_Input!$B$74:$BI$74)*(DOM_Input!$B$75:$BI$80))</f>
        <v>0</v>
      </c>
      <c r="AM104" s="6">
        <f t="shared" ref="AM104:AM107" si="129">AM103</f>
        <v>24.35</v>
      </c>
      <c r="AN104" s="14">
        <f t="shared" si="117"/>
        <v>0</v>
      </c>
      <c r="AP104" s="22" cm="1">
        <f t="array" ref="AP104">SUMPRODUCT(($A104=DOM_Input!$A$75:$A$80)*(AP$13=DOM_Input!$B$74:$BI$74)*(DOM_Input!$B$75:$BI$80))</f>
        <v>0</v>
      </c>
      <c r="AQ104" s="6">
        <f t="shared" ref="AQ104:AQ107" si="130">AQ103</f>
        <v>24.35</v>
      </c>
      <c r="AR104" s="14">
        <f t="shared" si="118"/>
        <v>0</v>
      </c>
      <c r="AT104" s="22" cm="1">
        <f t="array" ref="AT104">SUMPRODUCT(($A104=DOM_Input!$A$75:$A$80)*(AT$13=DOM_Input!$B$74:$BI$74)*(DOM_Input!$B$75:$BI$80))</f>
        <v>0</v>
      </c>
      <c r="AU104" s="6">
        <f t="shared" ref="AU104:AU107" si="131">AU103</f>
        <v>24.35</v>
      </c>
      <c r="AV104" s="14">
        <f t="shared" si="119"/>
        <v>0</v>
      </c>
    </row>
    <row r="105" spans="1:48" ht="14.45" hidden="1" customHeight="1" x14ac:dyDescent="0.25">
      <c r="A105">
        <f>+DOM_Input!A122</f>
        <v>0</v>
      </c>
      <c r="B105" s="22" cm="1">
        <f t="array" ref="B105">SUMPRODUCT(($A105=DOM_Input!$A$75:$A$80)*(B$13=DOM_Input!$B$74:$BI$74)*(DOM_Input!$B$75:$BI$80))</f>
        <v>0</v>
      </c>
      <c r="C105" s="6">
        <f t="shared" si="120"/>
        <v>30.020000000000003</v>
      </c>
      <c r="D105" s="14">
        <f t="shared" si="108"/>
        <v>0</v>
      </c>
      <c r="F105" s="22" cm="1">
        <f t="array" ref="F105">SUMPRODUCT(($A105=DOM_Input!$A$75:$A$80)*(F$13=DOM_Input!$B$74:$BI$74)*(DOM_Input!$B$75:$BI$80))</f>
        <v>0</v>
      </c>
      <c r="G105" s="6">
        <f t="shared" si="121"/>
        <v>30.020000000000003</v>
      </c>
      <c r="H105" s="14">
        <f t="shared" si="109"/>
        <v>0</v>
      </c>
      <c r="J105" s="22" cm="1">
        <f t="array" ref="J105">SUMPRODUCT(($A105=DOM_Input!$A$75:$A$80)*(J$13=DOM_Input!$B$74:$BI$74)*(DOM_Input!$B$75:$BI$80))</f>
        <v>0</v>
      </c>
      <c r="K105" s="6">
        <f t="shared" si="122"/>
        <v>30.020000000000003</v>
      </c>
      <c r="L105" s="14">
        <f t="shared" si="110"/>
        <v>0</v>
      </c>
      <c r="N105" s="22" cm="1">
        <f t="array" ref="N105">SUMPRODUCT(($A105=DOM_Input!$A$75:$A$80)*(N$13=DOM_Input!$B$74:$BI$74)*(DOM_Input!$B$75:$BI$80))</f>
        <v>0</v>
      </c>
      <c r="O105" s="6">
        <f t="shared" si="123"/>
        <v>30</v>
      </c>
      <c r="P105" s="14">
        <f t="shared" si="111"/>
        <v>0</v>
      </c>
      <c r="R105" s="22" cm="1">
        <f t="array" ref="R105">SUMPRODUCT(($A105=DOM_Input!$A$75:$A$80)*(R$13=DOM_Input!$B$74:$BI$74)*(DOM_Input!$B$75:$BI$80))</f>
        <v>0</v>
      </c>
      <c r="S105" s="6">
        <f t="shared" si="124"/>
        <v>30</v>
      </c>
      <c r="T105" s="14">
        <f t="shared" si="112"/>
        <v>0</v>
      </c>
      <c r="V105" s="22" cm="1">
        <f t="array" ref="V105">SUMPRODUCT(($A105=DOM_Input!$A$75:$A$80)*(V$13=DOM_Input!$B$74:$BI$74)*(DOM_Input!$B$75:$BI$80))</f>
        <v>0</v>
      </c>
      <c r="W105" s="6">
        <f t="shared" si="125"/>
        <v>30</v>
      </c>
      <c r="X105" s="14">
        <f t="shared" si="113"/>
        <v>0</v>
      </c>
      <c r="Z105" s="22" cm="1">
        <f t="array" ref="Z105">SUMPRODUCT(($A105=DOM_Input!$A$75:$A$80)*(Z$13=DOM_Input!$B$74:$BI$74)*(DOM_Input!$B$75:$BI$80))</f>
        <v>0</v>
      </c>
      <c r="AA105" s="6">
        <f t="shared" si="126"/>
        <v>30.380000000000003</v>
      </c>
      <c r="AB105" s="14">
        <f t="shared" si="114"/>
        <v>0</v>
      </c>
      <c r="AD105" s="22" cm="1">
        <f t="array" ref="AD105">SUMPRODUCT(($A105=DOM_Input!$A$75:$A$80)*(AD$13=DOM_Input!$B$74:$BI$74)*(DOM_Input!$B$75:$BI$80))</f>
        <v>0</v>
      </c>
      <c r="AE105" s="6">
        <f t="shared" si="127"/>
        <v>30.380000000000003</v>
      </c>
      <c r="AF105" s="14">
        <f t="shared" si="115"/>
        <v>0</v>
      </c>
      <c r="AH105" s="22" cm="1">
        <f t="array" ref="AH105">SUMPRODUCT(($A105=DOM_Input!$A$75:$A$80)*(AH$13=DOM_Input!$B$74:$BI$74)*(DOM_Input!$B$75:$BI$80))</f>
        <v>0</v>
      </c>
      <c r="AI105" s="6">
        <f t="shared" si="128"/>
        <v>30.380000000000003</v>
      </c>
      <c r="AJ105" s="14">
        <f t="shared" si="116"/>
        <v>0</v>
      </c>
      <c r="AL105" s="22" cm="1">
        <f t="array" ref="AL105">SUMPRODUCT(($A105=DOM_Input!$A$75:$A$80)*(AL$13=DOM_Input!$B$74:$BI$74)*(DOM_Input!$B$75:$BI$80))</f>
        <v>0</v>
      </c>
      <c r="AM105" s="6">
        <f t="shared" si="129"/>
        <v>24.35</v>
      </c>
      <c r="AN105" s="14">
        <f t="shared" si="117"/>
        <v>0</v>
      </c>
      <c r="AP105" s="22" cm="1">
        <f t="array" ref="AP105">SUMPRODUCT(($A105=DOM_Input!$A$75:$A$80)*(AP$13=DOM_Input!$B$74:$BI$74)*(DOM_Input!$B$75:$BI$80))</f>
        <v>0</v>
      </c>
      <c r="AQ105" s="6">
        <f t="shared" si="130"/>
        <v>24.35</v>
      </c>
      <c r="AR105" s="14">
        <f t="shared" si="118"/>
        <v>0</v>
      </c>
      <c r="AT105" s="22" cm="1">
        <f t="array" ref="AT105">SUMPRODUCT(($A105=DOM_Input!$A$75:$A$80)*(AT$13=DOM_Input!$B$74:$BI$74)*(DOM_Input!$B$75:$BI$80))</f>
        <v>0</v>
      </c>
      <c r="AU105" s="6">
        <f t="shared" si="131"/>
        <v>24.35</v>
      </c>
      <c r="AV105" s="14">
        <f t="shared" si="119"/>
        <v>0</v>
      </c>
    </row>
    <row r="106" spans="1:48" ht="14.45" hidden="1" customHeight="1" x14ac:dyDescent="0.25">
      <c r="A106">
        <f>+DOM_Input!A123</f>
        <v>0</v>
      </c>
      <c r="B106" s="22" cm="1">
        <f t="array" ref="B106">SUMPRODUCT(($A106=DOM_Input!$A$75:$A$80)*(B$13=DOM_Input!$B$74:$BI$74)*(DOM_Input!$B$75:$BI$80))</f>
        <v>0</v>
      </c>
      <c r="C106" s="6">
        <f t="shared" si="120"/>
        <v>30.020000000000003</v>
      </c>
      <c r="D106" s="14">
        <f t="shared" si="108"/>
        <v>0</v>
      </c>
      <c r="F106" s="22" cm="1">
        <f t="array" ref="F106">SUMPRODUCT(($A106=DOM_Input!$A$75:$A$80)*(F$13=DOM_Input!$B$74:$BI$74)*(DOM_Input!$B$75:$BI$80))</f>
        <v>0</v>
      </c>
      <c r="G106" s="6">
        <f t="shared" si="121"/>
        <v>30.020000000000003</v>
      </c>
      <c r="H106" s="14">
        <f t="shared" si="109"/>
        <v>0</v>
      </c>
      <c r="J106" s="22" cm="1">
        <f t="array" ref="J106">SUMPRODUCT(($A106=DOM_Input!$A$75:$A$80)*(J$13=DOM_Input!$B$74:$BI$74)*(DOM_Input!$B$75:$BI$80))</f>
        <v>0</v>
      </c>
      <c r="K106" s="6">
        <f t="shared" si="122"/>
        <v>30.020000000000003</v>
      </c>
      <c r="L106" s="14">
        <f t="shared" si="110"/>
        <v>0</v>
      </c>
      <c r="N106" s="22" cm="1">
        <f t="array" ref="N106">SUMPRODUCT(($A106=DOM_Input!$A$75:$A$80)*(N$13=DOM_Input!$B$74:$BI$74)*(DOM_Input!$B$75:$BI$80))</f>
        <v>0</v>
      </c>
      <c r="O106" s="6">
        <f t="shared" si="123"/>
        <v>30</v>
      </c>
      <c r="P106" s="14">
        <f t="shared" si="111"/>
        <v>0</v>
      </c>
      <c r="R106" s="22" cm="1">
        <f t="array" ref="R106">SUMPRODUCT(($A106=DOM_Input!$A$75:$A$80)*(R$13=DOM_Input!$B$74:$BI$74)*(DOM_Input!$B$75:$BI$80))</f>
        <v>0</v>
      </c>
      <c r="S106" s="6">
        <f t="shared" si="124"/>
        <v>30</v>
      </c>
      <c r="T106" s="14">
        <f t="shared" si="112"/>
        <v>0</v>
      </c>
      <c r="V106" s="22" cm="1">
        <f t="array" ref="V106">SUMPRODUCT(($A106=DOM_Input!$A$75:$A$80)*(V$13=DOM_Input!$B$74:$BI$74)*(DOM_Input!$B$75:$BI$80))</f>
        <v>0</v>
      </c>
      <c r="W106" s="6">
        <f t="shared" si="125"/>
        <v>30</v>
      </c>
      <c r="X106" s="14">
        <f t="shared" si="113"/>
        <v>0</v>
      </c>
      <c r="Z106" s="22" cm="1">
        <f t="array" ref="Z106">SUMPRODUCT(($A106=DOM_Input!$A$75:$A$80)*(Z$13=DOM_Input!$B$74:$BI$74)*(DOM_Input!$B$75:$BI$80))</f>
        <v>0</v>
      </c>
      <c r="AA106" s="6">
        <f t="shared" si="126"/>
        <v>30.380000000000003</v>
      </c>
      <c r="AB106" s="14">
        <f t="shared" si="114"/>
        <v>0</v>
      </c>
      <c r="AD106" s="22" cm="1">
        <f t="array" ref="AD106">SUMPRODUCT(($A106=DOM_Input!$A$75:$A$80)*(AD$13=DOM_Input!$B$74:$BI$74)*(DOM_Input!$B$75:$BI$80))</f>
        <v>0</v>
      </c>
      <c r="AE106" s="6">
        <f t="shared" si="127"/>
        <v>30.380000000000003</v>
      </c>
      <c r="AF106" s="14">
        <f t="shared" si="115"/>
        <v>0</v>
      </c>
      <c r="AH106" s="22" cm="1">
        <f t="array" ref="AH106">SUMPRODUCT(($A106=DOM_Input!$A$75:$A$80)*(AH$13=DOM_Input!$B$74:$BI$74)*(DOM_Input!$B$75:$BI$80))</f>
        <v>0</v>
      </c>
      <c r="AI106" s="6">
        <f t="shared" si="128"/>
        <v>30.380000000000003</v>
      </c>
      <c r="AJ106" s="14">
        <f t="shared" si="116"/>
        <v>0</v>
      </c>
      <c r="AL106" s="22" cm="1">
        <f t="array" ref="AL106">SUMPRODUCT(($A106=DOM_Input!$A$75:$A$80)*(AL$13=DOM_Input!$B$74:$BI$74)*(DOM_Input!$B$75:$BI$80))</f>
        <v>0</v>
      </c>
      <c r="AM106" s="6">
        <f t="shared" si="129"/>
        <v>24.35</v>
      </c>
      <c r="AN106" s="14">
        <f t="shared" si="117"/>
        <v>0</v>
      </c>
      <c r="AP106" s="22" cm="1">
        <f t="array" ref="AP106">SUMPRODUCT(($A106=DOM_Input!$A$75:$A$80)*(AP$13=DOM_Input!$B$74:$BI$74)*(DOM_Input!$B$75:$BI$80))</f>
        <v>0</v>
      </c>
      <c r="AQ106" s="6">
        <f t="shared" si="130"/>
        <v>24.35</v>
      </c>
      <c r="AR106" s="14">
        <f t="shared" si="118"/>
        <v>0</v>
      </c>
      <c r="AT106" s="22" cm="1">
        <f t="array" ref="AT106">SUMPRODUCT(($A106=DOM_Input!$A$75:$A$80)*(AT$13=DOM_Input!$B$74:$BI$74)*(DOM_Input!$B$75:$BI$80))</f>
        <v>0</v>
      </c>
      <c r="AU106" s="6">
        <f t="shared" si="131"/>
        <v>24.35</v>
      </c>
      <c r="AV106" s="14">
        <f t="shared" si="119"/>
        <v>0</v>
      </c>
    </row>
    <row r="107" spans="1:48" ht="14.45" hidden="1" customHeight="1" x14ac:dyDescent="0.25">
      <c r="A107">
        <f>+DOM_Input!A124</f>
        <v>0</v>
      </c>
      <c r="B107" s="22" cm="1">
        <f t="array" ref="B107">SUMPRODUCT(($A107=DOM_Input!$A$75:$A$80)*(B$13=DOM_Input!$B$74:$BI$74)*(DOM_Input!$B$75:$BI$80))</f>
        <v>0</v>
      </c>
      <c r="C107" s="6">
        <f t="shared" si="120"/>
        <v>30.020000000000003</v>
      </c>
      <c r="D107" s="14">
        <f t="shared" si="108"/>
        <v>0</v>
      </c>
      <c r="F107" s="22" cm="1">
        <f t="array" ref="F107">SUMPRODUCT(($A107=DOM_Input!$A$75:$A$80)*(F$13=DOM_Input!$B$74:$BI$74)*(DOM_Input!$B$75:$BI$80))</f>
        <v>0</v>
      </c>
      <c r="G107" s="6">
        <f t="shared" si="121"/>
        <v>30.020000000000003</v>
      </c>
      <c r="H107" s="14">
        <f t="shared" si="109"/>
        <v>0</v>
      </c>
      <c r="J107" s="22" cm="1">
        <f t="array" ref="J107">SUMPRODUCT(($A107=DOM_Input!$A$75:$A$80)*(J$13=DOM_Input!$B$74:$BI$74)*(DOM_Input!$B$75:$BI$80))</f>
        <v>0</v>
      </c>
      <c r="K107" s="6">
        <f t="shared" si="122"/>
        <v>30.020000000000003</v>
      </c>
      <c r="L107" s="14">
        <f t="shared" si="110"/>
        <v>0</v>
      </c>
      <c r="N107" s="22" cm="1">
        <f t="array" ref="N107">SUMPRODUCT(($A107=DOM_Input!$A$75:$A$80)*(N$13=DOM_Input!$B$74:$BI$74)*(DOM_Input!$B$75:$BI$80))</f>
        <v>0</v>
      </c>
      <c r="O107" s="6">
        <f t="shared" si="123"/>
        <v>30</v>
      </c>
      <c r="P107" s="14">
        <f t="shared" si="111"/>
        <v>0</v>
      </c>
      <c r="R107" s="22" cm="1">
        <f t="array" ref="R107">SUMPRODUCT(($A107=DOM_Input!$A$75:$A$80)*(R$13=DOM_Input!$B$74:$BI$74)*(DOM_Input!$B$75:$BI$80))</f>
        <v>0</v>
      </c>
      <c r="S107" s="6">
        <f t="shared" si="124"/>
        <v>30</v>
      </c>
      <c r="T107" s="14">
        <f t="shared" si="112"/>
        <v>0</v>
      </c>
      <c r="V107" s="22" cm="1">
        <f t="array" ref="V107">SUMPRODUCT(($A107=DOM_Input!$A$75:$A$80)*(V$13=DOM_Input!$B$74:$BI$74)*(DOM_Input!$B$75:$BI$80))</f>
        <v>0</v>
      </c>
      <c r="W107" s="6">
        <f t="shared" si="125"/>
        <v>30</v>
      </c>
      <c r="X107" s="14">
        <f t="shared" si="113"/>
        <v>0</v>
      </c>
      <c r="Z107" s="22" cm="1">
        <f t="array" ref="Z107">SUMPRODUCT(($A107=DOM_Input!$A$75:$A$80)*(Z$13=DOM_Input!$B$74:$BI$74)*(DOM_Input!$B$75:$BI$80))</f>
        <v>0</v>
      </c>
      <c r="AA107" s="6">
        <f t="shared" si="126"/>
        <v>30.380000000000003</v>
      </c>
      <c r="AB107" s="14">
        <f t="shared" si="114"/>
        <v>0</v>
      </c>
      <c r="AD107" s="22" cm="1">
        <f t="array" ref="AD107">SUMPRODUCT(($A107=DOM_Input!$A$75:$A$80)*(AD$13=DOM_Input!$B$74:$BI$74)*(DOM_Input!$B$75:$BI$80))</f>
        <v>0</v>
      </c>
      <c r="AE107" s="6">
        <f t="shared" si="127"/>
        <v>30.380000000000003</v>
      </c>
      <c r="AF107" s="14">
        <f t="shared" si="115"/>
        <v>0</v>
      </c>
      <c r="AH107" s="22" cm="1">
        <f t="array" ref="AH107">SUMPRODUCT(($A107=DOM_Input!$A$75:$A$80)*(AH$13=DOM_Input!$B$74:$BI$74)*(DOM_Input!$B$75:$BI$80))</f>
        <v>0</v>
      </c>
      <c r="AI107" s="6">
        <f t="shared" si="128"/>
        <v>30.380000000000003</v>
      </c>
      <c r="AJ107" s="14">
        <f t="shared" si="116"/>
        <v>0</v>
      </c>
      <c r="AL107" s="22" cm="1">
        <f t="array" ref="AL107">SUMPRODUCT(($A107=DOM_Input!$A$75:$A$80)*(AL$13=DOM_Input!$B$74:$BI$74)*(DOM_Input!$B$75:$BI$80))</f>
        <v>0</v>
      </c>
      <c r="AM107" s="6">
        <f t="shared" si="129"/>
        <v>24.35</v>
      </c>
      <c r="AN107" s="14">
        <f t="shared" si="117"/>
        <v>0</v>
      </c>
      <c r="AP107" s="22" cm="1">
        <f t="array" ref="AP107">SUMPRODUCT(($A107=DOM_Input!$A$75:$A$80)*(AP$13=DOM_Input!$B$74:$BI$74)*(DOM_Input!$B$75:$BI$80))</f>
        <v>0</v>
      </c>
      <c r="AQ107" s="6">
        <f t="shared" si="130"/>
        <v>24.35</v>
      </c>
      <c r="AR107" s="14">
        <f t="shared" si="118"/>
        <v>0</v>
      </c>
      <c r="AT107" s="22" cm="1">
        <f t="array" ref="AT107">SUMPRODUCT(($A107=DOM_Input!$A$75:$A$80)*(AT$13=DOM_Input!$B$74:$BI$74)*(DOM_Input!$B$75:$BI$80))</f>
        <v>0</v>
      </c>
      <c r="AU107" s="6">
        <f t="shared" si="131"/>
        <v>24.35</v>
      </c>
      <c r="AV107" s="14">
        <f t="shared" si="119"/>
        <v>0</v>
      </c>
    </row>
    <row r="108" spans="1:48" x14ac:dyDescent="0.25">
      <c r="A108" t="s">
        <v>25</v>
      </c>
      <c r="B108" s="13"/>
      <c r="D108" s="19">
        <f>SUM(D102:D107)</f>
        <v>0.21</v>
      </c>
      <c r="F108" s="13"/>
      <c r="H108" s="19">
        <f>SUM(H102:H107)</f>
        <v>0.21</v>
      </c>
      <c r="J108" s="13"/>
      <c r="L108" s="19">
        <f>SUM(L102:L107)</f>
        <v>0.21</v>
      </c>
      <c r="N108" s="13"/>
      <c r="P108" s="19">
        <f>SUM(P102:P107)</f>
        <v>0.21</v>
      </c>
      <c r="R108" s="13"/>
      <c r="T108" s="19">
        <f>SUM(T102:T107)</f>
        <v>0.21</v>
      </c>
      <c r="V108" s="13"/>
      <c r="X108" s="19">
        <f>SUM(X102:X107)</f>
        <v>0.21</v>
      </c>
      <c r="Z108" s="13"/>
      <c r="AB108" s="19">
        <f>SUM(AB102:AB107)</f>
        <v>0.21</v>
      </c>
      <c r="AD108" s="13"/>
      <c r="AF108" s="19">
        <f>SUM(AF102:AF107)</f>
        <v>0.21</v>
      </c>
      <c r="AH108" s="13"/>
      <c r="AJ108" s="19">
        <f>SUM(AJ102:AJ107)</f>
        <v>0.21</v>
      </c>
      <c r="AL108" s="13"/>
      <c r="AN108" s="19">
        <f>SUM(AN102:AN107)</f>
        <v>0.17</v>
      </c>
      <c r="AP108" s="13"/>
      <c r="AR108" s="19">
        <f>SUM(AR102:AR107)</f>
        <v>0.17</v>
      </c>
      <c r="AT108" s="13"/>
      <c r="AV108" s="19">
        <f>SUM(AV102:AV107)</f>
        <v>0.17</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30.230000000000004</v>
      </c>
      <c r="F110" s="20"/>
      <c r="G110" s="21"/>
      <c r="H110" s="24">
        <f>H76+H99+H102</f>
        <v>30.230000000000004</v>
      </c>
      <c r="J110" s="20"/>
      <c r="K110" s="21"/>
      <c r="L110" s="24">
        <f>L76+L99+L102</f>
        <v>30.230000000000004</v>
      </c>
      <c r="N110" s="20"/>
      <c r="O110" s="21"/>
      <c r="P110" s="24">
        <f>P76+P99+P102</f>
        <v>30.21</v>
      </c>
      <c r="R110" s="20"/>
      <c r="S110" s="21"/>
      <c r="T110" s="24">
        <f>T76+T99+T102</f>
        <v>30.21</v>
      </c>
      <c r="V110" s="20"/>
      <c r="W110" s="21"/>
      <c r="X110" s="24">
        <f>X76+X99+X102</f>
        <v>30.21</v>
      </c>
      <c r="Z110" s="20"/>
      <c r="AA110" s="21"/>
      <c r="AB110" s="24">
        <f>AB76+AB99+AB102</f>
        <v>30.590000000000003</v>
      </c>
      <c r="AD110" s="20"/>
      <c r="AE110" s="21"/>
      <c r="AF110" s="24">
        <f>AF76+AF99+AF102</f>
        <v>30.590000000000003</v>
      </c>
      <c r="AH110" s="20"/>
      <c r="AI110" s="21"/>
      <c r="AJ110" s="24">
        <f>AJ76+AJ99+AJ102</f>
        <v>30.590000000000003</v>
      </c>
      <c r="AL110" s="20"/>
      <c r="AM110" s="21"/>
      <c r="AN110" s="24">
        <f>AN76+AN99+AN102</f>
        <v>24.520000000000003</v>
      </c>
      <c r="AP110" s="20"/>
      <c r="AQ110" s="21"/>
      <c r="AR110" s="24">
        <f>AR76+AR99+AR102</f>
        <v>24.520000000000003</v>
      </c>
      <c r="AS110" s="95"/>
      <c r="AT110" s="20"/>
      <c r="AU110" s="21"/>
      <c r="AV110" s="24">
        <f>AV76+AV99+AV102</f>
        <v>24.520000000000003</v>
      </c>
    </row>
    <row r="112" spans="1:48" x14ac:dyDescent="0.25">
      <c r="A112"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31AE649A-6E22-4357-838E-CAFAA758AD04}">
            <xm:f>OR(DOM_Input!$B33="Fixed",DOM_Input!$B33="Volumetric")</xm:f>
            <x14:dxf>
              <numFmt numFmtId="172" formatCode="&quot;$&quot;#,##0.000"/>
            </x14:dxf>
          </x14:cfRule>
          <x14:cfRule type="expression" priority="2" id="{910FB710-E155-406E-B52C-9870242E7B37}">
            <xm:f>DOM_Input!$B33="Percentage"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6305" id="{31AE649A-6E22-4357-838E-CAFAA758AD04}">
            <xm:f>OR(DOM_Input!$B50="Fixed",DOM_Input!$B50="Volumetric")</xm:f>
            <x14:dxf>
              <numFmt numFmtId="172" formatCode="&quot;$&quot;#,##0.000"/>
            </x14:dxf>
          </x14:cfRule>
          <x14:cfRule type="expression" priority="6306" id="{910FB710-E155-406E-B52C-9870242E7B37}">
            <xm:f>DOM_Input!$B50="Percentage"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22609" id="{BC5A3B72-CA12-4A33-9368-7CD6F0FD2E4B}">
            <xm:f>OR(DOM_Input!$B54="Fixed",DOM_Input!$B54="Volumetric")</xm:f>
            <x14:dxf>
              <numFmt numFmtId="172" formatCode="&quot;$&quot;#,##0.000"/>
            </x14:dxf>
          </x14:cfRule>
          <x14:cfRule type="expression" priority="22610" id="{A2552037-BEB8-4C9C-A7DB-A81B601E46B3}">
            <xm:f>DOM_Input!$B54="Percentage"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3" id="{BC5A3B72-CA12-4A33-9368-7CD6F0FD2E4B}">
            <xm:f>OR(DOM_Input!$B72="Fixed",DOM_Input!$B72="Volumetric")</xm:f>
            <x14:dxf>
              <numFmt numFmtId="172" formatCode="&quot;$&quot;#,##0.000"/>
            </x14:dxf>
          </x14:cfRule>
          <x14:cfRule type="expression" priority="4" id="{A2552037-BEB8-4C9C-A7DB-A81B601E46B3}">
            <xm:f>DOM_Input!$B72="Percentage"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058A36A-36FF-467B-AE56-DDE8B4815847}">
          <x14:formula1>
            <xm:f>DOM_Input!$A$84:$A$90</xm:f>
          </x14:formula1>
          <xm:sqref>B66 B12</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112"/>
  <sheetViews>
    <sheetView topLeftCell="A25" zoomScale="115" zoomScaleNormal="115" workbookViewId="0">
      <pane xSplit="1" topLeftCell="B1" activePane="topRight" state="frozen"/>
      <selection activeCell="A97" sqref="A97"/>
      <selection pane="topRight" activeCell="B41" sqref="B4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DOM_Input!A1</f>
        <v>CALIFORNIA WATER SERVICE COMPANY</v>
      </c>
    </row>
    <row r="2" spans="1:48" x14ac:dyDescent="0.25">
      <c r="A2" s="1" t="s">
        <v>0</v>
      </c>
    </row>
    <row r="3" spans="1:48" x14ac:dyDescent="0.25">
      <c r="A3" s="1" t="str">
        <f>DOM_Input!A84</f>
        <v>Dominguez</v>
      </c>
    </row>
    <row r="4" spans="1:48" ht="15.75" thickBot="1" x14ac:dyDescent="0.3">
      <c r="A4" s="1"/>
    </row>
    <row r="5" spans="1:48" x14ac:dyDescent="0.25">
      <c r="A5" s="8" t="s">
        <v>55</v>
      </c>
      <c r="B5" s="9">
        <f>DOM_Input!$B$12</f>
        <v>2027</v>
      </c>
    </row>
    <row r="6" spans="1:48" x14ac:dyDescent="0.25">
      <c r="A6" s="10" t="s">
        <v>5</v>
      </c>
      <c r="B6" s="142"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VLOOKUP(B11,DOM_Input!$A$84:$C$90,2,FALSE)</f>
        <v>Monthly</v>
      </c>
    </row>
    <row r="11" spans="1:48" ht="15.75" thickBot="1" x14ac:dyDescent="0.3">
      <c r="A11" s="12" t="s">
        <v>14</v>
      </c>
      <c r="B11" s="25" t="str">
        <f>DOM_Input!$A$84</f>
        <v>Dominguez</v>
      </c>
    </row>
    <row r="12" spans="1:48" ht="15.75" thickBot="1" x14ac:dyDescent="0.3">
      <c r="A12" s="1"/>
      <c r="B12" s="2"/>
    </row>
    <row r="13" spans="1:48" ht="15.75" thickBot="1" x14ac:dyDescent="0.3">
      <c r="A13" s="1"/>
      <c r="B13" s="157" t="str">
        <f>CONCATENATE("January"," ",$B$5)</f>
        <v>January 2027</v>
      </c>
      <c r="C13" s="158"/>
      <c r="D13" s="159"/>
      <c r="F13" s="157" t="str">
        <f>CONCATENATE("February"," ",$B$5)</f>
        <v>February 2027</v>
      </c>
      <c r="G13" s="158"/>
      <c r="H13" s="159"/>
      <c r="J13" s="157" t="str">
        <f>CONCATENATE("March"," ",$B$5)</f>
        <v>March 2027</v>
      </c>
      <c r="K13" s="158"/>
      <c r="L13" s="159"/>
      <c r="N13" s="157" t="str">
        <f>CONCATENATE("April"," ",$B$5)</f>
        <v>April 2027</v>
      </c>
      <c r="O13" s="158"/>
      <c r="P13" s="159"/>
      <c r="R13" s="157" t="str">
        <f>CONCATENATE("May"," ",$B$5)</f>
        <v>May 2027</v>
      </c>
      <c r="S13" s="158"/>
      <c r="T13" s="159"/>
      <c r="V13" s="157" t="str">
        <f>CONCATENATE("June"," ",$B$5)</f>
        <v>June 2027</v>
      </c>
      <c r="W13" s="158"/>
      <c r="X13" s="159"/>
      <c r="Z13" s="157" t="str">
        <f>CONCATENATE("July"," ",$B$5)</f>
        <v>July 2027</v>
      </c>
      <c r="AA13" s="158"/>
      <c r="AB13" s="159"/>
      <c r="AD13" s="157" t="str">
        <f>CONCATENATE("August"," ",$B$5)</f>
        <v>August 2027</v>
      </c>
      <c r="AE13" s="158"/>
      <c r="AF13" s="159"/>
      <c r="AH13" s="157" t="str">
        <f>CONCATENATE("September"," ",$B$5)</f>
        <v>September 2027</v>
      </c>
      <c r="AI13" s="158"/>
      <c r="AJ13" s="159"/>
      <c r="AL13" s="157" t="str">
        <f>CONCATENATE("October"," ",$B$5)</f>
        <v>October 2027</v>
      </c>
      <c r="AM13" s="158"/>
      <c r="AN13" s="159"/>
      <c r="AP13" s="157" t="str">
        <f>CONCATENATE("November"," ",$B$5)</f>
        <v>November 2027</v>
      </c>
      <c r="AQ13" s="158"/>
      <c r="AR13" s="159"/>
      <c r="AS13" s="91"/>
      <c r="AT13" s="157" t="str">
        <f>CONCATENATE("December"," ",$B$5)</f>
        <v>December 2027</v>
      </c>
      <c r="AU13" s="158"/>
      <c r="AV13" s="159"/>
    </row>
    <row r="14" spans="1:48" x14ac:dyDescent="0.25">
      <c r="A14" s="1" t="s">
        <v>4</v>
      </c>
      <c r="B14" s="13"/>
      <c r="D14" s="14">
        <f>INDEX(DOM_Input!$B$29:$BI$29,MATCH('Residential Bills_Yr 5_6 Units'!$B$6,DOM_Input!$A$29:$A$29,0),MATCH('Residential Bills_Yr 5_6 Units'!B$13,DOM_Input!$B$28:$BI$28,0))</f>
        <v>29.95</v>
      </c>
      <c r="F14" s="13"/>
      <c r="H14" s="14">
        <f>INDEX(DOM_Input!$B$29:$BI$29,MATCH('Residential Bills_Yr 5_6 Units'!$B$6,DOM_Input!$A$29:$A$29,0),MATCH('Residential Bills_Yr 5_6 Units'!F$13,DOM_Input!$B$28:$BI$28,0))</f>
        <v>29.95</v>
      </c>
      <c r="J14" s="13"/>
      <c r="L14" s="14">
        <f>INDEX(DOM_Input!$B$29:$BI$29,MATCH('Residential Bills_Yr 5_6 Units'!$B$6,DOM_Input!$A$29:$A$29,0),MATCH('Residential Bills_Yr 5_6 Units'!J$13,DOM_Input!$B$28:$BI$28,0))</f>
        <v>29.95</v>
      </c>
      <c r="N14" s="13"/>
      <c r="P14" s="14">
        <f>INDEX(DOM_Input!$B$29:$BI$29,MATCH('Residential Bills_Yr 5_6 Units'!$B$6,DOM_Input!$A$29:$A$29,0),MATCH('Residential Bills_Yr 5_6 Units'!N$13,DOM_Input!$B$28:$BI$28,0))</f>
        <v>29.95</v>
      </c>
      <c r="R14" s="13"/>
      <c r="T14" s="14">
        <f>INDEX(DOM_Input!$B$29:$BI$29,MATCH('Residential Bills_Yr 5_6 Units'!$B$6,DOM_Input!$A$29:$A$29,0),MATCH('Residential Bills_Yr 5_6 Units'!R$13,DOM_Input!$B$28:$BI$28,0))</f>
        <v>29.95</v>
      </c>
      <c r="V14" s="13"/>
      <c r="X14" s="14">
        <f>INDEX(DOM_Input!$B$29:$BI$29,MATCH('Residential Bills_Yr 5_6 Units'!$B$6,DOM_Input!$A$29:$A$29,0),MATCH('Residential Bills_Yr 5_6 Units'!V$13,DOM_Input!$B$28:$BI$28,0))</f>
        <v>29.95</v>
      </c>
      <c r="Z14" s="13"/>
      <c r="AB14" s="14">
        <f>INDEX(DOM_Input!$B$29:$BI$29,MATCH('Residential Bills_Yr 5_6 Units'!$B$6,DOM_Input!$A$29:$A$29,0),MATCH('Residential Bills_Yr 5_6 Units'!Z$13,DOM_Input!$B$28:$BI$28,0))</f>
        <v>29.95</v>
      </c>
      <c r="AD14" s="13"/>
      <c r="AF14" s="14">
        <f>INDEX(DOM_Input!$B$29:$BI$29,MATCH('Residential Bills_Yr 5_6 Units'!$B$6,DOM_Input!$A$29:$A$29,0),MATCH('Residential Bills_Yr 5_6 Units'!AD$13,DOM_Input!$B$28:$BI$28,0))</f>
        <v>29.95</v>
      </c>
      <c r="AH14" s="13"/>
      <c r="AJ14" s="14">
        <f>INDEX(DOM_Input!$B$29:$BI$29,MATCH('Residential Bills_Yr 5_6 Units'!$B$6,DOM_Input!$A$29:$A$29,0),MATCH('Residential Bills_Yr 5_6 Units'!AH$13,DOM_Input!$B$28:$BI$28,0))</f>
        <v>29.95</v>
      </c>
      <c r="AL14" s="13"/>
      <c r="AN14" s="14">
        <f>INDEX(DOM_Input!$B$29:$BI$29,MATCH('Residential Bills_Yr 5_6 Units'!$B$6,DOM_Input!$A$29:$A$29,0),MATCH('Residential Bills_Yr 5_6 Units'!AL$13,DOM_Input!$B$28:$BI$28,0))</f>
        <v>29.95</v>
      </c>
      <c r="AP14" s="13"/>
      <c r="AR14" s="14">
        <f>INDEX(DOM_Input!$B$29:$BI$29,MATCH('Residential Bills_Yr 5_6 Units'!$B$6,DOM_Input!$A$29:$A$29,0),MATCH('Residential Bills_Yr 5_6 Units'!AP$13,DOM_Input!$B$28:$BI$28,0))</f>
        <v>29.95</v>
      </c>
      <c r="AS14" s="6"/>
      <c r="AT14" s="13"/>
      <c r="AV14" s="14">
        <f>INDEX(DOM_Input!$B$29:$BI$29,MATCH('Residential Bills_Yr 5_6 Units'!$B$6,DOM_Input!$A$29:$A$29,0),MATCH('Residential Bills_Yr 5_6 Units'!AT$13,DOM_Input!$B$28:$BI$28,0))</f>
        <v>29.95</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DOM_Input!A22</f>
        <v>Tier 1</v>
      </c>
      <c r="B17" s="18">
        <f>INDEX(DOM_Input!$B$22:$BI$26,MATCH('Residential Bills_Yr 5_6 Units'!$A17,DOM_Input!$A$22:$A$26,0),MATCH('Residential Bills_Yr 5_6 Units'!B$13,DOM_Input!$B$21:$BI$21,0))</f>
        <v>1.684955595703552</v>
      </c>
      <c r="C17" s="2">
        <f>IF($B$7&gt;DOM_Input!F$120,DOM_Input!F$120,'Residential Bills_Yr 5_6 Units'!$B$7)</f>
        <v>6</v>
      </c>
      <c r="D17" s="14">
        <f>ROUND(IFERROR(B17*C17," "),2)</f>
        <v>10.11</v>
      </c>
      <c r="F17" s="18">
        <f>INDEX(DOM_Input!$B$22:$BI$26,MATCH('Residential Bills_Yr 5_6 Units'!$A17,DOM_Input!$A$22:$A$26,0),MATCH('Residential Bills_Yr 5_6 Units'!F$13,DOM_Input!$B$21:$BI$21,0))</f>
        <v>1.684955595703552</v>
      </c>
      <c r="G17" s="2">
        <f>IF($B$7&gt;DOM_Input!G$120,DOM_Input!G$120,'Residential Bills_Yr 5_6 Units'!$B$7)</f>
        <v>6</v>
      </c>
      <c r="H17" s="14">
        <f>ROUND(IFERROR(F17*G17," "),2)</f>
        <v>10.11</v>
      </c>
      <c r="J17" s="18">
        <f>INDEX(DOM_Input!$B$22:$BI$26,MATCH('Residential Bills_Yr 5_6 Units'!$A17,DOM_Input!$A$22:$A$26,0),MATCH('Residential Bills_Yr 5_6 Units'!J$13,DOM_Input!$B$21:$BI$21,0))</f>
        <v>1.684955595703552</v>
      </c>
      <c r="K17" s="2">
        <f>IF($B$7&gt;DOM_Input!H$120,DOM_Input!H$120,'Residential Bills_Yr 5_6 Units'!$B$7)</f>
        <v>6</v>
      </c>
      <c r="L17" s="14">
        <f>ROUND(IFERROR(J17*K17," "),2)</f>
        <v>10.11</v>
      </c>
      <c r="N17" s="18">
        <f>INDEX(DOM_Input!$B$22:$BI$26,MATCH('Residential Bills_Yr 5_6 Units'!$A17,DOM_Input!$A$22:$A$26,0),MATCH('Residential Bills_Yr 5_6 Units'!N$13,DOM_Input!$B$21:$BI$21,0))</f>
        <v>1.684955595703552</v>
      </c>
      <c r="O17" s="2">
        <f>IF($B$7&gt;DOM_Input!I$120,DOM_Input!I$120,'Residential Bills_Yr 5_6 Units'!$B$7)</f>
        <v>6</v>
      </c>
      <c r="P17" s="14">
        <f>ROUND(IFERROR(N17*O17," "),2)</f>
        <v>10.11</v>
      </c>
      <c r="R17" s="18">
        <f>INDEX(DOM_Input!$B$22:$BI$26,MATCH('Residential Bills_Yr 5_6 Units'!$A17,DOM_Input!$A$22:$A$26,0),MATCH('Residential Bills_Yr 5_6 Units'!R$13,DOM_Input!$B$21:$BI$21,0))</f>
        <v>1.684955595703552</v>
      </c>
      <c r="S17" s="2">
        <f>IF($B$7&gt;DOM_Input!J$120,DOM_Input!J$120,'Residential Bills_Yr 5_6 Units'!$B$7)</f>
        <v>6</v>
      </c>
      <c r="T17" s="14">
        <f>ROUND(IFERROR(R17*S17," "),2)</f>
        <v>10.11</v>
      </c>
      <c r="V17" s="18">
        <f>INDEX(DOM_Input!$B$22:$BI$26,MATCH('Residential Bills_Yr 5_6 Units'!$A17,DOM_Input!$A$22:$A$26,0),MATCH('Residential Bills_Yr 5_6 Units'!V$13,DOM_Input!$B$21:$BI$21,0))</f>
        <v>1.684955595703552</v>
      </c>
      <c r="W17" s="2">
        <f>IF($B$7&gt;DOM_Input!K$120,DOM_Input!K$120,'Residential Bills_Yr 5_6 Units'!$B$7)</f>
        <v>6</v>
      </c>
      <c r="X17" s="14">
        <f>ROUND(IFERROR(V17*W17," "),2)</f>
        <v>10.11</v>
      </c>
      <c r="Z17" s="18">
        <f>INDEX(DOM_Input!$B$22:$BI$26,MATCH('Residential Bills_Yr 5_6 Units'!$A17,DOM_Input!$A$22:$A$26,0),MATCH('Residential Bills_Yr 5_6 Units'!Z$13,DOM_Input!$B$21:$BI$21,0))</f>
        <v>1.684955595703552</v>
      </c>
      <c r="AA17" s="2">
        <f>IF($B$7&gt;DOM_Input!L$120,DOM_Input!L$120,'Residential Bills_Yr 5_6 Units'!$B$7)</f>
        <v>6</v>
      </c>
      <c r="AB17" s="14">
        <f>ROUND(IFERROR(Z17*AA17," "),2)</f>
        <v>10.11</v>
      </c>
      <c r="AD17" s="18">
        <f>INDEX(DOM_Input!$B$22:$BI$26,MATCH('Residential Bills_Yr 5_6 Units'!$A17,DOM_Input!$A$22:$A$26,0),MATCH('Residential Bills_Yr 5_6 Units'!AD$13,DOM_Input!$B$21:$BI$21,0))</f>
        <v>1.684955595703552</v>
      </c>
      <c r="AE17" s="2">
        <f>IF($B$7&gt;DOM_Input!M$120,DOM_Input!M$120,'Residential Bills_Yr 5_6 Units'!$B$7)</f>
        <v>6</v>
      </c>
      <c r="AF17" s="14">
        <f>ROUND(IFERROR(AD17*AE17," "),2)</f>
        <v>10.11</v>
      </c>
      <c r="AH17" s="18">
        <f>INDEX(DOM_Input!$B$22:$BI$26,MATCH('Residential Bills_Yr 5_6 Units'!$A17,DOM_Input!$A$22:$A$26,0),MATCH('Residential Bills_Yr 5_6 Units'!AH$13,DOM_Input!$B$21:$BI$21,0))</f>
        <v>1.684955595703552</v>
      </c>
      <c r="AI17" s="2">
        <f>IF($B$7&gt;DOM_Input!N$120,DOM_Input!N$120,'Residential Bills_Yr 5_6 Units'!$B$7)</f>
        <v>6</v>
      </c>
      <c r="AJ17" s="14">
        <f>ROUND(IFERROR(AH17*AI17," "),2)</f>
        <v>10.11</v>
      </c>
      <c r="AL17" s="18">
        <f>INDEX(DOM_Input!$B$22:$BI$26,MATCH('Residential Bills_Yr 5_6 Units'!$A17,DOM_Input!$A$22:$A$26,0),MATCH('Residential Bills_Yr 5_6 Units'!AL$13,DOM_Input!$B$21:$BI$21,0))</f>
        <v>1.684955595703552</v>
      </c>
      <c r="AM17" s="2">
        <f>IF($B$7&gt;DOM_Input!O$120,DOM_Input!O$120,'Residential Bills_Yr 5_6 Units'!$B$7)</f>
        <v>6</v>
      </c>
      <c r="AN17" s="14">
        <f>ROUND(IFERROR(AL17*AM17," "),2)</f>
        <v>10.11</v>
      </c>
      <c r="AP17" s="18">
        <f>INDEX(DOM_Input!$B$22:$BI$26,MATCH('Residential Bills_Yr 5_6 Units'!$A17,DOM_Input!$A$22:$A$26,0),MATCH('Residential Bills_Yr 5_6 Units'!AP$13,DOM_Input!$B$21:$BI$21,0))</f>
        <v>1.684955595703552</v>
      </c>
      <c r="AQ17" s="2">
        <f>IF($B$7&gt;DOM_Input!P$120,DOM_Input!P$120,'Residential Bills_Yr 5_6 Units'!$B$7)</f>
        <v>6</v>
      </c>
      <c r="AR17" s="14">
        <f>ROUND(IFERROR(AP17*AQ17," "),2)</f>
        <v>10.11</v>
      </c>
      <c r="AS17" s="6"/>
      <c r="AT17" s="18">
        <f>INDEX(DOM_Input!$B$22:$BI$26,MATCH('Residential Bills_Yr 5_6 Units'!$A17,DOM_Input!$A$22:$A$26,0),MATCH('Residential Bills_Yr 5_6 Units'!AT$13,DOM_Input!$B$21:$BI$21,0))</f>
        <v>1.684955595703552</v>
      </c>
      <c r="AU17" s="2">
        <f>IF($B$7&gt;DOM_Input!Q$120,DOM_Input!Q$120,'Residential Bills_Yr 5_6 Units'!$B$7)</f>
        <v>6</v>
      </c>
      <c r="AV17" s="14">
        <f>ROUND(IFERROR(AT17*AU17," "),2)</f>
        <v>10.11</v>
      </c>
    </row>
    <row r="18" spans="1:48" x14ac:dyDescent="0.25">
      <c r="A18" t="str">
        <f>DOM_Input!A23</f>
        <v>Tier 2</v>
      </c>
      <c r="B18" s="18">
        <f>INDEX(DOM_Input!$B$22:$BI$26,MATCH('Residential Bills_Yr 5_6 Units'!$A18,DOM_Input!$A$22:$A$26,0),MATCH('Residential Bills_Yr 5_6 Units'!B$13,DOM_Input!$B$21:$BI$21,0))</f>
        <v>6.6891555957035518</v>
      </c>
      <c r="C18" s="2">
        <f>IF(($B$7-C17)&gt;DOM_Input!F$121,DOM_Input!F$121,($B$7-C17))</f>
        <v>0</v>
      </c>
      <c r="D18" s="14">
        <f>ROUND(IFERROR(B18*C18," "),2)</f>
        <v>0</v>
      </c>
      <c r="F18" s="18">
        <f>INDEX(DOM_Input!$B$22:$BI$26,MATCH('Residential Bills_Yr 5_6 Units'!$A18,DOM_Input!$A$22:$A$26,0),MATCH('Residential Bills_Yr 5_6 Units'!F$13,DOM_Input!$B$21:$BI$21,0))</f>
        <v>6.6891555957035518</v>
      </c>
      <c r="G18" s="2">
        <f>IF(($B$7-G17)&gt;DOM_Input!G$121,DOM_Input!G$121,($B$7-G17))</f>
        <v>0</v>
      </c>
      <c r="H18" s="14">
        <f>ROUND(IFERROR(F18*G18," "),2)</f>
        <v>0</v>
      </c>
      <c r="J18" s="18">
        <f>INDEX(DOM_Input!$B$22:$BI$26,MATCH('Residential Bills_Yr 5_6 Units'!$A18,DOM_Input!$A$22:$A$26,0),MATCH('Residential Bills_Yr 5_6 Units'!J$13,DOM_Input!$B$21:$BI$21,0))</f>
        <v>6.6891555957035518</v>
      </c>
      <c r="K18" s="2">
        <f>IF(($B$7-K17)&gt;DOM_Input!H$121,DOM_Input!H$121,($B$7-K17))</f>
        <v>0</v>
      </c>
      <c r="L18" s="14">
        <f>ROUND(IFERROR(J18*K18," "),2)</f>
        <v>0</v>
      </c>
      <c r="N18" s="18">
        <f>INDEX(DOM_Input!$B$22:$BI$26,MATCH('Residential Bills_Yr 5_6 Units'!$A18,DOM_Input!$A$22:$A$26,0),MATCH('Residential Bills_Yr 5_6 Units'!N$13,DOM_Input!$B$21:$BI$21,0))</f>
        <v>6.6891555957035518</v>
      </c>
      <c r="O18" s="2">
        <f>IF(($B$7-O17)&gt;DOM_Input!I$121,DOM_Input!I$121,($B$7-O17))</f>
        <v>0</v>
      </c>
      <c r="P18" s="14">
        <f>ROUND(IFERROR(N18*O18," "),2)</f>
        <v>0</v>
      </c>
      <c r="R18" s="18">
        <f>INDEX(DOM_Input!$B$22:$BI$26,MATCH('Residential Bills_Yr 5_6 Units'!$A18,DOM_Input!$A$22:$A$26,0),MATCH('Residential Bills_Yr 5_6 Units'!R$13,DOM_Input!$B$21:$BI$21,0))</f>
        <v>6.6891555957035518</v>
      </c>
      <c r="S18" s="2">
        <f>IF(($B$7-S17)&gt;DOM_Input!J$121,DOM_Input!J$121,($B$7-S17))</f>
        <v>0</v>
      </c>
      <c r="T18" s="14">
        <f>ROUND(IFERROR(R18*S18," "),2)</f>
        <v>0</v>
      </c>
      <c r="V18" s="18">
        <f>INDEX(DOM_Input!$B$22:$BI$26,MATCH('Residential Bills_Yr 5_6 Units'!$A18,DOM_Input!$A$22:$A$26,0),MATCH('Residential Bills_Yr 5_6 Units'!V$13,DOM_Input!$B$21:$BI$21,0))</f>
        <v>6.6891555957035518</v>
      </c>
      <c r="W18" s="2">
        <f>IF(($B$7-W17)&gt;DOM_Input!K$121,DOM_Input!K$121,($B$7-W17))</f>
        <v>0</v>
      </c>
      <c r="X18" s="14">
        <f>ROUND(IFERROR(V18*W18," "),2)</f>
        <v>0</v>
      </c>
      <c r="Z18" s="18">
        <f>INDEX(DOM_Input!$B$22:$BI$26,MATCH('Residential Bills_Yr 5_6 Units'!$A18,DOM_Input!$A$22:$A$26,0),MATCH('Residential Bills_Yr 5_6 Units'!Z$13,DOM_Input!$B$21:$BI$21,0))</f>
        <v>6.6891555957035518</v>
      </c>
      <c r="AA18" s="2">
        <f>IF(($B$7-AA17)&gt;DOM_Input!L$121,DOM_Input!L$121,($B$7-AA17))</f>
        <v>0</v>
      </c>
      <c r="AB18" s="14">
        <f>ROUND(IFERROR(Z18*AA18," "),2)</f>
        <v>0</v>
      </c>
      <c r="AD18" s="18">
        <f>INDEX(DOM_Input!$B$22:$BI$26,MATCH('Residential Bills_Yr 5_6 Units'!$A18,DOM_Input!$A$22:$A$26,0),MATCH('Residential Bills_Yr 5_6 Units'!AD$13,DOM_Input!$B$21:$BI$21,0))</f>
        <v>6.6891555957035518</v>
      </c>
      <c r="AE18" s="2">
        <f>IF(($B$7-AE17)&gt;DOM_Input!M$121,DOM_Input!M$121,($B$7-AE17))</f>
        <v>0</v>
      </c>
      <c r="AF18" s="14">
        <f>ROUND(IFERROR(AD18*AE18," "),2)</f>
        <v>0</v>
      </c>
      <c r="AH18" s="18">
        <f>INDEX(DOM_Input!$B$22:$BI$26,MATCH('Residential Bills_Yr 5_6 Units'!$A18,DOM_Input!$A$22:$A$26,0),MATCH('Residential Bills_Yr 5_6 Units'!AH$13,DOM_Input!$B$21:$BI$21,0))</f>
        <v>6.6891555957035518</v>
      </c>
      <c r="AI18" s="2">
        <f>IF(($B$7-AI17)&gt;DOM_Input!N$121,DOM_Input!N$121,($B$7-AI17))</f>
        <v>0</v>
      </c>
      <c r="AJ18" s="14">
        <f>ROUND(IFERROR(AH18*AI18," "),2)</f>
        <v>0</v>
      </c>
      <c r="AL18" s="18">
        <f>INDEX(DOM_Input!$B$22:$BI$26,MATCH('Residential Bills_Yr 5_6 Units'!$A18,DOM_Input!$A$22:$A$26,0),MATCH('Residential Bills_Yr 5_6 Units'!AL$13,DOM_Input!$B$21:$BI$21,0))</f>
        <v>6.6891555957035518</v>
      </c>
      <c r="AM18" s="2">
        <f>IF(($B$7-AM17)&gt;DOM_Input!O$121,DOM_Input!O$121,($B$7-AM17))</f>
        <v>0</v>
      </c>
      <c r="AN18" s="14">
        <f>ROUND(IFERROR(AL18*AM18," "),2)</f>
        <v>0</v>
      </c>
      <c r="AP18" s="18">
        <f>INDEX(DOM_Input!$B$22:$BI$26,MATCH('Residential Bills_Yr 5_6 Units'!$A18,DOM_Input!$A$22:$A$26,0),MATCH('Residential Bills_Yr 5_6 Units'!AP$13,DOM_Input!$B$21:$BI$21,0))</f>
        <v>6.6891555957035518</v>
      </c>
      <c r="AQ18" s="2">
        <f>IF(($B$7-AQ17)&gt;DOM_Input!P$121,DOM_Input!P$121,($B$7-AQ17))</f>
        <v>0</v>
      </c>
      <c r="AR18" s="14">
        <f>ROUND(IFERROR(AP18*AQ18," "),2)</f>
        <v>0</v>
      </c>
      <c r="AS18" s="6"/>
      <c r="AT18" s="18">
        <f>INDEX(DOM_Input!$B$22:$BI$26,MATCH('Residential Bills_Yr 5_6 Units'!$A18,DOM_Input!$A$22:$A$26,0),MATCH('Residential Bills_Yr 5_6 Units'!AT$13,DOM_Input!$B$21:$BI$21,0))</f>
        <v>6.6891555957035518</v>
      </c>
      <c r="AU18" s="2">
        <f>IF(($B$7-AU17)&gt;DOM_Input!Q$121,DOM_Input!Q$121,($B$7-AU17))</f>
        <v>0</v>
      </c>
      <c r="AV18" s="14">
        <f>ROUND(IFERROR(AT18*AU18," "),2)</f>
        <v>0</v>
      </c>
    </row>
    <row r="19" spans="1:48" x14ac:dyDescent="0.25">
      <c r="A19" t="str">
        <f>DOM_Input!A24</f>
        <v>Tier 3</v>
      </c>
      <c r="B19" s="18">
        <f>INDEX(DOM_Input!$B$22:$BI$26,MATCH('Residential Bills_Yr 5_6 Units'!$A19,DOM_Input!$A$22:$A$26,0),MATCH('Residential Bills_Yr 5_6 Units'!B$13,DOM_Input!$B$21:$BI$21,0))</f>
        <v>13.361455595703552</v>
      </c>
      <c r="C19" s="2">
        <f>IF(OR(DOM_Input!F$118="Tier 4",DOM_Input!F$118="Tier 5"),IF(('Residential Bills_Yr 5_6 Units'!$B$7-'Residential Bills_Yr 5_6 Units'!C17-'Residential Bills_Yr 5_6 Units'!C18)&gt;DOM_Input!F108,DOM_Input!F108,('Residential Bills_Yr 5_6 Units'!$B$7-'Residential Bills_Yr 5_6 Units'!C17-'Residential Bills_Yr 5_6 Units'!C18)),('Residential Bills_Yr 5_6 Units'!$B$7-'Residential Bills_Yr 5_6 Units'!C17-'Residential Bills_Yr 5_6 Units'!C18))</f>
        <v>0</v>
      </c>
      <c r="D19" s="14">
        <f>ROUND(IFERROR(B19*C19," "),2)</f>
        <v>0</v>
      </c>
      <c r="F19" s="18">
        <f>INDEX(DOM_Input!$B$22:$BI$26,MATCH('Residential Bills_Yr 5_6 Units'!$A19,DOM_Input!$A$22:$A$26,0),MATCH('Residential Bills_Yr 5_6 Units'!F$13,DOM_Input!$B$21:$BI$21,0))</f>
        <v>13.361455595703552</v>
      </c>
      <c r="G19" s="2">
        <f>IF(OR(DOM_Input!G$118="Tier 4",DOM_Input!G$118="Tier 5"),IF(('Residential Bills_Yr 5_6 Units'!$B$7-'Residential Bills_Yr 5_6 Units'!G17-'Residential Bills_Yr 5_6 Units'!G18)&gt;DOM_Input!G108,DOM_Input!G108,('Residential Bills_Yr 5_6 Units'!$B$7-'Residential Bills_Yr 5_6 Units'!G17-'Residential Bills_Yr 5_6 Units'!G18)),('Residential Bills_Yr 5_6 Units'!$B$7-'Residential Bills_Yr 5_6 Units'!G17-'Residential Bills_Yr 5_6 Units'!G18))</f>
        <v>0</v>
      </c>
      <c r="H19" s="14">
        <f>ROUND(IFERROR(F19*G19," "),2)</f>
        <v>0</v>
      </c>
      <c r="J19" s="18">
        <f>INDEX(DOM_Input!$B$22:$BI$26,MATCH('Residential Bills_Yr 5_6 Units'!$A19,DOM_Input!$A$22:$A$26,0),MATCH('Residential Bills_Yr 5_6 Units'!J$13,DOM_Input!$B$21:$BI$21,0))</f>
        <v>13.361455595703552</v>
      </c>
      <c r="K19" s="2">
        <f>IF(OR(DOM_Input!H$118="Tier 4",DOM_Input!H$118="Tier 5"),IF(('Residential Bills_Yr 5_6 Units'!$B$7-'Residential Bills_Yr 5_6 Units'!K17-'Residential Bills_Yr 5_6 Units'!K18)&gt;DOM_Input!H108,DOM_Input!H108,('Residential Bills_Yr 5_6 Units'!$B$7-'Residential Bills_Yr 5_6 Units'!K17-'Residential Bills_Yr 5_6 Units'!K18)),('Residential Bills_Yr 5_6 Units'!$B$7-'Residential Bills_Yr 5_6 Units'!K17-'Residential Bills_Yr 5_6 Units'!K18))</f>
        <v>0</v>
      </c>
      <c r="L19" s="14">
        <f>ROUND(IFERROR(J19*K19," "),2)</f>
        <v>0</v>
      </c>
      <c r="N19" s="18">
        <f>INDEX(DOM_Input!$B$22:$BI$26,MATCH('Residential Bills_Yr 5_6 Units'!$A19,DOM_Input!$A$22:$A$26,0),MATCH('Residential Bills_Yr 5_6 Units'!N$13,DOM_Input!$B$21:$BI$21,0))</f>
        <v>13.361455595703552</v>
      </c>
      <c r="O19" s="2">
        <f>IF(OR(DOM_Input!I$118="Tier 4",DOM_Input!I$118="Tier 5"),IF(('Residential Bills_Yr 5_6 Units'!$B$7-'Residential Bills_Yr 5_6 Units'!O17-'Residential Bills_Yr 5_6 Units'!O18)&gt;DOM_Input!I108,DOM_Input!I108,('Residential Bills_Yr 5_6 Units'!$B$7-'Residential Bills_Yr 5_6 Units'!O17-'Residential Bills_Yr 5_6 Units'!O18)),('Residential Bills_Yr 5_6 Units'!$B$7-'Residential Bills_Yr 5_6 Units'!O17-'Residential Bills_Yr 5_6 Units'!O18))</f>
        <v>0</v>
      </c>
      <c r="P19" s="14">
        <f>ROUND(IFERROR(N19*O19," "),2)</f>
        <v>0</v>
      </c>
      <c r="R19" s="18">
        <f>INDEX(DOM_Input!$B$22:$BI$26,MATCH('Residential Bills_Yr 5_6 Units'!$A19,DOM_Input!$A$22:$A$26,0),MATCH('Residential Bills_Yr 5_6 Units'!R$13,DOM_Input!$B$21:$BI$21,0))</f>
        <v>13.361455595703552</v>
      </c>
      <c r="S19" s="2">
        <f>IF(OR(DOM_Input!J$118="Tier 4",DOM_Input!J$118="Tier 5"),IF(('Residential Bills_Yr 5_6 Units'!$B$7-'Residential Bills_Yr 5_6 Units'!S17-'Residential Bills_Yr 5_6 Units'!S18)&gt;DOM_Input!J108,DOM_Input!J108,('Residential Bills_Yr 5_6 Units'!$B$7-'Residential Bills_Yr 5_6 Units'!S17-'Residential Bills_Yr 5_6 Units'!S18)),('Residential Bills_Yr 5_6 Units'!$B$7-'Residential Bills_Yr 5_6 Units'!S17-'Residential Bills_Yr 5_6 Units'!S18))</f>
        <v>0</v>
      </c>
      <c r="T19" s="14">
        <f>ROUND(IFERROR(R19*S19," "),2)</f>
        <v>0</v>
      </c>
      <c r="V19" s="18">
        <f>INDEX(DOM_Input!$B$22:$BI$26,MATCH('Residential Bills_Yr 5_6 Units'!$A19,DOM_Input!$A$22:$A$26,0),MATCH('Residential Bills_Yr 5_6 Units'!V$13,DOM_Input!$B$21:$BI$21,0))</f>
        <v>13.361455595703552</v>
      </c>
      <c r="W19" s="2">
        <f>IF(OR(DOM_Input!K$118="Tier 4",DOM_Input!K$118="Tier 5"),IF(('Residential Bills_Yr 5_6 Units'!$B$7-'Residential Bills_Yr 5_6 Units'!W17-'Residential Bills_Yr 5_6 Units'!W18)&gt;DOM_Input!K108,DOM_Input!K108,('Residential Bills_Yr 5_6 Units'!$B$7-'Residential Bills_Yr 5_6 Units'!W17-'Residential Bills_Yr 5_6 Units'!W18)),('Residential Bills_Yr 5_6 Units'!$B$7-'Residential Bills_Yr 5_6 Units'!W17-'Residential Bills_Yr 5_6 Units'!W18))</f>
        <v>0</v>
      </c>
      <c r="X19" s="14">
        <f>ROUND(IFERROR(V19*W19," "),2)</f>
        <v>0</v>
      </c>
      <c r="Z19" s="18">
        <f>INDEX(DOM_Input!$B$22:$BI$26,MATCH('Residential Bills_Yr 5_6 Units'!$A19,DOM_Input!$A$22:$A$26,0),MATCH('Residential Bills_Yr 5_6 Units'!Z$13,DOM_Input!$B$21:$BI$21,0))</f>
        <v>13.361455595703552</v>
      </c>
      <c r="AA19" s="2">
        <f>IF(OR(DOM_Input!L$118="Tier 4",DOM_Input!L$118="Tier 5"),IF(('Residential Bills_Yr 5_6 Units'!$B$7-'Residential Bills_Yr 5_6 Units'!AA17-'Residential Bills_Yr 5_6 Units'!AA18)&gt;DOM_Input!L108,DOM_Input!L108,('Residential Bills_Yr 5_6 Units'!$B$7-'Residential Bills_Yr 5_6 Units'!AA17-'Residential Bills_Yr 5_6 Units'!AA18)),('Residential Bills_Yr 5_6 Units'!$B$7-'Residential Bills_Yr 5_6 Units'!AA17-'Residential Bills_Yr 5_6 Units'!AA18))</f>
        <v>0</v>
      </c>
      <c r="AB19" s="14">
        <f>ROUND(IFERROR(Z19*AA19," "),2)</f>
        <v>0</v>
      </c>
      <c r="AD19" s="18">
        <f>INDEX(DOM_Input!$B$22:$BI$26,MATCH('Residential Bills_Yr 5_6 Units'!$A19,DOM_Input!$A$22:$A$26,0),MATCH('Residential Bills_Yr 5_6 Units'!AD$13,DOM_Input!$B$21:$BI$21,0))</f>
        <v>13.361455595703552</v>
      </c>
      <c r="AE19" s="2">
        <f>IF(OR(DOM_Input!M$118="Tier 4",DOM_Input!M$118="Tier 5"),IF(('Residential Bills_Yr 5_6 Units'!$B$7-'Residential Bills_Yr 5_6 Units'!AE17-'Residential Bills_Yr 5_6 Units'!AE18)&gt;DOM_Input!M108,DOM_Input!M108,('Residential Bills_Yr 5_6 Units'!$B$7-'Residential Bills_Yr 5_6 Units'!AE17-'Residential Bills_Yr 5_6 Units'!AE18)),('Residential Bills_Yr 5_6 Units'!$B$7-'Residential Bills_Yr 5_6 Units'!AE17-'Residential Bills_Yr 5_6 Units'!AE18))</f>
        <v>0</v>
      </c>
      <c r="AF19" s="14">
        <f>ROUND(IFERROR(AD19*AE19," "),2)</f>
        <v>0</v>
      </c>
      <c r="AH19" s="18">
        <f>INDEX(DOM_Input!$B$22:$BI$26,MATCH('Residential Bills_Yr 5_6 Units'!$A19,DOM_Input!$A$22:$A$26,0),MATCH('Residential Bills_Yr 5_6 Units'!AH$13,DOM_Input!$B$21:$BI$21,0))</f>
        <v>13.361455595703552</v>
      </c>
      <c r="AI19" s="2">
        <f>IF(OR(DOM_Input!N$118="Tier 4",DOM_Input!N$118="Tier 5"),IF(('Residential Bills_Yr 5_6 Units'!$B$7-'Residential Bills_Yr 5_6 Units'!AI17-'Residential Bills_Yr 5_6 Units'!AI18)&gt;DOM_Input!N108,DOM_Input!N108,('Residential Bills_Yr 5_6 Units'!$B$7-'Residential Bills_Yr 5_6 Units'!AI17-'Residential Bills_Yr 5_6 Units'!AI18)),('Residential Bills_Yr 5_6 Units'!$B$7-'Residential Bills_Yr 5_6 Units'!AI17-'Residential Bills_Yr 5_6 Units'!AI18))</f>
        <v>0</v>
      </c>
      <c r="AJ19" s="14">
        <f>ROUND(IFERROR(AH19*AI19," "),2)</f>
        <v>0</v>
      </c>
      <c r="AL19" s="18">
        <f>INDEX(DOM_Input!$B$22:$BI$26,MATCH('Residential Bills_Yr 5_6 Units'!$A19,DOM_Input!$A$22:$A$26,0),MATCH('Residential Bills_Yr 5_6 Units'!AL$13,DOM_Input!$B$21:$BI$21,0))</f>
        <v>13.361455595703552</v>
      </c>
      <c r="AM19" s="2">
        <f>IF(OR(DOM_Input!O$118="Tier 4",DOM_Input!O$118="Tier 5"),IF(('Residential Bills_Yr 5_6 Units'!$B$7-'Residential Bills_Yr 5_6 Units'!AM17-'Residential Bills_Yr 5_6 Units'!AM18)&gt;DOM_Input!O108,DOM_Input!O108,('Residential Bills_Yr 5_6 Units'!$B$7-'Residential Bills_Yr 5_6 Units'!AM17-'Residential Bills_Yr 5_6 Units'!AM18)),('Residential Bills_Yr 5_6 Units'!$B$7-'Residential Bills_Yr 5_6 Units'!AM17-'Residential Bills_Yr 5_6 Units'!AM18))</f>
        <v>0</v>
      </c>
      <c r="AN19" s="14">
        <f>ROUND(IFERROR(AL19*AM19," "),2)</f>
        <v>0</v>
      </c>
      <c r="AP19" s="18">
        <f>INDEX(DOM_Input!$B$22:$BI$26,MATCH('Residential Bills_Yr 5_6 Units'!$A19,DOM_Input!$A$22:$A$26,0),MATCH('Residential Bills_Yr 5_6 Units'!AP$13,DOM_Input!$B$21:$BI$21,0))</f>
        <v>13.361455595703552</v>
      </c>
      <c r="AQ19" s="2">
        <f>IF(OR(DOM_Input!P$118="Tier 4",DOM_Input!P$118="Tier 5"),IF(('Residential Bills_Yr 5_6 Units'!$B$7-'Residential Bills_Yr 5_6 Units'!AQ17-'Residential Bills_Yr 5_6 Units'!AQ18)&gt;DOM_Input!P108,DOM_Input!P108,('Residential Bills_Yr 5_6 Units'!$B$7-'Residential Bills_Yr 5_6 Units'!AQ17-'Residential Bills_Yr 5_6 Units'!AQ18)),('Residential Bills_Yr 5_6 Units'!$B$7-'Residential Bills_Yr 5_6 Units'!AQ17-'Residential Bills_Yr 5_6 Units'!AQ18))</f>
        <v>0</v>
      </c>
      <c r="AR19" s="14">
        <f>ROUND(IFERROR(AP19*AQ19," "),2)</f>
        <v>0</v>
      </c>
      <c r="AS19" s="6"/>
      <c r="AT19" s="18">
        <f>INDEX(DOM_Input!$B$22:$BI$26,MATCH('Residential Bills_Yr 5_6 Units'!$A19,DOM_Input!$A$22:$A$26,0),MATCH('Residential Bills_Yr 5_6 Units'!AT$13,DOM_Input!$B$21:$BI$21,0))</f>
        <v>13.361455595703552</v>
      </c>
      <c r="AU19" s="2">
        <f>IF(OR(DOM_Input!Q$118="Tier 4",DOM_Input!Q$118="Tier 5"),IF(('Residential Bills_Yr 5_6 Units'!$B$7-'Residential Bills_Yr 5_6 Units'!AU17-'Residential Bills_Yr 5_6 Units'!AU18)&gt;DOM_Input!Q108,DOM_Input!Q108,('Residential Bills_Yr 5_6 Units'!$B$7-'Residential Bills_Yr 5_6 Units'!AU17-'Residential Bills_Yr 5_6 Units'!AU18)),('Residential Bills_Yr 5_6 Units'!$B$7-'Residential Bills_Yr 5_6 Units'!AU17-'Residential Bills_Yr 5_6 Units'!AU18))</f>
        <v>0</v>
      </c>
      <c r="AV19" s="14">
        <f>ROUND(IFERROR(AT19*AU19," "),2)</f>
        <v>0</v>
      </c>
    </row>
    <row r="20" spans="1:48" ht="14.45" hidden="1" customHeight="1" x14ac:dyDescent="0.25">
      <c r="A20" t="str">
        <f>DOM_Input!A25</f>
        <v>Tier 4</v>
      </c>
      <c r="B20" s="18">
        <f>INDEX(DOM_Input!$B$22:$BI$26,MATCH('Residential Bills_Yr 5_6 Units'!$A20,DOM_Input!$A$22:$A$26,0),MATCH('Residential Bills_Yr 5_6 Units'!B$13,DOM_Input!$B$21:$BI$21,0))</f>
        <v>26.706255595703549</v>
      </c>
      <c r="C20" s="2">
        <f>IF(DOM_Input!F$118="Tier 4",($B$7-C17-C18-C19),IF(DOM_Input!F$118="Tier 5",IF(('Residential Bills_Yr 5_6 Units'!$B$7-'Residential Bills_Yr 5_6 Units'!C17-'Residential Bills_Yr 5_6 Units'!C18-'Residential Bills_Yr 5_6 Units'!C19)&gt;DOM_Input!F109,DOM_Input!F109,('Residential Bills_Yr 5_6 Units'!$B$7-'Residential Bills_Yr 5_6 Units'!C17-'Residential Bills_Yr 5_6 Units'!C18-'Residential Bills_Yr 5_6 Units'!C19))," "))</f>
        <v>0</v>
      </c>
      <c r="D20" s="14">
        <f t="shared" ref="D20:D21" si="0">IFERROR(B20*C20," ")</f>
        <v>0</v>
      </c>
      <c r="F20" s="18">
        <f>INDEX(DOM_Input!$B$22:$BI$26,MATCH('Residential Bills_Yr 5_6 Units'!$A20,DOM_Input!$A$22:$A$26,0),MATCH('Residential Bills_Yr 5_6 Units'!F$13,DOM_Input!$B$21:$BI$21,0))</f>
        <v>26.706255595703549</v>
      </c>
      <c r="G20" s="2">
        <f>IF(DOM_Input!G$118="Tier 4",($B$7-G17-G18-G19),IF(DOM_Input!G$118="Tier 5",IF(('Residential Bills_Yr 5_6 Units'!$B$7-'Residential Bills_Yr 5_6 Units'!G17-'Residential Bills_Yr 5_6 Units'!G18-'Residential Bills_Yr 5_6 Units'!G19)&gt;DOM_Input!G109,DOM_Input!G109,('Residential Bills_Yr 5_6 Units'!$B$7-'Residential Bills_Yr 5_6 Units'!G17-'Residential Bills_Yr 5_6 Units'!G18-'Residential Bills_Yr 5_6 Units'!G19))," "))</f>
        <v>0</v>
      </c>
      <c r="H20" s="14">
        <f t="shared" ref="H20:H21" si="1">IFERROR(F20*G20," ")</f>
        <v>0</v>
      </c>
      <c r="J20" s="18">
        <f>INDEX(DOM_Input!$B$22:$BI$26,MATCH('Residential Bills_Yr 5_6 Units'!$A20,DOM_Input!$A$22:$A$26,0),MATCH('Residential Bills_Yr 5_6 Units'!J$13,DOM_Input!$B$21:$BI$21,0))</f>
        <v>26.706255595703549</v>
      </c>
      <c r="K20" s="2">
        <f>IF(DOM_Input!H$118="Tier 4",($B$7-K17-K18-K19),IF(DOM_Input!H$118="Tier 5",IF(('Residential Bills_Yr 5_6 Units'!$B$7-'Residential Bills_Yr 5_6 Units'!K17-'Residential Bills_Yr 5_6 Units'!K18-'Residential Bills_Yr 5_6 Units'!K19)&gt;DOM_Input!H109,DOM_Input!H109,('Residential Bills_Yr 5_6 Units'!$B$7-'Residential Bills_Yr 5_6 Units'!K17-'Residential Bills_Yr 5_6 Units'!K18-'Residential Bills_Yr 5_6 Units'!K19))," "))</f>
        <v>0</v>
      </c>
      <c r="L20" s="14">
        <f t="shared" ref="L20:L21" si="2">IFERROR(J20*K20," ")</f>
        <v>0</v>
      </c>
      <c r="N20" s="18">
        <f>INDEX(DOM_Input!$B$22:$BI$26,MATCH('Residential Bills_Yr 5_6 Units'!$A20,DOM_Input!$A$22:$A$26,0),MATCH('Residential Bills_Yr 5_6 Units'!N$13,DOM_Input!$B$21:$BI$21,0))</f>
        <v>26.706255595703549</v>
      </c>
      <c r="O20" s="2">
        <f>IF(DOM_Input!I$118="Tier 4",($B$7-O17-O18-O19),IF(DOM_Input!I$118="Tier 5",IF(('Residential Bills_Yr 5_6 Units'!$B$7-'Residential Bills_Yr 5_6 Units'!O17-'Residential Bills_Yr 5_6 Units'!O18-'Residential Bills_Yr 5_6 Units'!O19)&gt;DOM_Input!I109,DOM_Input!I109,('Residential Bills_Yr 5_6 Units'!$B$7-'Residential Bills_Yr 5_6 Units'!O17-'Residential Bills_Yr 5_6 Units'!O18-'Residential Bills_Yr 5_6 Units'!O19))," "))</f>
        <v>0</v>
      </c>
      <c r="P20" s="14">
        <f t="shared" ref="P20:P21" si="3">IFERROR(N20*O20," ")</f>
        <v>0</v>
      </c>
      <c r="R20" s="18">
        <f>INDEX(DOM_Input!$B$22:$BI$26,MATCH('Residential Bills_Yr 5_6 Units'!$A20,DOM_Input!$A$22:$A$26,0),MATCH('Residential Bills_Yr 5_6 Units'!R$13,DOM_Input!$B$21:$BI$21,0))</f>
        <v>26.706255595703549</v>
      </c>
      <c r="S20" s="2">
        <f>IF(DOM_Input!J$118="Tier 4",($B$7-S17-S18-S19),IF(DOM_Input!J$118="Tier 5",IF(('Residential Bills_Yr 5_6 Units'!$B$7-'Residential Bills_Yr 5_6 Units'!S17-'Residential Bills_Yr 5_6 Units'!S18-'Residential Bills_Yr 5_6 Units'!S19)&gt;DOM_Input!J109,DOM_Input!J109,('Residential Bills_Yr 5_6 Units'!$B$7-'Residential Bills_Yr 5_6 Units'!S17-'Residential Bills_Yr 5_6 Units'!S18-'Residential Bills_Yr 5_6 Units'!S19))," "))</f>
        <v>0</v>
      </c>
      <c r="T20" s="14">
        <f t="shared" ref="T20:T21" si="4">IFERROR(R20*S20," ")</f>
        <v>0</v>
      </c>
      <c r="V20" s="18">
        <f>INDEX(DOM_Input!$B$22:$BI$26,MATCH('Residential Bills_Yr 5_6 Units'!$A20,DOM_Input!$A$22:$A$26,0),MATCH('Residential Bills_Yr 5_6 Units'!V$13,DOM_Input!$B$21:$BI$21,0))</f>
        <v>26.706255595703549</v>
      </c>
      <c r="W20" s="2">
        <f>IF(DOM_Input!K$118="Tier 4",($B$7-W17-W18-W19),IF(DOM_Input!K$118="Tier 5",IF(('Residential Bills_Yr 5_6 Units'!$B$7-'Residential Bills_Yr 5_6 Units'!W17-'Residential Bills_Yr 5_6 Units'!W18-'Residential Bills_Yr 5_6 Units'!W19)&gt;DOM_Input!K109,DOM_Input!K109,('Residential Bills_Yr 5_6 Units'!$B$7-'Residential Bills_Yr 5_6 Units'!W17-'Residential Bills_Yr 5_6 Units'!W18-'Residential Bills_Yr 5_6 Units'!W19))," "))</f>
        <v>0</v>
      </c>
      <c r="X20" s="14">
        <f t="shared" ref="X20:X21" si="5">IFERROR(V20*W20," ")</f>
        <v>0</v>
      </c>
      <c r="Z20" s="18">
        <f>INDEX(DOM_Input!$B$22:$BI$26,MATCH('Residential Bills_Yr 5_6 Units'!$A20,DOM_Input!$A$22:$A$26,0),MATCH('Residential Bills_Yr 5_6 Units'!Z$13,DOM_Input!$B$21:$BI$21,0))</f>
        <v>26.706255595703549</v>
      </c>
      <c r="AA20" s="2">
        <f>IF(DOM_Input!L$118="Tier 4",($B$7-AA17-AA18-AA19),IF(DOM_Input!L$118="Tier 5",IF(('Residential Bills_Yr 5_6 Units'!$B$7-'Residential Bills_Yr 5_6 Units'!AA17-'Residential Bills_Yr 5_6 Units'!AA18-'Residential Bills_Yr 5_6 Units'!AA19)&gt;DOM_Input!L109,DOM_Input!L109,('Residential Bills_Yr 5_6 Units'!$B$7-'Residential Bills_Yr 5_6 Units'!AA17-'Residential Bills_Yr 5_6 Units'!AA18-'Residential Bills_Yr 5_6 Units'!AA19))," "))</f>
        <v>0</v>
      </c>
      <c r="AB20" s="14">
        <f t="shared" ref="AB20:AB21" si="6">IFERROR(Z20*AA20," ")</f>
        <v>0</v>
      </c>
      <c r="AD20" s="18">
        <f>INDEX(DOM_Input!$B$22:$BI$26,MATCH('Residential Bills_Yr 5_6 Units'!$A20,DOM_Input!$A$22:$A$26,0),MATCH('Residential Bills_Yr 5_6 Units'!AD$13,DOM_Input!$B$21:$BI$21,0))</f>
        <v>26.706255595703549</v>
      </c>
      <c r="AE20" s="2">
        <f>IF(DOM_Input!M$118="Tier 4",($B$7-AE17-AE18-AE19),IF(DOM_Input!M$118="Tier 5",IF(('Residential Bills_Yr 5_6 Units'!$B$7-'Residential Bills_Yr 5_6 Units'!AE17-'Residential Bills_Yr 5_6 Units'!AE18-'Residential Bills_Yr 5_6 Units'!AE19)&gt;DOM_Input!M109,DOM_Input!M109,('Residential Bills_Yr 5_6 Units'!$B$7-'Residential Bills_Yr 5_6 Units'!AE17-'Residential Bills_Yr 5_6 Units'!AE18-'Residential Bills_Yr 5_6 Units'!AE19))," "))</f>
        <v>0</v>
      </c>
      <c r="AF20" s="14">
        <f t="shared" ref="AF20:AF21" si="7">IFERROR(AD20*AE20," ")</f>
        <v>0</v>
      </c>
      <c r="AH20" s="18">
        <f>INDEX(DOM_Input!$B$22:$BI$26,MATCH('Residential Bills_Yr 5_6 Units'!$A20,DOM_Input!$A$22:$A$26,0),MATCH('Residential Bills_Yr 5_6 Units'!AH$13,DOM_Input!$B$21:$BI$21,0))</f>
        <v>26.706255595703549</v>
      </c>
      <c r="AI20" s="2">
        <f>IF(DOM_Input!N$118="Tier 4",($B$7-AI17-AI18-AI19),IF(DOM_Input!N$118="Tier 5",IF(('Residential Bills_Yr 5_6 Units'!$B$7-'Residential Bills_Yr 5_6 Units'!AI17-'Residential Bills_Yr 5_6 Units'!AI18-'Residential Bills_Yr 5_6 Units'!AI19)&gt;DOM_Input!N109,DOM_Input!N109,('Residential Bills_Yr 5_6 Units'!$B$7-'Residential Bills_Yr 5_6 Units'!AI17-'Residential Bills_Yr 5_6 Units'!AI18-'Residential Bills_Yr 5_6 Units'!AI19))," "))</f>
        <v>0</v>
      </c>
      <c r="AJ20" s="14">
        <f t="shared" ref="AJ20:AJ21" si="8">IFERROR(AH20*AI20," ")</f>
        <v>0</v>
      </c>
      <c r="AL20" s="18">
        <f>INDEX(DOM_Input!$B$22:$BI$26,MATCH('Residential Bills_Yr 5_6 Units'!$A20,DOM_Input!$A$22:$A$26,0),MATCH('Residential Bills_Yr 5_6 Units'!AL$13,DOM_Input!$B$21:$BI$21,0))</f>
        <v>26.706255595703549</v>
      </c>
      <c r="AM20" s="2">
        <f>IF(DOM_Input!O$118="Tier 4",($B$7-AM17-AM18-AM19),IF(DOM_Input!O$118="Tier 5",IF(('Residential Bills_Yr 5_6 Units'!$B$7-'Residential Bills_Yr 5_6 Units'!AM17-'Residential Bills_Yr 5_6 Units'!AM18-'Residential Bills_Yr 5_6 Units'!AM19)&gt;DOM_Input!O109,DOM_Input!O109,('Residential Bills_Yr 5_6 Units'!$B$7-'Residential Bills_Yr 5_6 Units'!AM17-'Residential Bills_Yr 5_6 Units'!AM18-'Residential Bills_Yr 5_6 Units'!AM19))," "))</f>
        <v>0</v>
      </c>
      <c r="AN20" s="14">
        <f t="shared" ref="AN20:AN21" si="9">IFERROR(AL20*AM20," ")</f>
        <v>0</v>
      </c>
      <c r="AP20" s="18">
        <f>INDEX(DOM_Input!$B$22:$BI$26,MATCH('Residential Bills_Yr 5_6 Units'!$A20,DOM_Input!$A$22:$A$26,0),MATCH('Residential Bills_Yr 5_6 Units'!AP$13,DOM_Input!$B$21:$BI$21,0))</f>
        <v>26.706255595703549</v>
      </c>
      <c r="AQ20" s="2">
        <f>IF(DOM_Input!P$118="Tier 4",($B$7-AQ17-AQ18-AQ19),IF(DOM_Input!P$118="Tier 5",IF(('Residential Bills_Yr 5_6 Units'!$B$7-'Residential Bills_Yr 5_6 Units'!AQ17-'Residential Bills_Yr 5_6 Units'!AQ18-'Residential Bills_Yr 5_6 Units'!AQ19)&gt;DOM_Input!P109,DOM_Input!P109,('Residential Bills_Yr 5_6 Units'!$B$7-'Residential Bills_Yr 5_6 Units'!AQ17-'Residential Bills_Yr 5_6 Units'!AQ18-'Residential Bills_Yr 5_6 Units'!AQ19))," "))</f>
        <v>0</v>
      </c>
      <c r="AR20" s="14">
        <f t="shared" ref="AR20:AR21" si="10">IFERROR(AP20*AQ20," ")</f>
        <v>0</v>
      </c>
      <c r="AS20" s="6"/>
      <c r="AT20" s="18">
        <f>INDEX(DOM_Input!$B$22:$BI$26,MATCH('Residential Bills_Yr 5_6 Units'!$A20,DOM_Input!$A$22:$A$26,0),MATCH('Residential Bills_Yr 5_6 Units'!AT$13,DOM_Input!$B$21:$BI$21,0))</f>
        <v>26.706255595703549</v>
      </c>
      <c r="AU20" s="2">
        <f>IF(DOM_Input!Q$118="Tier 4",($B$7-AU17-AU18-AU19),IF(DOM_Input!Q$118="Tier 5",IF(('Residential Bills_Yr 5_6 Units'!$B$7-'Residential Bills_Yr 5_6 Units'!AU17-'Residential Bills_Yr 5_6 Units'!AU18-'Residential Bills_Yr 5_6 Units'!AU19)&gt;DOM_Input!Q109,DOM_Input!Q109,('Residential Bills_Yr 5_6 Units'!$B$7-'Residential Bills_Yr 5_6 Units'!AU17-'Residential Bills_Yr 5_6 Units'!AU18-'Residential Bills_Yr 5_6 Units'!AU19))," "))</f>
        <v>0</v>
      </c>
      <c r="AV20" s="14">
        <f t="shared" ref="AV20:AV21" si="11">IFERROR(AT20*AU20," ")</f>
        <v>0</v>
      </c>
    </row>
    <row r="21" spans="1:48" ht="14.45" hidden="1" customHeight="1" x14ac:dyDescent="0.25">
      <c r="A21" t="str">
        <f>DOM_Input!A26</f>
        <v>Tier 5</v>
      </c>
      <c r="B21" s="18">
        <f>INDEX(DOM_Input!$B$22:$BI$26,MATCH('Residential Bills_Yr 5_6 Units'!$A21,DOM_Input!$A$22:$A$26,0),MATCH('Residential Bills_Yr 5_6 Units'!B$13,DOM_Input!$B$21:$BI$21,0))</f>
        <v>0</v>
      </c>
      <c r="C21" s="2" t="str">
        <f>IF(DOM_Input!F$118="Tier 5",('Residential Bills_Yr 5_6 Units'!$B$7-'Residential Bills_Yr 5_6 Units'!C17-'Residential Bills_Yr 5_6 Units'!C18-'Residential Bills_Yr 5_6 Units'!C19-'Residential Bills_Yr 5_6 Units'!C20)," ")</f>
        <v xml:space="preserve"> </v>
      </c>
      <c r="D21" s="14" t="str">
        <f t="shared" si="0"/>
        <v xml:space="preserve"> </v>
      </c>
      <c r="F21" s="18">
        <f>INDEX(DOM_Input!$B$22:$BI$26,MATCH('Residential Bills_Yr 5_6 Units'!$A21,DOM_Input!$A$22:$A$26,0),MATCH('Residential Bills_Yr 5_6 Units'!F$13,DOM_Input!$B$21:$BI$21,0))</f>
        <v>0</v>
      </c>
      <c r="G21" s="2" t="str">
        <f>IF(DOM_Input!G$118="Tier 5",('Residential Bills_Yr 5_6 Units'!$B$7-'Residential Bills_Yr 5_6 Units'!G17-'Residential Bills_Yr 5_6 Units'!G18-'Residential Bills_Yr 5_6 Units'!G19-'Residential Bills_Yr 5_6 Units'!G20)," ")</f>
        <v xml:space="preserve"> </v>
      </c>
      <c r="H21" s="14" t="str">
        <f t="shared" si="1"/>
        <v xml:space="preserve"> </v>
      </c>
      <c r="J21" s="18">
        <f>INDEX(DOM_Input!$B$22:$BI$26,MATCH('Residential Bills_Yr 5_6 Units'!$A21,DOM_Input!$A$22:$A$26,0),MATCH('Residential Bills_Yr 5_6 Units'!J$13,DOM_Input!$B$21:$BI$21,0))</f>
        <v>0</v>
      </c>
      <c r="K21" s="2" t="str">
        <f>IF(DOM_Input!H$118="Tier 5",('Residential Bills_Yr 5_6 Units'!$B$7-'Residential Bills_Yr 5_6 Units'!K$17-'Residential Bills_Yr 5_6 Units'!K$18-'Residential Bills_Yr 5_6 Units'!K$19-'Residential Bills_Yr 5_6 Units'!K$20)," ")</f>
        <v xml:space="preserve"> </v>
      </c>
      <c r="L21" s="14" t="str">
        <f t="shared" si="2"/>
        <v xml:space="preserve"> </v>
      </c>
      <c r="N21" s="18">
        <f>INDEX(DOM_Input!$B$22:$BI$26,MATCH('Residential Bills_Yr 5_6 Units'!$A21,DOM_Input!$A$22:$A$26,0),MATCH('Residential Bills_Yr 5_6 Units'!N$13,DOM_Input!$B$21:$BI$21,0))</f>
        <v>0</v>
      </c>
      <c r="O21" s="2" t="str">
        <f>IF(DOM_Input!I$118="Tier 5",('Residential Bills_Yr 5_6 Units'!$B$7-'Residential Bills_Yr 5_6 Units'!O$17-'Residential Bills_Yr 5_6 Units'!O$18-'Residential Bills_Yr 5_6 Units'!O$19-'Residential Bills_Yr 5_6 Units'!O$20)," ")</f>
        <v xml:space="preserve"> </v>
      </c>
      <c r="P21" s="14" t="str">
        <f t="shared" si="3"/>
        <v xml:space="preserve"> </v>
      </c>
      <c r="R21" s="18">
        <f>INDEX(DOM_Input!$B$22:$BI$26,MATCH('Residential Bills_Yr 5_6 Units'!$A21,DOM_Input!$A$22:$A$26,0),MATCH('Residential Bills_Yr 5_6 Units'!R$13,DOM_Input!$B$21:$BI$21,0))</f>
        <v>0</v>
      </c>
      <c r="S21" s="2" t="str">
        <f>IF(DOM_Input!J$118="Tier 5",('Residential Bills_Yr 5_6 Units'!$B$7-'Residential Bills_Yr 5_6 Units'!S$17-'Residential Bills_Yr 5_6 Units'!S$18-'Residential Bills_Yr 5_6 Units'!S$19-'Residential Bills_Yr 5_6 Units'!S$20)," ")</f>
        <v xml:space="preserve"> </v>
      </c>
      <c r="T21" s="14" t="str">
        <f t="shared" si="4"/>
        <v xml:space="preserve"> </v>
      </c>
      <c r="V21" s="18">
        <f>INDEX(DOM_Input!$B$22:$BI$26,MATCH('Residential Bills_Yr 5_6 Units'!$A21,DOM_Input!$A$22:$A$26,0),MATCH('Residential Bills_Yr 5_6 Units'!V$13,DOM_Input!$B$21:$BI$21,0))</f>
        <v>0</v>
      </c>
      <c r="W21" s="2" t="str">
        <f>IF(DOM_Input!K$118="Tier 5",('Residential Bills_Yr 5_6 Units'!$B$7-'Residential Bills_Yr 5_6 Units'!W$17-'Residential Bills_Yr 5_6 Units'!W$18-'Residential Bills_Yr 5_6 Units'!W$19-'Residential Bills_Yr 5_6 Units'!W$20)," ")</f>
        <v xml:space="preserve"> </v>
      </c>
      <c r="X21" s="14" t="str">
        <f t="shared" si="5"/>
        <v xml:space="preserve"> </v>
      </c>
      <c r="Z21" s="18">
        <f>INDEX(DOM_Input!$B$22:$BI$26,MATCH('Residential Bills_Yr 5_6 Units'!$A21,DOM_Input!$A$22:$A$26,0),MATCH('Residential Bills_Yr 5_6 Units'!Z$13,DOM_Input!$B$21:$BI$21,0))</f>
        <v>0</v>
      </c>
      <c r="AA21" s="2" t="str">
        <f>IF(DOM_Input!L$118="Tier 5",('Residential Bills_Yr 5_6 Units'!$B$7-'Residential Bills_Yr 5_6 Units'!AA$17-'Residential Bills_Yr 5_6 Units'!AA$18-'Residential Bills_Yr 5_6 Units'!AA$19-'Residential Bills_Yr 5_6 Units'!AA$20)," ")</f>
        <v xml:space="preserve"> </v>
      </c>
      <c r="AB21" s="14" t="str">
        <f t="shared" si="6"/>
        <v xml:space="preserve"> </v>
      </c>
      <c r="AD21" s="18">
        <f>INDEX(DOM_Input!$B$22:$BI$26,MATCH('Residential Bills_Yr 5_6 Units'!$A21,DOM_Input!$A$22:$A$26,0),MATCH('Residential Bills_Yr 5_6 Units'!AD$13,DOM_Input!$B$21:$BI$21,0))</f>
        <v>0</v>
      </c>
      <c r="AE21" s="2" t="str">
        <f>IF(DOM_Input!M$118="Tier 5",('Residential Bills_Yr 5_6 Units'!$B$7-'Residential Bills_Yr 5_6 Units'!AE$17-'Residential Bills_Yr 5_6 Units'!AE$18-'Residential Bills_Yr 5_6 Units'!AE$19-'Residential Bills_Yr 5_6 Units'!AE$20)," ")</f>
        <v xml:space="preserve"> </v>
      </c>
      <c r="AF21" s="14" t="str">
        <f t="shared" si="7"/>
        <v xml:space="preserve"> </v>
      </c>
      <c r="AH21" s="18">
        <f>INDEX(DOM_Input!$B$22:$BI$26,MATCH('Residential Bills_Yr 5_6 Units'!$A21,DOM_Input!$A$22:$A$26,0),MATCH('Residential Bills_Yr 5_6 Units'!AH$13,DOM_Input!$B$21:$BI$21,0))</f>
        <v>0</v>
      </c>
      <c r="AI21" s="2" t="str">
        <f>IF(DOM_Input!N$118="Tier 5",('Residential Bills_Yr 5_6 Units'!$B$7-'Residential Bills_Yr 5_6 Units'!AI$17-'Residential Bills_Yr 5_6 Units'!AI$18-'Residential Bills_Yr 5_6 Units'!AI$19-'Residential Bills_Yr 5_6 Units'!AI$20)," ")</f>
        <v xml:space="preserve"> </v>
      </c>
      <c r="AJ21" s="14" t="str">
        <f t="shared" si="8"/>
        <v xml:space="preserve"> </v>
      </c>
      <c r="AL21" s="18">
        <f>INDEX(DOM_Input!$B$22:$BI$26,MATCH('Residential Bills_Yr 5_6 Units'!$A21,DOM_Input!$A$22:$A$26,0),MATCH('Residential Bills_Yr 5_6 Units'!AL$13,DOM_Input!$B$21:$BI$21,0))</f>
        <v>0</v>
      </c>
      <c r="AM21" s="2" t="str">
        <f>IF(DOM_Input!O$118="Tier 5",('Residential Bills_Yr 5_6 Units'!$B$7-'Residential Bills_Yr 5_6 Units'!AM$17-'Residential Bills_Yr 5_6 Units'!AM$18-'Residential Bills_Yr 5_6 Units'!AM$19-'Residential Bills_Yr 5_6 Units'!AM$20)," ")</f>
        <v xml:space="preserve"> </v>
      </c>
      <c r="AN21" s="14" t="str">
        <f t="shared" si="9"/>
        <v xml:space="preserve"> </v>
      </c>
      <c r="AP21" s="18">
        <f>INDEX(DOM_Input!$B$22:$BI$26,MATCH('Residential Bills_Yr 5_6 Units'!$A21,DOM_Input!$A$22:$A$26,0),MATCH('Residential Bills_Yr 5_6 Units'!AP$13,DOM_Input!$B$21:$BI$21,0))</f>
        <v>0</v>
      </c>
      <c r="AQ21" s="2" t="str">
        <f>IF(DOM_Input!P$118="Tier 5",('Residential Bills_Yr 5_6 Units'!$B$7-'Residential Bills_Yr 5_6 Units'!AQ$17-'Residential Bills_Yr 5_6 Units'!AQ$18-'Residential Bills_Yr 5_6 Units'!AQ$19-'Residential Bills_Yr 5_6 Units'!AQ$20)," ")</f>
        <v xml:space="preserve"> </v>
      </c>
      <c r="AR21" s="14" t="str">
        <f t="shared" si="10"/>
        <v xml:space="preserve"> </v>
      </c>
      <c r="AS21" s="6"/>
      <c r="AT21" s="18">
        <f>INDEX(DOM_Input!$B$22:$BI$26,MATCH('Residential Bills_Yr 5_6 Units'!$A21,DOM_Input!$A$22:$A$26,0),MATCH('Residential Bills_Yr 5_6 Units'!AT$13,DOM_Input!$B$21:$BI$21,0))</f>
        <v>0</v>
      </c>
      <c r="AU21" s="2" t="str">
        <f>IF(DOM_Input!Q$118="Tier 5",('Residential Bills_Yr 5_6 Units'!$B$7-'Residential Bills_Yr 5_6 Units'!AU$17-'Residential Bills_Yr 5_6 Units'!AU$18-'Residential Bills_Yr 5_6 Units'!AU$19-'Residential Bills_Yr 5_6 Units'!AU$20)," ")</f>
        <v xml:space="preserve"> </v>
      </c>
      <c r="AV21" s="14" t="str">
        <f t="shared" si="11"/>
        <v xml:space="preserve"> </v>
      </c>
    </row>
    <row r="22" spans="1:48" x14ac:dyDescent="0.25">
      <c r="A22" t="s">
        <v>25</v>
      </c>
      <c r="B22" s="13"/>
      <c r="C22" s="2">
        <f>SUM(C17:C21)</f>
        <v>6</v>
      </c>
      <c r="D22" s="19">
        <f>SUM(D17:D21)+D14</f>
        <v>40.06</v>
      </c>
      <c r="F22" s="13"/>
      <c r="G22" s="2">
        <f>SUM(G17:G21)</f>
        <v>6</v>
      </c>
      <c r="H22" s="19">
        <f>SUM(H17:H21)+H14</f>
        <v>40.06</v>
      </c>
      <c r="J22" s="13"/>
      <c r="K22" s="2">
        <f>SUM(K17:K21)</f>
        <v>6</v>
      </c>
      <c r="L22" s="19">
        <f>SUM(L17:L21)+L14</f>
        <v>40.06</v>
      </c>
      <c r="N22" s="13"/>
      <c r="O22" s="2">
        <f>SUM(O17:O21)</f>
        <v>6</v>
      </c>
      <c r="P22" s="19">
        <f>SUM(P17:P21)+P14</f>
        <v>40.06</v>
      </c>
      <c r="R22" s="13"/>
      <c r="S22" s="2">
        <f>SUM(S17:S21)</f>
        <v>6</v>
      </c>
      <c r="T22" s="19">
        <f>SUM(T17:T21)+T14</f>
        <v>40.06</v>
      </c>
      <c r="V22" s="13"/>
      <c r="W22" s="2">
        <f>SUM(W17:W21)</f>
        <v>6</v>
      </c>
      <c r="X22" s="19">
        <f>SUM(X17:X21)+X14</f>
        <v>40.06</v>
      </c>
      <c r="Z22" s="13"/>
      <c r="AA22" s="2">
        <f>SUM(AA17:AA21)</f>
        <v>6</v>
      </c>
      <c r="AB22" s="19">
        <f>SUM(AB17:AB21)+AB14</f>
        <v>40.06</v>
      </c>
      <c r="AD22" s="13"/>
      <c r="AE22" s="2">
        <f>SUM(AE17:AE21)</f>
        <v>6</v>
      </c>
      <c r="AF22" s="19">
        <f>SUM(AF17:AF21)+AF14</f>
        <v>40.06</v>
      </c>
      <c r="AH22" s="13"/>
      <c r="AI22" s="2">
        <f>SUM(AI17:AI21)</f>
        <v>6</v>
      </c>
      <c r="AJ22" s="19">
        <f>SUM(AJ17:AJ21)+AJ14</f>
        <v>40.06</v>
      </c>
      <c r="AL22" s="13"/>
      <c r="AM22" s="2">
        <f>SUM(AM17:AM21)</f>
        <v>6</v>
      </c>
      <c r="AN22" s="19">
        <f>SUM(AN17:AN21)+AN14</f>
        <v>40.06</v>
      </c>
      <c r="AP22" s="13"/>
      <c r="AQ22" s="2">
        <f>SUM(AQ17:AQ21)</f>
        <v>6</v>
      </c>
      <c r="AR22" s="19">
        <f>SUM(AR17:AR21)+AR14</f>
        <v>40.06</v>
      </c>
      <c r="AS22" s="43"/>
      <c r="AT22" s="13"/>
      <c r="AU22" s="2">
        <f>SUM(AU17:AU21)</f>
        <v>6</v>
      </c>
      <c r="AV22" s="19">
        <f>SUM(AV17:AV21)+AV14</f>
        <v>40.06</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IF($B$9="No",DOM_Input!A33,"CAP Discount")</f>
        <v>CAP Surcharge</v>
      </c>
      <c r="B25" s="93">
        <f>INDEX(DOM_Input!$C$33:$BJ$50,MATCH($A25,DOM_Input!$A$33:$A$50,0),MATCH(B$13,DOM_Input!$C$32:$BJ$32,0))</f>
        <v>3.5180000000000003E-2</v>
      </c>
      <c r="C25" s="23">
        <f>IF(VLOOKUP($A25,DOM_Input!$A$33:$B$50,2,FALSE)="Percentage",D$22,IF(VLOOKUP($A25,DOM_Input!$A$33:$B$50,2,FALSE)="Fixed","Fixed",(C$22)))</f>
        <v>40.06</v>
      </c>
      <c r="D25" s="14">
        <f t="shared" ref="D25:D36" si="12">ROUND(IF(C25="Fixed",B25,(B25*C25)),2)</f>
        <v>1.41</v>
      </c>
      <c r="F25" s="93">
        <f>INDEX(DOM_Input!$C$33:$BJ$50,MATCH($A25,DOM_Input!$A$33:$A$50,0),MATCH(F$13,DOM_Input!$C$32:$BJ$32,0))</f>
        <v>3.5180000000000003E-2</v>
      </c>
      <c r="G25" s="23">
        <f>IF(VLOOKUP($A25,DOM_Input!$A$33:$B$50,2,FALSE)="Percentage",H$22,IF(VLOOKUP($A25,DOM_Input!$A$33:$B$50,2,FALSE)="Fixed","Fixed",(G$22)))</f>
        <v>40.06</v>
      </c>
      <c r="H25" s="14">
        <f t="shared" ref="H25:H36" si="13">ROUND(IF(G25="Fixed",F25,(F25*G25)),2)</f>
        <v>1.41</v>
      </c>
      <c r="J25" s="93">
        <f>INDEX(DOM_Input!$C$33:$BJ$50,MATCH($A25,DOM_Input!$A$33:$A$50,0),MATCH(J$13,DOM_Input!$C$32:$BJ$32,0))</f>
        <v>3.5180000000000003E-2</v>
      </c>
      <c r="K25" s="23">
        <f>IF(VLOOKUP($A25,DOM_Input!$A$33:$B$50,2,FALSE)="Percentage",L$22,IF(VLOOKUP($A25,DOM_Input!$A$33:$B$50,2,FALSE)="Fixed","Fixed",(K$22)))</f>
        <v>40.06</v>
      </c>
      <c r="L25" s="14">
        <f t="shared" ref="L25:L36" si="14">ROUND(IF(K25="Fixed",J25,(J25*K25)),2)</f>
        <v>1.41</v>
      </c>
      <c r="N25" s="93">
        <f>INDEX(DOM_Input!$C$33:$BJ$50,MATCH($A25,DOM_Input!$A$33:$A$50,0),MATCH(N$13,DOM_Input!$C$32:$BJ$32,0))</f>
        <v>3.5180000000000003E-2</v>
      </c>
      <c r="O25" s="23">
        <f>IF(VLOOKUP($A25,DOM_Input!$A$33:$B$50,2,FALSE)="Percentage",P$22,IF(VLOOKUP($A25,DOM_Input!$A$33:$B$50,2,FALSE)="Fixed","Fixed",(O$22)))</f>
        <v>40.06</v>
      </c>
      <c r="P25" s="14">
        <f t="shared" ref="P25:P36" si="15">ROUND(IF(O25="Fixed",N25,(N25*O25)),2)</f>
        <v>1.41</v>
      </c>
      <c r="R25" s="93">
        <f>INDEX(DOM_Input!$C$33:$BJ$50,MATCH($A25,DOM_Input!$A$33:$A$50,0),MATCH(R$13,DOM_Input!$C$32:$BJ$32,0))</f>
        <v>3.5180000000000003E-2</v>
      </c>
      <c r="S25" s="23">
        <f>IF(VLOOKUP($A25,DOM_Input!$A$33:$B$50,2,FALSE)="Percentage",T$22,IF(VLOOKUP($A25,DOM_Input!$A$33:$B$50,2,FALSE)="Fixed","Fixed",(S$22)))</f>
        <v>40.06</v>
      </c>
      <c r="T25" s="14">
        <f t="shared" ref="T25:T36" si="16">ROUND(IF(S25="Fixed",R25,(R25*S25)),2)</f>
        <v>1.41</v>
      </c>
      <c r="V25" s="93">
        <f>INDEX(DOM_Input!$C$33:$BJ$50,MATCH($A25,DOM_Input!$A$33:$A$50,0),MATCH(V$13,DOM_Input!$C$32:$BJ$32,0))</f>
        <v>3.5180000000000003E-2</v>
      </c>
      <c r="W25" s="23">
        <f>IF(VLOOKUP($A25,DOM_Input!$A$33:$B$50,2,FALSE)="Percentage",X$22,IF(VLOOKUP($A25,DOM_Input!$A$33:$B$50,2,FALSE)="Fixed","Fixed",(W$22)))</f>
        <v>40.06</v>
      </c>
      <c r="X25" s="14">
        <f t="shared" ref="X25:X36" si="17">ROUND(IF(W25="Fixed",V25,(V25*W25)),2)</f>
        <v>1.41</v>
      </c>
      <c r="Z25" s="93">
        <f>INDEX(DOM_Input!$C$33:$BJ$50,MATCH($A25,DOM_Input!$A$33:$A$50,0),MATCH(Z$13,DOM_Input!$C$32:$BJ$32,0))</f>
        <v>3.5180000000000003E-2</v>
      </c>
      <c r="AA25" s="23">
        <f>IF(VLOOKUP($A25,DOM_Input!$A$33:$B$50,2,FALSE)="Percentage",AB$22,IF(VLOOKUP($A25,DOM_Input!$A$33:$B$50,2,FALSE)="Fixed","Fixed",(AA$22)))</f>
        <v>40.06</v>
      </c>
      <c r="AB25" s="14">
        <f t="shared" ref="AB25:AB36" si="18">ROUND(IF(AA25="Fixed",Z25,(Z25*AA25)),2)</f>
        <v>1.41</v>
      </c>
      <c r="AD25" s="93">
        <f>INDEX(DOM_Input!$C$33:$BJ$50,MATCH($A25,DOM_Input!$A$33:$A$50,0),MATCH(AD$13,DOM_Input!$C$32:$BJ$32,0))</f>
        <v>3.5180000000000003E-2</v>
      </c>
      <c r="AE25" s="23">
        <f>IF(VLOOKUP($A25,DOM_Input!$A$33:$B$50,2,FALSE)="Percentage",AF$22,IF(VLOOKUP($A25,DOM_Input!$A$33:$B$50,2,FALSE)="Fixed","Fixed",(AE$22)))</f>
        <v>40.06</v>
      </c>
      <c r="AF25" s="14">
        <f t="shared" ref="AF25:AF36" si="19">ROUND(IF(AE25="Fixed",AD25,(AD25*AE25)),2)</f>
        <v>1.41</v>
      </c>
      <c r="AH25" s="93">
        <f>INDEX(DOM_Input!$C$33:$BJ$50,MATCH($A25,DOM_Input!$A$33:$A$50,0),MATCH(AH$13,DOM_Input!$C$32:$BJ$32,0))</f>
        <v>3.5180000000000003E-2</v>
      </c>
      <c r="AI25" s="23">
        <f>IF(VLOOKUP($A25,DOM_Input!$A$33:$B$50,2,FALSE)="Percentage",AJ$22,IF(VLOOKUP($A25,DOM_Input!$A$33:$B$50,2,FALSE)="Fixed","Fixed",(AI$22)))</f>
        <v>40.06</v>
      </c>
      <c r="AJ25" s="14">
        <f t="shared" ref="AJ25:AJ36" si="20">ROUND(IF(AI25="Fixed",AH25,(AH25*AI25)),2)</f>
        <v>1.41</v>
      </c>
      <c r="AL25" s="93">
        <f>INDEX(DOM_Input!$C$33:$BJ$50,MATCH($A25,DOM_Input!$A$33:$A$50,0),MATCH(AL$13,DOM_Input!$C$32:$BJ$32,0))</f>
        <v>3.5180000000000003E-2</v>
      </c>
      <c r="AM25" s="23">
        <f>IF(VLOOKUP($A25,DOM_Input!$A$33:$B$50,2,FALSE)="Percentage",AN$22,IF(VLOOKUP($A25,DOM_Input!$A$33:$B$50,2,FALSE)="Fixed","Fixed",(AM$22)))</f>
        <v>40.06</v>
      </c>
      <c r="AN25" s="14">
        <f t="shared" ref="AN25:AN36" si="21">ROUND(IF(AM25="Fixed",AL25,(AL25*AM25)),2)</f>
        <v>1.41</v>
      </c>
      <c r="AP25" s="93">
        <f>INDEX(DOM_Input!$C$33:$BJ$50,MATCH($A25,DOM_Input!$A$33:$A$50,0),MATCH(AP$13,DOM_Input!$C$32:$BJ$32,0))</f>
        <v>3.5180000000000003E-2</v>
      </c>
      <c r="AQ25" s="23">
        <f>IF(VLOOKUP($A25,DOM_Input!$A$33:$B$50,2,FALSE)="Percentage",AR$22,IF(VLOOKUP($A25,DOM_Input!$A$33:$B$50,2,FALSE)="Fixed","Fixed",(AQ$22)))</f>
        <v>40.06</v>
      </c>
      <c r="AR25" s="14">
        <f t="shared" ref="AR25:AR36" si="22">ROUND(IF(AQ25="Fixed",AP25,(AP25*AQ25)),2)</f>
        <v>1.41</v>
      </c>
      <c r="AS25" s="6"/>
      <c r="AT25" s="93">
        <f>INDEX(DOM_Input!$C$33:$BJ$50,MATCH($A25,DOM_Input!$A$33:$A$50,0),MATCH(AT$13,DOM_Input!$C$32:$BJ$32,0))</f>
        <v>3.5180000000000003E-2</v>
      </c>
      <c r="AU25" s="23">
        <f>IF(VLOOKUP($A25,DOM_Input!$A$33:$B$50,2,FALSE)="Percentage",AV$22,IF(VLOOKUP($A25,DOM_Input!$A$33:$B$50,2,FALSE)="Fixed","Fixed",(AU$22)))</f>
        <v>40.06</v>
      </c>
      <c r="AV25" s="14">
        <f t="shared" ref="AV25:AV36" si="23">ROUND(IF(AU25="Fixed",AT25,(AT25*AU25)),2)</f>
        <v>1.41</v>
      </c>
    </row>
    <row r="26" spans="1:48" x14ac:dyDescent="0.25">
      <c r="A26" t="str">
        <f>DOM_Input!A34</f>
        <v>RSF Surcharge</v>
      </c>
      <c r="B26" s="93">
        <f>INDEX(DOM_Input!$C$33:$BJ$50,MATCH($A26,DOM_Input!$A$33:$A$50,0),MATCH(B$13,DOM_Input!$C$32:$BJ$32,0))</f>
        <v>1.1875999999999999E-2</v>
      </c>
      <c r="C26" s="23">
        <f>IF(VLOOKUP($A26,DOM_Input!$A$33:$B$50,2,FALSE)="Percentage",D$22,IF(VLOOKUP($A26,DOM_Input!$A$33:$B$50,2,FALSE)="Fixed","Fixed",(C$22)))</f>
        <v>40.06</v>
      </c>
      <c r="D26" s="14">
        <f t="shared" si="12"/>
        <v>0.48</v>
      </c>
      <c r="F26" s="93">
        <f>INDEX(DOM_Input!$C$33:$BJ$50,MATCH($A26,DOM_Input!$A$33:$A$50,0),MATCH(F$13,DOM_Input!$C$32:$BJ$32,0))</f>
        <v>1.1875999999999999E-2</v>
      </c>
      <c r="G26" s="23">
        <f>IF(VLOOKUP($A26,DOM_Input!$A$33:$B$50,2,FALSE)="Percentage",H$22,IF(VLOOKUP($A26,DOM_Input!$A$33:$B$50,2,FALSE)="Fixed","Fixed",(G$22)))</f>
        <v>40.06</v>
      </c>
      <c r="H26" s="14">
        <f t="shared" si="13"/>
        <v>0.48</v>
      </c>
      <c r="J26" s="93">
        <f>INDEX(DOM_Input!$C$33:$BJ$50,MATCH($A26,DOM_Input!$A$33:$A$50,0),MATCH(J$13,DOM_Input!$C$32:$BJ$32,0))</f>
        <v>1.1875999999999999E-2</v>
      </c>
      <c r="K26" s="23">
        <f>IF(VLOOKUP($A26,DOM_Input!$A$33:$B$50,2,FALSE)="Percentage",L$22,IF(VLOOKUP($A26,DOM_Input!$A$33:$B$50,2,FALSE)="Fixed","Fixed",(K$22)))</f>
        <v>40.06</v>
      </c>
      <c r="L26" s="14">
        <f t="shared" si="14"/>
        <v>0.48</v>
      </c>
      <c r="N26" s="93">
        <f>INDEX(DOM_Input!$C$33:$BJ$50,MATCH($A26,DOM_Input!$A$33:$A$50,0),MATCH(N$13,DOM_Input!$C$32:$BJ$32,0))</f>
        <v>1.1875999999999999E-2</v>
      </c>
      <c r="O26" s="23">
        <f>IF(VLOOKUP($A26,DOM_Input!$A$33:$B$50,2,FALSE)="Percentage",P$22,IF(VLOOKUP($A26,DOM_Input!$A$33:$B$50,2,FALSE)="Fixed","Fixed",(O$22)))</f>
        <v>40.06</v>
      </c>
      <c r="P26" s="14">
        <f t="shared" si="15"/>
        <v>0.48</v>
      </c>
      <c r="R26" s="93">
        <f>INDEX(DOM_Input!$C$33:$BJ$50,MATCH($A26,DOM_Input!$A$33:$A$50,0),MATCH(R$13,DOM_Input!$C$32:$BJ$32,0))</f>
        <v>1.1875999999999999E-2</v>
      </c>
      <c r="S26" s="23">
        <f>IF(VLOOKUP($A26,DOM_Input!$A$33:$B$50,2,FALSE)="Percentage",T$22,IF(VLOOKUP($A26,DOM_Input!$A$33:$B$50,2,FALSE)="Fixed","Fixed",(S$22)))</f>
        <v>40.06</v>
      </c>
      <c r="T26" s="14">
        <f t="shared" si="16"/>
        <v>0.48</v>
      </c>
      <c r="V26" s="93">
        <f>INDEX(DOM_Input!$C$33:$BJ$50,MATCH($A26,DOM_Input!$A$33:$A$50,0),MATCH(V$13,DOM_Input!$C$32:$BJ$32,0))</f>
        <v>1.1875999999999999E-2</v>
      </c>
      <c r="W26" s="23">
        <f>IF(VLOOKUP($A26,DOM_Input!$A$33:$B$50,2,FALSE)="Percentage",X$22,IF(VLOOKUP($A26,DOM_Input!$A$33:$B$50,2,FALSE)="Fixed","Fixed",(W$22)))</f>
        <v>40.06</v>
      </c>
      <c r="X26" s="14">
        <f t="shared" si="17"/>
        <v>0.48</v>
      </c>
      <c r="Z26" s="93">
        <f>INDEX(DOM_Input!$C$33:$BJ$50,MATCH($A26,DOM_Input!$A$33:$A$50,0),MATCH(Z$13,DOM_Input!$C$32:$BJ$32,0))</f>
        <v>1.1875999999999999E-2</v>
      </c>
      <c r="AA26" s="23">
        <f>IF(VLOOKUP($A26,DOM_Input!$A$33:$B$50,2,FALSE)="Percentage",AB$22,IF(VLOOKUP($A26,DOM_Input!$A$33:$B$50,2,FALSE)="Fixed","Fixed",(AA$22)))</f>
        <v>40.06</v>
      </c>
      <c r="AB26" s="14">
        <f t="shared" si="18"/>
        <v>0.48</v>
      </c>
      <c r="AD26" s="93">
        <f>INDEX(DOM_Input!$C$33:$BJ$50,MATCH($A26,DOM_Input!$A$33:$A$50,0),MATCH(AD$13,DOM_Input!$C$32:$BJ$32,0))</f>
        <v>1.1875999999999999E-2</v>
      </c>
      <c r="AE26" s="23">
        <f>IF(VLOOKUP($A26,DOM_Input!$A$33:$B$50,2,FALSE)="Percentage",AF$22,IF(VLOOKUP($A26,DOM_Input!$A$33:$B$50,2,FALSE)="Fixed","Fixed",(AE$22)))</f>
        <v>40.06</v>
      </c>
      <c r="AF26" s="14">
        <f t="shared" si="19"/>
        <v>0.48</v>
      </c>
      <c r="AH26" s="93">
        <f>INDEX(DOM_Input!$C$33:$BJ$50,MATCH($A26,DOM_Input!$A$33:$A$50,0),MATCH(AH$13,DOM_Input!$C$32:$BJ$32,0))</f>
        <v>1.1875999999999999E-2</v>
      </c>
      <c r="AI26" s="23">
        <f>IF(VLOOKUP($A26,DOM_Input!$A$33:$B$50,2,FALSE)="Percentage",AJ$22,IF(VLOOKUP($A26,DOM_Input!$A$33:$B$50,2,FALSE)="Fixed","Fixed",(AI$22)))</f>
        <v>40.06</v>
      </c>
      <c r="AJ26" s="14">
        <f t="shared" si="20"/>
        <v>0.48</v>
      </c>
      <c r="AL26" s="93">
        <f>INDEX(DOM_Input!$C$33:$BJ$50,MATCH($A26,DOM_Input!$A$33:$A$50,0),MATCH(AL$13,DOM_Input!$C$32:$BJ$32,0))</f>
        <v>1.1875999999999999E-2</v>
      </c>
      <c r="AM26" s="23">
        <f>IF(VLOOKUP($A26,DOM_Input!$A$33:$B$50,2,FALSE)="Percentage",AN$22,IF(VLOOKUP($A26,DOM_Input!$A$33:$B$50,2,FALSE)="Fixed","Fixed",(AM$22)))</f>
        <v>40.06</v>
      </c>
      <c r="AN26" s="14">
        <f t="shared" si="21"/>
        <v>0.48</v>
      </c>
      <c r="AP26" s="93">
        <f>INDEX(DOM_Input!$C$33:$BJ$50,MATCH($A26,DOM_Input!$A$33:$A$50,0),MATCH(AP$13,DOM_Input!$C$32:$BJ$32,0))</f>
        <v>1.1875999999999999E-2</v>
      </c>
      <c r="AQ26" s="23">
        <f>IF(VLOOKUP($A26,DOM_Input!$A$33:$B$50,2,FALSE)="Percentage",AR$22,IF(VLOOKUP($A26,DOM_Input!$A$33:$B$50,2,FALSE)="Fixed","Fixed",(AQ$22)))</f>
        <v>40.06</v>
      </c>
      <c r="AR26" s="14">
        <f t="shared" si="22"/>
        <v>0.48</v>
      </c>
      <c r="AS26" s="6"/>
      <c r="AT26" s="93">
        <f>INDEX(DOM_Input!$C$33:$BJ$50,MATCH($A26,DOM_Input!$A$33:$A$50,0),MATCH(AT$13,DOM_Input!$C$32:$BJ$32,0))</f>
        <v>1.1875999999999999E-2</v>
      </c>
      <c r="AU26" s="23">
        <f>IF(VLOOKUP($A26,DOM_Input!$A$33:$B$50,2,FALSE)="Percentage",AV$22,IF(VLOOKUP($A26,DOM_Input!$A$33:$B$50,2,FALSE)="Fixed","Fixed",(AU$22)))</f>
        <v>40.06</v>
      </c>
      <c r="AV26" s="14">
        <f t="shared" si="23"/>
        <v>0.48</v>
      </c>
    </row>
    <row r="27" spans="1:48" x14ac:dyDescent="0.25">
      <c r="A27" t="str">
        <f>DOM_Input!A35</f>
        <v>WRAM/MCBA</v>
      </c>
      <c r="B27" s="93">
        <f>INDEX(DOM_Input!$C$33:$BJ$50,MATCH($A27,DOM_Input!$A$33:$A$50,0),MATCH(B$13,DOM_Input!$C$32:$BJ$32,0))</f>
        <v>0</v>
      </c>
      <c r="C27" s="23">
        <f>IF(VLOOKUP($A27,DOM_Input!$A$33:$B$50,2,FALSE)="Percentage",D$22,IF(VLOOKUP($A27,DOM_Input!$A$33:$B$50,2,FALSE)="Fixed","Fixed",(C$22)))</f>
        <v>6</v>
      </c>
      <c r="D27" s="14">
        <f t="shared" si="12"/>
        <v>0</v>
      </c>
      <c r="F27" s="93">
        <f>INDEX(DOM_Input!$C$33:$BJ$50,MATCH($A27,DOM_Input!$A$33:$A$50,0),MATCH(F$13,DOM_Input!$C$32:$BJ$32,0))</f>
        <v>0</v>
      </c>
      <c r="G27" s="23">
        <f>IF(VLOOKUP($A27,DOM_Input!$A$33:$B$50,2,FALSE)="Percentage",H$22,IF(VLOOKUP($A27,DOM_Input!$A$33:$B$50,2,FALSE)="Fixed","Fixed",(G$22)))</f>
        <v>6</v>
      </c>
      <c r="H27" s="14">
        <f t="shared" si="13"/>
        <v>0</v>
      </c>
      <c r="J27" s="93">
        <f>INDEX(DOM_Input!$C$33:$BJ$50,MATCH($A27,DOM_Input!$A$33:$A$50,0),MATCH(J$13,DOM_Input!$C$32:$BJ$32,0))</f>
        <v>0</v>
      </c>
      <c r="K27" s="23">
        <f>IF(VLOOKUP($A27,DOM_Input!$A$33:$B$50,2,FALSE)="Percentage",L$22,IF(VLOOKUP($A27,DOM_Input!$A$33:$B$50,2,FALSE)="Fixed","Fixed",(K$22)))</f>
        <v>6</v>
      </c>
      <c r="L27" s="14">
        <f t="shared" si="14"/>
        <v>0</v>
      </c>
      <c r="N27" s="93">
        <f>INDEX(DOM_Input!$C$33:$BJ$50,MATCH($A27,DOM_Input!$A$33:$A$50,0),MATCH(N$13,DOM_Input!$C$32:$BJ$32,0))</f>
        <v>0</v>
      </c>
      <c r="O27" s="23">
        <f>IF(VLOOKUP($A27,DOM_Input!$A$33:$B$50,2,FALSE)="Percentage",P$22,IF(VLOOKUP($A27,DOM_Input!$A$33:$B$50,2,FALSE)="Fixed","Fixed",(O$22)))</f>
        <v>6</v>
      </c>
      <c r="P27" s="14">
        <f t="shared" si="15"/>
        <v>0</v>
      </c>
      <c r="R27" s="93">
        <f>INDEX(DOM_Input!$C$33:$BJ$50,MATCH($A27,DOM_Input!$A$33:$A$50,0),MATCH(R$13,DOM_Input!$C$32:$BJ$32,0))</f>
        <v>0</v>
      </c>
      <c r="S27" s="23">
        <f>IF(VLOOKUP($A27,DOM_Input!$A$33:$B$50,2,FALSE)="Percentage",T$22,IF(VLOOKUP($A27,DOM_Input!$A$33:$B$50,2,FALSE)="Fixed","Fixed",(S$22)))</f>
        <v>6</v>
      </c>
      <c r="T27" s="14">
        <f t="shared" si="16"/>
        <v>0</v>
      </c>
      <c r="V27" s="93">
        <f>INDEX(DOM_Input!$C$33:$BJ$50,MATCH($A27,DOM_Input!$A$33:$A$50,0),MATCH(V$13,DOM_Input!$C$32:$BJ$32,0))</f>
        <v>0</v>
      </c>
      <c r="W27" s="23">
        <f>IF(VLOOKUP($A27,DOM_Input!$A$33:$B$50,2,FALSE)="Percentage",X$22,IF(VLOOKUP($A27,DOM_Input!$A$33:$B$50,2,FALSE)="Fixed","Fixed",(W$22)))</f>
        <v>6</v>
      </c>
      <c r="X27" s="14">
        <f t="shared" si="17"/>
        <v>0</v>
      </c>
      <c r="Z27" s="93">
        <f>INDEX(DOM_Input!$C$33:$BJ$50,MATCH($A27,DOM_Input!$A$33:$A$50,0),MATCH(Z$13,DOM_Input!$C$32:$BJ$32,0))</f>
        <v>0</v>
      </c>
      <c r="AA27" s="23">
        <f>IF(VLOOKUP($A27,DOM_Input!$A$33:$B$50,2,FALSE)="Percentage",AB$22,IF(VLOOKUP($A27,DOM_Input!$A$33:$B$50,2,FALSE)="Fixed","Fixed",(AA$22)))</f>
        <v>6</v>
      </c>
      <c r="AB27" s="14">
        <f t="shared" si="18"/>
        <v>0</v>
      </c>
      <c r="AD27" s="93">
        <f>INDEX(DOM_Input!$C$33:$BJ$50,MATCH($A27,DOM_Input!$A$33:$A$50,0),MATCH(AD$13,DOM_Input!$C$32:$BJ$32,0))</f>
        <v>0</v>
      </c>
      <c r="AE27" s="23">
        <f>IF(VLOOKUP($A27,DOM_Input!$A$33:$B$50,2,FALSE)="Percentage",AF$22,IF(VLOOKUP($A27,DOM_Input!$A$33:$B$50,2,FALSE)="Fixed","Fixed",(AE$22)))</f>
        <v>6</v>
      </c>
      <c r="AF27" s="14">
        <f t="shared" si="19"/>
        <v>0</v>
      </c>
      <c r="AH27" s="93">
        <f>INDEX(DOM_Input!$C$33:$BJ$50,MATCH($A27,DOM_Input!$A$33:$A$50,0),MATCH(AH$13,DOM_Input!$C$32:$BJ$32,0))</f>
        <v>0</v>
      </c>
      <c r="AI27" s="23">
        <f>IF(VLOOKUP($A27,DOM_Input!$A$33:$B$50,2,FALSE)="Percentage",AJ$22,IF(VLOOKUP($A27,DOM_Input!$A$33:$B$50,2,FALSE)="Fixed","Fixed",(AI$22)))</f>
        <v>6</v>
      </c>
      <c r="AJ27" s="14">
        <f t="shared" si="20"/>
        <v>0</v>
      </c>
      <c r="AL27" s="93">
        <f>INDEX(DOM_Input!$C$33:$BJ$50,MATCH($A27,DOM_Input!$A$33:$A$50,0),MATCH(AL$13,DOM_Input!$C$32:$BJ$32,0))</f>
        <v>0</v>
      </c>
      <c r="AM27" s="23">
        <f>IF(VLOOKUP($A27,DOM_Input!$A$33:$B$50,2,FALSE)="Percentage",AN$22,IF(VLOOKUP($A27,DOM_Input!$A$33:$B$50,2,FALSE)="Fixed","Fixed",(AM$22)))</f>
        <v>6</v>
      </c>
      <c r="AN27" s="14">
        <f t="shared" si="21"/>
        <v>0</v>
      </c>
      <c r="AP27" s="93">
        <f>INDEX(DOM_Input!$C$33:$BJ$50,MATCH($A27,DOM_Input!$A$33:$A$50,0),MATCH(AP$13,DOM_Input!$C$32:$BJ$32,0))</f>
        <v>0</v>
      </c>
      <c r="AQ27" s="23">
        <f>IF(VLOOKUP($A27,DOM_Input!$A$33:$B$50,2,FALSE)="Percentage",AR$22,IF(VLOOKUP($A27,DOM_Input!$A$33:$B$50,2,FALSE)="Fixed","Fixed",(AQ$22)))</f>
        <v>6</v>
      </c>
      <c r="AR27" s="14">
        <f t="shared" si="22"/>
        <v>0</v>
      </c>
      <c r="AS27" s="6"/>
      <c r="AT27" s="93">
        <f>INDEX(DOM_Input!$C$33:$BJ$50,MATCH($A27,DOM_Input!$A$33:$A$50,0),MATCH(AT$13,DOM_Input!$C$32:$BJ$32,0))</f>
        <v>0</v>
      </c>
      <c r="AU27" s="23">
        <f>IF(VLOOKUP($A27,DOM_Input!$A$33:$B$50,2,FALSE)="Percentage",AV$22,IF(VLOOKUP($A27,DOM_Input!$A$33:$B$50,2,FALSE)="Fixed","Fixed",(AU$22)))</f>
        <v>6</v>
      </c>
      <c r="AV27" s="14">
        <f t="shared" si="23"/>
        <v>0</v>
      </c>
    </row>
    <row r="28" spans="1:48" x14ac:dyDescent="0.25">
      <c r="A28" t="str">
        <f>DOM_Input!A36</f>
        <v>PCBA</v>
      </c>
      <c r="B28" s="93">
        <f>INDEX(DOM_Input!$C$33:$BJ$50,MATCH($A28,DOM_Input!$A$33:$A$50,0),MATCH(B$13,DOM_Input!$C$32:$BJ$32,0))</f>
        <v>0</v>
      </c>
      <c r="C28" s="23">
        <f>IF(VLOOKUP($A28,DOM_Input!$A$33:$B$50,2,FALSE)="Percentage",D$22,IF(VLOOKUP($A28,DOM_Input!$A$33:$B$50,2,FALSE)="Fixed","Fixed",(C$22)))</f>
        <v>6</v>
      </c>
      <c r="D28" s="14">
        <f t="shared" si="12"/>
        <v>0</v>
      </c>
      <c r="F28" s="93">
        <f>INDEX(DOM_Input!$C$33:$BJ$50,MATCH($A28,DOM_Input!$A$33:$A$50,0),MATCH(F$13,DOM_Input!$C$32:$BJ$32,0))</f>
        <v>0</v>
      </c>
      <c r="G28" s="23">
        <f>IF(VLOOKUP($A28,DOM_Input!$A$33:$B$50,2,FALSE)="Percentage",H$22,IF(VLOOKUP($A28,DOM_Input!$A$33:$B$50,2,FALSE)="Fixed","Fixed",(G$22)))</f>
        <v>6</v>
      </c>
      <c r="H28" s="14">
        <f t="shared" si="13"/>
        <v>0</v>
      </c>
      <c r="J28" s="93">
        <f>INDEX(DOM_Input!$C$33:$BJ$50,MATCH($A28,DOM_Input!$A$33:$A$50,0),MATCH(J$13,DOM_Input!$C$32:$BJ$32,0))</f>
        <v>0</v>
      </c>
      <c r="K28" s="23">
        <f>IF(VLOOKUP($A28,DOM_Input!$A$33:$B$50,2,FALSE)="Percentage",L$22,IF(VLOOKUP($A28,DOM_Input!$A$33:$B$50,2,FALSE)="Fixed","Fixed",(K$22)))</f>
        <v>6</v>
      </c>
      <c r="L28" s="14">
        <f t="shared" si="14"/>
        <v>0</v>
      </c>
      <c r="N28" s="93">
        <f>INDEX(DOM_Input!$C$33:$BJ$50,MATCH($A28,DOM_Input!$A$33:$A$50,0),MATCH(N$13,DOM_Input!$C$32:$BJ$32,0))</f>
        <v>0</v>
      </c>
      <c r="O28" s="23">
        <f>IF(VLOOKUP($A28,DOM_Input!$A$33:$B$50,2,FALSE)="Percentage",P$22,IF(VLOOKUP($A28,DOM_Input!$A$33:$B$50,2,FALSE)="Fixed","Fixed",(O$22)))</f>
        <v>6</v>
      </c>
      <c r="P28" s="14">
        <f t="shared" si="15"/>
        <v>0</v>
      </c>
      <c r="R28" s="93">
        <f>INDEX(DOM_Input!$C$33:$BJ$50,MATCH($A28,DOM_Input!$A$33:$A$50,0),MATCH(R$13,DOM_Input!$C$32:$BJ$32,0))</f>
        <v>0</v>
      </c>
      <c r="S28" s="23">
        <f>IF(VLOOKUP($A28,DOM_Input!$A$33:$B$50,2,FALSE)="Percentage",T$22,IF(VLOOKUP($A28,DOM_Input!$A$33:$B$50,2,FALSE)="Fixed","Fixed",(S$22)))</f>
        <v>6</v>
      </c>
      <c r="T28" s="14">
        <f t="shared" si="16"/>
        <v>0</v>
      </c>
      <c r="V28" s="93">
        <f>INDEX(DOM_Input!$C$33:$BJ$50,MATCH($A28,DOM_Input!$A$33:$A$50,0),MATCH(V$13,DOM_Input!$C$32:$BJ$32,0))</f>
        <v>0</v>
      </c>
      <c r="W28" s="23">
        <f>IF(VLOOKUP($A28,DOM_Input!$A$33:$B$50,2,FALSE)="Percentage",X$22,IF(VLOOKUP($A28,DOM_Input!$A$33:$B$50,2,FALSE)="Fixed","Fixed",(W$22)))</f>
        <v>6</v>
      </c>
      <c r="X28" s="14">
        <f t="shared" si="17"/>
        <v>0</v>
      </c>
      <c r="Z28" s="93">
        <f>INDEX(DOM_Input!$C$33:$BJ$50,MATCH($A28,DOM_Input!$A$33:$A$50,0),MATCH(Z$13,DOM_Input!$C$32:$BJ$32,0))</f>
        <v>0</v>
      </c>
      <c r="AA28" s="23">
        <f>IF(VLOOKUP($A28,DOM_Input!$A$33:$B$50,2,FALSE)="Percentage",AB$22,IF(VLOOKUP($A28,DOM_Input!$A$33:$B$50,2,FALSE)="Fixed","Fixed",(AA$22)))</f>
        <v>6</v>
      </c>
      <c r="AB28" s="14">
        <f t="shared" si="18"/>
        <v>0</v>
      </c>
      <c r="AD28" s="93">
        <f>INDEX(DOM_Input!$C$33:$BJ$50,MATCH($A28,DOM_Input!$A$33:$A$50,0),MATCH(AD$13,DOM_Input!$C$32:$BJ$32,0))</f>
        <v>0</v>
      </c>
      <c r="AE28" s="23">
        <f>IF(VLOOKUP($A28,DOM_Input!$A$33:$B$50,2,FALSE)="Percentage",AF$22,IF(VLOOKUP($A28,DOM_Input!$A$33:$B$50,2,FALSE)="Fixed","Fixed",(AE$22)))</f>
        <v>6</v>
      </c>
      <c r="AF28" s="14">
        <f t="shared" si="19"/>
        <v>0</v>
      </c>
      <c r="AH28" s="93">
        <f>INDEX(DOM_Input!$C$33:$BJ$50,MATCH($A28,DOM_Input!$A$33:$A$50,0),MATCH(AH$13,DOM_Input!$C$32:$BJ$32,0))</f>
        <v>0</v>
      </c>
      <c r="AI28" s="23">
        <f>IF(VLOOKUP($A28,DOM_Input!$A$33:$B$50,2,FALSE)="Percentage",AJ$22,IF(VLOOKUP($A28,DOM_Input!$A$33:$B$50,2,FALSE)="Fixed","Fixed",(AI$22)))</f>
        <v>6</v>
      </c>
      <c r="AJ28" s="14">
        <f t="shared" si="20"/>
        <v>0</v>
      </c>
      <c r="AL28" s="93">
        <f>INDEX(DOM_Input!$C$33:$BJ$50,MATCH($A28,DOM_Input!$A$33:$A$50,0),MATCH(AL$13,DOM_Input!$C$32:$BJ$32,0))</f>
        <v>0</v>
      </c>
      <c r="AM28" s="23">
        <f>IF(VLOOKUP($A28,DOM_Input!$A$33:$B$50,2,FALSE)="Percentage",AN$22,IF(VLOOKUP($A28,DOM_Input!$A$33:$B$50,2,FALSE)="Fixed","Fixed",(AM$22)))</f>
        <v>6</v>
      </c>
      <c r="AN28" s="14">
        <f t="shared" si="21"/>
        <v>0</v>
      </c>
      <c r="AP28" s="93">
        <f>INDEX(DOM_Input!$C$33:$BJ$50,MATCH($A28,DOM_Input!$A$33:$A$50,0),MATCH(AP$13,DOM_Input!$C$32:$BJ$32,0))</f>
        <v>0</v>
      </c>
      <c r="AQ28" s="23">
        <f>IF(VLOOKUP($A28,DOM_Input!$A$33:$B$50,2,FALSE)="Percentage",AR$22,IF(VLOOKUP($A28,DOM_Input!$A$33:$B$50,2,FALSE)="Fixed","Fixed",(AQ$22)))</f>
        <v>6</v>
      </c>
      <c r="AR28" s="14">
        <f t="shared" si="22"/>
        <v>0</v>
      </c>
      <c r="AS28" s="6"/>
      <c r="AT28" s="93">
        <f>INDEX(DOM_Input!$C$33:$BJ$50,MATCH($A28,DOM_Input!$A$33:$A$50,0),MATCH(AT$13,DOM_Input!$C$32:$BJ$32,0))</f>
        <v>0</v>
      </c>
      <c r="AU28" s="23">
        <f>IF(VLOOKUP($A28,DOM_Input!$A$33:$B$50,2,FALSE)="Percentage",AV$22,IF(VLOOKUP($A28,DOM_Input!$A$33:$B$50,2,FALSE)="Fixed","Fixed",(AU$22)))</f>
        <v>6</v>
      </c>
      <c r="AV28" s="14">
        <f t="shared" si="23"/>
        <v>0</v>
      </c>
    </row>
    <row r="29" spans="1:48" x14ac:dyDescent="0.25">
      <c r="A29" t="str">
        <f>DOM_Input!A37</f>
        <v>HCBA</v>
      </c>
      <c r="B29" s="93">
        <f>INDEX(DOM_Input!$C$33:$BJ$50,MATCH($A29,DOM_Input!$A$33:$A$50,0),MATCH(B$13,DOM_Input!$C$32:$BJ$32,0))</f>
        <v>0</v>
      </c>
      <c r="C29" s="23" t="str">
        <f>IF(VLOOKUP($A29,DOM_Input!$A$33:$B$50,2,FALSE)="Percentage",D$22,IF(VLOOKUP($A29,DOM_Input!$A$33:$B$50,2,FALSE)="Fixed","Fixed",(C$22)))</f>
        <v>Fixed</v>
      </c>
      <c r="D29" s="14">
        <f t="shared" si="12"/>
        <v>0</v>
      </c>
      <c r="F29" s="93">
        <f>INDEX(DOM_Input!$C$33:$BJ$50,MATCH($A29,DOM_Input!$A$33:$A$50,0),MATCH(F$13,DOM_Input!$C$32:$BJ$32,0))</f>
        <v>0</v>
      </c>
      <c r="G29" s="23" t="str">
        <f>IF(VLOOKUP($A29,DOM_Input!$A$33:$B$50,2,FALSE)="Percentage",H$22,IF(VLOOKUP($A29,DOM_Input!$A$33:$B$50,2,FALSE)="Fixed","Fixed",(G$22)))</f>
        <v>Fixed</v>
      </c>
      <c r="H29" s="14">
        <f t="shared" si="13"/>
        <v>0</v>
      </c>
      <c r="J29" s="93">
        <f>INDEX(DOM_Input!$C$33:$BJ$50,MATCH($A29,DOM_Input!$A$33:$A$50,0),MATCH(J$13,DOM_Input!$C$32:$BJ$32,0))</f>
        <v>0</v>
      </c>
      <c r="K29" s="23" t="str">
        <f>IF(VLOOKUP($A29,DOM_Input!$A$33:$B$50,2,FALSE)="Percentage",L$22,IF(VLOOKUP($A29,DOM_Input!$A$33:$B$50,2,FALSE)="Fixed","Fixed",(K$22)))</f>
        <v>Fixed</v>
      </c>
      <c r="L29" s="14">
        <f t="shared" si="14"/>
        <v>0</v>
      </c>
      <c r="N29" s="93">
        <f>INDEX(DOM_Input!$C$33:$BJ$50,MATCH($A29,DOM_Input!$A$33:$A$50,0),MATCH(N$13,DOM_Input!$C$32:$BJ$32,0))</f>
        <v>0</v>
      </c>
      <c r="O29" s="23" t="str">
        <f>IF(VLOOKUP($A29,DOM_Input!$A$33:$B$50,2,FALSE)="Percentage",P$22,IF(VLOOKUP($A29,DOM_Input!$A$33:$B$50,2,FALSE)="Fixed","Fixed",(O$22)))</f>
        <v>Fixed</v>
      </c>
      <c r="P29" s="14">
        <f t="shared" si="15"/>
        <v>0</v>
      </c>
      <c r="R29" s="93">
        <f>INDEX(DOM_Input!$C$33:$BJ$50,MATCH($A29,DOM_Input!$A$33:$A$50,0),MATCH(R$13,DOM_Input!$C$32:$BJ$32,0))</f>
        <v>0</v>
      </c>
      <c r="S29" s="23" t="str">
        <f>IF(VLOOKUP($A29,DOM_Input!$A$33:$B$50,2,FALSE)="Percentage",T$22,IF(VLOOKUP($A29,DOM_Input!$A$33:$B$50,2,FALSE)="Fixed","Fixed",(S$22)))</f>
        <v>Fixed</v>
      </c>
      <c r="T29" s="14">
        <f t="shared" si="16"/>
        <v>0</v>
      </c>
      <c r="V29" s="93">
        <f>INDEX(DOM_Input!$C$33:$BJ$50,MATCH($A29,DOM_Input!$A$33:$A$50,0),MATCH(V$13,DOM_Input!$C$32:$BJ$32,0))</f>
        <v>0</v>
      </c>
      <c r="W29" s="23" t="str">
        <f>IF(VLOOKUP($A29,DOM_Input!$A$33:$B$50,2,FALSE)="Percentage",X$22,IF(VLOOKUP($A29,DOM_Input!$A$33:$B$50,2,FALSE)="Fixed","Fixed",(W$22)))</f>
        <v>Fixed</v>
      </c>
      <c r="X29" s="14">
        <f t="shared" si="17"/>
        <v>0</v>
      </c>
      <c r="Z29" s="93">
        <f>INDEX(DOM_Input!$C$33:$BJ$50,MATCH($A29,DOM_Input!$A$33:$A$50,0),MATCH(Z$13,DOM_Input!$C$32:$BJ$32,0))</f>
        <v>0</v>
      </c>
      <c r="AA29" s="23" t="str">
        <f>IF(VLOOKUP($A29,DOM_Input!$A$33:$B$50,2,FALSE)="Percentage",AB$22,IF(VLOOKUP($A29,DOM_Input!$A$33:$B$50,2,FALSE)="Fixed","Fixed",(AA$22)))</f>
        <v>Fixed</v>
      </c>
      <c r="AB29" s="14">
        <f t="shared" si="18"/>
        <v>0</v>
      </c>
      <c r="AD29" s="93">
        <f>INDEX(DOM_Input!$C$33:$BJ$50,MATCH($A29,DOM_Input!$A$33:$A$50,0),MATCH(AD$13,DOM_Input!$C$32:$BJ$32,0))</f>
        <v>0</v>
      </c>
      <c r="AE29" s="23" t="str">
        <f>IF(VLOOKUP($A29,DOM_Input!$A$33:$B$50,2,FALSE)="Percentage",AF$22,IF(VLOOKUP($A29,DOM_Input!$A$33:$B$50,2,FALSE)="Fixed","Fixed",(AE$22)))</f>
        <v>Fixed</v>
      </c>
      <c r="AF29" s="14">
        <f t="shared" si="19"/>
        <v>0</v>
      </c>
      <c r="AH29" s="93">
        <f>INDEX(DOM_Input!$C$33:$BJ$50,MATCH($A29,DOM_Input!$A$33:$A$50,0),MATCH(AH$13,DOM_Input!$C$32:$BJ$32,0))</f>
        <v>0</v>
      </c>
      <c r="AI29" s="23" t="str">
        <f>IF(VLOOKUP($A29,DOM_Input!$A$33:$B$50,2,FALSE)="Percentage",AJ$22,IF(VLOOKUP($A29,DOM_Input!$A$33:$B$50,2,FALSE)="Fixed","Fixed",(AI$22)))</f>
        <v>Fixed</v>
      </c>
      <c r="AJ29" s="14">
        <f t="shared" si="20"/>
        <v>0</v>
      </c>
      <c r="AL29" s="93">
        <f>INDEX(DOM_Input!$C$33:$BJ$50,MATCH($A29,DOM_Input!$A$33:$A$50,0),MATCH(AL$13,DOM_Input!$C$32:$BJ$32,0))</f>
        <v>0</v>
      </c>
      <c r="AM29" s="23" t="str">
        <f>IF(VLOOKUP($A29,DOM_Input!$A$33:$B$50,2,FALSE)="Percentage",AN$22,IF(VLOOKUP($A29,DOM_Input!$A$33:$B$50,2,FALSE)="Fixed","Fixed",(AM$22)))</f>
        <v>Fixed</v>
      </c>
      <c r="AN29" s="14">
        <f t="shared" si="21"/>
        <v>0</v>
      </c>
      <c r="AP29" s="93">
        <f>INDEX(DOM_Input!$C$33:$BJ$50,MATCH($A29,DOM_Input!$A$33:$A$50,0),MATCH(AP$13,DOM_Input!$C$32:$BJ$32,0))</f>
        <v>0</v>
      </c>
      <c r="AQ29" s="23" t="str">
        <f>IF(VLOOKUP($A29,DOM_Input!$A$33:$B$50,2,FALSE)="Percentage",AR$22,IF(VLOOKUP($A29,DOM_Input!$A$33:$B$50,2,FALSE)="Fixed","Fixed",(AQ$22)))</f>
        <v>Fixed</v>
      </c>
      <c r="AR29" s="14">
        <f t="shared" si="22"/>
        <v>0</v>
      </c>
      <c r="AS29" s="6"/>
      <c r="AT29" s="93">
        <f>INDEX(DOM_Input!$C$33:$BJ$50,MATCH($A29,DOM_Input!$A$33:$A$50,0),MATCH(AT$13,DOM_Input!$C$32:$BJ$32,0))</f>
        <v>0</v>
      </c>
      <c r="AU29" s="23" t="str">
        <f>IF(VLOOKUP($A29,DOM_Input!$A$33:$B$50,2,FALSE)="Percentage",AV$22,IF(VLOOKUP($A29,DOM_Input!$A$33:$B$50,2,FALSE)="Fixed","Fixed",(AU$22)))</f>
        <v>Fixed</v>
      </c>
      <c r="AV29" s="14">
        <f t="shared" si="23"/>
        <v>0</v>
      </c>
    </row>
    <row r="30" spans="1:48" x14ac:dyDescent="0.25">
      <c r="A30" t="str">
        <f>DOM_Input!A38</f>
        <v>DRMA</v>
      </c>
      <c r="B30" s="93">
        <f>INDEX(DOM_Input!$C$33:$BJ$50,MATCH($A30,DOM_Input!$A$33:$A$50,0),MATCH(B$13,DOM_Input!$C$32:$BJ$32,0))</f>
        <v>0</v>
      </c>
      <c r="C30" s="23">
        <f>IF(VLOOKUP($A30,DOM_Input!$A$33:$B$50,2,FALSE)="Percentage",D$22,IF(VLOOKUP($A30,DOM_Input!$A$33:$B$50,2,FALSE)="Fixed","Fixed",(C$22)))</f>
        <v>6</v>
      </c>
      <c r="D30" s="14">
        <f t="shared" si="12"/>
        <v>0</v>
      </c>
      <c r="F30" s="93">
        <f>INDEX(DOM_Input!$C$33:$BJ$50,MATCH($A30,DOM_Input!$A$33:$A$50,0),MATCH(F$13,DOM_Input!$C$32:$BJ$32,0))</f>
        <v>0</v>
      </c>
      <c r="G30" s="23">
        <f>IF(VLOOKUP($A30,DOM_Input!$A$33:$B$50,2,FALSE)="Percentage",H$22,IF(VLOOKUP($A30,DOM_Input!$A$33:$B$50,2,FALSE)="Fixed","Fixed",(G$22)))</f>
        <v>6</v>
      </c>
      <c r="H30" s="14">
        <f t="shared" si="13"/>
        <v>0</v>
      </c>
      <c r="J30" s="93">
        <f>INDEX(DOM_Input!$C$33:$BJ$50,MATCH($A30,DOM_Input!$A$33:$A$50,0),MATCH(J$13,DOM_Input!$C$32:$BJ$32,0))</f>
        <v>0</v>
      </c>
      <c r="K30" s="23">
        <f>IF(VLOOKUP($A30,DOM_Input!$A$33:$B$50,2,FALSE)="Percentage",L$22,IF(VLOOKUP($A30,DOM_Input!$A$33:$B$50,2,FALSE)="Fixed","Fixed",(K$22)))</f>
        <v>6</v>
      </c>
      <c r="L30" s="14">
        <f t="shared" si="14"/>
        <v>0</v>
      </c>
      <c r="N30" s="93">
        <f>INDEX(DOM_Input!$C$33:$BJ$50,MATCH($A30,DOM_Input!$A$33:$A$50,0),MATCH(N$13,DOM_Input!$C$32:$BJ$32,0))</f>
        <v>0</v>
      </c>
      <c r="O30" s="23">
        <f>IF(VLOOKUP($A30,DOM_Input!$A$33:$B$50,2,FALSE)="Percentage",P$22,IF(VLOOKUP($A30,DOM_Input!$A$33:$B$50,2,FALSE)="Fixed","Fixed",(O$22)))</f>
        <v>6</v>
      </c>
      <c r="P30" s="14">
        <f t="shared" si="15"/>
        <v>0</v>
      </c>
      <c r="R30" s="93">
        <f>INDEX(DOM_Input!$C$33:$BJ$50,MATCH($A30,DOM_Input!$A$33:$A$50,0),MATCH(R$13,DOM_Input!$C$32:$BJ$32,0))</f>
        <v>0</v>
      </c>
      <c r="S30" s="23">
        <f>IF(VLOOKUP($A30,DOM_Input!$A$33:$B$50,2,FALSE)="Percentage",T$22,IF(VLOOKUP($A30,DOM_Input!$A$33:$B$50,2,FALSE)="Fixed","Fixed",(S$22)))</f>
        <v>6</v>
      </c>
      <c r="T30" s="14">
        <f t="shared" si="16"/>
        <v>0</v>
      </c>
      <c r="V30" s="93">
        <f>INDEX(DOM_Input!$C$33:$BJ$50,MATCH($A30,DOM_Input!$A$33:$A$50,0),MATCH(V$13,DOM_Input!$C$32:$BJ$32,0))</f>
        <v>0</v>
      </c>
      <c r="W30" s="23">
        <f>IF(VLOOKUP($A30,DOM_Input!$A$33:$B$50,2,FALSE)="Percentage",X$22,IF(VLOOKUP($A30,DOM_Input!$A$33:$B$50,2,FALSE)="Fixed","Fixed",(W$22)))</f>
        <v>6</v>
      </c>
      <c r="X30" s="14">
        <f t="shared" si="17"/>
        <v>0</v>
      </c>
      <c r="Z30" s="93">
        <f>INDEX(DOM_Input!$C$33:$BJ$50,MATCH($A30,DOM_Input!$A$33:$A$50,0),MATCH(Z$13,DOM_Input!$C$32:$BJ$32,0))</f>
        <v>0</v>
      </c>
      <c r="AA30" s="23">
        <f>IF(VLOOKUP($A30,DOM_Input!$A$33:$B$50,2,FALSE)="Percentage",AB$22,IF(VLOOKUP($A30,DOM_Input!$A$33:$B$50,2,FALSE)="Fixed","Fixed",(AA$22)))</f>
        <v>6</v>
      </c>
      <c r="AB30" s="14">
        <f t="shared" si="18"/>
        <v>0</v>
      </c>
      <c r="AD30" s="93">
        <f>INDEX(DOM_Input!$C$33:$BJ$50,MATCH($A30,DOM_Input!$A$33:$A$50,0),MATCH(AD$13,DOM_Input!$C$32:$BJ$32,0))</f>
        <v>0</v>
      </c>
      <c r="AE30" s="23">
        <f>IF(VLOOKUP($A30,DOM_Input!$A$33:$B$50,2,FALSE)="Percentage",AF$22,IF(VLOOKUP($A30,DOM_Input!$A$33:$B$50,2,FALSE)="Fixed","Fixed",(AE$22)))</f>
        <v>6</v>
      </c>
      <c r="AF30" s="14">
        <f t="shared" si="19"/>
        <v>0</v>
      </c>
      <c r="AH30" s="93">
        <f>INDEX(DOM_Input!$C$33:$BJ$50,MATCH($A30,DOM_Input!$A$33:$A$50,0),MATCH(AH$13,DOM_Input!$C$32:$BJ$32,0))</f>
        <v>0</v>
      </c>
      <c r="AI30" s="23">
        <f>IF(VLOOKUP($A30,DOM_Input!$A$33:$B$50,2,FALSE)="Percentage",AJ$22,IF(VLOOKUP($A30,DOM_Input!$A$33:$B$50,2,FALSE)="Fixed","Fixed",(AI$22)))</f>
        <v>6</v>
      </c>
      <c r="AJ30" s="14">
        <f t="shared" si="20"/>
        <v>0</v>
      </c>
      <c r="AL30" s="93">
        <f>INDEX(DOM_Input!$C$33:$BJ$50,MATCH($A30,DOM_Input!$A$33:$A$50,0),MATCH(AL$13,DOM_Input!$C$32:$BJ$32,0))</f>
        <v>0</v>
      </c>
      <c r="AM30" s="23">
        <f>IF(VLOOKUP($A30,DOM_Input!$A$33:$B$50,2,FALSE)="Percentage",AN$22,IF(VLOOKUP($A30,DOM_Input!$A$33:$B$50,2,FALSE)="Fixed","Fixed",(AM$22)))</f>
        <v>6</v>
      </c>
      <c r="AN30" s="14">
        <f t="shared" si="21"/>
        <v>0</v>
      </c>
      <c r="AP30" s="93">
        <f>INDEX(DOM_Input!$C$33:$BJ$50,MATCH($A30,DOM_Input!$A$33:$A$50,0),MATCH(AP$13,DOM_Input!$C$32:$BJ$32,0))</f>
        <v>0</v>
      </c>
      <c r="AQ30" s="23">
        <f>IF(VLOOKUP($A30,DOM_Input!$A$33:$B$50,2,FALSE)="Percentage",AR$22,IF(VLOOKUP($A30,DOM_Input!$A$33:$B$50,2,FALSE)="Fixed","Fixed",(AQ$22)))</f>
        <v>6</v>
      </c>
      <c r="AR30" s="14">
        <f t="shared" si="22"/>
        <v>0</v>
      </c>
      <c r="AS30" s="6"/>
      <c r="AT30" s="93">
        <f>INDEX(DOM_Input!$C$33:$BJ$50,MATCH($A30,DOM_Input!$A$33:$A$50,0),MATCH(AT$13,DOM_Input!$C$32:$BJ$32,0))</f>
        <v>0</v>
      </c>
      <c r="AU30" s="23">
        <f>IF(VLOOKUP($A30,DOM_Input!$A$33:$B$50,2,FALSE)="Percentage",AV$22,IF(VLOOKUP($A30,DOM_Input!$A$33:$B$50,2,FALSE)="Fixed","Fixed",(AU$22)))</f>
        <v>6</v>
      </c>
      <c r="AV30" s="14">
        <f t="shared" si="23"/>
        <v>0</v>
      </c>
    </row>
    <row r="31" spans="1:48" x14ac:dyDescent="0.25">
      <c r="A31" t="str">
        <f>DOM_Input!A39</f>
        <v>CEBA</v>
      </c>
      <c r="B31" s="93">
        <f>INDEX(DOM_Input!$C$33:$BJ$50,MATCH($A31,DOM_Input!$A$33:$A$50,0),MATCH(B$13,DOM_Input!$C$32:$BJ$32,0))</f>
        <v>0</v>
      </c>
      <c r="C31" s="23" t="str">
        <f>IF(VLOOKUP($A31,DOM_Input!$A$33:$B$50,2,FALSE)="Percentage",D$22,IF(VLOOKUP($A31,DOM_Input!$A$33:$B$50,2,FALSE)="Fixed","Fixed",(C$22)))</f>
        <v>Fixed</v>
      </c>
      <c r="D31" s="14">
        <f t="shared" si="12"/>
        <v>0</v>
      </c>
      <c r="F31" s="93">
        <f>INDEX(DOM_Input!$C$33:$BJ$50,MATCH($A31,DOM_Input!$A$33:$A$50,0),MATCH(F$13,DOM_Input!$C$32:$BJ$32,0))</f>
        <v>0</v>
      </c>
      <c r="G31" s="23" t="str">
        <f>IF(VLOOKUP($A31,DOM_Input!$A$33:$B$50,2,FALSE)="Percentage",H$22,IF(VLOOKUP($A31,DOM_Input!$A$33:$B$50,2,FALSE)="Fixed","Fixed",(G$22)))</f>
        <v>Fixed</v>
      </c>
      <c r="H31" s="14">
        <f t="shared" si="13"/>
        <v>0</v>
      </c>
      <c r="J31" s="93">
        <f>INDEX(DOM_Input!$C$33:$BJ$50,MATCH($A31,DOM_Input!$A$33:$A$50,0),MATCH(J$13,DOM_Input!$C$32:$BJ$32,0))</f>
        <v>0</v>
      </c>
      <c r="K31" s="23" t="str">
        <f>IF(VLOOKUP($A31,DOM_Input!$A$33:$B$50,2,FALSE)="Percentage",L$22,IF(VLOOKUP($A31,DOM_Input!$A$33:$B$50,2,FALSE)="Fixed","Fixed",(K$22)))</f>
        <v>Fixed</v>
      </c>
      <c r="L31" s="14">
        <f t="shared" si="14"/>
        <v>0</v>
      </c>
      <c r="N31" s="93">
        <f>INDEX(DOM_Input!$C$33:$BJ$50,MATCH($A31,DOM_Input!$A$33:$A$50,0),MATCH(N$13,DOM_Input!$C$32:$BJ$32,0))</f>
        <v>0</v>
      </c>
      <c r="O31" s="23" t="str">
        <f>IF(VLOOKUP($A31,DOM_Input!$A$33:$B$50,2,FALSE)="Percentage",P$22,IF(VLOOKUP($A31,DOM_Input!$A$33:$B$50,2,FALSE)="Fixed","Fixed",(O$22)))</f>
        <v>Fixed</v>
      </c>
      <c r="P31" s="14">
        <f t="shared" si="15"/>
        <v>0</v>
      </c>
      <c r="R31" s="93">
        <f>INDEX(DOM_Input!$C$33:$BJ$50,MATCH($A31,DOM_Input!$A$33:$A$50,0),MATCH(R$13,DOM_Input!$C$32:$BJ$32,0))</f>
        <v>0</v>
      </c>
      <c r="S31" s="23" t="str">
        <f>IF(VLOOKUP($A31,DOM_Input!$A$33:$B$50,2,FALSE)="Percentage",T$22,IF(VLOOKUP($A31,DOM_Input!$A$33:$B$50,2,FALSE)="Fixed","Fixed",(S$22)))</f>
        <v>Fixed</v>
      </c>
      <c r="T31" s="14">
        <f t="shared" si="16"/>
        <v>0</v>
      </c>
      <c r="V31" s="93">
        <f>INDEX(DOM_Input!$C$33:$BJ$50,MATCH($A31,DOM_Input!$A$33:$A$50,0),MATCH(V$13,DOM_Input!$C$32:$BJ$32,0))</f>
        <v>0</v>
      </c>
      <c r="W31" s="23" t="str">
        <f>IF(VLOOKUP($A31,DOM_Input!$A$33:$B$50,2,FALSE)="Percentage",X$22,IF(VLOOKUP($A31,DOM_Input!$A$33:$B$50,2,FALSE)="Fixed","Fixed",(W$22)))</f>
        <v>Fixed</v>
      </c>
      <c r="X31" s="14">
        <f t="shared" si="17"/>
        <v>0</v>
      </c>
      <c r="Z31" s="93">
        <f>INDEX(DOM_Input!$C$33:$BJ$50,MATCH($A31,DOM_Input!$A$33:$A$50,0),MATCH(Z$13,DOM_Input!$C$32:$BJ$32,0))</f>
        <v>0</v>
      </c>
      <c r="AA31" s="23" t="str">
        <f>IF(VLOOKUP($A31,DOM_Input!$A$33:$B$50,2,FALSE)="Percentage",AB$22,IF(VLOOKUP($A31,DOM_Input!$A$33:$B$50,2,FALSE)="Fixed","Fixed",(AA$22)))</f>
        <v>Fixed</v>
      </c>
      <c r="AB31" s="14">
        <f t="shared" si="18"/>
        <v>0</v>
      </c>
      <c r="AD31" s="93">
        <f>INDEX(DOM_Input!$C$33:$BJ$50,MATCH($A31,DOM_Input!$A$33:$A$50,0),MATCH(AD$13,DOM_Input!$C$32:$BJ$32,0))</f>
        <v>0</v>
      </c>
      <c r="AE31" s="23" t="str">
        <f>IF(VLOOKUP($A31,DOM_Input!$A$33:$B$50,2,FALSE)="Percentage",AF$22,IF(VLOOKUP($A31,DOM_Input!$A$33:$B$50,2,FALSE)="Fixed","Fixed",(AE$22)))</f>
        <v>Fixed</v>
      </c>
      <c r="AF31" s="14">
        <f t="shared" si="19"/>
        <v>0</v>
      </c>
      <c r="AH31" s="93">
        <f>INDEX(DOM_Input!$C$33:$BJ$50,MATCH($A31,DOM_Input!$A$33:$A$50,0),MATCH(AH$13,DOM_Input!$C$32:$BJ$32,0))</f>
        <v>0</v>
      </c>
      <c r="AI31" s="23" t="str">
        <f>IF(VLOOKUP($A31,DOM_Input!$A$33:$B$50,2,FALSE)="Percentage",AJ$22,IF(VLOOKUP($A31,DOM_Input!$A$33:$B$50,2,FALSE)="Fixed","Fixed",(AI$22)))</f>
        <v>Fixed</v>
      </c>
      <c r="AJ31" s="14">
        <f t="shared" si="20"/>
        <v>0</v>
      </c>
      <c r="AL31" s="93">
        <f>INDEX(DOM_Input!$C$33:$BJ$50,MATCH($A31,DOM_Input!$A$33:$A$50,0),MATCH(AL$13,DOM_Input!$C$32:$BJ$32,0))</f>
        <v>0</v>
      </c>
      <c r="AM31" s="23" t="str">
        <f>IF(VLOOKUP($A31,DOM_Input!$A$33:$B$50,2,FALSE)="Percentage",AN$22,IF(VLOOKUP($A31,DOM_Input!$A$33:$B$50,2,FALSE)="Fixed","Fixed",(AM$22)))</f>
        <v>Fixed</v>
      </c>
      <c r="AN31" s="14">
        <f t="shared" si="21"/>
        <v>0</v>
      </c>
      <c r="AP31" s="93">
        <f>INDEX(DOM_Input!$C$33:$BJ$50,MATCH($A31,DOM_Input!$A$33:$A$50,0),MATCH(AP$13,DOM_Input!$C$32:$BJ$32,0))</f>
        <v>0</v>
      </c>
      <c r="AQ31" s="23" t="str">
        <f>IF(VLOOKUP($A31,DOM_Input!$A$33:$B$50,2,FALSE)="Percentage",AR$22,IF(VLOOKUP($A31,DOM_Input!$A$33:$B$50,2,FALSE)="Fixed","Fixed",(AQ$22)))</f>
        <v>Fixed</v>
      </c>
      <c r="AR31" s="14">
        <f t="shared" si="22"/>
        <v>0</v>
      </c>
      <c r="AS31" s="6"/>
      <c r="AT31" s="93">
        <f>INDEX(DOM_Input!$C$33:$BJ$50,MATCH($A31,DOM_Input!$A$33:$A$50,0),MATCH(AT$13,DOM_Input!$C$32:$BJ$32,0))</f>
        <v>0</v>
      </c>
      <c r="AU31" s="23" t="str">
        <f>IF(VLOOKUP($A31,DOM_Input!$A$33:$B$50,2,FALSE)="Percentage",AV$22,IF(VLOOKUP($A31,DOM_Input!$A$33:$B$50,2,FALSE)="Fixed","Fixed",(AU$22)))</f>
        <v>Fixed</v>
      </c>
      <c r="AV31" s="14">
        <f t="shared" si="23"/>
        <v>0</v>
      </c>
    </row>
    <row r="32" spans="1:48" x14ac:dyDescent="0.25">
      <c r="A32" t="str">
        <f>DOM_Input!A40</f>
        <v>IRMA</v>
      </c>
      <c r="B32" s="93">
        <f>INDEX(DOM_Input!$C$33:$BJ$50,MATCH($A32,DOM_Input!$A$33:$A$50,0),MATCH(B$13,DOM_Input!$C$32:$BJ$32,0))</f>
        <v>0</v>
      </c>
      <c r="C32" s="23">
        <f>IF(VLOOKUP($A32,DOM_Input!$A$33:$B$50,2,FALSE)="Percentage",D$22,IF(VLOOKUP($A32,DOM_Input!$A$33:$B$50,2,FALSE)="Fixed","Fixed",(C$22)))</f>
        <v>6</v>
      </c>
      <c r="D32" s="14">
        <f t="shared" si="12"/>
        <v>0</v>
      </c>
      <c r="F32" s="93">
        <f>INDEX(DOM_Input!$C$33:$BJ$50,MATCH($A32,DOM_Input!$A$33:$A$50,0),MATCH(F$13,DOM_Input!$C$32:$BJ$32,0))</f>
        <v>0</v>
      </c>
      <c r="G32" s="23">
        <f>IF(VLOOKUP($A32,DOM_Input!$A$33:$B$50,2,FALSE)="Percentage",H$22,IF(VLOOKUP($A32,DOM_Input!$A$33:$B$50,2,FALSE)="Fixed","Fixed",(G$22)))</f>
        <v>6</v>
      </c>
      <c r="H32" s="14">
        <f t="shared" si="13"/>
        <v>0</v>
      </c>
      <c r="J32" s="93">
        <f>INDEX(DOM_Input!$C$33:$BJ$50,MATCH($A32,DOM_Input!$A$33:$A$50,0),MATCH(J$13,DOM_Input!$C$32:$BJ$32,0))</f>
        <v>0</v>
      </c>
      <c r="K32" s="23">
        <f>IF(VLOOKUP($A32,DOM_Input!$A$33:$B$50,2,FALSE)="Percentage",L$22,IF(VLOOKUP($A32,DOM_Input!$A$33:$B$50,2,FALSE)="Fixed","Fixed",(K$22)))</f>
        <v>6</v>
      </c>
      <c r="L32" s="14">
        <f t="shared" si="14"/>
        <v>0</v>
      </c>
      <c r="N32" s="93">
        <f>INDEX(DOM_Input!$C$33:$BJ$50,MATCH($A32,DOM_Input!$A$33:$A$50,0),MATCH(N$13,DOM_Input!$C$32:$BJ$32,0))</f>
        <v>0</v>
      </c>
      <c r="O32" s="23">
        <f>IF(VLOOKUP($A32,DOM_Input!$A$33:$B$50,2,FALSE)="Percentage",P$22,IF(VLOOKUP($A32,DOM_Input!$A$33:$B$50,2,FALSE)="Fixed","Fixed",(O$22)))</f>
        <v>6</v>
      </c>
      <c r="P32" s="14">
        <f t="shared" si="15"/>
        <v>0</v>
      </c>
      <c r="R32" s="93">
        <f>INDEX(DOM_Input!$C$33:$BJ$50,MATCH($A32,DOM_Input!$A$33:$A$50,0),MATCH(R$13,DOM_Input!$C$32:$BJ$32,0))</f>
        <v>0</v>
      </c>
      <c r="S32" s="23">
        <f>IF(VLOOKUP($A32,DOM_Input!$A$33:$B$50,2,FALSE)="Percentage",T$22,IF(VLOOKUP($A32,DOM_Input!$A$33:$B$50,2,FALSE)="Fixed","Fixed",(S$22)))</f>
        <v>6</v>
      </c>
      <c r="T32" s="14">
        <f t="shared" si="16"/>
        <v>0</v>
      </c>
      <c r="V32" s="93">
        <f>INDEX(DOM_Input!$C$33:$BJ$50,MATCH($A32,DOM_Input!$A$33:$A$50,0),MATCH(V$13,DOM_Input!$C$32:$BJ$32,0))</f>
        <v>0</v>
      </c>
      <c r="W32" s="23">
        <f>IF(VLOOKUP($A32,DOM_Input!$A$33:$B$50,2,FALSE)="Percentage",X$22,IF(VLOOKUP($A32,DOM_Input!$A$33:$B$50,2,FALSE)="Fixed","Fixed",(W$22)))</f>
        <v>6</v>
      </c>
      <c r="X32" s="14">
        <f t="shared" si="17"/>
        <v>0</v>
      </c>
      <c r="Z32" s="93">
        <f>INDEX(DOM_Input!$C$33:$BJ$50,MATCH($A32,DOM_Input!$A$33:$A$50,0),MATCH(Z$13,DOM_Input!$C$32:$BJ$32,0))</f>
        <v>0</v>
      </c>
      <c r="AA32" s="23">
        <f>IF(VLOOKUP($A32,DOM_Input!$A$33:$B$50,2,FALSE)="Percentage",AB$22,IF(VLOOKUP($A32,DOM_Input!$A$33:$B$50,2,FALSE)="Fixed","Fixed",(AA$22)))</f>
        <v>6</v>
      </c>
      <c r="AB32" s="14">
        <f t="shared" si="18"/>
        <v>0</v>
      </c>
      <c r="AD32" s="93">
        <f>INDEX(DOM_Input!$C$33:$BJ$50,MATCH($A32,DOM_Input!$A$33:$A$50,0),MATCH(AD$13,DOM_Input!$C$32:$BJ$32,0))</f>
        <v>0</v>
      </c>
      <c r="AE32" s="23">
        <f>IF(VLOOKUP($A32,DOM_Input!$A$33:$B$50,2,FALSE)="Percentage",AF$22,IF(VLOOKUP($A32,DOM_Input!$A$33:$B$50,2,FALSE)="Fixed","Fixed",(AE$22)))</f>
        <v>6</v>
      </c>
      <c r="AF32" s="14">
        <f t="shared" si="19"/>
        <v>0</v>
      </c>
      <c r="AH32" s="93">
        <f>INDEX(DOM_Input!$C$33:$BJ$50,MATCH($A32,DOM_Input!$A$33:$A$50,0),MATCH(AH$13,DOM_Input!$C$32:$BJ$32,0))</f>
        <v>0</v>
      </c>
      <c r="AI32" s="23">
        <f>IF(VLOOKUP($A32,DOM_Input!$A$33:$B$50,2,FALSE)="Percentage",AJ$22,IF(VLOOKUP($A32,DOM_Input!$A$33:$B$50,2,FALSE)="Fixed","Fixed",(AI$22)))</f>
        <v>6</v>
      </c>
      <c r="AJ32" s="14">
        <f t="shared" si="20"/>
        <v>0</v>
      </c>
      <c r="AL32" s="93">
        <f>INDEX(DOM_Input!$C$33:$BJ$50,MATCH($A32,DOM_Input!$A$33:$A$50,0),MATCH(AL$13,DOM_Input!$C$32:$BJ$32,0))</f>
        <v>0</v>
      </c>
      <c r="AM32" s="23">
        <f>IF(VLOOKUP($A32,DOM_Input!$A$33:$B$50,2,FALSE)="Percentage",AN$22,IF(VLOOKUP($A32,DOM_Input!$A$33:$B$50,2,FALSE)="Fixed","Fixed",(AM$22)))</f>
        <v>6</v>
      </c>
      <c r="AN32" s="14">
        <f t="shared" si="21"/>
        <v>0</v>
      </c>
      <c r="AP32" s="93">
        <f>INDEX(DOM_Input!$C$33:$BJ$50,MATCH($A32,DOM_Input!$A$33:$A$50,0),MATCH(AP$13,DOM_Input!$C$32:$BJ$32,0))</f>
        <v>0</v>
      </c>
      <c r="AQ32" s="23">
        <f>IF(VLOOKUP($A32,DOM_Input!$A$33:$B$50,2,FALSE)="Percentage",AR$22,IF(VLOOKUP($A32,DOM_Input!$A$33:$B$50,2,FALSE)="Fixed","Fixed",(AQ$22)))</f>
        <v>6</v>
      </c>
      <c r="AR32" s="14">
        <f t="shared" si="22"/>
        <v>0</v>
      </c>
      <c r="AS32" s="6"/>
      <c r="AT32" s="93">
        <f>INDEX(DOM_Input!$C$33:$BJ$50,MATCH($A32,DOM_Input!$A$33:$A$50,0),MATCH(AT$13,DOM_Input!$C$32:$BJ$32,0))</f>
        <v>0</v>
      </c>
      <c r="AU32" s="23">
        <f>IF(VLOOKUP($A32,DOM_Input!$A$33:$B$50,2,FALSE)="Percentage",AV$22,IF(VLOOKUP($A32,DOM_Input!$A$33:$B$50,2,FALSE)="Fixed","Fixed",(AU$22)))</f>
        <v>6</v>
      </c>
      <c r="AV32" s="14">
        <f t="shared" si="23"/>
        <v>0</v>
      </c>
    </row>
    <row r="33" spans="1:48" x14ac:dyDescent="0.25">
      <c r="A33" t="str">
        <f>DOM_Input!A41</f>
        <v>General Balancing Account</v>
      </c>
      <c r="B33" s="93">
        <f>INDEX(DOM_Input!$C$33:$BJ$50,MATCH($A33,DOM_Input!$A$33:$A$50,0),MATCH(B$13,DOM_Input!$C$32:$BJ$32,0))</f>
        <v>0</v>
      </c>
      <c r="C33" s="23">
        <f>IF(VLOOKUP($A33,DOM_Input!$A$33:$B$50,2,FALSE)="Percentage",D$22,IF(VLOOKUP($A33,DOM_Input!$A$33:$B$50,2,FALSE)="Fixed","Fixed",(C$22)))</f>
        <v>6</v>
      </c>
      <c r="D33" s="14">
        <f t="shared" si="12"/>
        <v>0</v>
      </c>
      <c r="F33" s="93">
        <f>INDEX(DOM_Input!$C$33:$BJ$50,MATCH($A33,DOM_Input!$A$33:$A$50,0),MATCH(F$13,DOM_Input!$C$32:$BJ$32,0))</f>
        <v>0</v>
      </c>
      <c r="G33" s="23">
        <f>IF(VLOOKUP($A33,DOM_Input!$A$33:$B$50,2,FALSE)="Percentage",H$22,IF(VLOOKUP($A33,DOM_Input!$A$33:$B$50,2,FALSE)="Fixed","Fixed",(G$22)))</f>
        <v>6</v>
      </c>
      <c r="H33" s="14">
        <f t="shared" si="13"/>
        <v>0</v>
      </c>
      <c r="J33" s="93">
        <f>INDEX(DOM_Input!$C$33:$BJ$50,MATCH($A33,DOM_Input!$A$33:$A$50,0),MATCH(J$13,DOM_Input!$C$32:$BJ$32,0))</f>
        <v>0</v>
      </c>
      <c r="K33" s="23">
        <f>IF(VLOOKUP($A33,DOM_Input!$A$33:$B$50,2,FALSE)="Percentage",L$22,IF(VLOOKUP($A33,DOM_Input!$A$33:$B$50,2,FALSE)="Fixed","Fixed",(K$22)))</f>
        <v>6</v>
      </c>
      <c r="L33" s="14">
        <f t="shared" si="14"/>
        <v>0</v>
      </c>
      <c r="N33" s="93">
        <f>INDEX(DOM_Input!$C$33:$BJ$50,MATCH($A33,DOM_Input!$A$33:$A$50,0),MATCH(N$13,DOM_Input!$C$32:$BJ$32,0))</f>
        <v>0</v>
      </c>
      <c r="O33" s="23">
        <f>IF(VLOOKUP($A33,DOM_Input!$A$33:$B$50,2,FALSE)="Percentage",P$22,IF(VLOOKUP($A33,DOM_Input!$A$33:$B$50,2,FALSE)="Fixed","Fixed",(O$22)))</f>
        <v>6</v>
      </c>
      <c r="P33" s="14">
        <f t="shared" si="15"/>
        <v>0</v>
      </c>
      <c r="R33" s="93">
        <f>INDEX(DOM_Input!$C$33:$BJ$50,MATCH($A33,DOM_Input!$A$33:$A$50,0),MATCH(R$13,DOM_Input!$C$32:$BJ$32,0))</f>
        <v>0</v>
      </c>
      <c r="S33" s="23">
        <f>IF(VLOOKUP($A33,DOM_Input!$A$33:$B$50,2,FALSE)="Percentage",T$22,IF(VLOOKUP($A33,DOM_Input!$A$33:$B$50,2,FALSE)="Fixed","Fixed",(S$22)))</f>
        <v>6</v>
      </c>
      <c r="T33" s="14">
        <f t="shared" si="16"/>
        <v>0</v>
      </c>
      <c r="V33" s="93">
        <f>INDEX(DOM_Input!$C$33:$BJ$50,MATCH($A33,DOM_Input!$A$33:$A$50,0),MATCH(V$13,DOM_Input!$C$32:$BJ$32,0))</f>
        <v>0</v>
      </c>
      <c r="W33" s="23">
        <f>IF(VLOOKUP($A33,DOM_Input!$A$33:$B$50,2,FALSE)="Percentage",X$22,IF(VLOOKUP($A33,DOM_Input!$A$33:$B$50,2,FALSE)="Fixed","Fixed",(W$22)))</f>
        <v>6</v>
      </c>
      <c r="X33" s="14">
        <f t="shared" si="17"/>
        <v>0</v>
      </c>
      <c r="Z33" s="93">
        <f>INDEX(DOM_Input!$C$33:$BJ$50,MATCH($A33,DOM_Input!$A$33:$A$50,0),MATCH(Z$13,DOM_Input!$C$32:$BJ$32,0))</f>
        <v>0</v>
      </c>
      <c r="AA33" s="23">
        <f>IF(VLOOKUP($A33,DOM_Input!$A$33:$B$50,2,FALSE)="Percentage",AB$22,IF(VLOOKUP($A33,DOM_Input!$A$33:$B$50,2,FALSE)="Fixed","Fixed",(AA$22)))</f>
        <v>6</v>
      </c>
      <c r="AB33" s="14">
        <f t="shared" si="18"/>
        <v>0</v>
      </c>
      <c r="AD33" s="93">
        <f>INDEX(DOM_Input!$C$33:$BJ$50,MATCH($A33,DOM_Input!$A$33:$A$50,0),MATCH(AD$13,DOM_Input!$C$32:$BJ$32,0))</f>
        <v>0</v>
      </c>
      <c r="AE33" s="23">
        <f>IF(VLOOKUP($A33,DOM_Input!$A$33:$B$50,2,FALSE)="Percentage",AF$22,IF(VLOOKUP($A33,DOM_Input!$A$33:$B$50,2,FALSE)="Fixed","Fixed",(AE$22)))</f>
        <v>6</v>
      </c>
      <c r="AF33" s="14">
        <f t="shared" si="19"/>
        <v>0</v>
      </c>
      <c r="AH33" s="93">
        <f>INDEX(DOM_Input!$C$33:$BJ$50,MATCH($A33,DOM_Input!$A$33:$A$50,0),MATCH(AH$13,DOM_Input!$C$32:$BJ$32,0))</f>
        <v>0</v>
      </c>
      <c r="AI33" s="23">
        <f>IF(VLOOKUP($A33,DOM_Input!$A$33:$B$50,2,FALSE)="Percentage",AJ$22,IF(VLOOKUP($A33,DOM_Input!$A$33:$B$50,2,FALSE)="Fixed","Fixed",(AI$22)))</f>
        <v>6</v>
      </c>
      <c r="AJ33" s="14">
        <f t="shared" si="20"/>
        <v>0</v>
      </c>
      <c r="AL33" s="93">
        <f>INDEX(DOM_Input!$C$33:$BJ$50,MATCH($A33,DOM_Input!$A$33:$A$50,0),MATCH(AL$13,DOM_Input!$C$32:$BJ$32,0))</f>
        <v>0</v>
      </c>
      <c r="AM33" s="23">
        <f>IF(VLOOKUP($A33,DOM_Input!$A$33:$B$50,2,FALSE)="Percentage",AN$22,IF(VLOOKUP($A33,DOM_Input!$A$33:$B$50,2,FALSE)="Fixed","Fixed",(AM$22)))</f>
        <v>6</v>
      </c>
      <c r="AN33" s="14">
        <f t="shared" si="21"/>
        <v>0</v>
      </c>
      <c r="AP33" s="93">
        <f>INDEX(DOM_Input!$C$33:$BJ$50,MATCH($A33,DOM_Input!$A$33:$A$50,0),MATCH(AP$13,DOM_Input!$C$32:$BJ$32,0))</f>
        <v>0</v>
      </c>
      <c r="AQ33" s="23">
        <f>IF(VLOOKUP($A33,DOM_Input!$A$33:$B$50,2,FALSE)="Percentage",AR$22,IF(VLOOKUP($A33,DOM_Input!$A$33:$B$50,2,FALSE)="Fixed","Fixed",(AQ$22)))</f>
        <v>6</v>
      </c>
      <c r="AR33" s="14">
        <f t="shared" si="22"/>
        <v>0</v>
      </c>
      <c r="AS33" s="6"/>
      <c r="AT33" s="93">
        <f>INDEX(DOM_Input!$C$33:$BJ$50,MATCH($A33,DOM_Input!$A$33:$A$50,0),MATCH(AT$13,DOM_Input!$C$32:$BJ$32,0))</f>
        <v>0</v>
      </c>
      <c r="AU33" s="23">
        <f>IF(VLOOKUP($A33,DOM_Input!$A$33:$B$50,2,FALSE)="Percentage",AV$22,IF(VLOOKUP($A33,DOM_Input!$A$33:$B$50,2,FALSE)="Fixed","Fixed",(AU$22)))</f>
        <v>6</v>
      </c>
      <c r="AV33" s="14">
        <f t="shared" si="23"/>
        <v>0</v>
      </c>
    </row>
    <row r="34" spans="1:48" x14ac:dyDescent="0.25">
      <c r="A34" t="str">
        <f>DOM_Input!A42</f>
        <v>Lead Service Line</v>
      </c>
      <c r="B34" s="93">
        <f>INDEX(DOM_Input!$C$33:$BJ$50,MATCH($A34,DOM_Input!$A$33:$A$50,0),MATCH(B$13,DOM_Input!$C$32:$BJ$32,0))</f>
        <v>0</v>
      </c>
      <c r="C34" s="23">
        <f>IF(VLOOKUP($A34,DOM_Input!$A$33:$B$50,2,FALSE)="Percentage",D$22,IF(VLOOKUP($A34,DOM_Input!$A$33:$B$50,2,FALSE)="Fixed","Fixed",(C$22)))</f>
        <v>6</v>
      </c>
      <c r="D34" s="14">
        <f t="shared" si="12"/>
        <v>0</v>
      </c>
      <c r="F34" s="93">
        <f>INDEX(DOM_Input!$C$33:$BJ$50,MATCH($A34,DOM_Input!$A$33:$A$50,0),MATCH(F$13,DOM_Input!$C$32:$BJ$32,0))</f>
        <v>0</v>
      </c>
      <c r="G34" s="23">
        <f>IF(VLOOKUP($A34,DOM_Input!$A$33:$B$50,2,FALSE)="Percentage",H$22,IF(VLOOKUP($A34,DOM_Input!$A$33:$B$50,2,FALSE)="Fixed","Fixed",(G$22)))</f>
        <v>6</v>
      </c>
      <c r="H34" s="14">
        <f t="shared" si="13"/>
        <v>0</v>
      </c>
      <c r="J34" s="93">
        <f>INDEX(DOM_Input!$C$33:$BJ$50,MATCH($A34,DOM_Input!$A$33:$A$50,0),MATCH(J$13,DOM_Input!$C$32:$BJ$32,0))</f>
        <v>0</v>
      </c>
      <c r="K34" s="23">
        <f>IF(VLOOKUP($A34,DOM_Input!$A$33:$B$50,2,FALSE)="Percentage",L$22,IF(VLOOKUP($A34,DOM_Input!$A$33:$B$50,2,FALSE)="Fixed","Fixed",(K$22)))</f>
        <v>6</v>
      </c>
      <c r="L34" s="14">
        <f t="shared" si="14"/>
        <v>0</v>
      </c>
      <c r="N34" s="93">
        <f>INDEX(DOM_Input!$C$33:$BJ$50,MATCH($A34,DOM_Input!$A$33:$A$50,0),MATCH(N$13,DOM_Input!$C$32:$BJ$32,0))</f>
        <v>0</v>
      </c>
      <c r="O34" s="23">
        <f>IF(VLOOKUP($A34,DOM_Input!$A$33:$B$50,2,FALSE)="Percentage",P$22,IF(VLOOKUP($A34,DOM_Input!$A$33:$B$50,2,FALSE)="Fixed","Fixed",(O$22)))</f>
        <v>6</v>
      </c>
      <c r="P34" s="14">
        <f t="shared" si="15"/>
        <v>0</v>
      </c>
      <c r="R34" s="93">
        <f>INDEX(DOM_Input!$C$33:$BJ$50,MATCH($A34,DOM_Input!$A$33:$A$50,0),MATCH(R$13,DOM_Input!$C$32:$BJ$32,0))</f>
        <v>0</v>
      </c>
      <c r="S34" s="23">
        <f>IF(VLOOKUP($A34,DOM_Input!$A$33:$B$50,2,FALSE)="Percentage",T$22,IF(VLOOKUP($A34,DOM_Input!$A$33:$B$50,2,FALSE)="Fixed","Fixed",(S$22)))</f>
        <v>6</v>
      </c>
      <c r="T34" s="14">
        <f t="shared" si="16"/>
        <v>0</v>
      </c>
      <c r="V34" s="93">
        <f>INDEX(DOM_Input!$C$33:$BJ$50,MATCH($A34,DOM_Input!$A$33:$A$50,0),MATCH(V$13,DOM_Input!$C$32:$BJ$32,0))</f>
        <v>0</v>
      </c>
      <c r="W34" s="23">
        <f>IF(VLOOKUP($A34,DOM_Input!$A$33:$B$50,2,FALSE)="Percentage",X$22,IF(VLOOKUP($A34,DOM_Input!$A$33:$B$50,2,FALSE)="Fixed","Fixed",(W$22)))</f>
        <v>6</v>
      </c>
      <c r="X34" s="14">
        <f t="shared" si="17"/>
        <v>0</v>
      </c>
      <c r="Z34" s="93">
        <f>INDEX(DOM_Input!$C$33:$BJ$50,MATCH($A34,DOM_Input!$A$33:$A$50,0),MATCH(Z$13,DOM_Input!$C$32:$BJ$32,0))</f>
        <v>0</v>
      </c>
      <c r="AA34" s="23">
        <f>IF(VLOOKUP($A34,DOM_Input!$A$33:$B$50,2,FALSE)="Percentage",AB$22,IF(VLOOKUP($A34,DOM_Input!$A$33:$B$50,2,FALSE)="Fixed","Fixed",(AA$22)))</f>
        <v>6</v>
      </c>
      <c r="AB34" s="14">
        <f t="shared" si="18"/>
        <v>0</v>
      </c>
      <c r="AD34" s="93">
        <f>INDEX(DOM_Input!$C$33:$BJ$50,MATCH($A34,DOM_Input!$A$33:$A$50,0),MATCH(AD$13,DOM_Input!$C$32:$BJ$32,0))</f>
        <v>0</v>
      </c>
      <c r="AE34" s="23">
        <f>IF(VLOOKUP($A34,DOM_Input!$A$33:$B$50,2,FALSE)="Percentage",AF$22,IF(VLOOKUP($A34,DOM_Input!$A$33:$B$50,2,FALSE)="Fixed","Fixed",(AE$22)))</f>
        <v>6</v>
      </c>
      <c r="AF34" s="14">
        <f t="shared" si="19"/>
        <v>0</v>
      </c>
      <c r="AH34" s="93">
        <f>INDEX(DOM_Input!$C$33:$BJ$50,MATCH($A34,DOM_Input!$A$33:$A$50,0),MATCH(AH$13,DOM_Input!$C$32:$BJ$32,0))</f>
        <v>0</v>
      </c>
      <c r="AI34" s="23">
        <f>IF(VLOOKUP($A34,DOM_Input!$A$33:$B$50,2,FALSE)="Percentage",AJ$22,IF(VLOOKUP($A34,DOM_Input!$A$33:$B$50,2,FALSE)="Fixed","Fixed",(AI$22)))</f>
        <v>6</v>
      </c>
      <c r="AJ34" s="14">
        <f t="shared" si="20"/>
        <v>0</v>
      </c>
      <c r="AL34" s="93">
        <f>INDEX(DOM_Input!$C$33:$BJ$50,MATCH($A34,DOM_Input!$A$33:$A$50,0),MATCH(AL$13,DOM_Input!$C$32:$BJ$32,0))</f>
        <v>0</v>
      </c>
      <c r="AM34" s="23">
        <f>IF(VLOOKUP($A34,DOM_Input!$A$33:$B$50,2,FALSE)="Percentage",AN$22,IF(VLOOKUP($A34,DOM_Input!$A$33:$B$50,2,FALSE)="Fixed","Fixed",(AM$22)))</f>
        <v>6</v>
      </c>
      <c r="AN34" s="14">
        <f t="shared" si="21"/>
        <v>0</v>
      </c>
      <c r="AP34" s="93">
        <f>INDEX(DOM_Input!$C$33:$BJ$50,MATCH($A34,DOM_Input!$A$33:$A$50,0),MATCH(AP$13,DOM_Input!$C$32:$BJ$32,0))</f>
        <v>0</v>
      </c>
      <c r="AQ34" s="23">
        <f>IF(VLOOKUP($A34,DOM_Input!$A$33:$B$50,2,FALSE)="Percentage",AR$22,IF(VLOOKUP($A34,DOM_Input!$A$33:$B$50,2,FALSE)="Fixed","Fixed",(AQ$22)))</f>
        <v>6</v>
      </c>
      <c r="AR34" s="14">
        <f t="shared" si="22"/>
        <v>0</v>
      </c>
      <c r="AS34" s="6"/>
      <c r="AT34" s="93">
        <f>INDEX(DOM_Input!$C$33:$BJ$50,MATCH($A34,DOM_Input!$A$33:$A$50,0),MATCH(AT$13,DOM_Input!$C$32:$BJ$32,0))</f>
        <v>0</v>
      </c>
      <c r="AU34" s="23">
        <f>IF(VLOOKUP($A34,DOM_Input!$A$33:$B$50,2,FALSE)="Percentage",AV$22,IF(VLOOKUP($A34,DOM_Input!$A$33:$B$50,2,FALSE)="Fixed","Fixed",(AU$22)))</f>
        <v>6</v>
      </c>
      <c r="AV34" s="14">
        <f t="shared" si="23"/>
        <v>0</v>
      </c>
    </row>
    <row r="35" spans="1:48" x14ac:dyDescent="0.25">
      <c r="A35" t="str">
        <f>DOM_Input!A43</f>
        <v>M-WRAM</v>
      </c>
      <c r="B35" s="93">
        <f>INDEX(DOM_Input!$C$33:$BJ$50,MATCH($A35,DOM_Input!$A$33:$A$50,0),MATCH(B$13,DOM_Input!$C$32:$BJ$32,0))</f>
        <v>0</v>
      </c>
      <c r="C35" s="23">
        <f>IF(VLOOKUP($A35,DOM_Input!$A$33:$B$50,2,FALSE)="Percentage",D$22,IF(VLOOKUP($A35,DOM_Input!$A$33:$B$50,2,FALSE)="Fixed","Fixed",(C$22)))</f>
        <v>6</v>
      </c>
      <c r="D35" s="14">
        <f t="shared" si="12"/>
        <v>0</v>
      </c>
      <c r="F35" s="93">
        <f>INDEX(DOM_Input!$C$33:$BJ$50,MATCH($A35,DOM_Input!$A$33:$A$50,0),MATCH(F$13,DOM_Input!$C$32:$BJ$32,0))</f>
        <v>0</v>
      </c>
      <c r="G35" s="23">
        <f>IF(VLOOKUP($A35,DOM_Input!$A$33:$B$50,2,FALSE)="Percentage",H$22,IF(VLOOKUP($A35,DOM_Input!$A$33:$B$50,2,FALSE)="Fixed","Fixed",(G$22)))</f>
        <v>6</v>
      </c>
      <c r="H35" s="14">
        <f t="shared" si="13"/>
        <v>0</v>
      </c>
      <c r="J35" s="93">
        <f>INDEX(DOM_Input!$C$33:$BJ$50,MATCH($A35,DOM_Input!$A$33:$A$50,0),MATCH(J$13,DOM_Input!$C$32:$BJ$32,0))</f>
        <v>0</v>
      </c>
      <c r="K35" s="23">
        <f>IF(VLOOKUP($A35,DOM_Input!$A$33:$B$50,2,FALSE)="Percentage",L$22,IF(VLOOKUP($A35,DOM_Input!$A$33:$B$50,2,FALSE)="Fixed","Fixed",(K$22)))</f>
        <v>6</v>
      </c>
      <c r="L35" s="14">
        <f t="shared" si="14"/>
        <v>0</v>
      </c>
      <c r="N35" s="93">
        <f>INDEX(DOM_Input!$C$33:$BJ$50,MATCH($A35,DOM_Input!$A$33:$A$50,0),MATCH(N$13,DOM_Input!$C$32:$BJ$32,0))</f>
        <v>0</v>
      </c>
      <c r="O35" s="23">
        <f>IF(VLOOKUP($A35,DOM_Input!$A$33:$B$50,2,FALSE)="Percentage",P$22,IF(VLOOKUP($A35,DOM_Input!$A$33:$B$50,2,FALSE)="Fixed","Fixed",(O$22)))</f>
        <v>6</v>
      </c>
      <c r="P35" s="14">
        <f t="shared" si="15"/>
        <v>0</v>
      </c>
      <c r="R35" s="93">
        <f>INDEX(DOM_Input!$C$33:$BJ$50,MATCH($A35,DOM_Input!$A$33:$A$50,0),MATCH(R$13,DOM_Input!$C$32:$BJ$32,0))</f>
        <v>0</v>
      </c>
      <c r="S35" s="23">
        <f>IF(VLOOKUP($A35,DOM_Input!$A$33:$B$50,2,FALSE)="Percentage",T$22,IF(VLOOKUP($A35,DOM_Input!$A$33:$B$50,2,FALSE)="Fixed","Fixed",(S$22)))</f>
        <v>6</v>
      </c>
      <c r="T35" s="14">
        <f t="shared" si="16"/>
        <v>0</v>
      </c>
      <c r="V35" s="93">
        <f>INDEX(DOM_Input!$C$33:$BJ$50,MATCH($A35,DOM_Input!$A$33:$A$50,0),MATCH(V$13,DOM_Input!$C$32:$BJ$32,0))</f>
        <v>0</v>
      </c>
      <c r="W35" s="23">
        <f>IF(VLOOKUP($A35,DOM_Input!$A$33:$B$50,2,FALSE)="Percentage",X$22,IF(VLOOKUP($A35,DOM_Input!$A$33:$B$50,2,FALSE)="Fixed","Fixed",(W$22)))</f>
        <v>6</v>
      </c>
      <c r="X35" s="14">
        <f t="shared" si="17"/>
        <v>0</v>
      </c>
      <c r="Z35" s="93">
        <f>INDEX(DOM_Input!$C$33:$BJ$50,MATCH($A35,DOM_Input!$A$33:$A$50,0),MATCH(Z$13,DOM_Input!$C$32:$BJ$32,0))</f>
        <v>0</v>
      </c>
      <c r="AA35" s="23">
        <f>IF(VLOOKUP($A35,DOM_Input!$A$33:$B$50,2,FALSE)="Percentage",AB$22,IF(VLOOKUP($A35,DOM_Input!$A$33:$B$50,2,FALSE)="Fixed","Fixed",(AA$22)))</f>
        <v>6</v>
      </c>
      <c r="AB35" s="14">
        <f t="shared" si="18"/>
        <v>0</v>
      </c>
      <c r="AD35" s="93">
        <f>INDEX(DOM_Input!$C$33:$BJ$50,MATCH($A35,DOM_Input!$A$33:$A$50,0),MATCH(AD$13,DOM_Input!$C$32:$BJ$32,0))</f>
        <v>0</v>
      </c>
      <c r="AE35" s="23">
        <f>IF(VLOOKUP($A35,DOM_Input!$A$33:$B$50,2,FALSE)="Percentage",AF$22,IF(VLOOKUP($A35,DOM_Input!$A$33:$B$50,2,FALSE)="Fixed","Fixed",(AE$22)))</f>
        <v>6</v>
      </c>
      <c r="AF35" s="14">
        <f t="shared" si="19"/>
        <v>0</v>
      </c>
      <c r="AH35" s="93">
        <f>INDEX(DOM_Input!$C$33:$BJ$50,MATCH($A35,DOM_Input!$A$33:$A$50,0),MATCH(AH$13,DOM_Input!$C$32:$BJ$32,0))</f>
        <v>0</v>
      </c>
      <c r="AI35" s="23">
        <f>IF(VLOOKUP($A35,DOM_Input!$A$33:$B$50,2,FALSE)="Percentage",AJ$22,IF(VLOOKUP($A35,DOM_Input!$A$33:$B$50,2,FALSE)="Fixed","Fixed",(AI$22)))</f>
        <v>6</v>
      </c>
      <c r="AJ35" s="14">
        <f t="shared" si="20"/>
        <v>0</v>
      </c>
      <c r="AL35" s="93">
        <f>INDEX(DOM_Input!$C$33:$BJ$50,MATCH($A35,DOM_Input!$A$33:$A$50,0),MATCH(AL$13,DOM_Input!$C$32:$BJ$32,0))</f>
        <v>0</v>
      </c>
      <c r="AM35" s="23">
        <f>IF(VLOOKUP($A35,DOM_Input!$A$33:$B$50,2,FALSE)="Percentage",AN$22,IF(VLOOKUP($A35,DOM_Input!$A$33:$B$50,2,FALSE)="Fixed","Fixed",(AM$22)))</f>
        <v>6</v>
      </c>
      <c r="AN35" s="14">
        <f t="shared" si="21"/>
        <v>0</v>
      </c>
      <c r="AP35" s="93">
        <f>INDEX(DOM_Input!$C$33:$BJ$50,MATCH($A35,DOM_Input!$A$33:$A$50,0),MATCH(AP$13,DOM_Input!$C$32:$BJ$32,0))</f>
        <v>0</v>
      </c>
      <c r="AQ35" s="23">
        <f>IF(VLOOKUP($A35,DOM_Input!$A$33:$B$50,2,FALSE)="Percentage",AR$22,IF(VLOOKUP($A35,DOM_Input!$A$33:$B$50,2,FALSE)="Fixed","Fixed",(AQ$22)))</f>
        <v>6</v>
      </c>
      <c r="AR35" s="14">
        <f t="shared" si="22"/>
        <v>0</v>
      </c>
      <c r="AS35" s="6"/>
      <c r="AT35" s="93">
        <f>INDEX(DOM_Input!$C$33:$BJ$50,MATCH($A35,DOM_Input!$A$33:$A$50,0),MATCH(AT$13,DOM_Input!$C$32:$BJ$32,0))</f>
        <v>0</v>
      </c>
      <c r="AU35" s="23">
        <f>IF(VLOOKUP($A35,DOM_Input!$A$33:$B$50,2,FALSE)="Percentage",AV$22,IF(VLOOKUP($A35,DOM_Input!$A$33:$B$50,2,FALSE)="Fixed","Fixed",(AU$22)))</f>
        <v>6</v>
      </c>
      <c r="AV35" s="14">
        <f t="shared" si="23"/>
        <v>0</v>
      </c>
    </row>
    <row r="36" spans="1:48" x14ac:dyDescent="0.25">
      <c r="A36" t="str">
        <f>DOM_Input!A44</f>
        <v>ICBA</v>
      </c>
      <c r="B36" s="93">
        <f>INDEX(DOM_Input!$C$33:$BJ$50,MATCH($A36,DOM_Input!$A$33:$A$50,0),MATCH(B$13,DOM_Input!$C$32:$BJ$32,0))</f>
        <v>0</v>
      </c>
      <c r="C36" s="23" t="str">
        <f>IF(VLOOKUP($A36,DOM_Input!$A$33:$B$50,2,FALSE)="Percentage",D$22,IF(VLOOKUP($A36,DOM_Input!$A$33:$B$50,2,FALSE)="Fixed","Fixed",(C$22)))</f>
        <v>Fixed</v>
      </c>
      <c r="D36" s="14">
        <f t="shared" si="12"/>
        <v>0</v>
      </c>
      <c r="F36" s="93">
        <f>INDEX(DOM_Input!$C$33:$BJ$50,MATCH($A36,DOM_Input!$A$33:$A$50,0),MATCH(F$13,DOM_Input!$C$32:$BJ$32,0))</f>
        <v>0</v>
      </c>
      <c r="G36" s="23" t="str">
        <f>IF(VLOOKUP($A36,DOM_Input!$A$33:$B$50,2,FALSE)="Percentage",H$22,IF(VLOOKUP($A36,DOM_Input!$A$33:$B$50,2,FALSE)="Fixed","Fixed",(G$22)))</f>
        <v>Fixed</v>
      </c>
      <c r="H36" s="14">
        <f t="shared" si="13"/>
        <v>0</v>
      </c>
      <c r="J36" s="93">
        <f>INDEX(DOM_Input!$C$33:$BJ$50,MATCH($A36,DOM_Input!$A$33:$A$50,0),MATCH(J$13,DOM_Input!$C$32:$BJ$32,0))</f>
        <v>0</v>
      </c>
      <c r="K36" s="23" t="str">
        <f>IF(VLOOKUP($A36,DOM_Input!$A$33:$B$50,2,FALSE)="Percentage",L$22,IF(VLOOKUP($A36,DOM_Input!$A$33:$B$50,2,FALSE)="Fixed","Fixed",(K$22)))</f>
        <v>Fixed</v>
      </c>
      <c r="L36" s="14">
        <f t="shared" si="14"/>
        <v>0</v>
      </c>
      <c r="N36" s="93">
        <f>INDEX(DOM_Input!$C$33:$BJ$50,MATCH($A36,DOM_Input!$A$33:$A$50,0),MATCH(N$13,DOM_Input!$C$32:$BJ$32,0))</f>
        <v>0</v>
      </c>
      <c r="O36" s="23" t="str">
        <f>IF(VLOOKUP($A36,DOM_Input!$A$33:$B$50,2,FALSE)="Percentage",P$22,IF(VLOOKUP($A36,DOM_Input!$A$33:$B$50,2,FALSE)="Fixed","Fixed",(O$22)))</f>
        <v>Fixed</v>
      </c>
      <c r="P36" s="14">
        <f t="shared" si="15"/>
        <v>0</v>
      </c>
      <c r="R36" s="93">
        <f>INDEX(DOM_Input!$C$33:$BJ$50,MATCH($A36,DOM_Input!$A$33:$A$50,0),MATCH(R$13,DOM_Input!$C$32:$BJ$32,0))</f>
        <v>0</v>
      </c>
      <c r="S36" s="23" t="str">
        <f>IF(VLOOKUP($A36,DOM_Input!$A$33:$B$50,2,FALSE)="Percentage",T$22,IF(VLOOKUP($A36,DOM_Input!$A$33:$B$50,2,FALSE)="Fixed","Fixed",(S$22)))</f>
        <v>Fixed</v>
      </c>
      <c r="T36" s="14">
        <f t="shared" si="16"/>
        <v>0</v>
      </c>
      <c r="V36" s="93">
        <f>INDEX(DOM_Input!$C$33:$BJ$50,MATCH($A36,DOM_Input!$A$33:$A$50,0),MATCH(V$13,DOM_Input!$C$32:$BJ$32,0))</f>
        <v>0</v>
      </c>
      <c r="W36" s="23" t="str">
        <f>IF(VLOOKUP($A36,DOM_Input!$A$33:$B$50,2,FALSE)="Percentage",X$22,IF(VLOOKUP($A36,DOM_Input!$A$33:$B$50,2,FALSE)="Fixed","Fixed",(W$22)))</f>
        <v>Fixed</v>
      </c>
      <c r="X36" s="14">
        <f t="shared" si="17"/>
        <v>0</v>
      </c>
      <c r="Z36" s="93">
        <f>INDEX(DOM_Input!$C$33:$BJ$50,MATCH($A36,DOM_Input!$A$33:$A$50,0),MATCH(Z$13,DOM_Input!$C$32:$BJ$32,0))</f>
        <v>0</v>
      </c>
      <c r="AA36" s="23" t="str">
        <f>IF(VLOOKUP($A36,DOM_Input!$A$33:$B$50,2,FALSE)="Percentage",AB$22,IF(VLOOKUP($A36,DOM_Input!$A$33:$B$50,2,FALSE)="Fixed","Fixed",(AA$22)))</f>
        <v>Fixed</v>
      </c>
      <c r="AB36" s="14">
        <f t="shared" si="18"/>
        <v>0</v>
      </c>
      <c r="AD36" s="93">
        <f>INDEX(DOM_Input!$C$33:$BJ$50,MATCH($A36,DOM_Input!$A$33:$A$50,0),MATCH(AD$13,DOM_Input!$C$32:$BJ$32,0))</f>
        <v>0</v>
      </c>
      <c r="AE36" s="23" t="str">
        <f>IF(VLOOKUP($A36,DOM_Input!$A$33:$B$50,2,FALSE)="Percentage",AF$22,IF(VLOOKUP($A36,DOM_Input!$A$33:$B$50,2,FALSE)="Fixed","Fixed",(AE$22)))</f>
        <v>Fixed</v>
      </c>
      <c r="AF36" s="14">
        <f t="shared" si="19"/>
        <v>0</v>
      </c>
      <c r="AH36" s="93">
        <f>INDEX(DOM_Input!$C$33:$BJ$50,MATCH($A36,DOM_Input!$A$33:$A$50,0),MATCH(AH$13,DOM_Input!$C$32:$BJ$32,0))</f>
        <v>0</v>
      </c>
      <c r="AI36" s="23" t="str">
        <f>IF(VLOOKUP($A36,DOM_Input!$A$33:$B$50,2,FALSE)="Percentage",AJ$22,IF(VLOOKUP($A36,DOM_Input!$A$33:$B$50,2,FALSE)="Fixed","Fixed",(AI$22)))</f>
        <v>Fixed</v>
      </c>
      <c r="AJ36" s="14">
        <f t="shared" si="20"/>
        <v>0</v>
      </c>
      <c r="AL36" s="93">
        <f>INDEX(DOM_Input!$C$33:$BJ$50,MATCH($A36,DOM_Input!$A$33:$A$50,0),MATCH(AL$13,DOM_Input!$C$32:$BJ$32,0))</f>
        <v>0</v>
      </c>
      <c r="AM36" s="23" t="str">
        <f>IF(VLOOKUP($A36,DOM_Input!$A$33:$B$50,2,FALSE)="Percentage",AN$22,IF(VLOOKUP($A36,DOM_Input!$A$33:$B$50,2,FALSE)="Fixed","Fixed",(AM$22)))</f>
        <v>Fixed</v>
      </c>
      <c r="AN36" s="14">
        <f t="shared" si="21"/>
        <v>0</v>
      </c>
      <c r="AP36" s="93">
        <f>INDEX(DOM_Input!$C$33:$BJ$50,MATCH($A36,DOM_Input!$A$33:$A$50,0),MATCH(AP$13,DOM_Input!$C$32:$BJ$32,0))</f>
        <v>0</v>
      </c>
      <c r="AQ36" s="23" t="str">
        <f>IF(VLOOKUP($A36,DOM_Input!$A$33:$B$50,2,FALSE)="Percentage",AR$22,IF(VLOOKUP($A36,DOM_Input!$A$33:$B$50,2,FALSE)="Fixed","Fixed",(AQ$22)))</f>
        <v>Fixed</v>
      </c>
      <c r="AR36" s="14">
        <f t="shared" si="22"/>
        <v>0</v>
      </c>
      <c r="AS36" s="6"/>
      <c r="AT36" s="93">
        <f>INDEX(DOM_Input!$C$33:$BJ$50,MATCH($A36,DOM_Input!$A$33:$A$50,0),MATCH(AT$13,DOM_Input!$C$32:$BJ$32,0))</f>
        <v>0</v>
      </c>
      <c r="AU36" s="23" t="str">
        <f>IF(VLOOKUP($A36,DOM_Input!$A$33:$B$50,2,FALSE)="Percentage",AV$22,IF(VLOOKUP($A36,DOM_Input!$A$33:$B$50,2,FALSE)="Fixed","Fixed",(AU$22)))</f>
        <v>Fixed</v>
      </c>
      <c r="AV36" s="14">
        <f t="shared" si="23"/>
        <v>0</v>
      </c>
    </row>
    <row r="37" spans="1:48" x14ac:dyDescent="0.25">
      <c r="A37" t="str">
        <f>DOM_Input!A45</f>
        <v>2024 M-WRAM</v>
      </c>
      <c r="B37" s="93">
        <f>INDEX(DOM_Input!$C$33:$BJ$50,MATCH($A37,DOM_Input!$A$33:$A$50,0),MATCH(B$13,DOM_Input!$C$32:$BJ$32,0))</f>
        <v>0</v>
      </c>
      <c r="C37" s="23">
        <f>IF(VLOOKUP($A37,DOM_Input!$A$33:$B$50,2,FALSE)="Percentage",D$22,IF(VLOOKUP($A37,DOM_Input!$A$33:$B$50,2,FALSE)="Fixed","Fixed",(C$22)))</f>
        <v>6</v>
      </c>
      <c r="D37" s="14">
        <f t="shared" ref="D37:D42" si="24">ROUND(IF(C37="Fixed",B37,(B37*C37)),2)</f>
        <v>0</v>
      </c>
      <c r="F37" s="93">
        <f>INDEX(DOM_Input!$C$33:$BJ$50,MATCH($A37,DOM_Input!$A$33:$A$50,0),MATCH(F$13,DOM_Input!$C$32:$BJ$32,0))</f>
        <v>0</v>
      </c>
      <c r="G37" s="23">
        <f>IF(VLOOKUP($A37,DOM_Input!$A$33:$B$50,2,FALSE)="Percentage",H$22,IF(VLOOKUP($A37,DOM_Input!$A$33:$B$50,2,FALSE)="Fixed","Fixed",(G$22)))</f>
        <v>6</v>
      </c>
      <c r="H37" s="14">
        <f t="shared" ref="H37:H42" si="25">ROUND(IF(G37="Fixed",F37,(F37*G37)),2)</f>
        <v>0</v>
      </c>
      <c r="J37" s="93">
        <f>INDEX(DOM_Input!$C$33:$BJ$50,MATCH($A37,DOM_Input!$A$33:$A$50,0),MATCH(J$13,DOM_Input!$C$32:$BJ$32,0))</f>
        <v>0</v>
      </c>
      <c r="K37" s="23">
        <f>IF(VLOOKUP($A37,DOM_Input!$A$33:$B$50,2,FALSE)="Percentage",L$22,IF(VLOOKUP($A37,DOM_Input!$A$33:$B$50,2,FALSE)="Fixed","Fixed",(K$22)))</f>
        <v>6</v>
      </c>
      <c r="L37" s="14">
        <f t="shared" ref="L37:L42" si="26">ROUND(IF(K37="Fixed",J37,(J37*K37)),2)</f>
        <v>0</v>
      </c>
      <c r="N37" s="93">
        <f>INDEX(DOM_Input!$C$33:$BJ$50,MATCH($A37,DOM_Input!$A$33:$A$50,0),MATCH(N$13,DOM_Input!$C$32:$BJ$32,0))</f>
        <v>0</v>
      </c>
      <c r="O37" s="23">
        <f>IF(VLOOKUP($A37,DOM_Input!$A$33:$B$50,2,FALSE)="Percentage",P$22,IF(VLOOKUP($A37,DOM_Input!$A$33:$B$50,2,FALSE)="Fixed","Fixed",(O$22)))</f>
        <v>6</v>
      </c>
      <c r="P37" s="14">
        <f t="shared" ref="P37:P42" si="27">ROUND(IF(O37="Fixed",N37,(N37*O37)),2)</f>
        <v>0</v>
      </c>
      <c r="R37" s="93">
        <f>INDEX(DOM_Input!$C$33:$BJ$50,MATCH($A37,DOM_Input!$A$33:$A$50,0),MATCH(R$13,DOM_Input!$C$32:$BJ$32,0))</f>
        <v>0</v>
      </c>
      <c r="S37" s="23">
        <f>IF(VLOOKUP($A37,DOM_Input!$A$33:$B$50,2,FALSE)="Percentage",T$22,IF(VLOOKUP($A37,DOM_Input!$A$33:$B$50,2,FALSE)="Fixed","Fixed",(S$22)))</f>
        <v>6</v>
      </c>
      <c r="T37" s="14">
        <f t="shared" ref="T37:T42" si="28">ROUND(IF(S37="Fixed",R37,(R37*S37)),2)</f>
        <v>0</v>
      </c>
      <c r="V37" s="93">
        <f>INDEX(DOM_Input!$C$33:$BJ$50,MATCH($A37,DOM_Input!$A$33:$A$50,0),MATCH(V$13,DOM_Input!$C$32:$BJ$32,0))</f>
        <v>0</v>
      </c>
      <c r="W37" s="23">
        <f>IF(VLOOKUP($A37,DOM_Input!$A$33:$B$50,2,FALSE)="Percentage",X$22,IF(VLOOKUP($A37,DOM_Input!$A$33:$B$50,2,FALSE)="Fixed","Fixed",(W$22)))</f>
        <v>6</v>
      </c>
      <c r="X37" s="14">
        <f t="shared" ref="X37:X42" si="29">ROUND(IF(W37="Fixed",V37,(V37*W37)),2)</f>
        <v>0</v>
      </c>
      <c r="Z37" s="93">
        <f>INDEX(DOM_Input!$C$33:$BJ$50,MATCH($A37,DOM_Input!$A$33:$A$50,0),MATCH(Z$13,DOM_Input!$C$32:$BJ$32,0))</f>
        <v>0</v>
      </c>
      <c r="AA37" s="23">
        <f>IF(VLOOKUP($A37,DOM_Input!$A$33:$B$50,2,FALSE)="Percentage",AB$22,IF(VLOOKUP($A37,DOM_Input!$A$33:$B$50,2,FALSE)="Fixed","Fixed",(AA$22)))</f>
        <v>6</v>
      </c>
      <c r="AB37" s="14">
        <f t="shared" ref="AB37:AB42" si="30">ROUND(IF(AA37="Fixed",Z37,(Z37*AA37)),2)</f>
        <v>0</v>
      </c>
      <c r="AD37" s="93">
        <f>INDEX(DOM_Input!$C$33:$BJ$50,MATCH($A37,DOM_Input!$A$33:$A$50,0),MATCH(AD$13,DOM_Input!$C$32:$BJ$32,0))</f>
        <v>0</v>
      </c>
      <c r="AE37" s="23">
        <f>IF(VLOOKUP($A37,DOM_Input!$A$33:$B$50,2,FALSE)="Percentage",AF$22,IF(VLOOKUP($A37,DOM_Input!$A$33:$B$50,2,FALSE)="Fixed","Fixed",(AE$22)))</f>
        <v>6</v>
      </c>
      <c r="AF37" s="14">
        <f t="shared" ref="AF37:AF42" si="31">ROUND(IF(AE37="Fixed",AD37,(AD37*AE37)),2)</f>
        <v>0</v>
      </c>
      <c r="AH37" s="93">
        <f>INDEX(DOM_Input!$C$33:$BJ$50,MATCH($A37,DOM_Input!$A$33:$A$50,0),MATCH(AH$13,DOM_Input!$C$32:$BJ$32,0))</f>
        <v>0</v>
      </c>
      <c r="AI37" s="23">
        <f>IF(VLOOKUP($A37,DOM_Input!$A$33:$B$50,2,FALSE)="Percentage",AJ$22,IF(VLOOKUP($A37,DOM_Input!$A$33:$B$50,2,FALSE)="Fixed","Fixed",(AI$22)))</f>
        <v>6</v>
      </c>
      <c r="AJ37" s="14">
        <f t="shared" ref="AJ37:AJ42" si="32">ROUND(IF(AI37="Fixed",AH37,(AH37*AI37)),2)</f>
        <v>0</v>
      </c>
      <c r="AL37" s="93">
        <f>INDEX(DOM_Input!$C$33:$BJ$50,MATCH($A37,DOM_Input!$A$33:$A$50,0),MATCH(AL$13,DOM_Input!$C$32:$BJ$32,0))</f>
        <v>0</v>
      </c>
      <c r="AM37" s="23">
        <f>IF(VLOOKUP($A37,DOM_Input!$A$33:$B$50,2,FALSE)="Percentage",AN$22,IF(VLOOKUP($A37,DOM_Input!$A$33:$B$50,2,FALSE)="Fixed","Fixed",(AM$22)))</f>
        <v>6</v>
      </c>
      <c r="AN37" s="14">
        <f t="shared" ref="AN37:AN42" si="33">ROUND(IF(AM37="Fixed",AL37,(AL37*AM37)),2)</f>
        <v>0</v>
      </c>
      <c r="AP37" s="93">
        <f>INDEX(DOM_Input!$C$33:$BJ$50,MATCH($A37,DOM_Input!$A$33:$A$50,0),MATCH(AP$13,DOM_Input!$C$32:$BJ$32,0))</f>
        <v>0</v>
      </c>
      <c r="AQ37" s="23">
        <f>IF(VLOOKUP($A37,DOM_Input!$A$33:$B$50,2,FALSE)="Percentage",AR$22,IF(VLOOKUP($A37,DOM_Input!$A$33:$B$50,2,FALSE)="Fixed","Fixed",(AQ$22)))</f>
        <v>6</v>
      </c>
      <c r="AR37" s="14">
        <f t="shared" ref="AR37:AR42" si="34">ROUND(IF(AQ37="Fixed",AP37,(AP37*AQ37)),2)</f>
        <v>0</v>
      </c>
      <c r="AS37" s="6"/>
      <c r="AT37" s="93">
        <f>INDEX(DOM_Input!$C$33:$BJ$50,MATCH($A37,DOM_Input!$A$33:$A$50,0),MATCH(AT$13,DOM_Input!$C$32:$BJ$32,0))</f>
        <v>0</v>
      </c>
      <c r="AU37" s="23">
        <f>IF(VLOOKUP($A37,DOM_Input!$A$33:$B$50,2,FALSE)="Percentage",AV$22,IF(VLOOKUP($A37,DOM_Input!$A$33:$B$50,2,FALSE)="Fixed","Fixed",(AU$22)))</f>
        <v>6</v>
      </c>
      <c r="AV37" s="14">
        <f t="shared" ref="AV37:AV42" si="35">ROUND(IF(AU37="Fixed",AT37,(AT37*AU37)),2)</f>
        <v>0</v>
      </c>
    </row>
    <row r="38" spans="1:48" x14ac:dyDescent="0.25">
      <c r="A38" t="str">
        <f>DOM_Input!A46</f>
        <v>2024 ICBA</v>
      </c>
      <c r="B38" s="93">
        <f>INDEX(DOM_Input!$C$33:$BJ$50,MATCH($A38,DOM_Input!$A$33:$A$50,0),MATCH(B$13,DOM_Input!$C$32:$BJ$32,0))</f>
        <v>0</v>
      </c>
      <c r="C38" s="23">
        <f>IF(VLOOKUP($A38,DOM_Input!$A$33:$B$50,2,FALSE)="Percentage",D$22,IF(VLOOKUP($A38,DOM_Input!$A$33:$B$50,2,FALSE)="Fixed","Fixed",(C$22)))</f>
        <v>6</v>
      </c>
      <c r="D38" s="14">
        <f t="shared" si="24"/>
        <v>0</v>
      </c>
      <c r="F38" s="93">
        <f>INDEX(DOM_Input!$C$33:$BJ$50,MATCH($A38,DOM_Input!$A$33:$A$50,0),MATCH(F$13,DOM_Input!$C$32:$BJ$32,0))</f>
        <v>0</v>
      </c>
      <c r="G38" s="23">
        <f>IF(VLOOKUP($A38,DOM_Input!$A$33:$B$50,2,FALSE)="Percentage",H$22,IF(VLOOKUP($A38,DOM_Input!$A$33:$B$50,2,FALSE)="Fixed","Fixed",(G$22)))</f>
        <v>6</v>
      </c>
      <c r="H38" s="14">
        <f t="shared" si="25"/>
        <v>0</v>
      </c>
      <c r="J38" s="93">
        <f>INDEX(DOM_Input!$C$33:$BJ$50,MATCH($A38,DOM_Input!$A$33:$A$50,0),MATCH(J$13,DOM_Input!$C$32:$BJ$32,0))</f>
        <v>0</v>
      </c>
      <c r="K38" s="23">
        <f>IF(VLOOKUP($A38,DOM_Input!$A$33:$B$50,2,FALSE)="Percentage",L$22,IF(VLOOKUP($A38,DOM_Input!$A$33:$B$50,2,FALSE)="Fixed","Fixed",(K$22)))</f>
        <v>6</v>
      </c>
      <c r="L38" s="14">
        <f t="shared" si="26"/>
        <v>0</v>
      </c>
      <c r="N38" s="93">
        <f>INDEX(DOM_Input!$C$33:$BJ$50,MATCH($A38,DOM_Input!$A$33:$A$50,0),MATCH(N$13,DOM_Input!$C$32:$BJ$32,0))</f>
        <v>0</v>
      </c>
      <c r="O38" s="23">
        <f>IF(VLOOKUP($A38,DOM_Input!$A$33:$B$50,2,FALSE)="Percentage",P$22,IF(VLOOKUP($A38,DOM_Input!$A$33:$B$50,2,FALSE)="Fixed","Fixed",(O$22)))</f>
        <v>6</v>
      </c>
      <c r="P38" s="14">
        <f t="shared" si="27"/>
        <v>0</v>
      </c>
      <c r="R38" s="93">
        <f>INDEX(DOM_Input!$C$33:$BJ$50,MATCH($A38,DOM_Input!$A$33:$A$50,0),MATCH(R$13,DOM_Input!$C$32:$BJ$32,0))</f>
        <v>0</v>
      </c>
      <c r="S38" s="23">
        <f>IF(VLOOKUP($A38,DOM_Input!$A$33:$B$50,2,FALSE)="Percentage",T$22,IF(VLOOKUP($A38,DOM_Input!$A$33:$B$50,2,FALSE)="Fixed","Fixed",(S$22)))</f>
        <v>6</v>
      </c>
      <c r="T38" s="14">
        <f t="shared" si="28"/>
        <v>0</v>
      </c>
      <c r="V38" s="93">
        <f>INDEX(DOM_Input!$C$33:$BJ$50,MATCH($A38,DOM_Input!$A$33:$A$50,0),MATCH(V$13,DOM_Input!$C$32:$BJ$32,0))</f>
        <v>0</v>
      </c>
      <c r="W38" s="23">
        <f>IF(VLOOKUP($A38,DOM_Input!$A$33:$B$50,2,FALSE)="Percentage",X$22,IF(VLOOKUP($A38,DOM_Input!$A$33:$B$50,2,FALSE)="Fixed","Fixed",(W$22)))</f>
        <v>6</v>
      </c>
      <c r="X38" s="14">
        <f t="shared" si="29"/>
        <v>0</v>
      </c>
      <c r="Z38" s="93">
        <f>INDEX(DOM_Input!$C$33:$BJ$50,MATCH($A38,DOM_Input!$A$33:$A$50,0),MATCH(Z$13,DOM_Input!$C$32:$BJ$32,0))</f>
        <v>0</v>
      </c>
      <c r="AA38" s="23">
        <f>IF(VLOOKUP($A38,DOM_Input!$A$33:$B$50,2,FALSE)="Percentage",AB$22,IF(VLOOKUP($A38,DOM_Input!$A$33:$B$50,2,FALSE)="Fixed","Fixed",(AA$22)))</f>
        <v>6</v>
      </c>
      <c r="AB38" s="14">
        <f t="shared" si="30"/>
        <v>0</v>
      </c>
      <c r="AD38" s="93">
        <f>INDEX(DOM_Input!$C$33:$BJ$50,MATCH($A38,DOM_Input!$A$33:$A$50,0),MATCH(AD$13,DOM_Input!$C$32:$BJ$32,0))</f>
        <v>0</v>
      </c>
      <c r="AE38" s="23">
        <f>IF(VLOOKUP($A38,DOM_Input!$A$33:$B$50,2,FALSE)="Percentage",AF$22,IF(VLOOKUP($A38,DOM_Input!$A$33:$B$50,2,FALSE)="Fixed","Fixed",(AE$22)))</f>
        <v>6</v>
      </c>
      <c r="AF38" s="14">
        <f t="shared" si="31"/>
        <v>0</v>
      </c>
      <c r="AH38" s="93">
        <f>INDEX(DOM_Input!$C$33:$BJ$50,MATCH($A38,DOM_Input!$A$33:$A$50,0),MATCH(AH$13,DOM_Input!$C$32:$BJ$32,0))</f>
        <v>0</v>
      </c>
      <c r="AI38" s="23">
        <f>IF(VLOOKUP($A38,DOM_Input!$A$33:$B$50,2,FALSE)="Percentage",AJ$22,IF(VLOOKUP($A38,DOM_Input!$A$33:$B$50,2,FALSE)="Fixed","Fixed",(AI$22)))</f>
        <v>6</v>
      </c>
      <c r="AJ38" s="14">
        <f t="shared" si="32"/>
        <v>0</v>
      </c>
      <c r="AL38" s="93">
        <f>INDEX(DOM_Input!$C$33:$BJ$50,MATCH($A38,DOM_Input!$A$33:$A$50,0),MATCH(AL$13,DOM_Input!$C$32:$BJ$32,0))</f>
        <v>0</v>
      </c>
      <c r="AM38" s="23">
        <f>IF(VLOOKUP($A38,DOM_Input!$A$33:$B$50,2,FALSE)="Percentage",AN$22,IF(VLOOKUP($A38,DOM_Input!$A$33:$B$50,2,FALSE)="Fixed","Fixed",(AM$22)))</f>
        <v>6</v>
      </c>
      <c r="AN38" s="14">
        <f t="shared" si="33"/>
        <v>0</v>
      </c>
      <c r="AP38" s="93">
        <f>INDEX(DOM_Input!$C$33:$BJ$50,MATCH($A38,DOM_Input!$A$33:$A$50,0),MATCH(AP$13,DOM_Input!$C$32:$BJ$32,0))</f>
        <v>0</v>
      </c>
      <c r="AQ38" s="23">
        <f>IF(VLOOKUP($A38,DOM_Input!$A$33:$B$50,2,FALSE)="Percentage",AR$22,IF(VLOOKUP($A38,DOM_Input!$A$33:$B$50,2,FALSE)="Fixed","Fixed",(AQ$22)))</f>
        <v>6</v>
      </c>
      <c r="AR38" s="14">
        <f t="shared" si="34"/>
        <v>0</v>
      </c>
      <c r="AS38" s="6"/>
      <c r="AT38" s="93">
        <f>INDEX(DOM_Input!$C$33:$BJ$50,MATCH($A38,DOM_Input!$A$33:$A$50,0),MATCH(AT$13,DOM_Input!$C$32:$BJ$32,0))</f>
        <v>0</v>
      </c>
      <c r="AU38" s="23">
        <f>IF(VLOOKUP($A38,DOM_Input!$A$33:$B$50,2,FALSE)="Percentage",AV$22,IF(VLOOKUP($A38,DOM_Input!$A$33:$B$50,2,FALSE)="Fixed","Fixed",(AU$22)))</f>
        <v>6</v>
      </c>
      <c r="AV38" s="14">
        <f t="shared" si="35"/>
        <v>0</v>
      </c>
    </row>
    <row r="39" spans="1:48" x14ac:dyDescent="0.25">
      <c r="A39" t="str">
        <f>DOM_Input!A47</f>
        <v>DRMA2</v>
      </c>
      <c r="B39" s="93">
        <f>INDEX(DOM_Input!$C$33:$BJ$50,MATCH($A39,DOM_Input!$A$33:$A$50,0),MATCH(B$13,DOM_Input!$C$32:$BJ$32,0))</f>
        <v>6.4000000000000003E-3</v>
      </c>
      <c r="C39" s="23">
        <f>IF(VLOOKUP($A39,DOM_Input!$A$33:$B$50,2,FALSE)="Percentage",D$22,IF(VLOOKUP($A39,DOM_Input!$A$33:$B$50,2,FALSE)="Fixed","Fixed",(C$22)))</f>
        <v>6</v>
      </c>
      <c r="D39" s="14">
        <f t="shared" si="24"/>
        <v>0.04</v>
      </c>
      <c r="F39" s="93">
        <f>INDEX(DOM_Input!$C$33:$BJ$50,MATCH($A39,DOM_Input!$A$33:$A$50,0),MATCH(F$13,DOM_Input!$C$32:$BJ$32,0))</f>
        <v>6.4000000000000003E-3</v>
      </c>
      <c r="G39" s="23">
        <f>IF(VLOOKUP($A39,DOM_Input!$A$33:$B$50,2,FALSE)="Percentage",H$22,IF(VLOOKUP($A39,DOM_Input!$A$33:$B$50,2,FALSE)="Fixed","Fixed",(G$22)))</f>
        <v>6</v>
      </c>
      <c r="H39" s="14">
        <f t="shared" si="25"/>
        <v>0.04</v>
      </c>
      <c r="J39" s="93">
        <f>INDEX(DOM_Input!$C$33:$BJ$50,MATCH($A39,DOM_Input!$A$33:$A$50,0),MATCH(J$13,DOM_Input!$C$32:$BJ$32,0))</f>
        <v>6.4000000000000003E-3</v>
      </c>
      <c r="K39" s="23">
        <f>IF(VLOOKUP($A39,DOM_Input!$A$33:$B$50,2,FALSE)="Percentage",L$22,IF(VLOOKUP($A39,DOM_Input!$A$33:$B$50,2,FALSE)="Fixed","Fixed",(K$22)))</f>
        <v>6</v>
      </c>
      <c r="L39" s="14">
        <f t="shared" si="26"/>
        <v>0.04</v>
      </c>
      <c r="N39" s="93">
        <f>INDEX(DOM_Input!$C$33:$BJ$50,MATCH($A39,DOM_Input!$A$33:$A$50,0),MATCH(N$13,DOM_Input!$C$32:$BJ$32,0))</f>
        <v>6.4000000000000003E-3</v>
      </c>
      <c r="O39" s="23">
        <f>IF(VLOOKUP($A39,DOM_Input!$A$33:$B$50,2,FALSE)="Percentage",P$22,IF(VLOOKUP($A39,DOM_Input!$A$33:$B$50,2,FALSE)="Fixed","Fixed",(O$22)))</f>
        <v>6</v>
      </c>
      <c r="P39" s="14">
        <f t="shared" si="27"/>
        <v>0.04</v>
      </c>
      <c r="R39" s="93">
        <f>INDEX(DOM_Input!$C$33:$BJ$50,MATCH($A39,DOM_Input!$A$33:$A$50,0),MATCH(R$13,DOM_Input!$C$32:$BJ$32,0))</f>
        <v>6.4000000000000003E-3</v>
      </c>
      <c r="S39" s="23">
        <f>IF(VLOOKUP($A39,DOM_Input!$A$33:$B$50,2,FALSE)="Percentage",T$22,IF(VLOOKUP($A39,DOM_Input!$A$33:$B$50,2,FALSE)="Fixed","Fixed",(S$22)))</f>
        <v>6</v>
      </c>
      <c r="T39" s="14">
        <f t="shared" si="28"/>
        <v>0.04</v>
      </c>
      <c r="V39" s="93">
        <f>INDEX(DOM_Input!$C$33:$BJ$50,MATCH($A39,DOM_Input!$A$33:$A$50,0),MATCH(V$13,DOM_Input!$C$32:$BJ$32,0))</f>
        <v>6.4000000000000003E-3</v>
      </c>
      <c r="W39" s="23">
        <f>IF(VLOOKUP($A39,DOM_Input!$A$33:$B$50,2,FALSE)="Percentage",X$22,IF(VLOOKUP($A39,DOM_Input!$A$33:$B$50,2,FALSE)="Fixed","Fixed",(W$22)))</f>
        <v>6</v>
      </c>
      <c r="X39" s="14">
        <f t="shared" si="29"/>
        <v>0.04</v>
      </c>
      <c r="Z39" s="93">
        <f>INDEX(DOM_Input!$C$33:$BJ$50,MATCH($A39,DOM_Input!$A$33:$A$50,0),MATCH(Z$13,DOM_Input!$C$32:$BJ$32,0))</f>
        <v>0</v>
      </c>
      <c r="AA39" s="23">
        <f>IF(VLOOKUP($A39,DOM_Input!$A$33:$B$50,2,FALSE)="Percentage",AB$22,IF(VLOOKUP($A39,DOM_Input!$A$33:$B$50,2,FALSE)="Fixed","Fixed",(AA$22)))</f>
        <v>6</v>
      </c>
      <c r="AB39" s="14">
        <f t="shared" si="30"/>
        <v>0</v>
      </c>
      <c r="AD39" s="93">
        <f>INDEX(DOM_Input!$C$33:$BJ$50,MATCH($A39,DOM_Input!$A$33:$A$50,0),MATCH(AD$13,DOM_Input!$C$32:$BJ$32,0))</f>
        <v>0</v>
      </c>
      <c r="AE39" s="23">
        <f>IF(VLOOKUP($A39,DOM_Input!$A$33:$B$50,2,FALSE)="Percentage",AF$22,IF(VLOOKUP($A39,DOM_Input!$A$33:$B$50,2,FALSE)="Fixed","Fixed",(AE$22)))</f>
        <v>6</v>
      </c>
      <c r="AF39" s="14">
        <f t="shared" si="31"/>
        <v>0</v>
      </c>
      <c r="AH39" s="93">
        <f>INDEX(DOM_Input!$C$33:$BJ$50,MATCH($A39,DOM_Input!$A$33:$A$50,0),MATCH(AH$13,DOM_Input!$C$32:$BJ$32,0))</f>
        <v>0</v>
      </c>
      <c r="AI39" s="23">
        <f>IF(VLOOKUP($A39,DOM_Input!$A$33:$B$50,2,FALSE)="Percentage",AJ$22,IF(VLOOKUP($A39,DOM_Input!$A$33:$B$50,2,FALSE)="Fixed","Fixed",(AI$22)))</f>
        <v>6</v>
      </c>
      <c r="AJ39" s="14">
        <f t="shared" si="32"/>
        <v>0</v>
      </c>
      <c r="AL39" s="93">
        <f>INDEX(DOM_Input!$C$33:$BJ$50,MATCH($A39,DOM_Input!$A$33:$A$50,0),MATCH(AL$13,DOM_Input!$C$32:$BJ$32,0))</f>
        <v>0</v>
      </c>
      <c r="AM39" s="23">
        <f>IF(VLOOKUP($A39,DOM_Input!$A$33:$B$50,2,FALSE)="Percentage",AN$22,IF(VLOOKUP($A39,DOM_Input!$A$33:$B$50,2,FALSE)="Fixed","Fixed",(AM$22)))</f>
        <v>6</v>
      </c>
      <c r="AN39" s="14">
        <f t="shared" si="33"/>
        <v>0</v>
      </c>
      <c r="AP39" s="93">
        <f>INDEX(DOM_Input!$C$33:$BJ$50,MATCH($A39,DOM_Input!$A$33:$A$50,0),MATCH(AP$13,DOM_Input!$C$32:$BJ$32,0))</f>
        <v>0</v>
      </c>
      <c r="AQ39" s="23">
        <f>IF(VLOOKUP($A39,DOM_Input!$A$33:$B$50,2,FALSE)="Percentage",AR$22,IF(VLOOKUP($A39,DOM_Input!$A$33:$B$50,2,FALSE)="Fixed","Fixed",(AQ$22)))</f>
        <v>6</v>
      </c>
      <c r="AR39" s="14">
        <f t="shared" si="34"/>
        <v>0</v>
      </c>
      <c r="AS39" s="6"/>
      <c r="AT39" s="93">
        <f>INDEX(DOM_Input!$C$33:$BJ$50,MATCH($A39,DOM_Input!$A$33:$A$50,0),MATCH(AT$13,DOM_Input!$C$32:$BJ$32,0))</f>
        <v>0</v>
      </c>
      <c r="AU39" s="23">
        <f>IF(VLOOKUP($A39,DOM_Input!$A$33:$B$50,2,FALSE)="Percentage",AV$22,IF(VLOOKUP($A39,DOM_Input!$A$33:$B$50,2,FALSE)="Fixed","Fixed",(AU$22)))</f>
        <v>6</v>
      </c>
      <c r="AV39" s="14">
        <f t="shared" si="35"/>
        <v>0</v>
      </c>
    </row>
    <row r="40" spans="1:48" x14ac:dyDescent="0.25">
      <c r="A40" t="str">
        <f>DOM_Input!A48</f>
        <v>DREMA</v>
      </c>
      <c r="B40" s="93">
        <f>INDEX(DOM_Input!$C$33:$BJ$50,MATCH($A40,DOM_Input!$A$33:$A$50,0),MATCH(B$13,DOM_Input!$C$32:$BJ$32,0))</f>
        <v>5.62E-2</v>
      </c>
      <c r="C40" s="23">
        <f>IF(VLOOKUP($A40,DOM_Input!$A$33:$B$50,2,FALSE)="Percentage",D$22,IF(VLOOKUP($A40,DOM_Input!$A$33:$B$50,2,FALSE)="Fixed","Fixed",(C$22)))</f>
        <v>6</v>
      </c>
      <c r="D40" s="14">
        <f t="shared" si="24"/>
        <v>0.34</v>
      </c>
      <c r="F40" s="93">
        <f>INDEX(DOM_Input!$C$33:$BJ$50,MATCH($A40,DOM_Input!$A$33:$A$50,0),MATCH(F$13,DOM_Input!$C$32:$BJ$32,0))</f>
        <v>5.62E-2</v>
      </c>
      <c r="G40" s="23">
        <f>IF(VLOOKUP($A40,DOM_Input!$A$33:$B$50,2,FALSE)="Percentage",H$22,IF(VLOOKUP($A40,DOM_Input!$A$33:$B$50,2,FALSE)="Fixed","Fixed",(G$22)))</f>
        <v>6</v>
      </c>
      <c r="H40" s="14">
        <f t="shared" si="25"/>
        <v>0.34</v>
      </c>
      <c r="J40" s="93">
        <f>INDEX(DOM_Input!$C$33:$BJ$50,MATCH($A40,DOM_Input!$A$33:$A$50,0),MATCH(J$13,DOM_Input!$C$32:$BJ$32,0))</f>
        <v>5.62E-2</v>
      </c>
      <c r="K40" s="23">
        <f>IF(VLOOKUP($A40,DOM_Input!$A$33:$B$50,2,FALSE)="Percentage",L$22,IF(VLOOKUP($A40,DOM_Input!$A$33:$B$50,2,FALSE)="Fixed","Fixed",(K$22)))</f>
        <v>6</v>
      </c>
      <c r="L40" s="14">
        <f t="shared" si="26"/>
        <v>0.34</v>
      </c>
      <c r="N40" s="93">
        <f>INDEX(DOM_Input!$C$33:$BJ$50,MATCH($A40,DOM_Input!$A$33:$A$50,0),MATCH(N$13,DOM_Input!$C$32:$BJ$32,0))</f>
        <v>5.62E-2</v>
      </c>
      <c r="O40" s="23">
        <f>IF(VLOOKUP($A40,DOM_Input!$A$33:$B$50,2,FALSE)="Percentage",P$22,IF(VLOOKUP($A40,DOM_Input!$A$33:$B$50,2,FALSE)="Fixed","Fixed",(O$22)))</f>
        <v>6</v>
      </c>
      <c r="P40" s="14">
        <f t="shared" si="27"/>
        <v>0.34</v>
      </c>
      <c r="R40" s="93">
        <f>INDEX(DOM_Input!$C$33:$BJ$50,MATCH($A40,DOM_Input!$A$33:$A$50,0),MATCH(R$13,DOM_Input!$C$32:$BJ$32,0))</f>
        <v>5.62E-2</v>
      </c>
      <c r="S40" s="23">
        <f>IF(VLOOKUP($A40,DOM_Input!$A$33:$B$50,2,FALSE)="Percentage",T$22,IF(VLOOKUP($A40,DOM_Input!$A$33:$B$50,2,FALSE)="Fixed","Fixed",(S$22)))</f>
        <v>6</v>
      </c>
      <c r="T40" s="14">
        <f t="shared" si="28"/>
        <v>0.34</v>
      </c>
      <c r="V40" s="93">
        <f>INDEX(DOM_Input!$C$33:$BJ$50,MATCH($A40,DOM_Input!$A$33:$A$50,0),MATCH(V$13,DOM_Input!$C$32:$BJ$32,0))</f>
        <v>5.62E-2</v>
      </c>
      <c r="W40" s="23">
        <f>IF(VLOOKUP($A40,DOM_Input!$A$33:$B$50,2,FALSE)="Percentage",X$22,IF(VLOOKUP($A40,DOM_Input!$A$33:$B$50,2,FALSE)="Fixed","Fixed",(W$22)))</f>
        <v>6</v>
      </c>
      <c r="X40" s="14">
        <f t="shared" si="29"/>
        <v>0.34</v>
      </c>
      <c r="Z40" s="93">
        <f>INDEX(DOM_Input!$C$33:$BJ$50,MATCH($A40,DOM_Input!$A$33:$A$50,0),MATCH(Z$13,DOM_Input!$C$32:$BJ$32,0))</f>
        <v>0</v>
      </c>
      <c r="AA40" s="23">
        <f>IF(VLOOKUP($A40,DOM_Input!$A$33:$B$50,2,FALSE)="Percentage",AB$22,IF(VLOOKUP($A40,DOM_Input!$A$33:$B$50,2,FALSE)="Fixed","Fixed",(AA$22)))</f>
        <v>6</v>
      </c>
      <c r="AB40" s="14">
        <f t="shared" si="30"/>
        <v>0</v>
      </c>
      <c r="AD40" s="93">
        <f>INDEX(DOM_Input!$C$33:$BJ$50,MATCH($A40,DOM_Input!$A$33:$A$50,0),MATCH(AD$13,DOM_Input!$C$32:$BJ$32,0))</f>
        <v>0</v>
      </c>
      <c r="AE40" s="23">
        <f>IF(VLOOKUP($A40,DOM_Input!$A$33:$B$50,2,FALSE)="Percentage",AF$22,IF(VLOOKUP($A40,DOM_Input!$A$33:$B$50,2,FALSE)="Fixed","Fixed",(AE$22)))</f>
        <v>6</v>
      </c>
      <c r="AF40" s="14">
        <f t="shared" si="31"/>
        <v>0</v>
      </c>
      <c r="AH40" s="93">
        <f>INDEX(DOM_Input!$C$33:$BJ$50,MATCH($A40,DOM_Input!$A$33:$A$50,0),MATCH(AH$13,DOM_Input!$C$32:$BJ$32,0))</f>
        <v>0</v>
      </c>
      <c r="AI40" s="23">
        <f>IF(VLOOKUP($A40,DOM_Input!$A$33:$B$50,2,FALSE)="Percentage",AJ$22,IF(VLOOKUP($A40,DOM_Input!$A$33:$B$50,2,FALSE)="Fixed","Fixed",(AI$22)))</f>
        <v>6</v>
      </c>
      <c r="AJ40" s="14">
        <f t="shared" si="32"/>
        <v>0</v>
      </c>
      <c r="AL40" s="93">
        <f>INDEX(DOM_Input!$C$33:$BJ$50,MATCH($A40,DOM_Input!$A$33:$A$50,0),MATCH(AL$13,DOM_Input!$C$32:$BJ$32,0))</f>
        <v>0</v>
      </c>
      <c r="AM40" s="23">
        <f>IF(VLOOKUP($A40,DOM_Input!$A$33:$B$50,2,FALSE)="Percentage",AN$22,IF(VLOOKUP($A40,DOM_Input!$A$33:$B$50,2,FALSE)="Fixed","Fixed",(AM$22)))</f>
        <v>6</v>
      </c>
      <c r="AN40" s="14">
        <f t="shared" si="33"/>
        <v>0</v>
      </c>
      <c r="AP40" s="93">
        <f>INDEX(DOM_Input!$C$33:$BJ$50,MATCH($A40,DOM_Input!$A$33:$A$50,0),MATCH(AP$13,DOM_Input!$C$32:$BJ$32,0))</f>
        <v>0</v>
      </c>
      <c r="AQ40" s="23">
        <f>IF(VLOOKUP($A40,DOM_Input!$A$33:$B$50,2,FALSE)="Percentage",AR$22,IF(VLOOKUP($A40,DOM_Input!$A$33:$B$50,2,FALSE)="Fixed","Fixed",(AQ$22)))</f>
        <v>6</v>
      </c>
      <c r="AR40" s="14">
        <f t="shared" si="34"/>
        <v>0</v>
      </c>
      <c r="AS40" s="6"/>
      <c r="AT40" s="93">
        <f>INDEX(DOM_Input!$C$33:$BJ$50,MATCH($A40,DOM_Input!$A$33:$A$50,0),MATCH(AT$13,DOM_Input!$C$32:$BJ$32,0))</f>
        <v>0</v>
      </c>
      <c r="AU40" s="23">
        <f>IF(VLOOKUP($A40,DOM_Input!$A$33:$B$50,2,FALSE)="Percentage",AV$22,IF(VLOOKUP($A40,DOM_Input!$A$33:$B$50,2,FALSE)="Fixed","Fixed",(AU$22)))</f>
        <v>6</v>
      </c>
      <c r="AV40" s="14">
        <f t="shared" si="35"/>
        <v>0</v>
      </c>
    </row>
    <row r="41" spans="1:48" x14ac:dyDescent="0.25">
      <c r="A41" t="str">
        <f>DOM_Input!A49</f>
        <v>Reserved</v>
      </c>
      <c r="B41" s="93">
        <f>INDEX(DOM_Input!$C$33:$BJ$50,MATCH($A41,DOM_Input!$A$33:$A$50,0),MATCH(B$13,DOM_Input!$C$32:$BJ$32,0))</f>
        <v>0</v>
      </c>
      <c r="C41" s="23">
        <f>IF(VLOOKUP($A41,DOM_Input!$A$33:$B$50,2,FALSE)="Percentage",D$22,IF(VLOOKUP($A41,DOM_Input!$A$33:$B$50,2,FALSE)="Fixed","Fixed",(C$22)))</f>
        <v>6</v>
      </c>
      <c r="D41" s="14">
        <f t="shared" si="24"/>
        <v>0</v>
      </c>
      <c r="F41" s="93">
        <f>INDEX(DOM_Input!$C$33:$BJ$50,MATCH($A41,DOM_Input!$A$33:$A$50,0),MATCH(F$13,DOM_Input!$C$32:$BJ$32,0))</f>
        <v>0</v>
      </c>
      <c r="G41" s="23">
        <f>IF(VLOOKUP($A41,DOM_Input!$A$33:$B$50,2,FALSE)="Percentage",H$22,IF(VLOOKUP($A41,DOM_Input!$A$33:$B$50,2,FALSE)="Fixed","Fixed",(G$22)))</f>
        <v>6</v>
      </c>
      <c r="H41" s="14">
        <f t="shared" si="25"/>
        <v>0</v>
      </c>
      <c r="J41" s="93">
        <f>INDEX(DOM_Input!$C$33:$BJ$50,MATCH($A41,DOM_Input!$A$33:$A$50,0),MATCH(J$13,DOM_Input!$C$32:$BJ$32,0))</f>
        <v>0</v>
      </c>
      <c r="K41" s="23">
        <f>IF(VLOOKUP($A41,DOM_Input!$A$33:$B$50,2,FALSE)="Percentage",L$22,IF(VLOOKUP($A41,DOM_Input!$A$33:$B$50,2,FALSE)="Fixed","Fixed",(K$22)))</f>
        <v>6</v>
      </c>
      <c r="L41" s="14">
        <f t="shared" si="26"/>
        <v>0</v>
      </c>
      <c r="N41" s="93">
        <f>INDEX(DOM_Input!$C$33:$BJ$50,MATCH($A41,DOM_Input!$A$33:$A$50,0),MATCH(N$13,DOM_Input!$C$32:$BJ$32,0))</f>
        <v>0</v>
      </c>
      <c r="O41" s="23">
        <f>IF(VLOOKUP($A41,DOM_Input!$A$33:$B$50,2,FALSE)="Percentage",P$22,IF(VLOOKUP($A41,DOM_Input!$A$33:$B$50,2,FALSE)="Fixed","Fixed",(O$22)))</f>
        <v>6</v>
      </c>
      <c r="P41" s="14">
        <f t="shared" si="27"/>
        <v>0</v>
      </c>
      <c r="R41" s="93">
        <f>INDEX(DOM_Input!$C$33:$BJ$50,MATCH($A41,DOM_Input!$A$33:$A$50,0),MATCH(R$13,DOM_Input!$C$32:$BJ$32,0))</f>
        <v>0</v>
      </c>
      <c r="S41" s="23">
        <f>IF(VLOOKUP($A41,DOM_Input!$A$33:$B$50,2,FALSE)="Percentage",T$22,IF(VLOOKUP($A41,DOM_Input!$A$33:$B$50,2,FALSE)="Fixed","Fixed",(S$22)))</f>
        <v>6</v>
      </c>
      <c r="T41" s="14">
        <f t="shared" si="28"/>
        <v>0</v>
      </c>
      <c r="V41" s="93">
        <f>INDEX(DOM_Input!$C$33:$BJ$50,MATCH($A41,DOM_Input!$A$33:$A$50,0),MATCH(V$13,DOM_Input!$C$32:$BJ$32,0))</f>
        <v>0</v>
      </c>
      <c r="W41" s="23">
        <f>IF(VLOOKUP($A41,DOM_Input!$A$33:$B$50,2,FALSE)="Percentage",X$22,IF(VLOOKUP($A41,DOM_Input!$A$33:$B$50,2,FALSE)="Fixed","Fixed",(W$22)))</f>
        <v>6</v>
      </c>
      <c r="X41" s="14">
        <f t="shared" si="29"/>
        <v>0</v>
      </c>
      <c r="Z41" s="93">
        <f>INDEX(DOM_Input!$C$33:$BJ$50,MATCH($A41,DOM_Input!$A$33:$A$50,0),MATCH(Z$13,DOM_Input!$C$32:$BJ$32,0))</f>
        <v>0</v>
      </c>
      <c r="AA41" s="23">
        <f>IF(VLOOKUP($A41,DOM_Input!$A$33:$B$50,2,FALSE)="Percentage",AB$22,IF(VLOOKUP($A41,DOM_Input!$A$33:$B$50,2,FALSE)="Fixed","Fixed",(AA$22)))</f>
        <v>6</v>
      </c>
      <c r="AB41" s="14">
        <f t="shared" si="30"/>
        <v>0</v>
      </c>
      <c r="AD41" s="93">
        <f>INDEX(DOM_Input!$C$33:$BJ$50,MATCH($A41,DOM_Input!$A$33:$A$50,0),MATCH(AD$13,DOM_Input!$C$32:$BJ$32,0))</f>
        <v>0</v>
      </c>
      <c r="AE41" s="23">
        <f>IF(VLOOKUP($A41,DOM_Input!$A$33:$B$50,2,FALSE)="Percentage",AF$22,IF(VLOOKUP($A41,DOM_Input!$A$33:$B$50,2,FALSE)="Fixed","Fixed",(AE$22)))</f>
        <v>6</v>
      </c>
      <c r="AF41" s="14">
        <f t="shared" si="31"/>
        <v>0</v>
      </c>
      <c r="AH41" s="93">
        <f>INDEX(DOM_Input!$C$33:$BJ$50,MATCH($A41,DOM_Input!$A$33:$A$50,0),MATCH(AH$13,DOM_Input!$C$32:$BJ$32,0))</f>
        <v>0</v>
      </c>
      <c r="AI41" s="23">
        <f>IF(VLOOKUP($A41,DOM_Input!$A$33:$B$50,2,FALSE)="Percentage",AJ$22,IF(VLOOKUP($A41,DOM_Input!$A$33:$B$50,2,FALSE)="Fixed","Fixed",(AI$22)))</f>
        <v>6</v>
      </c>
      <c r="AJ41" s="14">
        <f t="shared" si="32"/>
        <v>0</v>
      </c>
      <c r="AL41" s="93">
        <f>INDEX(DOM_Input!$C$33:$BJ$50,MATCH($A41,DOM_Input!$A$33:$A$50,0),MATCH(AL$13,DOM_Input!$C$32:$BJ$32,0))</f>
        <v>0</v>
      </c>
      <c r="AM41" s="23">
        <f>IF(VLOOKUP($A41,DOM_Input!$A$33:$B$50,2,FALSE)="Percentage",AN$22,IF(VLOOKUP($A41,DOM_Input!$A$33:$B$50,2,FALSE)="Fixed","Fixed",(AM$22)))</f>
        <v>6</v>
      </c>
      <c r="AN41" s="14">
        <f t="shared" si="33"/>
        <v>0</v>
      </c>
      <c r="AP41" s="93">
        <f>INDEX(DOM_Input!$C$33:$BJ$50,MATCH($A41,DOM_Input!$A$33:$A$50,0),MATCH(AP$13,DOM_Input!$C$32:$BJ$32,0))</f>
        <v>0</v>
      </c>
      <c r="AQ41" s="23">
        <f>IF(VLOOKUP($A41,DOM_Input!$A$33:$B$50,2,FALSE)="Percentage",AR$22,IF(VLOOKUP($A41,DOM_Input!$A$33:$B$50,2,FALSE)="Fixed","Fixed",(AQ$22)))</f>
        <v>6</v>
      </c>
      <c r="AR41" s="14">
        <f t="shared" si="34"/>
        <v>0</v>
      </c>
      <c r="AS41" s="6"/>
      <c r="AT41" s="93">
        <f>INDEX(DOM_Input!$C$33:$BJ$50,MATCH($A41,DOM_Input!$A$33:$A$50,0),MATCH(AT$13,DOM_Input!$C$32:$BJ$32,0))</f>
        <v>0</v>
      </c>
      <c r="AU41" s="23">
        <f>IF(VLOOKUP($A41,DOM_Input!$A$33:$B$50,2,FALSE)="Percentage",AV$22,IF(VLOOKUP($A41,DOM_Input!$A$33:$B$50,2,FALSE)="Fixed","Fixed",(AU$22)))</f>
        <v>6</v>
      </c>
      <c r="AV41" s="14">
        <f t="shared" si="35"/>
        <v>0</v>
      </c>
    </row>
    <row r="42" spans="1:48" x14ac:dyDescent="0.25">
      <c r="A42" t="str">
        <f>DOM_Input!A50</f>
        <v>Reserved</v>
      </c>
      <c r="B42" s="93">
        <f>INDEX(DOM_Input!$C$33:$BJ$50,MATCH($A42,DOM_Input!$A$33:$A$50,0),MATCH(B$13,DOM_Input!$C$32:$BJ$32,0))</f>
        <v>0</v>
      </c>
      <c r="C42" s="23">
        <f>IF(VLOOKUP($A42,DOM_Input!$A$33:$B$50,2,FALSE)="Percentage",D$22,IF(VLOOKUP($A42,DOM_Input!$A$33:$B$50,2,FALSE)="Fixed","Fixed",(C$22)))</f>
        <v>6</v>
      </c>
      <c r="D42" s="14">
        <f t="shared" si="24"/>
        <v>0</v>
      </c>
      <c r="F42" s="93">
        <f>INDEX(DOM_Input!$C$33:$BJ$50,MATCH($A42,DOM_Input!$A$33:$A$50,0),MATCH(F$13,DOM_Input!$C$32:$BJ$32,0))</f>
        <v>0</v>
      </c>
      <c r="G42" s="23">
        <f>IF(VLOOKUP($A42,DOM_Input!$A$33:$B$50,2,FALSE)="Percentage",H$22,IF(VLOOKUP($A42,DOM_Input!$A$33:$B$50,2,FALSE)="Fixed","Fixed",(G$22)))</f>
        <v>6</v>
      </c>
      <c r="H42" s="14">
        <f t="shared" si="25"/>
        <v>0</v>
      </c>
      <c r="J42" s="93">
        <f>INDEX(DOM_Input!$C$33:$BJ$50,MATCH($A42,DOM_Input!$A$33:$A$50,0),MATCH(J$13,DOM_Input!$C$32:$BJ$32,0))</f>
        <v>0</v>
      </c>
      <c r="K42" s="23">
        <f>IF(VLOOKUP($A42,DOM_Input!$A$33:$B$50,2,FALSE)="Percentage",L$22,IF(VLOOKUP($A42,DOM_Input!$A$33:$B$50,2,FALSE)="Fixed","Fixed",(K$22)))</f>
        <v>6</v>
      </c>
      <c r="L42" s="14">
        <f t="shared" si="26"/>
        <v>0</v>
      </c>
      <c r="N42" s="93">
        <f>INDEX(DOM_Input!$C$33:$BJ$50,MATCH($A42,DOM_Input!$A$33:$A$50,0),MATCH(N$13,DOM_Input!$C$32:$BJ$32,0))</f>
        <v>0</v>
      </c>
      <c r="O42" s="23">
        <f>IF(VLOOKUP($A42,DOM_Input!$A$33:$B$50,2,FALSE)="Percentage",P$22,IF(VLOOKUP($A42,DOM_Input!$A$33:$B$50,2,FALSE)="Fixed","Fixed",(O$22)))</f>
        <v>6</v>
      </c>
      <c r="P42" s="14">
        <f t="shared" si="27"/>
        <v>0</v>
      </c>
      <c r="R42" s="93">
        <f>INDEX(DOM_Input!$C$33:$BJ$50,MATCH($A42,DOM_Input!$A$33:$A$50,0),MATCH(R$13,DOM_Input!$C$32:$BJ$32,0))</f>
        <v>0</v>
      </c>
      <c r="S42" s="23">
        <f>IF(VLOOKUP($A42,DOM_Input!$A$33:$B$50,2,FALSE)="Percentage",T$22,IF(VLOOKUP($A42,DOM_Input!$A$33:$B$50,2,FALSE)="Fixed","Fixed",(S$22)))</f>
        <v>6</v>
      </c>
      <c r="T42" s="14">
        <f t="shared" si="28"/>
        <v>0</v>
      </c>
      <c r="V42" s="93">
        <f>INDEX(DOM_Input!$C$33:$BJ$50,MATCH($A42,DOM_Input!$A$33:$A$50,0),MATCH(V$13,DOM_Input!$C$32:$BJ$32,0))</f>
        <v>0</v>
      </c>
      <c r="W42" s="23">
        <f>IF(VLOOKUP($A42,DOM_Input!$A$33:$B$50,2,FALSE)="Percentage",X$22,IF(VLOOKUP($A42,DOM_Input!$A$33:$B$50,2,FALSE)="Fixed","Fixed",(W$22)))</f>
        <v>6</v>
      </c>
      <c r="X42" s="14">
        <f t="shared" si="29"/>
        <v>0</v>
      </c>
      <c r="Z42" s="93">
        <f>INDEX(DOM_Input!$C$33:$BJ$50,MATCH($A42,DOM_Input!$A$33:$A$50,0),MATCH(Z$13,DOM_Input!$C$32:$BJ$32,0))</f>
        <v>0</v>
      </c>
      <c r="AA42" s="23">
        <f>IF(VLOOKUP($A42,DOM_Input!$A$33:$B$50,2,FALSE)="Percentage",AB$22,IF(VLOOKUP($A42,DOM_Input!$A$33:$B$50,2,FALSE)="Fixed","Fixed",(AA$22)))</f>
        <v>6</v>
      </c>
      <c r="AB42" s="14">
        <f t="shared" si="30"/>
        <v>0</v>
      </c>
      <c r="AD42" s="93">
        <f>INDEX(DOM_Input!$C$33:$BJ$50,MATCH($A42,DOM_Input!$A$33:$A$50,0),MATCH(AD$13,DOM_Input!$C$32:$BJ$32,0))</f>
        <v>0</v>
      </c>
      <c r="AE42" s="23">
        <f>IF(VLOOKUP($A42,DOM_Input!$A$33:$B$50,2,FALSE)="Percentage",AF$22,IF(VLOOKUP($A42,DOM_Input!$A$33:$B$50,2,FALSE)="Fixed","Fixed",(AE$22)))</f>
        <v>6</v>
      </c>
      <c r="AF42" s="14">
        <f t="shared" si="31"/>
        <v>0</v>
      </c>
      <c r="AH42" s="93">
        <f>INDEX(DOM_Input!$C$33:$BJ$50,MATCH($A42,DOM_Input!$A$33:$A$50,0),MATCH(AH$13,DOM_Input!$C$32:$BJ$32,0))</f>
        <v>0</v>
      </c>
      <c r="AI42" s="23">
        <f>IF(VLOOKUP($A42,DOM_Input!$A$33:$B$50,2,FALSE)="Percentage",AJ$22,IF(VLOOKUP($A42,DOM_Input!$A$33:$B$50,2,FALSE)="Fixed","Fixed",(AI$22)))</f>
        <v>6</v>
      </c>
      <c r="AJ42" s="14">
        <f t="shared" si="32"/>
        <v>0</v>
      </c>
      <c r="AL42" s="93">
        <f>INDEX(DOM_Input!$C$33:$BJ$50,MATCH($A42,DOM_Input!$A$33:$A$50,0),MATCH(AL$13,DOM_Input!$C$32:$BJ$32,0))</f>
        <v>0</v>
      </c>
      <c r="AM42" s="23">
        <f>IF(VLOOKUP($A42,DOM_Input!$A$33:$B$50,2,FALSE)="Percentage",AN$22,IF(VLOOKUP($A42,DOM_Input!$A$33:$B$50,2,FALSE)="Fixed","Fixed",(AM$22)))</f>
        <v>6</v>
      </c>
      <c r="AN42" s="14">
        <f t="shared" si="33"/>
        <v>0</v>
      </c>
      <c r="AP42" s="93">
        <f>INDEX(DOM_Input!$C$33:$BJ$50,MATCH($A42,DOM_Input!$A$33:$A$50,0),MATCH(AP$13,DOM_Input!$C$32:$BJ$32,0))</f>
        <v>0</v>
      </c>
      <c r="AQ42" s="23">
        <f>IF(VLOOKUP($A42,DOM_Input!$A$33:$B$50,2,FALSE)="Percentage",AR$22,IF(VLOOKUP($A42,DOM_Input!$A$33:$B$50,2,FALSE)="Fixed","Fixed",(AQ$22)))</f>
        <v>6</v>
      </c>
      <c r="AR42" s="14">
        <f t="shared" si="34"/>
        <v>0</v>
      </c>
      <c r="AS42" s="6"/>
      <c r="AT42" s="93">
        <f>INDEX(DOM_Input!$C$33:$BJ$50,MATCH($A42,DOM_Input!$A$33:$A$50,0),MATCH(AT$13,DOM_Input!$C$32:$BJ$32,0))</f>
        <v>0</v>
      </c>
      <c r="AU42" s="23">
        <f>IF(VLOOKUP($A42,DOM_Input!$A$33:$B$50,2,FALSE)="Percentage",AV$22,IF(VLOOKUP($A42,DOM_Input!$A$33:$B$50,2,FALSE)="Fixed","Fixed",(AU$22)))</f>
        <v>6</v>
      </c>
      <c r="AV42" s="14">
        <f t="shared" si="35"/>
        <v>0</v>
      </c>
    </row>
    <row r="43" spans="1:48" x14ac:dyDescent="0.25">
      <c r="B43" s="93"/>
      <c r="C43" s="23"/>
      <c r="D43" s="14"/>
      <c r="F43" s="93"/>
      <c r="G43" s="23"/>
      <c r="H43" s="14"/>
      <c r="J43" s="93"/>
      <c r="K43" s="23"/>
      <c r="L43" s="14"/>
      <c r="N43" s="93"/>
      <c r="O43" s="23"/>
      <c r="P43" s="14"/>
      <c r="R43" s="93"/>
      <c r="S43" s="23"/>
      <c r="T43" s="14"/>
      <c r="V43" s="93"/>
      <c r="W43" s="23"/>
      <c r="X43" s="14"/>
      <c r="Z43" s="93"/>
      <c r="AA43" s="23"/>
      <c r="AB43" s="14"/>
      <c r="AD43" s="93"/>
      <c r="AE43" s="23"/>
      <c r="AF43" s="14"/>
      <c r="AH43" s="93"/>
      <c r="AI43" s="23"/>
      <c r="AJ43" s="14"/>
      <c r="AL43" s="93"/>
      <c r="AM43" s="23"/>
      <c r="AN43" s="14"/>
      <c r="AP43" s="93"/>
      <c r="AQ43" s="23"/>
      <c r="AR43" s="14"/>
      <c r="AS43" s="6"/>
      <c r="AT43" s="93"/>
      <c r="AU43" s="23"/>
      <c r="AV43" s="14"/>
    </row>
    <row r="44" spans="1:48" x14ac:dyDescent="0.25">
      <c r="A44" t="s">
        <v>25</v>
      </c>
      <c r="B44" s="13"/>
      <c r="D44" s="19">
        <f>SUM(D25:D43)</f>
        <v>2.27</v>
      </c>
      <c r="F44" s="13"/>
      <c r="H44" s="19">
        <f>SUM(H25:H43)</f>
        <v>2.27</v>
      </c>
      <c r="J44" s="13"/>
      <c r="L44" s="19">
        <f>SUM(L25:L43)</f>
        <v>2.27</v>
      </c>
      <c r="N44" s="13"/>
      <c r="P44" s="19">
        <f>SUM(P25:P43)</f>
        <v>2.27</v>
      </c>
      <c r="R44" s="13"/>
      <c r="T44" s="19">
        <f>SUM(T25:T43)</f>
        <v>2.27</v>
      </c>
      <c r="V44" s="13"/>
      <c r="X44" s="19">
        <f>SUM(X25:X43)</f>
        <v>2.27</v>
      </c>
      <c r="Z44" s="13"/>
      <c r="AB44" s="19">
        <f>SUM(AB25:AB43)</f>
        <v>1.89</v>
      </c>
      <c r="AD44" s="13"/>
      <c r="AF44" s="19">
        <f>SUM(AF25:AF43)</f>
        <v>1.89</v>
      </c>
      <c r="AH44" s="13"/>
      <c r="AJ44" s="19">
        <f>SUM(AJ25:AJ43)</f>
        <v>1.89</v>
      </c>
      <c r="AL44" s="13"/>
      <c r="AN44" s="19">
        <f>SUM(AN25:AN43)</f>
        <v>1.89</v>
      </c>
      <c r="AP44" s="13"/>
      <c r="AR44" s="19">
        <f>SUM(AR25:AR43)</f>
        <v>1.89</v>
      </c>
      <c r="AS44" s="43"/>
      <c r="AT44" s="13"/>
      <c r="AV44" s="19">
        <f>SUM(AV25:AV43)</f>
        <v>1.89</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+DOM_Input!A75</f>
        <v>CPUC Fee</v>
      </c>
      <c r="B47" s="22" cm="1">
        <f t="array" ref="B47">SUMPRODUCT(($A47=DOM_Input!$A$75:$A$80)*(B$13=DOM_Input!$B$74:$BI$74)*(DOM_Input!$B$75:$BI$80))</f>
        <v>7.0000000000000001E-3</v>
      </c>
      <c r="C47" s="6">
        <f>D44+D22</f>
        <v>42.330000000000005</v>
      </c>
      <c r="D47" s="14">
        <f>ROUND(B47*C47,2)</f>
        <v>0.3</v>
      </c>
      <c r="F47" s="22" cm="1">
        <f t="array" ref="F47">SUMPRODUCT(($A47=DOM_Input!$A$75:$A$80)*(F$13=DOM_Input!$B$74:$BI$74)*(DOM_Input!$B$75:$BI$80))</f>
        <v>7.0000000000000001E-3</v>
      </c>
      <c r="G47" s="6">
        <f>H44+H22</f>
        <v>42.330000000000005</v>
      </c>
      <c r="H47" s="14">
        <f>ROUND(F47*G47,2)</f>
        <v>0.3</v>
      </c>
      <c r="J47" s="22" cm="1">
        <f t="array" ref="J47">SUMPRODUCT(($A47=DOM_Input!$A$75:$A$80)*(J$13=DOM_Input!$B$74:$BI$74)*(DOM_Input!$B$75:$BI$80))</f>
        <v>7.0000000000000001E-3</v>
      </c>
      <c r="K47" s="6">
        <f>L44+L22</f>
        <v>42.330000000000005</v>
      </c>
      <c r="L47" s="14">
        <f>ROUND(J47*K47,2)</f>
        <v>0.3</v>
      </c>
      <c r="N47" s="22" cm="1">
        <f t="array" ref="N47">SUMPRODUCT(($A47=DOM_Input!$A$75:$A$80)*(N$13=DOM_Input!$B$74:$BI$74)*(DOM_Input!$B$75:$BI$80))</f>
        <v>7.0000000000000001E-3</v>
      </c>
      <c r="O47" s="6">
        <f>P44+P22</f>
        <v>42.330000000000005</v>
      </c>
      <c r="P47" s="14">
        <f>ROUND(N47*O47,2)</f>
        <v>0.3</v>
      </c>
      <c r="R47" s="22" cm="1">
        <f t="array" ref="R47">SUMPRODUCT(($A47=DOM_Input!$A$75:$A$80)*(R$13=DOM_Input!$B$74:$BI$74)*(DOM_Input!$B$75:$BI$80))</f>
        <v>7.0000000000000001E-3</v>
      </c>
      <c r="S47" s="6">
        <f>T44+T22</f>
        <v>42.330000000000005</v>
      </c>
      <c r="T47" s="14">
        <f>ROUND(R47*S47,2)</f>
        <v>0.3</v>
      </c>
      <c r="V47" s="22" cm="1">
        <f t="array" ref="V47">SUMPRODUCT(($A47=DOM_Input!$A$75:$A$80)*(V$13=DOM_Input!$B$74:$BI$74)*(DOM_Input!$B$75:$BI$80))</f>
        <v>7.0000000000000001E-3</v>
      </c>
      <c r="W47" s="6">
        <f>X44+X22</f>
        <v>42.330000000000005</v>
      </c>
      <c r="X47" s="14">
        <f>ROUND(V47*W47,2)</f>
        <v>0.3</v>
      </c>
      <c r="Z47" s="22" cm="1">
        <f t="array" ref="Z47">SUMPRODUCT(($A47=DOM_Input!$A$75:$A$80)*(Z$13=DOM_Input!$B$74:$BI$74)*(DOM_Input!$B$75:$BI$80))</f>
        <v>7.0000000000000001E-3</v>
      </c>
      <c r="AA47" s="6">
        <f>AB44+AB22</f>
        <v>41.95</v>
      </c>
      <c r="AB47" s="14">
        <f>ROUND(Z47*AA47,2)</f>
        <v>0.28999999999999998</v>
      </c>
      <c r="AD47" s="22" cm="1">
        <f t="array" ref="AD47">SUMPRODUCT(($A47=DOM_Input!$A$75:$A$80)*(AD$13=DOM_Input!$B$74:$BI$74)*(DOM_Input!$B$75:$BI$80))</f>
        <v>7.0000000000000001E-3</v>
      </c>
      <c r="AE47" s="6">
        <f>AF44+AF22</f>
        <v>41.95</v>
      </c>
      <c r="AF47" s="14">
        <f>ROUND(AD47*AE47,2)</f>
        <v>0.28999999999999998</v>
      </c>
      <c r="AH47" s="22" cm="1">
        <f t="array" ref="AH47">SUMPRODUCT(($A47=DOM_Input!$A$75:$A$80)*(AH$13=DOM_Input!$B$74:$BI$74)*(DOM_Input!$B$75:$BI$80))</f>
        <v>7.0000000000000001E-3</v>
      </c>
      <c r="AI47" s="6">
        <f>AJ44+AJ22</f>
        <v>41.95</v>
      </c>
      <c r="AJ47" s="14">
        <f>ROUND(AH47*AI47,2)</f>
        <v>0.28999999999999998</v>
      </c>
      <c r="AL47" s="22" cm="1">
        <f t="array" ref="AL47">SUMPRODUCT(($A47=DOM_Input!$A$75:$A$80)*(AL$13=DOM_Input!$B$74:$BI$74)*(DOM_Input!$B$75:$BI$80))</f>
        <v>7.0000000000000001E-3</v>
      </c>
      <c r="AM47" s="6">
        <f>AN44+AN22</f>
        <v>41.95</v>
      </c>
      <c r="AN47" s="14">
        <f>ROUND(AL47*AM47,2)</f>
        <v>0.28999999999999998</v>
      </c>
      <c r="AP47" s="22" cm="1">
        <f t="array" ref="AP47">SUMPRODUCT(($A47=DOM_Input!$A$75:$A$80)*(AP$13=DOM_Input!$B$74:$BI$74)*(DOM_Input!$B$75:$BI$80))</f>
        <v>7.0000000000000001E-3</v>
      </c>
      <c r="AQ47" s="6">
        <f>AR44+AR22</f>
        <v>41.95</v>
      </c>
      <c r="AR47" s="14">
        <f>ROUND(AP47*AQ47,2)</f>
        <v>0.28999999999999998</v>
      </c>
      <c r="AS47" s="6"/>
      <c r="AT47" s="22" cm="1">
        <f t="array" ref="AT47">SUMPRODUCT(($A47=DOM_Input!$A$75:$A$80)*(AT$13=DOM_Input!$B$74:$BI$74)*(DOM_Input!$B$75:$BI$80))</f>
        <v>7.0000000000000001E-3</v>
      </c>
      <c r="AU47" s="6">
        <f>AV44+AV22</f>
        <v>41.95</v>
      </c>
      <c r="AV47" s="14">
        <f>ROUND(AT47*AU47,2)</f>
        <v>0.28999999999999998</v>
      </c>
    </row>
    <row r="48" spans="1:48" ht="14.45" hidden="1" customHeight="1" x14ac:dyDescent="0.25">
      <c r="A48" t="str">
        <f>+DOM_Input!A76</f>
        <v>Reserved</v>
      </c>
      <c r="B48" s="22" cm="1">
        <f t="array" ref="B48">SUMPRODUCT(($A48=DOM_Input!$A$75:$A$80)*(B$13=DOM_Input!$B$74:$BI$74)*(DOM_Input!$B$75:$BI$80))</f>
        <v>0</v>
      </c>
      <c r="C48" s="6">
        <f>C47</f>
        <v>42.330000000000005</v>
      </c>
      <c r="D48" s="14">
        <f t="shared" ref="D48:D52" si="36">ROUND(B48*C48,2)</f>
        <v>0</v>
      </c>
      <c r="F48" s="22" cm="1">
        <f t="array" ref="F48">SUMPRODUCT(($A48=DOM_Input!$A$75:$A$80)*(F$13=DOM_Input!$B$74:$BI$74)*(DOM_Input!$B$75:$BI$80))</f>
        <v>0</v>
      </c>
      <c r="G48" s="6">
        <f>G47</f>
        <v>42.330000000000005</v>
      </c>
      <c r="H48" s="14">
        <f t="shared" ref="H48:H52" si="37">ROUND(F48*G48,2)</f>
        <v>0</v>
      </c>
      <c r="J48" s="22" cm="1">
        <f t="array" ref="J48">SUMPRODUCT(($A48=DOM_Input!$A$75:$A$80)*(J$13=DOM_Input!$B$74:$BI$74)*(DOM_Input!$B$75:$BI$80))</f>
        <v>0</v>
      </c>
      <c r="K48" s="6">
        <f>K47</f>
        <v>42.330000000000005</v>
      </c>
      <c r="L48" s="14">
        <f t="shared" ref="L48:L52" si="38">ROUND(J48*K48,2)</f>
        <v>0</v>
      </c>
      <c r="N48" s="22" cm="1">
        <f t="array" ref="N48">SUMPRODUCT(($A48=DOM_Input!$A$75:$A$80)*(N$13=DOM_Input!$B$74:$BI$74)*(DOM_Input!$B$75:$BI$80))</f>
        <v>0</v>
      </c>
      <c r="O48" s="6">
        <f>O47</f>
        <v>42.330000000000005</v>
      </c>
      <c r="P48" s="14">
        <f t="shared" ref="P48:P52" si="39">ROUND(N48*O48,2)</f>
        <v>0</v>
      </c>
      <c r="R48" s="22" cm="1">
        <f t="array" ref="R48">SUMPRODUCT(($A48=DOM_Input!$A$75:$A$80)*(R$13=DOM_Input!$B$74:$BI$74)*(DOM_Input!$B$75:$BI$80))</f>
        <v>0</v>
      </c>
      <c r="S48" s="6">
        <f>S47</f>
        <v>42.330000000000005</v>
      </c>
      <c r="T48" s="14">
        <f t="shared" ref="T48:T52" si="40">ROUND(R48*S48,2)</f>
        <v>0</v>
      </c>
      <c r="V48" s="22" cm="1">
        <f t="array" ref="V48">SUMPRODUCT(($A48=DOM_Input!$A$75:$A$80)*(V$13=DOM_Input!$B$74:$BI$74)*(DOM_Input!$B$75:$BI$80))</f>
        <v>0</v>
      </c>
      <c r="W48" s="6">
        <f>W47</f>
        <v>42.330000000000005</v>
      </c>
      <c r="X48" s="14">
        <f t="shared" ref="X48:X52" si="41">ROUND(V48*W48,2)</f>
        <v>0</v>
      </c>
      <c r="Z48" s="22" cm="1">
        <f t="array" ref="Z48">SUMPRODUCT(($A48=DOM_Input!$A$75:$A$80)*(Z$13=DOM_Input!$B$74:$BI$74)*(DOM_Input!$B$75:$BI$80))</f>
        <v>0</v>
      </c>
      <c r="AA48" s="6">
        <f>AA47</f>
        <v>41.95</v>
      </c>
      <c r="AB48" s="14">
        <f t="shared" ref="AB48:AB52" si="42">ROUND(Z48*AA48,2)</f>
        <v>0</v>
      </c>
      <c r="AD48" s="22" cm="1">
        <f t="array" ref="AD48">SUMPRODUCT(($A48=DOM_Input!$A$75:$A$80)*(AD$13=DOM_Input!$B$74:$BI$74)*(DOM_Input!$B$75:$BI$80))</f>
        <v>0</v>
      </c>
      <c r="AE48" s="6">
        <f>AE47</f>
        <v>41.95</v>
      </c>
      <c r="AF48" s="14">
        <f t="shared" ref="AF48:AF52" si="43">ROUND(AD48*AE48,2)</f>
        <v>0</v>
      </c>
      <c r="AH48" s="22" cm="1">
        <f t="array" ref="AH48">SUMPRODUCT(($A48=DOM_Input!$A$75:$A$80)*(AH$13=DOM_Input!$B$74:$BI$74)*(DOM_Input!$B$75:$BI$80))</f>
        <v>0</v>
      </c>
      <c r="AI48" s="6">
        <f>AI47</f>
        <v>41.95</v>
      </c>
      <c r="AJ48" s="14">
        <f t="shared" ref="AJ48:AJ52" si="44">ROUND(AH48*AI48,2)</f>
        <v>0</v>
      </c>
      <c r="AL48" s="22" cm="1">
        <f t="array" ref="AL48">SUMPRODUCT(($A48=DOM_Input!$A$75:$A$80)*(AL$13=DOM_Input!$B$74:$BI$74)*(DOM_Input!$B$75:$BI$80))</f>
        <v>0</v>
      </c>
      <c r="AM48" s="6">
        <f>AM47</f>
        <v>41.95</v>
      </c>
      <c r="AN48" s="14">
        <f t="shared" ref="AN48:AN52" si="45">ROUND(AL48*AM48,2)</f>
        <v>0</v>
      </c>
      <c r="AP48" s="22" cm="1">
        <f t="array" ref="AP48">SUMPRODUCT(($A48=DOM_Input!$A$75:$A$80)*(AP$13=DOM_Input!$B$74:$BI$74)*(DOM_Input!$B$75:$BI$80))</f>
        <v>0</v>
      </c>
      <c r="AQ48" s="6">
        <f>AQ47</f>
        <v>41.95</v>
      </c>
      <c r="AR48" s="14">
        <f t="shared" ref="AR48:AR52" si="46">ROUND(AP48*AQ48,2)</f>
        <v>0</v>
      </c>
      <c r="AT48" s="22" cm="1">
        <f t="array" ref="AT48">SUMPRODUCT(($A48=DOM_Input!$A$75:$A$80)*(AT$13=DOM_Input!$B$74:$BI$74)*(DOM_Input!$B$75:$BI$80))</f>
        <v>0</v>
      </c>
      <c r="AU48" s="6">
        <f>AU47</f>
        <v>41.95</v>
      </c>
      <c r="AV48" s="14">
        <f t="shared" ref="AV48:AV52" si="47">ROUND(AT48*AU48,2)</f>
        <v>0</v>
      </c>
    </row>
    <row r="49" spans="1:48" ht="14.45" hidden="1" customHeight="1" x14ac:dyDescent="0.25">
      <c r="A49" t="str">
        <f>+DOM_Input!A77</f>
        <v>Reserved</v>
      </c>
      <c r="B49" s="22" cm="1">
        <f t="array" ref="B49">SUMPRODUCT(($A49=DOM_Input!$A$75:$A$80)*(B$13=DOM_Input!$B$74:$BI$74)*(DOM_Input!$B$75:$BI$80))</f>
        <v>0</v>
      </c>
      <c r="C49" s="6">
        <f t="shared" ref="C49:C52" si="48">C48</f>
        <v>42.330000000000005</v>
      </c>
      <c r="D49" s="14">
        <f t="shared" si="36"/>
        <v>0</v>
      </c>
      <c r="F49" s="22" cm="1">
        <f t="array" ref="F49">SUMPRODUCT(($A49=DOM_Input!$A$75:$A$80)*(F$13=DOM_Input!$B$74:$BI$74)*(DOM_Input!$B$75:$BI$80))</f>
        <v>0</v>
      </c>
      <c r="G49" s="6">
        <f t="shared" ref="G49:G52" si="49">G48</f>
        <v>42.330000000000005</v>
      </c>
      <c r="H49" s="14">
        <f t="shared" si="37"/>
        <v>0</v>
      </c>
      <c r="J49" s="22" cm="1">
        <f t="array" ref="J49">SUMPRODUCT(($A49=DOM_Input!$A$75:$A$80)*(J$13=DOM_Input!$B$74:$BI$74)*(DOM_Input!$B$75:$BI$80))</f>
        <v>0</v>
      </c>
      <c r="K49" s="6">
        <f t="shared" ref="K49:K52" si="50">K48</f>
        <v>42.330000000000005</v>
      </c>
      <c r="L49" s="14">
        <f t="shared" si="38"/>
        <v>0</v>
      </c>
      <c r="N49" s="22" cm="1">
        <f t="array" ref="N49">SUMPRODUCT(($A49=DOM_Input!$A$75:$A$80)*(N$13=DOM_Input!$B$74:$BI$74)*(DOM_Input!$B$75:$BI$80))</f>
        <v>0</v>
      </c>
      <c r="O49" s="6">
        <f t="shared" ref="O49:O52" si="51">O48</f>
        <v>42.330000000000005</v>
      </c>
      <c r="P49" s="14">
        <f t="shared" si="39"/>
        <v>0</v>
      </c>
      <c r="R49" s="22" cm="1">
        <f t="array" ref="R49">SUMPRODUCT(($A49=DOM_Input!$A$75:$A$80)*(R$13=DOM_Input!$B$74:$BI$74)*(DOM_Input!$B$75:$BI$80))</f>
        <v>0</v>
      </c>
      <c r="S49" s="6">
        <f t="shared" ref="S49:S52" si="52">S48</f>
        <v>42.330000000000005</v>
      </c>
      <c r="T49" s="14">
        <f t="shared" si="40"/>
        <v>0</v>
      </c>
      <c r="V49" s="22" cm="1">
        <f t="array" ref="V49">SUMPRODUCT(($A49=DOM_Input!$A$75:$A$80)*(V$13=DOM_Input!$B$74:$BI$74)*(DOM_Input!$B$75:$BI$80))</f>
        <v>0</v>
      </c>
      <c r="W49" s="6">
        <f t="shared" ref="W49:W52" si="53">W48</f>
        <v>42.330000000000005</v>
      </c>
      <c r="X49" s="14">
        <f t="shared" si="41"/>
        <v>0</v>
      </c>
      <c r="Z49" s="22" cm="1">
        <f t="array" ref="Z49">SUMPRODUCT(($A49=DOM_Input!$A$75:$A$80)*(Z$13=DOM_Input!$B$74:$BI$74)*(DOM_Input!$B$75:$BI$80))</f>
        <v>0</v>
      </c>
      <c r="AA49" s="6">
        <f t="shared" ref="AA49:AA52" si="54">AA48</f>
        <v>41.95</v>
      </c>
      <c r="AB49" s="14">
        <f t="shared" si="42"/>
        <v>0</v>
      </c>
      <c r="AD49" s="22" cm="1">
        <f t="array" ref="AD49">SUMPRODUCT(($A49=DOM_Input!$A$75:$A$80)*(AD$13=DOM_Input!$B$74:$BI$74)*(DOM_Input!$B$75:$BI$80))</f>
        <v>0</v>
      </c>
      <c r="AE49" s="6">
        <f t="shared" ref="AE49:AE52" si="55">AE48</f>
        <v>41.95</v>
      </c>
      <c r="AF49" s="14">
        <f t="shared" si="43"/>
        <v>0</v>
      </c>
      <c r="AH49" s="22" cm="1">
        <f t="array" ref="AH49">SUMPRODUCT(($A49=DOM_Input!$A$75:$A$80)*(AH$13=DOM_Input!$B$74:$BI$74)*(DOM_Input!$B$75:$BI$80))</f>
        <v>0</v>
      </c>
      <c r="AI49" s="6">
        <f t="shared" ref="AI49:AI52" si="56">AI48</f>
        <v>41.95</v>
      </c>
      <c r="AJ49" s="14">
        <f t="shared" si="44"/>
        <v>0</v>
      </c>
      <c r="AL49" s="22" cm="1">
        <f t="array" ref="AL49">SUMPRODUCT(($A49=DOM_Input!$A$75:$A$80)*(AL$13=DOM_Input!$B$74:$BI$74)*(DOM_Input!$B$75:$BI$80))</f>
        <v>0</v>
      </c>
      <c r="AM49" s="6">
        <f t="shared" ref="AM49:AM52" si="57">AM48</f>
        <v>41.95</v>
      </c>
      <c r="AN49" s="14">
        <f t="shared" si="45"/>
        <v>0</v>
      </c>
      <c r="AP49" s="22" cm="1">
        <f t="array" ref="AP49">SUMPRODUCT(($A49=DOM_Input!$A$75:$A$80)*(AP$13=DOM_Input!$B$74:$BI$74)*(DOM_Input!$B$75:$BI$80))</f>
        <v>0</v>
      </c>
      <c r="AQ49" s="6">
        <f t="shared" ref="AQ49:AQ52" si="58">AQ48</f>
        <v>41.95</v>
      </c>
      <c r="AR49" s="14">
        <f t="shared" si="46"/>
        <v>0</v>
      </c>
      <c r="AT49" s="22" cm="1">
        <f t="array" ref="AT49">SUMPRODUCT(($A49=DOM_Input!$A$75:$A$80)*(AT$13=DOM_Input!$B$74:$BI$74)*(DOM_Input!$B$75:$BI$80))</f>
        <v>0</v>
      </c>
      <c r="AU49" s="6">
        <f t="shared" ref="AU49:AU52" si="59">AU48</f>
        <v>41.95</v>
      </c>
      <c r="AV49" s="14">
        <f t="shared" si="47"/>
        <v>0</v>
      </c>
    </row>
    <row r="50" spans="1:48" ht="14.45" hidden="1" customHeight="1" x14ac:dyDescent="0.25">
      <c r="A50" t="str">
        <f>+DOM_Input!A78</f>
        <v>Reserved</v>
      </c>
      <c r="B50" s="22" cm="1">
        <f t="array" ref="B50">SUMPRODUCT(($A50=DOM_Input!$A$75:$A$80)*(B$13=DOM_Input!$B$74:$BI$74)*(DOM_Input!$B$75:$BI$80))</f>
        <v>0</v>
      </c>
      <c r="C50" s="6">
        <f t="shared" si="48"/>
        <v>42.330000000000005</v>
      </c>
      <c r="D50" s="14">
        <f t="shared" si="36"/>
        <v>0</v>
      </c>
      <c r="F50" s="22" cm="1">
        <f t="array" ref="F50">SUMPRODUCT(($A50=DOM_Input!$A$75:$A$80)*(F$13=DOM_Input!$B$74:$BI$74)*(DOM_Input!$B$75:$BI$80))</f>
        <v>0</v>
      </c>
      <c r="G50" s="6">
        <f t="shared" si="49"/>
        <v>42.330000000000005</v>
      </c>
      <c r="H50" s="14">
        <f t="shared" si="37"/>
        <v>0</v>
      </c>
      <c r="J50" s="22" cm="1">
        <f t="array" ref="J50">SUMPRODUCT(($A50=DOM_Input!$A$75:$A$80)*(J$13=DOM_Input!$B$74:$BI$74)*(DOM_Input!$B$75:$BI$80))</f>
        <v>0</v>
      </c>
      <c r="K50" s="6">
        <f t="shared" si="50"/>
        <v>42.330000000000005</v>
      </c>
      <c r="L50" s="14">
        <f t="shared" si="38"/>
        <v>0</v>
      </c>
      <c r="N50" s="22" cm="1">
        <f t="array" ref="N50">SUMPRODUCT(($A50=DOM_Input!$A$75:$A$80)*(N$13=DOM_Input!$B$74:$BI$74)*(DOM_Input!$B$75:$BI$80))</f>
        <v>0</v>
      </c>
      <c r="O50" s="6">
        <f t="shared" si="51"/>
        <v>42.330000000000005</v>
      </c>
      <c r="P50" s="14">
        <f t="shared" si="39"/>
        <v>0</v>
      </c>
      <c r="R50" s="22" cm="1">
        <f t="array" ref="R50">SUMPRODUCT(($A50=DOM_Input!$A$75:$A$80)*(R$13=DOM_Input!$B$74:$BI$74)*(DOM_Input!$B$75:$BI$80))</f>
        <v>0</v>
      </c>
      <c r="S50" s="6">
        <f t="shared" si="52"/>
        <v>42.330000000000005</v>
      </c>
      <c r="T50" s="14">
        <f t="shared" si="40"/>
        <v>0</v>
      </c>
      <c r="V50" s="22" cm="1">
        <f t="array" ref="V50">SUMPRODUCT(($A50=DOM_Input!$A$75:$A$80)*(V$13=DOM_Input!$B$74:$BI$74)*(DOM_Input!$B$75:$BI$80))</f>
        <v>0</v>
      </c>
      <c r="W50" s="6">
        <f t="shared" si="53"/>
        <v>42.330000000000005</v>
      </c>
      <c r="X50" s="14">
        <f t="shared" si="41"/>
        <v>0</v>
      </c>
      <c r="Z50" s="22" cm="1">
        <f t="array" ref="Z50">SUMPRODUCT(($A50=DOM_Input!$A$75:$A$80)*(Z$13=DOM_Input!$B$74:$BI$74)*(DOM_Input!$B$75:$BI$80))</f>
        <v>0</v>
      </c>
      <c r="AA50" s="6">
        <f t="shared" si="54"/>
        <v>41.95</v>
      </c>
      <c r="AB50" s="14">
        <f t="shared" si="42"/>
        <v>0</v>
      </c>
      <c r="AD50" s="22" cm="1">
        <f t="array" ref="AD50">SUMPRODUCT(($A50=DOM_Input!$A$75:$A$80)*(AD$13=DOM_Input!$B$74:$BI$74)*(DOM_Input!$B$75:$BI$80))</f>
        <v>0</v>
      </c>
      <c r="AE50" s="6">
        <f t="shared" si="55"/>
        <v>41.95</v>
      </c>
      <c r="AF50" s="14">
        <f t="shared" si="43"/>
        <v>0</v>
      </c>
      <c r="AH50" s="22" cm="1">
        <f t="array" ref="AH50">SUMPRODUCT(($A50=DOM_Input!$A$75:$A$80)*(AH$13=DOM_Input!$B$74:$BI$74)*(DOM_Input!$B$75:$BI$80))</f>
        <v>0</v>
      </c>
      <c r="AI50" s="6">
        <f t="shared" si="56"/>
        <v>41.95</v>
      </c>
      <c r="AJ50" s="14">
        <f t="shared" si="44"/>
        <v>0</v>
      </c>
      <c r="AL50" s="22" cm="1">
        <f t="array" ref="AL50">SUMPRODUCT(($A50=DOM_Input!$A$75:$A$80)*(AL$13=DOM_Input!$B$74:$BI$74)*(DOM_Input!$B$75:$BI$80))</f>
        <v>0</v>
      </c>
      <c r="AM50" s="6">
        <f t="shared" si="57"/>
        <v>41.95</v>
      </c>
      <c r="AN50" s="14">
        <f t="shared" si="45"/>
        <v>0</v>
      </c>
      <c r="AP50" s="22" cm="1">
        <f t="array" ref="AP50">SUMPRODUCT(($A50=DOM_Input!$A$75:$A$80)*(AP$13=DOM_Input!$B$74:$BI$74)*(DOM_Input!$B$75:$BI$80))</f>
        <v>0</v>
      </c>
      <c r="AQ50" s="6">
        <f t="shared" si="58"/>
        <v>41.95</v>
      </c>
      <c r="AR50" s="14">
        <f t="shared" si="46"/>
        <v>0</v>
      </c>
      <c r="AT50" s="22" cm="1">
        <f t="array" ref="AT50">SUMPRODUCT(($A50=DOM_Input!$A$75:$A$80)*(AT$13=DOM_Input!$B$74:$BI$74)*(DOM_Input!$B$75:$BI$80))</f>
        <v>0</v>
      </c>
      <c r="AU50" s="6">
        <f t="shared" si="59"/>
        <v>41.95</v>
      </c>
      <c r="AV50" s="14">
        <f t="shared" si="47"/>
        <v>0</v>
      </c>
    </row>
    <row r="51" spans="1:48" ht="14.45" hidden="1" customHeight="1" x14ac:dyDescent="0.25">
      <c r="A51" t="str">
        <f>+DOM_Input!A79</f>
        <v>Reserved</v>
      </c>
      <c r="B51" s="22" cm="1">
        <f t="array" ref="B51">SUMPRODUCT(($A51=DOM_Input!$A$75:$A$80)*(B$13=DOM_Input!$B$74:$BI$74)*(DOM_Input!$B$75:$BI$80))</f>
        <v>0</v>
      </c>
      <c r="C51" s="6">
        <f t="shared" si="48"/>
        <v>42.330000000000005</v>
      </c>
      <c r="D51" s="14">
        <f t="shared" si="36"/>
        <v>0</v>
      </c>
      <c r="F51" s="22" cm="1">
        <f t="array" ref="F51">SUMPRODUCT(($A51=DOM_Input!$A$75:$A$80)*(F$13=DOM_Input!$B$74:$BI$74)*(DOM_Input!$B$75:$BI$80))</f>
        <v>0</v>
      </c>
      <c r="G51" s="6">
        <f t="shared" si="49"/>
        <v>42.330000000000005</v>
      </c>
      <c r="H51" s="14">
        <f t="shared" si="37"/>
        <v>0</v>
      </c>
      <c r="J51" s="22" cm="1">
        <f t="array" ref="J51">SUMPRODUCT(($A51=DOM_Input!$A$75:$A$80)*(J$13=DOM_Input!$B$74:$BI$74)*(DOM_Input!$B$75:$BI$80))</f>
        <v>0</v>
      </c>
      <c r="K51" s="6">
        <f t="shared" si="50"/>
        <v>42.330000000000005</v>
      </c>
      <c r="L51" s="14">
        <f t="shared" si="38"/>
        <v>0</v>
      </c>
      <c r="N51" s="22" cm="1">
        <f t="array" ref="N51">SUMPRODUCT(($A51=DOM_Input!$A$75:$A$80)*(N$13=DOM_Input!$B$74:$BI$74)*(DOM_Input!$B$75:$BI$80))</f>
        <v>0</v>
      </c>
      <c r="O51" s="6">
        <f t="shared" si="51"/>
        <v>42.330000000000005</v>
      </c>
      <c r="P51" s="14">
        <f t="shared" si="39"/>
        <v>0</v>
      </c>
      <c r="R51" s="22" cm="1">
        <f t="array" ref="R51">SUMPRODUCT(($A51=DOM_Input!$A$75:$A$80)*(R$13=DOM_Input!$B$74:$BI$74)*(DOM_Input!$B$75:$BI$80))</f>
        <v>0</v>
      </c>
      <c r="S51" s="6">
        <f t="shared" si="52"/>
        <v>42.330000000000005</v>
      </c>
      <c r="T51" s="14">
        <f t="shared" si="40"/>
        <v>0</v>
      </c>
      <c r="V51" s="22" cm="1">
        <f t="array" ref="V51">SUMPRODUCT(($A51=DOM_Input!$A$75:$A$80)*(V$13=DOM_Input!$B$74:$BI$74)*(DOM_Input!$B$75:$BI$80))</f>
        <v>0</v>
      </c>
      <c r="W51" s="6">
        <f t="shared" si="53"/>
        <v>42.330000000000005</v>
      </c>
      <c r="X51" s="14">
        <f t="shared" si="41"/>
        <v>0</v>
      </c>
      <c r="Z51" s="22" cm="1">
        <f t="array" ref="Z51">SUMPRODUCT(($A51=DOM_Input!$A$75:$A$80)*(Z$13=DOM_Input!$B$74:$BI$74)*(DOM_Input!$B$75:$BI$80))</f>
        <v>0</v>
      </c>
      <c r="AA51" s="6">
        <f t="shared" si="54"/>
        <v>41.95</v>
      </c>
      <c r="AB51" s="14">
        <f t="shared" si="42"/>
        <v>0</v>
      </c>
      <c r="AD51" s="22" cm="1">
        <f t="array" ref="AD51">SUMPRODUCT(($A51=DOM_Input!$A$75:$A$80)*(AD$13=DOM_Input!$B$74:$BI$74)*(DOM_Input!$B$75:$BI$80))</f>
        <v>0</v>
      </c>
      <c r="AE51" s="6">
        <f t="shared" si="55"/>
        <v>41.95</v>
      </c>
      <c r="AF51" s="14">
        <f t="shared" si="43"/>
        <v>0</v>
      </c>
      <c r="AH51" s="22" cm="1">
        <f t="array" ref="AH51">SUMPRODUCT(($A51=DOM_Input!$A$75:$A$80)*(AH$13=DOM_Input!$B$74:$BI$74)*(DOM_Input!$B$75:$BI$80))</f>
        <v>0</v>
      </c>
      <c r="AI51" s="6">
        <f t="shared" si="56"/>
        <v>41.95</v>
      </c>
      <c r="AJ51" s="14">
        <f t="shared" si="44"/>
        <v>0</v>
      </c>
      <c r="AL51" s="22" cm="1">
        <f t="array" ref="AL51">SUMPRODUCT(($A51=DOM_Input!$A$75:$A$80)*(AL$13=DOM_Input!$B$74:$BI$74)*(DOM_Input!$B$75:$BI$80))</f>
        <v>0</v>
      </c>
      <c r="AM51" s="6">
        <f t="shared" si="57"/>
        <v>41.95</v>
      </c>
      <c r="AN51" s="14">
        <f t="shared" si="45"/>
        <v>0</v>
      </c>
      <c r="AP51" s="22" cm="1">
        <f t="array" ref="AP51">SUMPRODUCT(($A51=DOM_Input!$A$75:$A$80)*(AP$13=DOM_Input!$B$74:$BI$74)*(DOM_Input!$B$75:$BI$80))</f>
        <v>0</v>
      </c>
      <c r="AQ51" s="6">
        <f t="shared" si="58"/>
        <v>41.95</v>
      </c>
      <c r="AR51" s="14">
        <f t="shared" si="46"/>
        <v>0</v>
      </c>
      <c r="AT51" s="22" cm="1">
        <f t="array" ref="AT51">SUMPRODUCT(($A51=DOM_Input!$A$75:$A$80)*(AT$13=DOM_Input!$B$74:$BI$74)*(DOM_Input!$B$75:$BI$80))</f>
        <v>0</v>
      </c>
      <c r="AU51" s="6">
        <f t="shared" si="59"/>
        <v>41.95</v>
      </c>
      <c r="AV51" s="14">
        <f t="shared" si="47"/>
        <v>0</v>
      </c>
    </row>
    <row r="52" spans="1:48" ht="14.45" hidden="1" customHeight="1" x14ac:dyDescent="0.25">
      <c r="A52" t="str">
        <f>+DOM_Input!A80</f>
        <v>Reserved</v>
      </c>
      <c r="B52" s="22" cm="1">
        <f t="array" ref="B52">SUMPRODUCT(($A52=DOM_Input!$A$75:$A$80)*(B$13=DOM_Input!$B$74:$BI$74)*(DOM_Input!$B$75:$BI$80))</f>
        <v>0</v>
      </c>
      <c r="C52" s="6">
        <f t="shared" si="48"/>
        <v>42.330000000000005</v>
      </c>
      <c r="D52" s="14">
        <f t="shared" si="36"/>
        <v>0</v>
      </c>
      <c r="F52" s="22" cm="1">
        <f t="array" ref="F52">SUMPRODUCT(($A52=DOM_Input!$A$75:$A$80)*(F$13=DOM_Input!$B$74:$BI$74)*(DOM_Input!$B$75:$BI$80))</f>
        <v>0</v>
      </c>
      <c r="G52" s="6">
        <f t="shared" si="49"/>
        <v>42.330000000000005</v>
      </c>
      <c r="H52" s="14">
        <f t="shared" si="37"/>
        <v>0</v>
      </c>
      <c r="J52" s="22" cm="1">
        <f t="array" ref="J52">SUMPRODUCT(($A52=DOM_Input!$A$75:$A$80)*(J$13=DOM_Input!$B$74:$BI$74)*(DOM_Input!$B$75:$BI$80))</f>
        <v>0</v>
      </c>
      <c r="K52" s="6">
        <f t="shared" si="50"/>
        <v>42.330000000000005</v>
      </c>
      <c r="L52" s="14">
        <f t="shared" si="38"/>
        <v>0</v>
      </c>
      <c r="N52" s="22" cm="1">
        <f t="array" ref="N52">SUMPRODUCT(($A52=DOM_Input!$A$75:$A$80)*(N$13=DOM_Input!$B$74:$BI$74)*(DOM_Input!$B$75:$BI$80))</f>
        <v>0</v>
      </c>
      <c r="O52" s="6">
        <f t="shared" si="51"/>
        <v>42.330000000000005</v>
      </c>
      <c r="P52" s="14">
        <f t="shared" si="39"/>
        <v>0</v>
      </c>
      <c r="R52" s="22" cm="1">
        <f t="array" ref="R52">SUMPRODUCT(($A52=DOM_Input!$A$75:$A$80)*(R$13=DOM_Input!$B$74:$BI$74)*(DOM_Input!$B$75:$BI$80))</f>
        <v>0</v>
      </c>
      <c r="S52" s="6">
        <f t="shared" si="52"/>
        <v>42.330000000000005</v>
      </c>
      <c r="T52" s="14">
        <f t="shared" si="40"/>
        <v>0</v>
      </c>
      <c r="V52" s="22" cm="1">
        <f t="array" ref="V52">SUMPRODUCT(($A52=DOM_Input!$A$75:$A$80)*(V$13=DOM_Input!$B$74:$BI$74)*(DOM_Input!$B$75:$BI$80))</f>
        <v>0</v>
      </c>
      <c r="W52" s="6">
        <f t="shared" si="53"/>
        <v>42.330000000000005</v>
      </c>
      <c r="X52" s="14">
        <f t="shared" si="41"/>
        <v>0</v>
      </c>
      <c r="Z52" s="22" cm="1">
        <f t="array" ref="Z52">SUMPRODUCT(($A52=DOM_Input!$A$75:$A$80)*(Z$13=DOM_Input!$B$74:$BI$74)*(DOM_Input!$B$75:$BI$80))</f>
        <v>0</v>
      </c>
      <c r="AA52" s="6">
        <f t="shared" si="54"/>
        <v>41.95</v>
      </c>
      <c r="AB52" s="14">
        <f t="shared" si="42"/>
        <v>0</v>
      </c>
      <c r="AD52" s="22" cm="1">
        <f t="array" ref="AD52">SUMPRODUCT(($A52=DOM_Input!$A$75:$A$80)*(AD$13=DOM_Input!$B$74:$BI$74)*(DOM_Input!$B$75:$BI$80))</f>
        <v>0</v>
      </c>
      <c r="AE52" s="6">
        <f t="shared" si="55"/>
        <v>41.95</v>
      </c>
      <c r="AF52" s="14">
        <f t="shared" si="43"/>
        <v>0</v>
      </c>
      <c r="AH52" s="22" cm="1">
        <f t="array" ref="AH52">SUMPRODUCT(($A52=DOM_Input!$A$75:$A$80)*(AH$13=DOM_Input!$B$74:$BI$74)*(DOM_Input!$B$75:$BI$80))</f>
        <v>0</v>
      </c>
      <c r="AI52" s="6">
        <f t="shared" si="56"/>
        <v>41.95</v>
      </c>
      <c r="AJ52" s="14">
        <f t="shared" si="44"/>
        <v>0</v>
      </c>
      <c r="AL52" s="22" cm="1">
        <f t="array" ref="AL52">SUMPRODUCT(($A52=DOM_Input!$A$75:$A$80)*(AL$13=DOM_Input!$B$74:$BI$74)*(DOM_Input!$B$75:$BI$80))</f>
        <v>0</v>
      </c>
      <c r="AM52" s="6">
        <f t="shared" si="57"/>
        <v>41.95</v>
      </c>
      <c r="AN52" s="14">
        <f t="shared" si="45"/>
        <v>0</v>
      </c>
      <c r="AP52" s="22" cm="1">
        <f t="array" ref="AP52">SUMPRODUCT(($A52=DOM_Input!$A$75:$A$80)*(AP$13=DOM_Input!$B$74:$BI$74)*(DOM_Input!$B$75:$BI$80))</f>
        <v>0</v>
      </c>
      <c r="AQ52" s="6">
        <f t="shared" si="58"/>
        <v>41.95</v>
      </c>
      <c r="AR52" s="14">
        <f t="shared" si="46"/>
        <v>0</v>
      </c>
      <c r="AT52" s="22" cm="1">
        <f t="array" ref="AT52">SUMPRODUCT(($A52=DOM_Input!$A$75:$A$80)*(AT$13=DOM_Input!$B$74:$BI$74)*(DOM_Input!$B$75:$BI$80))</f>
        <v>0</v>
      </c>
      <c r="AU52" s="6">
        <f t="shared" si="59"/>
        <v>41.95</v>
      </c>
      <c r="AV52" s="14">
        <f t="shared" si="47"/>
        <v>0</v>
      </c>
    </row>
    <row r="53" spans="1:48" x14ac:dyDescent="0.25">
      <c r="A53" t="s">
        <v>25</v>
      </c>
      <c r="B53" s="13"/>
      <c r="D53" s="19">
        <f>SUM(D47:D52)</f>
        <v>0.3</v>
      </c>
      <c r="F53" s="13"/>
      <c r="H53" s="19">
        <f>SUM(H47:H52)</f>
        <v>0.3</v>
      </c>
      <c r="J53" s="13"/>
      <c r="L53" s="19">
        <f>SUM(L47:L52)</f>
        <v>0.3</v>
      </c>
      <c r="N53" s="13"/>
      <c r="P53" s="19">
        <f>SUM(P47:P52)</f>
        <v>0.3</v>
      </c>
      <c r="R53" s="13"/>
      <c r="T53" s="19">
        <f>SUM(T47:T52)</f>
        <v>0.3</v>
      </c>
      <c r="V53" s="13"/>
      <c r="X53" s="19">
        <f>SUM(X47:X52)</f>
        <v>0.3</v>
      </c>
      <c r="Z53" s="13"/>
      <c r="AB53" s="19">
        <f>SUM(AB47:AB52)</f>
        <v>0.28999999999999998</v>
      </c>
      <c r="AD53" s="13"/>
      <c r="AF53" s="19">
        <f>SUM(AF47:AF52)</f>
        <v>0.28999999999999998</v>
      </c>
      <c r="AH53" s="13"/>
      <c r="AJ53" s="19">
        <f>SUM(AJ47:AJ52)</f>
        <v>0.28999999999999998</v>
      </c>
      <c r="AL53" s="13"/>
      <c r="AN53" s="19">
        <f>SUM(AN47:AN52)</f>
        <v>0.28999999999999998</v>
      </c>
      <c r="AP53" s="13"/>
      <c r="AR53" s="19">
        <f>SUM(AR47:AR52)</f>
        <v>0.28999999999999998</v>
      </c>
      <c r="AT53" s="13"/>
      <c r="AV53" s="19">
        <f>SUM(AV47:AV52)</f>
        <v>0.28999999999999998</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42.63</v>
      </c>
      <c r="F55" s="20"/>
      <c r="G55" s="21"/>
      <c r="H55" s="24">
        <f>H22+H44+H47</f>
        <v>42.63</v>
      </c>
      <c r="J55" s="20"/>
      <c r="K55" s="21"/>
      <c r="L55" s="24">
        <f>L22+L44+L47</f>
        <v>42.63</v>
      </c>
      <c r="N55" s="20"/>
      <c r="O55" s="21"/>
      <c r="P55" s="24">
        <f>P22+P44+P47</f>
        <v>42.63</v>
      </c>
      <c r="R55" s="20"/>
      <c r="S55" s="21"/>
      <c r="T55" s="24">
        <f>T22+T44+T47</f>
        <v>42.63</v>
      </c>
      <c r="V55" s="20"/>
      <c r="W55" s="21"/>
      <c r="X55" s="24">
        <f>X22+X44+X47</f>
        <v>42.63</v>
      </c>
      <c r="Z55" s="20"/>
      <c r="AA55" s="21"/>
      <c r="AB55" s="24">
        <f>AB22+AB44+AB47</f>
        <v>42.24</v>
      </c>
      <c r="AD55" s="20"/>
      <c r="AE55" s="21"/>
      <c r="AF55" s="24">
        <f>AF22+AF44+AF47</f>
        <v>42.24</v>
      </c>
      <c r="AH55" s="20"/>
      <c r="AI55" s="21"/>
      <c r="AJ55" s="24">
        <f>AJ22+AJ44+AJ47</f>
        <v>42.24</v>
      </c>
      <c r="AL55" s="20"/>
      <c r="AM55" s="21"/>
      <c r="AN55" s="24">
        <f>AN22+AN44+AN47</f>
        <v>42.24</v>
      </c>
      <c r="AP55" s="20"/>
      <c r="AQ55" s="21"/>
      <c r="AR55" s="24">
        <f>AR22+AR44+AR47</f>
        <v>42.24</v>
      </c>
      <c r="AS55" s="95"/>
      <c r="AT55" s="20"/>
      <c r="AU55" s="21"/>
      <c r="AV55" s="24">
        <f>AV22+AV44+AV47</f>
        <v>42.24</v>
      </c>
    </row>
    <row r="57" spans="1:48" ht="14.25" customHeight="1" x14ac:dyDescent="0.25">
      <c r="A57" t="s">
        <v>53</v>
      </c>
    </row>
    <row r="58" spans="1:48" ht="15.75" thickBot="1" x14ac:dyDescent="0.3"/>
    <row r="59" spans="1:48" x14ac:dyDescent="0.25">
      <c r="A59" s="8" t="s">
        <v>55</v>
      </c>
      <c r="B59" s="9">
        <f>B5</f>
        <v>2027</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Dominguez</v>
      </c>
    </row>
    <row r="66" spans="1:48" ht="15.75" thickBot="1" x14ac:dyDescent="0.3">
      <c r="A66" s="1"/>
      <c r="B66" s="2"/>
    </row>
    <row r="67" spans="1:48" ht="15.75" thickBot="1" x14ac:dyDescent="0.3">
      <c r="A67" s="1"/>
      <c r="B67" s="157" t="str">
        <f>CONCATENATE("January"," ",$B$5)</f>
        <v>January 2027</v>
      </c>
      <c r="C67" s="158"/>
      <c r="D67" s="159"/>
      <c r="F67" s="157" t="str">
        <f>CONCATENATE("February"," ",$B$5)</f>
        <v>February 2027</v>
      </c>
      <c r="G67" s="158"/>
      <c r="H67" s="159"/>
      <c r="J67" s="157" t="str">
        <f>CONCATENATE("March"," ",$B$5)</f>
        <v>March 2027</v>
      </c>
      <c r="K67" s="158"/>
      <c r="L67" s="159"/>
      <c r="N67" s="157" t="str">
        <f>CONCATENATE("April"," ",$B$5)</f>
        <v>April 2027</v>
      </c>
      <c r="O67" s="158"/>
      <c r="P67" s="159"/>
      <c r="R67" s="157" t="str">
        <f>CONCATENATE("May"," ",$B$5)</f>
        <v>May 2027</v>
      </c>
      <c r="S67" s="158"/>
      <c r="T67" s="159"/>
      <c r="V67" s="157" t="str">
        <f>CONCATENATE("June"," ",$B$5)</f>
        <v>June 2027</v>
      </c>
      <c r="W67" s="158"/>
      <c r="X67" s="159"/>
      <c r="Z67" s="157" t="str">
        <f>CONCATENATE("July"," ",$B$5)</f>
        <v>July 2027</v>
      </c>
      <c r="AA67" s="158"/>
      <c r="AB67" s="159"/>
      <c r="AD67" s="157" t="str">
        <f>CONCATENATE("August"," ",$B$5)</f>
        <v>August 2027</v>
      </c>
      <c r="AE67" s="158"/>
      <c r="AF67" s="159"/>
      <c r="AH67" s="157" t="str">
        <f>CONCATENATE("September"," ",$B$5)</f>
        <v>September 2027</v>
      </c>
      <c r="AI67" s="158"/>
      <c r="AJ67" s="159"/>
      <c r="AL67" s="157" t="str">
        <f>CONCATENATE("October"," ",$B$5)</f>
        <v>October 2027</v>
      </c>
      <c r="AM67" s="158"/>
      <c r="AN67" s="159"/>
      <c r="AP67" s="157" t="str">
        <f>CONCATENATE("November"," ",$B$5)</f>
        <v>November 2027</v>
      </c>
      <c r="AQ67" s="158"/>
      <c r="AR67" s="159"/>
      <c r="AS67" s="91"/>
      <c r="AT67" s="157" t="str">
        <f>CONCATENATE("December"," ",$B$5)</f>
        <v>December 2027</v>
      </c>
      <c r="AU67" s="158"/>
      <c r="AV67" s="159"/>
    </row>
    <row r="68" spans="1:48" x14ac:dyDescent="0.25">
      <c r="A68" s="1" t="s">
        <v>4</v>
      </c>
      <c r="B68" s="13"/>
      <c r="D68" s="14">
        <f>INDEX(DOM_Input!$B$29:$BI$29,MATCH('Residential Bills_Yr 5_6 Units'!$B$60,DOM_Input!$A$29:$A$29,0),MATCH('Residential Bills_Yr 5_6 Units'!B$67,DOM_Input!$B$28:$BI$28,0))</f>
        <v>29.95</v>
      </c>
      <c r="F68" s="13"/>
      <c r="H68" s="14">
        <f>INDEX(DOM_Input!$B$29:$BI$29,MATCH('Residential Bills_Yr 5_6 Units'!$B$60,DOM_Input!$A$29:$A$29,0),MATCH('Residential Bills_Yr 5_6 Units'!F$67,DOM_Input!$B$28:$BI$28,0))</f>
        <v>29.95</v>
      </c>
      <c r="J68" s="13"/>
      <c r="L68" s="14">
        <f>INDEX(DOM_Input!$B$29:$BI$29,MATCH('Residential Bills_Yr 5_6 Units'!$B$60,DOM_Input!$A$29:$A$29,0),MATCH('Residential Bills_Yr 5_6 Units'!J$67,DOM_Input!$B$28:$BI$28,0))</f>
        <v>29.95</v>
      </c>
      <c r="N68" s="13"/>
      <c r="P68" s="14">
        <f>INDEX(DOM_Input!$B$29:$BI$29,MATCH('Residential Bills_Yr 5_6 Units'!$B$60,DOM_Input!$A$29:$A$29,0),MATCH('Residential Bills_Yr 5_6 Units'!N$67,DOM_Input!$B$28:$BI$28,0))</f>
        <v>29.95</v>
      </c>
      <c r="R68" s="13"/>
      <c r="T68" s="14">
        <f>INDEX(DOM_Input!$B$29:$BI$29,MATCH('Residential Bills_Yr 5_6 Units'!$B$60,DOM_Input!$A$29:$A$29,0),MATCH('Residential Bills_Yr 5_6 Units'!R$67,DOM_Input!$B$28:$BI$28,0))</f>
        <v>29.95</v>
      </c>
      <c r="V68" s="13"/>
      <c r="X68" s="14">
        <f>INDEX(DOM_Input!$B$29:$BI$29,MATCH('Residential Bills_Yr 5_6 Units'!$B$60,DOM_Input!$A$29:$A$29,0),MATCH('Residential Bills_Yr 5_6 Units'!V$67,DOM_Input!$B$28:$BI$28,0))</f>
        <v>29.95</v>
      </c>
      <c r="Z68" s="13"/>
      <c r="AB68" s="14">
        <f>INDEX(DOM_Input!$B$29:$BI$29,MATCH('Residential Bills_Yr 5_6 Units'!$B$60,DOM_Input!$A$29:$A$29,0),MATCH('Residential Bills_Yr 5_6 Units'!Z$67,DOM_Input!$B$28:$BI$28,0))</f>
        <v>29.95</v>
      </c>
      <c r="AD68" s="13"/>
      <c r="AF68" s="14">
        <f>INDEX(DOM_Input!$B$29:$BI$29,MATCH('Residential Bills_Yr 5_6 Units'!$B$60,DOM_Input!$A$29:$A$29,0),MATCH('Residential Bills_Yr 5_6 Units'!AD$67,DOM_Input!$B$28:$BI$28,0))</f>
        <v>29.95</v>
      </c>
      <c r="AH68" s="13"/>
      <c r="AJ68" s="14">
        <f>INDEX(DOM_Input!$B$29:$BI$29,MATCH('Residential Bills_Yr 5_6 Units'!$B$60,DOM_Input!$A$29:$A$29,0),MATCH('Residential Bills_Yr 5_6 Units'!AH$67,DOM_Input!$B$28:$BI$28,0))</f>
        <v>29.95</v>
      </c>
      <c r="AL68" s="13"/>
      <c r="AN68" s="14">
        <f>INDEX(DOM_Input!$B$29:$BI$29,MATCH('Residential Bills_Yr 5_6 Units'!$B$60,DOM_Input!$A$29:$A$29,0),MATCH('Residential Bills_Yr 5_6 Units'!AL$67,DOM_Input!$B$28:$BI$28,0))</f>
        <v>29.95</v>
      </c>
      <c r="AP68" s="13"/>
      <c r="AR68" s="14">
        <f>INDEX(DOM_Input!$B$29:$BI$29,MATCH('Residential Bills_Yr 5_6 Units'!$B$60,DOM_Input!$A$29:$A$29,0),MATCH('Residential Bills_Yr 5_6 Units'!AP$67,DOM_Input!$B$28:$BI$28,0))</f>
        <v>29.95</v>
      </c>
      <c r="AS68" s="6"/>
      <c r="AT68" s="13"/>
      <c r="AV68" s="14">
        <f>INDEX(DOM_Input!$B$29:$BI$29,MATCH('Residential Bills_Yr 5_6 Units'!$B$60,DOM_Input!$A$29:$A$29,0),MATCH('Residential Bills_Yr 5_6 Units'!AT$67,DOM_Input!$B$28:$BI$28,0))</f>
        <v>29.95</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INDEX(DOM_Input!$B$22:$BI$26,MATCH('Residential Bills_Yr 5_6 Units'!$A71,DOM_Input!$A$22:$A$26,0),MATCH('Residential Bills_Yr 5_6 Units'!B$67,DOM_Input!$B$21:$BI$21,0))</f>
        <v>1.684955595703552</v>
      </c>
      <c r="C71" s="2">
        <f>IF($B$61&gt;DOM_Input!F$120,DOM_Input!F$120,'Residential Bills_Yr 5_6 Units'!$B$61)</f>
        <v>6</v>
      </c>
      <c r="D71" s="14">
        <f>ROUND(IFERROR(B71*C71," "),2)</f>
        <v>10.11</v>
      </c>
      <c r="F71" s="18">
        <f>INDEX(DOM_Input!$B$22:$BI$26,MATCH('Residential Bills_Yr 5_6 Units'!$A71,DOM_Input!$A$22:$A$26,0),MATCH('Residential Bills_Yr 5_6 Units'!F$67,DOM_Input!$B$21:$BI$21,0))</f>
        <v>1.684955595703552</v>
      </c>
      <c r="G71" s="2">
        <f>IF($B$61&gt;DOM_Input!G$120,DOM_Input!G$120,'Residential Bills_Yr 5_6 Units'!$B$61)</f>
        <v>6</v>
      </c>
      <c r="H71" s="14">
        <f>ROUND(IFERROR(F71*G71," "),2)</f>
        <v>10.11</v>
      </c>
      <c r="J71" s="18">
        <f>INDEX(DOM_Input!$B$22:$BI$26,MATCH('Residential Bills_Yr 5_6 Units'!$A71,DOM_Input!$A$22:$A$26,0),MATCH('Residential Bills_Yr 5_6 Units'!J$67,DOM_Input!$B$21:$BI$21,0))</f>
        <v>1.684955595703552</v>
      </c>
      <c r="K71" s="2">
        <f>IF($B$61&gt;DOM_Input!H$120,DOM_Input!H$120,'Residential Bills_Yr 5_6 Units'!$B$61)</f>
        <v>6</v>
      </c>
      <c r="L71" s="14">
        <f>ROUND(IFERROR(J71*K71," "),2)</f>
        <v>10.11</v>
      </c>
      <c r="N71" s="18">
        <f>INDEX(DOM_Input!$B$22:$BI$26,MATCH('Residential Bills_Yr 5_6 Units'!$A71,DOM_Input!$A$22:$A$26,0),MATCH('Residential Bills_Yr 5_6 Units'!N$67,DOM_Input!$B$21:$BI$21,0))</f>
        <v>1.684955595703552</v>
      </c>
      <c r="O71" s="2">
        <f>IF($B$61&gt;DOM_Input!I$120,DOM_Input!I$120,'Residential Bills_Yr 5_6 Units'!$B$61)</f>
        <v>6</v>
      </c>
      <c r="P71" s="14">
        <f>ROUND(IFERROR(N71*O71," "),2)</f>
        <v>10.11</v>
      </c>
      <c r="R71" s="18">
        <f>INDEX(DOM_Input!$B$22:$BI$26,MATCH('Residential Bills_Yr 5_6 Units'!$A71,DOM_Input!$A$22:$A$26,0),MATCH('Residential Bills_Yr 5_6 Units'!R$67,DOM_Input!$B$21:$BI$21,0))</f>
        <v>1.684955595703552</v>
      </c>
      <c r="S71" s="2">
        <f>IF($B$61&gt;DOM_Input!J$120,DOM_Input!J$120,'Residential Bills_Yr 5_6 Units'!$B$61)</f>
        <v>6</v>
      </c>
      <c r="T71" s="14">
        <f>ROUND(IFERROR(R71*S71," "),2)</f>
        <v>10.11</v>
      </c>
      <c r="V71" s="18">
        <f>INDEX(DOM_Input!$B$22:$BI$26,MATCH('Residential Bills_Yr 5_6 Units'!$A71,DOM_Input!$A$22:$A$26,0),MATCH('Residential Bills_Yr 5_6 Units'!V$67,DOM_Input!$B$21:$BI$21,0))</f>
        <v>1.684955595703552</v>
      </c>
      <c r="W71" s="2">
        <f>IF($B$61&gt;DOM_Input!K$120,DOM_Input!K$120,'Residential Bills_Yr 5_6 Units'!$B$61)</f>
        <v>6</v>
      </c>
      <c r="X71" s="14">
        <f>ROUND(IFERROR(V71*W71," "),2)</f>
        <v>10.11</v>
      </c>
      <c r="Z71" s="18">
        <f>INDEX(DOM_Input!$B$22:$BI$26,MATCH('Residential Bills_Yr 5_6 Units'!$A71,DOM_Input!$A$22:$A$26,0),MATCH('Residential Bills_Yr 5_6 Units'!Z$67,DOM_Input!$B$21:$BI$21,0))</f>
        <v>1.684955595703552</v>
      </c>
      <c r="AA71" s="2">
        <f>IF($B$61&gt;DOM_Input!L$120,DOM_Input!L$120,'Residential Bills_Yr 5_6 Units'!$B$61)</f>
        <v>6</v>
      </c>
      <c r="AB71" s="14">
        <f>ROUND(IFERROR(Z71*AA71," "),2)</f>
        <v>10.11</v>
      </c>
      <c r="AD71" s="18">
        <f>INDEX(DOM_Input!$B$22:$BI$26,MATCH('Residential Bills_Yr 5_6 Units'!$A71,DOM_Input!$A$22:$A$26,0),MATCH('Residential Bills_Yr 5_6 Units'!AD$67,DOM_Input!$B$21:$BI$21,0))</f>
        <v>1.684955595703552</v>
      </c>
      <c r="AE71" s="2">
        <f>IF($B$61&gt;DOM_Input!M$120,DOM_Input!M$120,'Residential Bills_Yr 5_6 Units'!$B$61)</f>
        <v>6</v>
      </c>
      <c r="AF71" s="14">
        <f>ROUND(IFERROR(AD71*AE71," "),2)</f>
        <v>10.11</v>
      </c>
      <c r="AH71" s="18">
        <f>INDEX(DOM_Input!$B$22:$BI$26,MATCH('Residential Bills_Yr 5_6 Units'!$A71,DOM_Input!$A$22:$A$26,0),MATCH('Residential Bills_Yr 5_6 Units'!AH$67,DOM_Input!$B$21:$BI$21,0))</f>
        <v>1.684955595703552</v>
      </c>
      <c r="AI71" s="2">
        <f>IF($B$61&gt;DOM_Input!N$120,DOM_Input!N$120,'Residential Bills_Yr 5_6 Units'!$B$61)</f>
        <v>6</v>
      </c>
      <c r="AJ71" s="14">
        <f>ROUND(IFERROR(AH71*AI71," "),2)</f>
        <v>10.11</v>
      </c>
      <c r="AL71" s="18">
        <f>INDEX(DOM_Input!$B$22:$BI$26,MATCH('Residential Bills_Yr 5_6 Units'!$A71,DOM_Input!$A$22:$A$26,0),MATCH('Residential Bills_Yr 5_6 Units'!AL$67,DOM_Input!$B$21:$BI$21,0))</f>
        <v>1.684955595703552</v>
      </c>
      <c r="AM71" s="2">
        <f>IF($B$61&gt;DOM_Input!O$120,DOM_Input!O$120,'Residential Bills_Yr 5_6 Units'!$B$61)</f>
        <v>6</v>
      </c>
      <c r="AN71" s="14">
        <f>ROUND(IFERROR(AL71*AM71," "),2)</f>
        <v>10.11</v>
      </c>
      <c r="AP71" s="18">
        <f>INDEX(DOM_Input!$B$22:$BI$26,MATCH('Residential Bills_Yr 5_6 Units'!$A71,DOM_Input!$A$22:$A$26,0),MATCH('Residential Bills_Yr 5_6 Units'!AP$67,DOM_Input!$B$21:$BI$21,0))</f>
        <v>1.684955595703552</v>
      </c>
      <c r="AQ71" s="2">
        <f>IF($B$61&gt;DOM_Input!P$120,DOM_Input!P$120,'Residential Bills_Yr 5_6 Units'!$B$61)</f>
        <v>6</v>
      </c>
      <c r="AR71" s="14">
        <f>ROUND(IFERROR(AP71*AQ71," "),2)</f>
        <v>10.11</v>
      </c>
      <c r="AS71" s="6"/>
      <c r="AT71" s="18">
        <f>INDEX(DOM_Input!$B$22:$BI$26,MATCH('Residential Bills_Yr 5_6 Units'!$A71,DOM_Input!$A$22:$A$26,0),MATCH('Residential Bills_Yr 5_6 Units'!AT$67,DOM_Input!$B$21:$BI$21,0))</f>
        <v>1.684955595703552</v>
      </c>
      <c r="AU71" s="2">
        <f>IF($B$61&gt;DOM_Input!Q$120,DOM_Input!Q$120,'Residential Bills_Yr 5_6 Units'!$B$61)</f>
        <v>6</v>
      </c>
      <c r="AV71" s="14">
        <f>ROUND(IFERROR(AT71*AU71," "),2)</f>
        <v>10.11</v>
      </c>
    </row>
    <row r="72" spans="1:48" x14ac:dyDescent="0.25">
      <c r="A72" t="str">
        <f>A18</f>
        <v>Tier 2</v>
      </c>
      <c r="B72" s="18">
        <f>INDEX(DOM_Input!$B$22:$BI$26,MATCH('Residential Bills_Yr 5_6 Units'!$A72,DOM_Input!$A$22:$A$26,0),MATCH('Residential Bills_Yr 5_6 Units'!B$67,DOM_Input!$B$21:$BI$21,0))</f>
        <v>6.6891555957035518</v>
      </c>
      <c r="C72" s="2">
        <f>IF(($B$61-C71)&gt;DOM_Input!F$121,DOM_Input!F$121,($B$61-C71))</f>
        <v>0</v>
      </c>
      <c r="D72" s="14">
        <f>ROUND(IFERROR(B72*C72," "),2)</f>
        <v>0</v>
      </c>
      <c r="F72" s="18">
        <f>INDEX(DOM_Input!$B$22:$BI$26,MATCH('Residential Bills_Yr 5_6 Units'!$A72,DOM_Input!$A$22:$A$26,0),MATCH('Residential Bills_Yr 5_6 Units'!F$67,DOM_Input!$B$21:$BI$21,0))</f>
        <v>6.6891555957035518</v>
      </c>
      <c r="G72" s="2">
        <f>IF(($B$61-G71)&gt;DOM_Input!G$121,DOM_Input!G$121,($B$61-G71))</f>
        <v>0</v>
      </c>
      <c r="H72" s="14">
        <f>ROUND(IFERROR(F72*G72," "),2)</f>
        <v>0</v>
      </c>
      <c r="J72" s="18">
        <f>INDEX(DOM_Input!$B$22:$BI$26,MATCH('Residential Bills_Yr 5_6 Units'!$A72,DOM_Input!$A$22:$A$26,0),MATCH('Residential Bills_Yr 5_6 Units'!J$67,DOM_Input!$B$21:$BI$21,0))</f>
        <v>6.6891555957035518</v>
      </c>
      <c r="K72" s="2">
        <f>IF(($B$61-K71)&gt;DOM_Input!H$121,DOM_Input!H$121,($B$61-K71))</f>
        <v>0</v>
      </c>
      <c r="L72" s="14">
        <f>ROUND(IFERROR(J72*K72," "),2)</f>
        <v>0</v>
      </c>
      <c r="N72" s="18">
        <f>INDEX(DOM_Input!$B$22:$BI$26,MATCH('Residential Bills_Yr 5_6 Units'!$A72,DOM_Input!$A$22:$A$26,0),MATCH('Residential Bills_Yr 5_6 Units'!N$67,DOM_Input!$B$21:$BI$21,0))</f>
        <v>6.6891555957035518</v>
      </c>
      <c r="O72" s="2">
        <f>IF(($B$61-O71)&gt;DOM_Input!I$121,DOM_Input!I$121,($B$61-O71))</f>
        <v>0</v>
      </c>
      <c r="P72" s="14">
        <f>ROUND(IFERROR(N72*O72," "),2)</f>
        <v>0</v>
      </c>
      <c r="R72" s="18">
        <f>INDEX(DOM_Input!$B$22:$BI$26,MATCH('Residential Bills_Yr 5_6 Units'!$A72,DOM_Input!$A$22:$A$26,0),MATCH('Residential Bills_Yr 5_6 Units'!R$67,DOM_Input!$B$21:$BI$21,0))</f>
        <v>6.6891555957035518</v>
      </c>
      <c r="S72" s="2">
        <f>IF(($B$61-S71)&gt;DOM_Input!J$121,DOM_Input!J$121,($B$61-S71))</f>
        <v>0</v>
      </c>
      <c r="T72" s="14">
        <f>ROUND(IFERROR(R72*S72," "),2)</f>
        <v>0</v>
      </c>
      <c r="V72" s="18">
        <f>INDEX(DOM_Input!$B$22:$BI$26,MATCH('Residential Bills_Yr 5_6 Units'!$A72,DOM_Input!$A$22:$A$26,0),MATCH('Residential Bills_Yr 5_6 Units'!V$67,DOM_Input!$B$21:$BI$21,0))</f>
        <v>6.6891555957035518</v>
      </c>
      <c r="W72" s="2">
        <f>IF(($B$61-W71)&gt;DOM_Input!K$121,DOM_Input!K$121,($B$61-S71))</f>
        <v>0</v>
      </c>
      <c r="X72" s="14">
        <f>ROUND(IFERROR(V72*W72," "),2)</f>
        <v>0</v>
      </c>
      <c r="Z72" s="18">
        <f>INDEX(DOM_Input!$B$22:$BI$26,MATCH('Residential Bills_Yr 5_6 Units'!$A72,DOM_Input!$A$22:$A$26,0),MATCH('Residential Bills_Yr 5_6 Units'!Z$67,DOM_Input!$B$21:$BI$21,0))</f>
        <v>6.6891555957035518</v>
      </c>
      <c r="AA72" s="2">
        <f>IF(($B$61-AA71)&gt;DOM_Input!L$121,DOM_Input!L$121,($B$61-AA71))</f>
        <v>0</v>
      </c>
      <c r="AB72" s="14">
        <f>ROUND(IFERROR(Z72*AA72," "),2)</f>
        <v>0</v>
      </c>
      <c r="AD72" s="18">
        <f>INDEX(DOM_Input!$B$22:$BI$26,MATCH('Residential Bills_Yr 5_6 Units'!$A72,DOM_Input!$A$22:$A$26,0),MATCH('Residential Bills_Yr 5_6 Units'!AD$67,DOM_Input!$B$21:$BI$21,0))</f>
        <v>6.6891555957035518</v>
      </c>
      <c r="AE72" s="2">
        <f>IF(($B$61-AE71)&gt;DOM_Input!M$121,DOM_Input!M$121,($B$61-AE71))</f>
        <v>0</v>
      </c>
      <c r="AF72" s="14">
        <f>ROUND(IFERROR(AD72*AE72," "),2)</f>
        <v>0</v>
      </c>
      <c r="AH72" s="18">
        <f>INDEX(DOM_Input!$B$22:$BI$26,MATCH('Residential Bills_Yr 5_6 Units'!$A72,DOM_Input!$A$22:$A$26,0),MATCH('Residential Bills_Yr 5_6 Units'!AH$67,DOM_Input!$B$21:$BI$21,0))</f>
        <v>6.6891555957035518</v>
      </c>
      <c r="AI72" s="2">
        <f>IF(($B$61-AI71)&gt;DOM_Input!N$121,DOM_Input!N$121,($B$61-AI71))</f>
        <v>0</v>
      </c>
      <c r="AJ72" s="14">
        <f>ROUND(IFERROR(AH72*AI72," "),2)</f>
        <v>0</v>
      </c>
      <c r="AL72" s="18">
        <f>INDEX(DOM_Input!$B$22:$BI$26,MATCH('Residential Bills_Yr 5_6 Units'!$A72,DOM_Input!$A$22:$A$26,0),MATCH('Residential Bills_Yr 5_6 Units'!AL$67,DOM_Input!$B$21:$BI$21,0))</f>
        <v>6.6891555957035518</v>
      </c>
      <c r="AM72" s="2">
        <f>IF(($B$61-AM71)&gt;DOM_Input!O$121,DOM_Input!O$121,($B$61-AM71))</f>
        <v>0</v>
      </c>
      <c r="AN72" s="14">
        <f>ROUND(IFERROR(AL72*AM72," "),2)</f>
        <v>0</v>
      </c>
      <c r="AP72" s="18">
        <f>INDEX(DOM_Input!$B$22:$BI$26,MATCH('Residential Bills_Yr 5_6 Units'!$A72,DOM_Input!$A$22:$A$26,0),MATCH('Residential Bills_Yr 5_6 Units'!AP$67,DOM_Input!$B$21:$BI$21,0))</f>
        <v>6.6891555957035518</v>
      </c>
      <c r="AQ72" s="2">
        <f>IF(($B$61-AQ71)&gt;DOM_Input!P$121,DOM_Input!P$121,($B$61-AQ71))</f>
        <v>0</v>
      </c>
      <c r="AR72" s="14">
        <f>ROUND(IFERROR(AP72*AQ72," "),2)</f>
        <v>0</v>
      </c>
      <c r="AS72" s="6"/>
      <c r="AT72" s="18">
        <f>INDEX(DOM_Input!$B$22:$BI$26,MATCH('Residential Bills_Yr 5_6 Units'!$A72,DOM_Input!$A$22:$A$26,0),MATCH('Residential Bills_Yr 5_6 Units'!AT$67,DOM_Input!$B$21:$BI$21,0))</f>
        <v>6.6891555957035518</v>
      </c>
      <c r="AU72" s="2">
        <f>IF(($B$61-AU71)&gt;DOM_Input!Q$121,DOM_Input!Q$121,($B$61-AU71))</f>
        <v>0</v>
      </c>
      <c r="AV72" s="14">
        <f>ROUND(IFERROR(AT72*AU72," "),2)</f>
        <v>0</v>
      </c>
    </row>
    <row r="73" spans="1:48" x14ac:dyDescent="0.25">
      <c r="A73" t="str">
        <f>A19</f>
        <v>Tier 3</v>
      </c>
      <c r="B73" s="18">
        <f>INDEX(DOM_Input!$B$22:$BI$26,MATCH('Residential Bills_Yr 5_6 Units'!$A73,DOM_Input!$A$22:$A$26,0),MATCH('Residential Bills_Yr 5_6 Units'!B$67,DOM_Input!$B$21:$BI$21,0))</f>
        <v>13.361455595703552</v>
      </c>
      <c r="C73" s="2">
        <f>IF(OR(DOM_Input!F$118="Tier 4",DOM_Input!F$118="Tier 5"),IF(('Residential Bills_Yr 5_6 Units'!$B$61-'Residential Bills_Yr 5_6 Units'!C71-'Residential Bills_Yr 5_6 Units'!C72)&gt;DOM_Input!F94,DOM_Input!F94,('Residential Bills_Yr 5_6 Units'!$B$61-'Residential Bills_Yr 5_6 Units'!C71-'Residential Bills_Yr 5_6 Units'!C72)),('Residential Bills_Yr 5_6 Units'!$B$61-'Residential Bills_Yr 5_6 Units'!C71-'Residential Bills_Yr 5_6 Units'!C72))</f>
        <v>0</v>
      </c>
      <c r="D73" s="14">
        <f>ROUND(IFERROR(B73*C73," "),2)</f>
        <v>0</v>
      </c>
      <c r="F73" s="18">
        <f>INDEX(DOM_Input!$B$22:$BI$26,MATCH('Residential Bills_Yr 5_6 Units'!$A73,DOM_Input!$A$22:$A$26,0),MATCH('Residential Bills_Yr 5_6 Units'!F$67,DOM_Input!$B$21:$BI$21,0))</f>
        <v>13.361455595703552</v>
      </c>
      <c r="G73" s="2">
        <f>IF(OR(DOM_Input!G$118="Tier 4",DOM_Input!G$118="Tier 5"),IF(('Residential Bills_Yr 5_6 Units'!$B$61-'Residential Bills_Yr 5_6 Units'!G71-'Residential Bills_Yr 5_6 Units'!G72)&gt;DOM_Input!G94,DOM_Input!G94,('Residential Bills_Yr 5_6 Units'!$B$61-'Residential Bills_Yr 5_6 Units'!G71-'Residential Bills_Yr 5_6 Units'!G72)),('Residential Bills_Yr 5_6 Units'!$B$61-'Residential Bills_Yr 5_6 Units'!G71-'Residential Bills_Yr 5_6 Units'!G72))</f>
        <v>0</v>
      </c>
      <c r="H73" s="14">
        <f>ROUND(IFERROR(F73*G73," "),2)</f>
        <v>0</v>
      </c>
      <c r="J73" s="18">
        <f>INDEX(DOM_Input!$B$22:$BI$26,MATCH('Residential Bills_Yr 5_6 Units'!$A73,DOM_Input!$A$22:$A$26,0),MATCH('Residential Bills_Yr 5_6 Units'!J$67,DOM_Input!$B$21:$BI$21,0))</f>
        <v>13.361455595703552</v>
      </c>
      <c r="K73" s="2">
        <f>IF(OR(DOM_Input!H$118="Tier 4",DOM_Input!H$118="Tier 5"),IF(('Residential Bills_Yr 5_6 Units'!$B$61-'Residential Bills_Yr 5_6 Units'!K71-'Residential Bills_Yr 5_6 Units'!K72)&gt;DOM_Input!H94,DOM_Input!H94,('Residential Bills_Yr 5_6 Units'!$B$61-'Residential Bills_Yr 5_6 Units'!K71-'Residential Bills_Yr 5_6 Units'!K72)),('Residential Bills_Yr 5_6 Units'!$B$61-'Residential Bills_Yr 5_6 Units'!K71-'Residential Bills_Yr 5_6 Units'!K72))</f>
        <v>0</v>
      </c>
      <c r="L73" s="14">
        <f>ROUND(IFERROR(J73*K73," "),2)</f>
        <v>0</v>
      </c>
      <c r="N73" s="18">
        <f>INDEX(DOM_Input!$B$22:$BI$26,MATCH('Residential Bills_Yr 5_6 Units'!$A73,DOM_Input!$A$22:$A$26,0),MATCH('Residential Bills_Yr 5_6 Units'!N$67,DOM_Input!$B$21:$BI$21,0))</f>
        <v>13.361455595703552</v>
      </c>
      <c r="O73" s="2">
        <f>IF(OR(DOM_Input!I$118="Tier 4",DOM_Input!I$118="Tier 5"),IF(('Residential Bills_Yr 5_6 Units'!$B$61-'Residential Bills_Yr 5_6 Units'!O71-'Residential Bills_Yr 5_6 Units'!O72)&gt;DOM_Input!I94,DOM_Input!I94,('Residential Bills_Yr 5_6 Units'!$B$61-'Residential Bills_Yr 5_6 Units'!O71-'Residential Bills_Yr 5_6 Units'!O72)),('Residential Bills_Yr 5_6 Units'!$B$61-'Residential Bills_Yr 5_6 Units'!O71-'Residential Bills_Yr 5_6 Units'!O72))</f>
        <v>0</v>
      </c>
      <c r="P73" s="14">
        <f>ROUND(IFERROR(N73*O73," "),2)</f>
        <v>0</v>
      </c>
      <c r="R73" s="18">
        <f>INDEX(DOM_Input!$B$22:$BI$26,MATCH('Residential Bills_Yr 5_6 Units'!$A73,DOM_Input!$A$22:$A$26,0),MATCH('Residential Bills_Yr 5_6 Units'!R$67,DOM_Input!$B$21:$BI$21,0))</f>
        <v>13.361455595703552</v>
      </c>
      <c r="S73" s="2">
        <f>IF(OR(DOM_Input!J$118="Tier 4",DOM_Input!J$118="Tier 5"),IF(('Residential Bills_Yr 5_6 Units'!$B$61-'Residential Bills_Yr 5_6 Units'!S71-'Residential Bills_Yr 5_6 Units'!S72)&gt;DOM_Input!J94,DOM_Input!J94,('Residential Bills_Yr 5_6 Units'!$B$61-'Residential Bills_Yr 5_6 Units'!S71-'Residential Bills_Yr 5_6 Units'!S72)),('Residential Bills_Yr 5_6 Units'!$B$61-'Residential Bills_Yr 5_6 Units'!S71-'Residential Bills_Yr 5_6 Units'!S72))</f>
        <v>0</v>
      </c>
      <c r="T73" s="14">
        <f>ROUND(IFERROR(R73*S73," "),2)</f>
        <v>0</v>
      </c>
      <c r="V73" s="18">
        <f>INDEX(DOM_Input!$B$22:$BI$26,MATCH('Residential Bills_Yr 5_6 Units'!$A73,DOM_Input!$A$22:$A$26,0),MATCH('Residential Bills_Yr 5_6 Units'!V$67,DOM_Input!$B$21:$BI$21,0))</f>
        <v>13.361455595703552</v>
      </c>
      <c r="W73" s="2">
        <f>IF(OR(DOM_Input!K$118="Tier 4",DOM_Input!K$118="Tier 5"),IF(('Residential Bills_Yr 5_6 Units'!$B$61-'Residential Bills_Yr 5_6 Units'!W71-'Residential Bills_Yr 5_6 Units'!W72)&gt;DOM_Input!K94,DOM_Input!K94,('Residential Bills_Yr 5_6 Units'!$B$61-'Residential Bills_Yr 5_6 Units'!W71-'Residential Bills_Yr 5_6 Units'!W72)),('Residential Bills_Yr 5_6 Units'!$B$61-'Residential Bills_Yr 5_6 Units'!W71-'Residential Bills_Yr 5_6 Units'!W72))</f>
        <v>0</v>
      </c>
      <c r="X73" s="14">
        <f>ROUND(IFERROR(V73*W73," "),2)</f>
        <v>0</v>
      </c>
      <c r="Z73" s="18">
        <f>INDEX(DOM_Input!$B$22:$BI$26,MATCH('Residential Bills_Yr 5_6 Units'!$A73,DOM_Input!$A$22:$A$26,0),MATCH('Residential Bills_Yr 5_6 Units'!Z$67,DOM_Input!$B$21:$BI$21,0))</f>
        <v>13.361455595703552</v>
      </c>
      <c r="AA73" s="2">
        <f>IF(OR(DOM_Input!L$118="Tier 4",DOM_Input!L$118="Tier 5"),IF(('Residential Bills_Yr 5_6 Units'!$B$61-'Residential Bills_Yr 5_6 Units'!AA71-'Residential Bills_Yr 5_6 Units'!AA72)&gt;DOM_Input!L94,DOM_Input!L94,('Residential Bills_Yr 5_6 Units'!$B$61-'Residential Bills_Yr 5_6 Units'!AA71-'Residential Bills_Yr 5_6 Units'!AA72)),('Residential Bills_Yr 5_6 Units'!$B$61-'Residential Bills_Yr 5_6 Units'!AA71-'Residential Bills_Yr 5_6 Units'!AA72))</f>
        <v>0</v>
      </c>
      <c r="AB73" s="14">
        <f>ROUND(IFERROR(Z73*AA73," "),2)</f>
        <v>0</v>
      </c>
      <c r="AD73" s="18">
        <f>INDEX(DOM_Input!$B$22:$BI$26,MATCH('Residential Bills_Yr 5_6 Units'!$A73,DOM_Input!$A$22:$A$26,0),MATCH('Residential Bills_Yr 5_6 Units'!AD$67,DOM_Input!$B$21:$BI$21,0))</f>
        <v>13.361455595703552</v>
      </c>
      <c r="AE73" s="2">
        <f>IF(OR(DOM_Input!M$118="Tier 4",DOM_Input!M$118="Tier 5"),IF(('Residential Bills_Yr 5_6 Units'!$B$61-'Residential Bills_Yr 5_6 Units'!AE71-'Residential Bills_Yr 5_6 Units'!AE72)&gt;DOM_Input!M94,DOM_Input!M94,('Residential Bills_Yr 5_6 Units'!$B$61-'Residential Bills_Yr 5_6 Units'!AE71-'Residential Bills_Yr 5_6 Units'!AE72)),('Residential Bills_Yr 5_6 Units'!$B$61-'Residential Bills_Yr 5_6 Units'!AE71-'Residential Bills_Yr 5_6 Units'!AE72))</f>
        <v>0</v>
      </c>
      <c r="AF73" s="14">
        <f>ROUND(IFERROR(AD73*AE73," "),2)</f>
        <v>0</v>
      </c>
      <c r="AH73" s="18">
        <f>INDEX(DOM_Input!$B$22:$BI$26,MATCH('Residential Bills_Yr 5_6 Units'!$A73,DOM_Input!$A$22:$A$26,0),MATCH('Residential Bills_Yr 5_6 Units'!AH$67,DOM_Input!$B$21:$BI$21,0))</f>
        <v>13.361455595703552</v>
      </c>
      <c r="AI73" s="2">
        <f>IF(OR(DOM_Input!N$118="Tier 4",DOM_Input!N$118="Tier 5"),IF(('Residential Bills_Yr 5_6 Units'!$B$61-'Residential Bills_Yr 5_6 Units'!AI71-'Residential Bills_Yr 5_6 Units'!AI72)&gt;DOM_Input!N94,DOM_Input!N94,('Residential Bills_Yr 5_6 Units'!$B$61-'Residential Bills_Yr 5_6 Units'!AI71-'Residential Bills_Yr 5_6 Units'!AI72)),('Residential Bills_Yr 5_6 Units'!$B$61-'Residential Bills_Yr 5_6 Units'!AI71-'Residential Bills_Yr 5_6 Units'!AI72))</f>
        <v>0</v>
      </c>
      <c r="AJ73" s="14">
        <f>ROUND(IFERROR(AH73*AI73," "),2)</f>
        <v>0</v>
      </c>
      <c r="AL73" s="18">
        <f>INDEX(DOM_Input!$B$22:$BI$26,MATCH('Residential Bills_Yr 5_6 Units'!$A73,DOM_Input!$A$22:$A$26,0),MATCH('Residential Bills_Yr 5_6 Units'!AL$67,DOM_Input!$B$21:$BI$21,0))</f>
        <v>13.361455595703552</v>
      </c>
      <c r="AM73" s="2">
        <f>IF(OR(DOM_Input!O$118="Tier 4",DOM_Input!O$118="Tier 5"),IF(('Residential Bills_Yr 5_6 Units'!$B$61-'Residential Bills_Yr 5_6 Units'!AM71-'Residential Bills_Yr 5_6 Units'!AM72)&gt;DOM_Input!O94,DOM_Input!O94,('Residential Bills_Yr 5_6 Units'!$B$61-'Residential Bills_Yr 5_6 Units'!AM71-'Residential Bills_Yr 5_6 Units'!AM72)),('Residential Bills_Yr 5_6 Units'!$B$61-'Residential Bills_Yr 5_6 Units'!AM71-'Residential Bills_Yr 5_6 Units'!AM72))</f>
        <v>0</v>
      </c>
      <c r="AN73" s="14">
        <f>ROUND(IFERROR(AL73*AM73," "),2)</f>
        <v>0</v>
      </c>
      <c r="AP73" s="18">
        <f>INDEX(DOM_Input!$B$22:$BI$26,MATCH('Residential Bills_Yr 5_6 Units'!$A73,DOM_Input!$A$22:$A$26,0),MATCH('Residential Bills_Yr 5_6 Units'!AP$67,DOM_Input!$B$21:$BI$21,0))</f>
        <v>13.361455595703552</v>
      </c>
      <c r="AQ73" s="2">
        <f>IF(OR(DOM_Input!P$118="Tier 4",DOM_Input!P$118="Tier 5"),IF(('Residential Bills_Yr 5_6 Units'!$B$61-'Residential Bills_Yr 5_6 Units'!AQ71-'Residential Bills_Yr 5_6 Units'!AQ72)&gt;DOM_Input!P94,DOM_Input!P94,('Residential Bills_Yr 5_6 Units'!$B$61-'Residential Bills_Yr 5_6 Units'!AQ71-'Residential Bills_Yr 5_6 Units'!AQ72)),('Residential Bills_Yr 5_6 Units'!$B$61-'Residential Bills_Yr 5_6 Units'!AQ71-'Residential Bills_Yr 5_6 Units'!AQ72))</f>
        <v>0</v>
      </c>
      <c r="AR73" s="14">
        <f>ROUND(IFERROR(AP73*AQ73," "),2)</f>
        <v>0</v>
      </c>
      <c r="AS73" s="6"/>
      <c r="AT73" s="18">
        <f>INDEX(DOM_Input!$B$22:$BI$26,MATCH('Residential Bills_Yr 5_6 Units'!$A73,DOM_Input!$A$22:$A$26,0),MATCH('Residential Bills_Yr 5_6 Units'!AT$67,DOM_Input!$B$21:$BI$21,0))</f>
        <v>13.361455595703552</v>
      </c>
      <c r="AU73" s="2">
        <f>IF(OR(DOM_Input!Q$118="Tier 4",DOM_Input!Q$118="Tier 5"),IF(('Residential Bills_Yr 5_6 Units'!$B$61-'Residential Bills_Yr 5_6 Units'!AU71-'Residential Bills_Yr 5_6 Units'!AU72)&gt;DOM_Input!Q94,DOM_Input!Q94,('Residential Bills_Yr 5_6 Units'!$B$61-'Residential Bills_Yr 5_6 Units'!AU71-'Residential Bills_Yr 5_6 Units'!AU72)),('Residential Bills_Yr 5_6 Units'!$B$61-'Residential Bills_Yr 5_6 Units'!AU71-'Residential Bills_Yr 5_6 Units'!AU72))</f>
        <v>0</v>
      </c>
      <c r="AV73" s="14">
        <f>ROUND(IFERROR(AT73*AU73," "),2)</f>
        <v>0</v>
      </c>
    </row>
    <row r="74" spans="1:48" ht="14.45" hidden="1" customHeight="1" x14ac:dyDescent="0.25">
      <c r="A74" t="str">
        <f>A20</f>
        <v>Tier 4</v>
      </c>
      <c r="B74" s="18">
        <f>INDEX(DOM_Input!$B$22:$BI$26,MATCH('Residential Bills_Yr 5_6 Units'!$A74,DOM_Input!$A$22:$A$26,0),MATCH('Residential Bills_Yr 5_6 Units'!B$67,DOM_Input!$B$21:$BI$21,0))</f>
        <v>26.706255595703549</v>
      </c>
      <c r="C74" s="2">
        <f>IF(DOM_Input!F$118="Tier 4",($B$61-C71-C72-C73),IF(DOM_Input!F$118="Tier 5",IF(('Residential Bills_Yr 5_6 Units'!$B$61-'Residential Bills_Yr 5_6 Units'!C71-'Residential Bills_Yr 5_6 Units'!C72-'Residential Bills_Yr 5_6 Units'!C73)&gt;DOM_Input!F138,DOM_Input!F138,('Residential Bills_Yr 5_6 Units'!$B$61-'Residential Bills_Yr 5_6 Units'!C71-'Residential Bills_Yr 5_6 Units'!C72-'Residential Bills_Yr 5_6 Units'!C73))," "))</f>
        <v>0</v>
      </c>
      <c r="D74" s="14">
        <f t="shared" ref="D74:D75" si="60">IFERROR(B74*C74," ")</f>
        <v>0</v>
      </c>
      <c r="F74" s="18">
        <f>INDEX(DOM_Input!$B$22:$BI$26,MATCH('Residential Bills_Yr 5_6 Units'!$A74,DOM_Input!$A$22:$A$26,0),MATCH('Residential Bills_Yr 5_6 Units'!F$67,DOM_Input!$B$21:$BI$21,0))</f>
        <v>26.706255595703549</v>
      </c>
      <c r="G74" s="2">
        <f>IF(DOM_Input!G$118="Tier 4",($B$61-G71-G72-G73),IF(DOM_Input!G$118="Tier 5",IF(('Residential Bills_Yr 5_6 Units'!$B$61-'Residential Bills_Yr 5_6 Units'!G71-'Residential Bills_Yr 5_6 Units'!G72-'Residential Bills_Yr 5_6 Units'!G73)&gt;DOM_Input!G138,DOM_Input!G138,('Residential Bills_Yr 5_6 Units'!$B$61-'Residential Bills_Yr 5_6 Units'!G71-'Residential Bills_Yr 5_6 Units'!G72-'Residential Bills_Yr 5_6 Units'!G73))," "))</f>
        <v>0</v>
      </c>
      <c r="H74" s="14">
        <f t="shared" ref="H74:H75" si="61">IFERROR(F74*G74," ")</f>
        <v>0</v>
      </c>
      <c r="J74" s="18">
        <f>INDEX(DOM_Input!$B$22:$BI$26,MATCH('Residential Bills_Yr 5_6 Units'!$A74,DOM_Input!$A$22:$A$26,0),MATCH('Residential Bills_Yr 5_6 Units'!J$67,DOM_Input!$B$21:$BI$21,0))</f>
        <v>26.706255595703549</v>
      </c>
      <c r="K74" s="2">
        <f>IF(DOM_Input!H$118="Tier 4",($B$61-K71-K72-K73),IF(DOM_Input!H$118="Tier 5",IF(('Residential Bills_Yr 5_6 Units'!$B$61-'Residential Bills_Yr 5_6 Units'!K71-'Residential Bills_Yr 5_6 Units'!K72-'Residential Bills_Yr 5_6 Units'!K73)&gt;DOM_Input!H138,DOM_Input!H138,('Residential Bills_Yr 5_6 Units'!$B$61-'Residential Bills_Yr 5_6 Units'!K71-'Residential Bills_Yr 5_6 Units'!K72-'Residential Bills_Yr 5_6 Units'!K73))," "))</f>
        <v>0</v>
      </c>
      <c r="L74" s="14">
        <f t="shared" ref="L74:L75" si="62">IFERROR(J74*K74," ")</f>
        <v>0</v>
      </c>
      <c r="N74" s="18">
        <f>INDEX(DOM_Input!$B$22:$BI$26,MATCH('Residential Bills_Yr 5_6 Units'!$A74,DOM_Input!$A$22:$A$26,0),MATCH('Residential Bills_Yr 5_6 Units'!N$67,DOM_Input!$B$21:$BI$21,0))</f>
        <v>26.706255595703549</v>
      </c>
      <c r="O74" s="2">
        <f>IF(DOM_Input!I$118="Tier 4",($B$61-O71-O72-O73),IF(DOM_Input!I$118="Tier 5",IF(('Residential Bills_Yr 5_6 Units'!$B$61-'Residential Bills_Yr 5_6 Units'!O71-'Residential Bills_Yr 5_6 Units'!O72-'Residential Bills_Yr 5_6 Units'!O73)&gt;DOM_Input!I138,DOM_Input!I138,('Residential Bills_Yr 5_6 Units'!$B$61-'Residential Bills_Yr 5_6 Units'!O71-'Residential Bills_Yr 5_6 Units'!O72-'Residential Bills_Yr 5_6 Units'!O73))," "))</f>
        <v>0</v>
      </c>
      <c r="P74" s="14">
        <f t="shared" ref="P74:P75" si="63">IFERROR(N74*O74," ")</f>
        <v>0</v>
      </c>
      <c r="R74" s="18">
        <f>INDEX(DOM_Input!$B$22:$BI$26,MATCH('Residential Bills_Yr 5_6 Units'!$A74,DOM_Input!$A$22:$A$26,0),MATCH('Residential Bills_Yr 5_6 Units'!R$67,DOM_Input!$B$21:$BI$21,0))</f>
        <v>26.706255595703549</v>
      </c>
      <c r="S74" s="2">
        <f>IF(DOM_Input!J$118="Tier 4",($B$61-S71-S72-S73),IF(DOM_Input!J$118="Tier 5",IF(('Residential Bills_Yr 5_6 Units'!$B$61-'Residential Bills_Yr 5_6 Units'!S71-'Residential Bills_Yr 5_6 Units'!S72-'Residential Bills_Yr 5_6 Units'!S73)&gt;DOM_Input!J138,DOM_Input!J138,('Residential Bills_Yr 5_6 Units'!$B$61-'Residential Bills_Yr 5_6 Units'!S71-'Residential Bills_Yr 5_6 Units'!S72-'Residential Bills_Yr 5_6 Units'!S73))," "))</f>
        <v>0</v>
      </c>
      <c r="T74" s="14">
        <f t="shared" ref="T74:T75" si="64">IFERROR(R74*S74," ")</f>
        <v>0</v>
      </c>
      <c r="V74" s="18">
        <f>INDEX(DOM_Input!$B$22:$BI$26,MATCH('Residential Bills_Yr 5_6 Units'!$A74,DOM_Input!$A$22:$A$26,0),MATCH('Residential Bills_Yr 5_6 Units'!V$67,DOM_Input!$B$21:$BI$21,0))</f>
        <v>26.706255595703549</v>
      </c>
      <c r="W74" s="2">
        <f>IF(DOM_Input!K$118="Tier 4",($B$61-W71-W72-W73),IF(DOM_Input!K$118="Tier 5",IF(('Residential Bills_Yr 5_6 Units'!$B$61-'Residential Bills_Yr 5_6 Units'!W71-'Residential Bills_Yr 5_6 Units'!W72-'Residential Bills_Yr 5_6 Units'!W73)&gt;DOM_Input!K138,DOM_Input!K138,('Residential Bills_Yr 5_6 Units'!$B$61-'Residential Bills_Yr 5_6 Units'!W71-'Residential Bills_Yr 5_6 Units'!W72-'Residential Bills_Yr 5_6 Units'!W73))," "))</f>
        <v>0</v>
      </c>
      <c r="X74" s="14">
        <f t="shared" ref="X74:X75" si="65">IFERROR(V74*W74," ")</f>
        <v>0</v>
      </c>
      <c r="Z74" s="18">
        <f>INDEX(DOM_Input!$B$22:$BI$26,MATCH('Residential Bills_Yr 5_6 Units'!$A74,DOM_Input!$A$22:$A$26,0),MATCH('Residential Bills_Yr 5_6 Units'!Z$67,DOM_Input!$B$21:$BI$21,0))</f>
        <v>26.706255595703549</v>
      </c>
      <c r="AA74" s="2">
        <f>IF(DOM_Input!L$118="Tier 4",($B$61-AA71-AA72-AA73),IF(DOM_Input!L$118="Tier 5",IF(('Residential Bills_Yr 5_6 Units'!$B$61-'Residential Bills_Yr 5_6 Units'!AA71-'Residential Bills_Yr 5_6 Units'!AA72-'Residential Bills_Yr 5_6 Units'!AA73)&gt;DOM_Input!L138,DOM_Input!L138,('Residential Bills_Yr 5_6 Units'!$B$61-'Residential Bills_Yr 5_6 Units'!AA71-'Residential Bills_Yr 5_6 Units'!AA72-'Residential Bills_Yr 5_6 Units'!AA73))," "))</f>
        <v>0</v>
      </c>
      <c r="AB74" s="14">
        <f t="shared" ref="AB74:AB75" si="66">IFERROR(Z74*AA74," ")</f>
        <v>0</v>
      </c>
      <c r="AD74" s="18">
        <f>INDEX(DOM_Input!$B$22:$BI$26,MATCH('Residential Bills_Yr 5_6 Units'!$A74,DOM_Input!$A$22:$A$26,0),MATCH('Residential Bills_Yr 5_6 Units'!AD$67,DOM_Input!$B$21:$BI$21,0))</f>
        <v>26.706255595703549</v>
      </c>
      <c r="AE74" s="2">
        <f>IF(DOM_Input!M$118="Tier 4",($B$61-AE71-AE72-AE73),IF(DOM_Input!M$118="Tier 5",IF(('Residential Bills_Yr 5_6 Units'!$B$61-'Residential Bills_Yr 5_6 Units'!AE71-'Residential Bills_Yr 5_6 Units'!AE72-'Residential Bills_Yr 5_6 Units'!AE73)&gt;DOM_Input!M138,DOM_Input!M138,('Residential Bills_Yr 5_6 Units'!$B$61-'Residential Bills_Yr 5_6 Units'!AE71-'Residential Bills_Yr 5_6 Units'!AE72-'Residential Bills_Yr 5_6 Units'!AE73))," "))</f>
        <v>0</v>
      </c>
      <c r="AF74" s="14">
        <f t="shared" ref="AF74:AF75" si="67">IFERROR(AD74*AE74," ")</f>
        <v>0</v>
      </c>
      <c r="AH74" s="18">
        <f>INDEX(DOM_Input!$B$22:$BI$26,MATCH('Residential Bills_Yr 5_6 Units'!$A74,DOM_Input!$A$22:$A$26,0),MATCH('Residential Bills_Yr 5_6 Units'!AH$67,DOM_Input!$B$21:$BI$21,0))</f>
        <v>26.706255595703549</v>
      </c>
      <c r="AI74" s="2">
        <f>IF(DOM_Input!N$118="Tier 4",($B$61-AI71-AI72-AI73),IF(DOM_Input!N$118="Tier 5",IF(('Residential Bills_Yr 5_6 Units'!$B$61-'Residential Bills_Yr 5_6 Units'!AI71-'Residential Bills_Yr 5_6 Units'!AI72-'Residential Bills_Yr 5_6 Units'!AI73)&gt;DOM_Input!N138,DOM_Input!N138,('Residential Bills_Yr 5_6 Units'!$B$61-'Residential Bills_Yr 5_6 Units'!AI71-'Residential Bills_Yr 5_6 Units'!AI72-'Residential Bills_Yr 5_6 Units'!AI73))," "))</f>
        <v>0</v>
      </c>
      <c r="AJ74" s="14">
        <f t="shared" ref="AJ74:AJ75" si="68">IFERROR(AH74*AI74," ")</f>
        <v>0</v>
      </c>
      <c r="AL74" s="18">
        <f>INDEX(DOM_Input!$B$22:$BI$26,MATCH('Residential Bills_Yr 5_6 Units'!$A74,DOM_Input!$A$22:$A$26,0),MATCH('Residential Bills_Yr 5_6 Units'!AL$67,DOM_Input!$B$21:$BI$21,0))</f>
        <v>26.706255595703549</v>
      </c>
      <c r="AM74" s="2">
        <f>IF(DOM_Input!O$118="Tier 4",($B$61-AM71-AM72-AM73),IF(DOM_Input!O$118="Tier 5",IF(('Residential Bills_Yr 5_6 Units'!$B$61-'Residential Bills_Yr 5_6 Units'!AM71-'Residential Bills_Yr 5_6 Units'!AM72-'Residential Bills_Yr 5_6 Units'!AM73)&gt;DOM_Input!O138,DOM_Input!O138,('Residential Bills_Yr 5_6 Units'!$B$61-'Residential Bills_Yr 5_6 Units'!AM71-'Residential Bills_Yr 5_6 Units'!AM72-'Residential Bills_Yr 5_6 Units'!AM73))," "))</f>
        <v>0</v>
      </c>
      <c r="AN74" s="14">
        <f t="shared" ref="AN74:AN75" si="69">IFERROR(AL74*AM74," ")</f>
        <v>0</v>
      </c>
      <c r="AP74" s="18">
        <f>INDEX(DOM_Input!$B$22:$BI$26,MATCH('Residential Bills_Yr 5_6 Units'!$A74,DOM_Input!$A$22:$A$26,0),MATCH('Residential Bills_Yr 5_6 Units'!AP$67,DOM_Input!$B$21:$BI$21,0))</f>
        <v>26.706255595703549</v>
      </c>
      <c r="AQ74" s="2">
        <f>IF(DOM_Input!P$118="Tier 4",($B$61-AQ71-AQ72-AQ73),IF(DOM_Input!P$118="Tier 5",IF(('Residential Bills_Yr 5_6 Units'!$B$61-'Residential Bills_Yr 5_6 Units'!AQ71-'Residential Bills_Yr 5_6 Units'!AQ72-'Residential Bills_Yr 5_6 Units'!AQ73)&gt;DOM_Input!P138,DOM_Input!P138,('Residential Bills_Yr 5_6 Units'!$B$61-'Residential Bills_Yr 5_6 Units'!AQ71-'Residential Bills_Yr 5_6 Units'!AQ72-'Residential Bills_Yr 5_6 Units'!AQ73))," "))</f>
        <v>0</v>
      </c>
      <c r="AR74" s="14">
        <f t="shared" ref="AR74:AR75" si="70">IFERROR(AP74*AQ74," ")</f>
        <v>0</v>
      </c>
      <c r="AS74" s="6"/>
      <c r="AT74" s="18">
        <f>INDEX(DOM_Input!$B$22:$BI$26,MATCH('Residential Bills_Yr 5_6 Units'!$A74,DOM_Input!$A$22:$A$26,0),MATCH('Residential Bills_Yr 5_6 Units'!AT$67,DOM_Input!$B$21:$BI$21,0))</f>
        <v>26.706255595703549</v>
      </c>
      <c r="AU74" s="2">
        <f>IF(DOM_Input!Q$118="Tier 4",($B$61-AU71-AU72-AU73),IF(DOM_Input!Q$118="Tier 5",IF(('Residential Bills_Yr 5_6 Units'!$B$61-'Residential Bills_Yr 5_6 Units'!AU71-'Residential Bills_Yr 5_6 Units'!AU72-'Residential Bills_Yr 5_6 Units'!AU73)&gt;DOM_Input!Q138,DOM_Input!Q138,('Residential Bills_Yr 5_6 Units'!$B$61-'Residential Bills_Yr 5_6 Units'!AU71-'Residential Bills_Yr 5_6 Units'!AU72-'Residential Bills_Yr 5_6 Units'!AU73))," "))</f>
        <v>0</v>
      </c>
      <c r="AV74" s="14">
        <f t="shared" ref="AV74:AV75" si="71">IFERROR(AT74*AU74," ")</f>
        <v>0</v>
      </c>
    </row>
    <row r="75" spans="1:48" ht="14.45" hidden="1" customHeight="1" x14ac:dyDescent="0.25">
      <c r="A75" t="str">
        <f>A21</f>
        <v>Tier 5</v>
      </c>
      <c r="B75" s="18">
        <f>INDEX(DOM_Input!$B$22:$BI$26,MATCH('Residential Bills_Yr 5_6 Units'!$A75,DOM_Input!$A$22:$A$26,0),MATCH('Residential Bills_Yr 5_6 Units'!B$67,DOM_Input!$B$21:$BI$21,0))</f>
        <v>0</v>
      </c>
      <c r="C75" s="2" t="str">
        <f>IF(DOM_Input!F$118="Tier 5",('Residential Bills_Yr 5_6 Units'!$B$61-'Residential Bills_Yr 5_6 Units'!C71-'Residential Bills_Yr 5_6 Units'!C72-'Residential Bills_Yr 5_6 Units'!C73-'Residential Bills_Yr 5_6 Units'!C74)," ")</f>
        <v xml:space="preserve"> </v>
      </c>
      <c r="D75" s="14" t="str">
        <f t="shared" si="60"/>
        <v xml:space="preserve"> </v>
      </c>
      <c r="F75" s="18">
        <f>INDEX(DOM_Input!$B$22:$BI$26,MATCH('Residential Bills_Yr 5_6 Units'!$A75,DOM_Input!$A$22:$A$26,0),MATCH('Residential Bills_Yr 5_6 Units'!F$67,DOM_Input!$B$21:$BI$21,0))</f>
        <v>0</v>
      </c>
      <c r="G75" s="2" t="str">
        <f>IF(DOM_Input!G$118="Tier 5",('Residential Bills_Yr 5_6 Units'!$B$61-'Residential Bills_Yr 5_6 Units'!G71-'Residential Bills_Yr 5_6 Units'!G72-'Residential Bills_Yr 5_6 Units'!G73-'Residential Bills_Yr 5_6 Units'!G74)," ")</f>
        <v xml:space="preserve"> </v>
      </c>
      <c r="H75" s="14" t="str">
        <f t="shared" si="61"/>
        <v xml:space="preserve"> </v>
      </c>
      <c r="J75" s="18">
        <f>INDEX(DOM_Input!$B$22:$BI$26,MATCH('Residential Bills_Yr 5_6 Units'!$A75,DOM_Input!$A$22:$A$26,0),MATCH('Residential Bills_Yr 5_6 Units'!J$67,DOM_Input!$B$21:$BI$21,0))</f>
        <v>0</v>
      </c>
      <c r="K75" s="2" t="str">
        <f>IF(DOM_Input!H$118="Tier 5",('Residential Bills_Yr 5_6 Units'!$B$61-'Residential Bills_Yr 5_6 Units'!K$17-'Residential Bills_Yr 5_6 Units'!K$18-'Residential Bills_Yr 5_6 Units'!K$19-'Residential Bills_Yr 5_6 Units'!K$20)," ")</f>
        <v xml:space="preserve"> </v>
      </c>
      <c r="L75" s="14" t="str">
        <f t="shared" si="62"/>
        <v xml:space="preserve"> </v>
      </c>
      <c r="N75" s="18">
        <f>INDEX(DOM_Input!$B$22:$BI$26,MATCH('Residential Bills_Yr 5_6 Units'!$A75,DOM_Input!$A$22:$A$26,0),MATCH('Residential Bills_Yr 5_6 Units'!N$67,DOM_Input!$B$21:$BI$21,0))</f>
        <v>0</v>
      </c>
      <c r="O75" s="2" t="str">
        <f>IF(DOM_Input!I$118="Tier 5",('Residential Bills_Yr 5_6 Units'!$B$61-'Residential Bills_Yr 5_6 Units'!O$17-'Residential Bills_Yr 5_6 Units'!O$18-'Residential Bills_Yr 5_6 Units'!O$19-'Residential Bills_Yr 5_6 Units'!O$20)," ")</f>
        <v xml:space="preserve"> </v>
      </c>
      <c r="P75" s="14" t="str">
        <f t="shared" si="63"/>
        <v xml:space="preserve"> </v>
      </c>
      <c r="R75" s="18">
        <f>INDEX(DOM_Input!$B$22:$BI$26,MATCH('Residential Bills_Yr 5_6 Units'!$A75,DOM_Input!$A$22:$A$26,0),MATCH('Residential Bills_Yr 5_6 Units'!R$67,DOM_Input!$B$21:$BI$21,0))</f>
        <v>0</v>
      </c>
      <c r="S75" s="2" t="str">
        <f>IF(DOM_Input!J$118="Tier 5",('Residential Bills_Yr 5_6 Units'!$B$61-'Residential Bills_Yr 5_6 Units'!S$17-'Residential Bills_Yr 5_6 Units'!S$18-'Residential Bills_Yr 5_6 Units'!S$19-'Residential Bills_Yr 5_6 Units'!S$20)," ")</f>
        <v xml:space="preserve"> </v>
      </c>
      <c r="T75" s="14" t="str">
        <f t="shared" si="64"/>
        <v xml:space="preserve"> </v>
      </c>
      <c r="V75" s="18">
        <f>INDEX(DOM_Input!$B$22:$BI$26,MATCH('Residential Bills_Yr 5_6 Units'!$A75,DOM_Input!$A$22:$A$26,0),MATCH('Residential Bills_Yr 5_6 Units'!V$67,DOM_Input!$B$21:$BI$21,0))</f>
        <v>0</v>
      </c>
      <c r="W75" s="2" t="str">
        <f>IF(DOM_Input!K$118="Tier 5",('Residential Bills_Yr 5_6 Units'!$B$61-'Residential Bills_Yr 5_6 Units'!W$17-'Residential Bills_Yr 5_6 Units'!W$18-'Residential Bills_Yr 5_6 Units'!W$19-'Residential Bills_Yr 5_6 Units'!W$20)," ")</f>
        <v xml:space="preserve"> </v>
      </c>
      <c r="X75" s="14" t="str">
        <f t="shared" si="65"/>
        <v xml:space="preserve"> </v>
      </c>
      <c r="Z75" s="18">
        <f>INDEX(DOM_Input!$B$22:$BI$26,MATCH('Residential Bills_Yr 5_6 Units'!$A75,DOM_Input!$A$22:$A$26,0),MATCH('Residential Bills_Yr 5_6 Units'!Z$67,DOM_Input!$B$21:$BI$21,0))</f>
        <v>0</v>
      </c>
      <c r="AA75" s="2" t="str">
        <f>IF(DOM_Input!L$118="Tier 5",('Residential Bills_Yr 5_6 Units'!$B$61-'Residential Bills_Yr 5_6 Units'!AA$17-'Residential Bills_Yr 5_6 Units'!AA$18-'Residential Bills_Yr 5_6 Units'!AA$19-'Residential Bills_Yr 5_6 Units'!AA$20)," ")</f>
        <v xml:space="preserve"> </v>
      </c>
      <c r="AB75" s="14" t="str">
        <f t="shared" si="66"/>
        <v xml:space="preserve"> </v>
      </c>
      <c r="AD75" s="18">
        <f>INDEX(DOM_Input!$B$22:$BI$26,MATCH('Residential Bills_Yr 5_6 Units'!$A75,DOM_Input!$A$22:$A$26,0),MATCH('Residential Bills_Yr 5_6 Units'!AD$67,DOM_Input!$B$21:$BI$21,0))</f>
        <v>0</v>
      </c>
      <c r="AE75" s="2" t="str">
        <f>IF(DOM_Input!M$118="Tier 5",('Residential Bills_Yr 5_6 Units'!$B$61-'Residential Bills_Yr 5_6 Units'!AE$17-'Residential Bills_Yr 5_6 Units'!AE$18-'Residential Bills_Yr 5_6 Units'!AE$19-'Residential Bills_Yr 5_6 Units'!AE$20)," ")</f>
        <v xml:space="preserve"> </v>
      </c>
      <c r="AF75" s="14" t="str">
        <f t="shared" si="67"/>
        <v xml:space="preserve"> </v>
      </c>
      <c r="AH75" s="18">
        <f>INDEX(DOM_Input!$B$22:$BI$26,MATCH('Residential Bills_Yr 5_6 Units'!$A75,DOM_Input!$A$22:$A$26,0),MATCH('Residential Bills_Yr 5_6 Units'!AH$67,DOM_Input!$B$21:$BI$21,0))</f>
        <v>0</v>
      </c>
      <c r="AI75" s="2" t="str">
        <f>IF(DOM_Input!N$118="Tier 5",('Residential Bills_Yr 5_6 Units'!$B$61-'Residential Bills_Yr 5_6 Units'!AI$17-'Residential Bills_Yr 5_6 Units'!AI$18-'Residential Bills_Yr 5_6 Units'!AI$19-'Residential Bills_Yr 5_6 Units'!AI$20)," ")</f>
        <v xml:space="preserve"> </v>
      </c>
      <c r="AJ75" s="14" t="str">
        <f t="shared" si="68"/>
        <v xml:space="preserve"> </v>
      </c>
      <c r="AL75" s="18">
        <f>INDEX(DOM_Input!$B$22:$BI$26,MATCH('Residential Bills_Yr 5_6 Units'!$A75,DOM_Input!$A$22:$A$26,0),MATCH('Residential Bills_Yr 5_6 Units'!AL$67,DOM_Input!$B$21:$BI$21,0))</f>
        <v>0</v>
      </c>
      <c r="AM75" s="2" t="str">
        <f>IF(DOM_Input!O$118="Tier 5",('Residential Bills_Yr 5_6 Units'!$B$61-'Residential Bills_Yr 5_6 Units'!AM$17-'Residential Bills_Yr 5_6 Units'!AM$18-'Residential Bills_Yr 5_6 Units'!AM$19-'Residential Bills_Yr 5_6 Units'!AM$20)," ")</f>
        <v xml:space="preserve"> </v>
      </c>
      <c r="AN75" s="14" t="str">
        <f t="shared" si="69"/>
        <v xml:space="preserve"> </v>
      </c>
      <c r="AP75" s="18">
        <f>INDEX(DOM_Input!$B$22:$BI$26,MATCH('Residential Bills_Yr 5_6 Units'!$A75,DOM_Input!$A$22:$A$26,0),MATCH('Residential Bills_Yr 5_6 Units'!AP$67,DOM_Input!$B$21:$BI$21,0))</f>
        <v>0</v>
      </c>
      <c r="AQ75" s="2" t="str">
        <f>IF(DOM_Input!P$118="Tier 5",('Residential Bills_Yr 5_6 Units'!$B$61-'Residential Bills_Yr 5_6 Units'!AQ$17-'Residential Bills_Yr 5_6 Units'!AQ$18-'Residential Bills_Yr 5_6 Units'!AQ$19-'Residential Bills_Yr 5_6 Units'!AQ$20)," ")</f>
        <v xml:space="preserve"> </v>
      </c>
      <c r="AR75" s="14" t="str">
        <f t="shared" si="70"/>
        <v xml:space="preserve"> </v>
      </c>
      <c r="AS75" s="6"/>
      <c r="AT75" s="18">
        <f>INDEX(DOM_Input!$B$22:$BI$26,MATCH('Residential Bills_Yr 5_6 Units'!$A75,DOM_Input!$A$22:$A$26,0),MATCH('Residential Bills_Yr 5_6 Units'!AT$67,DOM_Input!$B$21:$BI$21,0))</f>
        <v>0</v>
      </c>
      <c r="AU75" s="2" t="str">
        <f>IF(DOM_Input!Q$118="Tier 5",('Residential Bills_Yr 5_6 Units'!$B$61-'Residential Bills_Yr 5_6 Units'!AU$17-'Residential Bills_Yr 5_6 Units'!AU$18-'Residential Bills_Yr 5_6 Units'!AU$19-'Residential Bills_Yr 5_6 Units'!AU$20)," ")</f>
        <v xml:space="preserve"> </v>
      </c>
      <c r="AV75" s="14" t="str">
        <f t="shared" si="71"/>
        <v xml:space="preserve"> </v>
      </c>
    </row>
    <row r="76" spans="1:48" x14ac:dyDescent="0.25">
      <c r="A76" t="s">
        <v>25</v>
      </c>
      <c r="B76" s="13"/>
      <c r="C76" s="2">
        <f>SUM(C71:C75)</f>
        <v>6</v>
      </c>
      <c r="D76" s="19">
        <f>SUM(D71:D75)+D68</f>
        <v>40.06</v>
      </c>
      <c r="F76" s="13"/>
      <c r="G76" s="2">
        <f>SUM(G71:G75)</f>
        <v>6</v>
      </c>
      <c r="H76" s="19">
        <f>SUM(H71:H75)+H68</f>
        <v>40.06</v>
      </c>
      <c r="J76" s="13"/>
      <c r="K76" s="2">
        <f>SUM(K71:K75)</f>
        <v>6</v>
      </c>
      <c r="L76" s="19">
        <f>SUM(L71:L75)+L68</f>
        <v>40.06</v>
      </c>
      <c r="N76" s="13"/>
      <c r="O76" s="2">
        <f>SUM(O71:O75)</f>
        <v>6</v>
      </c>
      <c r="P76" s="19">
        <f>SUM(P71:P75)+P68</f>
        <v>40.06</v>
      </c>
      <c r="R76" s="13"/>
      <c r="S76" s="2">
        <f>SUM(S71:S75)</f>
        <v>6</v>
      </c>
      <c r="T76" s="19">
        <f>SUM(T71:T75)+T68</f>
        <v>40.06</v>
      </c>
      <c r="V76" s="13"/>
      <c r="W76" s="2">
        <f>SUM(W71:W75)</f>
        <v>6</v>
      </c>
      <c r="X76" s="19">
        <f>SUM(X71:X75)+X68</f>
        <v>40.06</v>
      </c>
      <c r="Z76" s="13"/>
      <c r="AA76" s="2">
        <f>SUM(AA71:AA75)</f>
        <v>6</v>
      </c>
      <c r="AB76" s="19">
        <f>SUM(AB71:AB75)+AB68</f>
        <v>40.06</v>
      </c>
      <c r="AD76" s="13"/>
      <c r="AE76" s="2">
        <f>SUM(AE71:AE75)</f>
        <v>6</v>
      </c>
      <c r="AF76" s="19">
        <f>SUM(AF71:AF75)+AF68</f>
        <v>40.06</v>
      </c>
      <c r="AH76" s="13"/>
      <c r="AI76" s="2">
        <f>SUM(AI71:AI75)</f>
        <v>6</v>
      </c>
      <c r="AJ76" s="19">
        <f>SUM(AJ71:AJ75)+AJ68</f>
        <v>40.06</v>
      </c>
      <c r="AL76" s="13"/>
      <c r="AM76" s="2">
        <f>SUM(AM71:AM75)</f>
        <v>6</v>
      </c>
      <c r="AN76" s="19">
        <f>SUM(AN71:AN75)+AN68</f>
        <v>40.06</v>
      </c>
      <c r="AP76" s="13"/>
      <c r="AQ76" s="2">
        <f>SUM(AQ71:AQ75)</f>
        <v>6</v>
      </c>
      <c r="AR76" s="19">
        <f>SUM(AR71:AR75)+AR68</f>
        <v>40.06</v>
      </c>
      <c r="AS76" s="43"/>
      <c r="AT76" s="13"/>
      <c r="AU76" s="2">
        <f>SUM(AU71:AU75)</f>
        <v>6</v>
      </c>
      <c r="AV76" s="19">
        <f>SUM(AV71:AV75)+AV68</f>
        <v>40.06</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DOM_Input!$A54</f>
        <v>CAP Discount</v>
      </c>
      <c r="B79" s="93">
        <f>INDEX(DOM_Input!$C$54:$BJ$72,MATCH($A79,DOM_Input!$A$54:$A$72,0),MATCH(B$67,DOM_Input!$C$53:$BJ$53,0))</f>
        <v>-14.975</v>
      </c>
      <c r="C79" s="23" t="str">
        <f>IF(VLOOKUP($A79,DOM_Input!$A$54:$B$72,2,FALSE)="Percentage",D$76,IF(VLOOKUP($A79,DOM_Input!$A$54:$B$72,2,FALSE)="Fixed","Fixed",(C$76)))</f>
        <v>Fixed</v>
      </c>
      <c r="D79" s="14">
        <f t="shared" ref="D79:D90" si="72">ROUND(IF(C79="Fixed",B79,(B79*C79)),2)</f>
        <v>-14.98</v>
      </c>
      <c r="F79" s="93">
        <f>INDEX(DOM_Input!$C$54:$BJ$72,MATCH($A79,DOM_Input!$A$54:$A$72,0),MATCH(F$67,DOM_Input!$C$53:$BJ$53,0))</f>
        <v>-14.975</v>
      </c>
      <c r="G79" s="23" t="str">
        <f>IF(VLOOKUP($A79,DOM_Input!$A$54:$B$72,2,FALSE)="Percentage",H$76,IF(VLOOKUP($A79,DOM_Input!$A$54:$B$72,2,FALSE)="Fixed","Fixed",(G$76)))</f>
        <v>Fixed</v>
      </c>
      <c r="H79" s="14">
        <f t="shared" ref="H79:H90" si="73">ROUND(IF(G79="Fixed",F79,(F79*G79)),2)</f>
        <v>-14.98</v>
      </c>
      <c r="J79" s="93">
        <f>INDEX(DOM_Input!$C$54:$BJ$72,MATCH($A79,DOM_Input!$A$54:$A$72,0),MATCH(J$67,DOM_Input!$C$53:$BJ$53,0))</f>
        <v>-14.975</v>
      </c>
      <c r="K79" s="23" t="str">
        <f>IF(VLOOKUP($A79,DOM_Input!$A$54:$B$72,2,FALSE)="Percentage",L$76,IF(VLOOKUP($A79,DOM_Input!$A$54:$B$72,2,FALSE)="Fixed","Fixed",(K$76)))</f>
        <v>Fixed</v>
      </c>
      <c r="L79" s="14">
        <f t="shared" ref="L79:L90" si="74">ROUND(IF(K79="Fixed",J79,(J79*K79)),2)</f>
        <v>-14.98</v>
      </c>
      <c r="N79" s="93">
        <f>INDEX(DOM_Input!$C$54:$BJ$72,MATCH($A79,DOM_Input!$A$54:$A$72,0),MATCH(N$67,DOM_Input!$C$53:$BJ$53,0))</f>
        <v>-14.975</v>
      </c>
      <c r="O79" s="23" t="str">
        <f>IF(VLOOKUP($A79,DOM_Input!$A$54:$B$72,2,FALSE)="Percentage",P$76,IF(VLOOKUP($A79,DOM_Input!$A$54:$B$72,2,FALSE)="Fixed","Fixed",(O$76)))</f>
        <v>Fixed</v>
      </c>
      <c r="P79" s="14">
        <f t="shared" ref="P79:P90" si="75">ROUND(IF(O79="Fixed",N79,(N79*O79)),2)</f>
        <v>-14.98</v>
      </c>
      <c r="R79" s="93">
        <f>INDEX(DOM_Input!$C$54:$BJ$72,MATCH($A79,DOM_Input!$A$54:$A$72,0),MATCH(R$67,DOM_Input!$C$53:$BJ$53,0))</f>
        <v>-14.975</v>
      </c>
      <c r="S79" s="23" t="str">
        <f>IF(VLOOKUP($A79,DOM_Input!$A$54:$B$72,2,FALSE)="Percentage",T$76,IF(VLOOKUP($A79,DOM_Input!$A$54:$B$72,2,FALSE)="Fixed","Fixed",(S$76)))</f>
        <v>Fixed</v>
      </c>
      <c r="T79" s="14">
        <f t="shared" ref="T79:T90" si="76">ROUND(IF(S79="Fixed",R79,(R79*S79)),2)</f>
        <v>-14.98</v>
      </c>
      <c r="V79" s="93">
        <f>INDEX(DOM_Input!$C$54:$BJ$72,MATCH($A79,DOM_Input!$A$54:$A$72,0),MATCH(V$67,DOM_Input!$C$53:$BJ$53,0))</f>
        <v>-14.975</v>
      </c>
      <c r="W79" s="23" t="str">
        <f>IF(VLOOKUP($A79,DOM_Input!$A$54:$B$72,2,FALSE)="Percentage",X$76,IF(VLOOKUP($A79,DOM_Input!$A$54:$B$72,2,FALSE)="Fixed","Fixed",(W$76)))</f>
        <v>Fixed</v>
      </c>
      <c r="X79" s="14">
        <f t="shared" ref="X79:X90" si="77">ROUND(IF(W79="Fixed",V79,(V79*W79)),2)</f>
        <v>-14.98</v>
      </c>
      <c r="Z79" s="93">
        <f>INDEX(DOM_Input!$C$54:$BJ$72,MATCH($A79,DOM_Input!$A$54:$A$72,0),MATCH(Z$67,DOM_Input!$C$53:$BJ$53,0))</f>
        <v>-14.975</v>
      </c>
      <c r="AA79" s="23" t="str">
        <f>IF(VLOOKUP($A79,DOM_Input!$A$54:$B$72,2,FALSE)="Percentage",AB$76,IF(VLOOKUP($A79,DOM_Input!$A$54:$B$72,2,FALSE)="Fixed","Fixed",(AA$76)))</f>
        <v>Fixed</v>
      </c>
      <c r="AB79" s="14">
        <f t="shared" ref="AB79:AB90" si="78">ROUND(IF(AA79="Fixed",Z79,(Z79*AA79)),2)</f>
        <v>-14.98</v>
      </c>
      <c r="AD79" s="93">
        <f>INDEX(DOM_Input!$C$54:$BJ$72,MATCH($A79,DOM_Input!$A$54:$A$72,0),MATCH(AD$67,DOM_Input!$C$53:$BJ$53,0))</f>
        <v>-14.975</v>
      </c>
      <c r="AE79" s="23" t="str">
        <f>IF(VLOOKUP($A79,DOM_Input!$A$54:$B$72,2,FALSE)="Percentage",AF$76,IF(VLOOKUP($A79,DOM_Input!$A$54:$B$72,2,FALSE)="Fixed","Fixed",(AE$76)))</f>
        <v>Fixed</v>
      </c>
      <c r="AF79" s="14">
        <f t="shared" ref="AF79:AF90" si="79">ROUND(IF(AE79="Fixed",AD79,(AD79*AE79)),2)</f>
        <v>-14.98</v>
      </c>
      <c r="AH79" s="93">
        <f>INDEX(DOM_Input!$C$54:$BJ$72,MATCH($A79,DOM_Input!$A$54:$A$72,0),MATCH(AH$67,DOM_Input!$C$53:$BJ$53,0))</f>
        <v>-14.975</v>
      </c>
      <c r="AI79" s="23" t="str">
        <f>IF(VLOOKUP($A79,DOM_Input!$A$54:$B$72,2,FALSE)="Percentage",AJ$76,IF(VLOOKUP($A79,DOM_Input!$A$54:$B$72,2,FALSE)="Fixed","Fixed",(AI$76)))</f>
        <v>Fixed</v>
      </c>
      <c r="AJ79" s="14">
        <f t="shared" ref="AJ79:AJ90" si="80">ROUND(IF(AI79="Fixed",AH79,(AH79*AI79)),2)</f>
        <v>-14.98</v>
      </c>
      <c r="AL79" s="93">
        <f>INDEX(DOM_Input!$C$54:$BJ$72,MATCH($A79,DOM_Input!$A$54:$A$72,0),MATCH(AL$67,DOM_Input!$C$53:$BJ$53,0))</f>
        <v>-14.975</v>
      </c>
      <c r="AM79" s="23" t="str">
        <f>IF(VLOOKUP($A79,DOM_Input!$A$54:$B$72,2,FALSE)="Percentage",AN$76,IF(VLOOKUP($A79,DOM_Input!$A$54:$B$72,2,FALSE)="Fixed","Fixed",(AM$76)))</f>
        <v>Fixed</v>
      </c>
      <c r="AN79" s="14">
        <f t="shared" ref="AN79:AN90" si="81">ROUND(IF(AM79="Fixed",AL79,(AL79*AM79)),2)</f>
        <v>-14.98</v>
      </c>
      <c r="AP79" s="93">
        <f>INDEX(DOM_Input!$C$54:$BJ$72,MATCH($A79,DOM_Input!$A$54:$A$72,0),MATCH(AP$67,DOM_Input!$C$53:$BJ$53,0))</f>
        <v>-14.975</v>
      </c>
      <c r="AQ79" s="23" t="str">
        <f>IF(VLOOKUP($A79,DOM_Input!$A$54:$B$72,2,FALSE)="Percentage",AR$76,IF(VLOOKUP($A79,DOM_Input!$A$54:$B$72,2,FALSE)="Fixed","Fixed",(AQ$76)))</f>
        <v>Fixed</v>
      </c>
      <c r="AR79" s="14">
        <f t="shared" ref="AR79:AR90" si="82">ROUND(IF(AQ79="Fixed",AP79,(AP79*AQ79)),2)</f>
        <v>-14.98</v>
      </c>
      <c r="AS79" s="6"/>
      <c r="AT79" s="93">
        <f>INDEX(DOM_Input!$C$54:$BJ$72,MATCH($A79,DOM_Input!$A$54:$A$72,0),MATCH(AT$67,DOM_Input!$C$53:$BJ$53,0))</f>
        <v>-14.975</v>
      </c>
      <c r="AU79" s="23" t="str">
        <f>IF(VLOOKUP($A79,DOM_Input!$A$54:$B$72,2,FALSE)="Percentage",AV$76,IF(VLOOKUP($A79,DOM_Input!$A$54:$B$72,2,FALSE)="Fixed","Fixed",(AU$76)))</f>
        <v>Fixed</v>
      </c>
      <c r="AV79" s="14">
        <f t="shared" ref="AV79:AV90" si="83">ROUND(IF(AU79="Fixed",AT79,(AT79*AU79)),2)</f>
        <v>-14.98</v>
      </c>
    </row>
    <row r="80" spans="1:48" x14ac:dyDescent="0.25">
      <c r="A80" s="28" t="str">
        <f>DOM_Input!$A55</f>
        <v>RSF Surcharge</v>
      </c>
      <c r="B80" s="93">
        <f>INDEX(DOM_Input!$C$54:$BJ$72,MATCH($A80,DOM_Input!$A$54:$A$72,0),MATCH(B$67,DOM_Input!$C$53:$BJ$53,0))</f>
        <v>1.1875999999999999E-2</v>
      </c>
      <c r="C80" s="23">
        <f>IF(VLOOKUP($A80,DOM_Input!$A$54:$B$72,2,FALSE)="Percentage",D$76,IF(VLOOKUP($A80,DOM_Input!$A$54:$B$72,2,FALSE)="Fixed","Fixed",(C$76)))</f>
        <v>40.06</v>
      </c>
      <c r="D80" s="14">
        <f t="shared" si="72"/>
        <v>0.48</v>
      </c>
      <c r="F80" s="93">
        <f>INDEX(DOM_Input!$C$54:$BJ$72,MATCH($A80,DOM_Input!$A$54:$A$72,0),MATCH(F$67,DOM_Input!$C$53:$BJ$53,0))</f>
        <v>1.1875999999999999E-2</v>
      </c>
      <c r="G80" s="23">
        <f>IF(VLOOKUP($A80,DOM_Input!$A$54:$B$72,2,FALSE)="Percentage",H$76,IF(VLOOKUP($A80,DOM_Input!$A$54:$B$72,2,FALSE)="Fixed","Fixed",(G$76)))</f>
        <v>40.06</v>
      </c>
      <c r="H80" s="14">
        <f t="shared" si="73"/>
        <v>0.48</v>
      </c>
      <c r="J80" s="93">
        <f>INDEX(DOM_Input!$C$54:$BJ$72,MATCH($A80,DOM_Input!$A$54:$A$72,0),MATCH(J$67,DOM_Input!$C$53:$BJ$53,0))</f>
        <v>1.1875999999999999E-2</v>
      </c>
      <c r="K80" s="23">
        <f>IF(VLOOKUP($A80,DOM_Input!$A$54:$B$72,2,FALSE)="Percentage",L$76,IF(VLOOKUP($A80,DOM_Input!$A$54:$B$72,2,FALSE)="Fixed","Fixed",(K$76)))</f>
        <v>40.06</v>
      </c>
      <c r="L80" s="14">
        <f t="shared" si="74"/>
        <v>0.48</v>
      </c>
      <c r="N80" s="93">
        <f>INDEX(DOM_Input!$C$54:$BJ$72,MATCH($A80,DOM_Input!$A$54:$A$72,0),MATCH(N$67,DOM_Input!$C$53:$BJ$53,0))</f>
        <v>1.1875999999999999E-2</v>
      </c>
      <c r="O80" s="23">
        <f>IF(VLOOKUP($A80,DOM_Input!$A$54:$B$72,2,FALSE)="Percentage",P$76,IF(VLOOKUP($A80,DOM_Input!$A$54:$B$72,2,FALSE)="Fixed","Fixed",(O$76)))</f>
        <v>40.06</v>
      </c>
      <c r="P80" s="14">
        <f t="shared" si="75"/>
        <v>0.48</v>
      </c>
      <c r="R80" s="93">
        <f>INDEX(DOM_Input!$C$54:$BJ$72,MATCH($A80,DOM_Input!$A$54:$A$72,0),MATCH(R$67,DOM_Input!$C$53:$BJ$53,0))</f>
        <v>1.1875999999999999E-2</v>
      </c>
      <c r="S80" s="23">
        <f>IF(VLOOKUP($A80,DOM_Input!$A$54:$B$72,2,FALSE)="Percentage",T$76,IF(VLOOKUP($A80,DOM_Input!$A$54:$B$72,2,FALSE)="Fixed","Fixed",(S$76)))</f>
        <v>40.06</v>
      </c>
      <c r="T80" s="14">
        <f t="shared" si="76"/>
        <v>0.48</v>
      </c>
      <c r="V80" s="93">
        <f>INDEX(DOM_Input!$C$54:$BJ$72,MATCH($A80,DOM_Input!$A$54:$A$72,0),MATCH(V$67,DOM_Input!$C$53:$BJ$53,0))</f>
        <v>1.1875999999999999E-2</v>
      </c>
      <c r="W80" s="23">
        <f>IF(VLOOKUP($A80,DOM_Input!$A$54:$B$72,2,FALSE)="Percentage",X$76,IF(VLOOKUP($A80,DOM_Input!$A$54:$B$72,2,FALSE)="Fixed","Fixed",(W$76)))</f>
        <v>40.06</v>
      </c>
      <c r="X80" s="14">
        <f t="shared" si="77"/>
        <v>0.48</v>
      </c>
      <c r="Z80" s="93">
        <f>INDEX(DOM_Input!$C$54:$BJ$72,MATCH($A80,DOM_Input!$A$54:$A$72,0),MATCH(Z$67,DOM_Input!$C$53:$BJ$53,0))</f>
        <v>1.1875999999999999E-2</v>
      </c>
      <c r="AA80" s="23">
        <f>IF(VLOOKUP($A80,DOM_Input!$A$54:$B$72,2,FALSE)="Percentage",AB$76,IF(VLOOKUP($A80,DOM_Input!$A$54:$B$72,2,FALSE)="Fixed","Fixed",(AA$76)))</f>
        <v>40.06</v>
      </c>
      <c r="AB80" s="14">
        <f t="shared" si="78"/>
        <v>0.48</v>
      </c>
      <c r="AD80" s="93">
        <f>INDEX(DOM_Input!$C$54:$BJ$72,MATCH($A80,DOM_Input!$A$54:$A$72,0),MATCH(AD$67,DOM_Input!$C$53:$BJ$53,0))</f>
        <v>1.1875999999999999E-2</v>
      </c>
      <c r="AE80" s="23">
        <f>IF(VLOOKUP($A80,DOM_Input!$A$54:$B$72,2,FALSE)="Percentage",AF$76,IF(VLOOKUP($A80,DOM_Input!$A$54:$B$72,2,FALSE)="Fixed","Fixed",(AE$76)))</f>
        <v>40.06</v>
      </c>
      <c r="AF80" s="14">
        <f t="shared" si="79"/>
        <v>0.48</v>
      </c>
      <c r="AH80" s="93">
        <f>INDEX(DOM_Input!$C$54:$BJ$72,MATCH($A80,DOM_Input!$A$54:$A$72,0),MATCH(AH$67,DOM_Input!$C$53:$BJ$53,0))</f>
        <v>1.1875999999999999E-2</v>
      </c>
      <c r="AI80" s="23">
        <f>IF(VLOOKUP($A80,DOM_Input!$A$54:$B$72,2,FALSE)="Percentage",AJ$76,IF(VLOOKUP($A80,DOM_Input!$A$54:$B$72,2,FALSE)="Fixed","Fixed",(AI$76)))</f>
        <v>40.06</v>
      </c>
      <c r="AJ80" s="14">
        <f t="shared" si="80"/>
        <v>0.48</v>
      </c>
      <c r="AL80" s="93">
        <f>INDEX(DOM_Input!$C$54:$BJ$72,MATCH($A80,DOM_Input!$A$54:$A$72,0),MATCH(AL$67,DOM_Input!$C$53:$BJ$53,0))</f>
        <v>1.1875999999999999E-2</v>
      </c>
      <c r="AM80" s="23">
        <f>IF(VLOOKUP($A80,DOM_Input!$A$54:$B$72,2,FALSE)="Percentage",AN$76,IF(VLOOKUP($A80,DOM_Input!$A$54:$B$72,2,FALSE)="Fixed","Fixed",(AM$76)))</f>
        <v>40.06</v>
      </c>
      <c r="AN80" s="14">
        <f t="shared" si="81"/>
        <v>0.48</v>
      </c>
      <c r="AP80" s="93">
        <f>INDEX(DOM_Input!$C$54:$BJ$72,MATCH($A80,DOM_Input!$A$54:$A$72,0),MATCH(AP$67,DOM_Input!$C$53:$BJ$53,0))</f>
        <v>1.1875999999999999E-2</v>
      </c>
      <c r="AQ80" s="23">
        <f>IF(VLOOKUP($A80,DOM_Input!$A$54:$B$72,2,FALSE)="Percentage",AR$76,IF(VLOOKUP($A80,DOM_Input!$A$54:$B$72,2,FALSE)="Fixed","Fixed",(AQ$76)))</f>
        <v>40.06</v>
      </c>
      <c r="AR80" s="14">
        <f t="shared" si="82"/>
        <v>0.48</v>
      </c>
      <c r="AS80" s="6"/>
      <c r="AT80" s="93">
        <f>INDEX(DOM_Input!$C$54:$BJ$72,MATCH($A80,DOM_Input!$A$54:$A$72,0),MATCH(AT$67,DOM_Input!$C$53:$BJ$53,0))</f>
        <v>1.1875999999999999E-2</v>
      </c>
      <c r="AU80" s="23">
        <f>IF(VLOOKUP($A80,DOM_Input!$A$54:$B$72,2,FALSE)="Percentage",AV$76,IF(VLOOKUP($A80,DOM_Input!$A$54:$B$72,2,FALSE)="Fixed","Fixed",(AU$76)))</f>
        <v>40.06</v>
      </c>
      <c r="AV80" s="14">
        <f t="shared" si="83"/>
        <v>0.48</v>
      </c>
    </row>
    <row r="81" spans="1:48" x14ac:dyDescent="0.25">
      <c r="A81" s="28" t="str">
        <f>DOM_Input!$A56</f>
        <v>WRAM/MCBA</v>
      </c>
      <c r="B81" s="93">
        <f>INDEX(DOM_Input!$C$54:$BJ$72,MATCH($A81,DOM_Input!$A$54:$A$72,0),MATCH(B$67,DOM_Input!$C$53:$BJ$53,0))</f>
        <v>0</v>
      </c>
      <c r="C81" s="23">
        <f>IF(VLOOKUP($A81,DOM_Input!$A$54:$B$72,2,FALSE)="Percentage",D$76,IF(VLOOKUP($A81,DOM_Input!$A$54:$B$72,2,FALSE)="Fixed","Fixed",(C$76)))</f>
        <v>6</v>
      </c>
      <c r="D81" s="14">
        <f t="shared" si="72"/>
        <v>0</v>
      </c>
      <c r="F81" s="93">
        <f>INDEX(DOM_Input!$C$54:$BJ$72,MATCH($A81,DOM_Input!$A$54:$A$72,0),MATCH(F$67,DOM_Input!$C$53:$BJ$53,0))</f>
        <v>0</v>
      </c>
      <c r="G81" s="23">
        <f>IF(VLOOKUP($A81,DOM_Input!$A$54:$B$72,2,FALSE)="Percentage",H$76,IF(VLOOKUP($A81,DOM_Input!$A$54:$B$72,2,FALSE)="Fixed","Fixed",(G$76)))</f>
        <v>6</v>
      </c>
      <c r="H81" s="14">
        <f t="shared" si="73"/>
        <v>0</v>
      </c>
      <c r="J81" s="93">
        <f>INDEX(DOM_Input!$C$54:$BJ$72,MATCH($A81,DOM_Input!$A$54:$A$72,0),MATCH(J$67,DOM_Input!$C$53:$BJ$53,0))</f>
        <v>0</v>
      </c>
      <c r="K81" s="23">
        <f>IF(VLOOKUP($A81,DOM_Input!$A$54:$B$72,2,FALSE)="Percentage",L$76,IF(VLOOKUP($A81,DOM_Input!$A$54:$B$72,2,FALSE)="Fixed","Fixed",(K$76)))</f>
        <v>6</v>
      </c>
      <c r="L81" s="14">
        <f t="shared" si="74"/>
        <v>0</v>
      </c>
      <c r="N81" s="93">
        <f>INDEX(DOM_Input!$C$54:$BJ$72,MATCH($A81,DOM_Input!$A$54:$A$72,0),MATCH(N$67,DOM_Input!$C$53:$BJ$53,0))</f>
        <v>0</v>
      </c>
      <c r="O81" s="23">
        <f>IF(VLOOKUP($A81,DOM_Input!$A$54:$B$72,2,FALSE)="Percentage",P$76,IF(VLOOKUP($A81,DOM_Input!$A$54:$B$72,2,FALSE)="Fixed","Fixed",(O$76)))</f>
        <v>6</v>
      </c>
      <c r="P81" s="14">
        <f t="shared" si="75"/>
        <v>0</v>
      </c>
      <c r="R81" s="93">
        <f>INDEX(DOM_Input!$C$54:$BJ$72,MATCH($A81,DOM_Input!$A$54:$A$72,0),MATCH(R$67,DOM_Input!$C$53:$BJ$53,0))</f>
        <v>0</v>
      </c>
      <c r="S81" s="23">
        <f>IF(VLOOKUP($A81,DOM_Input!$A$54:$B$72,2,FALSE)="Percentage",T$76,IF(VLOOKUP($A81,DOM_Input!$A$54:$B$72,2,FALSE)="Fixed","Fixed",(S$76)))</f>
        <v>6</v>
      </c>
      <c r="T81" s="14">
        <f t="shared" si="76"/>
        <v>0</v>
      </c>
      <c r="V81" s="93">
        <f>INDEX(DOM_Input!$C$54:$BJ$72,MATCH($A81,DOM_Input!$A$54:$A$72,0),MATCH(V$67,DOM_Input!$C$53:$BJ$53,0))</f>
        <v>0</v>
      </c>
      <c r="W81" s="23">
        <f>IF(VLOOKUP($A81,DOM_Input!$A$54:$B$72,2,FALSE)="Percentage",X$76,IF(VLOOKUP($A81,DOM_Input!$A$54:$B$72,2,FALSE)="Fixed","Fixed",(W$76)))</f>
        <v>6</v>
      </c>
      <c r="X81" s="14">
        <f t="shared" si="77"/>
        <v>0</v>
      </c>
      <c r="Z81" s="93">
        <f>INDEX(DOM_Input!$C$54:$BJ$72,MATCH($A81,DOM_Input!$A$54:$A$72,0),MATCH(Z$67,DOM_Input!$C$53:$BJ$53,0))</f>
        <v>0</v>
      </c>
      <c r="AA81" s="23">
        <f>IF(VLOOKUP($A81,DOM_Input!$A$54:$B$72,2,FALSE)="Percentage",AB$76,IF(VLOOKUP($A81,DOM_Input!$A$54:$B$72,2,FALSE)="Fixed","Fixed",(AA$76)))</f>
        <v>6</v>
      </c>
      <c r="AB81" s="14">
        <f t="shared" si="78"/>
        <v>0</v>
      </c>
      <c r="AD81" s="93">
        <f>INDEX(DOM_Input!$C$54:$BJ$72,MATCH($A81,DOM_Input!$A$54:$A$72,0),MATCH(AD$67,DOM_Input!$C$53:$BJ$53,0))</f>
        <v>0</v>
      </c>
      <c r="AE81" s="23">
        <f>IF(VLOOKUP($A81,DOM_Input!$A$54:$B$72,2,FALSE)="Percentage",AF$76,IF(VLOOKUP($A81,DOM_Input!$A$54:$B$72,2,FALSE)="Fixed","Fixed",(AE$76)))</f>
        <v>6</v>
      </c>
      <c r="AF81" s="14">
        <f t="shared" si="79"/>
        <v>0</v>
      </c>
      <c r="AH81" s="93">
        <f>INDEX(DOM_Input!$C$54:$BJ$72,MATCH($A81,DOM_Input!$A$54:$A$72,0),MATCH(AH$67,DOM_Input!$C$53:$BJ$53,0))</f>
        <v>0</v>
      </c>
      <c r="AI81" s="23">
        <f>IF(VLOOKUP($A81,DOM_Input!$A$54:$B$72,2,FALSE)="Percentage",AJ$76,IF(VLOOKUP($A81,DOM_Input!$A$54:$B$72,2,FALSE)="Fixed","Fixed",(AI$76)))</f>
        <v>6</v>
      </c>
      <c r="AJ81" s="14">
        <f t="shared" si="80"/>
        <v>0</v>
      </c>
      <c r="AL81" s="93">
        <f>INDEX(DOM_Input!$C$54:$BJ$72,MATCH($A81,DOM_Input!$A$54:$A$72,0),MATCH(AL$67,DOM_Input!$C$53:$BJ$53,0))</f>
        <v>0</v>
      </c>
      <c r="AM81" s="23">
        <f>IF(VLOOKUP($A81,DOM_Input!$A$54:$B$72,2,FALSE)="Percentage",AN$76,IF(VLOOKUP($A81,DOM_Input!$A$54:$B$72,2,FALSE)="Fixed","Fixed",(AM$76)))</f>
        <v>6</v>
      </c>
      <c r="AN81" s="14">
        <f t="shared" si="81"/>
        <v>0</v>
      </c>
      <c r="AP81" s="93">
        <f>INDEX(DOM_Input!$C$54:$BJ$72,MATCH($A81,DOM_Input!$A$54:$A$72,0),MATCH(AP$67,DOM_Input!$C$53:$BJ$53,0))</f>
        <v>0</v>
      </c>
      <c r="AQ81" s="23">
        <f>IF(VLOOKUP($A81,DOM_Input!$A$54:$B$72,2,FALSE)="Percentage",AR$76,IF(VLOOKUP($A81,DOM_Input!$A$54:$B$72,2,FALSE)="Fixed","Fixed",(AQ$76)))</f>
        <v>6</v>
      </c>
      <c r="AR81" s="14">
        <f t="shared" si="82"/>
        <v>0</v>
      </c>
      <c r="AS81" s="6"/>
      <c r="AT81" s="93">
        <f>INDEX(DOM_Input!$C$54:$BJ$72,MATCH($A81,DOM_Input!$A$54:$A$72,0),MATCH(AT$67,DOM_Input!$C$53:$BJ$53,0))</f>
        <v>0</v>
      </c>
      <c r="AU81" s="23">
        <f>IF(VLOOKUP($A81,DOM_Input!$A$54:$B$72,2,FALSE)="Percentage",AV$76,IF(VLOOKUP($A81,DOM_Input!$A$54:$B$72,2,FALSE)="Fixed","Fixed",(AU$76)))</f>
        <v>6</v>
      </c>
      <c r="AV81" s="14">
        <f t="shared" si="83"/>
        <v>0</v>
      </c>
    </row>
    <row r="82" spans="1:48" x14ac:dyDescent="0.25">
      <c r="A82" s="28" t="str">
        <f>DOM_Input!$A57</f>
        <v>PCBA</v>
      </c>
      <c r="B82" s="93">
        <f>INDEX(DOM_Input!$C$54:$BJ$72,MATCH($A82,DOM_Input!$A$54:$A$72,0),MATCH(B$67,DOM_Input!$C$53:$BJ$53,0))</f>
        <v>0</v>
      </c>
      <c r="C82" s="23">
        <f>IF(VLOOKUP($A82,DOM_Input!$A$54:$B$72,2,FALSE)="Percentage",D$76,IF(VLOOKUP($A82,DOM_Input!$A$54:$B$72,2,FALSE)="Fixed","Fixed",(C$76)))</f>
        <v>6</v>
      </c>
      <c r="D82" s="14">
        <f t="shared" si="72"/>
        <v>0</v>
      </c>
      <c r="F82" s="93">
        <f>INDEX(DOM_Input!$C$54:$BJ$72,MATCH($A82,DOM_Input!$A$54:$A$72,0),MATCH(F$67,DOM_Input!$C$53:$BJ$53,0))</f>
        <v>0</v>
      </c>
      <c r="G82" s="23">
        <f>IF(VLOOKUP($A82,DOM_Input!$A$54:$B$72,2,FALSE)="Percentage",H$76,IF(VLOOKUP($A82,DOM_Input!$A$54:$B$72,2,FALSE)="Fixed","Fixed",(G$76)))</f>
        <v>6</v>
      </c>
      <c r="H82" s="14">
        <f t="shared" si="73"/>
        <v>0</v>
      </c>
      <c r="J82" s="93">
        <f>INDEX(DOM_Input!$C$54:$BJ$72,MATCH($A82,DOM_Input!$A$54:$A$72,0),MATCH(J$67,DOM_Input!$C$53:$BJ$53,0))</f>
        <v>0</v>
      </c>
      <c r="K82" s="23">
        <f>IF(VLOOKUP($A82,DOM_Input!$A$54:$B$72,2,FALSE)="Percentage",L$76,IF(VLOOKUP($A82,DOM_Input!$A$54:$B$72,2,FALSE)="Fixed","Fixed",(K$76)))</f>
        <v>6</v>
      </c>
      <c r="L82" s="14">
        <f t="shared" si="74"/>
        <v>0</v>
      </c>
      <c r="N82" s="93">
        <f>INDEX(DOM_Input!$C$54:$BJ$72,MATCH($A82,DOM_Input!$A$54:$A$72,0),MATCH(N$67,DOM_Input!$C$53:$BJ$53,0))</f>
        <v>0</v>
      </c>
      <c r="O82" s="23">
        <f>IF(VLOOKUP($A82,DOM_Input!$A$54:$B$72,2,FALSE)="Percentage",P$76,IF(VLOOKUP($A82,DOM_Input!$A$54:$B$72,2,FALSE)="Fixed","Fixed",(O$76)))</f>
        <v>6</v>
      </c>
      <c r="P82" s="14">
        <f t="shared" si="75"/>
        <v>0</v>
      </c>
      <c r="R82" s="93">
        <f>INDEX(DOM_Input!$C$54:$BJ$72,MATCH($A82,DOM_Input!$A$54:$A$72,0),MATCH(R$67,DOM_Input!$C$53:$BJ$53,0))</f>
        <v>0</v>
      </c>
      <c r="S82" s="23">
        <f>IF(VLOOKUP($A82,DOM_Input!$A$54:$B$72,2,FALSE)="Percentage",T$76,IF(VLOOKUP($A82,DOM_Input!$A$54:$B$72,2,FALSE)="Fixed","Fixed",(S$76)))</f>
        <v>6</v>
      </c>
      <c r="T82" s="14">
        <f t="shared" si="76"/>
        <v>0</v>
      </c>
      <c r="V82" s="93">
        <f>INDEX(DOM_Input!$C$54:$BJ$72,MATCH($A82,DOM_Input!$A$54:$A$72,0),MATCH(V$67,DOM_Input!$C$53:$BJ$53,0))</f>
        <v>0</v>
      </c>
      <c r="W82" s="23">
        <f>IF(VLOOKUP($A82,DOM_Input!$A$54:$B$72,2,FALSE)="Percentage",X$76,IF(VLOOKUP($A82,DOM_Input!$A$54:$B$72,2,FALSE)="Fixed","Fixed",(W$76)))</f>
        <v>6</v>
      </c>
      <c r="X82" s="14">
        <f t="shared" si="77"/>
        <v>0</v>
      </c>
      <c r="Z82" s="93">
        <f>INDEX(DOM_Input!$C$54:$BJ$72,MATCH($A82,DOM_Input!$A$54:$A$72,0),MATCH(Z$67,DOM_Input!$C$53:$BJ$53,0))</f>
        <v>0</v>
      </c>
      <c r="AA82" s="23">
        <f>IF(VLOOKUP($A82,DOM_Input!$A$54:$B$72,2,FALSE)="Percentage",AB$76,IF(VLOOKUP($A82,DOM_Input!$A$54:$B$72,2,FALSE)="Fixed","Fixed",(AA$76)))</f>
        <v>6</v>
      </c>
      <c r="AB82" s="14">
        <f t="shared" si="78"/>
        <v>0</v>
      </c>
      <c r="AD82" s="93">
        <f>INDEX(DOM_Input!$C$54:$BJ$72,MATCH($A82,DOM_Input!$A$54:$A$72,0),MATCH(AD$67,DOM_Input!$C$53:$BJ$53,0))</f>
        <v>0</v>
      </c>
      <c r="AE82" s="23">
        <f>IF(VLOOKUP($A82,DOM_Input!$A$54:$B$72,2,FALSE)="Percentage",AF$76,IF(VLOOKUP($A82,DOM_Input!$A$54:$B$72,2,FALSE)="Fixed","Fixed",(AE$76)))</f>
        <v>6</v>
      </c>
      <c r="AF82" s="14">
        <f t="shared" si="79"/>
        <v>0</v>
      </c>
      <c r="AH82" s="93">
        <f>INDEX(DOM_Input!$C$54:$BJ$72,MATCH($A82,DOM_Input!$A$54:$A$72,0),MATCH(AH$67,DOM_Input!$C$53:$BJ$53,0))</f>
        <v>0</v>
      </c>
      <c r="AI82" s="23">
        <f>IF(VLOOKUP($A82,DOM_Input!$A$54:$B$72,2,FALSE)="Percentage",AJ$76,IF(VLOOKUP($A82,DOM_Input!$A$54:$B$72,2,FALSE)="Fixed","Fixed",(AI$76)))</f>
        <v>6</v>
      </c>
      <c r="AJ82" s="14">
        <f t="shared" si="80"/>
        <v>0</v>
      </c>
      <c r="AL82" s="93">
        <f>INDEX(DOM_Input!$C$54:$BJ$72,MATCH($A82,DOM_Input!$A$54:$A$72,0),MATCH(AL$67,DOM_Input!$C$53:$BJ$53,0))</f>
        <v>0</v>
      </c>
      <c r="AM82" s="23">
        <f>IF(VLOOKUP($A82,DOM_Input!$A$54:$B$72,2,FALSE)="Percentage",AN$76,IF(VLOOKUP($A82,DOM_Input!$A$54:$B$72,2,FALSE)="Fixed","Fixed",(AM$76)))</f>
        <v>6</v>
      </c>
      <c r="AN82" s="14">
        <f t="shared" si="81"/>
        <v>0</v>
      </c>
      <c r="AP82" s="93">
        <f>INDEX(DOM_Input!$C$54:$BJ$72,MATCH($A82,DOM_Input!$A$54:$A$72,0),MATCH(AP$67,DOM_Input!$C$53:$BJ$53,0))</f>
        <v>0</v>
      </c>
      <c r="AQ82" s="23">
        <f>IF(VLOOKUP($A82,DOM_Input!$A$54:$B$72,2,FALSE)="Percentage",AR$76,IF(VLOOKUP($A82,DOM_Input!$A$54:$B$72,2,FALSE)="Fixed","Fixed",(AQ$76)))</f>
        <v>6</v>
      </c>
      <c r="AR82" s="14">
        <f t="shared" si="82"/>
        <v>0</v>
      </c>
      <c r="AS82" s="6"/>
      <c r="AT82" s="93">
        <f>INDEX(DOM_Input!$C$54:$BJ$72,MATCH($A82,DOM_Input!$A$54:$A$72,0),MATCH(AT$67,DOM_Input!$C$53:$BJ$53,0))</f>
        <v>0</v>
      </c>
      <c r="AU82" s="23">
        <f>IF(VLOOKUP($A82,DOM_Input!$A$54:$B$72,2,FALSE)="Percentage",AV$76,IF(VLOOKUP($A82,DOM_Input!$A$54:$B$72,2,FALSE)="Fixed","Fixed",(AU$76)))</f>
        <v>6</v>
      </c>
      <c r="AV82" s="14">
        <f t="shared" si="83"/>
        <v>0</v>
      </c>
    </row>
    <row r="83" spans="1:48" x14ac:dyDescent="0.25">
      <c r="A83" s="28" t="str">
        <f>DOM_Input!$A58</f>
        <v>HCBA</v>
      </c>
      <c r="B83" s="93">
        <f>INDEX(DOM_Input!$C$54:$BJ$72,MATCH($A83,DOM_Input!$A$54:$A$72,0),MATCH(B$67,DOM_Input!$C$53:$BJ$53,0))</f>
        <v>0</v>
      </c>
      <c r="C83" s="23" t="str">
        <f>IF(VLOOKUP($A83,DOM_Input!$A$54:$B$72,2,FALSE)="Percentage",D$76,IF(VLOOKUP($A83,DOM_Input!$A$54:$B$72,2,FALSE)="Fixed","Fixed",(C$76)))</f>
        <v>Fixed</v>
      </c>
      <c r="D83" s="14">
        <f t="shared" si="72"/>
        <v>0</v>
      </c>
      <c r="F83" s="93">
        <f>INDEX(DOM_Input!$C$54:$BJ$72,MATCH($A83,DOM_Input!$A$54:$A$72,0),MATCH(F$67,DOM_Input!$C$53:$BJ$53,0))</f>
        <v>0</v>
      </c>
      <c r="G83" s="23" t="str">
        <f>IF(VLOOKUP($A83,DOM_Input!$A$54:$B$72,2,FALSE)="Percentage",H$76,IF(VLOOKUP($A83,DOM_Input!$A$54:$B$72,2,FALSE)="Fixed","Fixed",(G$76)))</f>
        <v>Fixed</v>
      </c>
      <c r="H83" s="14">
        <f t="shared" si="73"/>
        <v>0</v>
      </c>
      <c r="J83" s="93">
        <f>INDEX(DOM_Input!$C$54:$BJ$72,MATCH($A83,DOM_Input!$A$54:$A$72,0),MATCH(J$67,DOM_Input!$C$53:$BJ$53,0))</f>
        <v>0</v>
      </c>
      <c r="K83" s="23" t="str">
        <f>IF(VLOOKUP($A83,DOM_Input!$A$54:$B$72,2,FALSE)="Percentage",L$76,IF(VLOOKUP($A83,DOM_Input!$A$54:$B$72,2,FALSE)="Fixed","Fixed",(K$76)))</f>
        <v>Fixed</v>
      </c>
      <c r="L83" s="14">
        <f t="shared" si="74"/>
        <v>0</v>
      </c>
      <c r="N83" s="93">
        <f>INDEX(DOM_Input!$C$54:$BJ$72,MATCH($A83,DOM_Input!$A$54:$A$72,0),MATCH(N$67,DOM_Input!$C$53:$BJ$53,0))</f>
        <v>0</v>
      </c>
      <c r="O83" s="23" t="str">
        <f>IF(VLOOKUP($A83,DOM_Input!$A$54:$B$72,2,FALSE)="Percentage",P$76,IF(VLOOKUP($A83,DOM_Input!$A$54:$B$72,2,FALSE)="Fixed","Fixed",(O$76)))</f>
        <v>Fixed</v>
      </c>
      <c r="P83" s="14">
        <f t="shared" si="75"/>
        <v>0</v>
      </c>
      <c r="R83" s="93">
        <f>INDEX(DOM_Input!$C$54:$BJ$72,MATCH($A83,DOM_Input!$A$54:$A$72,0),MATCH(R$67,DOM_Input!$C$53:$BJ$53,0))</f>
        <v>0</v>
      </c>
      <c r="S83" s="23" t="str">
        <f>IF(VLOOKUP($A83,DOM_Input!$A$54:$B$72,2,FALSE)="Percentage",T$76,IF(VLOOKUP($A83,DOM_Input!$A$54:$B$72,2,FALSE)="Fixed","Fixed",(S$76)))</f>
        <v>Fixed</v>
      </c>
      <c r="T83" s="14">
        <f t="shared" si="76"/>
        <v>0</v>
      </c>
      <c r="V83" s="93">
        <f>INDEX(DOM_Input!$C$54:$BJ$72,MATCH($A83,DOM_Input!$A$54:$A$72,0),MATCH(V$67,DOM_Input!$C$53:$BJ$53,0))</f>
        <v>0</v>
      </c>
      <c r="W83" s="23" t="str">
        <f>IF(VLOOKUP($A83,DOM_Input!$A$54:$B$72,2,FALSE)="Percentage",X$76,IF(VLOOKUP($A83,DOM_Input!$A$54:$B$72,2,FALSE)="Fixed","Fixed",(W$76)))</f>
        <v>Fixed</v>
      </c>
      <c r="X83" s="14">
        <f t="shared" si="77"/>
        <v>0</v>
      </c>
      <c r="Z83" s="93">
        <f>INDEX(DOM_Input!$C$54:$BJ$72,MATCH($A83,DOM_Input!$A$54:$A$72,0),MATCH(Z$67,DOM_Input!$C$53:$BJ$53,0))</f>
        <v>0</v>
      </c>
      <c r="AA83" s="23" t="str">
        <f>IF(VLOOKUP($A83,DOM_Input!$A$54:$B$72,2,FALSE)="Percentage",AB$76,IF(VLOOKUP($A83,DOM_Input!$A$54:$B$72,2,FALSE)="Fixed","Fixed",(AA$76)))</f>
        <v>Fixed</v>
      </c>
      <c r="AB83" s="14">
        <f t="shared" si="78"/>
        <v>0</v>
      </c>
      <c r="AD83" s="93">
        <f>INDEX(DOM_Input!$C$54:$BJ$72,MATCH($A83,DOM_Input!$A$54:$A$72,0),MATCH(AD$67,DOM_Input!$C$53:$BJ$53,0))</f>
        <v>0</v>
      </c>
      <c r="AE83" s="23" t="str">
        <f>IF(VLOOKUP($A83,DOM_Input!$A$54:$B$72,2,FALSE)="Percentage",AF$76,IF(VLOOKUP($A83,DOM_Input!$A$54:$B$72,2,FALSE)="Fixed","Fixed",(AE$76)))</f>
        <v>Fixed</v>
      </c>
      <c r="AF83" s="14">
        <f t="shared" si="79"/>
        <v>0</v>
      </c>
      <c r="AH83" s="93">
        <f>INDEX(DOM_Input!$C$54:$BJ$72,MATCH($A83,DOM_Input!$A$54:$A$72,0),MATCH(AH$67,DOM_Input!$C$53:$BJ$53,0))</f>
        <v>0</v>
      </c>
      <c r="AI83" s="23" t="str">
        <f>IF(VLOOKUP($A83,DOM_Input!$A$54:$B$72,2,FALSE)="Percentage",AJ$76,IF(VLOOKUP($A83,DOM_Input!$A$54:$B$72,2,FALSE)="Fixed","Fixed",(AI$76)))</f>
        <v>Fixed</v>
      </c>
      <c r="AJ83" s="14">
        <f t="shared" si="80"/>
        <v>0</v>
      </c>
      <c r="AL83" s="93">
        <f>INDEX(DOM_Input!$C$54:$BJ$72,MATCH($A83,DOM_Input!$A$54:$A$72,0),MATCH(AL$67,DOM_Input!$C$53:$BJ$53,0))</f>
        <v>0</v>
      </c>
      <c r="AM83" s="23" t="str">
        <f>IF(VLOOKUP($A83,DOM_Input!$A$54:$B$72,2,FALSE)="Percentage",AN$76,IF(VLOOKUP($A83,DOM_Input!$A$54:$B$72,2,FALSE)="Fixed","Fixed",(AM$76)))</f>
        <v>Fixed</v>
      </c>
      <c r="AN83" s="14">
        <f t="shared" si="81"/>
        <v>0</v>
      </c>
      <c r="AP83" s="93">
        <f>INDEX(DOM_Input!$C$54:$BJ$72,MATCH($A83,DOM_Input!$A$54:$A$72,0),MATCH(AP$67,DOM_Input!$C$53:$BJ$53,0))</f>
        <v>0</v>
      </c>
      <c r="AQ83" s="23" t="str">
        <f>IF(VLOOKUP($A83,DOM_Input!$A$54:$B$72,2,FALSE)="Percentage",AR$76,IF(VLOOKUP($A83,DOM_Input!$A$54:$B$72,2,FALSE)="Fixed","Fixed",(AQ$76)))</f>
        <v>Fixed</v>
      </c>
      <c r="AR83" s="14">
        <f t="shared" si="82"/>
        <v>0</v>
      </c>
      <c r="AS83" s="6"/>
      <c r="AT83" s="93">
        <f>INDEX(DOM_Input!$C$54:$BJ$72,MATCH($A83,DOM_Input!$A$54:$A$72,0),MATCH(AT$67,DOM_Input!$C$53:$BJ$53,0))</f>
        <v>0</v>
      </c>
      <c r="AU83" s="23" t="str">
        <f>IF(VLOOKUP($A83,DOM_Input!$A$54:$B$72,2,FALSE)="Percentage",AV$76,IF(VLOOKUP($A83,DOM_Input!$A$54:$B$72,2,FALSE)="Fixed","Fixed",(AU$76)))</f>
        <v>Fixed</v>
      </c>
      <c r="AV83" s="14">
        <f t="shared" si="83"/>
        <v>0</v>
      </c>
    </row>
    <row r="84" spans="1:48" x14ac:dyDescent="0.25">
      <c r="A84" s="28" t="str">
        <f>DOM_Input!$A59</f>
        <v>DRMA</v>
      </c>
      <c r="B84" s="93">
        <f>INDEX(DOM_Input!$C$54:$BJ$72,MATCH($A84,DOM_Input!$A$54:$A$72,0),MATCH(B$67,DOM_Input!$C$53:$BJ$53,0))</f>
        <v>0</v>
      </c>
      <c r="C84" s="23">
        <f>IF(VLOOKUP($A84,DOM_Input!$A$54:$B$72,2,FALSE)="Percentage",D$76,IF(VLOOKUP($A84,DOM_Input!$A$54:$B$72,2,FALSE)="Fixed","Fixed",(C$76)))</f>
        <v>6</v>
      </c>
      <c r="D84" s="14">
        <f t="shared" si="72"/>
        <v>0</v>
      </c>
      <c r="F84" s="93">
        <f>INDEX(DOM_Input!$C$54:$BJ$72,MATCH($A84,DOM_Input!$A$54:$A$72,0),MATCH(F$67,DOM_Input!$C$53:$BJ$53,0))</f>
        <v>0</v>
      </c>
      <c r="G84" s="23">
        <f>IF(VLOOKUP($A84,DOM_Input!$A$54:$B$72,2,FALSE)="Percentage",H$76,IF(VLOOKUP($A84,DOM_Input!$A$54:$B$72,2,FALSE)="Fixed","Fixed",(G$76)))</f>
        <v>6</v>
      </c>
      <c r="H84" s="14">
        <f t="shared" si="73"/>
        <v>0</v>
      </c>
      <c r="J84" s="93">
        <f>INDEX(DOM_Input!$C$54:$BJ$72,MATCH($A84,DOM_Input!$A$54:$A$72,0),MATCH(J$67,DOM_Input!$C$53:$BJ$53,0))</f>
        <v>0</v>
      </c>
      <c r="K84" s="23">
        <f>IF(VLOOKUP($A84,DOM_Input!$A$54:$B$72,2,FALSE)="Percentage",L$76,IF(VLOOKUP($A84,DOM_Input!$A$54:$B$72,2,FALSE)="Fixed","Fixed",(K$76)))</f>
        <v>6</v>
      </c>
      <c r="L84" s="14">
        <f t="shared" si="74"/>
        <v>0</v>
      </c>
      <c r="N84" s="93">
        <f>INDEX(DOM_Input!$C$54:$BJ$72,MATCH($A84,DOM_Input!$A$54:$A$72,0),MATCH(N$67,DOM_Input!$C$53:$BJ$53,0))</f>
        <v>0</v>
      </c>
      <c r="O84" s="23">
        <f>IF(VLOOKUP($A84,DOM_Input!$A$54:$B$72,2,FALSE)="Percentage",P$76,IF(VLOOKUP($A84,DOM_Input!$A$54:$B$72,2,FALSE)="Fixed","Fixed",(O$76)))</f>
        <v>6</v>
      </c>
      <c r="P84" s="14">
        <f t="shared" si="75"/>
        <v>0</v>
      </c>
      <c r="R84" s="93">
        <f>INDEX(DOM_Input!$C$54:$BJ$72,MATCH($A84,DOM_Input!$A$54:$A$72,0),MATCH(R$67,DOM_Input!$C$53:$BJ$53,0))</f>
        <v>0</v>
      </c>
      <c r="S84" s="23">
        <f>IF(VLOOKUP($A84,DOM_Input!$A$54:$B$72,2,FALSE)="Percentage",T$76,IF(VLOOKUP($A84,DOM_Input!$A$54:$B$72,2,FALSE)="Fixed","Fixed",(S$76)))</f>
        <v>6</v>
      </c>
      <c r="T84" s="14">
        <f t="shared" si="76"/>
        <v>0</v>
      </c>
      <c r="V84" s="93">
        <f>INDEX(DOM_Input!$C$54:$BJ$72,MATCH($A84,DOM_Input!$A$54:$A$72,0),MATCH(V$67,DOM_Input!$C$53:$BJ$53,0))</f>
        <v>0</v>
      </c>
      <c r="W84" s="23">
        <f>IF(VLOOKUP($A84,DOM_Input!$A$54:$B$72,2,FALSE)="Percentage",X$76,IF(VLOOKUP($A84,DOM_Input!$A$54:$B$72,2,FALSE)="Fixed","Fixed",(W$76)))</f>
        <v>6</v>
      </c>
      <c r="X84" s="14">
        <f t="shared" si="77"/>
        <v>0</v>
      </c>
      <c r="Z84" s="93">
        <f>INDEX(DOM_Input!$C$54:$BJ$72,MATCH($A84,DOM_Input!$A$54:$A$72,0),MATCH(Z$67,DOM_Input!$C$53:$BJ$53,0))</f>
        <v>0</v>
      </c>
      <c r="AA84" s="23">
        <f>IF(VLOOKUP($A84,DOM_Input!$A$54:$B$72,2,FALSE)="Percentage",AB$76,IF(VLOOKUP($A84,DOM_Input!$A$54:$B$72,2,FALSE)="Fixed","Fixed",(AA$76)))</f>
        <v>6</v>
      </c>
      <c r="AB84" s="14">
        <f t="shared" si="78"/>
        <v>0</v>
      </c>
      <c r="AD84" s="93">
        <f>INDEX(DOM_Input!$C$54:$BJ$72,MATCH($A84,DOM_Input!$A$54:$A$72,0),MATCH(AD$67,DOM_Input!$C$53:$BJ$53,0))</f>
        <v>0</v>
      </c>
      <c r="AE84" s="23">
        <f>IF(VLOOKUP($A84,DOM_Input!$A$54:$B$72,2,FALSE)="Percentage",AF$76,IF(VLOOKUP($A84,DOM_Input!$A$54:$B$72,2,FALSE)="Fixed","Fixed",(AE$76)))</f>
        <v>6</v>
      </c>
      <c r="AF84" s="14">
        <f t="shared" si="79"/>
        <v>0</v>
      </c>
      <c r="AH84" s="93">
        <f>INDEX(DOM_Input!$C$54:$BJ$72,MATCH($A84,DOM_Input!$A$54:$A$72,0),MATCH(AH$67,DOM_Input!$C$53:$BJ$53,0))</f>
        <v>0</v>
      </c>
      <c r="AI84" s="23">
        <f>IF(VLOOKUP($A84,DOM_Input!$A$54:$B$72,2,FALSE)="Percentage",AJ$76,IF(VLOOKUP($A84,DOM_Input!$A$54:$B$72,2,FALSE)="Fixed","Fixed",(AI$76)))</f>
        <v>6</v>
      </c>
      <c r="AJ84" s="14">
        <f t="shared" si="80"/>
        <v>0</v>
      </c>
      <c r="AL84" s="93">
        <f>INDEX(DOM_Input!$C$54:$BJ$72,MATCH($A84,DOM_Input!$A$54:$A$72,0),MATCH(AL$67,DOM_Input!$C$53:$BJ$53,0))</f>
        <v>0</v>
      </c>
      <c r="AM84" s="23">
        <f>IF(VLOOKUP($A84,DOM_Input!$A$54:$B$72,2,FALSE)="Percentage",AN$76,IF(VLOOKUP($A84,DOM_Input!$A$54:$B$72,2,FALSE)="Fixed","Fixed",(AM$76)))</f>
        <v>6</v>
      </c>
      <c r="AN84" s="14">
        <f t="shared" si="81"/>
        <v>0</v>
      </c>
      <c r="AP84" s="93">
        <f>INDEX(DOM_Input!$C$54:$BJ$72,MATCH($A84,DOM_Input!$A$54:$A$72,0),MATCH(AP$67,DOM_Input!$C$53:$BJ$53,0))</f>
        <v>0</v>
      </c>
      <c r="AQ84" s="23">
        <f>IF(VLOOKUP($A84,DOM_Input!$A$54:$B$72,2,FALSE)="Percentage",AR$76,IF(VLOOKUP($A84,DOM_Input!$A$54:$B$72,2,FALSE)="Fixed","Fixed",(AQ$76)))</f>
        <v>6</v>
      </c>
      <c r="AR84" s="14">
        <f t="shared" si="82"/>
        <v>0</v>
      </c>
      <c r="AS84" s="6"/>
      <c r="AT84" s="93">
        <f>INDEX(DOM_Input!$C$54:$BJ$72,MATCH($A84,DOM_Input!$A$54:$A$72,0),MATCH(AT$67,DOM_Input!$C$53:$BJ$53,0))</f>
        <v>0</v>
      </c>
      <c r="AU84" s="23">
        <f>IF(VLOOKUP($A84,DOM_Input!$A$54:$B$72,2,FALSE)="Percentage",AV$76,IF(VLOOKUP($A84,DOM_Input!$A$54:$B$72,2,FALSE)="Fixed","Fixed",(AU$76)))</f>
        <v>6</v>
      </c>
      <c r="AV84" s="14">
        <f t="shared" si="83"/>
        <v>0</v>
      </c>
    </row>
    <row r="85" spans="1:48" x14ac:dyDescent="0.25">
      <c r="A85" s="28" t="str">
        <f>DOM_Input!$A60</f>
        <v>CEBA</v>
      </c>
      <c r="B85" s="93">
        <f>INDEX(DOM_Input!$C$54:$BJ$72,MATCH($A85,DOM_Input!$A$54:$A$72,0),MATCH(B$67,DOM_Input!$C$53:$BJ$53,0))</f>
        <v>0</v>
      </c>
      <c r="C85" s="23" t="str">
        <f>IF(VLOOKUP($A85,DOM_Input!$A$54:$B$72,2,FALSE)="Percentage",D$76,IF(VLOOKUP($A85,DOM_Input!$A$54:$B$72,2,FALSE)="Fixed","Fixed",(C$76)))</f>
        <v>Fixed</v>
      </c>
      <c r="D85" s="14">
        <f t="shared" si="72"/>
        <v>0</v>
      </c>
      <c r="F85" s="93">
        <f>INDEX(DOM_Input!$C$54:$BJ$72,MATCH($A85,DOM_Input!$A$54:$A$72,0),MATCH(F$67,DOM_Input!$C$53:$BJ$53,0))</f>
        <v>0</v>
      </c>
      <c r="G85" s="23" t="str">
        <f>IF(VLOOKUP($A85,DOM_Input!$A$54:$B$72,2,FALSE)="Percentage",H$76,IF(VLOOKUP($A85,DOM_Input!$A$54:$B$72,2,FALSE)="Fixed","Fixed",(G$76)))</f>
        <v>Fixed</v>
      </c>
      <c r="H85" s="14">
        <f t="shared" si="73"/>
        <v>0</v>
      </c>
      <c r="J85" s="93">
        <f>INDEX(DOM_Input!$C$54:$BJ$72,MATCH($A85,DOM_Input!$A$54:$A$72,0),MATCH(J$67,DOM_Input!$C$53:$BJ$53,0))</f>
        <v>0</v>
      </c>
      <c r="K85" s="23" t="str">
        <f>IF(VLOOKUP($A85,DOM_Input!$A$54:$B$72,2,FALSE)="Percentage",L$76,IF(VLOOKUP($A85,DOM_Input!$A$54:$B$72,2,FALSE)="Fixed","Fixed",(K$76)))</f>
        <v>Fixed</v>
      </c>
      <c r="L85" s="14">
        <f t="shared" si="74"/>
        <v>0</v>
      </c>
      <c r="N85" s="93">
        <f>INDEX(DOM_Input!$C$54:$BJ$72,MATCH($A85,DOM_Input!$A$54:$A$72,0),MATCH(N$67,DOM_Input!$C$53:$BJ$53,0))</f>
        <v>0</v>
      </c>
      <c r="O85" s="23" t="str">
        <f>IF(VLOOKUP($A85,DOM_Input!$A$54:$B$72,2,FALSE)="Percentage",P$76,IF(VLOOKUP($A85,DOM_Input!$A$54:$B$72,2,FALSE)="Fixed","Fixed",(O$76)))</f>
        <v>Fixed</v>
      </c>
      <c r="P85" s="14">
        <f t="shared" si="75"/>
        <v>0</v>
      </c>
      <c r="R85" s="93">
        <f>INDEX(DOM_Input!$C$54:$BJ$72,MATCH($A85,DOM_Input!$A$54:$A$72,0),MATCH(R$67,DOM_Input!$C$53:$BJ$53,0))</f>
        <v>0</v>
      </c>
      <c r="S85" s="23" t="str">
        <f>IF(VLOOKUP($A85,DOM_Input!$A$54:$B$72,2,FALSE)="Percentage",T$76,IF(VLOOKUP($A85,DOM_Input!$A$54:$B$72,2,FALSE)="Fixed","Fixed",(S$76)))</f>
        <v>Fixed</v>
      </c>
      <c r="T85" s="14">
        <f t="shared" si="76"/>
        <v>0</v>
      </c>
      <c r="V85" s="93">
        <f>INDEX(DOM_Input!$C$54:$BJ$72,MATCH($A85,DOM_Input!$A$54:$A$72,0),MATCH(V$67,DOM_Input!$C$53:$BJ$53,0))</f>
        <v>0</v>
      </c>
      <c r="W85" s="23" t="str">
        <f>IF(VLOOKUP($A85,DOM_Input!$A$54:$B$72,2,FALSE)="Percentage",X$76,IF(VLOOKUP($A85,DOM_Input!$A$54:$B$72,2,FALSE)="Fixed","Fixed",(W$76)))</f>
        <v>Fixed</v>
      </c>
      <c r="X85" s="14">
        <f t="shared" si="77"/>
        <v>0</v>
      </c>
      <c r="Z85" s="93">
        <f>INDEX(DOM_Input!$C$54:$BJ$72,MATCH($A85,DOM_Input!$A$54:$A$72,0),MATCH(Z$67,DOM_Input!$C$53:$BJ$53,0))</f>
        <v>0</v>
      </c>
      <c r="AA85" s="23" t="str">
        <f>IF(VLOOKUP($A85,DOM_Input!$A$54:$B$72,2,FALSE)="Percentage",AB$76,IF(VLOOKUP($A85,DOM_Input!$A$54:$B$72,2,FALSE)="Fixed","Fixed",(AA$76)))</f>
        <v>Fixed</v>
      </c>
      <c r="AB85" s="14">
        <f t="shared" si="78"/>
        <v>0</v>
      </c>
      <c r="AD85" s="93">
        <f>INDEX(DOM_Input!$C$54:$BJ$72,MATCH($A85,DOM_Input!$A$54:$A$72,0),MATCH(AD$67,DOM_Input!$C$53:$BJ$53,0))</f>
        <v>0</v>
      </c>
      <c r="AE85" s="23" t="str">
        <f>IF(VLOOKUP($A85,DOM_Input!$A$54:$B$72,2,FALSE)="Percentage",AF$76,IF(VLOOKUP($A85,DOM_Input!$A$54:$B$72,2,FALSE)="Fixed","Fixed",(AE$76)))</f>
        <v>Fixed</v>
      </c>
      <c r="AF85" s="14">
        <f t="shared" si="79"/>
        <v>0</v>
      </c>
      <c r="AH85" s="93">
        <f>INDEX(DOM_Input!$C$54:$BJ$72,MATCH($A85,DOM_Input!$A$54:$A$72,0),MATCH(AH$67,DOM_Input!$C$53:$BJ$53,0))</f>
        <v>0</v>
      </c>
      <c r="AI85" s="23" t="str">
        <f>IF(VLOOKUP($A85,DOM_Input!$A$54:$B$72,2,FALSE)="Percentage",AJ$76,IF(VLOOKUP($A85,DOM_Input!$A$54:$B$72,2,FALSE)="Fixed","Fixed",(AI$76)))</f>
        <v>Fixed</v>
      </c>
      <c r="AJ85" s="14">
        <f t="shared" si="80"/>
        <v>0</v>
      </c>
      <c r="AL85" s="93">
        <f>INDEX(DOM_Input!$C$54:$BJ$72,MATCH($A85,DOM_Input!$A$54:$A$72,0),MATCH(AL$67,DOM_Input!$C$53:$BJ$53,0))</f>
        <v>0</v>
      </c>
      <c r="AM85" s="23" t="str">
        <f>IF(VLOOKUP($A85,DOM_Input!$A$54:$B$72,2,FALSE)="Percentage",AN$76,IF(VLOOKUP($A85,DOM_Input!$A$54:$B$72,2,FALSE)="Fixed","Fixed",(AM$76)))</f>
        <v>Fixed</v>
      </c>
      <c r="AN85" s="14">
        <f t="shared" si="81"/>
        <v>0</v>
      </c>
      <c r="AP85" s="93">
        <f>INDEX(DOM_Input!$C$54:$BJ$72,MATCH($A85,DOM_Input!$A$54:$A$72,0),MATCH(AP$67,DOM_Input!$C$53:$BJ$53,0))</f>
        <v>0</v>
      </c>
      <c r="AQ85" s="23" t="str">
        <f>IF(VLOOKUP($A85,DOM_Input!$A$54:$B$72,2,FALSE)="Percentage",AR$76,IF(VLOOKUP($A85,DOM_Input!$A$54:$B$72,2,FALSE)="Fixed","Fixed",(AQ$76)))</f>
        <v>Fixed</v>
      </c>
      <c r="AR85" s="14">
        <f t="shared" si="82"/>
        <v>0</v>
      </c>
      <c r="AS85" s="6"/>
      <c r="AT85" s="93">
        <f>INDEX(DOM_Input!$C$54:$BJ$72,MATCH($A85,DOM_Input!$A$54:$A$72,0),MATCH(AT$67,DOM_Input!$C$53:$BJ$53,0))</f>
        <v>0</v>
      </c>
      <c r="AU85" s="23" t="str">
        <f>IF(VLOOKUP($A85,DOM_Input!$A$54:$B$72,2,FALSE)="Percentage",AV$76,IF(VLOOKUP($A85,DOM_Input!$A$54:$B$72,2,FALSE)="Fixed","Fixed",(AU$76)))</f>
        <v>Fixed</v>
      </c>
      <c r="AV85" s="14">
        <f t="shared" si="83"/>
        <v>0</v>
      </c>
    </row>
    <row r="86" spans="1:48" x14ac:dyDescent="0.25">
      <c r="A86" s="28" t="str">
        <f>DOM_Input!$A61</f>
        <v>IRMA</v>
      </c>
      <c r="B86" s="93">
        <f>INDEX(DOM_Input!$C$54:$BJ$72,MATCH($A86,DOM_Input!$A$54:$A$72,0),MATCH(B$67,DOM_Input!$C$53:$BJ$53,0))</f>
        <v>0</v>
      </c>
      <c r="C86" s="23">
        <f>IF(VLOOKUP($A86,DOM_Input!$A$54:$B$72,2,FALSE)="Percentage",D$76,IF(VLOOKUP($A86,DOM_Input!$A$54:$B$72,2,FALSE)="Fixed","Fixed",(C$76)))</f>
        <v>6</v>
      </c>
      <c r="D86" s="14">
        <f t="shared" si="72"/>
        <v>0</v>
      </c>
      <c r="F86" s="93">
        <f>INDEX(DOM_Input!$C$54:$BJ$72,MATCH($A86,DOM_Input!$A$54:$A$72,0),MATCH(F$67,DOM_Input!$C$53:$BJ$53,0))</f>
        <v>0</v>
      </c>
      <c r="G86" s="23">
        <f>IF(VLOOKUP($A86,DOM_Input!$A$54:$B$72,2,FALSE)="Percentage",H$76,IF(VLOOKUP($A86,DOM_Input!$A$54:$B$72,2,FALSE)="Fixed","Fixed",(G$76)))</f>
        <v>6</v>
      </c>
      <c r="H86" s="14">
        <f t="shared" si="73"/>
        <v>0</v>
      </c>
      <c r="J86" s="93">
        <f>INDEX(DOM_Input!$C$54:$BJ$72,MATCH($A86,DOM_Input!$A$54:$A$72,0),MATCH(J$67,DOM_Input!$C$53:$BJ$53,0))</f>
        <v>0</v>
      </c>
      <c r="K86" s="23">
        <f>IF(VLOOKUP($A86,DOM_Input!$A$54:$B$72,2,FALSE)="Percentage",L$76,IF(VLOOKUP($A86,DOM_Input!$A$54:$B$72,2,FALSE)="Fixed","Fixed",(K$76)))</f>
        <v>6</v>
      </c>
      <c r="L86" s="14">
        <f t="shared" si="74"/>
        <v>0</v>
      </c>
      <c r="N86" s="93">
        <f>INDEX(DOM_Input!$C$54:$BJ$72,MATCH($A86,DOM_Input!$A$54:$A$72,0),MATCH(N$67,DOM_Input!$C$53:$BJ$53,0))</f>
        <v>0</v>
      </c>
      <c r="O86" s="23">
        <f>IF(VLOOKUP($A86,DOM_Input!$A$54:$B$72,2,FALSE)="Percentage",P$76,IF(VLOOKUP($A86,DOM_Input!$A$54:$B$72,2,FALSE)="Fixed","Fixed",(O$76)))</f>
        <v>6</v>
      </c>
      <c r="P86" s="14">
        <f t="shared" si="75"/>
        <v>0</v>
      </c>
      <c r="R86" s="93">
        <f>INDEX(DOM_Input!$C$54:$BJ$72,MATCH($A86,DOM_Input!$A$54:$A$72,0),MATCH(R$67,DOM_Input!$C$53:$BJ$53,0))</f>
        <v>0</v>
      </c>
      <c r="S86" s="23">
        <f>IF(VLOOKUP($A86,DOM_Input!$A$54:$B$72,2,FALSE)="Percentage",T$76,IF(VLOOKUP($A86,DOM_Input!$A$54:$B$72,2,FALSE)="Fixed","Fixed",(S$76)))</f>
        <v>6</v>
      </c>
      <c r="T86" s="14">
        <f t="shared" si="76"/>
        <v>0</v>
      </c>
      <c r="V86" s="93">
        <f>INDEX(DOM_Input!$C$54:$BJ$72,MATCH($A86,DOM_Input!$A$54:$A$72,0),MATCH(V$67,DOM_Input!$C$53:$BJ$53,0))</f>
        <v>0</v>
      </c>
      <c r="W86" s="23">
        <f>IF(VLOOKUP($A86,DOM_Input!$A$54:$B$72,2,FALSE)="Percentage",X$76,IF(VLOOKUP($A86,DOM_Input!$A$54:$B$72,2,FALSE)="Fixed","Fixed",(W$76)))</f>
        <v>6</v>
      </c>
      <c r="X86" s="14">
        <f t="shared" si="77"/>
        <v>0</v>
      </c>
      <c r="Z86" s="93">
        <f>INDEX(DOM_Input!$C$54:$BJ$72,MATCH($A86,DOM_Input!$A$54:$A$72,0),MATCH(Z$67,DOM_Input!$C$53:$BJ$53,0))</f>
        <v>0</v>
      </c>
      <c r="AA86" s="23">
        <f>IF(VLOOKUP($A86,DOM_Input!$A$54:$B$72,2,FALSE)="Percentage",AB$76,IF(VLOOKUP($A86,DOM_Input!$A$54:$B$72,2,FALSE)="Fixed","Fixed",(AA$76)))</f>
        <v>6</v>
      </c>
      <c r="AB86" s="14">
        <f t="shared" si="78"/>
        <v>0</v>
      </c>
      <c r="AD86" s="93">
        <f>INDEX(DOM_Input!$C$54:$BJ$72,MATCH($A86,DOM_Input!$A$54:$A$72,0),MATCH(AD$67,DOM_Input!$C$53:$BJ$53,0))</f>
        <v>0</v>
      </c>
      <c r="AE86" s="23">
        <f>IF(VLOOKUP($A86,DOM_Input!$A$54:$B$72,2,FALSE)="Percentage",AF$76,IF(VLOOKUP($A86,DOM_Input!$A$54:$B$72,2,FALSE)="Fixed","Fixed",(AE$76)))</f>
        <v>6</v>
      </c>
      <c r="AF86" s="14">
        <f t="shared" si="79"/>
        <v>0</v>
      </c>
      <c r="AH86" s="93">
        <f>INDEX(DOM_Input!$C$54:$BJ$72,MATCH($A86,DOM_Input!$A$54:$A$72,0),MATCH(AH$67,DOM_Input!$C$53:$BJ$53,0))</f>
        <v>0</v>
      </c>
      <c r="AI86" s="23">
        <f>IF(VLOOKUP($A86,DOM_Input!$A$54:$B$72,2,FALSE)="Percentage",AJ$76,IF(VLOOKUP($A86,DOM_Input!$A$54:$B$72,2,FALSE)="Fixed","Fixed",(AI$76)))</f>
        <v>6</v>
      </c>
      <c r="AJ86" s="14">
        <f t="shared" si="80"/>
        <v>0</v>
      </c>
      <c r="AL86" s="93">
        <f>INDEX(DOM_Input!$C$54:$BJ$72,MATCH($A86,DOM_Input!$A$54:$A$72,0),MATCH(AL$67,DOM_Input!$C$53:$BJ$53,0))</f>
        <v>0</v>
      </c>
      <c r="AM86" s="23">
        <f>IF(VLOOKUP($A86,DOM_Input!$A$54:$B$72,2,FALSE)="Percentage",AN$76,IF(VLOOKUP($A86,DOM_Input!$A$54:$B$72,2,FALSE)="Fixed","Fixed",(AM$76)))</f>
        <v>6</v>
      </c>
      <c r="AN86" s="14">
        <f t="shared" si="81"/>
        <v>0</v>
      </c>
      <c r="AP86" s="93">
        <f>INDEX(DOM_Input!$C$54:$BJ$72,MATCH($A86,DOM_Input!$A$54:$A$72,0),MATCH(AP$67,DOM_Input!$C$53:$BJ$53,0))</f>
        <v>0</v>
      </c>
      <c r="AQ86" s="23">
        <f>IF(VLOOKUP($A86,DOM_Input!$A$54:$B$72,2,FALSE)="Percentage",AR$76,IF(VLOOKUP($A86,DOM_Input!$A$54:$B$72,2,FALSE)="Fixed","Fixed",(AQ$76)))</f>
        <v>6</v>
      </c>
      <c r="AR86" s="14">
        <f t="shared" si="82"/>
        <v>0</v>
      </c>
      <c r="AS86" s="6"/>
      <c r="AT86" s="93">
        <f>INDEX(DOM_Input!$C$54:$BJ$72,MATCH($A86,DOM_Input!$A$54:$A$72,0),MATCH(AT$67,DOM_Input!$C$53:$BJ$53,0))</f>
        <v>0</v>
      </c>
      <c r="AU86" s="23">
        <f>IF(VLOOKUP($A86,DOM_Input!$A$54:$B$72,2,FALSE)="Percentage",AV$76,IF(VLOOKUP($A86,DOM_Input!$A$54:$B$72,2,FALSE)="Fixed","Fixed",(AU$76)))</f>
        <v>6</v>
      </c>
      <c r="AV86" s="14">
        <f t="shared" si="83"/>
        <v>0</v>
      </c>
    </row>
    <row r="87" spans="1:48" x14ac:dyDescent="0.25">
      <c r="A87" s="28" t="str">
        <f>DOM_Input!$A62</f>
        <v>General Balancing Account</v>
      </c>
      <c r="B87" s="93">
        <f>INDEX(DOM_Input!$C$54:$BJ$72,MATCH($A87,DOM_Input!$A$54:$A$72,0),MATCH(B$67,DOM_Input!$C$53:$BJ$53,0))</f>
        <v>0</v>
      </c>
      <c r="C87" s="23">
        <f>IF(VLOOKUP($A87,DOM_Input!$A$54:$B$72,2,FALSE)="Percentage",D$76,IF(VLOOKUP($A87,DOM_Input!$A$54:$B$72,2,FALSE)="Fixed","Fixed",(C$76)))</f>
        <v>6</v>
      </c>
      <c r="D87" s="14">
        <f t="shared" si="72"/>
        <v>0</v>
      </c>
      <c r="F87" s="93">
        <f>INDEX(DOM_Input!$C$54:$BJ$72,MATCH($A87,DOM_Input!$A$54:$A$72,0),MATCH(F$67,DOM_Input!$C$53:$BJ$53,0))</f>
        <v>0</v>
      </c>
      <c r="G87" s="23">
        <f>IF(VLOOKUP($A87,DOM_Input!$A$54:$B$72,2,FALSE)="Percentage",H$76,IF(VLOOKUP($A87,DOM_Input!$A$54:$B$72,2,FALSE)="Fixed","Fixed",(G$76)))</f>
        <v>6</v>
      </c>
      <c r="H87" s="14">
        <f t="shared" si="73"/>
        <v>0</v>
      </c>
      <c r="J87" s="93">
        <f>INDEX(DOM_Input!$C$54:$BJ$72,MATCH($A87,DOM_Input!$A$54:$A$72,0),MATCH(J$67,DOM_Input!$C$53:$BJ$53,0))</f>
        <v>0</v>
      </c>
      <c r="K87" s="23">
        <f>IF(VLOOKUP($A87,DOM_Input!$A$54:$B$72,2,FALSE)="Percentage",L$76,IF(VLOOKUP($A87,DOM_Input!$A$54:$B$72,2,FALSE)="Fixed","Fixed",(K$76)))</f>
        <v>6</v>
      </c>
      <c r="L87" s="14">
        <f t="shared" si="74"/>
        <v>0</v>
      </c>
      <c r="N87" s="93">
        <f>INDEX(DOM_Input!$C$54:$BJ$72,MATCH($A87,DOM_Input!$A$54:$A$72,0),MATCH(N$67,DOM_Input!$C$53:$BJ$53,0))</f>
        <v>0</v>
      </c>
      <c r="O87" s="23">
        <f>IF(VLOOKUP($A87,DOM_Input!$A$54:$B$72,2,FALSE)="Percentage",P$76,IF(VLOOKUP($A87,DOM_Input!$A$54:$B$72,2,FALSE)="Fixed","Fixed",(O$76)))</f>
        <v>6</v>
      </c>
      <c r="P87" s="14">
        <f t="shared" si="75"/>
        <v>0</v>
      </c>
      <c r="R87" s="93">
        <f>INDEX(DOM_Input!$C$54:$BJ$72,MATCH($A87,DOM_Input!$A$54:$A$72,0),MATCH(R$67,DOM_Input!$C$53:$BJ$53,0))</f>
        <v>0</v>
      </c>
      <c r="S87" s="23">
        <f>IF(VLOOKUP($A87,DOM_Input!$A$54:$B$72,2,FALSE)="Percentage",T$76,IF(VLOOKUP($A87,DOM_Input!$A$54:$B$72,2,FALSE)="Fixed","Fixed",(S$76)))</f>
        <v>6</v>
      </c>
      <c r="T87" s="14">
        <f t="shared" si="76"/>
        <v>0</v>
      </c>
      <c r="V87" s="93">
        <f>INDEX(DOM_Input!$C$54:$BJ$72,MATCH($A87,DOM_Input!$A$54:$A$72,0),MATCH(V$67,DOM_Input!$C$53:$BJ$53,0))</f>
        <v>0</v>
      </c>
      <c r="W87" s="23">
        <f>IF(VLOOKUP($A87,DOM_Input!$A$54:$B$72,2,FALSE)="Percentage",X$76,IF(VLOOKUP($A87,DOM_Input!$A$54:$B$72,2,FALSE)="Fixed","Fixed",(W$76)))</f>
        <v>6</v>
      </c>
      <c r="X87" s="14">
        <f t="shared" si="77"/>
        <v>0</v>
      </c>
      <c r="Z87" s="93">
        <f>INDEX(DOM_Input!$C$54:$BJ$72,MATCH($A87,DOM_Input!$A$54:$A$72,0),MATCH(Z$67,DOM_Input!$C$53:$BJ$53,0))</f>
        <v>0</v>
      </c>
      <c r="AA87" s="23">
        <f>IF(VLOOKUP($A87,DOM_Input!$A$54:$B$72,2,FALSE)="Percentage",AB$76,IF(VLOOKUP($A87,DOM_Input!$A$54:$B$72,2,FALSE)="Fixed","Fixed",(AA$76)))</f>
        <v>6</v>
      </c>
      <c r="AB87" s="14">
        <f t="shared" si="78"/>
        <v>0</v>
      </c>
      <c r="AD87" s="93">
        <f>INDEX(DOM_Input!$C$54:$BJ$72,MATCH($A87,DOM_Input!$A$54:$A$72,0),MATCH(AD$67,DOM_Input!$C$53:$BJ$53,0))</f>
        <v>0</v>
      </c>
      <c r="AE87" s="23">
        <f>IF(VLOOKUP($A87,DOM_Input!$A$54:$B$72,2,FALSE)="Percentage",AF$76,IF(VLOOKUP($A87,DOM_Input!$A$54:$B$72,2,FALSE)="Fixed","Fixed",(AE$76)))</f>
        <v>6</v>
      </c>
      <c r="AF87" s="14">
        <f t="shared" si="79"/>
        <v>0</v>
      </c>
      <c r="AH87" s="93">
        <f>INDEX(DOM_Input!$C$54:$BJ$72,MATCH($A87,DOM_Input!$A$54:$A$72,0),MATCH(AH$67,DOM_Input!$C$53:$BJ$53,0))</f>
        <v>0</v>
      </c>
      <c r="AI87" s="23">
        <f>IF(VLOOKUP($A87,DOM_Input!$A$54:$B$72,2,FALSE)="Percentage",AJ$76,IF(VLOOKUP($A87,DOM_Input!$A$54:$B$72,2,FALSE)="Fixed","Fixed",(AI$76)))</f>
        <v>6</v>
      </c>
      <c r="AJ87" s="14">
        <f t="shared" si="80"/>
        <v>0</v>
      </c>
      <c r="AL87" s="93">
        <f>INDEX(DOM_Input!$C$54:$BJ$72,MATCH($A87,DOM_Input!$A$54:$A$72,0),MATCH(AL$67,DOM_Input!$C$53:$BJ$53,0))</f>
        <v>0</v>
      </c>
      <c r="AM87" s="23">
        <f>IF(VLOOKUP($A87,DOM_Input!$A$54:$B$72,2,FALSE)="Percentage",AN$76,IF(VLOOKUP($A87,DOM_Input!$A$54:$B$72,2,FALSE)="Fixed","Fixed",(AM$76)))</f>
        <v>6</v>
      </c>
      <c r="AN87" s="14">
        <f t="shared" si="81"/>
        <v>0</v>
      </c>
      <c r="AP87" s="93">
        <f>INDEX(DOM_Input!$C$54:$BJ$72,MATCH($A87,DOM_Input!$A$54:$A$72,0),MATCH(AP$67,DOM_Input!$C$53:$BJ$53,0))</f>
        <v>0</v>
      </c>
      <c r="AQ87" s="23">
        <f>IF(VLOOKUP($A87,DOM_Input!$A$54:$B$72,2,FALSE)="Percentage",AR$76,IF(VLOOKUP($A87,DOM_Input!$A$54:$B$72,2,FALSE)="Fixed","Fixed",(AQ$76)))</f>
        <v>6</v>
      </c>
      <c r="AR87" s="14">
        <f t="shared" si="82"/>
        <v>0</v>
      </c>
      <c r="AS87" s="6"/>
      <c r="AT87" s="93">
        <f>INDEX(DOM_Input!$C$54:$BJ$72,MATCH($A87,DOM_Input!$A$54:$A$72,0),MATCH(AT$67,DOM_Input!$C$53:$BJ$53,0))</f>
        <v>0</v>
      </c>
      <c r="AU87" s="23">
        <f>IF(VLOOKUP($A87,DOM_Input!$A$54:$B$72,2,FALSE)="Percentage",AV$76,IF(VLOOKUP($A87,DOM_Input!$A$54:$B$72,2,FALSE)="Fixed","Fixed",(AU$76)))</f>
        <v>6</v>
      </c>
      <c r="AV87" s="14">
        <f t="shared" si="83"/>
        <v>0</v>
      </c>
    </row>
    <row r="88" spans="1:48" x14ac:dyDescent="0.25">
      <c r="A88" s="28" t="str">
        <f>DOM_Input!$A63</f>
        <v>Lead Service Line</v>
      </c>
      <c r="B88" s="93">
        <f>INDEX(DOM_Input!$C$54:$BJ$72,MATCH($A88,DOM_Input!$A$54:$A$72,0),MATCH(B$67,DOM_Input!$C$53:$BJ$53,0))</f>
        <v>0</v>
      </c>
      <c r="C88" s="23">
        <f>IF(VLOOKUP($A88,DOM_Input!$A$54:$B$72,2,FALSE)="Percentage",D$76,IF(VLOOKUP($A88,DOM_Input!$A$54:$B$72,2,FALSE)="Fixed","Fixed",(C$76)))</f>
        <v>6</v>
      </c>
      <c r="D88" s="14">
        <f t="shared" si="72"/>
        <v>0</v>
      </c>
      <c r="F88" s="93">
        <f>INDEX(DOM_Input!$C$54:$BJ$72,MATCH($A88,DOM_Input!$A$54:$A$72,0),MATCH(F$67,DOM_Input!$C$53:$BJ$53,0))</f>
        <v>0</v>
      </c>
      <c r="G88" s="23">
        <f>IF(VLOOKUP($A88,DOM_Input!$A$54:$B$72,2,FALSE)="Percentage",H$76,IF(VLOOKUP($A88,DOM_Input!$A$54:$B$72,2,FALSE)="Fixed","Fixed",(G$76)))</f>
        <v>6</v>
      </c>
      <c r="H88" s="14">
        <f t="shared" si="73"/>
        <v>0</v>
      </c>
      <c r="J88" s="93">
        <f>INDEX(DOM_Input!$C$54:$BJ$72,MATCH($A88,DOM_Input!$A$54:$A$72,0),MATCH(J$67,DOM_Input!$C$53:$BJ$53,0))</f>
        <v>0</v>
      </c>
      <c r="K88" s="23">
        <f>IF(VLOOKUP($A88,DOM_Input!$A$54:$B$72,2,FALSE)="Percentage",L$76,IF(VLOOKUP($A88,DOM_Input!$A$54:$B$72,2,FALSE)="Fixed","Fixed",(K$76)))</f>
        <v>6</v>
      </c>
      <c r="L88" s="14">
        <f t="shared" si="74"/>
        <v>0</v>
      </c>
      <c r="N88" s="93">
        <f>INDEX(DOM_Input!$C$54:$BJ$72,MATCH($A88,DOM_Input!$A$54:$A$72,0),MATCH(N$67,DOM_Input!$C$53:$BJ$53,0))</f>
        <v>0</v>
      </c>
      <c r="O88" s="23">
        <f>IF(VLOOKUP($A88,DOM_Input!$A$54:$B$72,2,FALSE)="Percentage",P$76,IF(VLOOKUP($A88,DOM_Input!$A$54:$B$72,2,FALSE)="Fixed","Fixed",(O$76)))</f>
        <v>6</v>
      </c>
      <c r="P88" s="14">
        <f t="shared" si="75"/>
        <v>0</v>
      </c>
      <c r="R88" s="93">
        <f>INDEX(DOM_Input!$C$54:$BJ$72,MATCH($A88,DOM_Input!$A$54:$A$72,0),MATCH(R$67,DOM_Input!$C$53:$BJ$53,0))</f>
        <v>0</v>
      </c>
      <c r="S88" s="23">
        <f>IF(VLOOKUP($A88,DOM_Input!$A$54:$B$72,2,FALSE)="Percentage",T$76,IF(VLOOKUP($A88,DOM_Input!$A$54:$B$72,2,FALSE)="Fixed","Fixed",(S$76)))</f>
        <v>6</v>
      </c>
      <c r="T88" s="14">
        <f t="shared" si="76"/>
        <v>0</v>
      </c>
      <c r="V88" s="93">
        <f>INDEX(DOM_Input!$C$54:$BJ$72,MATCH($A88,DOM_Input!$A$54:$A$72,0),MATCH(V$67,DOM_Input!$C$53:$BJ$53,0))</f>
        <v>0</v>
      </c>
      <c r="W88" s="23">
        <f>IF(VLOOKUP($A88,DOM_Input!$A$54:$B$72,2,FALSE)="Percentage",X$76,IF(VLOOKUP($A88,DOM_Input!$A$54:$B$72,2,FALSE)="Fixed","Fixed",(W$76)))</f>
        <v>6</v>
      </c>
      <c r="X88" s="14">
        <f t="shared" si="77"/>
        <v>0</v>
      </c>
      <c r="Z88" s="93">
        <f>INDEX(DOM_Input!$C$54:$BJ$72,MATCH($A88,DOM_Input!$A$54:$A$72,0),MATCH(Z$67,DOM_Input!$C$53:$BJ$53,0))</f>
        <v>0</v>
      </c>
      <c r="AA88" s="23">
        <f>IF(VLOOKUP($A88,DOM_Input!$A$54:$B$72,2,FALSE)="Percentage",AB$76,IF(VLOOKUP($A88,DOM_Input!$A$54:$B$72,2,FALSE)="Fixed","Fixed",(AA$76)))</f>
        <v>6</v>
      </c>
      <c r="AB88" s="14">
        <f t="shared" si="78"/>
        <v>0</v>
      </c>
      <c r="AD88" s="93">
        <f>INDEX(DOM_Input!$C$54:$BJ$72,MATCH($A88,DOM_Input!$A$54:$A$72,0),MATCH(AD$67,DOM_Input!$C$53:$BJ$53,0))</f>
        <v>0</v>
      </c>
      <c r="AE88" s="23">
        <f>IF(VLOOKUP($A88,DOM_Input!$A$54:$B$72,2,FALSE)="Percentage",AF$76,IF(VLOOKUP($A88,DOM_Input!$A$54:$B$72,2,FALSE)="Fixed","Fixed",(AE$76)))</f>
        <v>6</v>
      </c>
      <c r="AF88" s="14">
        <f t="shared" si="79"/>
        <v>0</v>
      </c>
      <c r="AH88" s="93">
        <f>INDEX(DOM_Input!$C$54:$BJ$72,MATCH($A88,DOM_Input!$A$54:$A$72,0),MATCH(AH$67,DOM_Input!$C$53:$BJ$53,0))</f>
        <v>0</v>
      </c>
      <c r="AI88" s="23">
        <f>IF(VLOOKUP($A88,DOM_Input!$A$54:$B$72,2,FALSE)="Percentage",AJ$76,IF(VLOOKUP($A88,DOM_Input!$A$54:$B$72,2,FALSE)="Fixed","Fixed",(AI$76)))</f>
        <v>6</v>
      </c>
      <c r="AJ88" s="14">
        <f t="shared" si="80"/>
        <v>0</v>
      </c>
      <c r="AL88" s="93">
        <f>INDEX(DOM_Input!$C$54:$BJ$72,MATCH($A88,DOM_Input!$A$54:$A$72,0),MATCH(AL$67,DOM_Input!$C$53:$BJ$53,0))</f>
        <v>0</v>
      </c>
      <c r="AM88" s="23">
        <f>IF(VLOOKUP($A88,DOM_Input!$A$54:$B$72,2,FALSE)="Percentage",AN$76,IF(VLOOKUP($A88,DOM_Input!$A$54:$B$72,2,FALSE)="Fixed","Fixed",(AM$76)))</f>
        <v>6</v>
      </c>
      <c r="AN88" s="14">
        <f t="shared" si="81"/>
        <v>0</v>
      </c>
      <c r="AP88" s="93">
        <f>INDEX(DOM_Input!$C$54:$BJ$72,MATCH($A88,DOM_Input!$A$54:$A$72,0),MATCH(AP$67,DOM_Input!$C$53:$BJ$53,0))</f>
        <v>0</v>
      </c>
      <c r="AQ88" s="23">
        <f>IF(VLOOKUP($A88,DOM_Input!$A$54:$B$72,2,FALSE)="Percentage",AR$76,IF(VLOOKUP($A88,DOM_Input!$A$54:$B$72,2,FALSE)="Fixed","Fixed",(AQ$76)))</f>
        <v>6</v>
      </c>
      <c r="AR88" s="14">
        <f t="shared" si="82"/>
        <v>0</v>
      </c>
      <c r="AS88" s="6"/>
      <c r="AT88" s="93">
        <f>INDEX(DOM_Input!$C$54:$BJ$72,MATCH($A88,DOM_Input!$A$54:$A$72,0),MATCH(AT$67,DOM_Input!$C$53:$BJ$53,0))</f>
        <v>0</v>
      </c>
      <c r="AU88" s="23">
        <f>IF(VLOOKUP($A88,DOM_Input!$A$54:$B$72,2,FALSE)="Percentage",AV$76,IF(VLOOKUP($A88,DOM_Input!$A$54:$B$72,2,FALSE)="Fixed","Fixed",(AU$76)))</f>
        <v>6</v>
      </c>
      <c r="AV88" s="14">
        <f t="shared" si="83"/>
        <v>0</v>
      </c>
    </row>
    <row r="89" spans="1:48" x14ac:dyDescent="0.25">
      <c r="A89" s="28" t="str">
        <f>DOM_Input!$A64</f>
        <v>M-WRAM</v>
      </c>
      <c r="B89" s="93">
        <f>INDEX(DOM_Input!$C$54:$BJ$72,MATCH($A89,DOM_Input!$A$54:$A$72,0),MATCH(B$67,DOM_Input!$C$53:$BJ$53,0))</f>
        <v>0</v>
      </c>
      <c r="C89" s="23">
        <f>IF(VLOOKUP($A89,DOM_Input!$A$54:$B$72,2,FALSE)="Percentage",D$76,IF(VLOOKUP($A89,DOM_Input!$A$54:$B$72,2,FALSE)="Fixed","Fixed",(C$76)))</f>
        <v>6</v>
      </c>
      <c r="D89" s="14">
        <f t="shared" si="72"/>
        <v>0</v>
      </c>
      <c r="F89" s="93">
        <f>INDEX(DOM_Input!$C$54:$BJ$72,MATCH($A89,DOM_Input!$A$54:$A$72,0),MATCH(F$67,DOM_Input!$C$53:$BJ$53,0))</f>
        <v>0</v>
      </c>
      <c r="G89" s="23">
        <f>IF(VLOOKUP($A89,DOM_Input!$A$54:$B$72,2,FALSE)="Percentage",H$76,IF(VLOOKUP($A89,DOM_Input!$A$54:$B$72,2,FALSE)="Fixed","Fixed",(G$76)))</f>
        <v>6</v>
      </c>
      <c r="H89" s="14">
        <f t="shared" si="73"/>
        <v>0</v>
      </c>
      <c r="J89" s="93">
        <f>INDEX(DOM_Input!$C$54:$BJ$72,MATCH($A89,DOM_Input!$A$54:$A$72,0),MATCH(J$67,DOM_Input!$C$53:$BJ$53,0))</f>
        <v>0</v>
      </c>
      <c r="K89" s="23">
        <f>IF(VLOOKUP($A89,DOM_Input!$A$54:$B$72,2,FALSE)="Percentage",L$76,IF(VLOOKUP($A89,DOM_Input!$A$54:$B$72,2,FALSE)="Fixed","Fixed",(K$76)))</f>
        <v>6</v>
      </c>
      <c r="L89" s="14">
        <f t="shared" si="74"/>
        <v>0</v>
      </c>
      <c r="N89" s="93">
        <f>INDEX(DOM_Input!$C$54:$BJ$72,MATCH($A89,DOM_Input!$A$54:$A$72,0),MATCH(N$67,DOM_Input!$C$53:$BJ$53,0))</f>
        <v>0</v>
      </c>
      <c r="O89" s="23">
        <f>IF(VLOOKUP($A89,DOM_Input!$A$54:$B$72,2,FALSE)="Percentage",P$76,IF(VLOOKUP($A89,DOM_Input!$A$54:$B$72,2,FALSE)="Fixed","Fixed",(O$76)))</f>
        <v>6</v>
      </c>
      <c r="P89" s="14">
        <f t="shared" si="75"/>
        <v>0</v>
      </c>
      <c r="R89" s="93">
        <f>INDEX(DOM_Input!$C$54:$BJ$72,MATCH($A89,DOM_Input!$A$54:$A$72,0),MATCH(R$67,DOM_Input!$C$53:$BJ$53,0))</f>
        <v>0</v>
      </c>
      <c r="S89" s="23">
        <f>IF(VLOOKUP($A89,DOM_Input!$A$54:$B$72,2,FALSE)="Percentage",T$76,IF(VLOOKUP($A89,DOM_Input!$A$54:$B$72,2,FALSE)="Fixed","Fixed",(S$76)))</f>
        <v>6</v>
      </c>
      <c r="T89" s="14">
        <f t="shared" si="76"/>
        <v>0</v>
      </c>
      <c r="V89" s="93">
        <f>INDEX(DOM_Input!$C$54:$BJ$72,MATCH($A89,DOM_Input!$A$54:$A$72,0),MATCH(V$67,DOM_Input!$C$53:$BJ$53,0))</f>
        <v>0</v>
      </c>
      <c r="W89" s="23">
        <f>IF(VLOOKUP($A89,DOM_Input!$A$54:$B$72,2,FALSE)="Percentage",X$76,IF(VLOOKUP($A89,DOM_Input!$A$54:$B$72,2,FALSE)="Fixed","Fixed",(W$76)))</f>
        <v>6</v>
      </c>
      <c r="X89" s="14">
        <f t="shared" si="77"/>
        <v>0</v>
      </c>
      <c r="Z89" s="93">
        <f>INDEX(DOM_Input!$C$54:$BJ$72,MATCH($A89,DOM_Input!$A$54:$A$72,0),MATCH(Z$67,DOM_Input!$C$53:$BJ$53,0))</f>
        <v>0</v>
      </c>
      <c r="AA89" s="23">
        <f>IF(VLOOKUP($A89,DOM_Input!$A$54:$B$72,2,FALSE)="Percentage",AB$76,IF(VLOOKUP($A89,DOM_Input!$A$54:$B$72,2,FALSE)="Fixed","Fixed",(AA$76)))</f>
        <v>6</v>
      </c>
      <c r="AB89" s="14">
        <f t="shared" si="78"/>
        <v>0</v>
      </c>
      <c r="AD89" s="93">
        <f>INDEX(DOM_Input!$C$54:$BJ$72,MATCH($A89,DOM_Input!$A$54:$A$72,0),MATCH(AD$67,DOM_Input!$C$53:$BJ$53,0))</f>
        <v>0</v>
      </c>
      <c r="AE89" s="23">
        <f>IF(VLOOKUP($A89,DOM_Input!$A$54:$B$72,2,FALSE)="Percentage",AF$76,IF(VLOOKUP($A89,DOM_Input!$A$54:$B$72,2,FALSE)="Fixed","Fixed",(AE$76)))</f>
        <v>6</v>
      </c>
      <c r="AF89" s="14">
        <f t="shared" si="79"/>
        <v>0</v>
      </c>
      <c r="AH89" s="93">
        <f>INDEX(DOM_Input!$C$54:$BJ$72,MATCH($A89,DOM_Input!$A$54:$A$72,0),MATCH(AH$67,DOM_Input!$C$53:$BJ$53,0))</f>
        <v>0</v>
      </c>
      <c r="AI89" s="23">
        <f>IF(VLOOKUP($A89,DOM_Input!$A$54:$B$72,2,FALSE)="Percentage",AJ$76,IF(VLOOKUP($A89,DOM_Input!$A$54:$B$72,2,FALSE)="Fixed","Fixed",(AI$76)))</f>
        <v>6</v>
      </c>
      <c r="AJ89" s="14">
        <f t="shared" si="80"/>
        <v>0</v>
      </c>
      <c r="AL89" s="93">
        <f>INDEX(DOM_Input!$C$54:$BJ$72,MATCH($A89,DOM_Input!$A$54:$A$72,0),MATCH(AL$67,DOM_Input!$C$53:$BJ$53,0))</f>
        <v>0</v>
      </c>
      <c r="AM89" s="23">
        <f>IF(VLOOKUP($A89,DOM_Input!$A$54:$B$72,2,FALSE)="Percentage",AN$76,IF(VLOOKUP($A89,DOM_Input!$A$54:$B$72,2,FALSE)="Fixed","Fixed",(AM$76)))</f>
        <v>6</v>
      </c>
      <c r="AN89" s="14">
        <f t="shared" si="81"/>
        <v>0</v>
      </c>
      <c r="AP89" s="93">
        <f>INDEX(DOM_Input!$C$54:$BJ$72,MATCH($A89,DOM_Input!$A$54:$A$72,0),MATCH(AP$67,DOM_Input!$C$53:$BJ$53,0))</f>
        <v>0</v>
      </c>
      <c r="AQ89" s="23">
        <f>IF(VLOOKUP($A89,DOM_Input!$A$54:$B$72,2,FALSE)="Percentage",AR$76,IF(VLOOKUP($A89,DOM_Input!$A$54:$B$72,2,FALSE)="Fixed","Fixed",(AQ$76)))</f>
        <v>6</v>
      </c>
      <c r="AR89" s="14">
        <f t="shared" si="82"/>
        <v>0</v>
      </c>
      <c r="AS89" s="6"/>
      <c r="AT89" s="93">
        <f>INDEX(DOM_Input!$C$54:$BJ$72,MATCH($A89,DOM_Input!$A$54:$A$72,0),MATCH(AT$67,DOM_Input!$C$53:$BJ$53,0))</f>
        <v>0</v>
      </c>
      <c r="AU89" s="23">
        <f>IF(VLOOKUP($A89,DOM_Input!$A$54:$B$72,2,FALSE)="Percentage",AV$76,IF(VLOOKUP($A89,DOM_Input!$A$54:$B$72,2,FALSE)="Fixed","Fixed",(AU$76)))</f>
        <v>6</v>
      </c>
      <c r="AV89" s="14">
        <f t="shared" si="83"/>
        <v>0</v>
      </c>
    </row>
    <row r="90" spans="1:48" x14ac:dyDescent="0.25">
      <c r="A90" s="28" t="str">
        <f>DOM_Input!$A65</f>
        <v>ICBA</v>
      </c>
      <c r="B90" s="93">
        <f>INDEX(DOM_Input!$C$54:$BJ$72,MATCH($A90,DOM_Input!$A$54:$A$72,0),MATCH(B$67,DOM_Input!$C$53:$BJ$53,0))</f>
        <v>0</v>
      </c>
      <c r="C90" s="23" t="str">
        <f>IF(VLOOKUP($A90,DOM_Input!$A$54:$B$72,2,FALSE)="Percentage",D$76,IF(VLOOKUP($A90,DOM_Input!$A$54:$B$72,2,FALSE)="Fixed","Fixed",(C$76)))</f>
        <v>Fixed</v>
      </c>
      <c r="D90" s="14">
        <f t="shared" si="72"/>
        <v>0</v>
      </c>
      <c r="F90" s="93">
        <f>INDEX(DOM_Input!$C$54:$BJ$72,MATCH($A90,DOM_Input!$A$54:$A$72,0),MATCH(F$67,DOM_Input!$C$53:$BJ$53,0))</f>
        <v>0</v>
      </c>
      <c r="G90" s="23" t="str">
        <f>IF(VLOOKUP($A90,DOM_Input!$A$54:$B$72,2,FALSE)="Percentage",H$76,IF(VLOOKUP($A90,DOM_Input!$A$54:$B$72,2,FALSE)="Fixed","Fixed",(G$76)))</f>
        <v>Fixed</v>
      </c>
      <c r="H90" s="14">
        <f t="shared" si="73"/>
        <v>0</v>
      </c>
      <c r="J90" s="93">
        <f>INDEX(DOM_Input!$C$54:$BJ$72,MATCH($A90,DOM_Input!$A$54:$A$72,0),MATCH(J$67,DOM_Input!$C$53:$BJ$53,0))</f>
        <v>0</v>
      </c>
      <c r="K90" s="23" t="str">
        <f>IF(VLOOKUP($A90,DOM_Input!$A$54:$B$72,2,FALSE)="Percentage",L$76,IF(VLOOKUP($A90,DOM_Input!$A$54:$B$72,2,FALSE)="Fixed","Fixed",(K$76)))</f>
        <v>Fixed</v>
      </c>
      <c r="L90" s="14">
        <f t="shared" si="74"/>
        <v>0</v>
      </c>
      <c r="N90" s="93">
        <f>INDEX(DOM_Input!$C$54:$BJ$72,MATCH($A90,DOM_Input!$A$54:$A$72,0),MATCH(N$67,DOM_Input!$C$53:$BJ$53,0))</f>
        <v>0</v>
      </c>
      <c r="O90" s="23" t="str">
        <f>IF(VLOOKUP($A90,DOM_Input!$A$54:$B$72,2,FALSE)="Percentage",P$76,IF(VLOOKUP($A90,DOM_Input!$A$54:$B$72,2,FALSE)="Fixed","Fixed",(O$76)))</f>
        <v>Fixed</v>
      </c>
      <c r="P90" s="14">
        <f t="shared" si="75"/>
        <v>0</v>
      </c>
      <c r="R90" s="93">
        <f>INDEX(DOM_Input!$C$54:$BJ$72,MATCH($A90,DOM_Input!$A$54:$A$72,0),MATCH(R$67,DOM_Input!$C$53:$BJ$53,0))</f>
        <v>0</v>
      </c>
      <c r="S90" s="23" t="str">
        <f>IF(VLOOKUP($A90,DOM_Input!$A$54:$B$72,2,FALSE)="Percentage",T$76,IF(VLOOKUP($A90,DOM_Input!$A$54:$B$72,2,FALSE)="Fixed","Fixed",(S$76)))</f>
        <v>Fixed</v>
      </c>
      <c r="T90" s="14">
        <f t="shared" si="76"/>
        <v>0</v>
      </c>
      <c r="V90" s="93">
        <f>INDEX(DOM_Input!$C$54:$BJ$72,MATCH($A90,DOM_Input!$A$54:$A$72,0),MATCH(V$67,DOM_Input!$C$53:$BJ$53,0))</f>
        <v>0</v>
      </c>
      <c r="W90" s="23" t="str">
        <f>IF(VLOOKUP($A90,DOM_Input!$A$54:$B$72,2,FALSE)="Percentage",X$76,IF(VLOOKUP($A90,DOM_Input!$A$54:$B$72,2,FALSE)="Fixed","Fixed",(W$76)))</f>
        <v>Fixed</v>
      </c>
      <c r="X90" s="14">
        <f t="shared" si="77"/>
        <v>0</v>
      </c>
      <c r="Z90" s="93">
        <f>INDEX(DOM_Input!$C$54:$BJ$72,MATCH($A90,DOM_Input!$A$54:$A$72,0),MATCH(Z$67,DOM_Input!$C$53:$BJ$53,0))</f>
        <v>0</v>
      </c>
      <c r="AA90" s="23" t="str">
        <f>IF(VLOOKUP($A90,DOM_Input!$A$54:$B$72,2,FALSE)="Percentage",AB$76,IF(VLOOKUP($A90,DOM_Input!$A$54:$B$72,2,FALSE)="Fixed","Fixed",(AA$76)))</f>
        <v>Fixed</v>
      </c>
      <c r="AB90" s="14">
        <f t="shared" si="78"/>
        <v>0</v>
      </c>
      <c r="AD90" s="93">
        <f>INDEX(DOM_Input!$C$54:$BJ$72,MATCH($A90,DOM_Input!$A$54:$A$72,0),MATCH(AD$67,DOM_Input!$C$53:$BJ$53,0))</f>
        <v>0</v>
      </c>
      <c r="AE90" s="23" t="str">
        <f>IF(VLOOKUP($A90,DOM_Input!$A$54:$B$72,2,FALSE)="Percentage",AF$76,IF(VLOOKUP($A90,DOM_Input!$A$54:$B$72,2,FALSE)="Fixed","Fixed",(AE$76)))</f>
        <v>Fixed</v>
      </c>
      <c r="AF90" s="14">
        <f t="shared" si="79"/>
        <v>0</v>
      </c>
      <c r="AH90" s="93">
        <f>INDEX(DOM_Input!$C$54:$BJ$72,MATCH($A90,DOM_Input!$A$54:$A$72,0),MATCH(AH$67,DOM_Input!$C$53:$BJ$53,0))</f>
        <v>0</v>
      </c>
      <c r="AI90" s="23" t="str">
        <f>IF(VLOOKUP($A90,DOM_Input!$A$54:$B$72,2,FALSE)="Percentage",AJ$76,IF(VLOOKUP($A90,DOM_Input!$A$54:$B$72,2,FALSE)="Fixed","Fixed",(AI$76)))</f>
        <v>Fixed</v>
      </c>
      <c r="AJ90" s="14">
        <f t="shared" si="80"/>
        <v>0</v>
      </c>
      <c r="AL90" s="93">
        <f>INDEX(DOM_Input!$C$54:$BJ$72,MATCH($A90,DOM_Input!$A$54:$A$72,0),MATCH(AL$67,DOM_Input!$C$53:$BJ$53,0))</f>
        <v>0</v>
      </c>
      <c r="AM90" s="23" t="str">
        <f>IF(VLOOKUP($A90,DOM_Input!$A$54:$B$72,2,FALSE)="Percentage",AN$76,IF(VLOOKUP($A90,DOM_Input!$A$54:$B$72,2,FALSE)="Fixed","Fixed",(AM$76)))</f>
        <v>Fixed</v>
      </c>
      <c r="AN90" s="14">
        <f t="shared" si="81"/>
        <v>0</v>
      </c>
      <c r="AP90" s="93">
        <f>INDEX(DOM_Input!$C$54:$BJ$72,MATCH($A90,DOM_Input!$A$54:$A$72,0),MATCH(AP$67,DOM_Input!$C$53:$BJ$53,0))</f>
        <v>0</v>
      </c>
      <c r="AQ90" s="23" t="str">
        <f>IF(VLOOKUP($A90,DOM_Input!$A$54:$B$72,2,FALSE)="Percentage",AR$76,IF(VLOOKUP($A90,DOM_Input!$A$54:$B$72,2,FALSE)="Fixed","Fixed",(AQ$76)))</f>
        <v>Fixed</v>
      </c>
      <c r="AR90" s="14">
        <f t="shared" si="82"/>
        <v>0</v>
      </c>
      <c r="AS90" s="6"/>
      <c r="AT90" s="93">
        <f>INDEX(DOM_Input!$C$54:$BJ$72,MATCH($A90,DOM_Input!$A$54:$A$72,0),MATCH(AT$67,DOM_Input!$C$53:$BJ$53,0))</f>
        <v>0</v>
      </c>
      <c r="AU90" s="23" t="str">
        <f>IF(VLOOKUP($A90,DOM_Input!$A$54:$B$72,2,FALSE)="Percentage",AV$76,IF(VLOOKUP($A90,DOM_Input!$A$54:$B$72,2,FALSE)="Fixed","Fixed",(AU$76)))</f>
        <v>Fixed</v>
      </c>
      <c r="AV90" s="14">
        <f t="shared" si="83"/>
        <v>0</v>
      </c>
    </row>
    <row r="91" spans="1:48" x14ac:dyDescent="0.25">
      <c r="A91" s="28" t="str">
        <f>DOM_Input!$A66</f>
        <v>2024 M-WRAM</v>
      </c>
      <c r="B91" s="93">
        <f>INDEX(DOM_Input!$C$54:$BJ$72,MATCH($A91,DOM_Input!$A$54:$A$72,0),MATCH(B$67,DOM_Input!$C$53:$BJ$53,0))</f>
        <v>0</v>
      </c>
      <c r="C91" s="23">
        <f>IF(VLOOKUP($A91,DOM_Input!$A$54:$B$72,2,FALSE)="Percentage",D$76,IF(VLOOKUP($A91,DOM_Input!$A$54:$B$72,2,FALSE)="Fixed","Fixed",(C$76)))</f>
        <v>6</v>
      </c>
      <c r="D91" s="14">
        <f t="shared" ref="D91:D97" si="84">ROUND(IF(C91="Fixed",B91,(B91*C91)),2)</f>
        <v>0</v>
      </c>
      <c r="F91" s="93">
        <f>INDEX(DOM_Input!$C$54:$BJ$72,MATCH($A91,DOM_Input!$A$54:$A$72,0),MATCH(F$67,DOM_Input!$C$53:$BJ$53,0))</f>
        <v>0</v>
      </c>
      <c r="G91" s="23">
        <f>IF(VLOOKUP($A91,DOM_Input!$A$54:$B$72,2,FALSE)="Percentage",H$76,IF(VLOOKUP($A91,DOM_Input!$A$54:$B$72,2,FALSE)="Fixed","Fixed",(G$76)))</f>
        <v>6</v>
      </c>
      <c r="H91" s="14">
        <f t="shared" ref="H91:H97" si="85">ROUND(IF(G91="Fixed",F91,(F91*G91)),2)</f>
        <v>0</v>
      </c>
      <c r="J91" s="93">
        <f>INDEX(DOM_Input!$C$54:$BJ$72,MATCH($A91,DOM_Input!$A$54:$A$72,0),MATCH(J$67,DOM_Input!$C$53:$BJ$53,0))</f>
        <v>0</v>
      </c>
      <c r="K91" s="23">
        <f>IF(VLOOKUP($A91,DOM_Input!$A$54:$B$72,2,FALSE)="Percentage",L$76,IF(VLOOKUP($A91,DOM_Input!$A$54:$B$72,2,FALSE)="Fixed","Fixed",(K$76)))</f>
        <v>6</v>
      </c>
      <c r="L91" s="14">
        <f t="shared" ref="L91:L97" si="86">ROUND(IF(K91="Fixed",J91,(J91*K91)),2)</f>
        <v>0</v>
      </c>
      <c r="N91" s="93">
        <f>INDEX(DOM_Input!$C$54:$BJ$72,MATCH($A91,DOM_Input!$A$54:$A$72,0),MATCH(N$67,DOM_Input!$C$53:$BJ$53,0))</f>
        <v>0</v>
      </c>
      <c r="O91" s="23">
        <f>IF(VLOOKUP($A91,DOM_Input!$A$54:$B$72,2,FALSE)="Percentage",P$76,IF(VLOOKUP($A91,DOM_Input!$A$54:$B$72,2,FALSE)="Fixed","Fixed",(O$76)))</f>
        <v>6</v>
      </c>
      <c r="P91" s="14">
        <f t="shared" ref="P91:P97" si="87">ROUND(IF(O91="Fixed",N91,(N91*O91)),2)</f>
        <v>0</v>
      </c>
      <c r="R91" s="93">
        <f>INDEX(DOM_Input!$C$54:$BJ$72,MATCH($A91,DOM_Input!$A$54:$A$72,0),MATCH(R$67,DOM_Input!$C$53:$BJ$53,0))</f>
        <v>0</v>
      </c>
      <c r="S91" s="23">
        <f>IF(VLOOKUP($A91,DOM_Input!$A$54:$B$72,2,FALSE)="Percentage",T$76,IF(VLOOKUP($A91,DOM_Input!$A$54:$B$72,2,FALSE)="Fixed","Fixed",(S$76)))</f>
        <v>6</v>
      </c>
      <c r="T91" s="14">
        <f t="shared" ref="T91:T97" si="88">ROUND(IF(S91="Fixed",R91,(R91*S91)),2)</f>
        <v>0</v>
      </c>
      <c r="V91" s="93">
        <f>INDEX(DOM_Input!$C$54:$BJ$72,MATCH($A91,DOM_Input!$A$54:$A$72,0),MATCH(V$67,DOM_Input!$C$53:$BJ$53,0))</f>
        <v>0</v>
      </c>
      <c r="W91" s="23">
        <f>IF(VLOOKUP($A91,DOM_Input!$A$54:$B$72,2,FALSE)="Percentage",X$76,IF(VLOOKUP($A91,DOM_Input!$A$54:$B$72,2,FALSE)="Fixed","Fixed",(W$76)))</f>
        <v>6</v>
      </c>
      <c r="X91" s="14">
        <f t="shared" ref="X91:X97" si="89">ROUND(IF(W91="Fixed",V91,(V91*W91)),2)</f>
        <v>0</v>
      </c>
      <c r="Z91" s="93">
        <f>INDEX(DOM_Input!$C$54:$BJ$72,MATCH($A91,DOM_Input!$A$54:$A$72,0),MATCH(Z$67,DOM_Input!$C$53:$BJ$53,0))</f>
        <v>0</v>
      </c>
      <c r="AA91" s="23">
        <f>IF(VLOOKUP($A91,DOM_Input!$A$54:$B$72,2,FALSE)="Percentage",AB$76,IF(VLOOKUP($A91,DOM_Input!$A$54:$B$72,2,FALSE)="Fixed","Fixed",(AA$76)))</f>
        <v>6</v>
      </c>
      <c r="AB91" s="14">
        <f t="shared" ref="AB91:AB97" si="90">ROUND(IF(AA91="Fixed",Z91,(Z91*AA91)),2)</f>
        <v>0</v>
      </c>
      <c r="AD91" s="93">
        <f>INDEX(DOM_Input!$C$54:$BJ$72,MATCH($A91,DOM_Input!$A$54:$A$72,0),MATCH(AD$67,DOM_Input!$C$53:$BJ$53,0))</f>
        <v>0</v>
      </c>
      <c r="AE91" s="23">
        <f>IF(VLOOKUP($A91,DOM_Input!$A$54:$B$72,2,FALSE)="Percentage",AF$76,IF(VLOOKUP($A91,DOM_Input!$A$54:$B$72,2,FALSE)="Fixed","Fixed",(AE$76)))</f>
        <v>6</v>
      </c>
      <c r="AF91" s="14">
        <f t="shared" ref="AF91:AF97" si="91">ROUND(IF(AE91="Fixed",AD91,(AD91*AE91)),2)</f>
        <v>0</v>
      </c>
      <c r="AH91" s="93">
        <f>INDEX(DOM_Input!$C$54:$BJ$72,MATCH($A91,DOM_Input!$A$54:$A$72,0),MATCH(AH$67,DOM_Input!$C$53:$BJ$53,0))</f>
        <v>0</v>
      </c>
      <c r="AI91" s="23">
        <f>IF(VLOOKUP($A91,DOM_Input!$A$54:$B$72,2,FALSE)="Percentage",AJ$76,IF(VLOOKUP($A91,DOM_Input!$A$54:$B$72,2,FALSE)="Fixed","Fixed",(AI$76)))</f>
        <v>6</v>
      </c>
      <c r="AJ91" s="14">
        <f t="shared" ref="AJ91:AJ97" si="92">ROUND(IF(AI91="Fixed",AH91,(AH91*AI91)),2)</f>
        <v>0</v>
      </c>
      <c r="AL91" s="93">
        <f>INDEX(DOM_Input!$C$54:$BJ$72,MATCH($A91,DOM_Input!$A$54:$A$72,0),MATCH(AL$67,DOM_Input!$C$53:$BJ$53,0))</f>
        <v>0</v>
      </c>
      <c r="AM91" s="23">
        <f>IF(VLOOKUP($A91,DOM_Input!$A$54:$B$72,2,FALSE)="Percentage",AN$76,IF(VLOOKUP($A91,DOM_Input!$A$54:$B$72,2,FALSE)="Fixed","Fixed",(AM$76)))</f>
        <v>6</v>
      </c>
      <c r="AN91" s="14">
        <f t="shared" ref="AN91:AN97" si="93">ROUND(IF(AM91="Fixed",AL91,(AL91*AM91)),2)</f>
        <v>0</v>
      </c>
      <c r="AP91" s="93">
        <f>INDEX(DOM_Input!$C$54:$BJ$72,MATCH($A91,DOM_Input!$A$54:$A$72,0),MATCH(AP$67,DOM_Input!$C$53:$BJ$53,0))</f>
        <v>0</v>
      </c>
      <c r="AQ91" s="23">
        <f>IF(VLOOKUP($A91,DOM_Input!$A$54:$B$72,2,FALSE)="Percentage",AR$76,IF(VLOOKUP($A91,DOM_Input!$A$54:$B$72,2,FALSE)="Fixed","Fixed",(AQ$76)))</f>
        <v>6</v>
      </c>
      <c r="AR91" s="14">
        <f t="shared" ref="AR91:AR97" si="94">ROUND(IF(AQ91="Fixed",AP91,(AP91*AQ91)),2)</f>
        <v>0</v>
      </c>
      <c r="AS91" s="6"/>
      <c r="AT91" s="93">
        <f>INDEX(DOM_Input!$C$54:$BJ$72,MATCH($A91,DOM_Input!$A$54:$A$72,0),MATCH(AT$67,DOM_Input!$C$53:$BJ$53,0))</f>
        <v>0</v>
      </c>
      <c r="AU91" s="23">
        <f>IF(VLOOKUP($A91,DOM_Input!$A$54:$B$72,2,FALSE)="Percentage",AV$76,IF(VLOOKUP($A91,DOM_Input!$A$54:$B$72,2,FALSE)="Fixed","Fixed",(AU$76)))</f>
        <v>6</v>
      </c>
      <c r="AV91" s="14">
        <f t="shared" ref="AV91:AV97" si="95">ROUND(IF(AU91="Fixed",AT91,(AT91*AU91)),2)</f>
        <v>0</v>
      </c>
    </row>
    <row r="92" spans="1:48" x14ac:dyDescent="0.25">
      <c r="A92" s="28" t="str">
        <f>DOM_Input!$A67</f>
        <v>2024 ICBA</v>
      </c>
      <c r="B92" s="93">
        <f>INDEX(DOM_Input!$C$54:$BJ$72,MATCH($A92,DOM_Input!$A$54:$A$72,0),MATCH(B$67,DOM_Input!$C$53:$BJ$53,0))</f>
        <v>0</v>
      </c>
      <c r="C92" s="23">
        <f>IF(VLOOKUP($A92,DOM_Input!$A$54:$B$72,2,FALSE)="Percentage",D$76,IF(VLOOKUP($A92,DOM_Input!$A$54:$B$72,2,FALSE)="Fixed","Fixed",(C$76)))</f>
        <v>6</v>
      </c>
      <c r="D92" s="14">
        <f t="shared" si="84"/>
        <v>0</v>
      </c>
      <c r="F92" s="93">
        <f>INDEX(DOM_Input!$C$54:$BJ$72,MATCH($A92,DOM_Input!$A$54:$A$72,0),MATCH(F$67,DOM_Input!$C$53:$BJ$53,0))</f>
        <v>0</v>
      </c>
      <c r="G92" s="23">
        <f>IF(VLOOKUP($A92,DOM_Input!$A$54:$B$72,2,FALSE)="Percentage",H$76,IF(VLOOKUP($A92,DOM_Input!$A$54:$B$72,2,FALSE)="Fixed","Fixed",(G$76)))</f>
        <v>6</v>
      </c>
      <c r="H92" s="14">
        <f t="shared" si="85"/>
        <v>0</v>
      </c>
      <c r="J92" s="93">
        <f>INDEX(DOM_Input!$C$54:$BJ$72,MATCH($A92,DOM_Input!$A$54:$A$72,0),MATCH(J$67,DOM_Input!$C$53:$BJ$53,0))</f>
        <v>0</v>
      </c>
      <c r="K92" s="23">
        <f>IF(VLOOKUP($A92,DOM_Input!$A$54:$B$72,2,FALSE)="Percentage",L$76,IF(VLOOKUP($A92,DOM_Input!$A$54:$B$72,2,FALSE)="Fixed","Fixed",(K$76)))</f>
        <v>6</v>
      </c>
      <c r="L92" s="14">
        <f t="shared" si="86"/>
        <v>0</v>
      </c>
      <c r="N92" s="93">
        <f>INDEX(DOM_Input!$C$54:$BJ$72,MATCH($A92,DOM_Input!$A$54:$A$72,0),MATCH(N$67,DOM_Input!$C$53:$BJ$53,0))</f>
        <v>0</v>
      </c>
      <c r="O92" s="23">
        <f>IF(VLOOKUP($A92,DOM_Input!$A$54:$B$72,2,FALSE)="Percentage",P$76,IF(VLOOKUP($A92,DOM_Input!$A$54:$B$72,2,FALSE)="Fixed","Fixed",(O$76)))</f>
        <v>6</v>
      </c>
      <c r="P92" s="14">
        <f t="shared" si="87"/>
        <v>0</v>
      </c>
      <c r="R92" s="93">
        <f>INDEX(DOM_Input!$C$54:$BJ$72,MATCH($A92,DOM_Input!$A$54:$A$72,0),MATCH(R$67,DOM_Input!$C$53:$BJ$53,0))</f>
        <v>0</v>
      </c>
      <c r="S92" s="23">
        <f>IF(VLOOKUP($A92,DOM_Input!$A$54:$B$72,2,FALSE)="Percentage",T$76,IF(VLOOKUP($A92,DOM_Input!$A$54:$B$72,2,FALSE)="Fixed","Fixed",(S$76)))</f>
        <v>6</v>
      </c>
      <c r="T92" s="14">
        <f t="shared" si="88"/>
        <v>0</v>
      </c>
      <c r="V92" s="93">
        <f>INDEX(DOM_Input!$C$54:$BJ$72,MATCH($A92,DOM_Input!$A$54:$A$72,0),MATCH(V$67,DOM_Input!$C$53:$BJ$53,0))</f>
        <v>0</v>
      </c>
      <c r="W92" s="23">
        <f>IF(VLOOKUP($A92,DOM_Input!$A$54:$B$72,2,FALSE)="Percentage",X$76,IF(VLOOKUP($A92,DOM_Input!$A$54:$B$72,2,FALSE)="Fixed","Fixed",(W$76)))</f>
        <v>6</v>
      </c>
      <c r="X92" s="14">
        <f t="shared" si="89"/>
        <v>0</v>
      </c>
      <c r="Z92" s="93">
        <f>INDEX(DOM_Input!$C$54:$BJ$72,MATCH($A92,DOM_Input!$A$54:$A$72,0),MATCH(Z$67,DOM_Input!$C$53:$BJ$53,0))</f>
        <v>0</v>
      </c>
      <c r="AA92" s="23">
        <f>IF(VLOOKUP($A92,DOM_Input!$A$54:$B$72,2,FALSE)="Percentage",AB$76,IF(VLOOKUP($A92,DOM_Input!$A$54:$B$72,2,FALSE)="Fixed","Fixed",(AA$76)))</f>
        <v>6</v>
      </c>
      <c r="AB92" s="14">
        <f t="shared" si="90"/>
        <v>0</v>
      </c>
      <c r="AD92" s="93">
        <f>INDEX(DOM_Input!$C$54:$BJ$72,MATCH($A92,DOM_Input!$A$54:$A$72,0),MATCH(AD$67,DOM_Input!$C$53:$BJ$53,0))</f>
        <v>0</v>
      </c>
      <c r="AE92" s="23">
        <f>IF(VLOOKUP($A92,DOM_Input!$A$54:$B$72,2,FALSE)="Percentage",AF$76,IF(VLOOKUP($A92,DOM_Input!$A$54:$B$72,2,FALSE)="Fixed","Fixed",(AE$76)))</f>
        <v>6</v>
      </c>
      <c r="AF92" s="14">
        <f t="shared" si="91"/>
        <v>0</v>
      </c>
      <c r="AH92" s="93">
        <f>INDEX(DOM_Input!$C$54:$BJ$72,MATCH($A92,DOM_Input!$A$54:$A$72,0),MATCH(AH$67,DOM_Input!$C$53:$BJ$53,0))</f>
        <v>0</v>
      </c>
      <c r="AI92" s="23">
        <f>IF(VLOOKUP($A92,DOM_Input!$A$54:$B$72,2,FALSE)="Percentage",AJ$76,IF(VLOOKUP($A92,DOM_Input!$A$54:$B$72,2,FALSE)="Fixed","Fixed",(AI$76)))</f>
        <v>6</v>
      </c>
      <c r="AJ92" s="14">
        <f t="shared" si="92"/>
        <v>0</v>
      </c>
      <c r="AL92" s="93">
        <f>INDEX(DOM_Input!$C$54:$BJ$72,MATCH($A92,DOM_Input!$A$54:$A$72,0),MATCH(AL$67,DOM_Input!$C$53:$BJ$53,0))</f>
        <v>0</v>
      </c>
      <c r="AM92" s="23">
        <f>IF(VLOOKUP($A92,DOM_Input!$A$54:$B$72,2,FALSE)="Percentage",AN$76,IF(VLOOKUP($A92,DOM_Input!$A$54:$B$72,2,FALSE)="Fixed","Fixed",(AM$76)))</f>
        <v>6</v>
      </c>
      <c r="AN92" s="14">
        <f t="shared" si="93"/>
        <v>0</v>
      </c>
      <c r="AP92" s="93">
        <f>INDEX(DOM_Input!$C$54:$BJ$72,MATCH($A92,DOM_Input!$A$54:$A$72,0),MATCH(AP$67,DOM_Input!$C$53:$BJ$53,0))</f>
        <v>0</v>
      </c>
      <c r="AQ92" s="23">
        <f>IF(VLOOKUP($A92,DOM_Input!$A$54:$B$72,2,FALSE)="Percentage",AR$76,IF(VLOOKUP($A92,DOM_Input!$A$54:$B$72,2,FALSE)="Fixed","Fixed",(AQ$76)))</f>
        <v>6</v>
      </c>
      <c r="AR92" s="14">
        <f t="shared" si="94"/>
        <v>0</v>
      </c>
      <c r="AS92" s="6"/>
      <c r="AT92" s="93">
        <f>INDEX(DOM_Input!$C$54:$BJ$72,MATCH($A92,DOM_Input!$A$54:$A$72,0),MATCH(AT$67,DOM_Input!$C$53:$BJ$53,0))</f>
        <v>0</v>
      </c>
      <c r="AU92" s="23">
        <f>IF(VLOOKUP($A92,DOM_Input!$A$54:$B$72,2,FALSE)="Percentage",AV$76,IF(VLOOKUP($A92,DOM_Input!$A$54:$B$72,2,FALSE)="Fixed","Fixed",(AU$76)))</f>
        <v>6</v>
      </c>
      <c r="AV92" s="14">
        <f t="shared" si="95"/>
        <v>0</v>
      </c>
    </row>
    <row r="93" spans="1:48" x14ac:dyDescent="0.25">
      <c r="A93" s="28" t="str">
        <f>DOM_Input!$A68</f>
        <v>DRMA2</v>
      </c>
      <c r="B93" s="93">
        <f>INDEX(DOM_Input!$C$54:$BJ$72,MATCH($A93,DOM_Input!$A$54:$A$72,0),MATCH(B$67,DOM_Input!$C$53:$BJ$53,0))</f>
        <v>6.4000000000000003E-3</v>
      </c>
      <c r="C93" s="23">
        <f>IF(VLOOKUP($A93,DOM_Input!$A$54:$B$72,2,FALSE)="Percentage",D$76,IF(VLOOKUP($A93,DOM_Input!$A$54:$B$72,2,FALSE)="Fixed","Fixed",(C$76)))</f>
        <v>6</v>
      </c>
      <c r="D93" s="14">
        <f t="shared" si="84"/>
        <v>0.04</v>
      </c>
      <c r="F93" s="93">
        <f>INDEX(DOM_Input!$C$54:$BJ$72,MATCH($A93,DOM_Input!$A$54:$A$72,0),MATCH(F$67,DOM_Input!$C$53:$BJ$53,0))</f>
        <v>6.4000000000000003E-3</v>
      </c>
      <c r="G93" s="23">
        <f>IF(VLOOKUP($A93,DOM_Input!$A$54:$B$72,2,FALSE)="Percentage",H$76,IF(VLOOKUP($A93,DOM_Input!$A$54:$B$72,2,FALSE)="Fixed","Fixed",(G$76)))</f>
        <v>6</v>
      </c>
      <c r="H93" s="14">
        <f t="shared" si="85"/>
        <v>0.04</v>
      </c>
      <c r="J93" s="93">
        <f>INDEX(DOM_Input!$C$54:$BJ$72,MATCH($A93,DOM_Input!$A$54:$A$72,0),MATCH(J$67,DOM_Input!$C$53:$BJ$53,0))</f>
        <v>6.4000000000000003E-3</v>
      </c>
      <c r="K93" s="23">
        <f>IF(VLOOKUP($A93,DOM_Input!$A$54:$B$72,2,FALSE)="Percentage",L$76,IF(VLOOKUP($A93,DOM_Input!$A$54:$B$72,2,FALSE)="Fixed","Fixed",(K$76)))</f>
        <v>6</v>
      </c>
      <c r="L93" s="14">
        <f t="shared" si="86"/>
        <v>0.04</v>
      </c>
      <c r="N93" s="93">
        <f>INDEX(DOM_Input!$C$54:$BJ$72,MATCH($A93,DOM_Input!$A$54:$A$72,0),MATCH(N$67,DOM_Input!$C$53:$BJ$53,0))</f>
        <v>6.4000000000000003E-3</v>
      </c>
      <c r="O93" s="23">
        <f>IF(VLOOKUP($A93,DOM_Input!$A$54:$B$72,2,FALSE)="Percentage",P$76,IF(VLOOKUP($A93,DOM_Input!$A$54:$B$72,2,FALSE)="Fixed","Fixed",(O$76)))</f>
        <v>6</v>
      </c>
      <c r="P93" s="14">
        <f t="shared" si="87"/>
        <v>0.04</v>
      </c>
      <c r="R93" s="93">
        <f>INDEX(DOM_Input!$C$54:$BJ$72,MATCH($A93,DOM_Input!$A$54:$A$72,0),MATCH(R$67,DOM_Input!$C$53:$BJ$53,0))</f>
        <v>6.4000000000000003E-3</v>
      </c>
      <c r="S93" s="23">
        <f>IF(VLOOKUP($A93,DOM_Input!$A$54:$B$72,2,FALSE)="Percentage",T$76,IF(VLOOKUP($A93,DOM_Input!$A$54:$B$72,2,FALSE)="Fixed","Fixed",(S$76)))</f>
        <v>6</v>
      </c>
      <c r="T93" s="14">
        <f t="shared" si="88"/>
        <v>0.04</v>
      </c>
      <c r="V93" s="93">
        <f>INDEX(DOM_Input!$C$54:$BJ$72,MATCH($A93,DOM_Input!$A$54:$A$72,0),MATCH(V$67,DOM_Input!$C$53:$BJ$53,0))</f>
        <v>6.4000000000000003E-3</v>
      </c>
      <c r="W93" s="23">
        <f>IF(VLOOKUP($A93,DOM_Input!$A$54:$B$72,2,FALSE)="Percentage",X$76,IF(VLOOKUP($A93,DOM_Input!$A$54:$B$72,2,FALSE)="Fixed","Fixed",(W$76)))</f>
        <v>6</v>
      </c>
      <c r="X93" s="14">
        <f t="shared" si="89"/>
        <v>0.04</v>
      </c>
      <c r="Z93" s="93">
        <f>INDEX(DOM_Input!$C$54:$BJ$72,MATCH($A93,DOM_Input!$A$54:$A$72,0),MATCH(Z$67,DOM_Input!$C$53:$BJ$53,0))</f>
        <v>0</v>
      </c>
      <c r="AA93" s="23">
        <f>IF(VLOOKUP($A93,DOM_Input!$A$54:$B$72,2,FALSE)="Percentage",AB$76,IF(VLOOKUP($A93,DOM_Input!$A$54:$B$72,2,FALSE)="Fixed","Fixed",(AA$76)))</f>
        <v>6</v>
      </c>
      <c r="AB93" s="14">
        <f t="shared" si="90"/>
        <v>0</v>
      </c>
      <c r="AD93" s="93">
        <f>INDEX(DOM_Input!$C$54:$BJ$72,MATCH($A93,DOM_Input!$A$54:$A$72,0),MATCH(AD$67,DOM_Input!$C$53:$BJ$53,0))</f>
        <v>0</v>
      </c>
      <c r="AE93" s="23">
        <f>IF(VLOOKUP($A93,DOM_Input!$A$54:$B$72,2,FALSE)="Percentage",AF$76,IF(VLOOKUP($A93,DOM_Input!$A$54:$B$72,2,FALSE)="Fixed","Fixed",(AE$76)))</f>
        <v>6</v>
      </c>
      <c r="AF93" s="14">
        <f t="shared" si="91"/>
        <v>0</v>
      </c>
      <c r="AH93" s="93">
        <f>INDEX(DOM_Input!$C$54:$BJ$72,MATCH($A93,DOM_Input!$A$54:$A$72,0),MATCH(AH$67,DOM_Input!$C$53:$BJ$53,0))</f>
        <v>0</v>
      </c>
      <c r="AI93" s="23">
        <f>IF(VLOOKUP($A93,DOM_Input!$A$54:$B$72,2,FALSE)="Percentage",AJ$76,IF(VLOOKUP($A93,DOM_Input!$A$54:$B$72,2,FALSE)="Fixed","Fixed",(AI$76)))</f>
        <v>6</v>
      </c>
      <c r="AJ93" s="14">
        <f t="shared" si="92"/>
        <v>0</v>
      </c>
      <c r="AL93" s="93">
        <f>INDEX(DOM_Input!$C$54:$BJ$72,MATCH($A93,DOM_Input!$A$54:$A$72,0),MATCH(AL$67,DOM_Input!$C$53:$BJ$53,0))</f>
        <v>0</v>
      </c>
      <c r="AM93" s="23">
        <f>IF(VLOOKUP($A93,DOM_Input!$A$54:$B$72,2,FALSE)="Percentage",AN$76,IF(VLOOKUP($A93,DOM_Input!$A$54:$B$72,2,FALSE)="Fixed","Fixed",(AM$76)))</f>
        <v>6</v>
      </c>
      <c r="AN93" s="14">
        <f t="shared" si="93"/>
        <v>0</v>
      </c>
      <c r="AP93" s="93">
        <f>INDEX(DOM_Input!$C$54:$BJ$72,MATCH($A93,DOM_Input!$A$54:$A$72,0),MATCH(AP$67,DOM_Input!$C$53:$BJ$53,0))</f>
        <v>0</v>
      </c>
      <c r="AQ93" s="23">
        <f>IF(VLOOKUP($A93,DOM_Input!$A$54:$B$72,2,FALSE)="Percentage",AR$76,IF(VLOOKUP($A93,DOM_Input!$A$54:$B$72,2,FALSE)="Fixed","Fixed",(AQ$76)))</f>
        <v>6</v>
      </c>
      <c r="AR93" s="14">
        <f t="shared" si="94"/>
        <v>0</v>
      </c>
      <c r="AS93" s="6"/>
      <c r="AT93" s="93">
        <f>INDEX(DOM_Input!$C$54:$BJ$72,MATCH($A93,DOM_Input!$A$54:$A$72,0),MATCH(AT$67,DOM_Input!$C$53:$BJ$53,0))</f>
        <v>0</v>
      </c>
      <c r="AU93" s="23">
        <f>IF(VLOOKUP($A93,DOM_Input!$A$54:$B$72,2,FALSE)="Percentage",AV$76,IF(VLOOKUP($A93,DOM_Input!$A$54:$B$72,2,FALSE)="Fixed","Fixed",(AU$76)))</f>
        <v>6</v>
      </c>
      <c r="AV93" s="14">
        <f t="shared" si="95"/>
        <v>0</v>
      </c>
    </row>
    <row r="94" spans="1:48" x14ac:dyDescent="0.25">
      <c r="A94" s="28" t="str">
        <f>DOM_Input!$A69</f>
        <v>DREMA</v>
      </c>
      <c r="B94" s="93">
        <f>INDEX(DOM_Input!$C$54:$BJ$72,MATCH($A94,DOM_Input!$A$54:$A$72,0),MATCH(B$67,DOM_Input!$C$53:$BJ$53,0))</f>
        <v>5.62E-2</v>
      </c>
      <c r="C94" s="23">
        <f>IF(VLOOKUP($A94,DOM_Input!$A$54:$B$72,2,FALSE)="Percentage",D$76,IF(VLOOKUP($A94,DOM_Input!$A$54:$B$72,2,FALSE)="Fixed","Fixed",(C$76)))</f>
        <v>6</v>
      </c>
      <c r="D94" s="14">
        <f t="shared" si="84"/>
        <v>0.34</v>
      </c>
      <c r="F94" s="93">
        <f>INDEX(DOM_Input!$C$54:$BJ$72,MATCH($A94,DOM_Input!$A$54:$A$72,0),MATCH(F$67,DOM_Input!$C$53:$BJ$53,0))</f>
        <v>5.62E-2</v>
      </c>
      <c r="G94" s="23">
        <f>IF(VLOOKUP($A94,DOM_Input!$A$54:$B$72,2,FALSE)="Percentage",H$76,IF(VLOOKUP($A94,DOM_Input!$A$54:$B$72,2,FALSE)="Fixed","Fixed",(G$76)))</f>
        <v>6</v>
      </c>
      <c r="H94" s="14">
        <f t="shared" si="85"/>
        <v>0.34</v>
      </c>
      <c r="J94" s="93">
        <f>INDEX(DOM_Input!$C$54:$BJ$72,MATCH($A94,DOM_Input!$A$54:$A$72,0),MATCH(J$67,DOM_Input!$C$53:$BJ$53,0))</f>
        <v>5.62E-2</v>
      </c>
      <c r="K94" s="23">
        <f>IF(VLOOKUP($A94,DOM_Input!$A$54:$B$72,2,FALSE)="Percentage",L$76,IF(VLOOKUP($A94,DOM_Input!$A$54:$B$72,2,FALSE)="Fixed","Fixed",(K$76)))</f>
        <v>6</v>
      </c>
      <c r="L94" s="14">
        <f t="shared" si="86"/>
        <v>0.34</v>
      </c>
      <c r="N94" s="93">
        <f>INDEX(DOM_Input!$C$54:$BJ$72,MATCH($A94,DOM_Input!$A$54:$A$72,0),MATCH(N$67,DOM_Input!$C$53:$BJ$53,0))</f>
        <v>5.62E-2</v>
      </c>
      <c r="O94" s="23">
        <f>IF(VLOOKUP($A94,DOM_Input!$A$54:$B$72,2,FALSE)="Percentage",P$76,IF(VLOOKUP($A94,DOM_Input!$A$54:$B$72,2,FALSE)="Fixed","Fixed",(O$76)))</f>
        <v>6</v>
      </c>
      <c r="P94" s="14">
        <f t="shared" si="87"/>
        <v>0.34</v>
      </c>
      <c r="R94" s="93">
        <f>INDEX(DOM_Input!$C$54:$BJ$72,MATCH($A94,DOM_Input!$A$54:$A$72,0),MATCH(R$67,DOM_Input!$C$53:$BJ$53,0))</f>
        <v>5.62E-2</v>
      </c>
      <c r="S94" s="23">
        <f>IF(VLOOKUP($A94,DOM_Input!$A$54:$B$72,2,FALSE)="Percentage",T$76,IF(VLOOKUP($A94,DOM_Input!$A$54:$B$72,2,FALSE)="Fixed","Fixed",(S$76)))</f>
        <v>6</v>
      </c>
      <c r="T94" s="14">
        <f t="shared" si="88"/>
        <v>0.34</v>
      </c>
      <c r="V94" s="93">
        <f>INDEX(DOM_Input!$C$54:$BJ$72,MATCH($A94,DOM_Input!$A$54:$A$72,0),MATCH(V$67,DOM_Input!$C$53:$BJ$53,0))</f>
        <v>5.62E-2</v>
      </c>
      <c r="W94" s="23">
        <f>IF(VLOOKUP($A94,DOM_Input!$A$54:$B$72,2,FALSE)="Percentage",X$76,IF(VLOOKUP($A94,DOM_Input!$A$54:$B$72,2,FALSE)="Fixed","Fixed",(W$76)))</f>
        <v>6</v>
      </c>
      <c r="X94" s="14">
        <f t="shared" si="89"/>
        <v>0.34</v>
      </c>
      <c r="Z94" s="93">
        <f>INDEX(DOM_Input!$C$54:$BJ$72,MATCH($A94,DOM_Input!$A$54:$A$72,0),MATCH(Z$67,DOM_Input!$C$53:$BJ$53,0))</f>
        <v>0</v>
      </c>
      <c r="AA94" s="23">
        <f>IF(VLOOKUP($A94,DOM_Input!$A$54:$B$72,2,FALSE)="Percentage",AB$76,IF(VLOOKUP($A94,DOM_Input!$A$54:$B$72,2,FALSE)="Fixed","Fixed",(AA$76)))</f>
        <v>6</v>
      </c>
      <c r="AB94" s="14">
        <f t="shared" si="90"/>
        <v>0</v>
      </c>
      <c r="AD94" s="93">
        <f>INDEX(DOM_Input!$C$54:$BJ$72,MATCH($A94,DOM_Input!$A$54:$A$72,0),MATCH(AD$67,DOM_Input!$C$53:$BJ$53,0))</f>
        <v>0</v>
      </c>
      <c r="AE94" s="23">
        <f>IF(VLOOKUP($A94,DOM_Input!$A$54:$B$72,2,FALSE)="Percentage",AF$76,IF(VLOOKUP($A94,DOM_Input!$A$54:$B$72,2,FALSE)="Fixed","Fixed",(AE$76)))</f>
        <v>6</v>
      </c>
      <c r="AF94" s="14">
        <f t="shared" si="91"/>
        <v>0</v>
      </c>
      <c r="AH94" s="93">
        <f>INDEX(DOM_Input!$C$54:$BJ$72,MATCH($A94,DOM_Input!$A$54:$A$72,0),MATCH(AH$67,DOM_Input!$C$53:$BJ$53,0))</f>
        <v>0</v>
      </c>
      <c r="AI94" s="23">
        <f>IF(VLOOKUP($A94,DOM_Input!$A$54:$B$72,2,FALSE)="Percentage",AJ$76,IF(VLOOKUP($A94,DOM_Input!$A$54:$B$72,2,FALSE)="Fixed","Fixed",(AI$76)))</f>
        <v>6</v>
      </c>
      <c r="AJ94" s="14">
        <f t="shared" si="92"/>
        <v>0</v>
      </c>
      <c r="AL94" s="93">
        <f>INDEX(DOM_Input!$C$54:$BJ$72,MATCH($A94,DOM_Input!$A$54:$A$72,0),MATCH(AL$67,DOM_Input!$C$53:$BJ$53,0))</f>
        <v>0</v>
      </c>
      <c r="AM94" s="23">
        <f>IF(VLOOKUP($A94,DOM_Input!$A$54:$B$72,2,FALSE)="Percentage",AN$76,IF(VLOOKUP($A94,DOM_Input!$A$54:$B$72,2,FALSE)="Fixed","Fixed",(AM$76)))</f>
        <v>6</v>
      </c>
      <c r="AN94" s="14">
        <f t="shared" si="93"/>
        <v>0</v>
      </c>
      <c r="AP94" s="93">
        <f>INDEX(DOM_Input!$C$54:$BJ$72,MATCH($A94,DOM_Input!$A$54:$A$72,0),MATCH(AP$67,DOM_Input!$C$53:$BJ$53,0))</f>
        <v>0</v>
      </c>
      <c r="AQ94" s="23">
        <f>IF(VLOOKUP($A94,DOM_Input!$A$54:$B$72,2,FALSE)="Percentage",AR$76,IF(VLOOKUP($A94,DOM_Input!$A$54:$B$72,2,FALSE)="Fixed","Fixed",(AQ$76)))</f>
        <v>6</v>
      </c>
      <c r="AR94" s="14">
        <f t="shared" si="94"/>
        <v>0</v>
      </c>
      <c r="AS94" s="6"/>
      <c r="AT94" s="93">
        <f>INDEX(DOM_Input!$C$54:$BJ$72,MATCH($A94,DOM_Input!$A$54:$A$72,0),MATCH(AT$67,DOM_Input!$C$53:$BJ$53,0))</f>
        <v>0</v>
      </c>
      <c r="AU94" s="23">
        <f>IF(VLOOKUP($A94,DOM_Input!$A$54:$B$72,2,FALSE)="Percentage",AV$76,IF(VLOOKUP($A94,DOM_Input!$A$54:$B$72,2,FALSE)="Fixed","Fixed",(AU$76)))</f>
        <v>6</v>
      </c>
      <c r="AV94" s="14">
        <f t="shared" si="95"/>
        <v>0</v>
      </c>
    </row>
    <row r="95" spans="1:48" x14ac:dyDescent="0.25">
      <c r="A95" s="28" t="str">
        <f>DOM_Input!$A70</f>
        <v>Reserved</v>
      </c>
      <c r="B95" s="93">
        <f>INDEX(DOM_Input!$C$54:$BJ$72,MATCH($A95,DOM_Input!$A$54:$A$72,0),MATCH(B$67,DOM_Input!$C$53:$BJ$53,0))</f>
        <v>0</v>
      </c>
      <c r="C95" s="23">
        <f>IF(VLOOKUP($A95,DOM_Input!$A$54:$B$72,2,FALSE)="Percentage",D$76,IF(VLOOKUP($A95,DOM_Input!$A$54:$B$72,2,FALSE)="Fixed","Fixed",(C$76)))</f>
        <v>6</v>
      </c>
      <c r="D95" s="14">
        <f t="shared" ref="D95:D96" si="96">ROUND(IF(C95="Fixed",B95,(B95*C95)),2)</f>
        <v>0</v>
      </c>
      <c r="F95" s="93">
        <f>INDEX(DOM_Input!$C$54:$BJ$72,MATCH($A95,DOM_Input!$A$54:$A$72,0),MATCH(F$67,DOM_Input!$C$53:$BJ$53,0))</f>
        <v>0</v>
      </c>
      <c r="G95" s="23">
        <f>IF(VLOOKUP($A95,DOM_Input!$A$54:$B$72,2,FALSE)="Percentage",H$76,IF(VLOOKUP($A95,DOM_Input!$A$54:$B$72,2,FALSE)="Fixed","Fixed",(G$76)))</f>
        <v>6</v>
      </c>
      <c r="H95" s="14">
        <f t="shared" ref="H95:H96" si="97">ROUND(IF(G95="Fixed",F95,(F95*G95)),2)</f>
        <v>0</v>
      </c>
      <c r="J95" s="93">
        <f>INDEX(DOM_Input!$C$54:$BJ$72,MATCH($A95,DOM_Input!$A$54:$A$72,0),MATCH(J$67,DOM_Input!$C$53:$BJ$53,0))</f>
        <v>0</v>
      </c>
      <c r="K95" s="23">
        <f>IF(VLOOKUP($A95,DOM_Input!$A$54:$B$72,2,FALSE)="Percentage",L$76,IF(VLOOKUP($A95,DOM_Input!$A$54:$B$72,2,FALSE)="Fixed","Fixed",(K$76)))</f>
        <v>6</v>
      </c>
      <c r="L95" s="14">
        <f t="shared" ref="L95:L96" si="98">ROUND(IF(K95="Fixed",J95,(J95*K95)),2)</f>
        <v>0</v>
      </c>
      <c r="N95" s="93">
        <f>INDEX(DOM_Input!$C$54:$BJ$72,MATCH($A95,DOM_Input!$A$54:$A$72,0),MATCH(N$67,DOM_Input!$C$53:$BJ$53,0))</f>
        <v>0</v>
      </c>
      <c r="O95" s="23">
        <f>IF(VLOOKUP($A95,DOM_Input!$A$54:$B$72,2,FALSE)="Percentage",P$76,IF(VLOOKUP($A95,DOM_Input!$A$54:$B$72,2,FALSE)="Fixed","Fixed",(O$76)))</f>
        <v>6</v>
      </c>
      <c r="P95" s="14">
        <f t="shared" ref="P95:P96" si="99">ROUND(IF(O95="Fixed",N95,(N95*O95)),2)</f>
        <v>0</v>
      </c>
      <c r="R95" s="93">
        <f>INDEX(DOM_Input!$C$54:$BJ$72,MATCH($A95,DOM_Input!$A$54:$A$72,0),MATCH(R$67,DOM_Input!$C$53:$BJ$53,0))</f>
        <v>0</v>
      </c>
      <c r="S95" s="23">
        <f>IF(VLOOKUP($A95,DOM_Input!$A$54:$B$72,2,FALSE)="Percentage",T$76,IF(VLOOKUP($A95,DOM_Input!$A$54:$B$72,2,FALSE)="Fixed","Fixed",(S$76)))</f>
        <v>6</v>
      </c>
      <c r="T95" s="14">
        <f t="shared" ref="T95:T96" si="100">ROUND(IF(S95="Fixed",R95,(R95*S95)),2)</f>
        <v>0</v>
      </c>
      <c r="V95" s="93">
        <f>INDEX(DOM_Input!$C$54:$BJ$72,MATCH($A95,DOM_Input!$A$54:$A$72,0),MATCH(V$67,DOM_Input!$C$53:$BJ$53,0))</f>
        <v>0</v>
      </c>
      <c r="W95" s="23">
        <f>IF(VLOOKUP($A95,DOM_Input!$A$54:$B$72,2,FALSE)="Percentage",X$76,IF(VLOOKUP($A95,DOM_Input!$A$54:$B$72,2,FALSE)="Fixed","Fixed",(W$76)))</f>
        <v>6</v>
      </c>
      <c r="X95" s="14">
        <f t="shared" ref="X95:X96" si="101">ROUND(IF(W95="Fixed",V95,(V95*W95)),2)</f>
        <v>0</v>
      </c>
      <c r="Z95" s="93">
        <f>INDEX(DOM_Input!$C$54:$BJ$72,MATCH($A95,DOM_Input!$A$54:$A$72,0),MATCH(Z$67,DOM_Input!$C$53:$BJ$53,0))</f>
        <v>0</v>
      </c>
      <c r="AA95" s="23">
        <f>IF(VLOOKUP($A95,DOM_Input!$A$54:$B$72,2,FALSE)="Percentage",AB$76,IF(VLOOKUP($A95,DOM_Input!$A$54:$B$72,2,FALSE)="Fixed","Fixed",(AA$76)))</f>
        <v>6</v>
      </c>
      <c r="AB95" s="14">
        <f t="shared" ref="AB95:AB96" si="102">ROUND(IF(AA95="Fixed",Z95,(Z95*AA95)),2)</f>
        <v>0</v>
      </c>
      <c r="AD95" s="93">
        <f>INDEX(DOM_Input!$C$54:$BJ$72,MATCH($A95,DOM_Input!$A$54:$A$72,0),MATCH(AD$67,DOM_Input!$C$53:$BJ$53,0))</f>
        <v>0</v>
      </c>
      <c r="AE95" s="23">
        <f>IF(VLOOKUP($A95,DOM_Input!$A$54:$B$72,2,FALSE)="Percentage",AF$76,IF(VLOOKUP($A95,DOM_Input!$A$54:$B$72,2,FALSE)="Fixed","Fixed",(AE$76)))</f>
        <v>6</v>
      </c>
      <c r="AF95" s="14">
        <f t="shared" ref="AF95:AF96" si="103">ROUND(IF(AE95="Fixed",AD95,(AD95*AE95)),2)</f>
        <v>0</v>
      </c>
      <c r="AH95" s="93">
        <f>INDEX(DOM_Input!$C$54:$BJ$72,MATCH($A95,DOM_Input!$A$54:$A$72,0),MATCH(AH$67,DOM_Input!$C$53:$BJ$53,0))</f>
        <v>0</v>
      </c>
      <c r="AI95" s="23">
        <f>IF(VLOOKUP($A95,DOM_Input!$A$54:$B$72,2,FALSE)="Percentage",AJ$76,IF(VLOOKUP($A95,DOM_Input!$A$54:$B$72,2,FALSE)="Fixed","Fixed",(AI$76)))</f>
        <v>6</v>
      </c>
      <c r="AJ95" s="14">
        <f t="shared" ref="AJ95:AJ96" si="104">ROUND(IF(AI95="Fixed",AH95,(AH95*AI95)),2)</f>
        <v>0</v>
      </c>
      <c r="AL95" s="93">
        <f>INDEX(DOM_Input!$C$54:$BJ$72,MATCH($A95,DOM_Input!$A$54:$A$72,0),MATCH(AL$67,DOM_Input!$C$53:$BJ$53,0))</f>
        <v>0</v>
      </c>
      <c r="AM95" s="23">
        <f>IF(VLOOKUP($A95,DOM_Input!$A$54:$B$72,2,FALSE)="Percentage",AN$76,IF(VLOOKUP($A95,DOM_Input!$A$54:$B$72,2,FALSE)="Fixed","Fixed",(AM$76)))</f>
        <v>6</v>
      </c>
      <c r="AN95" s="14">
        <f t="shared" ref="AN95:AN96" si="105">ROUND(IF(AM95="Fixed",AL95,(AL95*AM95)),2)</f>
        <v>0</v>
      </c>
      <c r="AP95" s="93">
        <f>INDEX(DOM_Input!$C$54:$BJ$72,MATCH($A95,DOM_Input!$A$54:$A$72,0),MATCH(AP$67,DOM_Input!$C$53:$BJ$53,0))</f>
        <v>0</v>
      </c>
      <c r="AQ95" s="23">
        <f>IF(VLOOKUP($A95,DOM_Input!$A$54:$B$72,2,FALSE)="Percentage",AR$76,IF(VLOOKUP($A95,DOM_Input!$A$54:$B$72,2,FALSE)="Fixed","Fixed",(AQ$76)))</f>
        <v>6</v>
      </c>
      <c r="AR95" s="14">
        <f t="shared" ref="AR95:AR96" si="106">ROUND(IF(AQ95="Fixed",AP95,(AP95*AQ95)),2)</f>
        <v>0</v>
      </c>
      <c r="AS95" s="6"/>
      <c r="AT95" s="93">
        <f>INDEX(DOM_Input!$C$54:$BJ$72,MATCH($A95,DOM_Input!$A$54:$A$72,0),MATCH(AT$67,DOM_Input!$C$53:$BJ$53,0))</f>
        <v>0</v>
      </c>
      <c r="AU95" s="23">
        <f>IF(VLOOKUP($A95,DOM_Input!$A$54:$B$72,2,FALSE)="Percentage",AV$76,IF(VLOOKUP($A95,DOM_Input!$A$54:$B$72,2,FALSE)="Fixed","Fixed",(AU$76)))</f>
        <v>6</v>
      </c>
      <c r="AV95" s="14">
        <f t="shared" ref="AV95:AV96" si="107">ROUND(IF(AU95="Fixed",AT95,(AT95*AU95)),2)</f>
        <v>0</v>
      </c>
    </row>
    <row r="96" spans="1:48" x14ac:dyDescent="0.25">
      <c r="A96" s="28" t="str">
        <f>DOM_Input!$A71</f>
        <v>Reserved</v>
      </c>
      <c r="B96" s="93">
        <f>INDEX(DOM_Input!$C$54:$BJ$72,MATCH($A96,DOM_Input!$A$54:$A$72,0),MATCH(B$67,DOM_Input!$C$53:$BJ$53,0))</f>
        <v>0</v>
      </c>
      <c r="C96" s="23">
        <f>IF(VLOOKUP($A96,DOM_Input!$A$54:$B$72,2,FALSE)="Percentage",D$76,IF(VLOOKUP($A96,DOM_Input!$A$54:$B$72,2,FALSE)="Fixed","Fixed",(C$76)))</f>
        <v>6</v>
      </c>
      <c r="D96" s="14">
        <f t="shared" si="96"/>
        <v>0</v>
      </c>
      <c r="F96" s="93">
        <f>INDEX(DOM_Input!$C$54:$BJ$72,MATCH($A96,DOM_Input!$A$54:$A$72,0),MATCH(F$67,DOM_Input!$C$53:$BJ$53,0))</f>
        <v>0</v>
      </c>
      <c r="G96" s="23">
        <f>IF(VLOOKUP($A96,DOM_Input!$A$54:$B$72,2,FALSE)="Percentage",H$76,IF(VLOOKUP($A96,DOM_Input!$A$54:$B$72,2,FALSE)="Fixed","Fixed",(G$76)))</f>
        <v>6</v>
      </c>
      <c r="H96" s="14">
        <f t="shared" si="97"/>
        <v>0</v>
      </c>
      <c r="J96" s="93">
        <f>INDEX(DOM_Input!$C$54:$BJ$72,MATCH($A96,DOM_Input!$A$54:$A$72,0),MATCH(J$67,DOM_Input!$C$53:$BJ$53,0))</f>
        <v>0</v>
      </c>
      <c r="K96" s="23">
        <f>IF(VLOOKUP($A96,DOM_Input!$A$54:$B$72,2,FALSE)="Percentage",L$76,IF(VLOOKUP($A96,DOM_Input!$A$54:$B$72,2,FALSE)="Fixed","Fixed",(K$76)))</f>
        <v>6</v>
      </c>
      <c r="L96" s="14">
        <f t="shared" si="98"/>
        <v>0</v>
      </c>
      <c r="N96" s="93">
        <f>INDEX(DOM_Input!$C$54:$BJ$72,MATCH($A96,DOM_Input!$A$54:$A$72,0),MATCH(N$67,DOM_Input!$C$53:$BJ$53,0))</f>
        <v>0</v>
      </c>
      <c r="O96" s="23">
        <f>IF(VLOOKUP($A96,DOM_Input!$A$54:$B$72,2,FALSE)="Percentage",P$76,IF(VLOOKUP($A96,DOM_Input!$A$54:$B$72,2,FALSE)="Fixed","Fixed",(O$76)))</f>
        <v>6</v>
      </c>
      <c r="P96" s="14">
        <f t="shared" si="99"/>
        <v>0</v>
      </c>
      <c r="R96" s="93">
        <f>INDEX(DOM_Input!$C$54:$BJ$72,MATCH($A96,DOM_Input!$A$54:$A$72,0),MATCH(R$67,DOM_Input!$C$53:$BJ$53,0))</f>
        <v>0</v>
      </c>
      <c r="S96" s="23">
        <f>IF(VLOOKUP($A96,DOM_Input!$A$54:$B$72,2,FALSE)="Percentage",T$76,IF(VLOOKUP($A96,DOM_Input!$A$54:$B$72,2,FALSE)="Fixed","Fixed",(S$76)))</f>
        <v>6</v>
      </c>
      <c r="T96" s="14">
        <f t="shared" si="100"/>
        <v>0</v>
      </c>
      <c r="V96" s="93">
        <f>INDEX(DOM_Input!$C$54:$BJ$72,MATCH($A96,DOM_Input!$A$54:$A$72,0),MATCH(V$67,DOM_Input!$C$53:$BJ$53,0))</f>
        <v>0</v>
      </c>
      <c r="W96" s="23">
        <f>IF(VLOOKUP($A96,DOM_Input!$A$54:$B$72,2,FALSE)="Percentage",X$76,IF(VLOOKUP($A96,DOM_Input!$A$54:$B$72,2,FALSE)="Fixed","Fixed",(W$76)))</f>
        <v>6</v>
      </c>
      <c r="X96" s="14">
        <f t="shared" si="101"/>
        <v>0</v>
      </c>
      <c r="Z96" s="93">
        <f>INDEX(DOM_Input!$C$54:$BJ$72,MATCH($A96,DOM_Input!$A$54:$A$72,0),MATCH(Z$67,DOM_Input!$C$53:$BJ$53,0))</f>
        <v>0</v>
      </c>
      <c r="AA96" s="23">
        <f>IF(VLOOKUP($A96,DOM_Input!$A$54:$B$72,2,FALSE)="Percentage",AB$76,IF(VLOOKUP($A96,DOM_Input!$A$54:$B$72,2,FALSE)="Fixed","Fixed",(AA$76)))</f>
        <v>6</v>
      </c>
      <c r="AB96" s="14">
        <f t="shared" si="102"/>
        <v>0</v>
      </c>
      <c r="AD96" s="93">
        <f>INDEX(DOM_Input!$C$54:$BJ$72,MATCH($A96,DOM_Input!$A$54:$A$72,0),MATCH(AD$67,DOM_Input!$C$53:$BJ$53,0))</f>
        <v>0</v>
      </c>
      <c r="AE96" s="23">
        <f>IF(VLOOKUP($A96,DOM_Input!$A$54:$B$72,2,FALSE)="Percentage",AF$76,IF(VLOOKUP($A96,DOM_Input!$A$54:$B$72,2,FALSE)="Fixed","Fixed",(AE$76)))</f>
        <v>6</v>
      </c>
      <c r="AF96" s="14">
        <f t="shared" si="103"/>
        <v>0</v>
      </c>
      <c r="AH96" s="93">
        <f>INDEX(DOM_Input!$C$54:$BJ$72,MATCH($A96,DOM_Input!$A$54:$A$72,0),MATCH(AH$67,DOM_Input!$C$53:$BJ$53,0))</f>
        <v>0</v>
      </c>
      <c r="AI96" s="23">
        <f>IF(VLOOKUP($A96,DOM_Input!$A$54:$B$72,2,FALSE)="Percentage",AJ$76,IF(VLOOKUP($A96,DOM_Input!$A$54:$B$72,2,FALSE)="Fixed","Fixed",(AI$76)))</f>
        <v>6</v>
      </c>
      <c r="AJ96" s="14">
        <f t="shared" si="104"/>
        <v>0</v>
      </c>
      <c r="AL96" s="93">
        <f>INDEX(DOM_Input!$C$54:$BJ$72,MATCH($A96,DOM_Input!$A$54:$A$72,0),MATCH(AL$67,DOM_Input!$C$53:$BJ$53,0))</f>
        <v>0</v>
      </c>
      <c r="AM96" s="23">
        <f>IF(VLOOKUP($A96,DOM_Input!$A$54:$B$72,2,FALSE)="Percentage",AN$76,IF(VLOOKUP($A96,DOM_Input!$A$54:$B$72,2,FALSE)="Fixed","Fixed",(AM$76)))</f>
        <v>6</v>
      </c>
      <c r="AN96" s="14">
        <f t="shared" si="105"/>
        <v>0</v>
      </c>
      <c r="AP96" s="93">
        <f>INDEX(DOM_Input!$C$54:$BJ$72,MATCH($A96,DOM_Input!$A$54:$A$72,0),MATCH(AP$67,DOM_Input!$C$53:$BJ$53,0))</f>
        <v>0</v>
      </c>
      <c r="AQ96" s="23">
        <f>IF(VLOOKUP($A96,DOM_Input!$A$54:$B$72,2,FALSE)="Percentage",AR$76,IF(VLOOKUP($A96,DOM_Input!$A$54:$B$72,2,FALSE)="Fixed","Fixed",(AQ$76)))</f>
        <v>6</v>
      </c>
      <c r="AR96" s="14">
        <f t="shared" si="106"/>
        <v>0</v>
      </c>
      <c r="AS96" s="6"/>
      <c r="AT96" s="93">
        <f>INDEX(DOM_Input!$C$54:$BJ$72,MATCH($A96,DOM_Input!$A$54:$A$72,0),MATCH(AT$67,DOM_Input!$C$53:$BJ$53,0))</f>
        <v>0</v>
      </c>
      <c r="AU96" s="23">
        <f>IF(VLOOKUP($A96,DOM_Input!$A$54:$B$72,2,FALSE)="Percentage",AV$76,IF(VLOOKUP($A96,DOM_Input!$A$54:$B$72,2,FALSE)="Fixed","Fixed",(AU$76)))</f>
        <v>6</v>
      </c>
      <c r="AV96" s="14">
        <f t="shared" si="107"/>
        <v>0</v>
      </c>
    </row>
    <row r="97" spans="1:48" x14ac:dyDescent="0.25">
      <c r="A97" s="28" t="str">
        <f>DOM_Input!$A72</f>
        <v>IRMA Cap Credit</v>
      </c>
      <c r="B97" s="93">
        <f>INDEX(DOM_Input!$C$54:$BJ$72,MATCH($A97,DOM_Input!$A$54:$A$72,0),MATCH(B$67,DOM_Input!$C$53:$BJ$53,0))</f>
        <v>0</v>
      </c>
      <c r="C97" s="23" t="str">
        <f>IF(VLOOKUP($A97,DOM_Input!$A$54:$B$72,2,FALSE)="Percentage",D$76,IF(VLOOKUP($A97,DOM_Input!$A$54:$B$72,2,FALSE)="Fixed","Fixed",(C$76)))</f>
        <v>Fixed</v>
      </c>
      <c r="D97" s="14">
        <f t="shared" si="84"/>
        <v>0</v>
      </c>
      <c r="F97" s="93">
        <f>INDEX(DOM_Input!$C$54:$BJ$72,MATCH($A97,DOM_Input!$A$54:$A$72,0),MATCH(F$67,DOM_Input!$C$53:$BJ$53,0))</f>
        <v>0</v>
      </c>
      <c r="G97" s="23" t="str">
        <f>IF(VLOOKUP($A97,DOM_Input!$A$54:$B$72,2,FALSE)="Percentage",H$76,IF(VLOOKUP($A97,DOM_Input!$A$54:$B$72,2,FALSE)="Fixed","Fixed",(G$76)))</f>
        <v>Fixed</v>
      </c>
      <c r="H97" s="14">
        <f t="shared" si="85"/>
        <v>0</v>
      </c>
      <c r="J97" s="93">
        <f>INDEX(DOM_Input!$C$54:$BJ$72,MATCH($A97,DOM_Input!$A$54:$A$72,0),MATCH(J$67,DOM_Input!$C$53:$BJ$53,0))</f>
        <v>0</v>
      </c>
      <c r="K97" s="23" t="str">
        <f>IF(VLOOKUP($A97,DOM_Input!$A$54:$B$72,2,FALSE)="Percentage",L$76,IF(VLOOKUP($A97,DOM_Input!$A$54:$B$72,2,FALSE)="Fixed","Fixed",(K$76)))</f>
        <v>Fixed</v>
      </c>
      <c r="L97" s="14">
        <f t="shared" si="86"/>
        <v>0</v>
      </c>
      <c r="N97" s="93">
        <f>INDEX(DOM_Input!$C$54:$BJ$72,MATCH($A97,DOM_Input!$A$54:$A$72,0),MATCH(N$67,DOM_Input!$C$53:$BJ$53,0))</f>
        <v>0</v>
      </c>
      <c r="O97" s="23" t="str">
        <f>IF(VLOOKUP($A97,DOM_Input!$A$54:$B$72,2,FALSE)="Percentage",P$76,IF(VLOOKUP($A97,DOM_Input!$A$54:$B$72,2,FALSE)="Fixed","Fixed",(O$76)))</f>
        <v>Fixed</v>
      </c>
      <c r="P97" s="14">
        <f t="shared" si="87"/>
        <v>0</v>
      </c>
      <c r="R97" s="93">
        <f>INDEX(DOM_Input!$C$54:$BJ$72,MATCH($A97,DOM_Input!$A$54:$A$72,0),MATCH(R$67,DOM_Input!$C$53:$BJ$53,0))</f>
        <v>0</v>
      </c>
      <c r="S97" s="23" t="str">
        <f>IF(VLOOKUP($A97,DOM_Input!$A$54:$B$72,2,FALSE)="Percentage",T$76,IF(VLOOKUP($A97,DOM_Input!$A$54:$B$72,2,FALSE)="Fixed","Fixed",(S$76)))</f>
        <v>Fixed</v>
      </c>
      <c r="T97" s="14">
        <f t="shared" si="88"/>
        <v>0</v>
      </c>
      <c r="V97" s="93">
        <f>INDEX(DOM_Input!$C$54:$BJ$72,MATCH($A97,DOM_Input!$A$54:$A$72,0),MATCH(V$67,DOM_Input!$C$53:$BJ$53,0))</f>
        <v>0</v>
      </c>
      <c r="W97" s="23" t="str">
        <f>IF(VLOOKUP($A97,DOM_Input!$A$54:$B$72,2,FALSE)="Percentage",X$76,IF(VLOOKUP($A97,DOM_Input!$A$54:$B$72,2,FALSE)="Fixed","Fixed",(W$76)))</f>
        <v>Fixed</v>
      </c>
      <c r="X97" s="14">
        <f t="shared" si="89"/>
        <v>0</v>
      </c>
      <c r="Z97" s="93">
        <f>INDEX(DOM_Input!$C$54:$BJ$72,MATCH($A97,DOM_Input!$A$54:$A$72,0),MATCH(Z$67,DOM_Input!$C$53:$BJ$53,0))</f>
        <v>0</v>
      </c>
      <c r="AA97" s="23" t="str">
        <f>IF(VLOOKUP($A97,DOM_Input!$A$54:$B$72,2,FALSE)="Percentage",AB$76,IF(VLOOKUP($A97,DOM_Input!$A$54:$B$72,2,FALSE)="Fixed","Fixed",(AA$76)))</f>
        <v>Fixed</v>
      </c>
      <c r="AB97" s="14">
        <f t="shared" si="90"/>
        <v>0</v>
      </c>
      <c r="AD97" s="93">
        <f>INDEX(DOM_Input!$C$54:$BJ$72,MATCH($A97,DOM_Input!$A$54:$A$72,0),MATCH(AD$67,DOM_Input!$C$53:$BJ$53,0))</f>
        <v>0</v>
      </c>
      <c r="AE97" s="23" t="str">
        <f>IF(VLOOKUP($A97,DOM_Input!$A$54:$B$72,2,FALSE)="Percentage",AF$76,IF(VLOOKUP($A97,DOM_Input!$A$54:$B$72,2,FALSE)="Fixed","Fixed",(AE$76)))</f>
        <v>Fixed</v>
      </c>
      <c r="AF97" s="14">
        <f t="shared" si="91"/>
        <v>0</v>
      </c>
      <c r="AH97" s="93">
        <f>INDEX(DOM_Input!$C$54:$BJ$72,MATCH($A97,DOM_Input!$A$54:$A$72,0),MATCH(AH$67,DOM_Input!$C$53:$BJ$53,0))</f>
        <v>0</v>
      </c>
      <c r="AI97" s="23" t="str">
        <f>IF(VLOOKUP($A97,DOM_Input!$A$54:$B$72,2,FALSE)="Percentage",AJ$76,IF(VLOOKUP($A97,DOM_Input!$A$54:$B$72,2,FALSE)="Fixed","Fixed",(AI$76)))</f>
        <v>Fixed</v>
      </c>
      <c r="AJ97" s="14">
        <f t="shared" si="92"/>
        <v>0</v>
      </c>
      <c r="AL97" s="93">
        <f>INDEX(DOM_Input!$C$54:$BJ$72,MATCH($A97,DOM_Input!$A$54:$A$72,0),MATCH(AL$67,DOM_Input!$C$53:$BJ$53,0))</f>
        <v>0</v>
      </c>
      <c r="AM97" s="23" t="str">
        <f>IF(VLOOKUP($A97,DOM_Input!$A$54:$B$72,2,FALSE)="Percentage",AN$76,IF(VLOOKUP($A97,DOM_Input!$A$54:$B$72,2,FALSE)="Fixed","Fixed",(AM$76)))</f>
        <v>Fixed</v>
      </c>
      <c r="AN97" s="14">
        <f t="shared" si="93"/>
        <v>0</v>
      </c>
      <c r="AP97" s="93">
        <f>INDEX(DOM_Input!$C$54:$BJ$72,MATCH($A97,DOM_Input!$A$54:$A$72,0),MATCH(AP$67,DOM_Input!$C$53:$BJ$53,0))</f>
        <v>0</v>
      </c>
      <c r="AQ97" s="23" t="str">
        <f>IF(VLOOKUP($A97,DOM_Input!$A$54:$B$72,2,FALSE)="Percentage",AR$76,IF(VLOOKUP($A97,DOM_Input!$A$54:$B$72,2,FALSE)="Fixed","Fixed",(AQ$76)))</f>
        <v>Fixed</v>
      </c>
      <c r="AR97" s="14">
        <f t="shared" si="94"/>
        <v>0</v>
      </c>
      <c r="AS97" s="6"/>
      <c r="AT97" s="93">
        <f>INDEX(DOM_Input!$C$54:$BJ$72,MATCH($A97,DOM_Input!$A$54:$A$72,0),MATCH(AT$67,DOM_Input!$C$53:$BJ$53,0))</f>
        <v>0</v>
      </c>
      <c r="AU97" s="23" t="str">
        <f>IF(VLOOKUP($A97,DOM_Input!$A$54:$B$72,2,FALSE)="Percentage",AV$76,IF(VLOOKUP($A97,DOM_Input!$A$54:$B$72,2,FALSE)="Fixed","Fixed",(AU$76)))</f>
        <v>Fixed</v>
      </c>
      <c r="AV97" s="14">
        <f t="shared" si="95"/>
        <v>0</v>
      </c>
    </row>
    <row r="98" spans="1:48" x14ac:dyDescent="0.25">
      <c r="A98" s="28"/>
      <c r="B98" s="93"/>
      <c r="C98" s="23"/>
      <c r="D98" s="14"/>
      <c r="F98" s="93"/>
      <c r="G98" s="23"/>
      <c r="H98" s="14"/>
      <c r="J98" s="93"/>
      <c r="K98" s="23"/>
      <c r="L98" s="14"/>
      <c r="N98" s="93"/>
      <c r="O98" s="23"/>
      <c r="P98" s="14"/>
      <c r="R98" s="93"/>
      <c r="S98" s="23"/>
      <c r="T98" s="14"/>
      <c r="V98" s="93"/>
      <c r="W98" s="23"/>
      <c r="X98" s="14"/>
      <c r="Z98" s="93"/>
      <c r="AA98" s="23"/>
      <c r="AB98" s="14"/>
      <c r="AD98" s="93"/>
      <c r="AE98" s="23"/>
      <c r="AF98" s="14"/>
      <c r="AH98" s="93"/>
      <c r="AI98" s="23"/>
      <c r="AJ98" s="14"/>
      <c r="AL98" s="93"/>
      <c r="AM98" s="23"/>
      <c r="AN98" s="14"/>
      <c r="AP98" s="93"/>
      <c r="AQ98" s="23"/>
      <c r="AR98" s="14"/>
      <c r="AS98" s="6"/>
      <c r="AT98" s="93"/>
      <c r="AU98" s="23"/>
      <c r="AV98" s="14"/>
    </row>
    <row r="99" spans="1:48" x14ac:dyDescent="0.25">
      <c r="A99" t="s">
        <v>25</v>
      </c>
      <c r="B99" s="13"/>
      <c r="D99" s="19">
        <f>SUM(D79:D98)</f>
        <v>-14.120000000000001</v>
      </c>
      <c r="F99" s="13"/>
      <c r="H99" s="19">
        <f>SUM(H79:H98)</f>
        <v>-14.120000000000001</v>
      </c>
      <c r="J99" s="13"/>
      <c r="L99" s="19">
        <f>SUM(L79:L98)</f>
        <v>-14.120000000000001</v>
      </c>
      <c r="N99" s="13"/>
      <c r="P99" s="19">
        <f>SUM(P79:P98)</f>
        <v>-14.120000000000001</v>
      </c>
      <c r="R99" s="13"/>
      <c r="T99" s="19">
        <f>SUM(T79:T98)</f>
        <v>-14.120000000000001</v>
      </c>
      <c r="V99" s="13"/>
      <c r="X99" s="19">
        <f>SUM(X79:X98)</f>
        <v>-14.120000000000001</v>
      </c>
      <c r="Z99" s="13"/>
      <c r="AB99" s="19">
        <f>SUM(AB79:AB98)</f>
        <v>-14.5</v>
      </c>
      <c r="AD99" s="13"/>
      <c r="AF99" s="19">
        <f>SUM(AF79:AF98)</f>
        <v>-14.5</v>
      </c>
      <c r="AH99" s="13"/>
      <c r="AJ99" s="19">
        <f>SUM(AJ79:AJ98)</f>
        <v>-14.5</v>
      </c>
      <c r="AL99" s="13"/>
      <c r="AN99" s="19">
        <f>SUM(AN79:AN98)</f>
        <v>-14.5</v>
      </c>
      <c r="AP99" s="13"/>
      <c r="AR99" s="19">
        <f>SUM(AR79:AR98)</f>
        <v>-14.5</v>
      </c>
      <c r="AS99" s="43"/>
      <c r="AT99" s="13"/>
      <c r="AV99" s="19">
        <f>SUM(AV79:AV98)</f>
        <v>-14.5</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SUMPRODUCT(($A102=DOM_Input!$A$75:$A$80)*(B$13=DOM_Input!$B$74:$BI$74)*(DOM_Input!$B$75:$BI$80))</f>
        <v>7.0000000000000001E-3</v>
      </c>
      <c r="C102" s="6">
        <f>D99+D76</f>
        <v>25.94</v>
      </c>
      <c r="D102" s="14">
        <f>ROUND(B102*C102,2)</f>
        <v>0.18</v>
      </c>
      <c r="F102" s="22" cm="1">
        <f t="array" ref="F102">SUMPRODUCT(($A102=DOM_Input!$A$75:$A$80)*(F$13=DOM_Input!$B$74:$BI$74)*(DOM_Input!$B$75:$BI$80))</f>
        <v>7.0000000000000001E-3</v>
      </c>
      <c r="G102" s="6">
        <f>H99+H76</f>
        <v>25.94</v>
      </c>
      <c r="H102" s="14">
        <f>ROUND(F102*G102,2)</f>
        <v>0.18</v>
      </c>
      <c r="J102" s="22" cm="1">
        <f t="array" ref="J102">SUMPRODUCT(($A102=DOM_Input!$A$75:$A$80)*(J$13=DOM_Input!$B$74:$BI$74)*(DOM_Input!$B$75:$BI$80))</f>
        <v>7.0000000000000001E-3</v>
      </c>
      <c r="K102" s="6">
        <f>L99+L76</f>
        <v>25.94</v>
      </c>
      <c r="L102" s="14">
        <f>ROUND(J102*K102,2)</f>
        <v>0.18</v>
      </c>
      <c r="N102" s="22" cm="1">
        <f t="array" ref="N102">SUMPRODUCT(($A102=DOM_Input!$A$75:$A$80)*(N$13=DOM_Input!$B$74:$BI$74)*(DOM_Input!$B$75:$BI$80))</f>
        <v>7.0000000000000001E-3</v>
      </c>
      <c r="O102" s="6">
        <f>P99+P76</f>
        <v>25.94</v>
      </c>
      <c r="P102" s="14">
        <f>ROUND(N102*O102,2)</f>
        <v>0.18</v>
      </c>
      <c r="R102" s="22" cm="1">
        <f t="array" ref="R102">SUMPRODUCT(($A102=DOM_Input!$A$75:$A$80)*(R$13=DOM_Input!$B$74:$BI$74)*(DOM_Input!$B$75:$BI$80))</f>
        <v>7.0000000000000001E-3</v>
      </c>
      <c r="S102" s="6">
        <f>T99+T76</f>
        <v>25.94</v>
      </c>
      <c r="T102" s="14">
        <f>ROUND(R102*S102,2)</f>
        <v>0.18</v>
      </c>
      <c r="V102" s="22" cm="1">
        <f t="array" ref="V102">SUMPRODUCT(($A102=DOM_Input!$A$75:$A$80)*(V$13=DOM_Input!$B$74:$BI$74)*(DOM_Input!$B$75:$BI$80))</f>
        <v>7.0000000000000001E-3</v>
      </c>
      <c r="W102" s="6">
        <f>X99+X76</f>
        <v>25.94</v>
      </c>
      <c r="X102" s="14">
        <f>ROUND(V102*W102,2)</f>
        <v>0.18</v>
      </c>
      <c r="Z102" s="22" cm="1">
        <f t="array" ref="Z102">SUMPRODUCT(($A102=DOM_Input!$A$75:$A$80)*(Z$13=DOM_Input!$B$74:$BI$74)*(DOM_Input!$B$75:$BI$80))</f>
        <v>7.0000000000000001E-3</v>
      </c>
      <c r="AA102" s="6">
        <f>AB99+AB76</f>
        <v>25.560000000000002</v>
      </c>
      <c r="AB102" s="14">
        <f>ROUND(Z102*AA102,2)</f>
        <v>0.18</v>
      </c>
      <c r="AD102" s="22" cm="1">
        <f t="array" ref="AD102">SUMPRODUCT(($A102=DOM_Input!$A$75:$A$80)*(AD$13=DOM_Input!$B$74:$BI$74)*(DOM_Input!$B$75:$BI$80))</f>
        <v>7.0000000000000001E-3</v>
      </c>
      <c r="AE102" s="6">
        <f>AF99+AF76</f>
        <v>25.560000000000002</v>
      </c>
      <c r="AF102" s="14">
        <f>ROUND(AD102*AE102,2)</f>
        <v>0.18</v>
      </c>
      <c r="AH102" s="22" cm="1">
        <f t="array" ref="AH102">SUMPRODUCT(($A102=DOM_Input!$A$75:$A$80)*(AH$13=DOM_Input!$B$74:$BI$74)*(DOM_Input!$B$75:$BI$80))</f>
        <v>7.0000000000000001E-3</v>
      </c>
      <c r="AI102" s="6">
        <f>AJ99+AJ76</f>
        <v>25.560000000000002</v>
      </c>
      <c r="AJ102" s="14">
        <f>ROUND(AH102*AI102,2)</f>
        <v>0.18</v>
      </c>
      <c r="AL102" s="22" cm="1">
        <f t="array" ref="AL102">SUMPRODUCT(($A102=DOM_Input!$A$75:$A$80)*(AL$13=DOM_Input!$B$74:$BI$74)*(DOM_Input!$B$75:$BI$80))</f>
        <v>7.0000000000000001E-3</v>
      </c>
      <c r="AM102" s="6">
        <f>AN99+AN76</f>
        <v>25.560000000000002</v>
      </c>
      <c r="AN102" s="14">
        <f>ROUND(AL102*AM102,2)</f>
        <v>0.18</v>
      </c>
      <c r="AP102" s="22" cm="1">
        <f t="array" ref="AP102">SUMPRODUCT(($A102=DOM_Input!$A$75:$A$80)*(AP$13=DOM_Input!$B$74:$BI$74)*(DOM_Input!$B$75:$BI$80))</f>
        <v>7.0000000000000001E-3</v>
      </c>
      <c r="AQ102" s="6">
        <f>AR99+AR76</f>
        <v>25.560000000000002</v>
      </c>
      <c r="AR102" s="14">
        <f>ROUND(AP102*AQ102,2)</f>
        <v>0.18</v>
      </c>
      <c r="AS102" s="6"/>
      <c r="AT102" s="22" cm="1">
        <f t="array" ref="AT102">SUMPRODUCT(($A102=DOM_Input!$A$75:$A$80)*(AT$13=DOM_Input!$B$74:$BI$74)*(DOM_Input!$B$75:$BI$80))</f>
        <v>7.0000000000000001E-3</v>
      </c>
      <c r="AU102" s="6">
        <f>AV99+AV76</f>
        <v>25.560000000000002</v>
      </c>
      <c r="AV102" s="14">
        <f>ROUND(AT102*AU102,2)</f>
        <v>0.18</v>
      </c>
    </row>
    <row r="103" spans="1:48" ht="14.45" hidden="1" customHeight="1" x14ac:dyDescent="0.25">
      <c r="A103">
        <f>+DOM_Input!A120</f>
        <v>0</v>
      </c>
      <c r="B103" s="22" cm="1">
        <f t="array" ref="B103">SUMPRODUCT(($A103=DOM_Input!$A$75:$A$80)*(B$13=DOM_Input!$B$74:$BI$74)*(DOM_Input!$B$75:$BI$80))</f>
        <v>0</v>
      </c>
      <c r="C103" s="6">
        <f>C102</f>
        <v>25.94</v>
      </c>
      <c r="D103" s="14">
        <f t="shared" ref="D103:D107" si="108">ROUND(B103*C103,2)</f>
        <v>0</v>
      </c>
      <c r="F103" s="22" cm="1">
        <f t="array" ref="F103">SUMPRODUCT(($A103=DOM_Input!$A$75:$A$80)*(F$13=DOM_Input!$B$74:$BI$74)*(DOM_Input!$B$75:$BI$80))</f>
        <v>0</v>
      </c>
      <c r="G103" s="6">
        <f>G102</f>
        <v>25.94</v>
      </c>
      <c r="H103" s="14">
        <f t="shared" ref="H103:H107" si="109">ROUND(F103*G103,2)</f>
        <v>0</v>
      </c>
      <c r="J103" s="22" cm="1">
        <f t="array" ref="J103">SUMPRODUCT(($A103=DOM_Input!$A$75:$A$80)*(J$13=DOM_Input!$B$74:$BI$74)*(DOM_Input!$B$75:$BI$80))</f>
        <v>0</v>
      </c>
      <c r="K103" s="6">
        <f>K102</f>
        <v>25.94</v>
      </c>
      <c r="L103" s="14">
        <f t="shared" ref="L103:L107" si="110">ROUND(J103*K103,2)</f>
        <v>0</v>
      </c>
      <c r="N103" s="22" cm="1">
        <f t="array" ref="N103">SUMPRODUCT(($A103=DOM_Input!$A$75:$A$80)*(N$13=DOM_Input!$B$74:$BI$74)*(DOM_Input!$B$75:$BI$80))</f>
        <v>0</v>
      </c>
      <c r="O103" s="6">
        <f>O102</f>
        <v>25.94</v>
      </c>
      <c r="P103" s="14">
        <f t="shared" ref="P103:P107" si="111">ROUND(N103*O103,2)</f>
        <v>0</v>
      </c>
      <c r="R103" s="22" cm="1">
        <f t="array" ref="R103">SUMPRODUCT(($A103=DOM_Input!$A$75:$A$80)*(R$13=DOM_Input!$B$74:$BI$74)*(DOM_Input!$B$75:$BI$80))</f>
        <v>0</v>
      </c>
      <c r="S103" s="6">
        <f>S102</f>
        <v>25.94</v>
      </c>
      <c r="T103" s="14">
        <f t="shared" ref="T103:T107" si="112">ROUND(R103*S103,2)</f>
        <v>0</v>
      </c>
      <c r="V103" s="22" cm="1">
        <f t="array" ref="V103">SUMPRODUCT(($A103=DOM_Input!$A$75:$A$80)*(V$13=DOM_Input!$B$74:$BI$74)*(DOM_Input!$B$75:$BI$80))</f>
        <v>0</v>
      </c>
      <c r="W103" s="6">
        <f>W102</f>
        <v>25.94</v>
      </c>
      <c r="X103" s="14">
        <f t="shared" ref="X103:X107" si="113">ROUND(V103*W103,2)</f>
        <v>0</v>
      </c>
      <c r="Z103" s="22" cm="1">
        <f t="array" ref="Z103">SUMPRODUCT(($A103=DOM_Input!$A$75:$A$80)*(Z$13=DOM_Input!$B$74:$BI$74)*(DOM_Input!$B$75:$BI$80))</f>
        <v>0</v>
      </c>
      <c r="AA103" s="6">
        <f>AA102</f>
        <v>25.560000000000002</v>
      </c>
      <c r="AB103" s="14">
        <f t="shared" ref="AB103:AB107" si="114">ROUND(Z103*AA103,2)</f>
        <v>0</v>
      </c>
      <c r="AD103" s="22" cm="1">
        <f t="array" ref="AD103">SUMPRODUCT(($A103=DOM_Input!$A$75:$A$80)*(AD$13=DOM_Input!$B$74:$BI$74)*(DOM_Input!$B$75:$BI$80))</f>
        <v>0</v>
      </c>
      <c r="AE103" s="6">
        <f>AE102</f>
        <v>25.560000000000002</v>
      </c>
      <c r="AF103" s="14">
        <f t="shared" ref="AF103:AF107" si="115">ROUND(AD103*AE103,2)</f>
        <v>0</v>
      </c>
      <c r="AH103" s="22" cm="1">
        <f t="array" ref="AH103">SUMPRODUCT(($A103=DOM_Input!$A$75:$A$80)*(AH$13=DOM_Input!$B$74:$BI$74)*(DOM_Input!$B$75:$BI$80))</f>
        <v>0</v>
      </c>
      <c r="AI103" s="6">
        <f>AI102</f>
        <v>25.560000000000002</v>
      </c>
      <c r="AJ103" s="14">
        <f t="shared" ref="AJ103:AJ107" si="116">ROUND(AH103*AI103,2)</f>
        <v>0</v>
      </c>
      <c r="AL103" s="22" cm="1">
        <f t="array" ref="AL103">SUMPRODUCT(($A103=DOM_Input!$A$75:$A$80)*(AL$13=DOM_Input!$B$74:$BI$74)*(DOM_Input!$B$75:$BI$80))</f>
        <v>0</v>
      </c>
      <c r="AM103" s="6">
        <f>AM102</f>
        <v>25.560000000000002</v>
      </c>
      <c r="AN103" s="14">
        <f t="shared" ref="AN103:AN107" si="117">ROUND(AL103*AM103,2)</f>
        <v>0</v>
      </c>
      <c r="AP103" s="22" cm="1">
        <f t="array" ref="AP103">SUMPRODUCT(($A103=DOM_Input!$A$75:$A$80)*(AP$13=DOM_Input!$B$74:$BI$74)*(DOM_Input!$B$75:$BI$80))</f>
        <v>0</v>
      </c>
      <c r="AQ103" s="6">
        <f>AQ102</f>
        <v>25.560000000000002</v>
      </c>
      <c r="AR103" s="14">
        <f t="shared" ref="AR103:AR107" si="118">ROUND(AP103*AQ103,2)</f>
        <v>0</v>
      </c>
      <c r="AT103" s="22" cm="1">
        <f t="array" ref="AT103">SUMPRODUCT(($A103=DOM_Input!$A$75:$A$80)*(AT$13=DOM_Input!$B$74:$BI$74)*(DOM_Input!$B$75:$BI$80))</f>
        <v>0</v>
      </c>
      <c r="AU103" s="6">
        <f>AU102</f>
        <v>25.560000000000002</v>
      </c>
      <c r="AV103" s="14">
        <f t="shared" ref="AV103:AV107" si="119">ROUND(AT103*AU103,2)</f>
        <v>0</v>
      </c>
    </row>
    <row r="104" spans="1:48" ht="14.45" hidden="1" customHeight="1" x14ac:dyDescent="0.25">
      <c r="A104">
        <f>+DOM_Input!A121</f>
        <v>0</v>
      </c>
      <c r="B104" s="22" cm="1">
        <f t="array" ref="B104">SUMPRODUCT(($A104=DOM_Input!$A$75:$A$80)*(B$13=DOM_Input!$B$74:$BI$74)*(DOM_Input!$B$75:$BI$80))</f>
        <v>0</v>
      </c>
      <c r="C104" s="6">
        <f t="shared" ref="C104:C107" si="120">C103</f>
        <v>25.94</v>
      </c>
      <c r="D104" s="14">
        <f t="shared" si="108"/>
        <v>0</v>
      </c>
      <c r="F104" s="22" cm="1">
        <f t="array" ref="F104">SUMPRODUCT(($A104=DOM_Input!$A$75:$A$80)*(F$13=DOM_Input!$B$74:$BI$74)*(DOM_Input!$B$75:$BI$80))</f>
        <v>0</v>
      </c>
      <c r="G104" s="6">
        <f t="shared" ref="G104:G107" si="121">G103</f>
        <v>25.94</v>
      </c>
      <c r="H104" s="14">
        <f t="shared" si="109"/>
        <v>0</v>
      </c>
      <c r="J104" s="22" cm="1">
        <f t="array" ref="J104">SUMPRODUCT(($A104=DOM_Input!$A$75:$A$80)*(J$13=DOM_Input!$B$74:$BI$74)*(DOM_Input!$B$75:$BI$80))</f>
        <v>0</v>
      </c>
      <c r="K104" s="6">
        <f t="shared" ref="K104:K107" si="122">K103</f>
        <v>25.94</v>
      </c>
      <c r="L104" s="14">
        <f t="shared" si="110"/>
        <v>0</v>
      </c>
      <c r="N104" s="22" cm="1">
        <f t="array" ref="N104">SUMPRODUCT(($A104=DOM_Input!$A$75:$A$80)*(N$13=DOM_Input!$B$74:$BI$74)*(DOM_Input!$B$75:$BI$80))</f>
        <v>0</v>
      </c>
      <c r="O104" s="6">
        <f t="shared" ref="O104:O107" si="123">O103</f>
        <v>25.94</v>
      </c>
      <c r="P104" s="14">
        <f t="shared" si="111"/>
        <v>0</v>
      </c>
      <c r="R104" s="22" cm="1">
        <f t="array" ref="R104">SUMPRODUCT(($A104=DOM_Input!$A$75:$A$80)*(R$13=DOM_Input!$B$74:$BI$74)*(DOM_Input!$B$75:$BI$80))</f>
        <v>0</v>
      </c>
      <c r="S104" s="6">
        <f t="shared" ref="S104:S107" si="124">S103</f>
        <v>25.94</v>
      </c>
      <c r="T104" s="14">
        <f t="shared" si="112"/>
        <v>0</v>
      </c>
      <c r="V104" s="22" cm="1">
        <f t="array" ref="V104">SUMPRODUCT(($A104=DOM_Input!$A$75:$A$80)*(V$13=DOM_Input!$B$74:$BI$74)*(DOM_Input!$B$75:$BI$80))</f>
        <v>0</v>
      </c>
      <c r="W104" s="6">
        <f t="shared" ref="W104:W107" si="125">W103</f>
        <v>25.94</v>
      </c>
      <c r="X104" s="14">
        <f t="shared" si="113"/>
        <v>0</v>
      </c>
      <c r="Z104" s="22" cm="1">
        <f t="array" ref="Z104">SUMPRODUCT(($A104=DOM_Input!$A$75:$A$80)*(Z$13=DOM_Input!$B$74:$BI$74)*(DOM_Input!$B$75:$BI$80))</f>
        <v>0</v>
      </c>
      <c r="AA104" s="6">
        <f t="shared" ref="AA104:AA107" si="126">AA103</f>
        <v>25.560000000000002</v>
      </c>
      <c r="AB104" s="14">
        <f t="shared" si="114"/>
        <v>0</v>
      </c>
      <c r="AD104" s="22" cm="1">
        <f t="array" ref="AD104">SUMPRODUCT(($A104=DOM_Input!$A$75:$A$80)*(AD$13=DOM_Input!$B$74:$BI$74)*(DOM_Input!$B$75:$BI$80))</f>
        <v>0</v>
      </c>
      <c r="AE104" s="6">
        <f t="shared" ref="AE104:AE107" si="127">AE103</f>
        <v>25.560000000000002</v>
      </c>
      <c r="AF104" s="14">
        <f t="shared" si="115"/>
        <v>0</v>
      </c>
      <c r="AH104" s="22" cm="1">
        <f t="array" ref="AH104">SUMPRODUCT(($A104=DOM_Input!$A$75:$A$80)*(AH$13=DOM_Input!$B$74:$BI$74)*(DOM_Input!$B$75:$BI$80))</f>
        <v>0</v>
      </c>
      <c r="AI104" s="6">
        <f t="shared" ref="AI104:AI107" si="128">AI103</f>
        <v>25.560000000000002</v>
      </c>
      <c r="AJ104" s="14">
        <f t="shared" si="116"/>
        <v>0</v>
      </c>
      <c r="AL104" s="22" cm="1">
        <f t="array" ref="AL104">SUMPRODUCT(($A104=DOM_Input!$A$75:$A$80)*(AL$13=DOM_Input!$B$74:$BI$74)*(DOM_Input!$B$75:$BI$80))</f>
        <v>0</v>
      </c>
      <c r="AM104" s="6">
        <f t="shared" ref="AM104:AM107" si="129">AM103</f>
        <v>25.560000000000002</v>
      </c>
      <c r="AN104" s="14">
        <f t="shared" si="117"/>
        <v>0</v>
      </c>
      <c r="AP104" s="22" cm="1">
        <f t="array" ref="AP104">SUMPRODUCT(($A104=DOM_Input!$A$75:$A$80)*(AP$13=DOM_Input!$B$74:$BI$74)*(DOM_Input!$B$75:$BI$80))</f>
        <v>0</v>
      </c>
      <c r="AQ104" s="6">
        <f t="shared" ref="AQ104:AQ107" si="130">AQ103</f>
        <v>25.560000000000002</v>
      </c>
      <c r="AR104" s="14">
        <f t="shared" si="118"/>
        <v>0</v>
      </c>
      <c r="AT104" s="22" cm="1">
        <f t="array" ref="AT104">SUMPRODUCT(($A104=DOM_Input!$A$75:$A$80)*(AT$13=DOM_Input!$B$74:$BI$74)*(DOM_Input!$B$75:$BI$80))</f>
        <v>0</v>
      </c>
      <c r="AU104" s="6">
        <f t="shared" ref="AU104:AU107" si="131">AU103</f>
        <v>25.560000000000002</v>
      </c>
      <c r="AV104" s="14">
        <f t="shared" si="119"/>
        <v>0</v>
      </c>
    </row>
    <row r="105" spans="1:48" ht="14.45" hidden="1" customHeight="1" x14ac:dyDescent="0.25">
      <c r="A105">
        <f>+DOM_Input!A122</f>
        <v>0</v>
      </c>
      <c r="B105" s="22" cm="1">
        <f t="array" ref="B105">SUMPRODUCT(($A105=DOM_Input!$A$75:$A$80)*(B$13=DOM_Input!$B$74:$BI$74)*(DOM_Input!$B$75:$BI$80))</f>
        <v>0</v>
      </c>
      <c r="C105" s="6">
        <f t="shared" si="120"/>
        <v>25.94</v>
      </c>
      <c r="D105" s="14">
        <f t="shared" si="108"/>
        <v>0</v>
      </c>
      <c r="F105" s="22" cm="1">
        <f t="array" ref="F105">SUMPRODUCT(($A105=DOM_Input!$A$75:$A$80)*(F$13=DOM_Input!$B$74:$BI$74)*(DOM_Input!$B$75:$BI$80))</f>
        <v>0</v>
      </c>
      <c r="G105" s="6">
        <f t="shared" si="121"/>
        <v>25.94</v>
      </c>
      <c r="H105" s="14">
        <f t="shared" si="109"/>
        <v>0</v>
      </c>
      <c r="J105" s="22" cm="1">
        <f t="array" ref="J105">SUMPRODUCT(($A105=DOM_Input!$A$75:$A$80)*(J$13=DOM_Input!$B$74:$BI$74)*(DOM_Input!$B$75:$BI$80))</f>
        <v>0</v>
      </c>
      <c r="K105" s="6">
        <f t="shared" si="122"/>
        <v>25.94</v>
      </c>
      <c r="L105" s="14">
        <f t="shared" si="110"/>
        <v>0</v>
      </c>
      <c r="N105" s="22" cm="1">
        <f t="array" ref="N105">SUMPRODUCT(($A105=DOM_Input!$A$75:$A$80)*(N$13=DOM_Input!$B$74:$BI$74)*(DOM_Input!$B$75:$BI$80))</f>
        <v>0</v>
      </c>
      <c r="O105" s="6">
        <f t="shared" si="123"/>
        <v>25.94</v>
      </c>
      <c r="P105" s="14">
        <f t="shared" si="111"/>
        <v>0</v>
      </c>
      <c r="R105" s="22" cm="1">
        <f t="array" ref="R105">SUMPRODUCT(($A105=DOM_Input!$A$75:$A$80)*(R$13=DOM_Input!$B$74:$BI$74)*(DOM_Input!$B$75:$BI$80))</f>
        <v>0</v>
      </c>
      <c r="S105" s="6">
        <f t="shared" si="124"/>
        <v>25.94</v>
      </c>
      <c r="T105" s="14">
        <f t="shared" si="112"/>
        <v>0</v>
      </c>
      <c r="V105" s="22" cm="1">
        <f t="array" ref="V105">SUMPRODUCT(($A105=DOM_Input!$A$75:$A$80)*(V$13=DOM_Input!$B$74:$BI$74)*(DOM_Input!$B$75:$BI$80))</f>
        <v>0</v>
      </c>
      <c r="W105" s="6">
        <f t="shared" si="125"/>
        <v>25.94</v>
      </c>
      <c r="X105" s="14">
        <f t="shared" si="113"/>
        <v>0</v>
      </c>
      <c r="Z105" s="22" cm="1">
        <f t="array" ref="Z105">SUMPRODUCT(($A105=DOM_Input!$A$75:$A$80)*(Z$13=DOM_Input!$B$74:$BI$74)*(DOM_Input!$B$75:$BI$80))</f>
        <v>0</v>
      </c>
      <c r="AA105" s="6">
        <f t="shared" si="126"/>
        <v>25.560000000000002</v>
      </c>
      <c r="AB105" s="14">
        <f t="shared" si="114"/>
        <v>0</v>
      </c>
      <c r="AD105" s="22" cm="1">
        <f t="array" ref="AD105">SUMPRODUCT(($A105=DOM_Input!$A$75:$A$80)*(AD$13=DOM_Input!$B$74:$BI$74)*(DOM_Input!$B$75:$BI$80))</f>
        <v>0</v>
      </c>
      <c r="AE105" s="6">
        <f t="shared" si="127"/>
        <v>25.560000000000002</v>
      </c>
      <c r="AF105" s="14">
        <f t="shared" si="115"/>
        <v>0</v>
      </c>
      <c r="AH105" s="22" cm="1">
        <f t="array" ref="AH105">SUMPRODUCT(($A105=DOM_Input!$A$75:$A$80)*(AH$13=DOM_Input!$B$74:$BI$74)*(DOM_Input!$B$75:$BI$80))</f>
        <v>0</v>
      </c>
      <c r="AI105" s="6">
        <f t="shared" si="128"/>
        <v>25.560000000000002</v>
      </c>
      <c r="AJ105" s="14">
        <f t="shared" si="116"/>
        <v>0</v>
      </c>
      <c r="AL105" s="22" cm="1">
        <f t="array" ref="AL105">SUMPRODUCT(($A105=DOM_Input!$A$75:$A$80)*(AL$13=DOM_Input!$B$74:$BI$74)*(DOM_Input!$B$75:$BI$80))</f>
        <v>0</v>
      </c>
      <c r="AM105" s="6">
        <f t="shared" si="129"/>
        <v>25.560000000000002</v>
      </c>
      <c r="AN105" s="14">
        <f t="shared" si="117"/>
        <v>0</v>
      </c>
      <c r="AP105" s="22" cm="1">
        <f t="array" ref="AP105">SUMPRODUCT(($A105=DOM_Input!$A$75:$A$80)*(AP$13=DOM_Input!$B$74:$BI$74)*(DOM_Input!$B$75:$BI$80))</f>
        <v>0</v>
      </c>
      <c r="AQ105" s="6">
        <f t="shared" si="130"/>
        <v>25.560000000000002</v>
      </c>
      <c r="AR105" s="14">
        <f t="shared" si="118"/>
        <v>0</v>
      </c>
      <c r="AT105" s="22" cm="1">
        <f t="array" ref="AT105">SUMPRODUCT(($A105=DOM_Input!$A$75:$A$80)*(AT$13=DOM_Input!$B$74:$BI$74)*(DOM_Input!$B$75:$BI$80))</f>
        <v>0</v>
      </c>
      <c r="AU105" s="6">
        <f t="shared" si="131"/>
        <v>25.560000000000002</v>
      </c>
      <c r="AV105" s="14">
        <f t="shared" si="119"/>
        <v>0</v>
      </c>
    </row>
    <row r="106" spans="1:48" ht="14.45" hidden="1" customHeight="1" x14ac:dyDescent="0.25">
      <c r="A106">
        <f>+DOM_Input!A123</f>
        <v>0</v>
      </c>
      <c r="B106" s="22" cm="1">
        <f t="array" ref="B106">SUMPRODUCT(($A106=DOM_Input!$A$75:$A$80)*(B$13=DOM_Input!$B$74:$BI$74)*(DOM_Input!$B$75:$BI$80))</f>
        <v>0</v>
      </c>
      <c r="C106" s="6">
        <f t="shared" si="120"/>
        <v>25.94</v>
      </c>
      <c r="D106" s="14">
        <f t="shared" si="108"/>
        <v>0</v>
      </c>
      <c r="F106" s="22" cm="1">
        <f t="array" ref="F106">SUMPRODUCT(($A106=DOM_Input!$A$75:$A$80)*(F$13=DOM_Input!$B$74:$BI$74)*(DOM_Input!$B$75:$BI$80))</f>
        <v>0</v>
      </c>
      <c r="G106" s="6">
        <f t="shared" si="121"/>
        <v>25.94</v>
      </c>
      <c r="H106" s="14">
        <f t="shared" si="109"/>
        <v>0</v>
      </c>
      <c r="J106" s="22" cm="1">
        <f t="array" ref="J106">SUMPRODUCT(($A106=DOM_Input!$A$75:$A$80)*(J$13=DOM_Input!$B$74:$BI$74)*(DOM_Input!$B$75:$BI$80))</f>
        <v>0</v>
      </c>
      <c r="K106" s="6">
        <f t="shared" si="122"/>
        <v>25.94</v>
      </c>
      <c r="L106" s="14">
        <f t="shared" si="110"/>
        <v>0</v>
      </c>
      <c r="N106" s="22" cm="1">
        <f t="array" ref="N106">SUMPRODUCT(($A106=DOM_Input!$A$75:$A$80)*(N$13=DOM_Input!$B$74:$BI$74)*(DOM_Input!$B$75:$BI$80))</f>
        <v>0</v>
      </c>
      <c r="O106" s="6">
        <f t="shared" si="123"/>
        <v>25.94</v>
      </c>
      <c r="P106" s="14">
        <f t="shared" si="111"/>
        <v>0</v>
      </c>
      <c r="R106" s="22" cm="1">
        <f t="array" ref="R106">SUMPRODUCT(($A106=DOM_Input!$A$75:$A$80)*(R$13=DOM_Input!$B$74:$BI$74)*(DOM_Input!$B$75:$BI$80))</f>
        <v>0</v>
      </c>
      <c r="S106" s="6">
        <f t="shared" si="124"/>
        <v>25.94</v>
      </c>
      <c r="T106" s="14">
        <f t="shared" si="112"/>
        <v>0</v>
      </c>
      <c r="V106" s="22" cm="1">
        <f t="array" ref="V106">SUMPRODUCT(($A106=DOM_Input!$A$75:$A$80)*(V$13=DOM_Input!$B$74:$BI$74)*(DOM_Input!$B$75:$BI$80))</f>
        <v>0</v>
      </c>
      <c r="W106" s="6">
        <f t="shared" si="125"/>
        <v>25.94</v>
      </c>
      <c r="X106" s="14">
        <f t="shared" si="113"/>
        <v>0</v>
      </c>
      <c r="Z106" s="22" cm="1">
        <f t="array" ref="Z106">SUMPRODUCT(($A106=DOM_Input!$A$75:$A$80)*(Z$13=DOM_Input!$B$74:$BI$74)*(DOM_Input!$B$75:$BI$80))</f>
        <v>0</v>
      </c>
      <c r="AA106" s="6">
        <f t="shared" si="126"/>
        <v>25.560000000000002</v>
      </c>
      <c r="AB106" s="14">
        <f t="shared" si="114"/>
        <v>0</v>
      </c>
      <c r="AD106" s="22" cm="1">
        <f t="array" ref="AD106">SUMPRODUCT(($A106=DOM_Input!$A$75:$A$80)*(AD$13=DOM_Input!$B$74:$BI$74)*(DOM_Input!$B$75:$BI$80))</f>
        <v>0</v>
      </c>
      <c r="AE106" s="6">
        <f t="shared" si="127"/>
        <v>25.560000000000002</v>
      </c>
      <c r="AF106" s="14">
        <f t="shared" si="115"/>
        <v>0</v>
      </c>
      <c r="AH106" s="22" cm="1">
        <f t="array" ref="AH106">SUMPRODUCT(($A106=DOM_Input!$A$75:$A$80)*(AH$13=DOM_Input!$B$74:$BI$74)*(DOM_Input!$B$75:$BI$80))</f>
        <v>0</v>
      </c>
      <c r="AI106" s="6">
        <f t="shared" si="128"/>
        <v>25.560000000000002</v>
      </c>
      <c r="AJ106" s="14">
        <f t="shared" si="116"/>
        <v>0</v>
      </c>
      <c r="AL106" s="22" cm="1">
        <f t="array" ref="AL106">SUMPRODUCT(($A106=DOM_Input!$A$75:$A$80)*(AL$13=DOM_Input!$B$74:$BI$74)*(DOM_Input!$B$75:$BI$80))</f>
        <v>0</v>
      </c>
      <c r="AM106" s="6">
        <f t="shared" si="129"/>
        <v>25.560000000000002</v>
      </c>
      <c r="AN106" s="14">
        <f t="shared" si="117"/>
        <v>0</v>
      </c>
      <c r="AP106" s="22" cm="1">
        <f t="array" ref="AP106">SUMPRODUCT(($A106=DOM_Input!$A$75:$A$80)*(AP$13=DOM_Input!$B$74:$BI$74)*(DOM_Input!$B$75:$BI$80))</f>
        <v>0</v>
      </c>
      <c r="AQ106" s="6">
        <f t="shared" si="130"/>
        <v>25.560000000000002</v>
      </c>
      <c r="AR106" s="14">
        <f t="shared" si="118"/>
        <v>0</v>
      </c>
      <c r="AT106" s="22" cm="1">
        <f t="array" ref="AT106">SUMPRODUCT(($A106=DOM_Input!$A$75:$A$80)*(AT$13=DOM_Input!$B$74:$BI$74)*(DOM_Input!$B$75:$BI$80))</f>
        <v>0</v>
      </c>
      <c r="AU106" s="6">
        <f t="shared" si="131"/>
        <v>25.560000000000002</v>
      </c>
      <c r="AV106" s="14">
        <f t="shared" si="119"/>
        <v>0</v>
      </c>
    </row>
    <row r="107" spans="1:48" ht="14.45" hidden="1" customHeight="1" x14ac:dyDescent="0.25">
      <c r="A107">
        <f>+DOM_Input!A124</f>
        <v>0</v>
      </c>
      <c r="B107" s="22" cm="1">
        <f t="array" ref="B107">SUMPRODUCT(($A107=DOM_Input!$A$75:$A$80)*(B$13=DOM_Input!$B$74:$BI$74)*(DOM_Input!$B$75:$BI$80))</f>
        <v>0</v>
      </c>
      <c r="C107" s="6">
        <f t="shared" si="120"/>
        <v>25.94</v>
      </c>
      <c r="D107" s="14">
        <f t="shared" si="108"/>
        <v>0</v>
      </c>
      <c r="F107" s="22" cm="1">
        <f t="array" ref="F107">SUMPRODUCT(($A107=DOM_Input!$A$75:$A$80)*(F$13=DOM_Input!$B$74:$BI$74)*(DOM_Input!$B$75:$BI$80))</f>
        <v>0</v>
      </c>
      <c r="G107" s="6">
        <f t="shared" si="121"/>
        <v>25.94</v>
      </c>
      <c r="H107" s="14">
        <f t="shared" si="109"/>
        <v>0</v>
      </c>
      <c r="J107" s="22" cm="1">
        <f t="array" ref="J107">SUMPRODUCT(($A107=DOM_Input!$A$75:$A$80)*(J$13=DOM_Input!$B$74:$BI$74)*(DOM_Input!$B$75:$BI$80))</f>
        <v>0</v>
      </c>
      <c r="K107" s="6">
        <f t="shared" si="122"/>
        <v>25.94</v>
      </c>
      <c r="L107" s="14">
        <f t="shared" si="110"/>
        <v>0</v>
      </c>
      <c r="N107" s="22" cm="1">
        <f t="array" ref="N107">SUMPRODUCT(($A107=DOM_Input!$A$75:$A$80)*(N$13=DOM_Input!$B$74:$BI$74)*(DOM_Input!$B$75:$BI$80))</f>
        <v>0</v>
      </c>
      <c r="O107" s="6">
        <f t="shared" si="123"/>
        <v>25.94</v>
      </c>
      <c r="P107" s="14">
        <f t="shared" si="111"/>
        <v>0</v>
      </c>
      <c r="R107" s="22" cm="1">
        <f t="array" ref="R107">SUMPRODUCT(($A107=DOM_Input!$A$75:$A$80)*(R$13=DOM_Input!$B$74:$BI$74)*(DOM_Input!$B$75:$BI$80))</f>
        <v>0</v>
      </c>
      <c r="S107" s="6">
        <f t="shared" si="124"/>
        <v>25.94</v>
      </c>
      <c r="T107" s="14">
        <f t="shared" si="112"/>
        <v>0</v>
      </c>
      <c r="V107" s="22" cm="1">
        <f t="array" ref="V107">SUMPRODUCT(($A107=DOM_Input!$A$75:$A$80)*(V$13=DOM_Input!$B$74:$BI$74)*(DOM_Input!$B$75:$BI$80))</f>
        <v>0</v>
      </c>
      <c r="W107" s="6">
        <f t="shared" si="125"/>
        <v>25.94</v>
      </c>
      <c r="X107" s="14">
        <f t="shared" si="113"/>
        <v>0</v>
      </c>
      <c r="Z107" s="22" cm="1">
        <f t="array" ref="Z107">SUMPRODUCT(($A107=DOM_Input!$A$75:$A$80)*(Z$13=DOM_Input!$B$74:$BI$74)*(DOM_Input!$B$75:$BI$80))</f>
        <v>0</v>
      </c>
      <c r="AA107" s="6">
        <f t="shared" si="126"/>
        <v>25.560000000000002</v>
      </c>
      <c r="AB107" s="14">
        <f t="shared" si="114"/>
        <v>0</v>
      </c>
      <c r="AD107" s="22" cm="1">
        <f t="array" ref="AD107">SUMPRODUCT(($A107=DOM_Input!$A$75:$A$80)*(AD$13=DOM_Input!$B$74:$BI$74)*(DOM_Input!$B$75:$BI$80))</f>
        <v>0</v>
      </c>
      <c r="AE107" s="6">
        <f t="shared" si="127"/>
        <v>25.560000000000002</v>
      </c>
      <c r="AF107" s="14">
        <f t="shared" si="115"/>
        <v>0</v>
      </c>
      <c r="AH107" s="22" cm="1">
        <f t="array" ref="AH107">SUMPRODUCT(($A107=DOM_Input!$A$75:$A$80)*(AH$13=DOM_Input!$B$74:$BI$74)*(DOM_Input!$B$75:$BI$80))</f>
        <v>0</v>
      </c>
      <c r="AI107" s="6">
        <f t="shared" si="128"/>
        <v>25.560000000000002</v>
      </c>
      <c r="AJ107" s="14">
        <f t="shared" si="116"/>
        <v>0</v>
      </c>
      <c r="AL107" s="22" cm="1">
        <f t="array" ref="AL107">SUMPRODUCT(($A107=DOM_Input!$A$75:$A$80)*(AL$13=DOM_Input!$B$74:$BI$74)*(DOM_Input!$B$75:$BI$80))</f>
        <v>0</v>
      </c>
      <c r="AM107" s="6">
        <f t="shared" si="129"/>
        <v>25.560000000000002</v>
      </c>
      <c r="AN107" s="14">
        <f t="shared" si="117"/>
        <v>0</v>
      </c>
      <c r="AP107" s="22" cm="1">
        <f t="array" ref="AP107">SUMPRODUCT(($A107=DOM_Input!$A$75:$A$80)*(AP$13=DOM_Input!$B$74:$BI$74)*(DOM_Input!$B$75:$BI$80))</f>
        <v>0</v>
      </c>
      <c r="AQ107" s="6">
        <f t="shared" si="130"/>
        <v>25.560000000000002</v>
      </c>
      <c r="AR107" s="14">
        <f t="shared" si="118"/>
        <v>0</v>
      </c>
      <c r="AT107" s="22" cm="1">
        <f t="array" ref="AT107">SUMPRODUCT(($A107=DOM_Input!$A$75:$A$80)*(AT$13=DOM_Input!$B$74:$BI$74)*(DOM_Input!$B$75:$BI$80))</f>
        <v>0</v>
      </c>
      <c r="AU107" s="6">
        <f t="shared" si="131"/>
        <v>25.560000000000002</v>
      </c>
      <c r="AV107" s="14">
        <f t="shared" si="119"/>
        <v>0</v>
      </c>
    </row>
    <row r="108" spans="1:48" x14ac:dyDescent="0.25">
      <c r="A108" t="s">
        <v>25</v>
      </c>
      <c r="B108" s="13"/>
      <c r="D108" s="19">
        <f>SUM(D102:D107)</f>
        <v>0.18</v>
      </c>
      <c r="F108" s="13"/>
      <c r="H108" s="19">
        <f>SUM(H102:H107)</f>
        <v>0.18</v>
      </c>
      <c r="J108" s="13"/>
      <c r="L108" s="19">
        <f>SUM(L102:L107)</f>
        <v>0.18</v>
      </c>
      <c r="N108" s="13"/>
      <c r="P108" s="19">
        <f>SUM(P102:P107)</f>
        <v>0.18</v>
      </c>
      <c r="R108" s="13"/>
      <c r="T108" s="19">
        <f>SUM(T102:T107)</f>
        <v>0.18</v>
      </c>
      <c r="V108" s="13"/>
      <c r="X108" s="19">
        <f>SUM(X102:X107)</f>
        <v>0.18</v>
      </c>
      <c r="Z108" s="13"/>
      <c r="AB108" s="19">
        <f>SUM(AB102:AB107)</f>
        <v>0.18</v>
      </c>
      <c r="AD108" s="13"/>
      <c r="AF108" s="19">
        <f>SUM(AF102:AF107)</f>
        <v>0.18</v>
      </c>
      <c r="AH108" s="13"/>
      <c r="AJ108" s="19">
        <f>SUM(AJ102:AJ107)</f>
        <v>0.18</v>
      </c>
      <c r="AL108" s="13"/>
      <c r="AN108" s="19">
        <f>SUM(AN102:AN107)</f>
        <v>0.18</v>
      </c>
      <c r="AP108" s="13"/>
      <c r="AR108" s="19">
        <f>SUM(AR102:AR107)</f>
        <v>0.18</v>
      </c>
      <c r="AT108" s="13"/>
      <c r="AV108" s="19">
        <f>SUM(AV102:AV107)</f>
        <v>0.18</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26.12</v>
      </c>
      <c r="F110" s="20"/>
      <c r="G110" s="21"/>
      <c r="H110" s="24">
        <f>H76+H99+H102</f>
        <v>26.12</v>
      </c>
      <c r="J110" s="20"/>
      <c r="K110" s="21"/>
      <c r="L110" s="24">
        <f>L76+L99+L102</f>
        <v>26.12</v>
      </c>
      <c r="N110" s="20"/>
      <c r="O110" s="21"/>
      <c r="P110" s="24">
        <f>P76+P99+P102</f>
        <v>26.12</v>
      </c>
      <c r="R110" s="20"/>
      <c r="S110" s="21"/>
      <c r="T110" s="24">
        <f>T76+T99+T102</f>
        <v>26.12</v>
      </c>
      <c r="V110" s="20"/>
      <c r="W110" s="21"/>
      <c r="X110" s="24">
        <f>X76+X99+X102</f>
        <v>26.12</v>
      </c>
      <c r="Z110" s="20"/>
      <c r="AA110" s="21"/>
      <c r="AB110" s="24">
        <f>AB76+AB99+AB102</f>
        <v>25.740000000000002</v>
      </c>
      <c r="AD110" s="20"/>
      <c r="AE110" s="21"/>
      <c r="AF110" s="24">
        <f>AF76+AF99+AF102</f>
        <v>25.740000000000002</v>
      </c>
      <c r="AH110" s="20"/>
      <c r="AI110" s="21"/>
      <c r="AJ110" s="24">
        <f>AJ76+AJ99+AJ102</f>
        <v>25.740000000000002</v>
      </c>
      <c r="AL110" s="20"/>
      <c r="AM110" s="21"/>
      <c r="AN110" s="24">
        <f>AN76+AN99+AN102</f>
        <v>25.740000000000002</v>
      </c>
      <c r="AP110" s="20"/>
      <c r="AQ110" s="21"/>
      <c r="AR110" s="24">
        <f>AR76+AR99+AR102</f>
        <v>25.740000000000002</v>
      </c>
      <c r="AS110" s="95"/>
      <c r="AT110" s="20"/>
      <c r="AU110" s="21"/>
      <c r="AV110" s="24">
        <f>AV76+AV99+AV102</f>
        <v>25.740000000000002</v>
      </c>
    </row>
    <row r="112" spans="1:48" x14ac:dyDescent="0.25">
      <c r="A112"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24DE7E27-2D03-4FD7-A040-B81DF0EEF30C}">
            <xm:f>OR(DOM_Input!$B33="Fixed",DOM_Input!$B33="Volumetric")</xm:f>
            <x14:dxf>
              <numFmt numFmtId="172" formatCode="&quot;$&quot;#,##0.000"/>
            </x14:dxf>
          </x14:cfRule>
          <x14:cfRule type="expression" priority="2" id="{C2ED691D-4FC9-4230-BB6F-EB514854FB0C}">
            <xm:f>DOM_Input!$B33="Percentage"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5701" id="{24DE7E27-2D03-4FD7-A040-B81DF0EEF30C}">
            <xm:f>OR(DOM_Input!$B50="Fixed",DOM_Input!$B50="Volumetric")</xm:f>
            <x14:dxf>
              <numFmt numFmtId="172" formatCode="&quot;$&quot;#,##0.000"/>
            </x14:dxf>
          </x14:cfRule>
          <x14:cfRule type="expression" priority="5702" id="{C2ED691D-4FC9-4230-BB6F-EB514854FB0C}">
            <xm:f>DOM_Input!$B50="Percentage"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22727" id="{38CEBB85-48F8-4CDC-8F5D-0EFF568772AA}">
            <xm:f>OR(DOM_Input!$B54="Fixed",DOM_Input!$B54="Volumetric")</xm:f>
            <x14:dxf>
              <numFmt numFmtId="172" formatCode="&quot;$&quot;#,##0.000"/>
            </x14:dxf>
          </x14:cfRule>
          <x14:cfRule type="expression" priority="22728" id="{3796806F-04BC-466A-866C-29B2DB5B1550}">
            <xm:f>DOM_Input!$B54="Percentage"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3" id="{38CEBB85-48F8-4CDC-8F5D-0EFF568772AA}">
            <xm:f>OR(DOM_Input!$B72="Fixed",DOM_Input!$B72="Volumetric")</xm:f>
            <x14:dxf>
              <numFmt numFmtId="172" formatCode="&quot;$&quot;#,##0.000"/>
            </x14:dxf>
          </x14:cfRule>
          <x14:cfRule type="expression" priority="4" id="{3796806F-04BC-466A-866C-29B2DB5B1550}">
            <xm:f>DOM_Input!$B72="Percentage"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9ACCEAF-523C-4BC6-8755-C46C07E2F138}">
          <x14:formula1>
            <xm:f>DOM_Input!$A$84:$A$90</xm:f>
          </x14:formula1>
          <xm:sqref>B66 B12</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F74176-46AB-43C9-A28A-A5CB13B2E459}">
  <sheetPr>
    <tabColor theme="1"/>
  </sheetPr>
  <dimension ref="A1"/>
  <sheetViews>
    <sheetView workbookViewId="0">
      <selection activeCell="J32" sqref="J32"/>
    </sheetView>
  </sheetViews>
  <sheetFormatPr defaultRowHeight="15" x14ac:dyDescent="0.25"/>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91C7EB-6AB6-4466-87B1-CA3D7E952D1D}">
  <dimension ref="A1:AO40"/>
  <sheetViews>
    <sheetView zoomScaleNormal="100" workbookViewId="0">
      <pane xSplit="1" ySplit="6" topLeftCell="B7" activePane="bottomRight" state="frozen"/>
      <selection activeCell="C5" sqref="C5"/>
      <selection pane="topRight" activeCell="C5" sqref="C5"/>
      <selection pane="bottomLeft" activeCell="C5" sqref="C5"/>
      <selection pane="bottomRight" activeCell="I10" sqref="I10:I12"/>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 t="str">
        <f>HR_Input!A1</f>
        <v>CALIFORNIA WATER SERVICE COMPANY</v>
      </c>
    </row>
    <row r="2" spans="1:41" x14ac:dyDescent="0.25">
      <c r="A2" s="1" t="str">
        <f>HR_Input!A84</f>
        <v>Hermosa Redondo</v>
      </c>
    </row>
    <row r="3" spans="1:41" x14ac:dyDescent="0.25">
      <c r="A3" s="1"/>
    </row>
    <row r="4" spans="1:41" ht="30" x14ac:dyDescent="0.25">
      <c r="A4" s="73"/>
      <c r="B4" s="66" t="s">
        <v>171</v>
      </c>
      <c r="C4" s="66" t="s">
        <v>171</v>
      </c>
      <c r="D4" s="66" t="s">
        <v>171</v>
      </c>
      <c r="E4" s="66" t="s">
        <v>171</v>
      </c>
      <c r="F4" s="67" t="s">
        <v>171</v>
      </c>
      <c r="G4" s="66" t="s">
        <v>171</v>
      </c>
      <c r="H4" s="66" t="s">
        <v>171</v>
      </c>
      <c r="I4" s="66" t="s">
        <v>171</v>
      </c>
      <c r="J4" s="66" t="s">
        <v>171</v>
      </c>
      <c r="K4" s="67" t="s">
        <v>171</v>
      </c>
      <c r="L4" s="66" t="s">
        <v>171</v>
      </c>
      <c r="M4" s="66" t="s">
        <v>171</v>
      </c>
      <c r="N4" s="66" t="s">
        <v>171</v>
      </c>
      <c r="O4" s="66" t="s">
        <v>171</v>
      </c>
      <c r="P4" s="67" t="s">
        <v>171</v>
      </c>
      <c r="Q4" s="66" t="s">
        <v>171</v>
      </c>
      <c r="R4" s="66" t="s">
        <v>171</v>
      </c>
      <c r="S4" s="66" t="s">
        <v>171</v>
      </c>
      <c r="T4" s="66" t="s">
        <v>171</v>
      </c>
      <c r="U4" s="67" t="s">
        <v>171</v>
      </c>
      <c r="V4" s="66" t="s">
        <v>181</v>
      </c>
      <c r="W4" s="66" t="s">
        <v>181</v>
      </c>
      <c r="X4" s="66" t="s">
        <v>181</v>
      </c>
      <c r="Y4" s="66" t="s">
        <v>181</v>
      </c>
      <c r="Z4" s="67" t="s">
        <v>181</v>
      </c>
      <c r="AA4" s="66" t="s">
        <v>181</v>
      </c>
      <c r="AB4" s="66" t="s">
        <v>181</v>
      </c>
      <c r="AC4" s="66" t="s">
        <v>181</v>
      </c>
      <c r="AD4" s="66" t="s">
        <v>181</v>
      </c>
      <c r="AE4" s="67" t="s">
        <v>181</v>
      </c>
      <c r="AF4" s="66" t="s">
        <v>181</v>
      </c>
      <c r="AG4" s="66" t="s">
        <v>181</v>
      </c>
      <c r="AH4" s="66" t="s">
        <v>181</v>
      </c>
      <c r="AI4" s="66" t="s">
        <v>181</v>
      </c>
      <c r="AJ4" s="67" t="s">
        <v>181</v>
      </c>
      <c r="AK4" s="66" t="s">
        <v>181</v>
      </c>
      <c r="AL4" s="66" t="s">
        <v>181</v>
      </c>
      <c r="AM4" s="66" t="s">
        <v>181</v>
      </c>
      <c r="AN4" s="66" t="s">
        <v>181</v>
      </c>
      <c r="AO4" s="67" t="s">
        <v>181</v>
      </c>
    </row>
    <row r="5" spans="1:41" x14ac:dyDescent="0.25">
      <c r="A5" s="82"/>
      <c r="B5" s="65" t="s">
        <v>99</v>
      </c>
      <c r="C5" s="65" t="s">
        <v>99</v>
      </c>
      <c r="D5" s="65" t="s">
        <v>99</v>
      </c>
      <c r="E5" s="65" t="s">
        <v>99</v>
      </c>
      <c r="F5" s="83" t="s">
        <v>99</v>
      </c>
      <c r="G5" s="65" t="s">
        <v>26</v>
      </c>
      <c r="H5" s="65" t="s">
        <v>26</v>
      </c>
      <c r="I5" s="65" t="s">
        <v>26</v>
      </c>
      <c r="J5" s="65" t="s">
        <v>26</v>
      </c>
      <c r="K5" s="83" t="s">
        <v>26</v>
      </c>
      <c r="L5" s="65" t="s">
        <v>99</v>
      </c>
      <c r="M5" s="65" t="s">
        <v>99</v>
      </c>
      <c r="N5" s="65" t="s">
        <v>99</v>
      </c>
      <c r="O5" s="65" t="s">
        <v>99</v>
      </c>
      <c r="P5" s="83" t="s">
        <v>99</v>
      </c>
      <c r="Q5" s="65" t="s">
        <v>26</v>
      </c>
      <c r="R5" s="65" t="s">
        <v>26</v>
      </c>
      <c r="S5" s="65" t="s">
        <v>26</v>
      </c>
      <c r="T5" s="65" t="s">
        <v>26</v>
      </c>
      <c r="U5" s="83" t="s">
        <v>26</v>
      </c>
      <c r="V5" s="65" t="s">
        <v>99</v>
      </c>
      <c r="W5" s="65" t="s">
        <v>99</v>
      </c>
      <c r="X5" s="65" t="s">
        <v>99</v>
      </c>
      <c r="Y5" s="65" t="s">
        <v>99</v>
      </c>
      <c r="Z5" s="83" t="s">
        <v>99</v>
      </c>
      <c r="AA5" s="65" t="s">
        <v>26</v>
      </c>
      <c r="AB5" s="65" t="s">
        <v>26</v>
      </c>
      <c r="AC5" s="65" t="s">
        <v>26</v>
      </c>
      <c r="AD5" s="65" t="s">
        <v>26</v>
      </c>
      <c r="AE5" s="83" t="s">
        <v>26</v>
      </c>
      <c r="AF5" s="65" t="s">
        <v>99</v>
      </c>
      <c r="AG5" s="65" t="s">
        <v>99</v>
      </c>
      <c r="AH5" s="65" t="s">
        <v>99</v>
      </c>
      <c r="AI5" s="65" t="s">
        <v>99</v>
      </c>
      <c r="AJ5" s="83" t="s">
        <v>99</v>
      </c>
      <c r="AK5" s="65" t="s">
        <v>26</v>
      </c>
      <c r="AL5" s="65" t="s">
        <v>26</v>
      </c>
      <c r="AM5" s="65" t="s">
        <v>26</v>
      </c>
      <c r="AN5" s="65" t="s">
        <v>26</v>
      </c>
      <c r="AO5" s="83" t="s">
        <v>26</v>
      </c>
    </row>
    <row r="6" spans="1:41" ht="30" x14ac:dyDescent="0.25">
      <c r="A6" s="82"/>
      <c r="B6" s="65" t="s">
        <v>98</v>
      </c>
      <c r="C6" s="65" t="s">
        <v>98</v>
      </c>
      <c r="D6" s="65" t="s">
        <v>98</v>
      </c>
      <c r="E6" s="65" t="s">
        <v>98</v>
      </c>
      <c r="F6" s="83" t="s">
        <v>98</v>
      </c>
      <c r="G6" s="65" t="s">
        <v>98</v>
      </c>
      <c r="H6" s="65" t="s">
        <v>98</v>
      </c>
      <c r="I6" s="65" t="s">
        <v>98</v>
      </c>
      <c r="J6" s="65" t="s">
        <v>98</v>
      </c>
      <c r="K6" s="83" t="s">
        <v>98</v>
      </c>
      <c r="L6" s="65" t="s">
        <v>59</v>
      </c>
      <c r="M6" s="65" t="s">
        <v>59</v>
      </c>
      <c r="N6" s="65" t="s">
        <v>59</v>
      </c>
      <c r="O6" s="65" t="s">
        <v>59</v>
      </c>
      <c r="P6" s="83" t="s">
        <v>59</v>
      </c>
      <c r="Q6" s="65" t="s">
        <v>59</v>
      </c>
      <c r="R6" s="65" t="s">
        <v>59</v>
      </c>
      <c r="S6" s="65" t="s">
        <v>59</v>
      </c>
      <c r="T6" s="65" t="s">
        <v>59</v>
      </c>
      <c r="U6" s="83" t="s">
        <v>59</v>
      </c>
      <c r="V6" s="65" t="s">
        <v>98</v>
      </c>
      <c r="W6" s="65" t="s">
        <v>98</v>
      </c>
      <c r="X6" s="65" t="s">
        <v>98</v>
      </c>
      <c r="Y6" s="65" t="s">
        <v>98</v>
      </c>
      <c r="Z6" s="83" t="s">
        <v>98</v>
      </c>
      <c r="AA6" s="65" t="s">
        <v>98</v>
      </c>
      <c r="AB6" s="65" t="s">
        <v>98</v>
      </c>
      <c r="AC6" s="65" t="s">
        <v>98</v>
      </c>
      <c r="AD6" s="65" t="s">
        <v>98</v>
      </c>
      <c r="AE6" s="83" t="s">
        <v>98</v>
      </c>
      <c r="AF6" s="65" t="s">
        <v>59</v>
      </c>
      <c r="AG6" s="65" t="s">
        <v>59</v>
      </c>
      <c r="AH6" s="65" t="s">
        <v>59</v>
      </c>
      <c r="AI6" s="65" t="s">
        <v>59</v>
      </c>
      <c r="AJ6" s="83" t="s">
        <v>59</v>
      </c>
      <c r="AK6" s="65" t="s">
        <v>59</v>
      </c>
      <c r="AL6" s="65" t="s">
        <v>59</v>
      </c>
      <c r="AM6" s="65" t="s">
        <v>59</v>
      </c>
      <c r="AN6" s="65" t="s">
        <v>59</v>
      </c>
      <c r="AO6" s="83" t="s">
        <v>59</v>
      </c>
    </row>
    <row r="7" spans="1:41" x14ac:dyDescent="0.25">
      <c r="A7" s="74" t="s">
        <v>58</v>
      </c>
      <c r="B7" s="26">
        <f>HR_Input!$B$8</f>
        <v>2023</v>
      </c>
      <c r="C7" s="26">
        <f>HR_Input!$B$9</f>
        <v>2024</v>
      </c>
      <c r="D7" s="26">
        <f>HR_Input!$B$10</f>
        <v>2025</v>
      </c>
      <c r="E7" s="26">
        <f>HR_Input!$B$11</f>
        <v>2026</v>
      </c>
      <c r="F7" s="68">
        <f>HR_Input!$B$12</f>
        <v>2027</v>
      </c>
      <c r="G7" s="26">
        <f>HR_Input!$B$8</f>
        <v>2023</v>
      </c>
      <c r="H7" s="26">
        <f>HR_Input!$B$9</f>
        <v>2024</v>
      </c>
      <c r="I7" s="26">
        <f>HR_Input!$B$10</f>
        <v>2025</v>
      </c>
      <c r="J7" s="26">
        <f>HR_Input!$B$11</f>
        <v>2026</v>
      </c>
      <c r="K7" s="68">
        <f>HR_Input!$B$12</f>
        <v>2027</v>
      </c>
      <c r="L7" s="26">
        <f>HR_Input!$B$8</f>
        <v>2023</v>
      </c>
      <c r="M7" s="26">
        <f>HR_Input!$B$9</f>
        <v>2024</v>
      </c>
      <c r="N7" s="26">
        <f>HR_Input!$B$10</f>
        <v>2025</v>
      </c>
      <c r="O7" s="26">
        <f>HR_Input!$B$11</f>
        <v>2026</v>
      </c>
      <c r="P7" s="68">
        <f>HR_Input!$B$12</f>
        <v>2027</v>
      </c>
      <c r="Q7" s="26">
        <f>HR_Input!$B$8</f>
        <v>2023</v>
      </c>
      <c r="R7" s="26">
        <f>HR_Input!$B$9</f>
        <v>2024</v>
      </c>
      <c r="S7" s="26">
        <f>HR_Input!$B$10</f>
        <v>2025</v>
      </c>
      <c r="T7" s="26">
        <f>HR_Input!$B$11</f>
        <v>2026</v>
      </c>
      <c r="U7" s="68">
        <f>HR_Input!$B$12</f>
        <v>2027</v>
      </c>
      <c r="V7" s="26">
        <f>HR_Input!$B$8</f>
        <v>2023</v>
      </c>
      <c r="W7" s="26">
        <f>HR_Input!$B$9</f>
        <v>2024</v>
      </c>
      <c r="X7" s="26">
        <f>HR_Input!$B$10</f>
        <v>2025</v>
      </c>
      <c r="Y7" s="26">
        <f>HR_Input!$B$11</f>
        <v>2026</v>
      </c>
      <c r="Z7" s="68">
        <f>HR_Input!$B$12</f>
        <v>2027</v>
      </c>
      <c r="AA7" s="26">
        <f>HR_Input!$B$8</f>
        <v>2023</v>
      </c>
      <c r="AB7" s="26">
        <f>HR_Input!$B$9</f>
        <v>2024</v>
      </c>
      <c r="AC7" s="26">
        <f>HR_Input!$B$10</f>
        <v>2025</v>
      </c>
      <c r="AD7" s="26">
        <f>HR_Input!$B$11</f>
        <v>2026</v>
      </c>
      <c r="AE7" s="68">
        <f>HR_Input!$B$12</f>
        <v>2027</v>
      </c>
      <c r="AF7" s="26">
        <f>HR_Input!$B$8</f>
        <v>2023</v>
      </c>
      <c r="AG7" s="26">
        <f>HR_Input!$B$9</f>
        <v>2024</v>
      </c>
      <c r="AH7" s="26">
        <f>HR_Input!$B$10</f>
        <v>2025</v>
      </c>
      <c r="AI7" s="26">
        <f>HR_Input!$B$11</f>
        <v>2026</v>
      </c>
      <c r="AJ7" s="68">
        <f>HR_Input!$B$12</f>
        <v>2027</v>
      </c>
      <c r="AK7" s="26">
        <f>HR_Input!$B$8</f>
        <v>2023</v>
      </c>
      <c r="AL7" s="26">
        <f>HR_Input!$B$9</f>
        <v>2024</v>
      </c>
      <c r="AM7" s="26">
        <f>HR_Input!$B$10</f>
        <v>2025</v>
      </c>
      <c r="AN7" s="26">
        <f>HR_Input!$B$11</f>
        <v>2026</v>
      </c>
      <c r="AO7" s="68">
        <f>HR_Input!$B$12</f>
        <v>2027</v>
      </c>
    </row>
    <row r="8" spans="1:41" outlineLevel="1" x14ac:dyDescent="0.25">
      <c r="A8" s="75" t="s">
        <v>36</v>
      </c>
      <c r="B8" s="6">
        <f>'Residential Bills_Yr 1_avg_HR'!$D$22</f>
        <v>43</v>
      </c>
      <c r="C8" s="6">
        <f>'Residential Bills_Yr 2_avg_HR'!$D$22</f>
        <v>45.92</v>
      </c>
      <c r="D8" s="6">
        <f>'Residential Bills_Yr 3_avg_HR'!$D$22</f>
        <v>39.93</v>
      </c>
      <c r="E8" s="6">
        <f>'Residential Bills_Yr 4_avg_HR'!$D$22</f>
        <v>37.53</v>
      </c>
      <c r="F8" s="69">
        <f>'Residential Bills_Yr 5_avg_HR'!$D$22</f>
        <v>40.06</v>
      </c>
      <c r="G8" s="6">
        <f>'Residential Bills_Yr 1_avg_HR'!$D$55</f>
        <v>46.47</v>
      </c>
      <c r="H8" s="6">
        <f>'Residential Bills_Yr 2_avg_HR'!$D$55</f>
        <v>48.31</v>
      </c>
      <c r="I8" s="6">
        <f>'Residential Bills_Yr 3_avg_HR'!$D$55</f>
        <v>44.919999999999995</v>
      </c>
      <c r="J8" s="6">
        <f>'Residential Bills_Yr 4_avg_HR'!$D$55</f>
        <v>45.68</v>
      </c>
      <c r="K8" s="69">
        <f>'Residential Bills_Yr 5_avg_HR'!$D$55</f>
        <v>42.63</v>
      </c>
      <c r="L8" s="6">
        <f>'Residential Bills_Yr 1_avg_HR'!$D$76</f>
        <v>43</v>
      </c>
      <c r="M8" s="6">
        <f>'Residential Bills_Yr 2_avg_HR'!$D$76</f>
        <v>45.92</v>
      </c>
      <c r="N8" s="6">
        <f>'Residential Bills_Yr 3_avg_HR'!$D$76</f>
        <v>39.93</v>
      </c>
      <c r="O8" s="6">
        <f>'Residential Bills_Yr 4_avg_HR'!$D$76</f>
        <v>37.53</v>
      </c>
      <c r="P8" s="69">
        <f>'Residential Bills_Yr 5_avg_HR'!$D$76</f>
        <v>40.06</v>
      </c>
      <c r="Q8" s="6">
        <f>'Residential Bills_Yr 1_avg_HR'!$D$110</f>
        <v>36.68</v>
      </c>
      <c r="R8" s="6">
        <f>'Residential Bills_Yr 2_avg_HR'!$D$110</f>
        <v>38.200000000000003</v>
      </c>
      <c r="S8" s="6">
        <f>'Residential Bills_Yr 3_avg_HR'!$D$110</f>
        <v>28.12</v>
      </c>
      <c r="T8" s="6">
        <f>'Residential Bills_Yr 4_avg_HR'!$D$110</f>
        <v>30.240000000000002</v>
      </c>
      <c r="U8" s="69">
        <f>'Residential Bills_Yr 5_avg_HR'!$D$110</f>
        <v>26.12</v>
      </c>
      <c r="V8" s="6">
        <f>'Residential Bills_Yr 1_6 Un_HR'!$D$22</f>
        <v>43</v>
      </c>
      <c r="W8" s="6">
        <f>'Residential Bills_Yr 2_6 Un_HR'!$D$22</f>
        <v>45.92</v>
      </c>
      <c r="X8" s="6">
        <f>'Residential Bills_Yr 3_6 Un_HR'!$D$22</f>
        <v>39.93</v>
      </c>
      <c r="Y8" s="6">
        <f>'Residential Bills_Yr 4_6 Un_HR'!$D$22</f>
        <v>37.53</v>
      </c>
      <c r="Z8" s="69">
        <f>'Residential Bills_Yr 5_6 Un_HR'!$D$22</f>
        <v>40.06</v>
      </c>
      <c r="AA8" s="6">
        <f>'Residential Bills_Yr 1_6 Un_HR'!$D$55</f>
        <v>46.47</v>
      </c>
      <c r="AB8" s="6">
        <f>'Residential Bills_Yr 2_6 Un_HR'!$D$55</f>
        <v>48.650000000000006</v>
      </c>
      <c r="AC8" s="6">
        <f>'Residential Bills_Yr 3_6 Un_HR'!$D$55</f>
        <v>44.919999999999995</v>
      </c>
      <c r="AD8" s="6">
        <f>'Residential Bills_Yr 4_6 Un_HR'!$D$55</f>
        <v>45.68</v>
      </c>
      <c r="AE8" s="69">
        <f>'Residential Bills_Yr 5_6 Un_HR'!$D$55</f>
        <v>42.63</v>
      </c>
      <c r="AF8" s="6">
        <f>'Residential Bills_Yr 1_6 Un_HR'!$D$76</f>
        <v>43</v>
      </c>
      <c r="AG8" s="6">
        <f>'Residential Bills_Yr 2_6 Un_HR'!$D$76</f>
        <v>45.92</v>
      </c>
      <c r="AH8" s="6">
        <f>'Residential Bills_Yr 3_6 Un_HR'!$D$76</f>
        <v>39.93</v>
      </c>
      <c r="AI8" s="6">
        <f>'Residential Bills_Yr 4_6 Un_HR'!$D$76</f>
        <v>37.53</v>
      </c>
      <c r="AJ8" s="69">
        <f>'Residential Bills_Yr 5_6 Un_HR'!$D$76</f>
        <v>40.06</v>
      </c>
      <c r="AK8" s="6">
        <f>'Residential Bills_Yr 1_6 Un_HR'!$D$110</f>
        <v>36.68</v>
      </c>
      <c r="AL8" s="6">
        <f>'Residential Bills_Yr 2_6 Un_HR'!$D$110</f>
        <v>38.200000000000003</v>
      </c>
      <c r="AM8" s="6">
        <f>'Residential Bills_Yr 3_6 Un_HR'!$D$110</f>
        <v>28.12</v>
      </c>
      <c r="AN8" s="6">
        <f>'Residential Bills_Yr 4_6 Un_HR'!$D$110</f>
        <v>30.240000000000002</v>
      </c>
      <c r="AO8" s="69">
        <f>'Residential Bills_Yr 5_6 Un_HR'!$D$110</f>
        <v>26.12</v>
      </c>
    </row>
    <row r="9" spans="1:41" outlineLevel="1" x14ac:dyDescent="0.25">
      <c r="A9" s="75" t="s">
        <v>37</v>
      </c>
      <c r="B9" s="6">
        <f>'Residential Bills_Yr 1_avg_HR'!$H$22</f>
        <v>43</v>
      </c>
      <c r="C9" s="6">
        <f>'Residential Bills_Yr 2_avg_HR'!$H$22</f>
        <v>45.921000000000006</v>
      </c>
      <c r="D9" s="6">
        <f>'Residential Bills_Yr 3_avg_HR'!$H$22</f>
        <v>39.93</v>
      </c>
      <c r="E9" s="6">
        <f>'Residential Bills_Yr 4_avg_HR'!$H$22</f>
        <v>37.53</v>
      </c>
      <c r="F9" s="69">
        <f>'Residential Bills_Yr 5_avg_HR'!$H$22</f>
        <v>40.06</v>
      </c>
      <c r="G9" s="6">
        <f>'Residential Bills_Yr 1_avg_HR'!$H$55</f>
        <v>46.47</v>
      </c>
      <c r="H9" s="6">
        <f>'Residential Bills_Yr 2_avg_HR'!$H$55</f>
        <v>48.65100000000001</v>
      </c>
      <c r="I9" s="6">
        <f>'Residential Bills_Yr 3_avg_HR'!$H$55</f>
        <v>44.919999999999995</v>
      </c>
      <c r="J9" s="6">
        <f>'Residential Bills_Yr 4_avg_HR'!$H$55</f>
        <v>45.68</v>
      </c>
      <c r="K9" s="69">
        <f>'Residential Bills_Yr 5_avg_HR'!$H$55</f>
        <v>42.63</v>
      </c>
      <c r="L9" s="6">
        <f>'Residential Bills_Yr 1_avg_HR'!$H$76</f>
        <v>43</v>
      </c>
      <c r="M9" s="6">
        <f>'Residential Bills_Yr 2_avg_HR'!$H$76</f>
        <v>45.921000000000006</v>
      </c>
      <c r="N9" s="6">
        <f>'Residential Bills_Yr 3_avg_HR'!$H$76</f>
        <v>39.93</v>
      </c>
      <c r="O9" s="6">
        <f>'Residential Bills_Yr 4_avg_HR'!$H$76</f>
        <v>37.53</v>
      </c>
      <c r="P9" s="69">
        <f>'Residential Bills_Yr 5_avg_HR'!$H$76</f>
        <v>40.06</v>
      </c>
      <c r="Q9" s="6">
        <f>'Residential Bills_Yr 1_avg_HR'!$H$110</f>
        <v>37.269999999999996</v>
      </c>
      <c r="R9" s="6">
        <f>'Residential Bills_Yr 2_avg_HR'!$H$110</f>
        <v>38.201000000000008</v>
      </c>
      <c r="S9" s="6">
        <f>'Residential Bills_Yr 3_avg_HR'!$H$110</f>
        <v>28.12</v>
      </c>
      <c r="T9" s="6">
        <f>'Residential Bills_Yr 4_avg_HR'!$H$110</f>
        <v>30.240000000000002</v>
      </c>
      <c r="U9" s="69">
        <f>'Residential Bills_Yr 5_avg_HR'!$H$110</f>
        <v>26.12</v>
      </c>
      <c r="V9" s="6">
        <f>'Residential Bills_Yr 1_6 Un_HR'!$H$22</f>
        <v>43</v>
      </c>
      <c r="W9" s="6">
        <f>'Residential Bills_Yr 2_6 Un_HR'!$H$22</f>
        <v>45.92</v>
      </c>
      <c r="X9" s="6">
        <f>'Residential Bills_Yr 3_6 Un_HR'!$H$22</f>
        <v>39.93</v>
      </c>
      <c r="Y9" s="6">
        <f>'Residential Bills_Yr 4_6 Un_HR'!$H$22</f>
        <v>37.53</v>
      </c>
      <c r="Z9" s="69">
        <f>'Residential Bills_Yr 5_6 Un_HR'!$H$22</f>
        <v>40.06</v>
      </c>
      <c r="AA9" s="6">
        <f>'Residential Bills_Yr 1_6 Un_HR'!$H$55</f>
        <v>46.47</v>
      </c>
      <c r="AB9" s="6">
        <f>'Residential Bills_Yr 2_6 Un_HR'!$H$55</f>
        <v>48.650000000000006</v>
      </c>
      <c r="AC9" s="6">
        <f>'Residential Bills_Yr 3_6 Un_HR'!$H$55</f>
        <v>44.919999999999995</v>
      </c>
      <c r="AD9" s="6">
        <f>'Residential Bills_Yr 4_6 Un_HR'!$H$55</f>
        <v>45.68</v>
      </c>
      <c r="AE9" s="69">
        <f>'Residential Bills_Yr 5_6 Un_HR'!$H$55</f>
        <v>42.63</v>
      </c>
      <c r="AF9" s="6">
        <f>'Residential Bills_Yr 1_6 Un_HR'!$H$76</f>
        <v>43</v>
      </c>
      <c r="AG9" s="6">
        <f>'Residential Bills_Yr 2_6 Un_HR'!$H$76</f>
        <v>45.92</v>
      </c>
      <c r="AH9" s="6">
        <f>'Residential Bills_Yr 3_6 Un_HR'!$H$76</f>
        <v>39.93</v>
      </c>
      <c r="AI9" s="6">
        <f>'Residential Bills_Yr 4_6 Un_HR'!$H$76</f>
        <v>37.53</v>
      </c>
      <c r="AJ9" s="69">
        <f>'Residential Bills_Yr 5_6 Un_HR'!$H$76</f>
        <v>40.06</v>
      </c>
      <c r="AK9" s="6">
        <f>'Residential Bills_Yr 1_6 Un_HR'!$H$110</f>
        <v>37.269999999999996</v>
      </c>
      <c r="AL9" s="6">
        <f>'Residential Bills_Yr 2_6 Un_HR'!$H$110</f>
        <v>38.200000000000003</v>
      </c>
      <c r="AM9" s="6">
        <f>'Residential Bills_Yr 3_6 Un_HR'!$H$110</f>
        <v>28.12</v>
      </c>
      <c r="AN9" s="6">
        <f>'Residential Bills_Yr 4_6 Un_HR'!$H$110</f>
        <v>30.240000000000002</v>
      </c>
      <c r="AO9" s="69">
        <f>'Residential Bills_Yr 5_6 Un_HR'!$H$110</f>
        <v>26.12</v>
      </c>
    </row>
    <row r="10" spans="1:41" outlineLevel="1" x14ac:dyDescent="0.25">
      <c r="A10" s="75" t="s">
        <v>38</v>
      </c>
      <c r="B10" s="6">
        <f>'Residential Bills_Yr 1_avg_HR'!$L$22</f>
        <v>43</v>
      </c>
      <c r="C10" s="6">
        <f>'Residential Bills_Yr 2_avg_HR'!$L$22</f>
        <v>45.921000000000006</v>
      </c>
      <c r="D10" s="6">
        <f>'Residential Bills_Yr 3_avg_HR'!$L$22</f>
        <v>39.93</v>
      </c>
      <c r="E10" s="6">
        <f>'Residential Bills_Yr 4_avg_HR'!$L$22</f>
        <v>37.53</v>
      </c>
      <c r="F10" s="69">
        <f>'Residential Bills_Yr 5_avg_HR'!$L$22</f>
        <v>40.06</v>
      </c>
      <c r="G10" s="6">
        <f>'Residential Bills_Yr 1_avg_HR'!$L$55</f>
        <v>46.47</v>
      </c>
      <c r="H10" s="6">
        <f>'Residential Bills_Yr 2_avg_HR'!$L$55</f>
        <v>48.65100000000001</v>
      </c>
      <c r="I10" s="6">
        <f>'Residential Bills_Yr 3_avg_HR'!$L$55</f>
        <v>44.919999999999995</v>
      </c>
      <c r="J10" s="6">
        <f>'Residential Bills_Yr 4_avg_HR'!$L$55</f>
        <v>45.68</v>
      </c>
      <c r="K10" s="69">
        <f>'Residential Bills_Yr 5_avg_HR'!$L$55</f>
        <v>42.63</v>
      </c>
      <c r="L10" s="6">
        <f>'Residential Bills_Yr 1_avg_HR'!$L$76</f>
        <v>43</v>
      </c>
      <c r="M10" s="6">
        <f>'Residential Bills_Yr 2_avg_HR'!$L$76</f>
        <v>45.921000000000006</v>
      </c>
      <c r="N10" s="6">
        <f>'Residential Bills_Yr 3_avg_HR'!$L$76</f>
        <v>39.93</v>
      </c>
      <c r="O10" s="6">
        <f>'Residential Bills_Yr 4_avg_HR'!$L$76</f>
        <v>37.53</v>
      </c>
      <c r="P10" s="69">
        <f>'Residential Bills_Yr 5_avg_HR'!$L$76</f>
        <v>40.06</v>
      </c>
      <c r="Q10" s="6">
        <f>'Residential Bills_Yr 1_avg_HR'!$L$110</f>
        <v>36.68</v>
      </c>
      <c r="R10" s="6">
        <f>'Residential Bills_Yr 2_avg_HR'!$L$110</f>
        <v>38.201000000000008</v>
      </c>
      <c r="S10" s="6">
        <f>'Residential Bills_Yr 3_avg_HR'!$L$110</f>
        <v>28.12</v>
      </c>
      <c r="T10" s="6">
        <f>'Residential Bills_Yr 4_avg_HR'!$L$110</f>
        <v>30.240000000000002</v>
      </c>
      <c r="U10" s="69">
        <f>'Residential Bills_Yr 5_avg_HR'!$L$110</f>
        <v>26.12</v>
      </c>
      <c r="V10" s="6">
        <f>'Residential Bills_Yr 1_6 Un_HR'!$L$22</f>
        <v>43</v>
      </c>
      <c r="W10" s="6">
        <f>'Residential Bills_Yr 2_6 Un_HR'!$L$22</f>
        <v>45.92</v>
      </c>
      <c r="X10" s="6">
        <f>'Residential Bills_Yr 3_6 Un_HR'!$L$22</f>
        <v>39.93</v>
      </c>
      <c r="Y10" s="6">
        <f>'Residential Bills_Yr 4_6 Un_HR'!$L$22</f>
        <v>37.53</v>
      </c>
      <c r="Z10" s="69">
        <f>'Residential Bills_Yr 5_6 Un_HR'!$L$22</f>
        <v>40.06</v>
      </c>
      <c r="AA10" s="6">
        <f>'Residential Bills_Yr 1_6 Un_HR'!$L$55</f>
        <v>46.47</v>
      </c>
      <c r="AB10" s="6">
        <f>'Residential Bills_Yr 2_6 Un_HR'!$L$55</f>
        <v>48.650000000000006</v>
      </c>
      <c r="AC10" s="6">
        <f>'Residential Bills_Yr 3_6 Un_HR'!$L$55</f>
        <v>44.919999999999995</v>
      </c>
      <c r="AD10" s="6">
        <f>'Residential Bills_Yr 4_6 Un_HR'!$L$55</f>
        <v>45.68</v>
      </c>
      <c r="AE10" s="69">
        <f>'Residential Bills_Yr 5_6 Un_HR'!$L$55</f>
        <v>42.63</v>
      </c>
      <c r="AF10" s="6">
        <f>'Residential Bills_Yr 1_6 Un_HR'!$L$76</f>
        <v>43</v>
      </c>
      <c r="AG10" s="6">
        <f>'Residential Bills_Yr 2_6 Un_HR'!$L$76</f>
        <v>45.92</v>
      </c>
      <c r="AH10" s="6">
        <f>'Residential Bills_Yr 3_6 Un_HR'!$L$76</f>
        <v>39.93</v>
      </c>
      <c r="AI10" s="6">
        <f>'Residential Bills_Yr 4_6 Un_HR'!$L$76</f>
        <v>37.53</v>
      </c>
      <c r="AJ10" s="69">
        <f>'Residential Bills_Yr 5_6 Un_HR'!$L$76</f>
        <v>40.06</v>
      </c>
      <c r="AK10" s="6">
        <f>'Residential Bills_Yr 1_6 Un_HR'!$L$110</f>
        <v>36.68</v>
      </c>
      <c r="AL10" s="6">
        <f>'Residential Bills_Yr 2_6 Un_HR'!$L$110</f>
        <v>38.200000000000003</v>
      </c>
      <c r="AM10" s="6">
        <f>'Residential Bills_Yr 3_6 Un_HR'!$L$110</f>
        <v>28.12</v>
      </c>
      <c r="AN10" s="6">
        <f>'Residential Bills_Yr 4_6 Un_HR'!$L$110</f>
        <v>30.240000000000002</v>
      </c>
      <c r="AO10" s="69">
        <f>'Residential Bills_Yr 5_6 Un_HR'!$L$110</f>
        <v>26.12</v>
      </c>
    </row>
    <row r="11" spans="1:41" outlineLevel="1" x14ac:dyDescent="0.25">
      <c r="A11" s="75" t="s">
        <v>39</v>
      </c>
      <c r="B11" s="6">
        <f>'Residential Bills_Yr 1_avg_HR'!$P$22</f>
        <v>43</v>
      </c>
      <c r="C11" s="6">
        <f>'Residential Bills_Yr 2_avg_HR'!$P$22</f>
        <v>45.921000000000006</v>
      </c>
      <c r="D11" s="6">
        <f>'Residential Bills_Yr 3_avg_HR'!$P$22</f>
        <v>39.93</v>
      </c>
      <c r="E11" s="6">
        <f>'Residential Bills_Yr 4_avg_HR'!$P$22</f>
        <v>37.53</v>
      </c>
      <c r="F11" s="69">
        <f>'Residential Bills_Yr 5_avg_HR'!$P$22</f>
        <v>40.06</v>
      </c>
      <c r="G11" s="6">
        <f>'Residential Bills_Yr 1_avg_HR'!$P$55</f>
        <v>46.47</v>
      </c>
      <c r="H11" s="6">
        <f>'Residential Bills_Yr 2_avg_HR'!$P$55</f>
        <v>48.65100000000001</v>
      </c>
      <c r="I11" s="6">
        <f>'Residential Bills_Yr 3_avg_HR'!$P$55</f>
        <v>44.949999999999996</v>
      </c>
      <c r="J11" s="6">
        <f>'Residential Bills_Yr 4_avg_HR'!$P$55</f>
        <v>45.65</v>
      </c>
      <c r="K11" s="69">
        <f>'Residential Bills_Yr 5_avg_HR'!$P$55</f>
        <v>42.63</v>
      </c>
      <c r="L11" s="6">
        <f>'Residential Bills_Yr 1_avg_HR'!$P$76</f>
        <v>43</v>
      </c>
      <c r="M11" s="6">
        <f>'Residential Bills_Yr 2_avg_HR'!$P$76</f>
        <v>45.921000000000006</v>
      </c>
      <c r="N11" s="6">
        <f>'Residential Bills_Yr 3_avg_HR'!$P$76</f>
        <v>39.93</v>
      </c>
      <c r="O11" s="6">
        <f>'Residential Bills_Yr 4_avg_HR'!$P$76</f>
        <v>37.53</v>
      </c>
      <c r="P11" s="69">
        <f>'Residential Bills_Yr 5_avg_HR'!$P$76</f>
        <v>40.06</v>
      </c>
      <c r="Q11" s="6">
        <f>'Residential Bills_Yr 1_avg_HR'!$P$110</f>
        <v>36.68</v>
      </c>
      <c r="R11" s="6">
        <f>'Residential Bills_Yr 2_avg_HR'!$P$110</f>
        <v>38.201000000000008</v>
      </c>
      <c r="S11" s="6">
        <f>'Residential Bills_Yr 3_avg_HR'!$P$110</f>
        <v>28.150000000000002</v>
      </c>
      <c r="T11" s="6">
        <f>'Residential Bills_Yr 4_avg_HR'!$P$110</f>
        <v>30.21</v>
      </c>
      <c r="U11" s="69">
        <f>'Residential Bills_Yr 5_avg_HR'!$P$110</f>
        <v>26.12</v>
      </c>
      <c r="V11" s="6">
        <f>'Residential Bills_Yr 1_6 Un_HR'!$P$22</f>
        <v>43</v>
      </c>
      <c r="W11" s="6">
        <f>'Residential Bills_Yr 2_6 Un_HR'!$P$22</f>
        <v>45.92</v>
      </c>
      <c r="X11" s="6">
        <f>'Residential Bills_Yr 3_6 Un_HR'!$P$22</f>
        <v>39.93</v>
      </c>
      <c r="Y11" s="6">
        <f>'Residential Bills_Yr 4_6 Un_HR'!$P$22</f>
        <v>37.53</v>
      </c>
      <c r="Z11" s="69">
        <f>'Residential Bills_Yr 5_6 Un_HR'!$P$22</f>
        <v>40.06</v>
      </c>
      <c r="AA11" s="6">
        <f>'Residential Bills_Yr 1_6 Un_HR'!$P$55</f>
        <v>46.47</v>
      </c>
      <c r="AB11" s="6">
        <f>'Residential Bills_Yr 2_6 Un_HR'!$P$55</f>
        <v>48.650000000000006</v>
      </c>
      <c r="AC11" s="6">
        <f>'Residential Bills_Yr 3_6 Un_HR'!$P$55</f>
        <v>44.949999999999996</v>
      </c>
      <c r="AD11" s="6">
        <f>'Residential Bills_Yr 4_6 Un_HR'!$P$55</f>
        <v>45.65</v>
      </c>
      <c r="AE11" s="69">
        <f>'Residential Bills_Yr 5_6 Un_HR'!$P$55</f>
        <v>42.63</v>
      </c>
      <c r="AF11" s="6">
        <f>'Residential Bills_Yr 1_6 Un_HR'!$P$76</f>
        <v>43</v>
      </c>
      <c r="AG11" s="6">
        <f>'Residential Bills_Yr 2_6 Un_HR'!$P$76</f>
        <v>45.92</v>
      </c>
      <c r="AH11" s="6">
        <f>'Residential Bills_Yr 3_6 Un_HR'!$P$76</f>
        <v>39.93</v>
      </c>
      <c r="AI11" s="6">
        <f>'Residential Bills_Yr 4_6 Un_HR'!$P$76</f>
        <v>37.53</v>
      </c>
      <c r="AJ11" s="69">
        <f>'Residential Bills_Yr 5_6 Un_HR'!$P$76</f>
        <v>40.06</v>
      </c>
      <c r="AK11" s="6">
        <f>'Residential Bills_Yr 1_6 Un_HR'!$P$110</f>
        <v>36.68</v>
      </c>
      <c r="AL11" s="6">
        <f>'Residential Bills_Yr 2_6 Un_HR'!$P$110</f>
        <v>38.200000000000003</v>
      </c>
      <c r="AM11" s="6">
        <f>'Residential Bills_Yr 3_6 Un_HR'!$P$110</f>
        <v>28.150000000000002</v>
      </c>
      <c r="AN11" s="6">
        <f>'Residential Bills_Yr 4_6 Un_HR'!$P$110</f>
        <v>30.21</v>
      </c>
      <c r="AO11" s="69">
        <f>'Residential Bills_Yr 5_6 Un_HR'!$P$110</f>
        <v>26.12</v>
      </c>
    </row>
    <row r="12" spans="1:41" outlineLevel="1" x14ac:dyDescent="0.25">
      <c r="A12" s="75" t="s">
        <v>40</v>
      </c>
      <c r="B12" s="6">
        <f>'Residential Bills_Yr 1_avg_HR'!$T$22</f>
        <v>44.72</v>
      </c>
      <c r="C12" s="6">
        <f>'Residential Bills_Yr 2_avg_HR'!$T$22</f>
        <v>37.236400000000003</v>
      </c>
      <c r="D12" s="6">
        <f>'Residential Bills_Yr 3_avg_HR'!$T$22</f>
        <v>39.93</v>
      </c>
      <c r="E12" s="6">
        <f>'Residential Bills_Yr 4_avg_HR'!$T$22</f>
        <v>37.53</v>
      </c>
      <c r="F12" s="69">
        <f>'Residential Bills_Yr 5_avg_HR'!$T$22</f>
        <v>40.06</v>
      </c>
      <c r="G12" s="6">
        <f>'Residential Bills_Yr 1_avg_HR'!$T$55</f>
        <v>55.309999999999995</v>
      </c>
      <c r="H12" s="6">
        <f>'Residential Bills_Yr 2_avg_HR'!$T$55</f>
        <v>39.606400000000008</v>
      </c>
      <c r="I12" s="6">
        <f>'Residential Bills_Yr 3_avg_HR'!$T$55</f>
        <v>44.949999999999996</v>
      </c>
      <c r="J12" s="6">
        <f>'Residential Bills_Yr 4_avg_HR'!$T$55</f>
        <v>45.65</v>
      </c>
      <c r="K12" s="69">
        <f>'Residential Bills_Yr 5_avg_HR'!$T$55</f>
        <v>42.63</v>
      </c>
      <c r="L12" s="6">
        <f>'Residential Bills_Yr 1_avg_HR'!$T$76</f>
        <v>44.72</v>
      </c>
      <c r="M12" s="6">
        <f>'Residential Bills_Yr 2_avg_HR'!$T$76</f>
        <v>37.236400000000003</v>
      </c>
      <c r="N12" s="6">
        <f>'Residential Bills_Yr 3_avg_HR'!$T$76</f>
        <v>39.93</v>
      </c>
      <c r="O12" s="6">
        <f>'Residential Bills_Yr 4_avg_HR'!$T$76</f>
        <v>37.53</v>
      </c>
      <c r="P12" s="69">
        <f>'Residential Bills_Yr 5_avg_HR'!$T$76</f>
        <v>40.06</v>
      </c>
      <c r="Q12" s="6">
        <f>'Residential Bills_Yr 1_avg_HR'!$T$110</f>
        <v>43.57</v>
      </c>
      <c r="R12" s="6">
        <f>'Residential Bills_Yr 2_avg_HR'!$T$110</f>
        <v>24.776400000000006</v>
      </c>
      <c r="S12" s="6">
        <f>'Residential Bills_Yr 3_avg_HR'!$T$110</f>
        <v>28.150000000000002</v>
      </c>
      <c r="T12" s="6">
        <f>'Residential Bills_Yr 4_avg_HR'!$T$110</f>
        <v>30.21</v>
      </c>
      <c r="U12" s="69">
        <f>'Residential Bills_Yr 5_avg_HR'!$T$110</f>
        <v>26.12</v>
      </c>
      <c r="V12" s="6">
        <f>'Residential Bills_Yr 1_6 Un_HR'!$T$22</f>
        <v>44.72</v>
      </c>
      <c r="W12" s="6">
        <f>'Residential Bills_Yr 2_6 Un_HR'!$T$22</f>
        <v>37.24</v>
      </c>
      <c r="X12" s="6">
        <f>'Residential Bills_Yr 3_6 Un_HR'!$T$22</f>
        <v>39.93</v>
      </c>
      <c r="Y12" s="6">
        <f>'Residential Bills_Yr 4_6 Un_HR'!$T$22</f>
        <v>37.53</v>
      </c>
      <c r="Z12" s="69">
        <f>'Residential Bills_Yr 5_6 Un_HR'!$T$22</f>
        <v>40.06</v>
      </c>
      <c r="AA12" s="6">
        <f>'Residential Bills_Yr 1_6 Un_HR'!$T$55</f>
        <v>55.309999999999995</v>
      </c>
      <c r="AB12" s="6">
        <f>'Residential Bills_Yr 2_6 Un_HR'!$T$55</f>
        <v>39.61</v>
      </c>
      <c r="AC12" s="6">
        <f>'Residential Bills_Yr 3_6 Un_HR'!$T$55</f>
        <v>44.949999999999996</v>
      </c>
      <c r="AD12" s="6">
        <f>'Residential Bills_Yr 4_6 Un_HR'!$T$55</f>
        <v>45.65</v>
      </c>
      <c r="AE12" s="69">
        <f>'Residential Bills_Yr 5_6 Un_HR'!$T$55</f>
        <v>42.63</v>
      </c>
      <c r="AF12" s="6">
        <f>'Residential Bills_Yr 1_6 Un_HR'!$T$76</f>
        <v>44.72</v>
      </c>
      <c r="AG12" s="6">
        <f>'Residential Bills_Yr 2_6 Un_HR'!$T$76</f>
        <v>37.24</v>
      </c>
      <c r="AH12" s="6">
        <f>'Residential Bills_Yr 3_6 Un_HR'!$T$76</f>
        <v>39.93</v>
      </c>
      <c r="AI12" s="6">
        <f>'Residential Bills_Yr 4_6 Un_HR'!$T$76</f>
        <v>37.53</v>
      </c>
      <c r="AJ12" s="69">
        <f>'Residential Bills_Yr 5_6 Un_HR'!$T$76</f>
        <v>40.06</v>
      </c>
      <c r="AK12" s="6">
        <f>'Residential Bills_Yr 1_6 Un_HR'!$T$110</f>
        <v>43.57</v>
      </c>
      <c r="AL12" s="6">
        <f>'Residential Bills_Yr 2_6 Un_HR'!$T$110</f>
        <v>24.780000000000005</v>
      </c>
      <c r="AM12" s="6">
        <f>'Residential Bills_Yr 3_6 Un_HR'!$T$110</f>
        <v>28.150000000000002</v>
      </c>
      <c r="AN12" s="6">
        <f>'Residential Bills_Yr 4_6 Un_HR'!$T$110</f>
        <v>30.21</v>
      </c>
      <c r="AO12" s="69">
        <f>'Residential Bills_Yr 5_6 Un_HR'!$T$110</f>
        <v>26.12</v>
      </c>
    </row>
    <row r="13" spans="1:41" outlineLevel="1" x14ac:dyDescent="0.25">
      <c r="A13" s="75" t="s">
        <v>41</v>
      </c>
      <c r="B13" s="6">
        <f>'Residential Bills_Yr 1_avg_HR'!$X$22</f>
        <v>44.72</v>
      </c>
      <c r="C13" s="6">
        <f>'Residential Bills_Yr 2_avg_HR'!$X$22</f>
        <v>37.236400000000003</v>
      </c>
      <c r="D13" s="6">
        <f>'Residential Bills_Yr 3_avg_HR'!$X$22</f>
        <v>39.93</v>
      </c>
      <c r="E13" s="6">
        <f>'Residential Bills_Yr 4_avg_HR'!$X$22</f>
        <v>37.53</v>
      </c>
      <c r="F13" s="69">
        <f>'Residential Bills_Yr 5_avg_HR'!$X$22</f>
        <v>40.06</v>
      </c>
      <c r="G13" s="6">
        <f>'Residential Bills_Yr 1_avg_HR'!$X$55</f>
        <v>49.98</v>
      </c>
      <c r="H13" s="6">
        <f>'Residential Bills_Yr 2_avg_HR'!$X$55</f>
        <v>37.876400000000004</v>
      </c>
      <c r="I13" s="6">
        <f>'Residential Bills_Yr 3_avg_HR'!$X$55</f>
        <v>44.949999999999996</v>
      </c>
      <c r="J13" s="6">
        <f>'Residential Bills_Yr 4_avg_HR'!$X$55</f>
        <v>45.65</v>
      </c>
      <c r="K13" s="69">
        <f>'Residential Bills_Yr 5_avg_HR'!$X$55</f>
        <v>42.63</v>
      </c>
      <c r="L13" s="6">
        <f>'Residential Bills_Yr 1_avg_HR'!$X$76</f>
        <v>44.72</v>
      </c>
      <c r="M13" s="6">
        <f>'Residential Bills_Yr 2_avg_HR'!$X$76</f>
        <v>37.236400000000003</v>
      </c>
      <c r="N13" s="6">
        <f>'Residential Bills_Yr 3_avg_HR'!$X$76</f>
        <v>39.93</v>
      </c>
      <c r="O13" s="6">
        <f>'Residential Bills_Yr 4_avg_HR'!$X$76</f>
        <v>37.53</v>
      </c>
      <c r="P13" s="69">
        <f>'Residential Bills_Yr 5_avg_HR'!$X$76</f>
        <v>40.06</v>
      </c>
      <c r="Q13" s="6">
        <f>'Residential Bills_Yr 1_avg_HR'!$X$110</f>
        <v>39.81</v>
      </c>
      <c r="R13" s="6">
        <f>'Residential Bills_Yr 2_avg_HR'!$X$110</f>
        <v>23.056400000000004</v>
      </c>
      <c r="S13" s="6">
        <f>'Residential Bills_Yr 3_avg_HR'!$X$110</f>
        <v>28.150000000000002</v>
      </c>
      <c r="T13" s="6">
        <f>'Residential Bills_Yr 4_avg_HR'!$X$110</f>
        <v>30.21</v>
      </c>
      <c r="U13" s="69">
        <f>'Residential Bills_Yr 5_avg_HR'!$X$110</f>
        <v>26.12</v>
      </c>
      <c r="V13" s="6">
        <f>'Residential Bills_Yr 1_6 Un_HR'!$X$22</f>
        <v>44.72</v>
      </c>
      <c r="W13" s="6">
        <f>'Residential Bills_Yr 2_6 Un_HR'!$X$22</f>
        <v>37.24</v>
      </c>
      <c r="X13" s="6">
        <f>'Residential Bills_Yr 3_6 Un_HR'!$X$22</f>
        <v>39.93</v>
      </c>
      <c r="Y13" s="6">
        <f>'Residential Bills_Yr 4_6 Un_HR'!$X$22</f>
        <v>37.53</v>
      </c>
      <c r="Z13" s="69">
        <f>'Residential Bills_Yr 5_6 Un_HR'!$X$22</f>
        <v>40.06</v>
      </c>
      <c r="AA13" s="6">
        <f>'Residential Bills_Yr 1_6 Un_HR'!$X$55</f>
        <v>49.98</v>
      </c>
      <c r="AB13" s="6">
        <f>'Residential Bills_Yr 2_6 Un_HR'!$X$55</f>
        <v>37.880000000000003</v>
      </c>
      <c r="AC13" s="6">
        <f>'Residential Bills_Yr 3_6 Un_HR'!$X$55</f>
        <v>44.949999999999996</v>
      </c>
      <c r="AD13" s="6">
        <f>'Residential Bills_Yr 4_6 Un_HR'!$X$55</f>
        <v>45.65</v>
      </c>
      <c r="AE13" s="69">
        <f>'Residential Bills_Yr 5_6 Un_HR'!$X$55</f>
        <v>42.63</v>
      </c>
      <c r="AF13" s="6">
        <f>'Residential Bills_Yr 1_6 Un_HR'!$X$76</f>
        <v>44.72</v>
      </c>
      <c r="AG13" s="6">
        <f>'Residential Bills_Yr 2_6 Un_HR'!$X$76</f>
        <v>37.24</v>
      </c>
      <c r="AH13" s="6">
        <f>'Residential Bills_Yr 3_6 Un_HR'!$X$76</f>
        <v>39.93</v>
      </c>
      <c r="AI13" s="6">
        <f>'Residential Bills_Yr 4_6 Un_HR'!$X$76</f>
        <v>37.53</v>
      </c>
      <c r="AJ13" s="69">
        <f>'Residential Bills_Yr 5_6 Un_HR'!$X$76</f>
        <v>40.06</v>
      </c>
      <c r="AK13" s="6">
        <f>'Residential Bills_Yr 1_6 Un_HR'!$X$110</f>
        <v>39.81</v>
      </c>
      <c r="AL13" s="6">
        <f>'Residential Bills_Yr 2_6 Un_HR'!$X$110</f>
        <v>23.060000000000002</v>
      </c>
      <c r="AM13" s="6">
        <f>'Residential Bills_Yr 3_6 Un_HR'!$X$110</f>
        <v>28.150000000000002</v>
      </c>
      <c r="AN13" s="6">
        <f>'Residential Bills_Yr 4_6 Un_HR'!$X$110</f>
        <v>30.21</v>
      </c>
      <c r="AO13" s="69">
        <f>'Residential Bills_Yr 5_6 Un_HR'!$X$110</f>
        <v>26.12</v>
      </c>
    </row>
    <row r="14" spans="1:41" outlineLevel="1" x14ac:dyDescent="0.25">
      <c r="A14" s="75" t="s">
        <v>42</v>
      </c>
      <c r="B14" s="6">
        <f>'Residential Bills_Yr 1_avg_HR'!$AB$22</f>
        <v>44.72</v>
      </c>
      <c r="C14" s="6">
        <f>'Residential Bills_Yr 2_avg_HR'!$AB$22</f>
        <v>37.236400000000003</v>
      </c>
      <c r="D14" s="6">
        <f>'Residential Bills_Yr 3_avg_HR'!$AB$22</f>
        <v>39.93</v>
      </c>
      <c r="E14" s="6">
        <f>'Residential Bills_Yr 4_avg_HR'!$AB$22</f>
        <v>37.53</v>
      </c>
      <c r="F14" s="69">
        <f>'Residential Bills_Yr 5_avg_HR'!$AB$22</f>
        <v>40.06</v>
      </c>
      <c r="G14" s="6">
        <f>'Residential Bills_Yr 1_avg_HR'!$AB$55</f>
        <v>49.98</v>
      </c>
      <c r="H14" s="6">
        <f>'Residential Bills_Yr 2_avg_HR'!$AB$55</f>
        <v>37.876400000000004</v>
      </c>
      <c r="I14" s="6">
        <f>'Residential Bills_Yr 3_avg_HR'!$AB$55</f>
        <v>44.949999999999996</v>
      </c>
      <c r="J14" s="6">
        <f>'Residential Bills_Yr 4_avg_HR'!$AB$55</f>
        <v>46.03</v>
      </c>
      <c r="K14" s="69">
        <f>'Residential Bills_Yr 5_avg_HR'!$AB$55</f>
        <v>42.24</v>
      </c>
      <c r="L14" s="6">
        <f>'Residential Bills_Yr 1_avg_HR'!$AB$76</f>
        <v>44.72</v>
      </c>
      <c r="M14" s="6">
        <f>'Residential Bills_Yr 2_avg_HR'!$AB$76</f>
        <v>37.236400000000003</v>
      </c>
      <c r="N14" s="6">
        <f>'Residential Bills_Yr 3_avg_HR'!$AB$76</f>
        <v>39.93</v>
      </c>
      <c r="O14" s="6">
        <f>'Residential Bills_Yr 4_avg_HR'!$AB$76</f>
        <v>37.53</v>
      </c>
      <c r="P14" s="69">
        <f>'Residential Bills_Yr 5_avg_HR'!$AB$76</f>
        <v>40.06</v>
      </c>
      <c r="Q14" s="6">
        <f>'Residential Bills_Yr 1_avg_HR'!$AB$110</f>
        <v>39.81</v>
      </c>
      <c r="R14" s="6">
        <f>'Residential Bills_Yr 2_avg_HR'!$AB$110</f>
        <v>23.056400000000004</v>
      </c>
      <c r="S14" s="6">
        <f>'Residential Bills_Yr 3_avg_HR'!$AB$110</f>
        <v>28.150000000000002</v>
      </c>
      <c r="T14" s="6">
        <f>'Residential Bills_Yr 4_avg_HR'!$AB$110</f>
        <v>30.590000000000003</v>
      </c>
      <c r="U14" s="69">
        <f>'Residential Bills_Yr 5_avg_HR'!$AB$110</f>
        <v>25.740000000000002</v>
      </c>
      <c r="V14" s="6">
        <f>'Residential Bills_Yr 1_6 Un_HR'!$AB$22</f>
        <v>44.72</v>
      </c>
      <c r="W14" s="6">
        <f>'Residential Bills_Yr 2_6 Un_HR'!$AB$22</f>
        <v>37.24</v>
      </c>
      <c r="X14" s="6">
        <f>'Residential Bills_Yr 3_6 Un_HR'!$AB$22</f>
        <v>39.93</v>
      </c>
      <c r="Y14" s="6">
        <f>'Residential Bills_Yr 4_6 Un_HR'!$AB$22</f>
        <v>37.53</v>
      </c>
      <c r="Z14" s="69">
        <f>'Residential Bills_Yr 5_6 Un_HR'!$AB$22</f>
        <v>40.06</v>
      </c>
      <c r="AA14" s="6">
        <f>'Residential Bills_Yr 1_6 Un_HR'!$AB$55</f>
        <v>49.98</v>
      </c>
      <c r="AB14" s="6">
        <f>'Residential Bills_Yr 2_6 Un_HR'!$AB$55</f>
        <v>37.880000000000003</v>
      </c>
      <c r="AC14" s="6">
        <f>'Residential Bills_Yr 3_6 Un_HR'!$AB$55</f>
        <v>44.949999999999996</v>
      </c>
      <c r="AD14" s="6">
        <f>'Residential Bills_Yr 4_6 Un_HR'!$AB$55</f>
        <v>46.03</v>
      </c>
      <c r="AE14" s="69">
        <f>'Residential Bills_Yr 5_6 Un_HR'!$AB$55</f>
        <v>42.24</v>
      </c>
      <c r="AF14" s="6">
        <f>'Residential Bills_Yr 1_6 Un_HR'!$AB$76</f>
        <v>44.72</v>
      </c>
      <c r="AG14" s="6">
        <f>'Residential Bills_Yr 2_6 Un_HR'!$AB$76</f>
        <v>37.24</v>
      </c>
      <c r="AH14" s="6">
        <f>'Residential Bills_Yr 3_6 Un_HR'!$AB$76</f>
        <v>39.93</v>
      </c>
      <c r="AI14" s="6">
        <f>'Residential Bills_Yr 4_6 Un_HR'!$AB$76</f>
        <v>37.53</v>
      </c>
      <c r="AJ14" s="69">
        <f>'Residential Bills_Yr 5_6 Un_HR'!$AB$76</f>
        <v>40.06</v>
      </c>
      <c r="AK14" s="6">
        <f>'Residential Bills_Yr 1_6 Un_HR'!$AB$110</f>
        <v>39.81</v>
      </c>
      <c r="AL14" s="6">
        <f>'Residential Bills_Yr 2_6 Un_HR'!$AB$110</f>
        <v>23.060000000000002</v>
      </c>
      <c r="AM14" s="6">
        <f>'Residential Bills_Yr 3_6 Un_HR'!$AB$110</f>
        <v>28.150000000000002</v>
      </c>
      <c r="AN14" s="6">
        <f>'Residential Bills_Yr 4_6 Un_HR'!$AB$110</f>
        <v>30.590000000000003</v>
      </c>
      <c r="AO14" s="69">
        <f>'Residential Bills_Yr 5_6 Un_HR'!$AB$110</f>
        <v>25.740000000000002</v>
      </c>
    </row>
    <row r="15" spans="1:41" outlineLevel="1" x14ac:dyDescent="0.25">
      <c r="A15" s="75" t="s">
        <v>43</v>
      </c>
      <c r="B15" s="6">
        <f>'Residential Bills_Yr 1_avg_HR'!$AF$22</f>
        <v>44.66</v>
      </c>
      <c r="C15" s="6">
        <f>'Residential Bills_Yr 2_avg_HR'!$AF$22</f>
        <v>37.236400000000003</v>
      </c>
      <c r="D15" s="6">
        <f>'Residential Bills_Yr 3_avg_HR'!$AF$22</f>
        <v>40.11</v>
      </c>
      <c r="E15" s="6">
        <f>'Residential Bills_Yr 4_avg_HR'!$AF$22</f>
        <v>37.53</v>
      </c>
      <c r="F15" s="69">
        <f>'Residential Bills_Yr 5_avg_HR'!$AF$22</f>
        <v>40.06</v>
      </c>
      <c r="G15" s="6">
        <f>'Residential Bills_Yr 1_avg_HR'!$AF$55</f>
        <v>49.059999999999995</v>
      </c>
      <c r="H15" s="6">
        <f>'Residential Bills_Yr 2_avg_HR'!$AF$55</f>
        <v>38.736400000000003</v>
      </c>
      <c r="I15" s="6">
        <f>'Residential Bills_Yr 3_avg_HR'!$AF$55</f>
        <v>45.15</v>
      </c>
      <c r="J15" s="6">
        <f>'Residential Bills_Yr 4_avg_HR'!$AF$55</f>
        <v>46.03</v>
      </c>
      <c r="K15" s="69">
        <f>'Residential Bills_Yr 5_avg_HR'!$AF$55</f>
        <v>42.24</v>
      </c>
      <c r="L15" s="6">
        <f>'Residential Bills_Yr 1_avg_HR'!$AF$76</f>
        <v>44.66</v>
      </c>
      <c r="M15" s="6">
        <f>'Residential Bills_Yr 2_avg_HR'!$AF$76</f>
        <v>37.236400000000003</v>
      </c>
      <c r="N15" s="6">
        <f>'Residential Bills_Yr 3_avg_HR'!$AF$76</f>
        <v>40.11</v>
      </c>
      <c r="O15" s="6">
        <f>'Residential Bills_Yr 4_avg_HR'!$AF$76</f>
        <v>37.53</v>
      </c>
      <c r="P15" s="69">
        <f>'Residential Bills_Yr 5_avg_HR'!$AF$76</f>
        <v>40.06</v>
      </c>
      <c r="Q15" s="6">
        <f>'Residential Bills_Yr 1_avg_HR'!$AF$110</f>
        <v>38.9</v>
      </c>
      <c r="R15" s="6">
        <f>'Residential Bills_Yr 2_avg_HR'!$AF$110</f>
        <v>23.916400000000003</v>
      </c>
      <c r="S15" s="6">
        <f>'Residential Bills_Yr 3_avg_HR'!$AF$110</f>
        <v>28.330000000000002</v>
      </c>
      <c r="T15" s="6">
        <f>'Residential Bills_Yr 4_avg_HR'!$AF$110</f>
        <v>30.590000000000003</v>
      </c>
      <c r="U15" s="69">
        <f>'Residential Bills_Yr 5_avg_HR'!$AF$110</f>
        <v>25.740000000000002</v>
      </c>
      <c r="V15" s="6">
        <f>'Residential Bills_Yr 1_6 Un_HR'!$AF$22</f>
        <v>44.66</v>
      </c>
      <c r="W15" s="6">
        <f>'Residential Bills_Yr 2_6 Un_HR'!$AF$22</f>
        <v>37.24</v>
      </c>
      <c r="X15" s="6">
        <f>'Residential Bills_Yr 3_6 Un_HR'!$AF$22</f>
        <v>40.11</v>
      </c>
      <c r="Y15" s="6">
        <f>'Residential Bills_Yr 4_6 Un_HR'!$AF$22</f>
        <v>37.53</v>
      </c>
      <c r="Z15" s="69">
        <f>'Residential Bills_Yr 5_6 Un_HR'!$AF$22</f>
        <v>40.06</v>
      </c>
      <c r="AA15" s="6">
        <f>'Residential Bills_Yr 1_6 Un_HR'!$AF$55</f>
        <v>49.059999999999995</v>
      </c>
      <c r="AB15" s="6">
        <f>'Residential Bills_Yr 2_6 Un_HR'!$AF$55</f>
        <v>38.74</v>
      </c>
      <c r="AC15" s="6">
        <f>'Residential Bills_Yr 3_6 Un_HR'!$AF$55</f>
        <v>45.15</v>
      </c>
      <c r="AD15" s="6">
        <f>'Residential Bills_Yr 4_6 Un_HR'!$AF$55</f>
        <v>46.03</v>
      </c>
      <c r="AE15" s="69">
        <f>'Residential Bills_Yr 5_6 Un_HR'!$AF$55</f>
        <v>42.24</v>
      </c>
      <c r="AF15" s="6">
        <f>'Residential Bills_Yr 1_6 Un_HR'!$AF$76</f>
        <v>44.66</v>
      </c>
      <c r="AG15" s="6">
        <f>'Residential Bills_Yr 2_6 Un_HR'!$AF$76</f>
        <v>37.24</v>
      </c>
      <c r="AH15" s="6">
        <f>'Residential Bills_Yr 3_6 Un_HR'!$AF$76</f>
        <v>40.11</v>
      </c>
      <c r="AI15" s="6">
        <f>'Residential Bills_Yr 4_6 Un_HR'!$AF$76</f>
        <v>37.53</v>
      </c>
      <c r="AJ15" s="69">
        <f>'Residential Bills_Yr 5_6 Un_HR'!$AF$76</f>
        <v>40.06</v>
      </c>
      <c r="AK15" s="6">
        <f>'Residential Bills_Yr 1_6 Un_HR'!$AF$110</f>
        <v>38.9</v>
      </c>
      <c r="AL15" s="6">
        <f>'Residential Bills_Yr 2_6 Un_HR'!$AF$110</f>
        <v>23.92</v>
      </c>
      <c r="AM15" s="6">
        <f>'Residential Bills_Yr 3_6 Un_HR'!$AF$110</f>
        <v>28.330000000000002</v>
      </c>
      <c r="AN15" s="6">
        <f>'Residential Bills_Yr 4_6 Un_HR'!$AF$110</f>
        <v>30.590000000000003</v>
      </c>
      <c r="AO15" s="69">
        <f>'Residential Bills_Yr 5_6 Un_HR'!$AF$110</f>
        <v>25.740000000000002</v>
      </c>
    </row>
    <row r="16" spans="1:41" outlineLevel="1" x14ac:dyDescent="0.25">
      <c r="A16" s="75" t="s">
        <v>44</v>
      </c>
      <c r="B16" s="6">
        <f>'Residential Bills_Yr 1_avg_HR'!$AJ$22</f>
        <v>44.66</v>
      </c>
      <c r="C16" s="6">
        <f>'Residential Bills_Yr 2_avg_HR'!$AJ$22</f>
        <v>37.236400000000003</v>
      </c>
      <c r="D16" s="6">
        <f>'Residential Bills_Yr 3_avg_HR'!$AJ$22</f>
        <v>40.11</v>
      </c>
      <c r="E16" s="6">
        <f>'Residential Bills_Yr 4_avg_HR'!$AJ$22</f>
        <v>37.53</v>
      </c>
      <c r="F16" s="69">
        <f>'Residential Bills_Yr 5_avg_HR'!$AJ$22</f>
        <v>40.06</v>
      </c>
      <c r="G16" s="6">
        <f>'Residential Bills_Yr 1_avg_HR'!$AJ$55</f>
        <v>49.059999999999995</v>
      </c>
      <c r="H16" s="6">
        <f>'Residential Bills_Yr 2_avg_HR'!$AJ$55</f>
        <v>38.736400000000003</v>
      </c>
      <c r="I16" s="6">
        <f>'Residential Bills_Yr 3_avg_HR'!$AJ$55</f>
        <v>45.15</v>
      </c>
      <c r="J16" s="6">
        <f>'Residential Bills_Yr 4_avg_HR'!$AJ$55</f>
        <v>46.03</v>
      </c>
      <c r="K16" s="69">
        <f>'Residential Bills_Yr 5_avg_HR'!$AJ$55</f>
        <v>42.24</v>
      </c>
      <c r="L16" s="6">
        <f>'Residential Bills_Yr 1_avg_HR'!$AJ$76</f>
        <v>44.66</v>
      </c>
      <c r="M16" s="6">
        <f>'Residential Bills_Yr 2_avg_HR'!$AJ$76</f>
        <v>37.236400000000003</v>
      </c>
      <c r="N16" s="6">
        <f>'Residential Bills_Yr 3_avg_HR'!$AJ$76</f>
        <v>40.11</v>
      </c>
      <c r="O16" s="6">
        <f>'Residential Bills_Yr 4_avg_HR'!$AJ$76</f>
        <v>37.53</v>
      </c>
      <c r="P16" s="69">
        <f>'Residential Bills_Yr 5_avg_HR'!$AJ$76</f>
        <v>40.06</v>
      </c>
      <c r="Q16" s="6">
        <f>'Residential Bills_Yr 1_avg_HR'!$AJ$110</f>
        <v>38.9</v>
      </c>
      <c r="R16" s="6">
        <f>'Residential Bills_Yr 2_avg_HR'!$AJ$110</f>
        <v>23.916400000000003</v>
      </c>
      <c r="S16" s="6">
        <f>'Residential Bills_Yr 3_avg_HR'!$AJ$110</f>
        <v>28.330000000000002</v>
      </c>
      <c r="T16" s="6">
        <f>'Residential Bills_Yr 4_avg_HR'!$AJ$110</f>
        <v>30.590000000000003</v>
      </c>
      <c r="U16" s="69">
        <f>'Residential Bills_Yr 5_avg_HR'!$AJ$110</f>
        <v>25.740000000000002</v>
      </c>
      <c r="V16" s="6">
        <f>'Residential Bills_Yr 1_6 Un_HR'!$AJ$22</f>
        <v>44.66</v>
      </c>
      <c r="W16" s="6">
        <f>'Residential Bills_Yr 2_6 Un_HR'!$AJ$22</f>
        <v>37.24</v>
      </c>
      <c r="X16" s="6">
        <f>'Residential Bills_Yr 3_6 Un_HR'!$AJ$22</f>
        <v>40.11</v>
      </c>
      <c r="Y16" s="6">
        <f>'Residential Bills_Yr 4_6 Un_HR'!$AJ$22</f>
        <v>37.53</v>
      </c>
      <c r="Z16" s="69">
        <f>'Residential Bills_Yr 5_6 Un_HR'!$AJ$22</f>
        <v>40.06</v>
      </c>
      <c r="AA16" s="6">
        <f>'Residential Bills_Yr 1_6 Un_HR'!$AJ$55</f>
        <v>49.059999999999995</v>
      </c>
      <c r="AB16" s="6">
        <f>'Residential Bills_Yr 2_6 Un_HR'!$AJ$55</f>
        <v>38.74</v>
      </c>
      <c r="AC16" s="6">
        <f>'Residential Bills_Yr 3_6 Un_HR'!$AJ$55</f>
        <v>45.15</v>
      </c>
      <c r="AD16" s="6">
        <f>'Residential Bills_Yr 4_6 Un_HR'!$AJ$55</f>
        <v>46.03</v>
      </c>
      <c r="AE16" s="69">
        <f>'Residential Bills_Yr 5_6 Un_HR'!$AJ$55</f>
        <v>42.24</v>
      </c>
      <c r="AF16" s="6">
        <f>'Residential Bills_Yr 1_6 Un_HR'!$AJ$76</f>
        <v>44.66</v>
      </c>
      <c r="AG16" s="6">
        <f>'Residential Bills_Yr 2_6 Un_HR'!$AJ$76</f>
        <v>37.24</v>
      </c>
      <c r="AH16" s="6">
        <f>'Residential Bills_Yr 3_6 Un_HR'!$AJ$76</f>
        <v>40.11</v>
      </c>
      <c r="AI16" s="6">
        <f>'Residential Bills_Yr 4_6 Un_HR'!$AJ$76</f>
        <v>37.53</v>
      </c>
      <c r="AJ16" s="69">
        <f>'Residential Bills_Yr 5_6 Un_HR'!$AJ$76</f>
        <v>40.06</v>
      </c>
      <c r="AK16" s="6">
        <f>'Residential Bills_Yr 1_6 Un_HR'!$AJ$110</f>
        <v>38.9</v>
      </c>
      <c r="AL16" s="6">
        <f>'Residential Bills_Yr 2_6 Un_HR'!$AJ$110</f>
        <v>23.92</v>
      </c>
      <c r="AM16" s="6">
        <f>'Residential Bills_Yr 3_6 Un_HR'!$AJ$110</f>
        <v>28.330000000000002</v>
      </c>
      <c r="AN16" s="6">
        <f>'Residential Bills_Yr 4_6 Un_HR'!$AJ$110</f>
        <v>30.590000000000003</v>
      </c>
      <c r="AO16" s="69">
        <f>'Residential Bills_Yr 5_6 Un_HR'!$AJ$110</f>
        <v>25.740000000000002</v>
      </c>
    </row>
    <row r="17" spans="1:41" outlineLevel="1" x14ac:dyDescent="0.25">
      <c r="A17" s="75" t="s">
        <v>45</v>
      </c>
      <c r="B17" s="6">
        <f>'Residential Bills_Yr 1_avg_HR'!$AN$22</f>
        <v>44.66</v>
      </c>
      <c r="C17" s="6">
        <f>'Residential Bills_Yr 2_avg_HR'!$AN$22</f>
        <v>37.236400000000003</v>
      </c>
      <c r="D17" s="6">
        <f>'Residential Bills_Yr 3_avg_HR'!$AN$22</f>
        <v>40.11</v>
      </c>
      <c r="E17" s="6">
        <f>'Residential Bills_Yr 4_avg_HR'!$AN$22</f>
        <v>37.53</v>
      </c>
      <c r="F17" s="69">
        <f>'Residential Bills_Yr 5_avg_HR'!$AN$22</f>
        <v>40.06</v>
      </c>
      <c r="G17" s="6">
        <f>'Residential Bills_Yr 1_avg_HR'!$AN$55</f>
        <v>49.059999999999995</v>
      </c>
      <c r="H17" s="6">
        <f>'Residential Bills_Yr 2_avg_HR'!$AN$55</f>
        <v>41.5764</v>
      </c>
      <c r="I17" s="6">
        <f>'Residential Bills_Yr 3_avg_HR'!$AN$55</f>
        <v>48.39</v>
      </c>
      <c r="J17" s="6">
        <f>'Residential Bills_Yr 4_avg_HR'!$AN$55</f>
        <v>39.96</v>
      </c>
      <c r="K17" s="69">
        <f>'Residential Bills_Yr 5_avg_HR'!$AN$55</f>
        <v>42.24</v>
      </c>
      <c r="L17" s="6">
        <f>'Residential Bills_Yr 1_avg_HR'!$AN$76</f>
        <v>44.66</v>
      </c>
      <c r="M17" s="6">
        <f>'Residential Bills_Yr 2_avg_HR'!$AN$76</f>
        <v>37.236400000000003</v>
      </c>
      <c r="N17" s="6">
        <f>'Residential Bills_Yr 3_avg_HR'!$AN$76</f>
        <v>40.11</v>
      </c>
      <c r="O17" s="6">
        <f>'Residential Bills_Yr 4_avg_HR'!$AN$76</f>
        <v>37.53</v>
      </c>
      <c r="P17" s="69">
        <f>'Residential Bills_Yr 5_avg_HR'!$AN$76</f>
        <v>40.06</v>
      </c>
      <c r="Q17" s="6">
        <f>'Residential Bills_Yr 1_avg_HR'!$AN$110</f>
        <v>38.9</v>
      </c>
      <c r="R17" s="6">
        <f>'Residential Bills_Yr 2_avg_HR'!$AN$110</f>
        <v>26.156400000000005</v>
      </c>
      <c r="S17" s="6">
        <f>'Residential Bills_Yr 3_avg_HR'!$AN$110</f>
        <v>32.159999999999997</v>
      </c>
      <c r="T17" s="6">
        <f>'Residential Bills_Yr 4_avg_HR'!$AN$110</f>
        <v>24.520000000000003</v>
      </c>
      <c r="U17" s="69">
        <f>'Residential Bills_Yr 5_avg_HR'!$AN$110</f>
        <v>25.740000000000002</v>
      </c>
      <c r="V17" s="6">
        <f>'Residential Bills_Yr 1_6 Un_HR'!$AN$22</f>
        <v>44.66</v>
      </c>
      <c r="W17" s="6">
        <f>'Residential Bills_Yr 2_6 Un_HR'!$AN$22</f>
        <v>37.24</v>
      </c>
      <c r="X17" s="6">
        <f>'Residential Bills_Yr 3_6 Un_HR'!$AN$22</f>
        <v>40.11</v>
      </c>
      <c r="Y17" s="6">
        <f>'Residential Bills_Yr 4_6 Un_HR'!$AN$22</f>
        <v>37.53</v>
      </c>
      <c r="Z17" s="69">
        <f>'Residential Bills_Yr 5_6 Un_HR'!$AN$22</f>
        <v>40.06</v>
      </c>
      <c r="AA17" s="6">
        <f>'Residential Bills_Yr 1_6 Un_HR'!$AN$55</f>
        <v>49.059999999999995</v>
      </c>
      <c r="AB17" s="6">
        <f>'Residential Bills_Yr 2_6 Un_HR'!$AN$55</f>
        <v>41.58</v>
      </c>
      <c r="AC17" s="6">
        <f>'Residential Bills_Yr 3_6 Un_HR'!$AN$55</f>
        <v>48.39</v>
      </c>
      <c r="AD17" s="6">
        <f>'Residential Bills_Yr 4_6 Un_HR'!$AN$55</f>
        <v>39.96</v>
      </c>
      <c r="AE17" s="69">
        <f>'Residential Bills_Yr 5_6 Un_HR'!$AN$55</f>
        <v>42.24</v>
      </c>
      <c r="AF17" s="6">
        <f>'Residential Bills_Yr 1_6 Un_HR'!$AN$76</f>
        <v>44.66</v>
      </c>
      <c r="AG17" s="6">
        <f>'Residential Bills_Yr 2_6 Un_HR'!$AN$76</f>
        <v>37.24</v>
      </c>
      <c r="AH17" s="6">
        <f>'Residential Bills_Yr 3_6 Un_HR'!$AN$76</f>
        <v>40.11</v>
      </c>
      <c r="AI17" s="6">
        <f>'Residential Bills_Yr 4_6 Un_HR'!$AN$76</f>
        <v>37.53</v>
      </c>
      <c r="AJ17" s="69">
        <f>'Residential Bills_Yr 5_6 Un_HR'!$AN$76</f>
        <v>40.06</v>
      </c>
      <c r="AK17" s="6">
        <f>'Residential Bills_Yr 1_6 Un_HR'!$AN$110</f>
        <v>38.9</v>
      </c>
      <c r="AL17" s="6">
        <f>'Residential Bills_Yr 2_6 Un_HR'!$AN$110</f>
        <v>26.160000000000004</v>
      </c>
      <c r="AM17" s="6">
        <f>'Residential Bills_Yr 3_6 Un_HR'!$AN$110</f>
        <v>32.159999999999997</v>
      </c>
      <c r="AN17" s="6">
        <f>'Residential Bills_Yr 4_6 Un_HR'!$AN$110</f>
        <v>24.520000000000003</v>
      </c>
      <c r="AO17" s="69">
        <f>'Residential Bills_Yr 5_6 Un_HR'!$AN$110</f>
        <v>25.740000000000002</v>
      </c>
    </row>
    <row r="18" spans="1:41" outlineLevel="1" x14ac:dyDescent="0.25">
      <c r="A18" s="75" t="s">
        <v>46</v>
      </c>
      <c r="B18" s="6">
        <f>'Residential Bills_Yr 1_avg_HR'!$AR$22</f>
        <v>44.66</v>
      </c>
      <c r="C18" s="6">
        <f>'Residential Bills_Yr 2_avg_HR'!$AR$22</f>
        <v>37.236400000000003</v>
      </c>
      <c r="D18" s="6">
        <f>'Residential Bills_Yr 3_avg_HR'!$AR$22</f>
        <v>40.11</v>
      </c>
      <c r="E18" s="6">
        <f>'Residential Bills_Yr 4_avg_HR'!$AR$22</f>
        <v>37.53</v>
      </c>
      <c r="F18" s="69">
        <f>'Residential Bills_Yr 5_avg_HR'!$AR$22</f>
        <v>40.06</v>
      </c>
      <c r="G18" s="6">
        <f>'Residential Bills_Yr 1_avg_HR'!$AR$55</f>
        <v>47.37</v>
      </c>
      <c r="H18" s="6">
        <f>'Residential Bills_Yr 2_avg_HR'!$AR$55</f>
        <v>41.5764</v>
      </c>
      <c r="I18" s="6">
        <f>'Residential Bills_Yr 3_avg_HR'!$AR$55</f>
        <v>48.39</v>
      </c>
      <c r="J18" s="6">
        <f>'Residential Bills_Yr 4_avg_HR'!$AR$55</f>
        <v>39.96</v>
      </c>
      <c r="K18" s="69">
        <f>'Residential Bills_Yr 5_avg_HR'!$AR$55</f>
        <v>42.24</v>
      </c>
      <c r="L18" s="6">
        <f>'Residential Bills_Yr 1_avg_HR'!$AR$76</f>
        <v>44.66</v>
      </c>
      <c r="M18" s="6">
        <f>'Residential Bills_Yr 2_avg_HR'!$AR$76</f>
        <v>37.236400000000003</v>
      </c>
      <c r="N18" s="6">
        <f>'Residential Bills_Yr 3_avg_HR'!$AR$76</f>
        <v>40.11</v>
      </c>
      <c r="O18" s="6">
        <f>'Residential Bills_Yr 4_avg_HR'!$AR$76</f>
        <v>37.53</v>
      </c>
      <c r="P18" s="69">
        <f>'Residential Bills_Yr 5_avg_HR'!$AR$76</f>
        <v>40.06</v>
      </c>
      <c r="Q18" s="6">
        <f>'Residential Bills_Yr 1_avg_HR'!$AR$110</f>
        <v>37.209999999999994</v>
      </c>
      <c r="R18" s="6">
        <f>'Residential Bills_Yr 2_avg_HR'!$AR$110</f>
        <v>26.156400000000005</v>
      </c>
      <c r="S18" s="6">
        <f>'Residential Bills_Yr 3_avg_HR'!$AR$110</f>
        <v>32.159999999999997</v>
      </c>
      <c r="T18" s="6">
        <f>'Residential Bills_Yr 4_avg_HR'!$AR$110</f>
        <v>24.520000000000003</v>
      </c>
      <c r="U18" s="69">
        <f>'Residential Bills_Yr 5_avg_HR'!$AR$110</f>
        <v>25.740000000000002</v>
      </c>
      <c r="V18" s="6">
        <f>'Residential Bills_Yr 1_6 Un_HR'!$AR$22</f>
        <v>44.66</v>
      </c>
      <c r="W18" s="6">
        <f>'Residential Bills_Yr 2_6 Un_HR'!$AR$22</f>
        <v>37.24</v>
      </c>
      <c r="X18" s="6">
        <f>'Residential Bills_Yr 3_6 Un_HR'!$AR$22</f>
        <v>40.11</v>
      </c>
      <c r="Y18" s="6">
        <f>'Residential Bills_Yr 4_6 Un_HR'!$AR$22</f>
        <v>37.53</v>
      </c>
      <c r="Z18" s="69">
        <f>'Residential Bills_Yr 5_6 Un_HR'!$AR$22</f>
        <v>40.06</v>
      </c>
      <c r="AA18" s="6">
        <f>'Residential Bills_Yr 1_6 Un_HR'!$AR$55</f>
        <v>47.37</v>
      </c>
      <c r="AB18" s="6">
        <f>'Residential Bills_Yr 2_6 Un_HR'!$AR$55</f>
        <v>41.58</v>
      </c>
      <c r="AC18" s="6">
        <f>'Residential Bills_Yr 3_6 Un_HR'!$AR$55</f>
        <v>48.39</v>
      </c>
      <c r="AD18" s="6">
        <f>'Residential Bills_Yr 4_6 Un_HR'!$AR$55</f>
        <v>39.96</v>
      </c>
      <c r="AE18" s="69">
        <f>'Residential Bills_Yr 5_6 Un_HR'!$AR$55</f>
        <v>42.24</v>
      </c>
      <c r="AF18" s="6">
        <f>'Residential Bills_Yr 1_6 Un_HR'!$AR$76</f>
        <v>44.66</v>
      </c>
      <c r="AG18" s="6">
        <f>'Residential Bills_Yr 2_6 Un_HR'!$AR$76</f>
        <v>37.24</v>
      </c>
      <c r="AH18" s="6">
        <f>'Residential Bills_Yr 3_6 Un_HR'!$AR$76</f>
        <v>40.11</v>
      </c>
      <c r="AI18" s="6">
        <f>'Residential Bills_Yr 4_6 Un_HR'!$AR$76</f>
        <v>37.53</v>
      </c>
      <c r="AJ18" s="69">
        <f>'Residential Bills_Yr 5_6 Un_HR'!$AR$76</f>
        <v>40.06</v>
      </c>
      <c r="AK18" s="6">
        <f>'Residential Bills_Yr 1_6 Un_HR'!$AR$110</f>
        <v>37.209999999999994</v>
      </c>
      <c r="AL18" s="6">
        <f>'Residential Bills_Yr 2_6 Un_HR'!$AR$110</f>
        <v>26.160000000000004</v>
      </c>
      <c r="AM18" s="6">
        <f>'Residential Bills_Yr 3_6 Un_HR'!$AR$110</f>
        <v>32.159999999999997</v>
      </c>
      <c r="AN18" s="6">
        <f>'Residential Bills_Yr 4_6 Un_HR'!$AR$110</f>
        <v>24.520000000000003</v>
      </c>
      <c r="AO18" s="69">
        <f>'Residential Bills_Yr 5_6 Un_HR'!$AR$110</f>
        <v>25.740000000000002</v>
      </c>
    </row>
    <row r="19" spans="1:41" outlineLevel="1" x14ac:dyDescent="0.25">
      <c r="A19" s="75" t="s">
        <v>47</v>
      </c>
      <c r="B19" s="6">
        <f>'Residential Bills_Yr 1_avg_HR'!$AV$22</f>
        <v>44.66</v>
      </c>
      <c r="C19" s="6">
        <f>'Residential Bills_Yr 2_avg_HR'!$AV$22</f>
        <v>37.236400000000003</v>
      </c>
      <c r="D19" s="6">
        <f>'Residential Bills_Yr 3_avg_HR'!$AV$22</f>
        <v>40.11</v>
      </c>
      <c r="E19" s="6">
        <f>'Residential Bills_Yr 4_avg_HR'!$AV$22</f>
        <v>37.53</v>
      </c>
      <c r="F19" s="69">
        <f>'Residential Bills_Yr 5_avg_HR'!$AV$22</f>
        <v>40.06</v>
      </c>
      <c r="G19" s="6">
        <f>'Residential Bills_Yr 1_avg_HR'!$AV$55</f>
        <v>47.37</v>
      </c>
      <c r="H19" s="6">
        <f>'Residential Bills_Yr 2_avg_HR'!$AV$55</f>
        <v>41.5764</v>
      </c>
      <c r="I19" s="6">
        <f>'Residential Bills_Yr 3_avg_HR'!$AV$55</f>
        <v>48.39</v>
      </c>
      <c r="J19" s="6">
        <f>'Residential Bills_Yr 4_avg_HR'!$AV$55</f>
        <v>39.96</v>
      </c>
      <c r="K19" s="69">
        <f>'Residential Bills_Yr 5_avg_HR'!$AV$55</f>
        <v>42.24</v>
      </c>
      <c r="L19" s="6">
        <f>'Residential Bills_Yr 1_avg_HR'!$AV$76</f>
        <v>44.66</v>
      </c>
      <c r="M19" s="6">
        <f>'Residential Bills_Yr 2_avg_HR'!$AV$76</f>
        <v>37.236400000000003</v>
      </c>
      <c r="N19" s="6">
        <f>'Residential Bills_Yr 3_avg_HR'!$AV$76</f>
        <v>40.11</v>
      </c>
      <c r="O19" s="6">
        <f>'Residential Bills_Yr 4_avg_HR'!$AV$76</f>
        <v>37.53</v>
      </c>
      <c r="P19" s="69">
        <f>'Residential Bills_Yr 5_avg_HR'!$AV$76</f>
        <v>40.06</v>
      </c>
      <c r="Q19" s="6">
        <f>'Residential Bills_Yr 1_avg_HR'!$AV$110</f>
        <v>37.209999999999994</v>
      </c>
      <c r="R19" s="6">
        <f>'Residential Bills_Yr 2_avg_HR'!$AV$110</f>
        <v>26.156400000000005</v>
      </c>
      <c r="S19" s="6">
        <f>'Residential Bills_Yr 3_avg_HR'!$AV$110</f>
        <v>32.159999999999997</v>
      </c>
      <c r="T19" s="6">
        <f>'Residential Bills_Yr 4_avg_HR'!$AV$110</f>
        <v>24.520000000000003</v>
      </c>
      <c r="U19" s="69">
        <f>'Residential Bills_Yr 5_avg_HR'!$AV$110</f>
        <v>25.740000000000002</v>
      </c>
      <c r="V19" s="6">
        <f>'Residential Bills_Yr 1_6 Un_HR'!$AV$22</f>
        <v>44.66</v>
      </c>
      <c r="W19" s="6">
        <f>'Residential Bills_Yr 2_6 Un_HR'!$AV$22</f>
        <v>37.24</v>
      </c>
      <c r="X19" s="6">
        <f>'Residential Bills_Yr 3_6 Un_HR'!$AV$22</f>
        <v>40.11</v>
      </c>
      <c r="Y19" s="6">
        <f>'Residential Bills_Yr 4_6 Un_HR'!$AV$22</f>
        <v>37.53</v>
      </c>
      <c r="Z19" s="69">
        <f>'Residential Bills_Yr 5_6 Un_HR'!$AV$22</f>
        <v>40.06</v>
      </c>
      <c r="AA19" s="6">
        <f>'Residential Bills_Yr 1_6 Un_HR'!$AV$55</f>
        <v>47.37</v>
      </c>
      <c r="AB19" s="6">
        <f>'Residential Bills_Yr 2_6 Un_HR'!$AV$55</f>
        <v>41.58</v>
      </c>
      <c r="AC19" s="6">
        <f>'Residential Bills_Yr 3_6 Un_HR'!$AV$55</f>
        <v>48.39</v>
      </c>
      <c r="AD19" s="6">
        <f>'Residential Bills_Yr 4_6 Un_HR'!$AV$55</f>
        <v>39.96</v>
      </c>
      <c r="AE19" s="69">
        <f>'Residential Bills_Yr 5_6 Un_HR'!$AV$55</f>
        <v>42.24</v>
      </c>
      <c r="AF19" s="6">
        <f>'Residential Bills_Yr 1_6 Un_HR'!$AV$76</f>
        <v>44.66</v>
      </c>
      <c r="AG19" s="6">
        <f>'Residential Bills_Yr 2_6 Un_HR'!$AV$76</f>
        <v>37.24</v>
      </c>
      <c r="AH19" s="6">
        <f>'Residential Bills_Yr 3_6 Un_HR'!$AV$76</f>
        <v>40.11</v>
      </c>
      <c r="AI19" s="6">
        <f>'Residential Bills_Yr 4_6 Un_HR'!$AV$76</f>
        <v>37.53</v>
      </c>
      <c r="AJ19" s="69">
        <f>'Residential Bills_Yr 5_6 Un_HR'!$AV$76</f>
        <v>40.06</v>
      </c>
      <c r="AK19" s="6">
        <f>'Residential Bills_Yr 1_6 Un_HR'!$AV$110</f>
        <v>37.209999999999994</v>
      </c>
      <c r="AL19" s="6">
        <f>'Residential Bills_Yr 2_6 Un_HR'!$AV$110</f>
        <v>26.160000000000004</v>
      </c>
      <c r="AM19" s="6">
        <f>'Residential Bills_Yr 3_6 Un_HR'!$AV$110</f>
        <v>32.159999999999997</v>
      </c>
      <c r="AN19" s="6">
        <f>'Residential Bills_Yr 4_6 Un_HR'!$AV$110</f>
        <v>24.520000000000003</v>
      </c>
      <c r="AO19" s="69">
        <f>'Residential Bills_Yr 5_6 Un_HR'!$AV$110</f>
        <v>25.740000000000002</v>
      </c>
    </row>
    <row r="20" spans="1:41" x14ac:dyDescent="0.25">
      <c r="A20" s="75" t="s">
        <v>6</v>
      </c>
      <c r="B20" s="2">
        <f>'Residential Bills_Yr 1_avg_HR'!$B$7</f>
        <v>6</v>
      </c>
      <c r="C20" s="2">
        <f>'Residential Bills_Yr 2_avg_HR'!$B$7</f>
        <v>6</v>
      </c>
      <c r="D20" s="2">
        <f>'Residential Bills_Yr 3_avg_HR'!$B$7</f>
        <v>6</v>
      </c>
      <c r="E20" s="2">
        <f>'Residential Bills_Yr 4_avg_HR'!$B$7</f>
        <v>6</v>
      </c>
      <c r="F20" s="112">
        <f>'Residential Bills_Yr 5_avg_HR'!$B$7</f>
        <v>6</v>
      </c>
      <c r="G20" s="2">
        <f>'Residential Bills_Yr 1_avg_HR'!$B$7</f>
        <v>6</v>
      </c>
      <c r="H20" s="2">
        <f>'Residential Bills_Yr 2_avg_HR'!$B$7</f>
        <v>6</v>
      </c>
      <c r="I20" s="2">
        <f>'Residential Bills_Yr 3_avg_HR'!$B$7</f>
        <v>6</v>
      </c>
      <c r="J20" s="2">
        <f>'Residential Bills_Yr 4_avg_HR'!$B$7</f>
        <v>6</v>
      </c>
      <c r="K20" s="112">
        <f>'Residential Bills_Yr 5_avg_HR'!$B$7</f>
        <v>6</v>
      </c>
      <c r="L20" s="2">
        <f>'Residential Bills_Yr 1_avg_HR'!$B$61</f>
        <v>6</v>
      </c>
      <c r="M20" s="2">
        <f>'Residential Bills_Yr 2_avg_HR'!$B$61</f>
        <v>6</v>
      </c>
      <c r="N20" s="2">
        <f>'Residential Bills_Yr 3_avg_HR'!$B$61</f>
        <v>6</v>
      </c>
      <c r="O20" s="2">
        <f>'Residential Bills_Yr 4_avg_HR'!$B$61</f>
        <v>6</v>
      </c>
      <c r="P20" s="112">
        <f>'Residential Bills_Yr 5_avg_HR'!$B$61</f>
        <v>6</v>
      </c>
      <c r="Q20" s="2">
        <f>'Residential Bills_Yr 1_avg_HR'!$B$61</f>
        <v>6</v>
      </c>
      <c r="R20" s="2">
        <f>'Residential Bills_Yr 2_avg_HR'!$B$61</f>
        <v>6</v>
      </c>
      <c r="S20" s="2">
        <f>'Residential Bills_Yr 3_avg_HR'!$B$61</f>
        <v>6</v>
      </c>
      <c r="T20" s="2">
        <f>'Residential Bills_Yr 4_avg_HR'!$B$61</f>
        <v>6</v>
      </c>
      <c r="U20" s="112">
        <f>'Residential Bills_Yr 5_avg_HR'!$B$61</f>
        <v>6</v>
      </c>
      <c r="V20" s="2">
        <f>'Residential Bills_Yr 1_6 Un_HR'!$B$7</f>
        <v>6</v>
      </c>
      <c r="W20" s="2">
        <f>'Residential Bills_Yr 2_6 Un_HR'!$B$7</f>
        <v>6</v>
      </c>
      <c r="X20" s="2">
        <f>'Residential Bills_Yr 3_6 Un_HR'!$B$7</f>
        <v>6</v>
      </c>
      <c r="Y20" s="2">
        <f>'Residential Bills_Yr 4_6 Un_HR'!$B$7</f>
        <v>6</v>
      </c>
      <c r="Z20" s="112">
        <f>'Residential Bills_Yr 5_6 Un_HR'!$B$7</f>
        <v>6</v>
      </c>
      <c r="AA20" s="2">
        <f>'Residential Bills_Yr 1_6 Un_HR'!$B$7</f>
        <v>6</v>
      </c>
      <c r="AB20" s="2">
        <f>'Residential Bills_Yr 2_6 Un_HR'!$B$7</f>
        <v>6</v>
      </c>
      <c r="AC20" s="2">
        <f>'Residential Bills_Yr 3_6 Un_HR'!$B$7</f>
        <v>6</v>
      </c>
      <c r="AD20" s="2">
        <f>'Residential Bills_Yr 4_6 Un_HR'!$B$7</f>
        <v>6</v>
      </c>
      <c r="AE20" s="112">
        <f>'Residential Bills_Yr 5_6 Un_HR'!$B$7</f>
        <v>6</v>
      </c>
      <c r="AF20" s="2">
        <f>'Residential Bills_Yr 1_6 Un_HR'!$B$61</f>
        <v>6</v>
      </c>
      <c r="AG20" s="2">
        <f>'Residential Bills_Yr 2_6 Un_HR'!$B$61</f>
        <v>6</v>
      </c>
      <c r="AH20" s="2">
        <f>'Residential Bills_Yr 3_6 Un_HR'!$B$61</f>
        <v>6</v>
      </c>
      <c r="AI20" s="2">
        <f>'Residential Bills_Yr 4_6 Un_HR'!$B$61</f>
        <v>6</v>
      </c>
      <c r="AJ20" s="112">
        <f>'Residential Bills_Yr 5_6 Un_HR'!$B$61</f>
        <v>6</v>
      </c>
      <c r="AK20" s="2">
        <f>'Residential Bills_Yr 1_6 Un_HR'!$B$61</f>
        <v>6</v>
      </c>
      <c r="AL20" s="2">
        <f>'Residential Bills_Yr 2_6 Un_HR'!$B$61</f>
        <v>6</v>
      </c>
      <c r="AM20" s="2">
        <f>'Residential Bills_Yr 3_6 Un_HR'!$B$61</f>
        <v>6</v>
      </c>
      <c r="AN20" s="2">
        <f>'Residential Bills_Yr 4_6 Un_HR'!$B$61</f>
        <v>6</v>
      </c>
      <c r="AO20" s="112">
        <f>'Residential Bills_Yr 5_6 Un_HR'!$B$61</f>
        <v>6</v>
      </c>
    </row>
    <row r="21" spans="1:41" x14ac:dyDescent="0.25">
      <c r="A21" s="76" t="s">
        <v>167</v>
      </c>
      <c r="B21" s="70"/>
      <c r="C21" s="71"/>
      <c r="D21" s="70"/>
      <c r="E21" s="70"/>
      <c r="F21" s="72"/>
      <c r="G21" s="70"/>
      <c r="H21" s="71"/>
      <c r="I21" s="70"/>
      <c r="J21" s="70"/>
      <c r="K21" s="72"/>
      <c r="L21" s="70"/>
      <c r="M21" s="71"/>
      <c r="N21" s="70"/>
      <c r="O21" s="70"/>
      <c r="P21" s="72"/>
      <c r="Q21" s="70"/>
      <c r="R21" s="71"/>
      <c r="S21" s="70"/>
      <c r="T21" s="70"/>
      <c r="U21" s="72"/>
      <c r="V21" s="70"/>
      <c r="W21" s="71"/>
      <c r="X21" s="70"/>
      <c r="Y21" s="70"/>
      <c r="Z21" s="72"/>
      <c r="AA21" s="70"/>
      <c r="AB21" s="71"/>
      <c r="AC21" s="70"/>
      <c r="AD21" s="70"/>
      <c r="AE21" s="72"/>
      <c r="AF21" s="70"/>
      <c r="AG21" s="71"/>
      <c r="AH21" s="70"/>
      <c r="AI21" s="70"/>
      <c r="AJ21" s="72"/>
      <c r="AK21" s="70"/>
      <c r="AL21" s="71"/>
      <c r="AM21" s="70"/>
      <c r="AN21" s="70"/>
      <c r="AO21" s="72"/>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4"/>
      <c r="D39" s="4"/>
      <c r="E39" s="4"/>
      <c r="F39" s="4"/>
    </row>
    <row r="40" spans="1:6" x14ac:dyDescent="0.25">
      <c r="A40" s="1"/>
      <c r="C40" s="32"/>
      <c r="D40" s="32"/>
      <c r="E40" s="32"/>
      <c r="F40" s="32"/>
    </row>
  </sheetData>
  <pageMargins left="0.7" right="0.7" top="0.75" bottom="0.75" header="0.3" footer="0.3"/>
  <pageSetup orientation="portrait" horizontalDpi="4294967293"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0558C0-66F8-473D-9AA7-6BB60B6E3123}">
  <dimension ref="A1:AV112"/>
  <sheetViews>
    <sheetView topLeftCell="A76" zoomScale="115" zoomScaleNormal="115" workbookViewId="0">
      <pane xSplit="1" topLeftCell="B1" activePane="topRight" state="frozen"/>
      <selection activeCell="A95" sqref="A95"/>
      <selection pane="topRight" activeCell="C96" sqref="C96"/>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HR_Input!A1</f>
        <v>CALIFORNIA WATER SERVICE COMPANY</v>
      </c>
    </row>
    <row r="2" spans="1:48" x14ac:dyDescent="0.25">
      <c r="A2" s="1" t="s">
        <v>0</v>
      </c>
    </row>
    <row r="3" spans="1:48" x14ac:dyDescent="0.25">
      <c r="A3" s="1" t="str">
        <f>HR_Input!A84</f>
        <v>Hermosa Redondo</v>
      </c>
    </row>
    <row r="4" spans="1:48" ht="15.75" thickBot="1" x14ac:dyDescent="0.3">
      <c r="A4" s="1"/>
    </row>
    <row r="5" spans="1:48" x14ac:dyDescent="0.25">
      <c r="A5" s="8" t="s">
        <v>55</v>
      </c>
      <c r="B5" s="9">
        <f>HR_Input!$B$8</f>
        <v>2023</v>
      </c>
    </row>
    <row r="6" spans="1:48" x14ac:dyDescent="0.25">
      <c r="A6" s="10" t="s">
        <v>5</v>
      </c>
      <c r="B6" s="142" t="s">
        <v>203</v>
      </c>
      <c r="C6" t="s">
        <v>23</v>
      </c>
    </row>
    <row r="7" spans="1:48" x14ac:dyDescent="0.25">
      <c r="A7" s="10" t="s">
        <v>27</v>
      </c>
      <c r="B7" s="11">
        <f>HR_Input!C8</f>
        <v>6</v>
      </c>
    </row>
    <row r="8" spans="1:48" x14ac:dyDescent="0.25">
      <c r="A8" s="10" t="s">
        <v>7</v>
      </c>
      <c r="B8" s="11" t="s">
        <v>10</v>
      </c>
    </row>
    <row r="9" spans="1:48" x14ac:dyDescent="0.25">
      <c r="A9" s="10" t="s">
        <v>60</v>
      </c>
      <c r="B9" s="11" t="s">
        <v>13</v>
      </c>
    </row>
    <row r="10" spans="1:48" x14ac:dyDescent="0.25">
      <c r="A10" s="10" t="s">
        <v>35</v>
      </c>
      <c r="B10" s="11" t="str">
        <f>HR_Input!B84</f>
        <v>Monthly</v>
      </c>
    </row>
    <row r="11" spans="1:48" ht="15.75" thickBot="1" x14ac:dyDescent="0.3">
      <c r="A11" s="12" t="s">
        <v>14</v>
      </c>
      <c r="B11" s="25" t="str">
        <f>HR_Input!$A$84</f>
        <v>Hermosa Redondo</v>
      </c>
    </row>
    <row r="12" spans="1:48" ht="15.75" thickBot="1" x14ac:dyDescent="0.3">
      <c r="A12" s="1"/>
      <c r="B12" s="2"/>
    </row>
    <row r="13" spans="1:48" ht="15.75" thickBot="1" x14ac:dyDescent="0.3">
      <c r="A13" s="1"/>
      <c r="B13" s="157" t="str">
        <f>CONCATENATE("January"," ",$B$5)</f>
        <v>January 2023</v>
      </c>
      <c r="C13" s="158"/>
      <c r="D13" s="159"/>
      <c r="F13" s="157" t="str">
        <f>CONCATENATE("February"," ",$B$5)</f>
        <v>February 2023</v>
      </c>
      <c r="G13" s="158"/>
      <c r="H13" s="159"/>
      <c r="J13" s="157" t="str">
        <f>CONCATENATE("March"," ",$B$5)</f>
        <v>March 2023</v>
      </c>
      <c r="K13" s="158"/>
      <c r="L13" s="159"/>
      <c r="N13" s="157" t="str">
        <f>CONCATENATE("April"," ",$B$5)</f>
        <v>April 2023</v>
      </c>
      <c r="O13" s="158"/>
      <c r="P13" s="159"/>
      <c r="R13" s="157" t="str">
        <f>CONCATENATE("May"," ",$B$5)</f>
        <v>May 2023</v>
      </c>
      <c r="S13" s="158"/>
      <c r="T13" s="159"/>
      <c r="V13" s="157" t="str">
        <f>CONCATENATE("June"," ",$B$5)</f>
        <v>June 2023</v>
      </c>
      <c r="W13" s="158"/>
      <c r="X13" s="159"/>
      <c r="Z13" s="157" t="str">
        <f>CONCATENATE("July"," ",$B$5)</f>
        <v>July 2023</v>
      </c>
      <c r="AA13" s="158"/>
      <c r="AB13" s="159"/>
      <c r="AD13" s="157" t="str">
        <f>CONCATENATE("August"," ",$B$5)</f>
        <v>August 2023</v>
      </c>
      <c r="AE13" s="158"/>
      <c r="AF13" s="159"/>
      <c r="AH13" s="157" t="str">
        <f>CONCATENATE("September"," ",$B$5)</f>
        <v>September 2023</v>
      </c>
      <c r="AI13" s="158"/>
      <c r="AJ13" s="159"/>
      <c r="AL13" s="157" t="str">
        <f>CONCATENATE("October"," ",$B$5)</f>
        <v>October 2023</v>
      </c>
      <c r="AM13" s="158"/>
      <c r="AN13" s="159"/>
      <c r="AP13" s="157" t="str">
        <f>CONCATENATE("November"," ",$B$5)</f>
        <v>November 2023</v>
      </c>
      <c r="AQ13" s="158"/>
      <c r="AR13" s="159"/>
      <c r="AS13" s="91"/>
      <c r="AT13" s="157" t="str">
        <f>CONCATENATE("December"," ",$B$5)</f>
        <v>December 2023</v>
      </c>
      <c r="AU13" s="158"/>
      <c r="AV13" s="159"/>
    </row>
    <row r="14" spans="1:48" x14ac:dyDescent="0.25">
      <c r="A14" s="1" t="s">
        <v>4</v>
      </c>
      <c r="B14" s="13"/>
      <c r="D14" s="14">
        <f>INDEX(HR_Input!$B$29:$AK$29,MATCH('Residential Bills_Yr 1_avg_HR'!$B$6,HR_Input!$A$29:$A$29,0),MATCH('Residential Bills_Yr 1_avg_HR'!B$13,HR_Input!$B$28:$AK$28,0))</f>
        <v>16.57</v>
      </c>
      <c r="F14" s="13"/>
      <c r="H14" s="14">
        <f>INDEX(HR_Input!$B$29:$AK$29,MATCH('Residential Bills_Yr 1_avg_HR'!$B$6,HR_Input!$A$29:$A$29,0),MATCH('Residential Bills_Yr 1_avg_HR'!F$13,HR_Input!$B$28:$AK$28,0))</f>
        <v>16.57</v>
      </c>
      <c r="J14" s="13"/>
      <c r="L14" s="14">
        <f>INDEX(HR_Input!$B$29:$AK$29,MATCH('Residential Bills_Yr 1_avg_HR'!$B$6,HR_Input!$A$29:$A$29,0),MATCH('Residential Bills_Yr 1_avg_HR'!J$13,HR_Input!$B$28:$AK$28,0))</f>
        <v>16.57</v>
      </c>
      <c r="N14" s="13"/>
      <c r="P14" s="14">
        <f>INDEX(HR_Input!$B$29:$AK$29,MATCH('Residential Bills_Yr 1_avg_HR'!$B$6,HR_Input!$A$29:$A$29,0),MATCH('Residential Bills_Yr 1_avg_HR'!N$13,HR_Input!$B$28:$AK$28,0))</f>
        <v>16.57</v>
      </c>
      <c r="R14" s="13"/>
      <c r="T14" s="14">
        <f>INDEX(HR_Input!$B$29:$AK$29,MATCH('Residential Bills_Yr 1_avg_HR'!$B$6,HR_Input!$A$29:$A$29,0),MATCH('Residential Bills_Yr 1_avg_HR'!R$13,HR_Input!$B$28:$AK$28,0))</f>
        <v>17.23</v>
      </c>
      <c r="V14" s="13"/>
      <c r="X14" s="14">
        <f>INDEX(HR_Input!$B$29:$AK$29,MATCH('Residential Bills_Yr 1_avg_HR'!$B$6,HR_Input!$A$29:$A$29,0),MATCH('Residential Bills_Yr 1_avg_HR'!V$13,HR_Input!$B$28:$AK$28,0))</f>
        <v>17.23</v>
      </c>
      <c r="Z14" s="13"/>
      <c r="AB14" s="14">
        <f>INDEX(HR_Input!$B$29:$AK$29,MATCH('Residential Bills_Yr 1_avg_HR'!$B$6,HR_Input!$A$29:$A$29,0),MATCH('Residential Bills_Yr 1_avg_HR'!Z$13,HR_Input!$B$28:$AK$28,0))</f>
        <v>17.23</v>
      </c>
      <c r="AD14" s="13"/>
      <c r="AF14" s="14">
        <f>INDEX(HR_Input!$B$29:$AK$29,MATCH('Residential Bills_Yr 1_avg_HR'!$B$6,HR_Input!$A$29:$A$29,0),MATCH('Residential Bills_Yr 1_avg_HR'!AD$13,HR_Input!$B$28:$AK$28,0))</f>
        <v>17.21</v>
      </c>
      <c r="AH14" s="13"/>
      <c r="AJ14" s="14">
        <f>INDEX(HR_Input!$B$29:$AK$29,MATCH('Residential Bills_Yr 1_avg_HR'!$B$6,HR_Input!$A$29:$A$29,0),MATCH('Residential Bills_Yr 1_avg_HR'!AH$13,HR_Input!$B$28:$AK$28,0))</f>
        <v>17.21</v>
      </c>
      <c r="AL14" s="13"/>
      <c r="AN14" s="14">
        <f>INDEX(HR_Input!$B$29:$AK$29,MATCH('Residential Bills_Yr 1_avg_HR'!$B$6,HR_Input!$A$29:$A$29,0),MATCH('Residential Bills_Yr 1_avg_HR'!AL$13,HR_Input!$B$28:$AK$28,0))</f>
        <v>17.21</v>
      </c>
      <c r="AP14" s="13"/>
      <c r="AR14" s="14">
        <f>INDEX(HR_Input!$B$29:$AK$29,MATCH('Residential Bills_Yr 1_avg_HR'!$B$6,HR_Input!$A$29:$A$29,0),MATCH('Residential Bills_Yr 1_avg_HR'!AP$13,HR_Input!$B$28:$AK$28,0))</f>
        <v>17.21</v>
      </c>
      <c r="AS14" s="6"/>
      <c r="AT14" s="13"/>
      <c r="AV14" s="14">
        <f>INDEX(HR_Input!$B$29:$AK$29,MATCH('Residential Bills_Yr 1_avg_HR'!$B$6,HR_Input!$A$29:$A$29,0),MATCH('Residential Bills_Yr 1_avg_HR'!AT$13,HR_Input!$B$28:$AK$28,0))</f>
        <v>17.21</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HR_Input!A22</f>
        <v>Tier 1</v>
      </c>
      <c r="B17" s="18">
        <f>INDEX(HR_Input!$B$22:$BI$26,MATCH('Residential Bills_Yr 1_avg_HR'!$A17,HR_Input!$A$22:$A$26,0),MATCH('Residential Bills_Yr 1_avg_HR'!B$13,HR_Input!$B$21:$AK$21,0))</f>
        <v>4.4048999999999996</v>
      </c>
      <c r="C17" s="2">
        <f>IF($B$7&gt;HR_Input!F92,HR_Input!F92,'Residential Bills_Yr 1_avg_HR'!$B$7)</f>
        <v>6</v>
      </c>
      <c r="D17" s="14">
        <f>ROUND(IFERROR(B17*C17," "),2)</f>
        <v>26.43</v>
      </c>
      <c r="F17" s="18">
        <f>INDEX(HR_Input!$B$22:$AK$26,MATCH('Residential Bills_Yr 1_avg_HR'!$A17,HR_Input!$A$22:$A$26,0),MATCH('Residential Bills_Yr 1_avg_HR'!F$13,HR_Input!$B$21:$AK$21,0))</f>
        <v>4.4048999999999996</v>
      </c>
      <c r="G17" s="2">
        <f>IF($B$7&gt;HR_Input!G92,HR_Input!G92,'Residential Bills_Yr 1_avg_HR'!$B$7)</f>
        <v>6</v>
      </c>
      <c r="H17" s="14">
        <f>ROUND(IFERROR(F17*G17," "),2)</f>
        <v>26.43</v>
      </c>
      <c r="J17" s="18">
        <f>INDEX(HR_Input!$B$22:$AK$26,MATCH('Residential Bills_Yr 1_avg_HR'!$A17,HR_Input!$A$22:$A$26,0),MATCH('Residential Bills_Yr 1_avg_HR'!J$13,HR_Input!$B$21:$AK$21,0))</f>
        <v>4.4048999999999996</v>
      </c>
      <c r="K17" s="2">
        <f>IF($B$7&gt;HR_Input!H92,HR_Input!H92,'Residential Bills_Yr 1_avg_HR'!$B$7)</f>
        <v>6</v>
      </c>
      <c r="L17" s="14">
        <f>ROUND(IFERROR(J17*K17," "),2)</f>
        <v>26.43</v>
      </c>
      <c r="N17" s="18">
        <f>INDEX(HR_Input!$B$22:$AK$26,MATCH('Residential Bills_Yr 1_avg_HR'!$A17,HR_Input!$A$22:$A$26,0),MATCH('Residential Bills_Yr 1_avg_HR'!N$13,HR_Input!$B$21:$AK$21,0))</f>
        <v>4.4048999999999996</v>
      </c>
      <c r="O17" s="2">
        <f>IF($B$7&gt;HR_Input!I92,HR_Input!I92,'Residential Bills_Yr 1_avg_HR'!$B$7)</f>
        <v>6</v>
      </c>
      <c r="P17" s="14">
        <f>ROUND(IFERROR(N17*O17," "),2)</f>
        <v>26.43</v>
      </c>
      <c r="R17" s="18">
        <f>INDEX(HR_Input!$B$22:$AK$26,MATCH('Residential Bills_Yr 1_avg_HR'!$A17,HR_Input!$A$22:$A$26,0),MATCH('Residential Bills_Yr 1_avg_HR'!R$13,HR_Input!$B$21:$AK$21,0))</f>
        <v>4.5811000000000002</v>
      </c>
      <c r="S17" s="2">
        <f>IF($B$7&gt;HR_Input!J92,HR_Input!J92,'Residential Bills_Yr 1_avg_HR'!$B$7)</f>
        <v>6</v>
      </c>
      <c r="T17" s="14">
        <f>ROUND(IFERROR(R17*S17," "),2)</f>
        <v>27.49</v>
      </c>
      <c r="V17" s="18">
        <f>INDEX(HR_Input!$B$22:$AK$26,MATCH('Residential Bills_Yr 1_avg_HR'!$A17,HR_Input!$A$22:$A$26,0),MATCH('Residential Bills_Yr 1_avg_HR'!V$13,HR_Input!$B$21:$AK$21,0))</f>
        <v>4.5811000000000002</v>
      </c>
      <c r="W17" s="2">
        <f>IF($B$7&gt;HR_Input!K92,HR_Input!K92,'Residential Bills_Yr 1_avg_HR'!$B$7)</f>
        <v>6</v>
      </c>
      <c r="X17" s="14">
        <f>ROUND(IFERROR(V17*W17," "),2)</f>
        <v>27.49</v>
      </c>
      <c r="Z17" s="18">
        <f>INDEX(HR_Input!$B$22:$AK$26,MATCH('Residential Bills_Yr 1_avg_HR'!$A17,HR_Input!$A$22:$A$26,0),MATCH('Residential Bills_Yr 1_avg_HR'!Z$13,HR_Input!$B$21:$AK$21,0))</f>
        <v>4.5811000000000002</v>
      </c>
      <c r="AA17" s="2">
        <f>IF($B$7&gt;HR_Input!L92,HR_Input!L92,'Residential Bills_Yr 1_avg_HR'!$B$7)</f>
        <v>6</v>
      </c>
      <c r="AB17" s="14">
        <f>ROUND(IFERROR(Z17*AA17," "),2)</f>
        <v>27.49</v>
      </c>
      <c r="AD17" s="18">
        <f>INDEX(HR_Input!$B$22:$AK$26,MATCH('Residential Bills_Yr 1_avg_HR'!$A17,HR_Input!$A$22:$A$26,0),MATCH('Residential Bills_Yr 1_avg_HR'!AD$13,HR_Input!$B$21:$AK$21,0))</f>
        <v>4.5747000000000009</v>
      </c>
      <c r="AE17" s="2">
        <f>IF($B$7&gt;HR_Input!M92,HR_Input!M92,'Residential Bills_Yr 1_avg_HR'!$B$7)</f>
        <v>6</v>
      </c>
      <c r="AF17" s="14">
        <f>ROUND(IFERROR(AD17*AE17," "),2)</f>
        <v>27.45</v>
      </c>
      <c r="AH17" s="18">
        <f>INDEX(HR_Input!$B$22:$AK$26,MATCH('Residential Bills_Yr 1_avg_HR'!$A17,HR_Input!$A$22:$A$26,0),MATCH('Residential Bills_Yr 1_avg_HR'!AH$13,HR_Input!$B$21:$AK$21,0))</f>
        <v>4.5747000000000009</v>
      </c>
      <c r="AI17" s="2">
        <f>IF($B$7&gt;HR_Input!N92,HR_Input!N92,'Residential Bills_Yr 1_avg_HR'!$B$7)</f>
        <v>6</v>
      </c>
      <c r="AJ17" s="14">
        <f>ROUND(IFERROR(AH17*AI17," "),2)</f>
        <v>27.45</v>
      </c>
      <c r="AL17" s="18">
        <f>INDEX(HR_Input!$B$22:$AK$26,MATCH('Residential Bills_Yr 1_avg_HR'!$A17,HR_Input!$A$22:$A$26,0),MATCH('Residential Bills_Yr 1_avg_HR'!AL$13,HR_Input!$B$21:$AK$21,0))</f>
        <v>4.5747000000000009</v>
      </c>
      <c r="AM17" s="2">
        <f>IF($B$7&gt;HR_Input!O92,HR_Input!O92,'Residential Bills_Yr 1_avg_HR'!$B$7)</f>
        <v>6</v>
      </c>
      <c r="AN17" s="14">
        <f>ROUND(IFERROR(AL17*AM17," "),2)</f>
        <v>27.45</v>
      </c>
      <c r="AP17" s="18">
        <f>INDEX(HR_Input!$B$22:$AK$26,MATCH('Residential Bills_Yr 1_avg_HR'!$A17,HR_Input!$A$22:$A$26,0),MATCH('Residential Bills_Yr 1_avg_HR'!AP$13,HR_Input!$B$21:$AK$21,0))</f>
        <v>4.5747000000000009</v>
      </c>
      <c r="AQ17" s="2">
        <f>IF($B$7&gt;HR_Input!P92,HR_Input!P92,'Residential Bills_Yr 1_avg_HR'!$B$7)</f>
        <v>6</v>
      </c>
      <c r="AR17" s="14">
        <f>ROUND(IFERROR(AP17*AQ17," "),2)</f>
        <v>27.45</v>
      </c>
      <c r="AS17" s="6"/>
      <c r="AT17" s="18">
        <f>INDEX(HR_Input!$B$22:$AK$26,MATCH('Residential Bills_Yr 1_avg_HR'!$A17,HR_Input!$A$22:$A$26,0),MATCH('Residential Bills_Yr 1_avg_HR'!AT$13,HR_Input!$B$21:$AK$21,0))</f>
        <v>4.5747000000000009</v>
      </c>
      <c r="AU17" s="2">
        <f>IF($B$7&gt;HR_Input!Q92,HR_Input!Q92,'Residential Bills_Yr 1_avg_HR'!$B$7)</f>
        <v>6</v>
      </c>
      <c r="AV17" s="14">
        <f>ROUND(IFERROR(AT17*AU17," "),2)</f>
        <v>27.45</v>
      </c>
    </row>
    <row r="18" spans="1:48" x14ac:dyDescent="0.25">
      <c r="A18" t="str">
        <f>HR_Input!A23</f>
        <v>Tier 2</v>
      </c>
      <c r="B18" s="18">
        <f>INDEX(HR_Input!$B$22:$AK$26,MATCH('Residential Bills_Yr 1_avg_HR'!$A18,HR_Input!$A$22:$A$26,0),MATCH('Residential Bills_Yr 1_avg_HR'!B$13,HR_Input!$B$21:$AK$21,0))</f>
        <v>5.5080999999999998</v>
      </c>
      <c r="C18" s="2">
        <f>IF(($B$7-C17)&gt;HR_Input!F93,HR_Input!F93,($B$7-C17))</f>
        <v>0</v>
      </c>
      <c r="D18" s="14">
        <f>ROUND(IFERROR(B18*C18," "),2)</f>
        <v>0</v>
      </c>
      <c r="F18" s="18">
        <f>INDEX(HR_Input!$B$22:$AK$26,MATCH('Residential Bills_Yr 1_avg_HR'!$A18,HR_Input!$A$22:$A$26,0),MATCH('Residential Bills_Yr 1_avg_HR'!F$13,HR_Input!$B$21:$AK$21,0))</f>
        <v>5.5080999999999998</v>
      </c>
      <c r="G18" s="2">
        <f>IF(($B$7-G17)&gt;HR_Input!G93,HR_Input!G93,($B$7-G17))</f>
        <v>0</v>
      </c>
      <c r="H18" s="14">
        <f>ROUND(IFERROR(F18*G18," "),2)</f>
        <v>0</v>
      </c>
      <c r="J18" s="18">
        <f>INDEX(HR_Input!$B$22:$AK$26,MATCH('Residential Bills_Yr 1_avg_HR'!$A18,HR_Input!$A$22:$A$26,0),MATCH('Residential Bills_Yr 1_avg_HR'!J$13,HR_Input!$B$21:$AK$21,0))</f>
        <v>5.5080999999999998</v>
      </c>
      <c r="K18" s="2">
        <f>IF(($B$7-K17)&gt;HR_Input!H93,HR_Input!H93,($B$7-K17))</f>
        <v>0</v>
      </c>
      <c r="L18" s="14">
        <f>ROUND(IFERROR(J18*K18," "),2)</f>
        <v>0</v>
      </c>
      <c r="N18" s="18">
        <f>INDEX(HR_Input!$B$22:$AK$26,MATCH('Residential Bills_Yr 1_avg_HR'!$A18,HR_Input!$A$22:$A$26,0),MATCH('Residential Bills_Yr 1_avg_HR'!N$13,HR_Input!$B$21:$AK$21,0))</f>
        <v>5.5080999999999998</v>
      </c>
      <c r="O18" s="2">
        <f>IF(($B$7-O17)&gt;HR_Input!I93,HR_Input!I93,($B$7-O17))</f>
        <v>0</v>
      </c>
      <c r="P18" s="14">
        <f>ROUND(IFERROR(N18*O18," "),2)</f>
        <v>0</v>
      </c>
      <c r="R18" s="18">
        <f>INDEX(HR_Input!$B$22:$AK$26,MATCH('Residential Bills_Yr 1_avg_HR'!$A18,HR_Input!$A$22:$A$26,0),MATCH('Residential Bills_Yr 1_avg_HR'!R$13,HR_Input!$B$21:$AK$21,0))</f>
        <v>5.7283999999999997</v>
      </c>
      <c r="S18" s="2">
        <f>IF(($B$7-S17)&gt;HR_Input!J93,HR_Input!J93,($B$7-S17))</f>
        <v>0</v>
      </c>
      <c r="T18" s="14">
        <f>ROUND(IFERROR(R18*S18," "),2)</f>
        <v>0</v>
      </c>
      <c r="V18" s="18">
        <f>INDEX(HR_Input!$B$22:$AK$26,MATCH('Residential Bills_Yr 1_avg_HR'!$A18,HR_Input!$A$22:$A$26,0),MATCH('Residential Bills_Yr 1_avg_HR'!V$13,HR_Input!$B$21:$AK$21,0))</f>
        <v>5.7283999999999997</v>
      </c>
      <c r="W18" s="2">
        <f>IF(($B$7-W17)&gt;HR_Input!K93,HR_Input!K93,($B$7-W17))</f>
        <v>0</v>
      </c>
      <c r="X18" s="14">
        <f>ROUND(IFERROR(V18*W18," "),2)</f>
        <v>0</v>
      </c>
      <c r="Z18" s="18">
        <f>INDEX(HR_Input!$B$22:$AK$26,MATCH('Residential Bills_Yr 1_avg_HR'!$A18,HR_Input!$A$22:$A$26,0),MATCH('Residential Bills_Yr 1_avg_HR'!Z$13,HR_Input!$B$21:$AK$21,0))</f>
        <v>5.7283999999999997</v>
      </c>
      <c r="AA18" s="2">
        <f>IF(($B$7-AA17)&gt;HR_Input!L93,HR_Input!L93,($B$7-AA17))</f>
        <v>0</v>
      </c>
      <c r="AB18" s="14">
        <f>ROUND(IFERROR(Z18*AA18," "),2)</f>
        <v>0</v>
      </c>
      <c r="AD18" s="18">
        <f>INDEX(HR_Input!$B$22:$AK$26,MATCH('Residential Bills_Yr 1_avg_HR'!$A18,HR_Input!$A$22:$A$26,0),MATCH('Residential Bills_Yr 1_avg_HR'!AD$13,HR_Input!$B$21:$AK$21,0))</f>
        <v>5.7203999999999997</v>
      </c>
      <c r="AE18" s="2">
        <f>IF(($B$7-AE17)&gt;HR_Input!M93,HR_Input!M93,($B$7-AE17))</f>
        <v>0</v>
      </c>
      <c r="AF18" s="14">
        <f>ROUND(IFERROR(AD18*AE18," "),2)</f>
        <v>0</v>
      </c>
      <c r="AH18" s="18">
        <f>INDEX(HR_Input!$B$22:$AK$26,MATCH('Residential Bills_Yr 1_avg_HR'!$A18,HR_Input!$A$22:$A$26,0),MATCH('Residential Bills_Yr 1_avg_HR'!AH$13,HR_Input!$B$21:$AK$21,0))</f>
        <v>5.7203999999999997</v>
      </c>
      <c r="AI18" s="2">
        <f>IF(($B$7-AI17)&gt;HR_Input!N93,HR_Input!N93,($B$7-AI17))</f>
        <v>0</v>
      </c>
      <c r="AJ18" s="14">
        <f>ROUND(IFERROR(AH18*AI18," "),2)</f>
        <v>0</v>
      </c>
      <c r="AL18" s="18">
        <f>INDEX(HR_Input!$B$22:$AK$26,MATCH('Residential Bills_Yr 1_avg_HR'!$A18,HR_Input!$A$22:$A$26,0),MATCH('Residential Bills_Yr 1_avg_HR'!AL$13,HR_Input!$B$21:$AK$21,0))</f>
        <v>5.7203999999999997</v>
      </c>
      <c r="AM18" s="2">
        <f>IF(($B$7-AM17)&gt;HR_Input!O93,HR_Input!O93,($B$7-AM17))</f>
        <v>0</v>
      </c>
      <c r="AN18" s="14">
        <f>ROUND(IFERROR(AL18*AM18," "),2)</f>
        <v>0</v>
      </c>
      <c r="AP18" s="18">
        <f>INDEX(HR_Input!$B$22:$AK$26,MATCH('Residential Bills_Yr 1_avg_HR'!$A18,HR_Input!$A$22:$A$26,0),MATCH('Residential Bills_Yr 1_avg_HR'!AP$13,HR_Input!$B$21:$AK$21,0))</f>
        <v>5.7203999999999997</v>
      </c>
      <c r="AQ18" s="2">
        <f>IF(($B$7-AQ17)&gt;HR_Input!P93,HR_Input!P93,($B$7-AQ17))</f>
        <v>0</v>
      </c>
      <c r="AR18" s="14">
        <f>ROUND(IFERROR(AP18*AQ18," "),2)</f>
        <v>0</v>
      </c>
      <c r="AS18" s="6"/>
      <c r="AT18" s="18">
        <f>INDEX(HR_Input!$B$22:$AK$26,MATCH('Residential Bills_Yr 1_avg_HR'!$A18,HR_Input!$A$22:$A$26,0),MATCH('Residential Bills_Yr 1_avg_HR'!AT$13,HR_Input!$B$21:$AK$21,0))</f>
        <v>5.7203999999999997</v>
      </c>
      <c r="AU18" s="2">
        <f>IF(($B$7-AU17)&gt;HR_Input!Q93,HR_Input!Q93,($B$7-AU17))</f>
        <v>0</v>
      </c>
      <c r="AV18" s="14">
        <f>ROUND(IFERROR(AT18*AU18," "),2)</f>
        <v>0</v>
      </c>
    </row>
    <row r="19" spans="1:48" x14ac:dyDescent="0.25">
      <c r="A19" t="str">
        <f>HR_Input!A24</f>
        <v>Tier 3</v>
      </c>
      <c r="B19" s="18">
        <f>INDEX(HR_Input!$B$22:$AK$26,MATCH('Residential Bills_Yr 1_avg_HR'!$A19,HR_Input!$A$22:$A$26,0),MATCH('Residential Bills_Yr 1_avg_HR'!B$13,HR_Input!$B$21:$AK$21,0))</f>
        <v>8.2660999999999998</v>
      </c>
      <c r="C19" s="2">
        <f>IF(OR(HR_Input!F90="Tier 4",HR_Input!F90="Tier 5"),IF(('Residential Bills_Yr 1_avg_HR'!$B$7-'Residential Bills_Yr 1_avg_HR'!C17-'Residential Bills_Yr 1_avg_HR'!C18)&gt;HR_Input!F94,HR_Input!F94,('Residential Bills_Yr 1_avg_HR'!$B$7-'Residential Bills_Yr 1_avg_HR'!C17-'Residential Bills_Yr 1_avg_HR'!C18)),('Residential Bills_Yr 1_avg_HR'!$B$7-'Residential Bills_Yr 1_avg_HR'!C17-'Residential Bills_Yr 1_avg_HR'!C18))</f>
        <v>0</v>
      </c>
      <c r="D19" s="14">
        <f>ROUND(IFERROR(B19*C19," "),2)</f>
        <v>0</v>
      </c>
      <c r="F19" s="18">
        <f>INDEX(HR_Input!$B$22:$AK$26,MATCH('Residential Bills_Yr 1_avg_HR'!$A19,HR_Input!$A$22:$A$26,0),MATCH('Residential Bills_Yr 1_avg_HR'!F$13,HR_Input!$B$21:$AK$21,0))</f>
        <v>8.2660999999999998</v>
      </c>
      <c r="G19" s="2">
        <f>IF(OR(HR_Input!G90="Tier 4",HR_Input!G90="Tier 5"),IF(('Residential Bills_Yr 1_avg_HR'!$B$7-'Residential Bills_Yr 1_avg_HR'!G17-'Residential Bills_Yr 1_avg_HR'!G18)&gt;HR_Input!G94,HR_Input!G94,('Residential Bills_Yr 1_avg_HR'!$B$7-'Residential Bills_Yr 1_avg_HR'!G17-'Residential Bills_Yr 1_avg_HR'!G18)),('Residential Bills_Yr 1_avg_HR'!$B$7-'Residential Bills_Yr 1_avg_HR'!G17-'Residential Bills_Yr 1_avg_HR'!G18))</f>
        <v>0</v>
      </c>
      <c r="H19" s="14">
        <f>ROUND(IFERROR(F19*G19," "),2)</f>
        <v>0</v>
      </c>
      <c r="J19" s="18">
        <f>INDEX(HR_Input!$B$22:$AK$26,MATCH('Residential Bills_Yr 1_avg_HR'!$A19,HR_Input!$A$22:$A$26,0),MATCH('Residential Bills_Yr 1_avg_HR'!J$13,HR_Input!$B$21:$AK$21,0))</f>
        <v>8.2660999999999998</v>
      </c>
      <c r="K19" s="2">
        <f>IF(OR(HR_Input!H90="Tier 4",HR_Input!H90="Tier 5"),IF(('Residential Bills_Yr 1_avg_HR'!$B$7-'Residential Bills_Yr 1_avg_HR'!K17-'Residential Bills_Yr 1_avg_HR'!K18)&gt;HR_Input!H94,HR_Input!H94,('Residential Bills_Yr 1_avg_HR'!$B$7-'Residential Bills_Yr 1_avg_HR'!K17-'Residential Bills_Yr 1_avg_HR'!K18)),('Residential Bills_Yr 1_avg_HR'!$B$7-'Residential Bills_Yr 1_avg_HR'!K17-'Residential Bills_Yr 1_avg_HR'!K18))</f>
        <v>0</v>
      </c>
      <c r="L19" s="14">
        <f>ROUND(IFERROR(J19*K19," "),2)</f>
        <v>0</v>
      </c>
      <c r="N19" s="18">
        <f>INDEX(HR_Input!$B$22:$AK$26,MATCH('Residential Bills_Yr 1_avg_HR'!$A19,HR_Input!$A$22:$A$26,0),MATCH('Residential Bills_Yr 1_avg_HR'!N$13,HR_Input!$B$21:$AK$21,0))</f>
        <v>8.2660999999999998</v>
      </c>
      <c r="O19" s="2">
        <f>IF(OR(HR_Input!I90="Tier 4",HR_Input!I90="Tier 5"),IF(('Residential Bills_Yr 1_avg_HR'!$B$7-'Residential Bills_Yr 1_avg_HR'!O17-'Residential Bills_Yr 1_avg_HR'!O18)&gt;HR_Input!I94,HR_Input!I94,('Residential Bills_Yr 1_avg_HR'!$B$7-'Residential Bills_Yr 1_avg_HR'!O17-'Residential Bills_Yr 1_avg_HR'!O18)),('Residential Bills_Yr 1_avg_HR'!$B$7-'Residential Bills_Yr 1_avg_HR'!O17-'Residential Bills_Yr 1_avg_HR'!O18))</f>
        <v>0</v>
      </c>
      <c r="P19" s="14">
        <f>ROUND(IFERROR(N19*O19," "),2)</f>
        <v>0</v>
      </c>
      <c r="R19" s="18">
        <f>INDEX(HR_Input!$B$22:$AK$26,MATCH('Residential Bills_Yr 1_avg_HR'!$A19,HR_Input!$A$22:$A$26,0),MATCH('Residential Bills_Yr 1_avg_HR'!R$13,HR_Input!$B$21:$AK$21,0))</f>
        <v>8.5967000000000002</v>
      </c>
      <c r="S19" s="2">
        <f>IF(OR(HR_Input!J90="Tier 4",HR_Input!J90="Tier 5"),IF(('Residential Bills_Yr 1_avg_HR'!$B$7-'Residential Bills_Yr 1_avg_HR'!S17-'Residential Bills_Yr 1_avg_HR'!S18)&gt;HR_Input!J94,HR_Input!J94,('Residential Bills_Yr 1_avg_HR'!$B$7-'Residential Bills_Yr 1_avg_HR'!S17-'Residential Bills_Yr 1_avg_HR'!S18)),('Residential Bills_Yr 1_avg_HR'!$B$7-'Residential Bills_Yr 1_avg_HR'!S17-'Residential Bills_Yr 1_avg_HR'!S18))</f>
        <v>0</v>
      </c>
      <c r="T19" s="14">
        <f>ROUND(IFERROR(R19*S19," "),2)</f>
        <v>0</v>
      </c>
      <c r="V19" s="18">
        <f>INDEX(HR_Input!$B$22:$AK$26,MATCH('Residential Bills_Yr 1_avg_HR'!$A19,HR_Input!$A$22:$A$26,0),MATCH('Residential Bills_Yr 1_avg_HR'!V$13,HR_Input!$B$21:$AK$21,0))</f>
        <v>8.5967000000000002</v>
      </c>
      <c r="W19" s="2">
        <f>IF(OR(HR_Input!K90="Tier 4",HR_Input!K90="Tier 5"),IF(('Residential Bills_Yr 1_avg_HR'!$B$7-'Residential Bills_Yr 1_avg_HR'!W17-'Residential Bills_Yr 1_avg_HR'!W18)&gt;HR_Input!K94,HR_Input!K94,('Residential Bills_Yr 1_avg_HR'!$B$7-'Residential Bills_Yr 1_avg_HR'!W17-'Residential Bills_Yr 1_avg_HR'!W18)),('Residential Bills_Yr 1_avg_HR'!$B$7-'Residential Bills_Yr 1_avg_HR'!W17-'Residential Bills_Yr 1_avg_HR'!W18))</f>
        <v>0</v>
      </c>
      <c r="X19" s="14">
        <f>ROUND(IFERROR(V19*W19," "),2)</f>
        <v>0</v>
      </c>
      <c r="Z19" s="18">
        <f>INDEX(HR_Input!$B$22:$AK$26,MATCH('Residential Bills_Yr 1_avg_HR'!$A19,HR_Input!$A$22:$A$26,0),MATCH('Residential Bills_Yr 1_avg_HR'!Z$13,HR_Input!$B$21:$AK$21,0))</f>
        <v>8.5967000000000002</v>
      </c>
      <c r="AA19" s="2">
        <f>IF(OR(HR_Input!L90="Tier 4",HR_Input!L90="Tier 5"),IF(('Residential Bills_Yr 1_avg_HR'!$B$7-'Residential Bills_Yr 1_avg_HR'!AA17-'Residential Bills_Yr 1_avg_HR'!AA18)&gt;HR_Input!L94,HR_Input!L94,('Residential Bills_Yr 1_avg_HR'!$B$7-'Residential Bills_Yr 1_avg_HR'!AA17-'Residential Bills_Yr 1_avg_HR'!AA18)),('Residential Bills_Yr 1_avg_HR'!$B$7-'Residential Bills_Yr 1_avg_HR'!AA17-'Residential Bills_Yr 1_avg_HR'!AA18))</f>
        <v>0</v>
      </c>
      <c r="AB19" s="14">
        <f>ROUND(IFERROR(Z19*AA19," "),2)</f>
        <v>0</v>
      </c>
      <c r="AD19" s="18">
        <f>INDEX(HR_Input!$B$22:$AK$26,MATCH('Residential Bills_Yr 1_avg_HR'!$A19,HR_Input!$A$22:$A$26,0),MATCH('Residential Bills_Yr 1_avg_HR'!AD$13,HR_Input!$B$21:$AK$21,0))</f>
        <v>8.5846999999999998</v>
      </c>
      <c r="AE19" s="2">
        <f>IF(OR(HR_Input!M90="Tier 4",HR_Input!M90="Tier 5"),IF(('Residential Bills_Yr 1_avg_HR'!$B$7-'Residential Bills_Yr 1_avg_HR'!AE17-'Residential Bills_Yr 1_avg_HR'!AE18)&gt;HR_Input!M94,HR_Input!M94,('Residential Bills_Yr 1_avg_HR'!$B$7-'Residential Bills_Yr 1_avg_HR'!AE17-'Residential Bills_Yr 1_avg_HR'!AE18)),('Residential Bills_Yr 1_avg_HR'!$B$7-'Residential Bills_Yr 1_avg_HR'!AE17-'Residential Bills_Yr 1_avg_HR'!AE18))</f>
        <v>0</v>
      </c>
      <c r="AF19" s="14">
        <f>ROUND(IFERROR(AD19*AE19," "),2)</f>
        <v>0</v>
      </c>
      <c r="AH19" s="18">
        <f>INDEX(HR_Input!$B$22:$AK$26,MATCH('Residential Bills_Yr 1_avg_HR'!$A19,HR_Input!$A$22:$A$26,0),MATCH('Residential Bills_Yr 1_avg_HR'!AH$13,HR_Input!$B$21:$AK$21,0))</f>
        <v>8.5846999999999998</v>
      </c>
      <c r="AI19" s="2">
        <f>IF(OR(HR_Input!N90="Tier 4",HR_Input!N90="Tier 5"),IF(('Residential Bills_Yr 1_avg_HR'!$B$7-'Residential Bills_Yr 1_avg_HR'!AI17-'Residential Bills_Yr 1_avg_HR'!AI18)&gt;HR_Input!N94,HR_Input!N94,('Residential Bills_Yr 1_avg_HR'!$B$7-'Residential Bills_Yr 1_avg_HR'!AI17-'Residential Bills_Yr 1_avg_HR'!AI18)),('Residential Bills_Yr 1_avg_HR'!$B$7-'Residential Bills_Yr 1_avg_HR'!AI17-'Residential Bills_Yr 1_avg_HR'!AI18))</f>
        <v>0</v>
      </c>
      <c r="AJ19" s="14">
        <f>ROUND(IFERROR(AH19*AI19," "),2)</f>
        <v>0</v>
      </c>
      <c r="AL19" s="18">
        <f>INDEX(HR_Input!$B$22:$AK$26,MATCH('Residential Bills_Yr 1_avg_HR'!$A19,HR_Input!$A$22:$A$26,0),MATCH('Residential Bills_Yr 1_avg_HR'!AL$13,HR_Input!$B$21:$AK$21,0))</f>
        <v>8.5846999999999998</v>
      </c>
      <c r="AM19" s="2">
        <f>IF(OR(HR_Input!O90="Tier 4",HR_Input!O90="Tier 5"),IF(('Residential Bills_Yr 1_avg_HR'!$B$7-'Residential Bills_Yr 1_avg_HR'!AM17-'Residential Bills_Yr 1_avg_HR'!AM18)&gt;HR_Input!O94,HR_Input!O94,('Residential Bills_Yr 1_avg_HR'!$B$7-'Residential Bills_Yr 1_avg_HR'!AM17-'Residential Bills_Yr 1_avg_HR'!AM18)),('Residential Bills_Yr 1_avg_HR'!$B$7-'Residential Bills_Yr 1_avg_HR'!AM17-'Residential Bills_Yr 1_avg_HR'!AM18))</f>
        <v>0</v>
      </c>
      <c r="AN19" s="14">
        <f>ROUND(IFERROR(AL19*AM19," "),2)</f>
        <v>0</v>
      </c>
      <c r="AP19" s="18">
        <f>INDEX(HR_Input!$B$22:$AK$26,MATCH('Residential Bills_Yr 1_avg_HR'!$A19,HR_Input!$A$22:$A$26,0),MATCH('Residential Bills_Yr 1_avg_HR'!AP$13,HR_Input!$B$21:$AK$21,0))</f>
        <v>8.5846999999999998</v>
      </c>
      <c r="AQ19" s="2">
        <f>IF(OR(HR_Input!P90="Tier 4",HR_Input!P90="Tier 5"),IF(('Residential Bills_Yr 1_avg_HR'!$B$7-'Residential Bills_Yr 1_avg_HR'!AQ17-'Residential Bills_Yr 1_avg_HR'!AQ18)&gt;HR_Input!P94,HR_Input!P94,('Residential Bills_Yr 1_avg_HR'!$B$7-'Residential Bills_Yr 1_avg_HR'!AQ17-'Residential Bills_Yr 1_avg_HR'!AQ18)),('Residential Bills_Yr 1_avg_HR'!$B$7-'Residential Bills_Yr 1_avg_HR'!AQ17-'Residential Bills_Yr 1_avg_HR'!AQ18))</f>
        <v>0</v>
      </c>
      <c r="AR19" s="14">
        <f>ROUND(IFERROR(AP19*AQ19," "),2)</f>
        <v>0</v>
      </c>
      <c r="AS19" s="6"/>
      <c r="AT19" s="18">
        <f>INDEX(HR_Input!$B$22:$AK$26,MATCH('Residential Bills_Yr 1_avg_HR'!$A19,HR_Input!$A$22:$A$26,0),MATCH('Residential Bills_Yr 1_avg_HR'!AT$13,HR_Input!$B$21:$AK$21,0))</f>
        <v>8.5846999999999998</v>
      </c>
      <c r="AU19" s="2">
        <f>IF(OR(HR_Input!Q90="Tier 4",HR_Input!Q90="Tier 5"),IF(('Residential Bills_Yr 1_avg_HR'!$B$7-'Residential Bills_Yr 1_avg_HR'!AU17-'Residential Bills_Yr 1_avg_HR'!AU18)&gt;HR_Input!Q94,HR_Input!Q94,('Residential Bills_Yr 1_avg_HR'!$B$7-'Residential Bills_Yr 1_avg_HR'!AU17-'Residential Bills_Yr 1_avg_HR'!AU18)),('Residential Bills_Yr 1_avg_HR'!$B$7-'Residential Bills_Yr 1_avg_HR'!AU17-'Residential Bills_Yr 1_avg_HR'!AU18))</f>
        <v>0</v>
      </c>
      <c r="AV19" s="14">
        <f>ROUND(IFERROR(AT19*AU19," "),2)</f>
        <v>0</v>
      </c>
    </row>
    <row r="20" spans="1:48" ht="14.45" hidden="1" customHeight="1" x14ac:dyDescent="0.25">
      <c r="A20" t="str">
        <f>HR_Input!A25</f>
        <v>Tier 4</v>
      </c>
      <c r="B20" s="18">
        <f>INDEX(HR_Input!$B$22:$AK$26,MATCH('Residential Bills_Yr 1_avg_HR'!$A20,HR_Input!$A$22:$A$26,0),MATCH('Residential Bills_Yr 1_avg_HR'!B$13,HR_Input!$B$21:$AK$21,0))</f>
        <v>0</v>
      </c>
      <c r="C20" s="2" t="str">
        <f>IF(HR_Input!F90="Tier 4",($B$7-C17-C18-C19),IF(HR_Input!F90="Tier 5",IF(('Residential Bills_Yr 1_avg_HR'!$B$7-'Residential Bills_Yr 1_avg_HR'!C17-'Residential Bills_Yr 1_avg_HR'!C18-'Residential Bills_Yr 1_avg_HR'!C19)&gt;HR_Input!F95,HR_Input!F95,('Residential Bills_Yr 1_avg_HR'!$B$7-'Residential Bills_Yr 1_avg_HR'!C17-'Residential Bills_Yr 1_avg_HR'!C18-'Residential Bills_Yr 1_avg_HR'!C19))," "))</f>
        <v xml:space="preserve"> </v>
      </c>
      <c r="D20" s="14" t="str">
        <f>IFERROR(B20*C20," ")</f>
        <v xml:space="preserve"> </v>
      </c>
      <c r="F20" s="18">
        <f>INDEX(HR_Input!$B$22:$AK$26,MATCH('Residential Bills_Yr 1_avg_HR'!$A20,HR_Input!$A$22:$A$26,0),MATCH('Residential Bills_Yr 1_avg_HR'!F$13,HR_Input!$B$21:$AK$21,0))</f>
        <v>0</v>
      </c>
      <c r="G20" s="2" t="str">
        <f>IF(HR_Input!G90="Tier 4",($B$7-G17-G18-G19),IF(HR_Input!G90="Tier 5",IF(('Residential Bills_Yr 1_avg_HR'!$B$7-'Residential Bills_Yr 1_avg_HR'!G17-'Residential Bills_Yr 1_avg_HR'!G18-'Residential Bills_Yr 1_avg_HR'!G19)&gt;HR_Input!G95,HR_Input!G95,('Residential Bills_Yr 1_avg_HR'!$B$7-'Residential Bills_Yr 1_avg_HR'!G17-'Residential Bills_Yr 1_avg_HR'!G18-'Residential Bills_Yr 1_avg_HR'!G19))," "))</f>
        <v xml:space="preserve"> </v>
      </c>
      <c r="H20" s="14" t="str">
        <f>IFERROR(F20*G20," ")</f>
        <v xml:space="preserve"> </v>
      </c>
      <c r="J20" s="18">
        <f>INDEX(HR_Input!$B$22:$AK$26,MATCH('Residential Bills_Yr 1_avg_HR'!$A20,HR_Input!$A$22:$A$26,0),MATCH('Residential Bills_Yr 1_avg_HR'!J$13,HR_Input!$B$21:$AK$21,0))</f>
        <v>0</v>
      </c>
      <c r="K20" s="2" t="str">
        <f>IF(HR_Input!H90="Tier 4",($B$7-K17-K18-K19),IF(HR_Input!H90="Tier 5",IF(('Residential Bills_Yr 1_avg_HR'!$B$7-'Residential Bills_Yr 1_avg_HR'!K17-'Residential Bills_Yr 1_avg_HR'!K18-'Residential Bills_Yr 1_avg_HR'!K19)&gt;HR_Input!H95,HR_Input!H95,('Residential Bills_Yr 1_avg_HR'!$B$7-'Residential Bills_Yr 1_avg_HR'!K17-'Residential Bills_Yr 1_avg_HR'!K18-'Residential Bills_Yr 1_avg_HR'!K19))," "))</f>
        <v xml:space="preserve"> </v>
      </c>
      <c r="L20" s="14" t="str">
        <f>IFERROR(J20*K20," ")</f>
        <v xml:space="preserve"> </v>
      </c>
      <c r="N20" s="18">
        <f>INDEX(HR_Input!$B$22:$AK$26,MATCH('Residential Bills_Yr 1_avg_HR'!$A20,HR_Input!$A$22:$A$26,0),MATCH('Residential Bills_Yr 1_avg_HR'!N$13,HR_Input!$B$21:$AK$21,0))</f>
        <v>0</v>
      </c>
      <c r="O20" s="2" t="str">
        <f>IF(HR_Input!I90="Tier 4",($B$7-O17-O18-O19),IF(HR_Input!I90="Tier 5",IF(('Residential Bills_Yr 1_avg_HR'!$B$7-'Residential Bills_Yr 1_avg_HR'!O17-'Residential Bills_Yr 1_avg_HR'!O18-'Residential Bills_Yr 1_avg_HR'!O19)&gt;HR_Input!I95,HR_Input!I95,('Residential Bills_Yr 1_avg_HR'!$B$7-'Residential Bills_Yr 1_avg_HR'!O17-'Residential Bills_Yr 1_avg_HR'!O18-'Residential Bills_Yr 1_avg_HR'!O19))," "))</f>
        <v xml:space="preserve"> </v>
      </c>
      <c r="P20" s="14" t="str">
        <f>IFERROR(N20*O20," ")</f>
        <v xml:space="preserve"> </v>
      </c>
      <c r="R20" s="18">
        <f>INDEX(HR_Input!$B$22:$AK$26,MATCH('Residential Bills_Yr 1_avg_HR'!$A20,HR_Input!$A$22:$A$26,0),MATCH('Residential Bills_Yr 1_avg_HR'!R$13,HR_Input!$B$21:$AK$21,0))</f>
        <v>0</v>
      </c>
      <c r="S20" s="2" t="str">
        <f>IF(HR_Input!J90="Tier 4",($B$7-S17-S18-S19),IF(HR_Input!J90="Tier 5",IF(('Residential Bills_Yr 1_avg_HR'!$B$7-'Residential Bills_Yr 1_avg_HR'!S17-'Residential Bills_Yr 1_avg_HR'!S18-'Residential Bills_Yr 1_avg_HR'!S19)&gt;HR_Input!J95,HR_Input!J95,('Residential Bills_Yr 1_avg_HR'!$B$7-'Residential Bills_Yr 1_avg_HR'!S17-'Residential Bills_Yr 1_avg_HR'!S18-'Residential Bills_Yr 1_avg_HR'!S19))," "))</f>
        <v xml:space="preserve"> </v>
      </c>
      <c r="T20" s="14" t="str">
        <f>IFERROR(R20*S20," ")</f>
        <v xml:space="preserve"> </v>
      </c>
      <c r="V20" s="18">
        <f>INDEX(HR_Input!$B$22:$AK$26,MATCH('Residential Bills_Yr 1_avg_HR'!$A20,HR_Input!$A$22:$A$26,0),MATCH('Residential Bills_Yr 1_avg_HR'!V$13,HR_Input!$B$21:$AK$21,0))</f>
        <v>0</v>
      </c>
      <c r="W20" s="2" t="str">
        <f>IF(HR_Input!K90="Tier 4",($B$7-W17-W18-W19),IF(HR_Input!K90="Tier 5",IF(('Residential Bills_Yr 1_avg_HR'!$B$7-'Residential Bills_Yr 1_avg_HR'!W17-'Residential Bills_Yr 1_avg_HR'!W18-'Residential Bills_Yr 1_avg_HR'!W19)&gt;HR_Input!K95,HR_Input!K95,('Residential Bills_Yr 1_avg_HR'!$B$7-'Residential Bills_Yr 1_avg_HR'!W17-'Residential Bills_Yr 1_avg_HR'!W18-'Residential Bills_Yr 1_avg_HR'!W19))," "))</f>
        <v xml:space="preserve"> </v>
      </c>
      <c r="X20" s="14" t="str">
        <f>IFERROR(V20*W20," ")</f>
        <v xml:space="preserve"> </v>
      </c>
      <c r="Z20" s="18">
        <f>INDEX(HR_Input!$B$22:$AK$26,MATCH('Residential Bills_Yr 1_avg_HR'!$A20,HR_Input!$A$22:$A$26,0),MATCH('Residential Bills_Yr 1_avg_HR'!Z$13,HR_Input!$B$21:$AK$21,0))</f>
        <v>0</v>
      </c>
      <c r="AA20" s="2" t="str">
        <f>IF(HR_Input!L90="Tier 4",($B$7-AA17-AA18-AA19),IF(HR_Input!L90="Tier 5",IF(('Residential Bills_Yr 1_avg_HR'!$B$7-'Residential Bills_Yr 1_avg_HR'!AA17-'Residential Bills_Yr 1_avg_HR'!AA18-'Residential Bills_Yr 1_avg_HR'!AA19)&gt;HR_Input!L95,HR_Input!L95,('Residential Bills_Yr 1_avg_HR'!$B$7-'Residential Bills_Yr 1_avg_HR'!AA17-'Residential Bills_Yr 1_avg_HR'!AA18-'Residential Bills_Yr 1_avg_HR'!AA19))," "))</f>
        <v xml:space="preserve"> </v>
      </c>
      <c r="AB20" s="14" t="str">
        <f>IFERROR(Z20*AA20," ")</f>
        <v xml:space="preserve"> </v>
      </c>
      <c r="AD20" s="18">
        <f>INDEX(HR_Input!$B$22:$AK$26,MATCH('Residential Bills_Yr 1_avg_HR'!$A20,HR_Input!$A$22:$A$26,0),MATCH('Residential Bills_Yr 1_avg_HR'!AD$13,HR_Input!$B$21:$AK$21,0))</f>
        <v>0</v>
      </c>
      <c r="AE20" s="2" t="str">
        <f>IF(HR_Input!M90="Tier 4",($B$7-AE17-AE18-AE19),IF(HR_Input!M90="Tier 5",IF(('Residential Bills_Yr 1_avg_HR'!$B$7-'Residential Bills_Yr 1_avg_HR'!AE17-'Residential Bills_Yr 1_avg_HR'!AE18-'Residential Bills_Yr 1_avg_HR'!AE19)&gt;HR_Input!M95,HR_Input!M95,('Residential Bills_Yr 1_avg_HR'!$B$7-'Residential Bills_Yr 1_avg_HR'!AE17-'Residential Bills_Yr 1_avg_HR'!AE18-'Residential Bills_Yr 1_avg_HR'!AE19))," "))</f>
        <v xml:space="preserve"> </v>
      </c>
      <c r="AF20" s="14" t="str">
        <f>IFERROR(AD20*AE20," ")</f>
        <v xml:space="preserve"> </v>
      </c>
      <c r="AH20" s="18">
        <f>INDEX(HR_Input!$B$22:$AK$26,MATCH('Residential Bills_Yr 1_avg_HR'!$A20,HR_Input!$A$22:$A$26,0),MATCH('Residential Bills_Yr 1_avg_HR'!AH$13,HR_Input!$B$21:$AK$21,0))</f>
        <v>0</v>
      </c>
      <c r="AI20" s="2" t="str">
        <f>IF(HR_Input!N90="Tier 4",($B$7-AI17-AI18-AI19),IF(HR_Input!N90="Tier 5",IF(('Residential Bills_Yr 1_avg_HR'!$B$7-'Residential Bills_Yr 1_avg_HR'!AI17-'Residential Bills_Yr 1_avg_HR'!AI18-'Residential Bills_Yr 1_avg_HR'!AI19)&gt;HR_Input!N95,HR_Input!N95,('Residential Bills_Yr 1_avg_HR'!$B$7-'Residential Bills_Yr 1_avg_HR'!AI17-'Residential Bills_Yr 1_avg_HR'!AI18-'Residential Bills_Yr 1_avg_HR'!AI19))," "))</f>
        <v xml:space="preserve"> </v>
      </c>
      <c r="AJ20" s="14" t="str">
        <f>IFERROR(AH20*AI20," ")</f>
        <v xml:space="preserve"> </v>
      </c>
      <c r="AL20" s="18">
        <f>INDEX(HR_Input!$B$22:$AK$26,MATCH('Residential Bills_Yr 1_avg_HR'!$A20,HR_Input!$A$22:$A$26,0),MATCH('Residential Bills_Yr 1_avg_HR'!AL$13,HR_Input!$B$21:$AK$21,0))</f>
        <v>0</v>
      </c>
      <c r="AM20" s="2" t="str">
        <f>IF(HR_Input!O90="Tier 4",($B$7-AM17-AM18-AM19),IF(HR_Input!O90="Tier 5",IF(('Residential Bills_Yr 1_avg_HR'!$B$7-'Residential Bills_Yr 1_avg_HR'!AM17-'Residential Bills_Yr 1_avg_HR'!AM18-'Residential Bills_Yr 1_avg_HR'!AM19)&gt;HR_Input!O95,HR_Input!O95,('Residential Bills_Yr 1_avg_HR'!$B$7-'Residential Bills_Yr 1_avg_HR'!AM17-'Residential Bills_Yr 1_avg_HR'!AM18-'Residential Bills_Yr 1_avg_HR'!AM19))," "))</f>
        <v xml:space="preserve"> </v>
      </c>
      <c r="AN20" s="14" t="str">
        <f>IFERROR(AL20*AM20," ")</f>
        <v xml:space="preserve"> </v>
      </c>
      <c r="AP20" s="18">
        <f>INDEX(HR_Input!$B$22:$AK$26,MATCH('Residential Bills_Yr 1_avg_HR'!$A20,HR_Input!$A$22:$A$26,0),MATCH('Residential Bills_Yr 1_avg_HR'!AP$13,HR_Input!$B$21:$AK$21,0))</f>
        <v>0</v>
      </c>
      <c r="AQ20" s="2" t="str">
        <f>IF(HR_Input!P90="Tier 4",($B$7-AQ17-AQ18-AQ19),IF(HR_Input!P90="Tier 5",IF(('Residential Bills_Yr 1_avg_HR'!$B$7-'Residential Bills_Yr 1_avg_HR'!AQ17-'Residential Bills_Yr 1_avg_HR'!AQ18-'Residential Bills_Yr 1_avg_HR'!AQ19)&gt;HR_Input!P95,HR_Input!P95,('Residential Bills_Yr 1_avg_HR'!$B$7-'Residential Bills_Yr 1_avg_HR'!AQ17-'Residential Bills_Yr 1_avg_HR'!AQ18-'Residential Bills_Yr 1_avg_HR'!AQ19))," "))</f>
        <v xml:space="preserve"> </v>
      </c>
      <c r="AR20" s="14" t="str">
        <f>IFERROR(AP20*AQ20," ")</f>
        <v xml:space="preserve"> </v>
      </c>
      <c r="AS20" s="6"/>
      <c r="AT20" s="18">
        <f>INDEX(HR_Input!$B$22:$AK$26,MATCH('Residential Bills_Yr 1_avg_HR'!$A20,HR_Input!$A$22:$A$26,0),MATCH('Residential Bills_Yr 1_avg_HR'!AT$13,HR_Input!$B$21:$AK$21,0))</f>
        <v>0</v>
      </c>
      <c r="AU20" s="2" t="str">
        <f>IF(HR_Input!Q90="Tier 4",($B$7-AU17-AU18-AU19),IF(HR_Input!Q90="Tier 5",IF(('Residential Bills_Yr 1_avg_HR'!$B$7-'Residential Bills_Yr 1_avg_HR'!AU17-'Residential Bills_Yr 1_avg_HR'!AU18-'Residential Bills_Yr 1_avg_HR'!AU19)&gt;HR_Input!Q95,HR_Input!Q95,('Residential Bills_Yr 1_avg_HR'!$B$7-'Residential Bills_Yr 1_avg_HR'!AU17-'Residential Bills_Yr 1_avg_HR'!AU18-'Residential Bills_Yr 1_avg_HR'!AU19))," "))</f>
        <v xml:space="preserve"> </v>
      </c>
      <c r="AV20" s="14" t="str">
        <f>IFERROR(AT20*AU20," ")</f>
        <v xml:space="preserve"> </v>
      </c>
    </row>
    <row r="21" spans="1:48" ht="14.45" hidden="1" customHeight="1" x14ac:dyDescent="0.25">
      <c r="A21" t="str">
        <f>HR_Input!A26</f>
        <v>Tier 5</v>
      </c>
      <c r="B21" s="18">
        <f>INDEX(HR_Input!$B$22:$AK$26,MATCH('Residential Bills_Yr 1_avg_HR'!$A21,HR_Input!$A$22:$A$26,0),MATCH('Residential Bills_Yr 1_avg_HR'!B$13,HR_Input!$B$21:$AK$21,0))</f>
        <v>0</v>
      </c>
      <c r="C21" s="2" t="str">
        <f>IF(HR_Input!F90="Tier 5",('Residential Bills_Yr 1_avg_HR'!$B$7-'Residential Bills_Yr 1_avg_HR'!C17-'Residential Bills_Yr 1_avg_HR'!C18-'Residential Bills_Yr 1_avg_HR'!C19-'Residential Bills_Yr 1_avg_HR'!C20)," ")</f>
        <v xml:space="preserve"> </v>
      </c>
      <c r="D21" s="14" t="str">
        <f t="shared" ref="D21" si="0">IFERROR(B21*C21," ")</f>
        <v xml:space="preserve"> </v>
      </c>
      <c r="F21" s="18">
        <f>INDEX(HR_Input!$B$22:$AK$26,MATCH('Residential Bills_Yr 1_avg_HR'!$A21,HR_Input!$A$22:$A$26,0),MATCH('Residential Bills_Yr 1_avg_HR'!F$13,HR_Input!$B$21:$AK$21,0))</f>
        <v>0</v>
      </c>
      <c r="G21" s="2" t="str">
        <f>IF(HR_Input!G90="Tier 5",('Residential Bills_Yr 1_avg_HR'!$B$7-'Residential Bills_Yr 1_avg_HR'!G17-'Residential Bills_Yr 1_avg_HR'!G18-'Residential Bills_Yr 1_avg_HR'!G19-'Residential Bills_Yr 1_avg_HR'!G20)," ")</f>
        <v xml:space="preserve"> </v>
      </c>
      <c r="H21" s="14" t="str">
        <f t="shared" ref="H21" si="1">IFERROR(F21*G21," ")</f>
        <v xml:space="preserve"> </v>
      </c>
      <c r="J21" s="18">
        <f>INDEX(HR_Input!$B$22:$AK$26,MATCH('Residential Bills_Yr 1_avg_HR'!$A21,HR_Input!$A$22:$A$26,0),MATCH('Residential Bills_Yr 1_avg_HR'!J$13,HR_Input!$B$21:$AK$21,0))</f>
        <v>0</v>
      </c>
      <c r="K21" s="2" t="str">
        <f>IF(HR_Input!H90="Tier 5",('Residential Bills_Yr 1_avg_HR'!$B$7-'Residential Bills_Yr 1_avg_HR'!K$17-'Residential Bills_Yr 1_avg_HR'!K$18-'Residential Bills_Yr 1_avg_HR'!K$19-'Residential Bills_Yr 1_avg_HR'!K$20)," ")</f>
        <v xml:space="preserve"> </v>
      </c>
      <c r="L21" s="14" t="str">
        <f t="shared" ref="L21" si="2">IFERROR(J21*K21," ")</f>
        <v xml:space="preserve"> </v>
      </c>
      <c r="N21" s="18">
        <f>INDEX(HR_Input!$B$22:$AK$26,MATCH('Residential Bills_Yr 1_avg_HR'!$A21,HR_Input!$A$22:$A$26,0),MATCH('Residential Bills_Yr 1_avg_HR'!N$13,HR_Input!$B$21:$AK$21,0))</f>
        <v>0</v>
      </c>
      <c r="O21" s="2" t="str">
        <f>IF(HR_Input!I90="Tier 5",('Residential Bills_Yr 1_avg_HR'!$B$7-'Residential Bills_Yr 1_avg_HR'!O$17-'Residential Bills_Yr 1_avg_HR'!O$18-'Residential Bills_Yr 1_avg_HR'!O$19-'Residential Bills_Yr 1_avg_HR'!O$20)," ")</f>
        <v xml:space="preserve"> </v>
      </c>
      <c r="P21" s="14" t="str">
        <f t="shared" ref="P21" si="3">IFERROR(N21*O21," ")</f>
        <v xml:space="preserve"> </v>
      </c>
      <c r="R21" s="18">
        <f>INDEX(HR_Input!$B$22:$AK$26,MATCH('Residential Bills_Yr 1_avg_HR'!$A21,HR_Input!$A$22:$A$26,0),MATCH('Residential Bills_Yr 1_avg_HR'!R$13,HR_Input!$B$21:$AK$21,0))</f>
        <v>0</v>
      </c>
      <c r="S21" s="2" t="str">
        <f>IF(HR_Input!J90="Tier 5",('Residential Bills_Yr 1_avg_HR'!$B$7-'Residential Bills_Yr 1_avg_HR'!S$17-'Residential Bills_Yr 1_avg_HR'!S$18-'Residential Bills_Yr 1_avg_HR'!S$19-'Residential Bills_Yr 1_avg_HR'!S$20)," ")</f>
        <v xml:space="preserve"> </v>
      </c>
      <c r="T21" s="14" t="str">
        <f t="shared" ref="T21" si="4">IFERROR(R21*S21," ")</f>
        <v xml:space="preserve"> </v>
      </c>
      <c r="V21" s="18">
        <f>INDEX(HR_Input!$B$22:$AK$26,MATCH('Residential Bills_Yr 1_avg_HR'!$A21,HR_Input!$A$22:$A$26,0),MATCH('Residential Bills_Yr 1_avg_HR'!V$13,HR_Input!$B$21:$AK$21,0))</f>
        <v>0</v>
      </c>
      <c r="W21" s="2" t="str">
        <f>IF(HR_Input!K90="Tier 5",('Residential Bills_Yr 1_avg_HR'!$B$7-'Residential Bills_Yr 1_avg_HR'!W$17-'Residential Bills_Yr 1_avg_HR'!W$18-'Residential Bills_Yr 1_avg_HR'!W$19-'Residential Bills_Yr 1_avg_HR'!W$20)," ")</f>
        <v xml:space="preserve"> </v>
      </c>
      <c r="X21" s="14" t="str">
        <f t="shared" ref="X21" si="5">IFERROR(V21*W21," ")</f>
        <v xml:space="preserve"> </v>
      </c>
      <c r="Z21" s="18">
        <f>INDEX(HR_Input!$B$22:$AK$26,MATCH('Residential Bills_Yr 1_avg_HR'!$A21,HR_Input!$A$22:$A$26,0),MATCH('Residential Bills_Yr 1_avg_HR'!Z$13,HR_Input!$B$21:$AK$21,0))</f>
        <v>0</v>
      </c>
      <c r="AA21" s="2" t="str">
        <f>IF(HR_Input!L90="Tier 5",('Residential Bills_Yr 1_avg_HR'!$B$7-'Residential Bills_Yr 1_avg_HR'!AA$17-'Residential Bills_Yr 1_avg_HR'!AA$18-'Residential Bills_Yr 1_avg_HR'!AA$19-'Residential Bills_Yr 1_avg_HR'!AA$20)," ")</f>
        <v xml:space="preserve"> </v>
      </c>
      <c r="AB21" s="14" t="str">
        <f t="shared" ref="AB21" si="6">IFERROR(Z21*AA21," ")</f>
        <v xml:space="preserve"> </v>
      </c>
      <c r="AD21" s="18">
        <f>INDEX(HR_Input!$B$22:$AK$26,MATCH('Residential Bills_Yr 1_avg_HR'!$A21,HR_Input!$A$22:$A$26,0),MATCH('Residential Bills_Yr 1_avg_HR'!AD$13,HR_Input!$B$21:$AK$21,0))</f>
        <v>0</v>
      </c>
      <c r="AE21" s="2" t="str">
        <f>IF(HR_Input!M90="Tier 5",('Residential Bills_Yr 1_avg_HR'!$B$7-'Residential Bills_Yr 1_avg_HR'!AE$17-'Residential Bills_Yr 1_avg_HR'!AE$18-'Residential Bills_Yr 1_avg_HR'!AE$19-'Residential Bills_Yr 1_avg_HR'!AE$20)," ")</f>
        <v xml:space="preserve"> </v>
      </c>
      <c r="AF21" s="14" t="str">
        <f t="shared" ref="AF21" si="7">IFERROR(AD21*AE21," ")</f>
        <v xml:space="preserve"> </v>
      </c>
      <c r="AH21" s="18">
        <f>INDEX(HR_Input!$B$22:$AK$26,MATCH('Residential Bills_Yr 1_avg_HR'!$A21,HR_Input!$A$22:$A$26,0),MATCH('Residential Bills_Yr 1_avg_HR'!AH$13,HR_Input!$B$21:$AK$21,0))</f>
        <v>0</v>
      </c>
      <c r="AI21" s="2" t="str">
        <f>IF(HR_Input!N90="Tier 5",('Residential Bills_Yr 1_avg_HR'!$B$7-'Residential Bills_Yr 1_avg_HR'!AI$17-'Residential Bills_Yr 1_avg_HR'!AI$18-'Residential Bills_Yr 1_avg_HR'!AI$19-'Residential Bills_Yr 1_avg_HR'!AI$20)," ")</f>
        <v xml:space="preserve"> </v>
      </c>
      <c r="AJ21" s="14" t="str">
        <f t="shared" ref="AJ21" si="8">IFERROR(AH21*AI21," ")</f>
        <v xml:space="preserve"> </v>
      </c>
      <c r="AL21" s="18">
        <f>INDEX(HR_Input!$B$22:$AK$26,MATCH('Residential Bills_Yr 1_avg_HR'!$A21,HR_Input!$A$22:$A$26,0),MATCH('Residential Bills_Yr 1_avg_HR'!AL$13,HR_Input!$B$21:$AK$21,0))</f>
        <v>0</v>
      </c>
      <c r="AM21" s="2" t="str">
        <f>IF(HR_Input!O90="Tier 5",('Residential Bills_Yr 1_avg_HR'!$B$7-'Residential Bills_Yr 1_avg_HR'!AM$17-'Residential Bills_Yr 1_avg_HR'!AM$18-'Residential Bills_Yr 1_avg_HR'!AM$19-'Residential Bills_Yr 1_avg_HR'!AM$20)," ")</f>
        <v xml:space="preserve"> </v>
      </c>
      <c r="AN21" s="14" t="str">
        <f t="shared" ref="AN21" si="9">IFERROR(AL21*AM21," ")</f>
        <v xml:space="preserve"> </v>
      </c>
      <c r="AP21" s="18">
        <f>INDEX(HR_Input!$B$22:$AK$26,MATCH('Residential Bills_Yr 1_avg_HR'!$A21,HR_Input!$A$22:$A$26,0),MATCH('Residential Bills_Yr 1_avg_HR'!AP$13,HR_Input!$B$21:$AK$21,0))</f>
        <v>0</v>
      </c>
      <c r="AQ21" s="2" t="str">
        <f>IF(HR_Input!P90="Tier 5",('Residential Bills_Yr 1_avg_HR'!$B$7-'Residential Bills_Yr 1_avg_HR'!AQ$17-'Residential Bills_Yr 1_avg_HR'!AQ$18-'Residential Bills_Yr 1_avg_HR'!AQ$19-'Residential Bills_Yr 1_avg_HR'!AQ$20)," ")</f>
        <v xml:space="preserve"> </v>
      </c>
      <c r="AR21" s="14" t="str">
        <f t="shared" ref="AR21" si="10">IFERROR(AP21*AQ21," ")</f>
        <v xml:space="preserve"> </v>
      </c>
      <c r="AS21" s="6"/>
      <c r="AT21" s="18">
        <f>INDEX(HR_Input!$B$22:$AK$26,MATCH('Residential Bills_Yr 1_avg_HR'!$A21,HR_Input!$A$22:$A$26,0),MATCH('Residential Bills_Yr 1_avg_HR'!AT$13,HR_Input!$B$21:$AK$21,0))</f>
        <v>0</v>
      </c>
      <c r="AU21" s="2" t="str">
        <f>IF(HR_Input!Q90="Tier 5",('Residential Bills_Yr 1_avg_HR'!$B$7-'Residential Bills_Yr 1_avg_HR'!AU$17-'Residential Bills_Yr 1_avg_HR'!AU$18-'Residential Bills_Yr 1_avg_HR'!AU$19-'Residential Bills_Yr 1_avg_HR'!AU$20)," ")</f>
        <v xml:space="preserve"> </v>
      </c>
      <c r="AV21" s="14" t="str">
        <f t="shared" ref="AV21" si="11">IFERROR(AT21*AU21," ")</f>
        <v xml:space="preserve"> </v>
      </c>
    </row>
    <row r="22" spans="1:48" x14ac:dyDescent="0.25">
      <c r="A22" t="s">
        <v>25</v>
      </c>
      <c r="B22" s="13"/>
      <c r="C22" s="2">
        <f>SUM(C17:C21)</f>
        <v>6</v>
      </c>
      <c r="D22" s="19">
        <f>SUM(D17:D21)+D14</f>
        <v>43</v>
      </c>
      <c r="F22" s="13"/>
      <c r="G22" s="2">
        <f>SUM(G17:G21)</f>
        <v>6</v>
      </c>
      <c r="H22" s="19">
        <f>SUM(H17:H21)+H14</f>
        <v>43</v>
      </c>
      <c r="J22" s="13"/>
      <c r="K22" s="2">
        <f>SUM(K17:K21)</f>
        <v>6</v>
      </c>
      <c r="L22" s="19">
        <f>SUM(L17:L21)+L14</f>
        <v>43</v>
      </c>
      <c r="N22" s="13"/>
      <c r="O22" s="2">
        <f>SUM(O17:O21)</f>
        <v>6</v>
      </c>
      <c r="P22" s="19">
        <f>SUM(P17:P21)+P14</f>
        <v>43</v>
      </c>
      <c r="R22" s="13"/>
      <c r="S22" s="2">
        <f>SUM(S17:S21)</f>
        <v>6</v>
      </c>
      <c r="T22" s="19">
        <f>SUM(T17:T21)+T14</f>
        <v>44.72</v>
      </c>
      <c r="V22" s="13"/>
      <c r="W22" s="2">
        <f>SUM(W17:W21)</f>
        <v>6</v>
      </c>
      <c r="X22" s="19">
        <f>SUM(X17:X21)+X14</f>
        <v>44.72</v>
      </c>
      <c r="Z22" s="13"/>
      <c r="AA22" s="2">
        <f>SUM(AA17:AA21)</f>
        <v>6</v>
      </c>
      <c r="AB22" s="19">
        <f>SUM(AB17:AB21)+AB14</f>
        <v>44.72</v>
      </c>
      <c r="AD22" s="13"/>
      <c r="AE22" s="2">
        <f>SUM(AE17:AE21)</f>
        <v>6</v>
      </c>
      <c r="AF22" s="19">
        <f>SUM(AF17:AF21)+AF14</f>
        <v>44.66</v>
      </c>
      <c r="AH22" s="13"/>
      <c r="AI22" s="2">
        <f>SUM(AI17:AI21)</f>
        <v>6</v>
      </c>
      <c r="AJ22" s="19">
        <f>SUM(AJ17:AJ21)+AJ14</f>
        <v>44.66</v>
      </c>
      <c r="AL22" s="13"/>
      <c r="AM22" s="2">
        <f>SUM(AM17:AM21)</f>
        <v>6</v>
      </c>
      <c r="AN22" s="19">
        <f>SUM(AN17:AN21)+AN14</f>
        <v>44.66</v>
      </c>
      <c r="AP22" s="13"/>
      <c r="AQ22" s="2">
        <f>SUM(AQ17:AQ21)</f>
        <v>6</v>
      </c>
      <c r="AR22" s="19">
        <f>SUM(AR17:AR21)+AR14</f>
        <v>44.66</v>
      </c>
      <c r="AS22" s="43"/>
      <c r="AT22" s="13"/>
      <c r="AU22" s="2">
        <f>SUM(AU17:AU21)</f>
        <v>6</v>
      </c>
      <c r="AV22" s="19">
        <f>SUM(AV17:AV21)+AV14</f>
        <v>44.66</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IF($B$9="No",HR_Input!A33,"CAP Discount")</f>
        <v>CAP Surcharge</v>
      </c>
      <c r="B25" s="93">
        <f>INDEX(HR_Input!$C$33:$AL$50,MATCH($A25,HR_Input!$A$33:$A$50,0),MATCH(B$13,HR_Input!$C$32:$AL$32,0))</f>
        <v>2.4590000000000001E-2</v>
      </c>
      <c r="C25" s="23">
        <f>IF(VLOOKUP($A25,HR_Input!$A$33:$B$50,2,FALSE)="Percentage",D$22,IF(VLOOKUP($A25,HR_Input!$A$33:$B$50,2,FALSE)="Fixed","Fixed",(C$22)))</f>
        <v>43</v>
      </c>
      <c r="D25" s="14">
        <f t="shared" ref="D25:D36" si="12">ROUND(IF(C25="Fixed",B25,(B25*C25)),2)</f>
        <v>1.06</v>
      </c>
      <c r="F25" s="93">
        <f>INDEX(HR_Input!$C$33:$AL$50,MATCH($A25,HR_Input!$A$33:$A$50,0),MATCH(F$13,HR_Input!$C$32:$AL$32,0))</f>
        <v>2.4590000000000001E-2</v>
      </c>
      <c r="G25" s="23">
        <f>IF(VLOOKUP($A25,HR_Input!$A$33:$B$50,2,FALSE)="Percentage",H$22,IF(VLOOKUP($A25,HR_Input!$A$33:$B$50,2,FALSE)="Fixed","Fixed",(G$22)))</f>
        <v>43</v>
      </c>
      <c r="H25" s="14">
        <f t="shared" ref="H25:H36" si="13">ROUND(IF(G25="Fixed",F25,(F25*G25)),2)</f>
        <v>1.06</v>
      </c>
      <c r="J25" s="93">
        <f>INDEX(HR_Input!$C$33:$AL$50,MATCH($A25,HR_Input!$A$33:$A$50,0),MATCH(J$13,HR_Input!$C$32:$AL$32,0))</f>
        <v>2.4590000000000001E-2</v>
      </c>
      <c r="K25" s="23">
        <f>IF(VLOOKUP($A25,HR_Input!$A$33:$B$50,2,FALSE)="Percentage",L$22,IF(VLOOKUP($A25,HR_Input!$A$33:$B$50,2,FALSE)="Fixed","Fixed",(K$22)))</f>
        <v>43</v>
      </c>
      <c r="L25" s="14">
        <f t="shared" ref="L25:L36" si="14">ROUND(IF(K25="Fixed",J25,(J25*K25)),2)</f>
        <v>1.06</v>
      </c>
      <c r="N25" s="93">
        <f>INDEX(HR_Input!$C$33:$AL$50,MATCH($A25,HR_Input!$A$33:$A$50,0),MATCH(N$13,HR_Input!$C$32:$AL$32,0))</f>
        <v>2.4590000000000001E-2</v>
      </c>
      <c r="O25" s="23">
        <f>IF(VLOOKUP($A25,HR_Input!$A$33:$B$50,2,FALSE)="Percentage",P$22,IF(VLOOKUP($A25,HR_Input!$A$33:$B$50,2,FALSE)="Fixed","Fixed",(O$22)))</f>
        <v>43</v>
      </c>
      <c r="P25" s="14">
        <f t="shared" ref="P25:P36" si="15">ROUND(IF(O25="Fixed",N25,(N25*O25)),2)</f>
        <v>1.06</v>
      </c>
      <c r="R25" s="93">
        <f>INDEX(HR_Input!$C$33:$AL$50,MATCH($A25,HR_Input!$A$33:$A$50,0),MATCH(R$13,HR_Input!$C$32:$AL$32,0))</f>
        <v>4.9180000000000001E-2</v>
      </c>
      <c r="S25" s="23">
        <f>IF(VLOOKUP($A25,HR_Input!$A$33:$B$50,2,FALSE)="Percentage",T$22,IF(VLOOKUP($A25,HR_Input!$A$33:$B$50,2,FALSE)="Fixed","Fixed",(S$22)))</f>
        <v>44.72</v>
      </c>
      <c r="T25" s="14">
        <f t="shared" ref="T25:T36" si="16">ROUND(IF(S25="Fixed",R25,(R25*S25)),2)</f>
        <v>2.2000000000000002</v>
      </c>
      <c r="V25" s="93">
        <f>INDEX(HR_Input!$C$33:$AL$50,MATCH($A25,HR_Input!$A$33:$A$50,0),MATCH(V$13,HR_Input!$C$32:$AL$32,0))</f>
        <v>2.4590000000000001E-2</v>
      </c>
      <c r="W25" s="23">
        <f>IF(VLOOKUP($A25,HR_Input!$A$33:$B$50,2,FALSE)="Percentage",X$22,IF(VLOOKUP($A25,HR_Input!$A$33:$B$50,2,FALSE)="Fixed","Fixed",(W$22)))</f>
        <v>44.72</v>
      </c>
      <c r="X25" s="14">
        <f t="shared" ref="X25:X36" si="17">ROUND(IF(W25="Fixed",V25,(V25*W25)),2)</f>
        <v>1.1000000000000001</v>
      </c>
      <c r="Z25" s="93">
        <f>INDEX(HR_Input!$C$33:$AL$50,MATCH($A25,HR_Input!$A$33:$A$50,0),MATCH(Z$13,HR_Input!$C$32:$AL$32,0))</f>
        <v>2.4590000000000001E-2</v>
      </c>
      <c r="AA25" s="23">
        <f>IF(VLOOKUP($A25,HR_Input!$A$33:$B$50,2,FALSE)="Percentage",AB$22,IF(VLOOKUP($A25,HR_Input!$A$33:$B$50,2,FALSE)="Fixed","Fixed",(AA$22)))</f>
        <v>44.72</v>
      </c>
      <c r="AB25" s="14">
        <f t="shared" ref="AB25:AB36" si="18">ROUND(IF(AA25="Fixed",Z25,(Z25*AA25)),2)</f>
        <v>1.1000000000000001</v>
      </c>
      <c r="AD25" s="93">
        <f>INDEX(HR_Input!$C$33:$AL$50,MATCH($A25,HR_Input!$A$33:$A$50,0),MATCH(AD$13,HR_Input!$C$32:$AL$32,0))</f>
        <v>2.4590000000000001E-2</v>
      </c>
      <c r="AE25" s="23">
        <f>IF(VLOOKUP($A25,HR_Input!$A$33:$B$50,2,FALSE)="Percentage",AF$22,IF(VLOOKUP($A25,HR_Input!$A$33:$B$50,2,FALSE)="Fixed","Fixed",(AE$22)))</f>
        <v>44.66</v>
      </c>
      <c r="AF25" s="14">
        <f t="shared" ref="AF25:AF36" si="19">ROUND(IF(AE25="Fixed",AD25,(AD25*AE25)),2)</f>
        <v>1.1000000000000001</v>
      </c>
      <c r="AH25" s="93">
        <f>INDEX(HR_Input!$C$33:$AL$50,MATCH($A25,HR_Input!$A$33:$A$50,0),MATCH(AH$13,HR_Input!$C$32:$AL$32,0))</f>
        <v>2.4590000000000001E-2</v>
      </c>
      <c r="AI25" s="23">
        <f>IF(VLOOKUP($A25,HR_Input!$A$33:$B$50,2,FALSE)="Percentage",AJ$22,IF(VLOOKUP($A25,HR_Input!$A$33:$B$50,2,FALSE)="Fixed","Fixed",(AI$22)))</f>
        <v>44.66</v>
      </c>
      <c r="AJ25" s="14">
        <f t="shared" ref="AJ25:AJ36" si="20">ROUND(IF(AI25="Fixed",AH25,(AH25*AI25)),2)</f>
        <v>1.1000000000000001</v>
      </c>
      <c r="AL25" s="93">
        <f>INDEX(HR_Input!$C$33:$AL$50,MATCH($A25,HR_Input!$A$33:$A$50,0),MATCH(AL$13,HR_Input!$C$32:$AL$32,0))</f>
        <v>2.4590000000000001E-2</v>
      </c>
      <c r="AM25" s="23">
        <f>IF(VLOOKUP($A25,HR_Input!$A$33:$B$50,2,FALSE)="Percentage",AN$22,IF(VLOOKUP($A25,HR_Input!$A$33:$B$50,2,FALSE)="Fixed","Fixed",(AM$22)))</f>
        <v>44.66</v>
      </c>
      <c r="AN25" s="14">
        <f t="shared" ref="AN25:AN36" si="21">ROUND(IF(AM25="Fixed",AL25,(AL25*AM25)),2)</f>
        <v>1.1000000000000001</v>
      </c>
      <c r="AP25" s="93">
        <f>INDEX(HR_Input!$C$33:$AL$50,MATCH($A25,HR_Input!$A$33:$A$50,0),MATCH(AP$13,HR_Input!$C$32:$AL$32,0))</f>
        <v>2.4590000000000001E-2</v>
      </c>
      <c r="AQ25" s="23">
        <f>IF(VLOOKUP($A25,HR_Input!$A$33:$B$50,2,FALSE)="Percentage",AR$22,IF(VLOOKUP($A25,HR_Input!$A$33:$B$50,2,FALSE)="Fixed","Fixed",(AQ$22)))</f>
        <v>44.66</v>
      </c>
      <c r="AR25" s="14">
        <f t="shared" ref="AR25:AR36" si="22">ROUND(IF(AQ25="Fixed",AP25,(AP25*AQ25)),2)</f>
        <v>1.1000000000000001</v>
      </c>
      <c r="AT25" s="93">
        <f>INDEX(HR_Input!$C$33:$AL$50,MATCH($A25,HR_Input!$A$33:$A$50,0),MATCH(AT$13,HR_Input!$C$32:$AL$32,0))</f>
        <v>2.4590000000000001E-2</v>
      </c>
      <c r="AU25" s="23">
        <f>IF(VLOOKUP($A25,HR_Input!$A$33:$B$50,2,FALSE)="Percentage",AV$22,IF(VLOOKUP($A25,HR_Input!$A$33:$B$50,2,FALSE)="Fixed","Fixed",(AU$22)))</f>
        <v>44.66</v>
      </c>
      <c r="AV25" s="14">
        <f t="shared" ref="AV25:AV36" si="23">ROUND(IF(AU25="Fixed",AT25,(AT25*AU25)),2)</f>
        <v>1.1000000000000001</v>
      </c>
    </row>
    <row r="26" spans="1:48" x14ac:dyDescent="0.25">
      <c r="A26" t="str">
        <f>HR_Input!A34</f>
        <v>RSF Surcharge</v>
      </c>
      <c r="B26" s="93">
        <f>INDEX(HR_Input!$C$33:$AL$50,MATCH($A26,HR_Input!$A$33:$A$50,0),MATCH(B$13,HR_Input!$C$32:$AL$32,0))</f>
        <v>8.3169999999999997E-3</v>
      </c>
      <c r="C26" s="23">
        <f>IF(VLOOKUP($A26,HR_Input!$A$33:$B$50,2,FALSE)="Percentage",D$22,IF(VLOOKUP($A26,HR_Input!$A$33:$B$50,2,FALSE)="Fixed","Fixed",(C$22)))</f>
        <v>43</v>
      </c>
      <c r="D26" s="14">
        <f t="shared" si="12"/>
        <v>0.36</v>
      </c>
      <c r="F26" s="93">
        <f>INDEX(HR_Input!$C$33:$AL$50,MATCH($A26,HR_Input!$A$33:$A$50,0),MATCH(F$13,HR_Input!$C$32:$AL$32,0))</f>
        <v>8.3169999999999997E-3</v>
      </c>
      <c r="G26" s="23">
        <f>IF(VLOOKUP($A26,HR_Input!$A$33:$B$50,2,FALSE)="Percentage",H$22,IF(VLOOKUP($A26,HR_Input!$A$33:$B$50,2,FALSE)="Fixed","Fixed",(G$22)))</f>
        <v>43</v>
      </c>
      <c r="H26" s="14">
        <f t="shared" si="13"/>
        <v>0.36</v>
      </c>
      <c r="J26" s="93">
        <f>INDEX(HR_Input!$C$33:$AL$50,MATCH($A26,HR_Input!$A$33:$A$50,0),MATCH(J$13,HR_Input!$C$32:$AL$32,0))</f>
        <v>8.3169999999999997E-3</v>
      </c>
      <c r="K26" s="23">
        <f>IF(VLOOKUP($A26,HR_Input!$A$33:$B$50,2,FALSE)="Percentage",L$22,IF(VLOOKUP($A26,HR_Input!$A$33:$B$50,2,FALSE)="Fixed","Fixed",(K$22)))</f>
        <v>43</v>
      </c>
      <c r="L26" s="14">
        <f t="shared" si="14"/>
        <v>0.36</v>
      </c>
      <c r="N26" s="93">
        <f>INDEX(HR_Input!$C$33:$AL$50,MATCH($A26,HR_Input!$A$33:$A$50,0),MATCH(N$13,HR_Input!$C$32:$AL$32,0))</f>
        <v>8.3169999999999997E-3</v>
      </c>
      <c r="O26" s="23">
        <f>IF(VLOOKUP($A26,HR_Input!$A$33:$B$50,2,FALSE)="Percentage",P$22,IF(VLOOKUP($A26,HR_Input!$A$33:$B$50,2,FALSE)="Fixed","Fixed",(O$22)))</f>
        <v>43</v>
      </c>
      <c r="P26" s="14">
        <f t="shared" si="15"/>
        <v>0.36</v>
      </c>
      <c r="R26" s="93">
        <f>INDEX(HR_Input!$C$33:$AL$50,MATCH($A26,HR_Input!$A$33:$A$50,0),MATCH(R$13,HR_Input!$C$32:$AL$32,0))</f>
        <v>1.6633999999999999E-2</v>
      </c>
      <c r="S26" s="23">
        <f>IF(VLOOKUP($A26,HR_Input!$A$33:$B$50,2,FALSE)="Percentage",T$22,IF(VLOOKUP($A26,HR_Input!$A$33:$B$50,2,FALSE)="Fixed","Fixed",(S$22)))</f>
        <v>44.72</v>
      </c>
      <c r="T26" s="14">
        <f t="shared" si="16"/>
        <v>0.74</v>
      </c>
      <c r="V26" s="93">
        <f>INDEX(HR_Input!$C$33:$AL$50,MATCH($A26,HR_Input!$A$33:$A$50,0),MATCH(V$13,HR_Input!$C$32:$AL$32,0))</f>
        <v>8.3169999999999997E-3</v>
      </c>
      <c r="W26" s="23">
        <f>IF(VLOOKUP($A26,HR_Input!$A$33:$B$50,2,FALSE)="Percentage",X$22,IF(VLOOKUP($A26,HR_Input!$A$33:$B$50,2,FALSE)="Fixed","Fixed",(W$22)))</f>
        <v>44.72</v>
      </c>
      <c r="X26" s="14">
        <f t="shared" si="17"/>
        <v>0.37</v>
      </c>
      <c r="Z26" s="93">
        <f>INDEX(HR_Input!$C$33:$AL$50,MATCH($A26,HR_Input!$A$33:$A$50,0),MATCH(Z$13,HR_Input!$C$32:$AL$32,0))</f>
        <v>8.3169999999999997E-3</v>
      </c>
      <c r="AA26" s="23">
        <f>IF(VLOOKUP($A26,HR_Input!$A$33:$B$50,2,FALSE)="Percentage",AB$22,IF(VLOOKUP($A26,HR_Input!$A$33:$B$50,2,FALSE)="Fixed","Fixed",(AA$22)))</f>
        <v>44.72</v>
      </c>
      <c r="AB26" s="14">
        <f t="shared" si="18"/>
        <v>0.37</v>
      </c>
      <c r="AD26" s="93">
        <f>INDEX(HR_Input!$C$33:$AL$50,MATCH($A26,HR_Input!$A$33:$A$50,0),MATCH(AD$13,HR_Input!$C$32:$AL$32,0))</f>
        <v>8.3169999999999997E-3</v>
      </c>
      <c r="AE26" s="23">
        <f>IF(VLOOKUP($A26,HR_Input!$A$33:$B$50,2,FALSE)="Percentage",AF$22,IF(VLOOKUP($A26,HR_Input!$A$33:$B$50,2,FALSE)="Fixed","Fixed",(AE$22)))</f>
        <v>44.66</v>
      </c>
      <c r="AF26" s="14">
        <f t="shared" si="19"/>
        <v>0.37</v>
      </c>
      <c r="AH26" s="93">
        <f>INDEX(HR_Input!$C$33:$AL$50,MATCH($A26,HR_Input!$A$33:$A$50,0),MATCH(AH$13,HR_Input!$C$32:$AL$32,0))</f>
        <v>8.3169999999999997E-3</v>
      </c>
      <c r="AI26" s="23">
        <f>IF(VLOOKUP($A26,HR_Input!$A$33:$B$50,2,FALSE)="Percentage",AJ$22,IF(VLOOKUP($A26,HR_Input!$A$33:$B$50,2,FALSE)="Fixed","Fixed",(AI$22)))</f>
        <v>44.66</v>
      </c>
      <c r="AJ26" s="14">
        <f t="shared" si="20"/>
        <v>0.37</v>
      </c>
      <c r="AL26" s="93">
        <f>INDEX(HR_Input!$C$33:$AL$50,MATCH($A26,HR_Input!$A$33:$A$50,0),MATCH(AL$13,HR_Input!$C$32:$AL$32,0))</f>
        <v>8.3169999999999997E-3</v>
      </c>
      <c r="AM26" s="23">
        <f>IF(VLOOKUP($A26,HR_Input!$A$33:$B$50,2,FALSE)="Percentage",AN$22,IF(VLOOKUP($A26,HR_Input!$A$33:$B$50,2,FALSE)="Fixed","Fixed",(AM$22)))</f>
        <v>44.66</v>
      </c>
      <c r="AN26" s="14">
        <f t="shared" si="21"/>
        <v>0.37</v>
      </c>
      <c r="AP26" s="93">
        <f>INDEX(HR_Input!$C$33:$AL$50,MATCH($A26,HR_Input!$A$33:$A$50,0),MATCH(AP$13,HR_Input!$C$32:$AL$32,0))</f>
        <v>8.3169999999999997E-3</v>
      </c>
      <c r="AQ26" s="23">
        <f>IF(VLOOKUP($A26,HR_Input!$A$33:$B$50,2,FALSE)="Percentage",AR$22,IF(VLOOKUP($A26,HR_Input!$A$33:$B$50,2,FALSE)="Fixed","Fixed",(AQ$22)))</f>
        <v>44.66</v>
      </c>
      <c r="AR26" s="14">
        <f t="shared" si="22"/>
        <v>0.37</v>
      </c>
      <c r="AT26" s="93">
        <f>INDEX(HR_Input!$C$33:$AL$50,MATCH($A26,HR_Input!$A$33:$A$50,0),MATCH(AT$13,HR_Input!$C$32:$AL$32,0))</f>
        <v>8.3169999999999997E-3</v>
      </c>
      <c r="AU26" s="23">
        <f>IF(VLOOKUP($A26,HR_Input!$A$33:$B$50,2,FALSE)="Percentage",AV$22,IF(VLOOKUP($A26,HR_Input!$A$33:$B$50,2,FALSE)="Fixed","Fixed",(AU$22)))</f>
        <v>44.66</v>
      </c>
      <c r="AV26" s="14">
        <f t="shared" si="23"/>
        <v>0.37</v>
      </c>
    </row>
    <row r="27" spans="1:48" x14ac:dyDescent="0.25">
      <c r="A27" t="str">
        <f>HR_Input!A35</f>
        <v>WRAM/MCBA</v>
      </c>
      <c r="B27" s="93">
        <f>INDEX(HR_Input!$C$33:$AL$50,MATCH($A27,HR_Input!$A$33:$A$50,0),MATCH(B$13,HR_Input!$C$32:$AL$32,0))</f>
        <v>0.28039999999999998</v>
      </c>
      <c r="C27" s="23">
        <f>IF(VLOOKUP($A27,HR_Input!$A$33:$B$50,2,FALSE)="Percentage",D$22,IF(VLOOKUP($A27,HR_Input!$A$33:$B$50,2,FALSE)="Fixed","Fixed",(C$22)))</f>
        <v>6</v>
      </c>
      <c r="D27" s="14">
        <f t="shared" si="12"/>
        <v>1.68</v>
      </c>
      <c r="F27" s="93">
        <f>INDEX(HR_Input!$C$33:$AL$50,MATCH($A27,HR_Input!$A$33:$A$50,0),MATCH(F$13,HR_Input!$C$32:$AL$32,0))</f>
        <v>0.28039999999999998</v>
      </c>
      <c r="G27" s="23">
        <f>IF(VLOOKUP($A27,HR_Input!$A$33:$B$50,2,FALSE)="Percentage",H$22,IF(VLOOKUP($A27,HR_Input!$A$33:$B$50,2,FALSE)="Fixed","Fixed",(G$22)))</f>
        <v>6</v>
      </c>
      <c r="H27" s="14">
        <f t="shared" si="13"/>
        <v>1.68</v>
      </c>
      <c r="J27" s="93">
        <f>INDEX(HR_Input!$C$33:$AL$50,MATCH($A27,HR_Input!$A$33:$A$50,0),MATCH(J$13,HR_Input!$C$32:$AL$32,0))</f>
        <v>0.28039999999999998</v>
      </c>
      <c r="K27" s="23">
        <f>IF(VLOOKUP($A27,HR_Input!$A$33:$B$50,2,FALSE)="Percentage",L$22,IF(VLOOKUP($A27,HR_Input!$A$33:$B$50,2,FALSE)="Fixed","Fixed",(K$22)))</f>
        <v>6</v>
      </c>
      <c r="L27" s="14">
        <f t="shared" si="14"/>
        <v>1.68</v>
      </c>
      <c r="N27" s="93">
        <f>INDEX(HR_Input!$C$33:$AL$50,MATCH($A27,HR_Input!$A$33:$A$50,0),MATCH(N$13,HR_Input!$C$32:$AL$32,0))</f>
        <v>0.28039999999999998</v>
      </c>
      <c r="O27" s="23">
        <f>IF(VLOOKUP($A27,HR_Input!$A$33:$B$50,2,FALSE)="Percentage",P$22,IF(VLOOKUP($A27,HR_Input!$A$33:$B$50,2,FALSE)="Fixed","Fixed",(O$22)))</f>
        <v>6</v>
      </c>
      <c r="P27" s="14">
        <f t="shared" si="15"/>
        <v>1.68</v>
      </c>
      <c r="R27" s="93">
        <f>INDEX(HR_Input!$C$33:$AL$50,MATCH($A27,HR_Input!$A$33:$A$50,0),MATCH(R$13,HR_Input!$C$32:$AL$32,0))</f>
        <v>1.7092000000000001</v>
      </c>
      <c r="S27" s="23">
        <f>IF(VLOOKUP($A27,HR_Input!$A$33:$B$50,2,FALSE)="Percentage",T$22,IF(VLOOKUP($A27,HR_Input!$A$33:$B$50,2,FALSE)="Fixed","Fixed",(S$22)))</f>
        <v>6</v>
      </c>
      <c r="T27" s="14">
        <f t="shared" si="16"/>
        <v>10.26</v>
      </c>
      <c r="V27" s="93">
        <f>INDEX(HR_Input!$C$33:$AL$50,MATCH($A27,HR_Input!$A$33:$A$50,0),MATCH(V$13,HR_Input!$C$32:$AL$32,0))</f>
        <v>0.85460000000000003</v>
      </c>
      <c r="W27" s="23">
        <f>IF(VLOOKUP($A27,HR_Input!$A$33:$B$50,2,FALSE)="Percentage",X$22,IF(VLOOKUP($A27,HR_Input!$A$33:$B$50,2,FALSE)="Fixed","Fixed",(W$22)))</f>
        <v>6</v>
      </c>
      <c r="X27" s="14">
        <f t="shared" si="17"/>
        <v>5.13</v>
      </c>
      <c r="Z27" s="93">
        <f>INDEX(HR_Input!$C$33:$AL$50,MATCH($A27,HR_Input!$A$33:$A$50,0),MATCH(Z$13,HR_Input!$C$32:$AL$32,0))</f>
        <v>0.85460000000000003</v>
      </c>
      <c r="AA27" s="23">
        <f>IF(VLOOKUP($A27,HR_Input!$A$33:$B$50,2,FALSE)="Percentage",AB$22,IF(VLOOKUP($A27,HR_Input!$A$33:$B$50,2,FALSE)="Fixed","Fixed",(AA$22)))</f>
        <v>6</v>
      </c>
      <c r="AB27" s="14">
        <f t="shared" si="18"/>
        <v>5.13</v>
      </c>
      <c r="AD27" s="93">
        <f>INDEX(HR_Input!$C$33:$AL$50,MATCH($A27,HR_Input!$A$33:$A$50,0),MATCH(AD$13,HR_Input!$C$32:$AL$32,0))</f>
        <v>0.85460000000000003</v>
      </c>
      <c r="AE27" s="23">
        <f>IF(VLOOKUP($A27,HR_Input!$A$33:$B$50,2,FALSE)="Percentage",AF$22,IF(VLOOKUP($A27,HR_Input!$A$33:$B$50,2,FALSE)="Fixed","Fixed",(AE$22)))</f>
        <v>6</v>
      </c>
      <c r="AF27" s="14">
        <f t="shared" si="19"/>
        <v>5.13</v>
      </c>
      <c r="AH27" s="93">
        <f>INDEX(HR_Input!$C$33:$AL$50,MATCH($A27,HR_Input!$A$33:$A$50,0),MATCH(AH$13,HR_Input!$C$32:$AL$32,0))</f>
        <v>0.85460000000000003</v>
      </c>
      <c r="AI27" s="23">
        <f>IF(VLOOKUP($A27,HR_Input!$A$33:$B$50,2,FALSE)="Percentage",AJ$22,IF(VLOOKUP($A27,HR_Input!$A$33:$B$50,2,FALSE)="Fixed","Fixed",(AI$22)))</f>
        <v>6</v>
      </c>
      <c r="AJ27" s="14">
        <f t="shared" si="20"/>
        <v>5.13</v>
      </c>
      <c r="AL27" s="93">
        <f>INDEX(HR_Input!$C$33:$AL$50,MATCH($A27,HR_Input!$A$33:$A$50,0),MATCH(AL$13,HR_Input!$C$32:$AL$32,0))</f>
        <v>0.85460000000000003</v>
      </c>
      <c r="AM27" s="23">
        <f>IF(VLOOKUP($A27,HR_Input!$A$33:$B$50,2,FALSE)="Percentage",AN$22,IF(VLOOKUP($A27,HR_Input!$A$33:$B$50,2,FALSE)="Fixed","Fixed",(AM$22)))</f>
        <v>6</v>
      </c>
      <c r="AN27" s="14">
        <f t="shared" si="21"/>
        <v>5.13</v>
      </c>
      <c r="AP27" s="93">
        <f>INDEX(HR_Input!$C$33:$AL$50,MATCH($A27,HR_Input!$A$33:$A$50,0),MATCH(AP$13,HR_Input!$C$32:$AL$32,0))</f>
        <v>0.57420000000000004</v>
      </c>
      <c r="AQ27" s="23">
        <f>IF(VLOOKUP($A27,HR_Input!$A$33:$B$50,2,FALSE)="Percentage",AR$22,IF(VLOOKUP($A27,HR_Input!$A$33:$B$50,2,FALSE)="Fixed","Fixed",(AQ$22)))</f>
        <v>6</v>
      </c>
      <c r="AR27" s="14">
        <f t="shared" si="22"/>
        <v>3.45</v>
      </c>
      <c r="AT27" s="93">
        <f>INDEX(HR_Input!$C$33:$AL$50,MATCH($A27,HR_Input!$A$33:$A$50,0),MATCH(AT$13,HR_Input!$C$32:$AL$32,0))</f>
        <v>0.57420000000000004</v>
      </c>
      <c r="AU27" s="23">
        <f>IF(VLOOKUP($A27,HR_Input!$A$33:$B$50,2,FALSE)="Percentage",AV$22,IF(VLOOKUP($A27,HR_Input!$A$33:$B$50,2,FALSE)="Fixed","Fixed",(AU$22)))</f>
        <v>6</v>
      </c>
      <c r="AV27" s="14">
        <f t="shared" si="23"/>
        <v>3.45</v>
      </c>
    </row>
    <row r="28" spans="1:48" x14ac:dyDescent="0.25">
      <c r="A28" t="str">
        <f>HR_Input!A36</f>
        <v>PCBA</v>
      </c>
      <c r="B28" s="93">
        <f>INDEX(HR_Input!$C$33:$AL$50,MATCH($A28,HR_Input!$A$33:$A$50,0),MATCH(B$13,HR_Input!$C$32:$AL$32,0))</f>
        <v>0</v>
      </c>
      <c r="C28" s="23">
        <f>IF(VLOOKUP($A28,HR_Input!$A$33:$B$50,2,FALSE)="Percentage",D$22,IF(VLOOKUP($A28,HR_Input!$A$33:$B$50,2,FALSE)="Fixed","Fixed",(C$22)))</f>
        <v>6</v>
      </c>
      <c r="D28" s="14">
        <f t="shared" si="12"/>
        <v>0</v>
      </c>
      <c r="F28" s="93">
        <f>INDEX(HR_Input!$C$33:$AL$50,MATCH($A28,HR_Input!$A$33:$A$50,0),MATCH(F$13,HR_Input!$C$32:$AL$32,0))</f>
        <v>0</v>
      </c>
      <c r="G28" s="23">
        <f>IF(VLOOKUP($A28,HR_Input!$A$33:$B$50,2,FALSE)="Percentage",H$22,IF(VLOOKUP($A28,HR_Input!$A$33:$B$50,2,FALSE)="Fixed","Fixed",(G$22)))</f>
        <v>6</v>
      </c>
      <c r="H28" s="14">
        <f t="shared" si="13"/>
        <v>0</v>
      </c>
      <c r="J28" s="93">
        <f>INDEX(HR_Input!$C$33:$AL$50,MATCH($A28,HR_Input!$A$33:$A$50,0),MATCH(J$13,HR_Input!$C$32:$AL$32,0))</f>
        <v>0</v>
      </c>
      <c r="K28" s="23">
        <f>IF(VLOOKUP($A28,HR_Input!$A$33:$B$50,2,FALSE)="Percentage",L$22,IF(VLOOKUP($A28,HR_Input!$A$33:$B$50,2,FALSE)="Fixed","Fixed",(K$22)))</f>
        <v>6</v>
      </c>
      <c r="L28" s="14">
        <f t="shared" si="14"/>
        <v>0</v>
      </c>
      <c r="N28" s="93">
        <f>INDEX(HR_Input!$C$33:$AL$50,MATCH($A28,HR_Input!$A$33:$A$50,0),MATCH(N$13,HR_Input!$C$32:$AL$32,0))</f>
        <v>0</v>
      </c>
      <c r="O28" s="23">
        <f>IF(VLOOKUP($A28,HR_Input!$A$33:$B$50,2,FALSE)="Percentage",P$22,IF(VLOOKUP($A28,HR_Input!$A$33:$B$50,2,FALSE)="Fixed","Fixed",(O$22)))</f>
        <v>6</v>
      </c>
      <c r="P28" s="14">
        <f t="shared" si="15"/>
        <v>0</v>
      </c>
      <c r="R28" s="93">
        <f>INDEX(HR_Input!$C$33:$AL$50,MATCH($A28,HR_Input!$A$33:$A$50,0),MATCH(R$13,HR_Input!$C$32:$AL$32,0))</f>
        <v>0</v>
      </c>
      <c r="S28" s="23">
        <f>IF(VLOOKUP($A28,HR_Input!$A$33:$B$50,2,FALSE)="Percentage",T$22,IF(VLOOKUP($A28,HR_Input!$A$33:$B$50,2,FALSE)="Fixed","Fixed",(S$22)))</f>
        <v>6</v>
      </c>
      <c r="T28" s="14">
        <f t="shared" si="16"/>
        <v>0</v>
      </c>
      <c r="V28" s="93">
        <f>INDEX(HR_Input!$C$33:$AL$50,MATCH($A28,HR_Input!$A$33:$A$50,0),MATCH(V$13,HR_Input!$C$32:$AL$32,0))</f>
        <v>0</v>
      </c>
      <c r="W28" s="23">
        <f>IF(VLOOKUP($A28,HR_Input!$A$33:$B$50,2,FALSE)="Percentage",X$22,IF(VLOOKUP($A28,HR_Input!$A$33:$B$50,2,FALSE)="Fixed","Fixed",(W$22)))</f>
        <v>6</v>
      </c>
      <c r="X28" s="14">
        <f t="shared" si="17"/>
        <v>0</v>
      </c>
      <c r="Z28" s="93">
        <f>INDEX(HR_Input!$C$33:$AL$50,MATCH($A28,HR_Input!$A$33:$A$50,0),MATCH(Z$13,HR_Input!$C$32:$AL$32,0))</f>
        <v>0</v>
      </c>
      <c r="AA28" s="23">
        <f>IF(VLOOKUP($A28,HR_Input!$A$33:$B$50,2,FALSE)="Percentage",AB$22,IF(VLOOKUP($A28,HR_Input!$A$33:$B$50,2,FALSE)="Fixed","Fixed",(AA$22)))</f>
        <v>6</v>
      </c>
      <c r="AB28" s="14">
        <f t="shared" si="18"/>
        <v>0</v>
      </c>
      <c r="AD28" s="93">
        <f>INDEX(HR_Input!$C$33:$AL$50,MATCH($A28,HR_Input!$A$33:$A$50,0),MATCH(AD$13,HR_Input!$C$32:$AL$32,0))</f>
        <v>0.1517</v>
      </c>
      <c r="AE28" s="23">
        <f>IF(VLOOKUP($A28,HR_Input!$A$33:$B$50,2,FALSE)="Percentage",AF$22,IF(VLOOKUP($A28,HR_Input!$A$33:$B$50,2,FALSE)="Fixed","Fixed",(AE$22)))</f>
        <v>6</v>
      </c>
      <c r="AF28" s="14">
        <f t="shared" si="19"/>
        <v>0.91</v>
      </c>
      <c r="AH28" s="93">
        <f>INDEX(HR_Input!$C$33:$AL$50,MATCH($A28,HR_Input!$A$33:$A$50,0),MATCH(AH$13,HR_Input!$C$32:$AL$32,0))</f>
        <v>0.1517</v>
      </c>
      <c r="AI28" s="23">
        <f>IF(VLOOKUP($A28,HR_Input!$A$33:$B$50,2,FALSE)="Percentage",AJ$22,IF(VLOOKUP($A28,HR_Input!$A$33:$B$50,2,FALSE)="Fixed","Fixed",(AI$22)))</f>
        <v>6</v>
      </c>
      <c r="AJ28" s="14">
        <f t="shared" si="20"/>
        <v>0.91</v>
      </c>
      <c r="AL28" s="93">
        <f>INDEX(HR_Input!$C$33:$AL$50,MATCH($A28,HR_Input!$A$33:$A$50,0),MATCH(AL$13,HR_Input!$C$32:$AL$32,0))</f>
        <v>0.1517</v>
      </c>
      <c r="AM28" s="23">
        <f>IF(VLOOKUP($A28,HR_Input!$A$33:$B$50,2,FALSE)="Percentage",AN$22,IF(VLOOKUP($A28,HR_Input!$A$33:$B$50,2,FALSE)="Fixed","Fixed",(AM$22)))</f>
        <v>6</v>
      </c>
      <c r="AN28" s="14">
        <f t="shared" si="21"/>
        <v>0.91</v>
      </c>
      <c r="AP28" s="93">
        <f>INDEX(HR_Input!$C$33:$AL$50,MATCH($A28,HR_Input!$A$33:$A$50,0),MATCH(AP$13,HR_Input!$C$32:$AL$32,0))</f>
        <v>0.1517</v>
      </c>
      <c r="AQ28" s="23">
        <f>IF(VLOOKUP($A28,HR_Input!$A$33:$B$50,2,FALSE)="Percentage",AR$22,IF(VLOOKUP($A28,HR_Input!$A$33:$B$50,2,FALSE)="Fixed","Fixed",(AQ$22)))</f>
        <v>6</v>
      </c>
      <c r="AR28" s="14">
        <f t="shared" si="22"/>
        <v>0.91</v>
      </c>
      <c r="AT28" s="93">
        <f>INDEX(HR_Input!$C$33:$AL$50,MATCH($A28,HR_Input!$A$33:$A$50,0),MATCH(AT$13,HR_Input!$C$32:$AL$32,0))</f>
        <v>0.1517</v>
      </c>
      <c r="AU28" s="23">
        <f>IF(VLOOKUP($A28,HR_Input!$A$33:$B$50,2,FALSE)="Percentage",AV$22,IF(VLOOKUP($A28,HR_Input!$A$33:$B$50,2,FALSE)="Fixed","Fixed",(AU$22)))</f>
        <v>6</v>
      </c>
      <c r="AV28" s="14">
        <f t="shared" si="23"/>
        <v>0.91</v>
      </c>
    </row>
    <row r="29" spans="1:48" x14ac:dyDescent="0.25">
      <c r="A29" t="str">
        <f>HR_Input!A37</f>
        <v>HCBA</v>
      </c>
      <c r="B29" s="93">
        <f>INDEX(HR_Input!$C$33:$AL$50,MATCH($A29,HR_Input!$A$33:$A$50,0),MATCH(B$13,HR_Input!$C$32:$AL$32,0))</f>
        <v>0</v>
      </c>
      <c r="C29" s="23" t="str">
        <f>IF(VLOOKUP($A29,HR_Input!$A$33:$B$50,2,FALSE)="Percentage",D$22,IF(VLOOKUP($A29,HR_Input!$A$33:$B$50,2,FALSE)="Fixed","Fixed",(C$22)))</f>
        <v>Fixed</v>
      </c>
      <c r="D29" s="14">
        <f t="shared" si="12"/>
        <v>0</v>
      </c>
      <c r="F29" s="93">
        <f>INDEX(HR_Input!$C$33:$AL$50,MATCH($A29,HR_Input!$A$33:$A$50,0),MATCH(F$13,HR_Input!$C$32:$AL$32,0))</f>
        <v>0</v>
      </c>
      <c r="G29" s="23" t="str">
        <f>IF(VLOOKUP($A29,HR_Input!$A$33:$B$50,2,FALSE)="Percentage",H$22,IF(VLOOKUP($A29,HR_Input!$A$33:$B$50,2,FALSE)="Fixed","Fixed",(G$22)))</f>
        <v>Fixed</v>
      </c>
      <c r="H29" s="14">
        <f t="shared" si="13"/>
        <v>0</v>
      </c>
      <c r="J29" s="93">
        <f>INDEX(HR_Input!$C$33:$AL$50,MATCH($A29,HR_Input!$A$33:$A$50,0),MATCH(J$13,HR_Input!$C$32:$AL$32,0))</f>
        <v>0</v>
      </c>
      <c r="K29" s="23" t="str">
        <f>IF(VLOOKUP($A29,HR_Input!$A$33:$B$50,2,FALSE)="Percentage",L$22,IF(VLOOKUP($A29,HR_Input!$A$33:$B$50,2,FALSE)="Fixed","Fixed",(K$22)))</f>
        <v>Fixed</v>
      </c>
      <c r="L29" s="14">
        <f t="shared" si="14"/>
        <v>0</v>
      </c>
      <c r="N29" s="93">
        <f>INDEX(HR_Input!$C$33:$AL$50,MATCH($A29,HR_Input!$A$33:$A$50,0),MATCH(N$13,HR_Input!$C$32:$AL$32,0))</f>
        <v>0</v>
      </c>
      <c r="O29" s="23" t="str">
        <f>IF(VLOOKUP($A29,HR_Input!$A$33:$B$50,2,FALSE)="Percentage",P$22,IF(VLOOKUP($A29,HR_Input!$A$33:$B$50,2,FALSE)="Fixed","Fixed",(O$22)))</f>
        <v>Fixed</v>
      </c>
      <c r="P29" s="14">
        <f t="shared" si="15"/>
        <v>0</v>
      </c>
      <c r="R29" s="93">
        <f>INDEX(HR_Input!$C$33:$AL$50,MATCH($A29,HR_Input!$A$33:$A$50,0),MATCH(R$13,HR_Input!$C$32:$AL$32,0))</f>
        <v>0</v>
      </c>
      <c r="S29" s="23" t="str">
        <f>IF(VLOOKUP($A29,HR_Input!$A$33:$B$50,2,FALSE)="Percentage",T$22,IF(VLOOKUP($A29,HR_Input!$A$33:$B$50,2,FALSE)="Fixed","Fixed",(S$22)))</f>
        <v>Fixed</v>
      </c>
      <c r="T29" s="14">
        <f t="shared" si="16"/>
        <v>0</v>
      </c>
      <c r="V29" s="93">
        <f>INDEX(HR_Input!$C$33:$AL$50,MATCH($A29,HR_Input!$A$33:$A$50,0),MATCH(V$13,HR_Input!$C$32:$AL$32,0))</f>
        <v>0</v>
      </c>
      <c r="W29" s="23" t="str">
        <f>IF(VLOOKUP($A29,HR_Input!$A$33:$B$50,2,FALSE)="Percentage",X$22,IF(VLOOKUP($A29,HR_Input!$A$33:$B$50,2,FALSE)="Fixed","Fixed",(W$22)))</f>
        <v>Fixed</v>
      </c>
      <c r="X29" s="14">
        <f t="shared" si="17"/>
        <v>0</v>
      </c>
      <c r="Z29" s="93">
        <f>INDEX(HR_Input!$C$33:$AL$50,MATCH($A29,HR_Input!$A$33:$A$50,0),MATCH(Z$13,HR_Input!$C$32:$AL$32,0))</f>
        <v>0</v>
      </c>
      <c r="AA29" s="23" t="str">
        <f>IF(VLOOKUP($A29,HR_Input!$A$33:$B$50,2,FALSE)="Percentage",AB$22,IF(VLOOKUP($A29,HR_Input!$A$33:$B$50,2,FALSE)="Fixed","Fixed",(AA$22)))</f>
        <v>Fixed</v>
      </c>
      <c r="AB29" s="14">
        <f t="shared" si="18"/>
        <v>0</v>
      </c>
      <c r="AD29" s="93">
        <f>INDEX(HR_Input!$C$33:$AL$50,MATCH($A29,HR_Input!$A$33:$A$50,0),MATCH(AD$13,HR_Input!$C$32:$AL$32,0))</f>
        <v>-1.76</v>
      </c>
      <c r="AE29" s="23" t="str">
        <f>IF(VLOOKUP($A29,HR_Input!$A$33:$B$50,2,FALSE)="Percentage",AF$22,IF(VLOOKUP($A29,HR_Input!$A$33:$B$50,2,FALSE)="Fixed","Fixed",(AE$22)))</f>
        <v>Fixed</v>
      </c>
      <c r="AF29" s="14">
        <f t="shared" si="19"/>
        <v>-1.76</v>
      </c>
      <c r="AH29" s="93">
        <f>INDEX(HR_Input!$C$33:$AL$50,MATCH($A29,HR_Input!$A$33:$A$50,0),MATCH(AH$13,HR_Input!$C$32:$AL$32,0))</f>
        <v>-1.76</v>
      </c>
      <c r="AI29" s="23" t="str">
        <f>IF(VLOOKUP($A29,HR_Input!$A$33:$B$50,2,FALSE)="Percentage",AJ$22,IF(VLOOKUP($A29,HR_Input!$A$33:$B$50,2,FALSE)="Fixed","Fixed",(AI$22)))</f>
        <v>Fixed</v>
      </c>
      <c r="AJ29" s="14">
        <f t="shared" si="20"/>
        <v>-1.76</v>
      </c>
      <c r="AL29" s="93">
        <f>INDEX(HR_Input!$C$33:$AL$50,MATCH($A29,HR_Input!$A$33:$A$50,0),MATCH(AL$13,HR_Input!$C$32:$AL$32,0))</f>
        <v>-1.76</v>
      </c>
      <c r="AM29" s="23" t="str">
        <f>IF(VLOOKUP($A29,HR_Input!$A$33:$B$50,2,FALSE)="Percentage",AN$22,IF(VLOOKUP($A29,HR_Input!$A$33:$B$50,2,FALSE)="Fixed","Fixed",(AM$22)))</f>
        <v>Fixed</v>
      </c>
      <c r="AN29" s="14">
        <f t="shared" si="21"/>
        <v>-1.76</v>
      </c>
      <c r="AP29" s="93">
        <f>INDEX(HR_Input!$C$33:$AL$50,MATCH($A29,HR_Input!$A$33:$A$50,0),MATCH(AP$13,HR_Input!$C$32:$AL$32,0))</f>
        <v>-1.76</v>
      </c>
      <c r="AQ29" s="23" t="str">
        <f>IF(VLOOKUP($A29,HR_Input!$A$33:$B$50,2,FALSE)="Percentage",AR$22,IF(VLOOKUP($A29,HR_Input!$A$33:$B$50,2,FALSE)="Fixed","Fixed",(AQ$22)))</f>
        <v>Fixed</v>
      </c>
      <c r="AR29" s="14">
        <f t="shared" si="22"/>
        <v>-1.76</v>
      </c>
      <c r="AT29" s="93">
        <f>INDEX(HR_Input!$C$33:$AL$50,MATCH($A29,HR_Input!$A$33:$A$50,0),MATCH(AT$13,HR_Input!$C$32:$AL$32,0))</f>
        <v>-1.76</v>
      </c>
      <c r="AU29" s="23" t="str">
        <f>IF(VLOOKUP($A29,HR_Input!$A$33:$B$50,2,FALSE)="Percentage",AV$22,IF(VLOOKUP($A29,HR_Input!$A$33:$B$50,2,FALSE)="Fixed","Fixed",(AU$22)))</f>
        <v>Fixed</v>
      </c>
      <c r="AV29" s="14">
        <f t="shared" si="23"/>
        <v>-1.76</v>
      </c>
    </row>
    <row r="30" spans="1:48" x14ac:dyDescent="0.25">
      <c r="A30" t="str">
        <f>HR_Input!A38</f>
        <v>DRMA</v>
      </c>
      <c r="B30" s="93">
        <f>INDEX(HR_Input!$C$33:$AL$50,MATCH($A30,HR_Input!$A$33:$A$50,0),MATCH(B$13,HR_Input!$C$32:$AL$32,0))</f>
        <v>0</v>
      </c>
      <c r="C30" s="23">
        <f>IF(VLOOKUP($A30,HR_Input!$A$33:$B$50,2,FALSE)="Percentage",D$22,IF(VLOOKUP($A30,HR_Input!$A$33:$B$50,2,FALSE)="Fixed","Fixed",(C$22)))</f>
        <v>6</v>
      </c>
      <c r="D30" s="14">
        <f t="shared" si="12"/>
        <v>0</v>
      </c>
      <c r="F30" s="93">
        <f>INDEX(HR_Input!$C$33:$AL$50,MATCH($A30,HR_Input!$A$33:$A$50,0),MATCH(F$13,HR_Input!$C$32:$AL$32,0))</f>
        <v>0</v>
      </c>
      <c r="G30" s="23">
        <f>IF(VLOOKUP($A30,HR_Input!$A$33:$B$50,2,FALSE)="Percentage",H$22,IF(VLOOKUP($A30,HR_Input!$A$33:$B$50,2,FALSE)="Fixed","Fixed",(G$22)))</f>
        <v>6</v>
      </c>
      <c r="H30" s="14">
        <f t="shared" si="13"/>
        <v>0</v>
      </c>
      <c r="J30" s="93">
        <f>INDEX(HR_Input!$C$33:$AL$50,MATCH($A30,HR_Input!$A$33:$A$50,0),MATCH(J$13,HR_Input!$C$32:$AL$32,0))</f>
        <v>0</v>
      </c>
      <c r="K30" s="23">
        <f>IF(VLOOKUP($A30,HR_Input!$A$33:$B$50,2,FALSE)="Percentage",L$22,IF(VLOOKUP($A30,HR_Input!$A$33:$B$50,2,FALSE)="Fixed","Fixed",(K$22)))</f>
        <v>6</v>
      </c>
      <c r="L30" s="14">
        <f t="shared" si="14"/>
        <v>0</v>
      </c>
      <c r="N30" s="93">
        <f>INDEX(HR_Input!$C$33:$AL$50,MATCH($A30,HR_Input!$A$33:$A$50,0),MATCH(N$13,HR_Input!$C$32:$AL$32,0))</f>
        <v>0</v>
      </c>
      <c r="O30" s="23">
        <f>IF(VLOOKUP($A30,HR_Input!$A$33:$B$50,2,FALSE)="Percentage",P$22,IF(VLOOKUP($A30,HR_Input!$A$33:$B$50,2,FALSE)="Fixed","Fixed",(O$22)))</f>
        <v>6</v>
      </c>
      <c r="P30" s="14">
        <f t="shared" si="15"/>
        <v>0</v>
      </c>
      <c r="R30" s="93">
        <f>INDEX(HR_Input!$C$33:$AL$50,MATCH($A30,HR_Input!$A$33:$A$50,0),MATCH(R$13,HR_Input!$C$32:$AL$32,0))</f>
        <v>0</v>
      </c>
      <c r="S30" s="23">
        <f>IF(VLOOKUP($A30,HR_Input!$A$33:$B$50,2,FALSE)="Percentage",T$22,IF(VLOOKUP($A30,HR_Input!$A$33:$B$50,2,FALSE)="Fixed","Fixed",(S$22)))</f>
        <v>6</v>
      </c>
      <c r="T30" s="14">
        <f t="shared" si="16"/>
        <v>0</v>
      </c>
      <c r="V30" s="93">
        <f>INDEX(HR_Input!$C$33:$AL$50,MATCH($A30,HR_Input!$A$33:$A$50,0),MATCH(V$13,HR_Input!$C$32:$AL$32,0))</f>
        <v>0</v>
      </c>
      <c r="W30" s="23">
        <f>IF(VLOOKUP($A30,HR_Input!$A$33:$B$50,2,FALSE)="Percentage",X$22,IF(VLOOKUP($A30,HR_Input!$A$33:$B$50,2,FALSE)="Fixed","Fixed",(W$22)))</f>
        <v>6</v>
      </c>
      <c r="X30" s="14">
        <f t="shared" si="17"/>
        <v>0</v>
      </c>
      <c r="Z30" s="93">
        <f>INDEX(HR_Input!$C$33:$AL$50,MATCH($A30,HR_Input!$A$33:$A$50,0),MATCH(Z$13,HR_Input!$C$32:$AL$32,0))</f>
        <v>0</v>
      </c>
      <c r="AA30" s="23">
        <f>IF(VLOOKUP($A30,HR_Input!$A$33:$B$50,2,FALSE)="Percentage",AB$22,IF(VLOOKUP($A30,HR_Input!$A$33:$B$50,2,FALSE)="Fixed","Fixed",(AA$22)))</f>
        <v>6</v>
      </c>
      <c r="AB30" s="14">
        <f t="shared" si="18"/>
        <v>0</v>
      </c>
      <c r="AD30" s="93">
        <f>INDEX(HR_Input!$C$33:$AL$50,MATCH($A30,HR_Input!$A$33:$A$50,0),MATCH(AD$13,HR_Input!$C$32:$AL$32,0))</f>
        <v>0</v>
      </c>
      <c r="AE30" s="23">
        <f>IF(VLOOKUP($A30,HR_Input!$A$33:$B$50,2,FALSE)="Percentage",AF$22,IF(VLOOKUP($A30,HR_Input!$A$33:$B$50,2,FALSE)="Fixed","Fixed",(AE$22)))</f>
        <v>6</v>
      </c>
      <c r="AF30" s="14">
        <f t="shared" si="19"/>
        <v>0</v>
      </c>
      <c r="AH30" s="93">
        <f>INDEX(HR_Input!$C$33:$AL$50,MATCH($A30,HR_Input!$A$33:$A$50,0),MATCH(AH$13,HR_Input!$C$32:$AL$32,0))</f>
        <v>0</v>
      </c>
      <c r="AI30" s="23">
        <f>IF(VLOOKUP($A30,HR_Input!$A$33:$B$50,2,FALSE)="Percentage",AJ$22,IF(VLOOKUP($A30,HR_Input!$A$33:$B$50,2,FALSE)="Fixed","Fixed",(AI$22)))</f>
        <v>6</v>
      </c>
      <c r="AJ30" s="14">
        <f t="shared" si="20"/>
        <v>0</v>
      </c>
      <c r="AL30" s="93">
        <f>INDEX(HR_Input!$C$33:$AL$50,MATCH($A30,HR_Input!$A$33:$A$50,0),MATCH(AL$13,HR_Input!$C$32:$AL$32,0))</f>
        <v>0</v>
      </c>
      <c r="AM30" s="23">
        <f>IF(VLOOKUP($A30,HR_Input!$A$33:$B$50,2,FALSE)="Percentage",AN$22,IF(VLOOKUP($A30,HR_Input!$A$33:$B$50,2,FALSE)="Fixed","Fixed",(AM$22)))</f>
        <v>6</v>
      </c>
      <c r="AN30" s="14">
        <f t="shared" si="21"/>
        <v>0</v>
      </c>
      <c r="AP30" s="93">
        <f>INDEX(HR_Input!$C$33:$AL$50,MATCH($A30,HR_Input!$A$33:$A$50,0),MATCH(AP$13,HR_Input!$C$32:$AL$32,0))</f>
        <v>0</v>
      </c>
      <c r="AQ30" s="23">
        <f>IF(VLOOKUP($A30,HR_Input!$A$33:$B$50,2,FALSE)="Percentage",AR$22,IF(VLOOKUP($A30,HR_Input!$A$33:$B$50,2,FALSE)="Fixed","Fixed",(AQ$22)))</f>
        <v>6</v>
      </c>
      <c r="AR30" s="14">
        <f t="shared" si="22"/>
        <v>0</v>
      </c>
      <c r="AT30" s="93">
        <f>INDEX(HR_Input!$C$33:$AL$50,MATCH($A30,HR_Input!$A$33:$A$50,0),MATCH(AT$13,HR_Input!$C$32:$AL$32,0))</f>
        <v>0</v>
      </c>
      <c r="AU30" s="23">
        <f>IF(VLOOKUP($A30,HR_Input!$A$33:$B$50,2,FALSE)="Percentage",AV$22,IF(VLOOKUP($A30,HR_Input!$A$33:$B$50,2,FALSE)="Fixed","Fixed",(AU$22)))</f>
        <v>6</v>
      </c>
      <c r="AV30" s="14">
        <f t="shared" si="23"/>
        <v>0</v>
      </c>
    </row>
    <row r="31" spans="1:48" x14ac:dyDescent="0.25">
      <c r="A31" t="str">
        <f>HR_Input!A39</f>
        <v>CEBA</v>
      </c>
      <c r="B31" s="93">
        <f>INDEX(HR_Input!$C$33:$AL$50,MATCH($A31,HR_Input!$A$33:$A$50,0),MATCH(B$13,HR_Input!$C$32:$AL$32,0))</f>
        <v>0</v>
      </c>
      <c r="C31" s="23" t="str">
        <f>IF(VLOOKUP($A31,HR_Input!$A$33:$B$50,2,FALSE)="Percentage",D$22,IF(VLOOKUP($A31,HR_Input!$A$33:$B$50,2,FALSE)="Fixed","Fixed",(C$22)))</f>
        <v>Fixed</v>
      </c>
      <c r="D31" s="14">
        <f t="shared" si="12"/>
        <v>0</v>
      </c>
      <c r="F31" s="93">
        <f>INDEX(HR_Input!$C$33:$AL$50,MATCH($A31,HR_Input!$A$33:$A$50,0),MATCH(F$13,HR_Input!$C$32:$AL$32,0))</f>
        <v>0</v>
      </c>
      <c r="G31" s="23" t="str">
        <f>IF(VLOOKUP($A31,HR_Input!$A$33:$B$50,2,FALSE)="Percentage",H$22,IF(VLOOKUP($A31,HR_Input!$A$33:$B$50,2,FALSE)="Fixed","Fixed",(G$22)))</f>
        <v>Fixed</v>
      </c>
      <c r="H31" s="14">
        <f t="shared" si="13"/>
        <v>0</v>
      </c>
      <c r="J31" s="93">
        <f>INDEX(HR_Input!$C$33:$AL$50,MATCH($A31,HR_Input!$A$33:$A$50,0),MATCH(J$13,HR_Input!$C$32:$AL$32,0))</f>
        <v>0</v>
      </c>
      <c r="K31" s="23" t="str">
        <f>IF(VLOOKUP($A31,HR_Input!$A$33:$B$50,2,FALSE)="Percentage",L$22,IF(VLOOKUP($A31,HR_Input!$A$33:$B$50,2,FALSE)="Fixed","Fixed",(K$22)))</f>
        <v>Fixed</v>
      </c>
      <c r="L31" s="14">
        <f t="shared" si="14"/>
        <v>0</v>
      </c>
      <c r="N31" s="93">
        <f>INDEX(HR_Input!$C$33:$AL$50,MATCH($A31,HR_Input!$A$33:$A$50,0),MATCH(N$13,HR_Input!$C$32:$AL$32,0))</f>
        <v>0</v>
      </c>
      <c r="O31" s="23" t="str">
        <f>IF(VLOOKUP($A31,HR_Input!$A$33:$B$50,2,FALSE)="Percentage",P$22,IF(VLOOKUP($A31,HR_Input!$A$33:$B$50,2,FALSE)="Fixed","Fixed",(O$22)))</f>
        <v>Fixed</v>
      </c>
      <c r="P31" s="14">
        <f t="shared" si="15"/>
        <v>0</v>
      </c>
      <c r="R31" s="93">
        <f>INDEX(HR_Input!$C$33:$AL$50,MATCH($A31,HR_Input!$A$33:$A$50,0),MATCH(R$13,HR_Input!$C$32:$AL$32,0))</f>
        <v>-3.48</v>
      </c>
      <c r="S31" s="23" t="str">
        <f>IF(VLOOKUP($A31,HR_Input!$A$33:$B$50,2,FALSE)="Percentage",T$22,IF(VLOOKUP($A31,HR_Input!$A$33:$B$50,2,FALSE)="Fixed","Fixed",(S$22)))</f>
        <v>Fixed</v>
      </c>
      <c r="T31" s="14">
        <f t="shared" si="16"/>
        <v>-3.48</v>
      </c>
      <c r="V31" s="93">
        <f>INDEX(HR_Input!$C$33:$AL$50,MATCH($A31,HR_Input!$A$33:$A$50,0),MATCH(V$13,HR_Input!$C$32:$AL$32,0))</f>
        <v>-1.74</v>
      </c>
      <c r="W31" s="23" t="str">
        <f>IF(VLOOKUP($A31,HR_Input!$A$33:$B$50,2,FALSE)="Percentage",X$22,IF(VLOOKUP($A31,HR_Input!$A$33:$B$50,2,FALSE)="Fixed","Fixed",(W$22)))</f>
        <v>Fixed</v>
      </c>
      <c r="X31" s="14">
        <f t="shared" si="17"/>
        <v>-1.74</v>
      </c>
      <c r="Z31" s="93">
        <f>INDEX(HR_Input!$C$33:$AL$50,MATCH($A31,HR_Input!$A$33:$A$50,0),MATCH(Z$13,HR_Input!$C$32:$AL$32,0))</f>
        <v>-1.74</v>
      </c>
      <c r="AA31" s="23" t="str">
        <f>IF(VLOOKUP($A31,HR_Input!$A$33:$B$50,2,FALSE)="Percentage",AB$22,IF(VLOOKUP($A31,HR_Input!$A$33:$B$50,2,FALSE)="Fixed","Fixed",(AA$22)))</f>
        <v>Fixed</v>
      </c>
      <c r="AB31" s="14">
        <f t="shared" si="18"/>
        <v>-1.74</v>
      </c>
      <c r="AD31" s="93">
        <f>INDEX(HR_Input!$C$33:$AL$50,MATCH($A31,HR_Input!$A$33:$A$50,0),MATCH(AD$13,HR_Input!$C$32:$AL$32,0))</f>
        <v>-1.74</v>
      </c>
      <c r="AE31" s="23" t="str">
        <f>IF(VLOOKUP($A31,HR_Input!$A$33:$B$50,2,FALSE)="Percentage",AF$22,IF(VLOOKUP($A31,HR_Input!$A$33:$B$50,2,FALSE)="Fixed","Fixed",(AE$22)))</f>
        <v>Fixed</v>
      </c>
      <c r="AF31" s="14">
        <f t="shared" si="19"/>
        <v>-1.74</v>
      </c>
      <c r="AH31" s="93">
        <f>INDEX(HR_Input!$C$33:$AL$50,MATCH($A31,HR_Input!$A$33:$A$50,0),MATCH(AH$13,HR_Input!$C$32:$AL$32,0))</f>
        <v>-1.74</v>
      </c>
      <c r="AI31" s="23" t="str">
        <f>IF(VLOOKUP($A31,HR_Input!$A$33:$B$50,2,FALSE)="Percentage",AJ$22,IF(VLOOKUP($A31,HR_Input!$A$33:$B$50,2,FALSE)="Fixed","Fixed",(AI$22)))</f>
        <v>Fixed</v>
      </c>
      <c r="AJ31" s="14">
        <f t="shared" si="20"/>
        <v>-1.74</v>
      </c>
      <c r="AL31" s="93">
        <f>INDEX(HR_Input!$C$33:$AL$50,MATCH($A31,HR_Input!$A$33:$A$50,0),MATCH(AL$13,HR_Input!$C$32:$AL$32,0))</f>
        <v>-1.74</v>
      </c>
      <c r="AM31" s="23" t="str">
        <f>IF(VLOOKUP($A31,HR_Input!$A$33:$B$50,2,FALSE)="Percentage",AN$22,IF(VLOOKUP($A31,HR_Input!$A$33:$B$50,2,FALSE)="Fixed","Fixed",(AM$22)))</f>
        <v>Fixed</v>
      </c>
      <c r="AN31" s="14">
        <f t="shared" si="21"/>
        <v>-1.74</v>
      </c>
      <c r="AP31" s="93">
        <f>INDEX(HR_Input!$C$33:$AL$50,MATCH($A31,HR_Input!$A$33:$A$50,0),MATCH(AP$13,HR_Input!$C$32:$AL$32,0))</f>
        <v>-1.74</v>
      </c>
      <c r="AQ31" s="23" t="str">
        <f>IF(VLOOKUP($A31,HR_Input!$A$33:$B$50,2,FALSE)="Percentage",AR$22,IF(VLOOKUP($A31,HR_Input!$A$33:$B$50,2,FALSE)="Fixed","Fixed",(AQ$22)))</f>
        <v>Fixed</v>
      </c>
      <c r="AR31" s="14">
        <f t="shared" si="22"/>
        <v>-1.74</v>
      </c>
      <c r="AT31" s="93">
        <f>INDEX(HR_Input!$C$33:$AL$50,MATCH($A31,HR_Input!$A$33:$A$50,0),MATCH(AT$13,HR_Input!$C$32:$AL$32,0))</f>
        <v>-1.74</v>
      </c>
      <c r="AU31" s="23" t="str">
        <f>IF(VLOOKUP($A31,HR_Input!$A$33:$B$50,2,FALSE)="Percentage",AV$22,IF(VLOOKUP($A31,HR_Input!$A$33:$B$50,2,FALSE)="Fixed","Fixed",(AU$22)))</f>
        <v>Fixed</v>
      </c>
      <c r="AV31" s="14">
        <f t="shared" si="23"/>
        <v>-1.74</v>
      </c>
    </row>
    <row r="32" spans="1:48" x14ac:dyDescent="0.25">
      <c r="A32" t="str">
        <f>HR_Input!A40</f>
        <v>IRMA</v>
      </c>
      <c r="B32" s="93">
        <f>INDEX(HR_Input!$C$33:$AL$50,MATCH($A32,HR_Input!$A$33:$A$50,0),MATCH(B$13,HR_Input!$C$32:$AL$32,0))</f>
        <v>0</v>
      </c>
      <c r="C32" s="23">
        <f>IF(VLOOKUP($A32,HR_Input!$A$33:$B$50,2,FALSE)="Percentage",D$22,IF(VLOOKUP($A32,HR_Input!$A$33:$B$50,2,FALSE)="Fixed","Fixed",(C$22)))</f>
        <v>6</v>
      </c>
      <c r="D32" s="14">
        <f t="shared" si="12"/>
        <v>0</v>
      </c>
      <c r="F32" s="93">
        <f>INDEX(HR_Input!$C$33:$AL$50,MATCH($A32,HR_Input!$A$33:$A$50,0),MATCH(F$13,HR_Input!$C$32:$AL$32,0))</f>
        <v>0</v>
      </c>
      <c r="G32" s="23">
        <f>IF(VLOOKUP($A32,HR_Input!$A$33:$B$50,2,FALSE)="Percentage",H$22,IF(VLOOKUP($A32,HR_Input!$A$33:$B$50,2,FALSE)="Fixed","Fixed",(G$22)))</f>
        <v>6</v>
      </c>
      <c r="H32" s="14">
        <f t="shared" si="13"/>
        <v>0</v>
      </c>
      <c r="J32" s="93">
        <f>INDEX(HR_Input!$C$33:$AL$50,MATCH($A32,HR_Input!$A$33:$A$50,0),MATCH(J$13,HR_Input!$C$32:$AL$32,0))</f>
        <v>0</v>
      </c>
      <c r="K32" s="23">
        <f>IF(VLOOKUP($A32,HR_Input!$A$33:$B$50,2,FALSE)="Percentage",L$22,IF(VLOOKUP($A32,HR_Input!$A$33:$B$50,2,FALSE)="Fixed","Fixed",(K$22)))</f>
        <v>6</v>
      </c>
      <c r="L32" s="14">
        <f t="shared" si="14"/>
        <v>0</v>
      </c>
      <c r="N32" s="93">
        <f>INDEX(HR_Input!$C$33:$AL$50,MATCH($A32,HR_Input!$A$33:$A$50,0),MATCH(N$13,HR_Input!$C$32:$AL$32,0))</f>
        <v>0</v>
      </c>
      <c r="O32" s="23">
        <f>IF(VLOOKUP($A32,HR_Input!$A$33:$B$50,2,FALSE)="Percentage",P$22,IF(VLOOKUP($A32,HR_Input!$A$33:$B$50,2,FALSE)="Fixed","Fixed",(O$22)))</f>
        <v>6</v>
      </c>
      <c r="P32" s="14">
        <f t="shared" si="15"/>
        <v>0</v>
      </c>
      <c r="R32" s="93">
        <f>INDEX(HR_Input!$C$33:$AL$50,MATCH($A32,HR_Input!$A$33:$A$50,0),MATCH(R$13,HR_Input!$C$32:$AL$32,0))</f>
        <v>0</v>
      </c>
      <c r="S32" s="23">
        <f>IF(VLOOKUP($A32,HR_Input!$A$33:$B$50,2,FALSE)="Percentage",T$22,IF(VLOOKUP($A32,HR_Input!$A$33:$B$50,2,FALSE)="Fixed","Fixed",(S$22)))</f>
        <v>6</v>
      </c>
      <c r="T32" s="14">
        <f t="shared" si="16"/>
        <v>0</v>
      </c>
      <c r="V32" s="93">
        <f>INDEX(HR_Input!$C$33:$AL$50,MATCH($A32,HR_Input!$A$33:$A$50,0),MATCH(V$13,HR_Input!$C$32:$AL$32,0))</f>
        <v>0</v>
      </c>
      <c r="W32" s="23">
        <f>IF(VLOOKUP($A32,HR_Input!$A$33:$B$50,2,FALSE)="Percentage",X$22,IF(VLOOKUP($A32,HR_Input!$A$33:$B$50,2,FALSE)="Fixed","Fixed",(W$22)))</f>
        <v>6</v>
      </c>
      <c r="X32" s="14">
        <f t="shared" si="17"/>
        <v>0</v>
      </c>
      <c r="Z32" s="93">
        <f>INDEX(HR_Input!$C$33:$AL$50,MATCH($A32,HR_Input!$A$33:$A$50,0),MATCH(Z$13,HR_Input!$C$32:$AL$32,0))</f>
        <v>0</v>
      </c>
      <c r="AA32" s="23">
        <f>IF(VLOOKUP($A32,HR_Input!$A$33:$B$50,2,FALSE)="Percentage",AB$22,IF(VLOOKUP($A32,HR_Input!$A$33:$B$50,2,FALSE)="Fixed","Fixed",(AA$22)))</f>
        <v>6</v>
      </c>
      <c r="AB32" s="14">
        <f t="shared" si="18"/>
        <v>0</v>
      </c>
      <c r="AD32" s="93">
        <f>INDEX(HR_Input!$C$33:$AL$50,MATCH($A32,HR_Input!$A$33:$A$50,0),MATCH(AD$13,HR_Input!$C$32:$AL$32,0))</f>
        <v>0</v>
      </c>
      <c r="AE32" s="23">
        <f>IF(VLOOKUP($A32,HR_Input!$A$33:$B$50,2,FALSE)="Percentage",AF$22,IF(VLOOKUP($A32,HR_Input!$A$33:$B$50,2,FALSE)="Fixed","Fixed",(AE$22)))</f>
        <v>6</v>
      </c>
      <c r="AF32" s="14">
        <f t="shared" si="19"/>
        <v>0</v>
      </c>
      <c r="AH32" s="93">
        <f>INDEX(HR_Input!$C$33:$AL$50,MATCH($A32,HR_Input!$A$33:$A$50,0),MATCH(AH$13,HR_Input!$C$32:$AL$32,0))</f>
        <v>0</v>
      </c>
      <c r="AI32" s="23">
        <f>IF(VLOOKUP($A32,HR_Input!$A$33:$B$50,2,FALSE)="Percentage",AJ$22,IF(VLOOKUP($A32,HR_Input!$A$33:$B$50,2,FALSE)="Fixed","Fixed",(AI$22)))</f>
        <v>6</v>
      </c>
      <c r="AJ32" s="14">
        <f t="shared" si="20"/>
        <v>0</v>
      </c>
      <c r="AL32" s="93">
        <f>INDEX(HR_Input!$C$33:$AL$50,MATCH($A32,HR_Input!$A$33:$A$50,0),MATCH(AL$13,HR_Input!$C$32:$AL$32,0))</f>
        <v>0</v>
      </c>
      <c r="AM32" s="23">
        <f>IF(VLOOKUP($A32,HR_Input!$A$33:$B$50,2,FALSE)="Percentage",AN$22,IF(VLOOKUP($A32,HR_Input!$A$33:$B$50,2,FALSE)="Fixed","Fixed",(AM$22)))</f>
        <v>6</v>
      </c>
      <c r="AN32" s="14">
        <f t="shared" si="21"/>
        <v>0</v>
      </c>
      <c r="AP32" s="93">
        <f>INDEX(HR_Input!$C$33:$AL$50,MATCH($A32,HR_Input!$A$33:$A$50,0),MATCH(AP$13,HR_Input!$C$32:$AL$32,0))</f>
        <v>0</v>
      </c>
      <c r="AQ32" s="23">
        <f>IF(VLOOKUP($A32,HR_Input!$A$33:$B$50,2,FALSE)="Percentage",AR$22,IF(VLOOKUP($A32,HR_Input!$A$33:$B$50,2,FALSE)="Fixed","Fixed",(AQ$22)))</f>
        <v>6</v>
      </c>
      <c r="AR32" s="14">
        <f t="shared" si="22"/>
        <v>0</v>
      </c>
      <c r="AT32" s="93">
        <f>INDEX(HR_Input!$C$33:$AL$50,MATCH($A32,HR_Input!$A$33:$A$50,0),MATCH(AT$13,HR_Input!$C$32:$AL$32,0))</f>
        <v>0</v>
      </c>
      <c r="AU32" s="23">
        <f>IF(VLOOKUP($A32,HR_Input!$A$33:$B$50,2,FALSE)="Percentage",AV$22,IF(VLOOKUP($A32,HR_Input!$A$33:$B$50,2,FALSE)="Fixed","Fixed",(AU$22)))</f>
        <v>6</v>
      </c>
      <c r="AV32" s="14">
        <f t="shared" si="23"/>
        <v>0</v>
      </c>
    </row>
    <row r="33" spans="1:48" x14ac:dyDescent="0.25">
      <c r="A33" t="str">
        <f>HR_Input!A41</f>
        <v>General Balancing Account</v>
      </c>
      <c r="B33" s="93">
        <f>INDEX(HR_Input!$C$33:$AL$50,MATCH($A33,HR_Input!$A$33:$A$50,0),MATCH(B$13,HR_Input!$C$32:$AL$32,0))</f>
        <v>0</v>
      </c>
      <c r="C33" s="23">
        <f>IF(VLOOKUP($A33,HR_Input!$A$33:$B$50,2,FALSE)="Percentage",D$22,IF(VLOOKUP($A33,HR_Input!$A$33:$B$50,2,FALSE)="Fixed","Fixed",(C$22)))</f>
        <v>6</v>
      </c>
      <c r="D33" s="14">
        <f t="shared" si="12"/>
        <v>0</v>
      </c>
      <c r="F33" s="93">
        <f>INDEX(HR_Input!$C$33:$AL$50,MATCH($A33,HR_Input!$A$33:$A$50,0),MATCH(F$13,HR_Input!$C$32:$AL$32,0))</f>
        <v>0</v>
      </c>
      <c r="G33" s="23">
        <f>IF(VLOOKUP($A33,HR_Input!$A$33:$B$50,2,FALSE)="Percentage",H$22,IF(VLOOKUP($A33,HR_Input!$A$33:$B$50,2,FALSE)="Fixed","Fixed",(G$22)))</f>
        <v>6</v>
      </c>
      <c r="H33" s="14">
        <f t="shared" si="13"/>
        <v>0</v>
      </c>
      <c r="J33" s="93">
        <f>INDEX(HR_Input!$C$33:$AL$50,MATCH($A33,HR_Input!$A$33:$A$50,0),MATCH(J$13,HR_Input!$C$32:$AL$32,0))</f>
        <v>0</v>
      </c>
      <c r="K33" s="23">
        <f>IF(VLOOKUP($A33,HR_Input!$A$33:$B$50,2,FALSE)="Percentage",L$22,IF(VLOOKUP($A33,HR_Input!$A$33:$B$50,2,FALSE)="Fixed","Fixed",(K$22)))</f>
        <v>6</v>
      </c>
      <c r="L33" s="14">
        <f t="shared" si="14"/>
        <v>0</v>
      </c>
      <c r="N33" s="93">
        <f>INDEX(HR_Input!$C$33:$AL$50,MATCH($A33,HR_Input!$A$33:$A$50,0),MATCH(N$13,HR_Input!$C$32:$AL$32,0))</f>
        <v>0</v>
      </c>
      <c r="O33" s="23">
        <f>IF(VLOOKUP($A33,HR_Input!$A$33:$B$50,2,FALSE)="Percentage",P$22,IF(VLOOKUP($A33,HR_Input!$A$33:$B$50,2,FALSE)="Fixed","Fixed",(O$22)))</f>
        <v>6</v>
      </c>
      <c r="P33" s="14">
        <f t="shared" si="15"/>
        <v>0</v>
      </c>
      <c r="R33" s="93">
        <f>INDEX(HR_Input!$C$33:$AL$50,MATCH($A33,HR_Input!$A$33:$A$50,0),MATCH(R$13,HR_Input!$C$32:$AL$32,0))</f>
        <v>0</v>
      </c>
      <c r="S33" s="23">
        <f>IF(VLOOKUP($A33,HR_Input!$A$33:$B$50,2,FALSE)="Percentage",T$22,IF(VLOOKUP($A33,HR_Input!$A$33:$B$50,2,FALSE)="Fixed","Fixed",(S$22)))</f>
        <v>6</v>
      </c>
      <c r="T33" s="14">
        <f t="shared" si="16"/>
        <v>0</v>
      </c>
      <c r="V33" s="93">
        <f>INDEX(HR_Input!$C$33:$AL$50,MATCH($A33,HR_Input!$A$33:$A$50,0),MATCH(V$13,HR_Input!$C$32:$AL$32,0))</f>
        <v>0</v>
      </c>
      <c r="W33" s="23">
        <f>IF(VLOOKUP($A33,HR_Input!$A$33:$B$50,2,FALSE)="Percentage",X$22,IF(VLOOKUP($A33,HR_Input!$A$33:$B$50,2,FALSE)="Fixed","Fixed",(W$22)))</f>
        <v>6</v>
      </c>
      <c r="X33" s="14">
        <f t="shared" si="17"/>
        <v>0</v>
      </c>
      <c r="Z33" s="93">
        <f>INDEX(HR_Input!$C$33:$AL$50,MATCH($A33,HR_Input!$A$33:$A$50,0),MATCH(Z$13,HR_Input!$C$32:$AL$32,0))</f>
        <v>0</v>
      </c>
      <c r="AA33" s="23">
        <f>IF(VLOOKUP($A33,HR_Input!$A$33:$B$50,2,FALSE)="Percentage",AB$22,IF(VLOOKUP($A33,HR_Input!$A$33:$B$50,2,FALSE)="Fixed","Fixed",(AA$22)))</f>
        <v>6</v>
      </c>
      <c r="AB33" s="14">
        <f t="shared" si="18"/>
        <v>0</v>
      </c>
      <c r="AD33" s="93">
        <f>INDEX(HR_Input!$C$33:$AL$50,MATCH($A33,HR_Input!$A$33:$A$50,0),MATCH(AD$13,HR_Input!$C$32:$AL$32,0))</f>
        <v>0</v>
      </c>
      <c r="AE33" s="23">
        <f>IF(VLOOKUP($A33,HR_Input!$A$33:$B$50,2,FALSE)="Percentage",AF$22,IF(VLOOKUP($A33,HR_Input!$A$33:$B$50,2,FALSE)="Fixed","Fixed",(AE$22)))</f>
        <v>6</v>
      </c>
      <c r="AF33" s="14">
        <f t="shared" si="19"/>
        <v>0</v>
      </c>
      <c r="AH33" s="93">
        <f>INDEX(HR_Input!$C$33:$AL$50,MATCH($A33,HR_Input!$A$33:$A$50,0),MATCH(AH$13,HR_Input!$C$32:$AL$32,0))</f>
        <v>0</v>
      </c>
      <c r="AI33" s="23">
        <f>IF(VLOOKUP($A33,HR_Input!$A$33:$B$50,2,FALSE)="Percentage",AJ$22,IF(VLOOKUP($A33,HR_Input!$A$33:$B$50,2,FALSE)="Fixed","Fixed",(AI$22)))</f>
        <v>6</v>
      </c>
      <c r="AJ33" s="14">
        <f t="shared" si="20"/>
        <v>0</v>
      </c>
      <c r="AL33" s="93">
        <f>INDEX(HR_Input!$C$33:$AL$50,MATCH($A33,HR_Input!$A$33:$A$50,0),MATCH(AL$13,HR_Input!$C$32:$AL$32,0))</f>
        <v>0</v>
      </c>
      <c r="AM33" s="23">
        <f>IF(VLOOKUP($A33,HR_Input!$A$33:$B$50,2,FALSE)="Percentage",AN$22,IF(VLOOKUP($A33,HR_Input!$A$33:$B$50,2,FALSE)="Fixed","Fixed",(AM$22)))</f>
        <v>6</v>
      </c>
      <c r="AN33" s="14">
        <f t="shared" si="21"/>
        <v>0</v>
      </c>
      <c r="AP33" s="93">
        <f>INDEX(HR_Input!$C$33:$AL$50,MATCH($A33,HR_Input!$A$33:$A$50,0),MATCH(AP$13,HR_Input!$C$32:$AL$32,0))</f>
        <v>0</v>
      </c>
      <c r="AQ33" s="23">
        <f>IF(VLOOKUP($A33,HR_Input!$A$33:$B$50,2,FALSE)="Percentage",AR$22,IF(VLOOKUP($A33,HR_Input!$A$33:$B$50,2,FALSE)="Fixed","Fixed",(AQ$22)))</f>
        <v>6</v>
      </c>
      <c r="AR33" s="14">
        <f t="shared" si="22"/>
        <v>0</v>
      </c>
      <c r="AT33" s="93">
        <f>INDEX(HR_Input!$C$33:$AL$50,MATCH($A33,HR_Input!$A$33:$A$50,0),MATCH(AT$13,HR_Input!$C$32:$AL$32,0))</f>
        <v>0</v>
      </c>
      <c r="AU33" s="23">
        <f>IF(VLOOKUP($A33,HR_Input!$A$33:$B$50,2,FALSE)="Percentage",AV$22,IF(VLOOKUP($A33,HR_Input!$A$33:$B$50,2,FALSE)="Fixed","Fixed",(AU$22)))</f>
        <v>6</v>
      </c>
      <c r="AV33" s="14">
        <f t="shared" si="23"/>
        <v>0</v>
      </c>
    </row>
    <row r="34" spans="1:48" x14ac:dyDescent="0.25">
      <c r="A34" t="str">
        <f>HR_Input!A42</f>
        <v>Lead Service Line</v>
      </c>
      <c r="B34" s="93">
        <f>INDEX(HR_Input!$C$33:$AL$50,MATCH($A34,HR_Input!$A$33:$A$50,0),MATCH(B$13,HR_Input!$C$32:$AL$32,0))</f>
        <v>0</v>
      </c>
      <c r="C34" s="23">
        <f>IF(VLOOKUP($A34,HR_Input!$A$33:$B$50,2,FALSE)="Percentage",D$22,IF(VLOOKUP($A34,HR_Input!$A$33:$B$50,2,FALSE)="Fixed","Fixed",(C$22)))</f>
        <v>6</v>
      </c>
      <c r="D34" s="14">
        <f t="shared" si="12"/>
        <v>0</v>
      </c>
      <c r="F34" s="93">
        <f>INDEX(HR_Input!$C$33:$AL$50,MATCH($A34,HR_Input!$A$33:$A$50,0),MATCH(F$13,HR_Input!$C$32:$AL$32,0))</f>
        <v>0</v>
      </c>
      <c r="G34" s="23">
        <f>IF(VLOOKUP($A34,HR_Input!$A$33:$B$50,2,FALSE)="Percentage",H$22,IF(VLOOKUP($A34,HR_Input!$A$33:$B$50,2,FALSE)="Fixed","Fixed",(G$22)))</f>
        <v>6</v>
      </c>
      <c r="H34" s="14">
        <f t="shared" si="13"/>
        <v>0</v>
      </c>
      <c r="J34" s="93">
        <f>INDEX(HR_Input!$C$33:$AL$50,MATCH($A34,HR_Input!$A$33:$A$50,0),MATCH(J$13,HR_Input!$C$32:$AL$32,0))</f>
        <v>0</v>
      </c>
      <c r="K34" s="23">
        <f>IF(VLOOKUP($A34,HR_Input!$A$33:$B$50,2,FALSE)="Percentage",L$22,IF(VLOOKUP($A34,HR_Input!$A$33:$B$50,2,FALSE)="Fixed","Fixed",(K$22)))</f>
        <v>6</v>
      </c>
      <c r="L34" s="14">
        <f t="shared" si="14"/>
        <v>0</v>
      </c>
      <c r="N34" s="93">
        <f>INDEX(HR_Input!$C$33:$AL$50,MATCH($A34,HR_Input!$A$33:$A$50,0),MATCH(N$13,HR_Input!$C$32:$AL$32,0))</f>
        <v>0</v>
      </c>
      <c r="O34" s="23">
        <f>IF(VLOOKUP($A34,HR_Input!$A$33:$B$50,2,FALSE)="Percentage",P$22,IF(VLOOKUP($A34,HR_Input!$A$33:$B$50,2,FALSE)="Fixed","Fixed",(O$22)))</f>
        <v>6</v>
      </c>
      <c r="P34" s="14">
        <f t="shared" si="15"/>
        <v>0</v>
      </c>
      <c r="R34" s="93">
        <f>INDEX(HR_Input!$C$33:$AL$50,MATCH($A34,HR_Input!$A$33:$A$50,0),MATCH(R$13,HR_Input!$C$32:$AL$32,0))</f>
        <v>0</v>
      </c>
      <c r="S34" s="23">
        <f>IF(VLOOKUP($A34,HR_Input!$A$33:$B$50,2,FALSE)="Percentage",T$22,IF(VLOOKUP($A34,HR_Input!$A$33:$B$50,2,FALSE)="Fixed","Fixed",(S$22)))</f>
        <v>6</v>
      </c>
      <c r="T34" s="14">
        <f t="shared" si="16"/>
        <v>0</v>
      </c>
      <c r="V34" s="93">
        <f>INDEX(HR_Input!$C$33:$AL$50,MATCH($A34,HR_Input!$A$33:$A$50,0),MATCH(V$13,HR_Input!$C$32:$AL$32,0))</f>
        <v>0</v>
      </c>
      <c r="W34" s="23">
        <f>IF(VLOOKUP($A34,HR_Input!$A$33:$B$50,2,FALSE)="Percentage",X$22,IF(VLOOKUP($A34,HR_Input!$A$33:$B$50,2,FALSE)="Fixed","Fixed",(W$22)))</f>
        <v>6</v>
      </c>
      <c r="X34" s="14">
        <f t="shared" si="17"/>
        <v>0</v>
      </c>
      <c r="Z34" s="93">
        <f>INDEX(HR_Input!$C$33:$AL$50,MATCH($A34,HR_Input!$A$33:$A$50,0),MATCH(Z$13,HR_Input!$C$32:$AL$32,0))</f>
        <v>0</v>
      </c>
      <c r="AA34" s="23">
        <f>IF(VLOOKUP($A34,HR_Input!$A$33:$B$50,2,FALSE)="Percentage",AB$22,IF(VLOOKUP($A34,HR_Input!$A$33:$B$50,2,FALSE)="Fixed","Fixed",(AA$22)))</f>
        <v>6</v>
      </c>
      <c r="AB34" s="14">
        <f t="shared" si="18"/>
        <v>0</v>
      </c>
      <c r="AD34" s="93">
        <f>INDEX(HR_Input!$C$33:$AL$50,MATCH($A34,HR_Input!$A$33:$A$50,0),MATCH(AD$13,HR_Input!$C$32:$AL$32,0))</f>
        <v>0</v>
      </c>
      <c r="AE34" s="23">
        <f>IF(VLOOKUP($A34,HR_Input!$A$33:$B$50,2,FALSE)="Percentage",AF$22,IF(VLOOKUP($A34,HR_Input!$A$33:$B$50,2,FALSE)="Fixed","Fixed",(AE$22)))</f>
        <v>6</v>
      </c>
      <c r="AF34" s="14">
        <f t="shared" si="19"/>
        <v>0</v>
      </c>
      <c r="AH34" s="93">
        <f>INDEX(HR_Input!$C$33:$AL$50,MATCH($A34,HR_Input!$A$33:$A$50,0),MATCH(AH$13,HR_Input!$C$32:$AL$32,0))</f>
        <v>0</v>
      </c>
      <c r="AI34" s="23">
        <f>IF(VLOOKUP($A34,HR_Input!$A$33:$B$50,2,FALSE)="Percentage",AJ$22,IF(VLOOKUP($A34,HR_Input!$A$33:$B$50,2,FALSE)="Fixed","Fixed",(AI$22)))</f>
        <v>6</v>
      </c>
      <c r="AJ34" s="14">
        <f t="shared" si="20"/>
        <v>0</v>
      </c>
      <c r="AL34" s="93">
        <f>INDEX(HR_Input!$C$33:$AL$50,MATCH($A34,HR_Input!$A$33:$A$50,0),MATCH(AL$13,HR_Input!$C$32:$AL$32,0))</f>
        <v>0</v>
      </c>
      <c r="AM34" s="23">
        <f>IF(VLOOKUP($A34,HR_Input!$A$33:$B$50,2,FALSE)="Percentage",AN$22,IF(VLOOKUP($A34,HR_Input!$A$33:$B$50,2,FALSE)="Fixed","Fixed",(AM$22)))</f>
        <v>6</v>
      </c>
      <c r="AN34" s="14">
        <f t="shared" si="21"/>
        <v>0</v>
      </c>
      <c r="AP34" s="93">
        <f>INDEX(HR_Input!$C$33:$AL$50,MATCH($A34,HR_Input!$A$33:$A$50,0),MATCH(AP$13,HR_Input!$C$32:$AL$32,0))</f>
        <v>0</v>
      </c>
      <c r="AQ34" s="23">
        <f>IF(VLOOKUP($A34,HR_Input!$A$33:$B$50,2,FALSE)="Percentage",AR$22,IF(VLOOKUP($A34,HR_Input!$A$33:$B$50,2,FALSE)="Fixed","Fixed",(AQ$22)))</f>
        <v>6</v>
      </c>
      <c r="AR34" s="14">
        <f t="shared" si="22"/>
        <v>0</v>
      </c>
      <c r="AT34" s="93">
        <f>INDEX(HR_Input!$C$33:$AL$50,MATCH($A34,HR_Input!$A$33:$A$50,0),MATCH(AT$13,HR_Input!$C$32:$AL$32,0))</f>
        <v>0</v>
      </c>
      <c r="AU34" s="23">
        <f>IF(VLOOKUP($A34,HR_Input!$A$33:$B$50,2,FALSE)="Percentage",AV$22,IF(VLOOKUP($A34,HR_Input!$A$33:$B$50,2,FALSE)="Fixed","Fixed",(AU$22)))</f>
        <v>6</v>
      </c>
      <c r="AV34" s="14">
        <f t="shared" si="23"/>
        <v>0</v>
      </c>
    </row>
    <row r="35" spans="1:48" x14ac:dyDescent="0.25">
      <c r="A35" t="str">
        <f>HR_Input!A43</f>
        <v>M-WRAM</v>
      </c>
      <c r="B35" s="93">
        <f>INDEX(HR_Input!$C$33:$AL$50,MATCH($A35,HR_Input!$A$33:$A$50,0),MATCH(B$13,HR_Input!$C$32:$AL$32,0))</f>
        <v>0</v>
      </c>
      <c r="C35" s="23">
        <f>IF(VLOOKUP($A35,HR_Input!$A$33:$B$50,2,FALSE)="Percentage",D$22,IF(VLOOKUP($A35,HR_Input!$A$33:$B$50,2,FALSE)="Fixed","Fixed",(C$22)))</f>
        <v>6</v>
      </c>
      <c r="D35" s="14">
        <f t="shared" si="12"/>
        <v>0</v>
      </c>
      <c r="F35" s="93">
        <f>INDEX(HR_Input!$C$33:$AL$50,MATCH($A35,HR_Input!$A$33:$A$50,0),MATCH(F$13,HR_Input!$C$32:$AL$32,0))</f>
        <v>0</v>
      </c>
      <c r="G35" s="23">
        <f>IF(VLOOKUP($A35,HR_Input!$A$33:$B$50,2,FALSE)="Percentage",H$22,IF(VLOOKUP($A35,HR_Input!$A$33:$B$50,2,FALSE)="Fixed","Fixed",(G$22)))</f>
        <v>6</v>
      </c>
      <c r="H35" s="14">
        <f t="shared" si="13"/>
        <v>0</v>
      </c>
      <c r="J35" s="93">
        <f>INDEX(HR_Input!$C$33:$AL$50,MATCH($A35,HR_Input!$A$33:$A$50,0),MATCH(J$13,HR_Input!$C$32:$AL$32,0))</f>
        <v>0</v>
      </c>
      <c r="K35" s="23">
        <f>IF(VLOOKUP($A35,HR_Input!$A$33:$B$50,2,FALSE)="Percentage",L$22,IF(VLOOKUP($A35,HR_Input!$A$33:$B$50,2,FALSE)="Fixed","Fixed",(K$22)))</f>
        <v>6</v>
      </c>
      <c r="L35" s="14">
        <f t="shared" si="14"/>
        <v>0</v>
      </c>
      <c r="N35" s="93">
        <f>INDEX(HR_Input!$C$33:$AL$50,MATCH($A35,HR_Input!$A$33:$A$50,0),MATCH(N$13,HR_Input!$C$32:$AL$32,0))</f>
        <v>0</v>
      </c>
      <c r="O35" s="23">
        <f>IF(VLOOKUP($A35,HR_Input!$A$33:$B$50,2,FALSE)="Percentage",P$22,IF(VLOOKUP($A35,HR_Input!$A$33:$B$50,2,FALSE)="Fixed","Fixed",(O$22)))</f>
        <v>6</v>
      </c>
      <c r="P35" s="14">
        <f t="shared" si="15"/>
        <v>0</v>
      </c>
      <c r="R35" s="93">
        <f>INDEX(HR_Input!$C$33:$AL$50,MATCH($A35,HR_Input!$A$33:$A$50,0),MATCH(R$13,HR_Input!$C$32:$AL$32,0))</f>
        <v>0</v>
      </c>
      <c r="S35" s="23">
        <f>IF(VLOOKUP($A35,HR_Input!$A$33:$B$50,2,FALSE)="Percentage",T$22,IF(VLOOKUP($A35,HR_Input!$A$33:$B$50,2,FALSE)="Fixed","Fixed",(S$22)))</f>
        <v>6</v>
      </c>
      <c r="T35" s="14">
        <f t="shared" si="16"/>
        <v>0</v>
      </c>
      <c r="V35" s="93">
        <f>INDEX(HR_Input!$C$33:$AL$50,MATCH($A35,HR_Input!$A$33:$A$50,0),MATCH(V$13,HR_Input!$C$32:$AL$32,0))</f>
        <v>0</v>
      </c>
      <c r="W35" s="23">
        <f>IF(VLOOKUP($A35,HR_Input!$A$33:$B$50,2,FALSE)="Percentage",X$22,IF(VLOOKUP($A35,HR_Input!$A$33:$B$50,2,FALSE)="Fixed","Fixed",(W$22)))</f>
        <v>6</v>
      </c>
      <c r="X35" s="14">
        <f t="shared" si="17"/>
        <v>0</v>
      </c>
      <c r="Z35" s="93">
        <f>INDEX(HR_Input!$C$33:$AL$50,MATCH($A35,HR_Input!$A$33:$A$50,0),MATCH(Z$13,HR_Input!$C$32:$AL$32,0))</f>
        <v>0</v>
      </c>
      <c r="AA35" s="23">
        <f>IF(VLOOKUP($A35,HR_Input!$A$33:$B$50,2,FALSE)="Percentage",AB$22,IF(VLOOKUP($A35,HR_Input!$A$33:$B$50,2,FALSE)="Fixed","Fixed",(AA$22)))</f>
        <v>6</v>
      </c>
      <c r="AB35" s="14">
        <f t="shared" si="18"/>
        <v>0</v>
      </c>
      <c r="AD35" s="93">
        <f>INDEX(HR_Input!$C$33:$AL$50,MATCH($A35,HR_Input!$A$33:$A$50,0),MATCH(AD$13,HR_Input!$C$32:$AL$32,0))</f>
        <v>0</v>
      </c>
      <c r="AE35" s="23">
        <f>IF(VLOOKUP($A35,HR_Input!$A$33:$B$50,2,FALSE)="Percentage",AF$22,IF(VLOOKUP($A35,HR_Input!$A$33:$B$50,2,FALSE)="Fixed","Fixed",(AE$22)))</f>
        <v>6</v>
      </c>
      <c r="AF35" s="14">
        <f t="shared" si="19"/>
        <v>0</v>
      </c>
      <c r="AH35" s="93">
        <f>INDEX(HR_Input!$C$33:$AL$50,MATCH($A35,HR_Input!$A$33:$A$50,0),MATCH(AH$13,HR_Input!$C$32:$AL$32,0))</f>
        <v>0</v>
      </c>
      <c r="AI35" s="23">
        <f>IF(VLOOKUP($A35,HR_Input!$A$33:$B$50,2,FALSE)="Percentage",AJ$22,IF(VLOOKUP($A35,HR_Input!$A$33:$B$50,2,FALSE)="Fixed","Fixed",(AI$22)))</f>
        <v>6</v>
      </c>
      <c r="AJ35" s="14">
        <f t="shared" si="20"/>
        <v>0</v>
      </c>
      <c r="AL35" s="93">
        <f>INDEX(HR_Input!$C$33:$AL$50,MATCH($A35,HR_Input!$A$33:$A$50,0),MATCH(AL$13,HR_Input!$C$32:$AL$32,0))</f>
        <v>0</v>
      </c>
      <c r="AM35" s="23">
        <f>IF(VLOOKUP($A35,HR_Input!$A$33:$B$50,2,FALSE)="Percentage",AN$22,IF(VLOOKUP($A35,HR_Input!$A$33:$B$50,2,FALSE)="Fixed","Fixed",(AM$22)))</f>
        <v>6</v>
      </c>
      <c r="AN35" s="14">
        <f t="shared" si="21"/>
        <v>0</v>
      </c>
      <c r="AP35" s="93">
        <f>INDEX(HR_Input!$C$33:$AL$50,MATCH($A35,HR_Input!$A$33:$A$50,0),MATCH(AP$13,HR_Input!$C$32:$AL$32,0))</f>
        <v>0</v>
      </c>
      <c r="AQ35" s="23">
        <f>IF(VLOOKUP($A35,HR_Input!$A$33:$B$50,2,FALSE)="Percentage",AR$22,IF(VLOOKUP($A35,HR_Input!$A$33:$B$50,2,FALSE)="Fixed","Fixed",(AQ$22)))</f>
        <v>6</v>
      </c>
      <c r="AR35" s="14">
        <f t="shared" si="22"/>
        <v>0</v>
      </c>
      <c r="AT35" s="93">
        <f>INDEX(HR_Input!$C$33:$AL$50,MATCH($A35,HR_Input!$A$33:$A$50,0),MATCH(AT$13,HR_Input!$C$32:$AL$32,0))</f>
        <v>0</v>
      </c>
      <c r="AU35" s="23">
        <f>IF(VLOOKUP($A35,HR_Input!$A$33:$B$50,2,FALSE)="Percentage",AV$22,IF(VLOOKUP($A35,HR_Input!$A$33:$B$50,2,FALSE)="Fixed","Fixed",(AU$22)))</f>
        <v>6</v>
      </c>
      <c r="AV35" s="14">
        <f t="shared" si="23"/>
        <v>0</v>
      </c>
    </row>
    <row r="36" spans="1:48" x14ac:dyDescent="0.25">
      <c r="A36" t="str">
        <f>HR_Input!A44</f>
        <v>ICBA</v>
      </c>
      <c r="B36" s="93">
        <f>INDEX(HR_Input!$C$33:$AL$50,MATCH($A36,HR_Input!$A$33:$A$50,0),MATCH(B$13,HR_Input!$C$32:$AL$32,0))</f>
        <v>0</v>
      </c>
      <c r="C36" s="23" t="str">
        <f>IF(VLOOKUP($A36,HR_Input!$A$33:$B$50,2,FALSE)="Percentage",D$22,IF(VLOOKUP($A36,HR_Input!$A$33:$B$50,2,FALSE)="Fixed","Fixed",(C$22)))</f>
        <v>Fixed</v>
      </c>
      <c r="D36" s="14">
        <f t="shared" si="12"/>
        <v>0</v>
      </c>
      <c r="F36" s="93">
        <f>INDEX(HR_Input!$C$33:$AL$50,MATCH($A36,HR_Input!$A$33:$A$50,0),MATCH(F$13,HR_Input!$C$32:$AL$32,0))</f>
        <v>0</v>
      </c>
      <c r="G36" s="23" t="str">
        <f>IF(VLOOKUP($A36,HR_Input!$A$33:$B$50,2,FALSE)="Percentage",H$22,IF(VLOOKUP($A36,HR_Input!$A$33:$B$50,2,FALSE)="Fixed","Fixed",(G$22)))</f>
        <v>Fixed</v>
      </c>
      <c r="H36" s="14">
        <f t="shared" si="13"/>
        <v>0</v>
      </c>
      <c r="J36" s="93">
        <f>INDEX(HR_Input!$C$33:$AL$50,MATCH($A36,HR_Input!$A$33:$A$50,0),MATCH(J$13,HR_Input!$C$32:$AL$32,0))</f>
        <v>0</v>
      </c>
      <c r="K36" s="23" t="str">
        <f>IF(VLOOKUP($A36,HR_Input!$A$33:$B$50,2,FALSE)="Percentage",L$22,IF(VLOOKUP($A36,HR_Input!$A$33:$B$50,2,FALSE)="Fixed","Fixed",(K$22)))</f>
        <v>Fixed</v>
      </c>
      <c r="L36" s="14">
        <f t="shared" si="14"/>
        <v>0</v>
      </c>
      <c r="N36" s="93">
        <f>INDEX(HR_Input!$C$33:$AL$50,MATCH($A36,HR_Input!$A$33:$A$50,0),MATCH(N$13,HR_Input!$C$32:$AL$32,0))</f>
        <v>0</v>
      </c>
      <c r="O36" s="23" t="str">
        <f>IF(VLOOKUP($A36,HR_Input!$A$33:$B$50,2,FALSE)="Percentage",P$22,IF(VLOOKUP($A36,HR_Input!$A$33:$B$50,2,FALSE)="Fixed","Fixed",(O$22)))</f>
        <v>Fixed</v>
      </c>
      <c r="P36" s="14">
        <f t="shared" si="15"/>
        <v>0</v>
      </c>
      <c r="R36" s="93">
        <f>INDEX(HR_Input!$C$33:$AL$50,MATCH($A36,HR_Input!$A$33:$A$50,0),MATCH(R$13,HR_Input!$C$32:$AL$32,0))</f>
        <v>0</v>
      </c>
      <c r="S36" s="23" t="str">
        <f>IF(VLOOKUP($A36,HR_Input!$A$33:$B$50,2,FALSE)="Percentage",T$22,IF(VLOOKUP($A36,HR_Input!$A$33:$B$50,2,FALSE)="Fixed","Fixed",(S$22)))</f>
        <v>Fixed</v>
      </c>
      <c r="T36" s="14">
        <f t="shared" si="16"/>
        <v>0</v>
      </c>
      <c r="V36" s="93">
        <f>INDEX(HR_Input!$C$33:$AL$50,MATCH($A36,HR_Input!$A$33:$A$50,0),MATCH(V$13,HR_Input!$C$32:$AL$32,0))</f>
        <v>0</v>
      </c>
      <c r="W36" s="23" t="str">
        <f>IF(VLOOKUP($A36,HR_Input!$A$33:$B$50,2,FALSE)="Percentage",X$22,IF(VLOOKUP($A36,HR_Input!$A$33:$B$50,2,FALSE)="Fixed","Fixed",(W$22)))</f>
        <v>Fixed</v>
      </c>
      <c r="X36" s="14">
        <f t="shared" si="17"/>
        <v>0</v>
      </c>
      <c r="Z36" s="93">
        <f>INDEX(HR_Input!$C$33:$AL$50,MATCH($A36,HR_Input!$A$33:$A$50,0),MATCH(Z$13,HR_Input!$C$32:$AL$32,0))</f>
        <v>0</v>
      </c>
      <c r="AA36" s="23" t="str">
        <f>IF(VLOOKUP($A36,HR_Input!$A$33:$B$50,2,FALSE)="Percentage",AB$22,IF(VLOOKUP($A36,HR_Input!$A$33:$B$50,2,FALSE)="Fixed","Fixed",(AA$22)))</f>
        <v>Fixed</v>
      </c>
      <c r="AB36" s="14">
        <f t="shared" si="18"/>
        <v>0</v>
      </c>
      <c r="AD36" s="93">
        <f>INDEX(HR_Input!$C$33:$AL$50,MATCH($A36,HR_Input!$A$33:$A$50,0),MATCH(AD$13,HR_Input!$C$32:$AL$32,0))</f>
        <v>0</v>
      </c>
      <c r="AE36" s="23" t="str">
        <f>IF(VLOOKUP($A36,HR_Input!$A$33:$B$50,2,FALSE)="Percentage",AF$22,IF(VLOOKUP($A36,HR_Input!$A$33:$B$50,2,FALSE)="Fixed","Fixed",(AE$22)))</f>
        <v>Fixed</v>
      </c>
      <c r="AF36" s="14">
        <f t="shared" si="19"/>
        <v>0</v>
      </c>
      <c r="AH36" s="93">
        <f>INDEX(HR_Input!$C$33:$AL$50,MATCH($A36,HR_Input!$A$33:$A$50,0),MATCH(AH$13,HR_Input!$C$32:$AL$32,0))</f>
        <v>0</v>
      </c>
      <c r="AI36" s="23" t="str">
        <f>IF(VLOOKUP($A36,HR_Input!$A$33:$B$50,2,FALSE)="Percentage",AJ$22,IF(VLOOKUP($A36,HR_Input!$A$33:$B$50,2,FALSE)="Fixed","Fixed",(AI$22)))</f>
        <v>Fixed</v>
      </c>
      <c r="AJ36" s="14">
        <f t="shared" si="20"/>
        <v>0</v>
      </c>
      <c r="AL36" s="93">
        <f>INDEX(HR_Input!$C$33:$AL$50,MATCH($A36,HR_Input!$A$33:$A$50,0),MATCH(AL$13,HR_Input!$C$32:$AL$32,0))</f>
        <v>0</v>
      </c>
      <c r="AM36" s="23" t="str">
        <f>IF(VLOOKUP($A36,HR_Input!$A$33:$B$50,2,FALSE)="Percentage",AN$22,IF(VLOOKUP($A36,HR_Input!$A$33:$B$50,2,FALSE)="Fixed","Fixed",(AM$22)))</f>
        <v>Fixed</v>
      </c>
      <c r="AN36" s="14">
        <f t="shared" si="21"/>
        <v>0</v>
      </c>
      <c r="AP36" s="93">
        <f>INDEX(HR_Input!$C$33:$AL$50,MATCH($A36,HR_Input!$A$33:$A$50,0),MATCH(AP$13,HR_Input!$C$32:$AL$32,0))</f>
        <v>0</v>
      </c>
      <c r="AQ36" s="23" t="str">
        <f>IF(VLOOKUP($A36,HR_Input!$A$33:$B$50,2,FALSE)="Percentage",AR$22,IF(VLOOKUP($A36,HR_Input!$A$33:$B$50,2,FALSE)="Fixed","Fixed",(AQ$22)))</f>
        <v>Fixed</v>
      </c>
      <c r="AR36" s="14">
        <f t="shared" si="22"/>
        <v>0</v>
      </c>
      <c r="AT36" s="93">
        <f>INDEX(HR_Input!$C$33:$AL$50,MATCH($A36,HR_Input!$A$33:$A$50,0),MATCH(AT$13,HR_Input!$C$32:$AL$32,0))</f>
        <v>0</v>
      </c>
      <c r="AU36" s="23" t="str">
        <f>IF(VLOOKUP($A36,HR_Input!$A$33:$B$50,2,FALSE)="Percentage",AV$22,IF(VLOOKUP($A36,HR_Input!$A$33:$B$50,2,FALSE)="Fixed","Fixed",(AU$22)))</f>
        <v>Fixed</v>
      </c>
      <c r="AV36" s="14">
        <f t="shared" si="23"/>
        <v>0</v>
      </c>
    </row>
    <row r="37" spans="1:48" x14ac:dyDescent="0.25">
      <c r="A37" t="str">
        <f>HR_Input!A45</f>
        <v>2024 M-WRAM</v>
      </c>
      <c r="B37" s="93">
        <f>INDEX(HR_Input!$C$33:$AL$50,MATCH($A37,HR_Input!$A$33:$A$50,0),MATCH(B$13,HR_Input!$C$32:$AL$32,0))</f>
        <v>0</v>
      </c>
      <c r="C37" s="23">
        <f>IF(VLOOKUP($A37,HR_Input!$A$33:$B$50,2,FALSE)="Percentage",D$22,IF(VLOOKUP($A37,HR_Input!$A$33:$B$50,2,FALSE)="Fixed","Fixed",(C$22)))</f>
        <v>6</v>
      </c>
      <c r="D37" s="14">
        <f t="shared" ref="D37:D42" si="24">ROUND(IF(C37="Fixed",B37,(B37*C37)),2)</f>
        <v>0</v>
      </c>
      <c r="F37" s="93">
        <f>INDEX(HR_Input!$C$33:$AL$50,MATCH($A37,HR_Input!$A$33:$A$50,0),MATCH(F$13,HR_Input!$C$32:$AL$32,0))</f>
        <v>0</v>
      </c>
      <c r="G37" s="23">
        <f>IF(VLOOKUP($A37,HR_Input!$A$33:$B$50,2,FALSE)="Percentage",H$22,IF(VLOOKUP($A37,HR_Input!$A$33:$B$50,2,FALSE)="Fixed","Fixed",(G$22)))</f>
        <v>6</v>
      </c>
      <c r="H37" s="14">
        <f t="shared" ref="H37:H42" si="25">ROUND(IF(G37="Fixed",F37,(F37*G37)),2)</f>
        <v>0</v>
      </c>
      <c r="J37" s="93">
        <f>INDEX(HR_Input!$C$33:$AL$50,MATCH($A37,HR_Input!$A$33:$A$50,0),MATCH(J$13,HR_Input!$C$32:$AL$32,0))</f>
        <v>0</v>
      </c>
      <c r="K37" s="23">
        <f>IF(VLOOKUP($A37,HR_Input!$A$33:$B$50,2,FALSE)="Percentage",L$22,IF(VLOOKUP($A37,HR_Input!$A$33:$B$50,2,FALSE)="Fixed","Fixed",(K$22)))</f>
        <v>6</v>
      </c>
      <c r="L37" s="14">
        <f t="shared" ref="L37:L42" si="26">ROUND(IF(K37="Fixed",J37,(J37*K37)),2)</f>
        <v>0</v>
      </c>
      <c r="N37" s="93">
        <f>INDEX(HR_Input!$C$33:$AL$50,MATCH($A37,HR_Input!$A$33:$A$50,0),MATCH(N$13,HR_Input!$C$32:$AL$32,0))</f>
        <v>0</v>
      </c>
      <c r="O37" s="23">
        <f>IF(VLOOKUP($A37,HR_Input!$A$33:$B$50,2,FALSE)="Percentage",P$22,IF(VLOOKUP($A37,HR_Input!$A$33:$B$50,2,FALSE)="Fixed","Fixed",(O$22)))</f>
        <v>6</v>
      </c>
      <c r="P37" s="14">
        <f t="shared" ref="P37:P42" si="27">ROUND(IF(O37="Fixed",N37,(N37*O37)),2)</f>
        <v>0</v>
      </c>
      <c r="R37" s="93">
        <f>INDEX(HR_Input!$C$33:$AL$50,MATCH($A37,HR_Input!$A$33:$A$50,0),MATCH(R$13,HR_Input!$C$32:$AL$32,0))</f>
        <v>0</v>
      </c>
      <c r="S37" s="23">
        <f>IF(VLOOKUP($A37,HR_Input!$A$33:$B$50,2,FALSE)="Percentage",T$22,IF(VLOOKUP($A37,HR_Input!$A$33:$B$50,2,FALSE)="Fixed","Fixed",(S$22)))</f>
        <v>6</v>
      </c>
      <c r="T37" s="14">
        <f t="shared" ref="T37:T42" si="28">ROUND(IF(S37="Fixed",R37,(R37*S37)),2)</f>
        <v>0</v>
      </c>
      <c r="V37" s="93">
        <f>INDEX(HR_Input!$C$33:$AL$50,MATCH($A37,HR_Input!$A$33:$A$50,0),MATCH(V$13,HR_Input!$C$32:$AL$32,0))</f>
        <v>0</v>
      </c>
      <c r="W37" s="23">
        <f>IF(VLOOKUP($A37,HR_Input!$A$33:$B$50,2,FALSE)="Percentage",X$22,IF(VLOOKUP($A37,HR_Input!$A$33:$B$50,2,FALSE)="Fixed","Fixed",(W$22)))</f>
        <v>6</v>
      </c>
      <c r="X37" s="14">
        <f t="shared" ref="X37:X42" si="29">ROUND(IF(W37="Fixed",V37,(V37*W37)),2)</f>
        <v>0</v>
      </c>
      <c r="Z37" s="93">
        <f>INDEX(HR_Input!$C$33:$AL$50,MATCH($A37,HR_Input!$A$33:$A$50,0),MATCH(Z$13,HR_Input!$C$32:$AL$32,0))</f>
        <v>0</v>
      </c>
      <c r="AA37" s="23">
        <f>IF(VLOOKUP($A37,HR_Input!$A$33:$B$50,2,FALSE)="Percentage",AB$22,IF(VLOOKUP($A37,HR_Input!$A$33:$B$50,2,FALSE)="Fixed","Fixed",(AA$22)))</f>
        <v>6</v>
      </c>
      <c r="AB37" s="14">
        <f t="shared" ref="AB37:AB42" si="30">ROUND(IF(AA37="Fixed",Z37,(Z37*AA37)),2)</f>
        <v>0</v>
      </c>
      <c r="AD37" s="93">
        <f>INDEX(HR_Input!$C$33:$AL$50,MATCH($A37,HR_Input!$A$33:$A$50,0),MATCH(AD$13,HR_Input!$C$32:$AL$32,0))</f>
        <v>0</v>
      </c>
      <c r="AE37" s="23">
        <f>IF(VLOOKUP($A37,HR_Input!$A$33:$B$50,2,FALSE)="Percentage",AF$22,IF(VLOOKUP($A37,HR_Input!$A$33:$B$50,2,FALSE)="Fixed","Fixed",(AE$22)))</f>
        <v>6</v>
      </c>
      <c r="AF37" s="14">
        <f t="shared" ref="AF37:AF42" si="31">ROUND(IF(AE37="Fixed",AD37,(AD37*AE37)),2)</f>
        <v>0</v>
      </c>
      <c r="AH37" s="93">
        <f>INDEX(HR_Input!$C$33:$AL$50,MATCH($A37,HR_Input!$A$33:$A$50,0),MATCH(AH$13,HR_Input!$C$32:$AL$32,0))</f>
        <v>0</v>
      </c>
      <c r="AI37" s="23">
        <f>IF(VLOOKUP($A37,HR_Input!$A$33:$B$50,2,FALSE)="Percentage",AJ$22,IF(VLOOKUP($A37,HR_Input!$A$33:$B$50,2,FALSE)="Fixed","Fixed",(AI$22)))</f>
        <v>6</v>
      </c>
      <c r="AJ37" s="14">
        <f t="shared" ref="AJ37:AJ42" si="32">ROUND(IF(AI37="Fixed",AH37,(AH37*AI37)),2)</f>
        <v>0</v>
      </c>
      <c r="AL37" s="93">
        <f>INDEX(HR_Input!$C$33:$AL$50,MATCH($A37,HR_Input!$A$33:$A$50,0),MATCH(AL$13,HR_Input!$C$32:$AL$32,0))</f>
        <v>0</v>
      </c>
      <c r="AM37" s="23">
        <f>IF(VLOOKUP($A37,HR_Input!$A$33:$B$50,2,FALSE)="Percentage",AN$22,IF(VLOOKUP($A37,HR_Input!$A$33:$B$50,2,FALSE)="Fixed","Fixed",(AM$22)))</f>
        <v>6</v>
      </c>
      <c r="AN37" s="14">
        <f t="shared" ref="AN37:AN42" si="33">ROUND(IF(AM37="Fixed",AL37,(AL37*AM37)),2)</f>
        <v>0</v>
      </c>
      <c r="AP37" s="93">
        <f>INDEX(HR_Input!$C$33:$AL$50,MATCH($A37,HR_Input!$A$33:$A$50,0),MATCH(AP$13,HR_Input!$C$32:$AL$32,0))</f>
        <v>0</v>
      </c>
      <c r="AQ37" s="23">
        <f>IF(VLOOKUP($A37,HR_Input!$A$33:$B$50,2,FALSE)="Percentage",AR$22,IF(VLOOKUP($A37,HR_Input!$A$33:$B$50,2,FALSE)="Fixed","Fixed",(AQ$22)))</f>
        <v>6</v>
      </c>
      <c r="AR37" s="14">
        <f t="shared" ref="AR37:AR42" si="34">ROUND(IF(AQ37="Fixed",AP37,(AP37*AQ37)),2)</f>
        <v>0</v>
      </c>
      <c r="AT37" s="93">
        <f>INDEX(HR_Input!$C$33:$AL$50,MATCH($A37,HR_Input!$A$33:$A$50,0),MATCH(AT$13,HR_Input!$C$32:$AL$32,0))</f>
        <v>0</v>
      </c>
      <c r="AU37" s="23">
        <f>IF(VLOOKUP($A37,HR_Input!$A$33:$B$50,2,FALSE)="Percentage",AV$22,IF(VLOOKUP($A37,HR_Input!$A$33:$B$50,2,FALSE)="Fixed","Fixed",(AU$22)))</f>
        <v>6</v>
      </c>
      <c r="AV37" s="14">
        <f t="shared" ref="AV37:AV42" si="35">ROUND(IF(AU37="Fixed",AT37,(AT37*AU37)),2)</f>
        <v>0</v>
      </c>
    </row>
    <row r="38" spans="1:48" x14ac:dyDescent="0.25">
      <c r="A38" t="str">
        <f>HR_Input!A46</f>
        <v>2024 ICBA</v>
      </c>
      <c r="B38" s="93">
        <f>INDEX(HR_Input!$C$33:$AL$50,MATCH($A38,HR_Input!$A$33:$A$50,0),MATCH(B$13,HR_Input!$C$32:$AL$32,0))</f>
        <v>0</v>
      </c>
      <c r="C38" s="23">
        <f>IF(VLOOKUP($A38,HR_Input!$A$33:$B$50,2,FALSE)="Percentage",D$22,IF(VLOOKUP($A38,HR_Input!$A$33:$B$50,2,FALSE)="Fixed","Fixed",(C$22)))</f>
        <v>6</v>
      </c>
      <c r="D38" s="14">
        <f t="shared" si="24"/>
        <v>0</v>
      </c>
      <c r="F38" s="93">
        <f>INDEX(HR_Input!$C$33:$AL$50,MATCH($A38,HR_Input!$A$33:$A$50,0),MATCH(F$13,HR_Input!$C$32:$AL$32,0))</f>
        <v>0</v>
      </c>
      <c r="G38" s="23">
        <f>IF(VLOOKUP($A38,HR_Input!$A$33:$B$50,2,FALSE)="Percentage",H$22,IF(VLOOKUP($A38,HR_Input!$A$33:$B$50,2,FALSE)="Fixed","Fixed",(G$22)))</f>
        <v>6</v>
      </c>
      <c r="H38" s="14">
        <f t="shared" si="25"/>
        <v>0</v>
      </c>
      <c r="J38" s="93">
        <f>INDEX(HR_Input!$C$33:$AL$50,MATCH($A38,HR_Input!$A$33:$A$50,0),MATCH(J$13,HR_Input!$C$32:$AL$32,0))</f>
        <v>0</v>
      </c>
      <c r="K38" s="23">
        <f>IF(VLOOKUP($A38,HR_Input!$A$33:$B$50,2,FALSE)="Percentage",L$22,IF(VLOOKUP($A38,HR_Input!$A$33:$B$50,2,FALSE)="Fixed","Fixed",(K$22)))</f>
        <v>6</v>
      </c>
      <c r="L38" s="14">
        <f t="shared" si="26"/>
        <v>0</v>
      </c>
      <c r="N38" s="93">
        <f>INDEX(HR_Input!$C$33:$AL$50,MATCH($A38,HR_Input!$A$33:$A$50,0),MATCH(N$13,HR_Input!$C$32:$AL$32,0))</f>
        <v>0</v>
      </c>
      <c r="O38" s="23">
        <f>IF(VLOOKUP($A38,HR_Input!$A$33:$B$50,2,FALSE)="Percentage",P$22,IF(VLOOKUP($A38,HR_Input!$A$33:$B$50,2,FALSE)="Fixed","Fixed",(O$22)))</f>
        <v>6</v>
      </c>
      <c r="P38" s="14">
        <f t="shared" si="27"/>
        <v>0</v>
      </c>
      <c r="R38" s="93">
        <f>INDEX(HR_Input!$C$33:$AL$50,MATCH($A38,HR_Input!$A$33:$A$50,0),MATCH(R$13,HR_Input!$C$32:$AL$32,0))</f>
        <v>0</v>
      </c>
      <c r="S38" s="23">
        <f>IF(VLOOKUP($A38,HR_Input!$A$33:$B$50,2,FALSE)="Percentage",T$22,IF(VLOOKUP($A38,HR_Input!$A$33:$B$50,2,FALSE)="Fixed","Fixed",(S$22)))</f>
        <v>6</v>
      </c>
      <c r="T38" s="14">
        <f t="shared" si="28"/>
        <v>0</v>
      </c>
      <c r="V38" s="93">
        <f>INDEX(HR_Input!$C$33:$AL$50,MATCH($A38,HR_Input!$A$33:$A$50,0),MATCH(V$13,HR_Input!$C$32:$AL$32,0))</f>
        <v>0</v>
      </c>
      <c r="W38" s="23">
        <f>IF(VLOOKUP($A38,HR_Input!$A$33:$B$50,2,FALSE)="Percentage",X$22,IF(VLOOKUP($A38,HR_Input!$A$33:$B$50,2,FALSE)="Fixed","Fixed",(W$22)))</f>
        <v>6</v>
      </c>
      <c r="X38" s="14">
        <f t="shared" si="29"/>
        <v>0</v>
      </c>
      <c r="Z38" s="93">
        <f>INDEX(HR_Input!$C$33:$AL$50,MATCH($A38,HR_Input!$A$33:$A$50,0),MATCH(Z$13,HR_Input!$C$32:$AL$32,0))</f>
        <v>0</v>
      </c>
      <c r="AA38" s="23">
        <f>IF(VLOOKUP($A38,HR_Input!$A$33:$B$50,2,FALSE)="Percentage",AB$22,IF(VLOOKUP($A38,HR_Input!$A$33:$B$50,2,FALSE)="Fixed","Fixed",(AA$22)))</f>
        <v>6</v>
      </c>
      <c r="AB38" s="14">
        <f t="shared" si="30"/>
        <v>0</v>
      </c>
      <c r="AD38" s="93">
        <f>INDEX(HR_Input!$C$33:$AL$50,MATCH($A38,HR_Input!$A$33:$A$50,0),MATCH(AD$13,HR_Input!$C$32:$AL$32,0))</f>
        <v>0</v>
      </c>
      <c r="AE38" s="23">
        <f>IF(VLOOKUP($A38,HR_Input!$A$33:$B$50,2,FALSE)="Percentage",AF$22,IF(VLOOKUP($A38,HR_Input!$A$33:$B$50,2,FALSE)="Fixed","Fixed",(AE$22)))</f>
        <v>6</v>
      </c>
      <c r="AF38" s="14">
        <f t="shared" si="31"/>
        <v>0</v>
      </c>
      <c r="AH38" s="93">
        <f>INDEX(HR_Input!$C$33:$AL$50,MATCH($A38,HR_Input!$A$33:$A$50,0),MATCH(AH$13,HR_Input!$C$32:$AL$32,0))</f>
        <v>0</v>
      </c>
      <c r="AI38" s="23">
        <f>IF(VLOOKUP($A38,HR_Input!$A$33:$B$50,2,FALSE)="Percentage",AJ$22,IF(VLOOKUP($A38,HR_Input!$A$33:$B$50,2,FALSE)="Fixed","Fixed",(AI$22)))</f>
        <v>6</v>
      </c>
      <c r="AJ38" s="14">
        <f t="shared" si="32"/>
        <v>0</v>
      </c>
      <c r="AL38" s="93">
        <f>INDEX(HR_Input!$C$33:$AL$50,MATCH($A38,HR_Input!$A$33:$A$50,0),MATCH(AL$13,HR_Input!$C$32:$AL$32,0))</f>
        <v>0</v>
      </c>
      <c r="AM38" s="23">
        <f>IF(VLOOKUP($A38,HR_Input!$A$33:$B$50,2,FALSE)="Percentage",AN$22,IF(VLOOKUP($A38,HR_Input!$A$33:$B$50,2,FALSE)="Fixed","Fixed",(AM$22)))</f>
        <v>6</v>
      </c>
      <c r="AN38" s="14">
        <f t="shared" si="33"/>
        <v>0</v>
      </c>
      <c r="AP38" s="93">
        <f>INDEX(HR_Input!$C$33:$AL$50,MATCH($A38,HR_Input!$A$33:$A$50,0),MATCH(AP$13,HR_Input!$C$32:$AL$32,0))</f>
        <v>0</v>
      </c>
      <c r="AQ38" s="23">
        <f>IF(VLOOKUP($A38,HR_Input!$A$33:$B$50,2,FALSE)="Percentage",AR$22,IF(VLOOKUP($A38,HR_Input!$A$33:$B$50,2,FALSE)="Fixed","Fixed",(AQ$22)))</f>
        <v>6</v>
      </c>
      <c r="AR38" s="14">
        <f t="shared" si="34"/>
        <v>0</v>
      </c>
      <c r="AT38" s="93">
        <f>INDEX(HR_Input!$C$33:$AL$50,MATCH($A38,HR_Input!$A$33:$A$50,0),MATCH(AT$13,HR_Input!$C$32:$AL$32,0))</f>
        <v>0</v>
      </c>
      <c r="AU38" s="23">
        <f>IF(VLOOKUP($A38,HR_Input!$A$33:$B$50,2,FALSE)="Percentage",AV$22,IF(VLOOKUP($A38,HR_Input!$A$33:$B$50,2,FALSE)="Fixed","Fixed",(AU$22)))</f>
        <v>6</v>
      </c>
      <c r="AV38" s="14">
        <f t="shared" si="35"/>
        <v>0</v>
      </c>
    </row>
    <row r="39" spans="1:48" x14ac:dyDescent="0.25">
      <c r="A39" t="str">
        <f>HR_Input!A47</f>
        <v>DRMA2</v>
      </c>
      <c r="B39" s="93">
        <f>INDEX(HR_Input!$C$33:$AL$50,MATCH($A39,HR_Input!$A$33:$A$50,0),MATCH(B$13,HR_Input!$C$32:$AL$32,0))</f>
        <v>0</v>
      </c>
      <c r="C39" s="23">
        <f>IF(VLOOKUP($A39,HR_Input!$A$33:$B$50,2,FALSE)="Percentage",D$22,IF(VLOOKUP($A39,HR_Input!$A$33:$B$50,2,FALSE)="Fixed","Fixed",(C$22)))</f>
        <v>6</v>
      </c>
      <c r="D39" s="14">
        <f t="shared" si="24"/>
        <v>0</v>
      </c>
      <c r="F39" s="93">
        <f>INDEX(HR_Input!$C$33:$AL$50,MATCH($A39,HR_Input!$A$33:$A$50,0),MATCH(F$13,HR_Input!$C$32:$AL$32,0))</f>
        <v>0</v>
      </c>
      <c r="G39" s="23">
        <f>IF(VLOOKUP($A39,HR_Input!$A$33:$B$50,2,FALSE)="Percentage",H$22,IF(VLOOKUP($A39,HR_Input!$A$33:$B$50,2,FALSE)="Fixed","Fixed",(G$22)))</f>
        <v>6</v>
      </c>
      <c r="H39" s="14">
        <f t="shared" si="25"/>
        <v>0</v>
      </c>
      <c r="J39" s="93">
        <f>INDEX(HR_Input!$C$33:$AL$50,MATCH($A39,HR_Input!$A$33:$A$50,0),MATCH(J$13,HR_Input!$C$32:$AL$32,0))</f>
        <v>0</v>
      </c>
      <c r="K39" s="23">
        <f>IF(VLOOKUP($A39,HR_Input!$A$33:$B$50,2,FALSE)="Percentage",L$22,IF(VLOOKUP($A39,HR_Input!$A$33:$B$50,2,FALSE)="Fixed","Fixed",(K$22)))</f>
        <v>6</v>
      </c>
      <c r="L39" s="14">
        <f t="shared" si="26"/>
        <v>0</v>
      </c>
      <c r="N39" s="93">
        <f>INDEX(HR_Input!$C$33:$AL$50,MATCH($A39,HR_Input!$A$33:$A$50,0),MATCH(N$13,HR_Input!$C$32:$AL$32,0))</f>
        <v>0</v>
      </c>
      <c r="O39" s="23">
        <f>IF(VLOOKUP($A39,HR_Input!$A$33:$B$50,2,FALSE)="Percentage",P$22,IF(VLOOKUP($A39,HR_Input!$A$33:$B$50,2,FALSE)="Fixed","Fixed",(O$22)))</f>
        <v>6</v>
      </c>
      <c r="P39" s="14">
        <f t="shared" si="27"/>
        <v>0</v>
      </c>
      <c r="R39" s="93">
        <f>INDEX(HR_Input!$C$33:$AL$50,MATCH($A39,HR_Input!$A$33:$A$50,0),MATCH(R$13,HR_Input!$C$32:$AL$32,0))</f>
        <v>0</v>
      </c>
      <c r="S39" s="23">
        <f>IF(VLOOKUP($A39,HR_Input!$A$33:$B$50,2,FALSE)="Percentage",T$22,IF(VLOOKUP($A39,HR_Input!$A$33:$B$50,2,FALSE)="Fixed","Fixed",(S$22)))</f>
        <v>6</v>
      </c>
      <c r="T39" s="14">
        <f t="shared" si="28"/>
        <v>0</v>
      </c>
      <c r="V39" s="93">
        <f>INDEX(HR_Input!$C$33:$AL$50,MATCH($A39,HR_Input!$A$33:$A$50,0),MATCH(V$13,HR_Input!$C$32:$AL$32,0))</f>
        <v>0</v>
      </c>
      <c r="W39" s="23">
        <f>IF(VLOOKUP($A39,HR_Input!$A$33:$B$50,2,FALSE)="Percentage",X$22,IF(VLOOKUP($A39,HR_Input!$A$33:$B$50,2,FALSE)="Fixed","Fixed",(W$22)))</f>
        <v>6</v>
      </c>
      <c r="X39" s="14">
        <f t="shared" si="29"/>
        <v>0</v>
      </c>
      <c r="Z39" s="93">
        <f>INDEX(HR_Input!$C$33:$AL$50,MATCH($A39,HR_Input!$A$33:$A$50,0),MATCH(Z$13,HR_Input!$C$32:$AL$32,0))</f>
        <v>0</v>
      </c>
      <c r="AA39" s="23">
        <f>IF(VLOOKUP($A39,HR_Input!$A$33:$B$50,2,FALSE)="Percentage",AB$22,IF(VLOOKUP($A39,HR_Input!$A$33:$B$50,2,FALSE)="Fixed","Fixed",(AA$22)))</f>
        <v>6</v>
      </c>
      <c r="AB39" s="14">
        <f t="shared" si="30"/>
        <v>0</v>
      </c>
      <c r="AD39" s="93">
        <f>INDEX(HR_Input!$C$33:$AL$50,MATCH($A39,HR_Input!$A$33:$A$50,0),MATCH(AD$13,HR_Input!$C$32:$AL$32,0))</f>
        <v>0</v>
      </c>
      <c r="AE39" s="23">
        <f>IF(VLOOKUP($A39,HR_Input!$A$33:$B$50,2,FALSE)="Percentage",AF$22,IF(VLOOKUP($A39,HR_Input!$A$33:$B$50,2,FALSE)="Fixed","Fixed",(AE$22)))</f>
        <v>6</v>
      </c>
      <c r="AF39" s="14">
        <f t="shared" si="31"/>
        <v>0</v>
      </c>
      <c r="AH39" s="93">
        <f>INDEX(HR_Input!$C$33:$AL$50,MATCH($A39,HR_Input!$A$33:$A$50,0),MATCH(AH$13,HR_Input!$C$32:$AL$32,0))</f>
        <v>0</v>
      </c>
      <c r="AI39" s="23">
        <f>IF(VLOOKUP($A39,HR_Input!$A$33:$B$50,2,FALSE)="Percentage",AJ$22,IF(VLOOKUP($A39,HR_Input!$A$33:$B$50,2,FALSE)="Fixed","Fixed",(AI$22)))</f>
        <v>6</v>
      </c>
      <c r="AJ39" s="14">
        <f t="shared" si="32"/>
        <v>0</v>
      </c>
      <c r="AL39" s="93">
        <f>INDEX(HR_Input!$C$33:$AL$50,MATCH($A39,HR_Input!$A$33:$A$50,0),MATCH(AL$13,HR_Input!$C$32:$AL$32,0))</f>
        <v>0</v>
      </c>
      <c r="AM39" s="23">
        <f>IF(VLOOKUP($A39,HR_Input!$A$33:$B$50,2,FALSE)="Percentage",AN$22,IF(VLOOKUP($A39,HR_Input!$A$33:$B$50,2,FALSE)="Fixed","Fixed",(AM$22)))</f>
        <v>6</v>
      </c>
      <c r="AN39" s="14">
        <f t="shared" si="33"/>
        <v>0</v>
      </c>
      <c r="AP39" s="93">
        <f>INDEX(HR_Input!$C$33:$AL$50,MATCH($A39,HR_Input!$A$33:$A$50,0),MATCH(AP$13,HR_Input!$C$32:$AL$32,0))</f>
        <v>0</v>
      </c>
      <c r="AQ39" s="23">
        <f>IF(VLOOKUP($A39,HR_Input!$A$33:$B$50,2,FALSE)="Percentage",AR$22,IF(VLOOKUP($A39,HR_Input!$A$33:$B$50,2,FALSE)="Fixed","Fixed",(AQ$22)))</f>
        <v>6</v>
      </c>
      <c r="AR39" s="14">
        <f t="shared" si="34"/>
        <v>0</v>
      </c>
      <c r="AT39" s="93">
        <f>INDEX(HR_Input!$C$33:$AL$50,MATCH($A39,HR_Input!$A$33:$A$50,0),MATCH(AT$13,HR_Input!$C$32:$AL$32,0))</f>
        <v>0</v>
      </c>
      <c r="AU39" s="23">
        <f>IF(VLOOKUP($A39,HR_Input!$A$33:$B$50,2,FALSE)="Percentage",AV$22,IF(VLOOKUP($A39,HR_Input!$A$33:$B$50,2,FALSE)="Fixed","Fixed",(AU$22)))</f>
        <v>6</v>
      </c>
      <c r="AV39" s="14">
        <f t="shared" si="35"/>
        <v>0</v>
      </c>
    </row>
    <row r="40" spans="1:48" x14ac:dyDescent="0.25">
      <c r="A40" t="str">
        <f>HR_Input!A48</f>
        <v>DREMA</v>
      </c>
      <c r="B40" s="93">
        <f>INDEX(HR_Input!$C$33:$AL$50,MATCH($A40,HR_Input!$A$33:$A$50,0),MATCH(B$13,HR_Input!$C$32:$AL$32,0))</f>
        <v>0</v>
      </c>
      <c r="C40" s="23">
        <f>IF(VLOOKUP($A40,HR_Input!$A$33:$B$50,2,FALSE)="Percentage",D$22,IF(VLOOKUP($A40,HR_Input!$A$33:$B$50,2,FALSE)="Fixed","Fixed",(C$22)))</f>
        <v>6</v>
      </c>
      <c r="D40" s="14">
        <f t="shared" si="24"/>
        <v>0</v>
      </c>
      <c r="F40" s="93">
        <f>INDEX(HR_Input!$C$33:$AL$50,MATCH($A40,HR_Input!$A$33:$A$50,0),MATCH(F$13,HR_Input!$C$32:$AL$32,0))</f>
        <v>0</v>
      </c>
      <c r="G40" s="23">
        <f>IF(VLOOKUP($A40,HR_Input!$A$33:$B$50,2,FALSE)="Percentage",H$22,IF(VLOOKUP($A40,HR_Input!$A$33:$B$50,2,FALSE)="Fixed","Fixed",(G$22)))</f>
        <v>6</v>
      </c>
      <c r="H40" s="14">
        <f t="shared" si="25"/>
        <v>0</v>
      </c>
      <c r="J40" s="93">
        <f>INDEX(HR_Input!$C$33:$AL$50,MATCH($A40,HR_Input!$A$33:$A$50,0),MATCH(J$13,HR_Input!$C$32:$AL$32,0))</f>
        <v>0</v>
      </c>
      <c r="K40" s="23">
        <f>IF(VLOOKUP($A40,HR_Input!$A$33:$B$50,2,FALSE)="Percentage",L$22,IF(VLOOKUP($A40,HR_Input!$A$33:$B$50,2,FALSE)="Fixed","Fixed",(K$22)))</f>
        <v>6</v>
      </c>
      <c r="L40" s="14">
        <f t="shared" si="26"/>
        <v>0</v>
      </c>
      <c r="N40" s="93">
        <f>INDEX(HR_Input!$C$33:$AL$50,MATCH($A40,HR_Input!$A$33:$A$50,0),MATCH(N$13,HR_Input!$C$32:$AL$32,0))</f>
        <v>0</v>
      </c>
      <c r="O40" s="23">
        <f>IF(VLOOKUP($A40,HR_Input!$A$33:$B$50,2,FALSE)="Percentage",P$22,IF(VLOOKUP($A40,HR_Input!$A$33:$B$50,2,FALSE)="Fixed","Fixed",(O$22)))</f>
        <v>6</v>
      </c>
      <c r="P40" s="14">
        <f t="shared" si="27"/>
        <v>0</v>
      </c>
      <c r="R40" s="93">
        <f>INDEX(HR_Input!$C$33:$AL$50,MATCH($A40,HR_Input!$A$33:$A$50,0),MATCH(R$13,HR_Input!$C$32:$AL$32,0))</f>
        <v>0</v>
      </c>
      <c r="S40" s="23">
        <f>IF(VLOOKUP($A40,HR_Input!$A$33:$B$50,2,FALSE)="Percentage",T$22,IF(VLOOKUP($A40,HR_Input!$A$33:$B$50,2,FALSE)="Fixed","Fixed",(S$22)))</f>
        <v>6</v>
      </c>
      <c r="T40" s="14">
        <f t="shared" si="28"/>
        <v>0</v>
      </c>
      <c r="V40" s="93">
        <f>INDEX(HR_Input!$C$33:$AL$50,MATCH($A40,HR_Input!$A$33:$A$50,0),MATCH(V$13,HR_Input!$C$32:$AL$32,0))</f>
        <v>0</v>
      </c>
      <c r="W40" s="23">
        <f>IF(VLOOKUP($A40,HR_Input!$A$33:$B$50,2,FALSE)="Percentage",X$22,IF(VLOOKUP($A40,HR_Input!$A$33:$B$50,2,FALSE)="Fixed","Fixed",(W$22)))</f>
        <v>6</v>
      </c>
      <c r="X40" s="14">
        <f t="shared" si="29"/>
        <v>0</v>
      </c>
      <c r="Z40" s="93">
        <f>INDEX(HR_Input!$C$33:$AL$50,MATCH($A40,HR_Input!$A$33:$A$50,0),MATCH(Z$13,HR_Input!$C$32:$AL$32,0))</f>
        <v>0</v>
      </c>
      <c r="AA40" s="23">
        <f>IF(VLOOKUP($A40,HR_Input!$A$33:$B$50,2,FALSE)="Percentage",AB$22,IF(VLOOKUP($A40,HR_Input!$A$33:$B$50,2,FALSE)="Fixed","Fixed",(AA$22)))</f>
        <v>6</v>
      </c>
      <c r="AB40" s="14">
        <f t="shared" si="30"/>
        <v>0</v>
      </c>
      <c r="AD40" s="93">
        <f>INDEX(HR_Input!$C$33:$AL$50,MATCH($A40,HR_Input!$A$33:$A$50,0),MATCH(AD$13,HR_Input!$C$32:$AL$32,0))</f>
        <v>0</v>
      </c>
      <c r="AE40" s="23">
        <f>IF(VLOOKUP($A40,HR_Input!$A$33:$B$50,2,FALSE)="Percentage",AF$22,IF(VLOOKUP($A40,HR_Input!$A$33:$B$50,2,FALSE)="Fixed","Fixed",(AE$22)))</f>
        <v>6</v>
      </c>
      <c r="AF40" s="14">
        <f t="shared" si="31"/>
        <v>0</v>
      </c>
      <c r="AH40" s="93">
        <f>INDEX(HR_Input!$C$33:$AL$50,MATCH($A40,HR_Input!$A$33:$A$50,0),MATCH(AH$13,HR_Input!$C$32:$AL$32,0))</f>
        <v>0</v>
      </c>
      <c r="AI40" s="23">
        <f>IF(VLOOKUP($A40,HR_Input!$A$33:$B$50,2,FALSE)="Percentage",AJ$22,IF(VLOOKUP($A40,HR_Input!$A$33:$B$50,2,FALSE)="Fixed","Fixed",(AI$22)))</f>
        <v>6</v>
      </c>
      <c r="AJ40" s="14">
        <f t="shared" si="32"/>
        <v>0</v>
      </c>
      <c r="AL40" s="93">
        <f>INDEX(HR_Input!$C$33:$AL$50,MATCH($A40,HR_Input!$A$33:$A$50,0),MATCH(AL$13,HR_Input!$C$32:$AL$32,0))</f>
        <v>0</v>
      </c>
      <c r="AM40" s="23">
        <f>IF(VLOOKUP($A40,HR_Input!$A$33:$B$50,2,FALSE)="Percentage",AN$22,IF(VLOOKUP($A40,HR_Input!$A$33:$B$50,2,FALSE)="Fixed","Fixed",(AM$22)))</f>
        <v>6</v>
      </c>
      <c r="AN40" s="14">
        <f t="shared" si="33"/>
        <v>0</v>
      </c>
      <c r="AP40" s="93">
        <f>INDEX(HR_Input!$C$33:$AL$50,MATCH($A40,HR_Input!$A$33:$A$50,0),MATCH(AP$13,HR_Input!$C$32:$AL$32,0))</f>
        <v>0</v>
      </c>
      <c r="AQ40" s="23">
        <f>IF(VLOOKUP($A40,HR_Input!$A$33:$B$50,2,FALSE)="Percentage",AR$22,IF(VLOOKUP($A40,HR_Input!$A$33:$B$50,2,FALSE)="Fixed","Fixed",(AQ$22)))</f>
        <v>6</v>
      </c>
      <c r="AR40" s="14">
        <f t="shared" si="34"/>
        <v>0</v>
      </c>
      <c r="AT40" s="93">
        <f>INDEX(HR_Input!$C$33:$AL$50,MATCH($A40,HR_Input!$A$33:$A$50,0),MATCH(AT$13,HR_Input!$C$32:$AL$32,0))</f>
        <v>0</v>
      </c>
      <c r="AU40" s="23">
        <f>IF(VLOOKUP($A40,HR_Input!$A$33:$B$50,2,FALSE)="Percentage",AV$22,IF(VLOOKUP($A40,HR_Input!$A$33:$B$50,2,FALSE)="Fixed","Fixed",(AU$22)))</f>
        <v>6</v>
      </c>
      <c r="AV40" s="14">
        <f t="shared" si="35"/>
        <v>0</v>
      </c>
    </row>
    <row r="41" spans="1:48" x14ac:dyDescent="0.25">
      <c r="A41" t="str">
        <f>HR_Input!A49</f>
        <v>Reserved</v>
      </c>
      <c r="B41" s="93">
        <f>INDEX(HR_Input!$C$33:$AL$50,MATCH($A41,HR_Input!$A$33:$A$50,0),MATCH(B$13,HR_Input!$C$32:$AL$32,0))</f>
        <v>0</v>
      </c>
      <c r="C41" s="23">
        <f>IF(VLOOKUP($A41,HR_Input!$A$33:$B$50,2,FALSE)="Percentage",D$22,IF(VLOOKUP($A41,HR_Input!$A$33:$B$50,2,FALSE)="Fixed","Fixed",(C$22)))</f>
        <v>6</v>
      </c>
      <c r="D41" s="14">
        <f t="shared" si="24"/>
        <v>0</v>
      </c>
      <c r="F41" s="93">
        <f>INDEX(HR_Input!$C$33:$AL$50,MATCH($A41,HR_Input!$A$33:$A$50,0),MATCH(F$13,HR_Input!$C$32:$AL$32,0))</f>
        <v>0</v>
      </c>
      <c r="G41" s="23">
        <f>IF(VLOOKUP($A41,HR_Input!$A$33:$B$50,2,FALSE)="Percentage",H$22,IF(VLOOKUP($A41,HR_Input!$A$33:$B$50,2,FALSE)="Fixed","Fixed",(G$22)))</f>
        <v>6</v>
      </c>
      <c r="H41" s="14">
        <f t="shared" si="25"/>
        <v>0</v>
      </c>
      <c r="J41" s="93">
        <f>INDEX(HR_Input!$C$33:$AL$50,MATCH($A41,HR_Input!$A$33:$A$50,0),MATCH(J$13,HR_Input!$C$32:$AL$32,0))</f>
        <v>0</v>
      </c>
      <c r="K41" s="23">
        <f>IF(VLOOKUP($A41,HR_Input!$A$33:$B$50,2,FALSE)="Percentage",L$22,IF(VLOOKUP($A41,HR_Input!$A$33:$B$50,2,FALSE)="Fixed","Fixed",(K$22)))</f>
        <v>6</v>
      </c>
      <c r="L41" s="14">
        <f t="shared" si="26"/>
        <v>0</v>
      </c>
      <c r="N41" s="93">
        <f>INDEX(HR_Input!$C$33:$AL$50,MATCH($A41,HR_Input!$A$33:$A$50,0),MATCH(N$13,HR_Input!$C$32:$AL$32,0))</f>
        <v>0</v>
      </c>
      <c r="O41" s="23">
        <f>IF(VLOOKUP($A41,HR_Input!$A$33:$B$50,2,FALSE)="Percentage",P$22,IF(VLOOKUP($A41,HR_Input!$A$33:$B$50,2,FALSE)="Fixed","Fixed",(O$22)))</f>
        <v>6</v>
      </c>
      <c r="P41" s="14">
        <f t="shared" si="27"/>
        <v>0</v>
      </c>
      <c r="R41" s="93">
        <f>INDEX(HR_Input!$C$33:$AL$50,MATCH($A41,HR_Input!$A$33:$A$50,0),MATCH(R$13,HR_Input!$C$32:$AL$32,0))</f>
        <v>0</v>
      </c>
      <c r="S41" s="23">
        <f>IF(VLOOKUP($A41,HR_Input!$A$33:$B$50,2,FALSE)="Percentage",T$22,IF(VLOOKUP($A41,HR_Input!$A$33:$B$50,2,FALSE)="Fixed","Fixed",(S$22)))</f>
        <v>6</v>
      </c>
      <c r="T41" s="14">
        <f t="shared" si="28"/>
        <v>0</v>
      </c>
      <c r="V41" s="93">
        <f>INDEX(HR_Input!$C$33:$AL$50,MATCH($A41,HR_Input!$A$33:$A$50,0),MATCH(V$13,HR_Input!$C$32:$AL$32,0))</f>
        <v>0</v>
      </c>
      <c r="W41" s="23">
        <f>IF(VLOOKUP($A41,HR_Input!$A$33:$B$50,2,FALSE)="Percentage",X$22,IF(VLOOKUP($A41,HR_Input!$A$33:$B$50,2,FALSE)="Fixed","Fixed",(W$22)))</f>
        <v>6</v>
      </c>
      <c r="X41" s="14">
        <f t="shared" si="29"/>
        <v>0</v>
      </c>
      <c r="Z41" s="93">
        <f>INDEX(HR_Input!$C$33:$AL$50,MATCH($A41,HR_Input!$A$33:$A$50,0),MATCH(Z$13,HR_Input!$C$32:$AL$32,0))</f>
        <v>0</v>
      </c>
      <c r="AA41" s="23">
        <f>IF(VLOOKUP($A41,HR_Input!$A$33:$B$50,2,FALSE)="Percentage",AB$22,IF(VLOOKUP($A41,HR_Input!$A$33:$B$50,2,FALSE)="Fixed","Fixed",(AA$22)))</f>
        <v>6</v>
      </c>
      <c r="AB41" s="14">
        <f t="shared" si="30"/>
        <v>0</v>
      </c>
      <c r="AD41" s="93">
        <f>INDEX(HR_Input!$C$33:$AL$50,MATCH($A41,HR_Input!$A$33:$A$50,0),MATCH(AD$13,HR_Input!$C$32:$AL$32,0))</f>
        <v>0</v>
      </c>
      <c r="AE41" s="23">
        <f>IF(VLOOKUP($A41,HR_Input!$A$33:$B$50,2,FALSE)="Percentage",AF$22,IF(VLOOKUP($A41,HR_Input!$A$33:$B$50,2,FALSE)="Fixed","Fixed",(AE$22)))</f>
        <v>6</v>
      </c>
      <c r="AF41" s="14">
        <f t="shared" si="31"/>
        <v>0</v>
      </c>
      <c r="AH41" s="93">
        <f>INDEX(HR_Input!$C$33:$AL$50,MATCH($A41,HR_Input!$A$33:$A$50,0),MATCH(AH$13,HR_Input!$C$32:$AL$32,0))</f>
        <v>0</v>
      </c>
      <c r="AI41" s="23">
        <f>IF(VLOOKUP($A41,HR_Input!$A$33:$B$50,2,FALSE)="Percentage",AJ$22,IF(VLOOKUP($A41,HR_Input!$A$33:$B$50,2,FALSE)="Fixed","Fixed",(AI$22)))</f>
        <v>6</v>
      </c>
      <c r="AJ41" s="14">
        <f t="shared" si="32"/>
        <v>0</v>
      </c>
      <c r="AL41" s="93">
        <f>INDEX(HR_Input!$C$33:$AL$50,MATCH($A41,HR_Input!$A$33:$A$50,0),MATCH(AL$13,HR_Input!$C$32:$AL$32,0))</f>
        <v>0</v>
      </c>
      <c r="AM41" s="23">
        <f>IF(VLOOKUP($A41,HR_Input!$A$33:$B$50,2,FALSE)="Percentage",AN$22,IF(VLOOKUP($A41,HR_Input!$A$33:$B$50,2,FALSE)="Fixed","Fixed",(AM$22)))</f>
        <v>6</v>
      </c>
      <c r="AN41" s="14">
        <f t="shared" si="33"/>
        <v>0</v>
      </c>
      <c r="AP41" s="93">
        <f>INDEX(HR_Input!$C$33:$AL$50,MATCH($A41,HR_Input!$A$33:$A$50,0),MATCH(AP$13,HR_Input!$C$32:$AL$32,0))</f>
        <v>0</v>
      </c>
      <c r="AQ41" s="23">
        <f>IF(VLOOKUP($A41,HR_Input!$A$33:$B$50,2,FALSE)="Percentage",AR$22,IF(VLOOKUP($A41,HR_Input!$A$33:$B$50,2,FALSE)="Fixed","Fixed",(AQ$22)))</f>
        <v>6</v>
      </c>
      <c r="AR41" s="14">
        <f t="shared" si="34"/>
        <v>0</v>
      </c>
      <c r="AT41" s="93">
        <f>INDEX(HR_Input!$C$33:$AL$50,MATCH($A41,HR_Input!$A$33:$A$50,0),MATCH(AT$13,HR_Input!$C$32:$AL$32,0))</f>
        <v>0</v>
      </c>
      <c r="AU41" s="23">
        <f>IF(VLOOKUP($A41,HR_Input!$A$33:$B$50,2,FALSE)="Percentage",AV$22,IF(VLOOKUP($A41,HR_Input!$A$33:$B$50,2,FALSE)="Fixed","Fixed",(AU$22)))</f>
        <v>6</v>
      </c>
      <c r="AV41" s="14">
        <f t="shared" si="35"/>
        <v>0</v>
      </c>
    </row>
    <row r="42" spans="1:48" x14ac:dyDescent="0.25">
      <c r="A42" t="str">
        <f>HR_Input!A50</f>
        <v>Reserved</v>
      </c>
      <c r="B42" s="93">
        <f>INDEX(HR_Input!$C$33:$AL$50,MATCH($A42,HR_Input!$A$33:$A$50,0),MATCH(B$13,HR_Input!$C$32:$AL$32,0))</f>
        <v>0</v>
      </c>
      <c r="C42" s="23">
        <f>IF(VLOOKUP($A42,HR_Input!$A$33:$B$50,2,FALSE)="Percentage",D$22,IF(VLOOKUP($A42,HR_Input!$A$33:$B$50,2,FALSE)="Fixed","Fixed",(C$22)))</f>
        <v>6</v>
      </c>
      <c r="D42" s="14">
        <f t="shared" si="24"/>
        <v>0</v>
      </c>
      <c r="F42" s="93">
        <f>INDEX(HR_Input!$C$33:$AL$50,MATCH($A42,HR_Input!$A$33:$A$50,0),MATCH(F$13,HR_Input!$C$32:$AL$32,0))</f>
        <v>0</v>
      </c>
      <c r="G42" s="23">
        <f>IF(VLOOKUP($A42,HR_Input!$A$33:$B$50,2,FALSE)="Percentage",H$22,IF(VLOOKUP($A42,HR_Input!$A$33:$B$50,2,FALSE)="Fixed","Fixed",(G$22)))</f>
        <v>6</v>
      </c>
      <c r="H42" s="14">
        <f t="shared" si="25"/>
        <v>0</v>
      </c>
      <c r="J42" s="93">
        <f>INDEX(HR_Input!$C$33:$AL$50,MATCH($A42,HR_Input!$A$33:$A$50,0),MATCH(J$13,HR_Input!$C$32:$AL$32,0))</f>
        <v>0</v>
      </c>
      <c r="K42" s="23">
        <f>IF(VLOOKUP($A42,HR_Input!$A$33:$B$50,2,FALSE)="Percentage",L$22,IF(VLOOKUP($A42,HR_Input!$A$33:$B$50,2,FALSE)="Fixed","Fixed",(K$22)))</f>
        <v>6</v>
      </c>
      <c r="L42" s="14">
        <f t="shared" si="26"/>
        <v>0</v>
      </c>
      <c r="N42" s="93">
        <f>INDEX(HR_Input!$C$33:$AL$50,MATCH($A42,HR_Input!$A$33:$A$50,0),MATCH(N$13,HR_Input!$C$32:$AL$32,0))</f>
        <v>0</v>
      </c>
      <c r="O42" s="23">
        <f>IF(VLOOKUP($A42,HR_Input!$A$33:$B$50,2,FALSE)="Percentage",P$22,IF(VLOOKUP($A42,HR_Input!$A$33:$B$50,2,FALSE)="Fixed","Fixed",(O$22)))</f>
        <v>6</v>
      </c>
      <c r="P42" s="14">
        <f t="shared" si="27"/>
        <v>0</v>
      </c>
      <c r="R42" s="93">
        <f>INDEX(HR_Input!$C$33:$AL$50,MATCH($A42,HR_Input!$A$33:$A$50,0),MATCH(R$13,HR_Input!$C$32:$AL$32,0))</f>
        <v>0</v>
      </c>
      <c r="S42" s="23">
        <f>IF(VLOOKUP($A42,HR_Input!$A$33:$B$50,2,FALSE)="Percentage",T$22,IF(VLOOKUP($A42,HR_Input!$A$33:$B$50,2,FALSE)="Fixed","Fixed",(S$22)))</f>
        <v>6</v>
      </c>
      <c r="T42" s="14">
        <f t="shared" si="28"/>
        <v>0</v>
      </c>
      <c r="V42" s="93">
        <f>INDEX(HR_Input!$C$33:$AL$50,MATCH($A42,HR_Input!$A$33:$A$50,0),MATCH(V$13,HR_Input!$C$32:$AL$32,0))</f>
        <v>0</v>
      </c>
      <c r="W42" s="23">
        <f>IF(VLOOKUP($A42,HR_Input!$A$33:$B$50,2,FALSE)="Percentage",X$22,IF(VLOOKUP($A42,HR_Input!$A$33:$B$50,2,FALSE)="Fixed","Fixed",(W$22)))</f>
        <v>6</v>
      </c>
      <c r="X42" s="14">
        <f t="shared" si="29"/>
        <v>0</v>
      </c>
      <c r="Z42" s="93">
        <f>INDEX(HR_Input!$C$33:$AL$50,MATCH($A42,HR_Input!$A$33:$A$50,0),MATCH(Z$13,HR_Input!$C$32:$AL$32,0))</f>
        <v>0</v>
      </c>
      <c r="AA42" s="23">
        <f>IF(VLOOKUP($A42,HR_Input!$A$33:$B$50,2,FALSE)="Percentage",AB$22,IF(VLOOKUP($A42,HR_Input!$A$33:$B$50,2,FALSE)="Fixed","Fixed",(AA$22)))</f>
        <v>6</v>
      </c>
      <c r="AB42" s="14">
        <f t="shared" si="30"/>
        <v>0</v>
      </c>
      <c r="AD42" s="93">
        <f>INDEX(HR_Input!$C$33:$AL$50,MATCH($A42,HR_Input!$A$33:$A$50,0),MATCH(AD$13,HR_Input!$C$32:$AL$32,0))</f>
        <v>0</v>
      </c>
      <c r="AE42" s="23">
        <f>IF(VLOOKUP($A42,HR_Input!$A$33:$B$50,2,FALSE)="Percentage",AF$22,IF(VLOOKUP($A42,HR_Input!$A$33:$B$50,2,FALSE)="Fixed","Fixed",(AE$22)))</f>
        <v>6</v>
      </c>
      <c r="AF42" s="14">
        <f t="shared" si="31"/>
        <v>0</v>
      </c>
      <c r="AH42" s="93">
        <f>INDEX(HR_Input!$C$33:$AL$50,MATCH($A42,HR_Input!$A$33:$A$50,0),MATCH(AH$13,HR_Input!$C$32:$AL$32,0))</f>
        <v>0</v>
      </c>
      <c r="AI42" s="23">
        <f>IF(VLOOKUP($A42,HR_Input!$A$33:$B$50,2,FALSE)="Percentage",AJ$22,IF(VLOOKUP($A42,HR_Input!$A$33:$B$50,2,FALSE)="Fixed","Fixed",(AI$22)))</f>
        <v>6</v>
      </c>
      <c r="AJ42" s="14">
        <f t="shared" si="32"/>
        <v>0</v>
      </c>
      <c r="AL42" s="93">
        <f>INDEX(HR_Input!$C$33:$AL$50,MATCH($A42,HR_Input!$A$33:$A$50,0),MATCH(AL$13,HR_Input!$C$32:$AL$32,0))</f>
        <v>0</v>
      </c>
      <c r="AM42" s="23">
        <f>IF(VLOOKUP($A42,HR_Input!$A$33:$B$50,2,FALSE)="Percentage",AN$22,IF(VLOOKUP($A42,HR_Input!$A$33:$B$50,2,FALSE)="Fixed","Fixed",(AM$22)))</f>
        <v>6</v>
      </c>
      <c r="AN42" s="14">
        <f t="shared" si="33"/>
        <v>0</v>
      </c>
      <c r="AP42" s="93">
        <f>INDEX(HR_Input!$C$33:$AL$50,MATCH($A42,HR_Input!$A$33:$A$50,0),MATCH(AP$13,HR_Input!$C$32:$AL$32,0))</f>
        <v>0</v>
      </c>
      <c r="AQ42" s="23">
        <f>IF(VLOOKUP($A42,HR_Input!$A$33:$B$50,2,FALSE)="Percentage",AR$22,IF(VLOOKUP($A42,HR_Input!$A$33:$B$50,2,FALSE)="Fixed","Fixed",(AQ$22)))</f>
        <v>6</v>
      </c>
      <c r="AR42" s="14">
        <f t="shared" si="34"/>
        <v>0</v>
      </c>
      <c r="AT42" s="93">
        <f>INDEX(HR_Input!$C$33:$AL$50,MATCH($A42,HR_Input!$A$33:$A$50,0),MATCH(AT$13,HR_Input!$C$32:$AL$32,0))</f>
        <v>0</v>
      </c>
      <c r="AU42" s="23">
        <f>IF(VLOOKUP($A42,HR_Input!$A$33:$B$50,2,FALSE)="Percentage",AV$22,IF(VLOOKUP($A42,HR_Input!$A$33:$B$50,2,FALSE)="Fixed","Fixed",(AU$22)))</f>
        <v>6</v>
      </c>
      <c r="AV42" s="14">
        <f t="shared" si="35"/>
        <v>0</v>
      </c>
    </row>
    <row r="43" spans="1:48" x14ac:dyDescent="0.25">
      <c r="B43" s="93"/>
      <c r="C43" s="23"/>
      <c r="D43" s="14"/>
      <c r="F43" s="93"/>
      <c r="G43" s="23"/>
      <c r="H43" s="14"/>
      <c r="J43" s="93"/>
      <c r="K43" s="23"/>
      <c r="L43" s="14"/>
      <c r="N43" s="93"/>
      <c r="O43" s="23"/>
      <c r="P43" s="14"/>
      <c r="R43" s="93"/>
      <c r="S43" s="23"/>
      <c r="T43" s="14"/>
      <c r="V43" s="93"/>
      <c r="W43" s="23"/>
      <c r="X43" s="14"/>
      <c r="Z43" s="93"/>
      <c r="AA43" s="23"/>
      <c r="AB43" s="14"/>
      <c r="AD43" s="93"/>
      <c r="AE43" s="23"/>
      <c r="AF43" s="14"/>
      <c r="AH43" s="93"/>
      <c r="AI43" s="23"/>
      <c r="AJ43" s="14"/>
      <c r="AL43" s="93"/>
      <c r="AM43" s="23"/>
      <c r="AN43" s="14"/>
      <c r="AP43" s="93"/>
      <c r="AQ43" s="23"/>
      <c r="AR43" s="14"/>
      <c r="AT43" s="93"/>
      <c r="AU43" s="23"/>
      <c r="AV43" s="14"/>
    </row>
    <row r="44" spans="1:48" x14ac:dyDescent="0.25">
      <c r="A44" t="s">
        <v>25</v>
      </c>
      <c r="B44" s="13"/>
      <c r="D44" s="19">
        <f>SUM(D25:D43)</f>
        <v>3.0999999999999996</v>
      </c>
      <c r="F44" s="13"/>
      <c r="H44" s="19">
        <f>SUM(H25:H43)</f>
        <v>3.0999999999999996</v>
      </c>
      <c r="J44" s="13"/>
      <c r="L44" s="19">
        <f>SUM(L25:L43)</f>
        <v>3.0999999999999996</v>
      </c>
      <c r="N44" s="13"/>
      <c r="P44" s="19">
        <f>SUM(P25:P43)</f>
        <v>3.0999999999999996</v>
      </c>
      <c r="R44" s="13"/>
      <c r="T44" s="19">
        <f>SUM(T25:T43)</f>
        <v>9.7199999999999989</v>
      </c>
      <c r="V44" s="13"/>
      <c r="X44" s="19">
        <f>SUM(X25:X43)</f>
        <v>4.8599999999999994</v>
      </c>
      <c r="Z44" s="13"/>
      <c r="AB44" s="19">
        <f>SUM(AB25:AB43)</f>
        <v>4.8599999999999994</v>
      </c>
      <c r="AD44" s="13"/>
      <c r="AF44" s="19">
        <f>SUM(AF25:AF43)</f>
        <v>4.01</v>
      </c>
      <c r="AH44" s="13"/>
      <c r="AJ44" s="19">
        <f>SUM(AJ25:AJ43)</f>
        <v>4.01</v>
      </c>
      <c r="AL44" s="13"/>
      <c r="AN44" s="19">
        <f>SUM(AN25:AN43)</f>
        <v>4.01</v>
      </c>
      <c r="AP44" s="13"/>
      <c r="AR44" s="19">
        <f>SUM(AR25:AR43)</f>
        <v>2.33</v>
      </c>
      <c r="AS44" s="43"/>
      <c r="AT44" s="13"/>
      <c r="AV44" s="19">
        <f>SUM(AV25:AV43)</f>
        <v>2.33</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+HR_Input!A75</f>
        <v>CPUC Fee</v>
      </c>
      <c r="B47" s="22" cm="1">
        <f t="array" ref="B47">SUMPRODUCT(($A47=HR_Input!$A$75:$A$80)*(B$13=HR_Input!$B$74:$BI$74)*(HR_Input!$B$75:$BI$80))</f>
        <v>8.0000000000000002E-3</v>
      </c>
      <c r="C47" s="6">
        <f>D44+D22</f>
        <v>46.1</v>
      </c>
      <c r="D47" s="14">
        <f>ROUND(B47*C47,2)</f>
        <v>0.37</v>
      </c>
      <c r="F47" s="22" cm="1">
        <f t="array" ref="F47">SUMPRODUCT(($A47=HR_Input!$A$75:$A$80)*(F$13=HR_Input!$B$74:$BI$74)*(HR_Input!$B$75:$BI$80))</f>
        <v>8.0000000000000002E-3</v>
      </c>
      <c r="G47" s="6">
        <f>H44+H22</f>
        <v>46.1</v>
      </c>
      <c r="H47" s="14">
        <f>ROUND(F47*G47,2)</f>
        <v>0.37</v>
      </c>
      <c r="J47" s="22" cm="1">
        <f t="array" ref="J47">SUMPRODUCT(($A47=HR_Input!$A$75:$A$80)*(J$13=HR_Input!$B$74:$BI$74)*(HR_Input!$B$75:$BI$80))</f>
        <v>8.0000000000000002E-3</v>
      </c>
      <c r="K47" s="6">
        <f>L44+L22</f>
        <v>46.1</v>
      </c>
      <c r="L47" s="14">
        <f>ROUND(J47*K47,2)</f>
        <v>0.37</v>
      </c>
      <c r="N47" s="22" cm="1">
        <f t="array" ref="N47">SUMPRODUCT(($A47=HR_Input!$A$75:$A$80)*(N$13=HR_Input!$B$74:$BI$74)*(HR_Input!$B$75:$BI$80))</f>
        <v>8.0000000000000002E-3</v>
      </c>
      <c r="O47" s="6">
        <f>P44+P22</f>
        <v>46.1</v>
      </c>
      <c r="P47" s="14">
        <f>ROUND(N47*O47,2)</f>
        <v>0.37</v>
      </c>
      <c r="R47" s="22" cm="1">
        <f t="array" ref="R47">SUMPRODUCT(($A47=HR_Input!$A$75:$A$80)*(R$13=HR_Input!$B$74:$BI$74)*(HR_Input!$B$75:$BI$80))</f>
        <v>1.6E-2</v>
      </c>
      <c r="S47" s="6">
        <f>T44+T22</f>
        <v>54.44</v>
      </c>
      <c r="T47" s="14">
        <f>ROUND(R47*S47,2)</f>
        <v>0.87</v>
      </c>
      <c r="V47" s="22" cm="1">
        <f t="array" ref="V47">SUMPRODUCT(($A47=HR_Input!$A$75:$A$80)*(V$13=HR_Input!$B$74:$BI$74)*(HR_Input!$B$75:$BI$80))</f>
        <v>8.0000000000000002E-3</v>
      </c>
      <c r="W47" s="6">
        <f>X44+X22</f>
        <v>49.58</v>
      </c>
      <c r="X47" s="14">
        <f>ROUND(V47*W47,2)</f>
        <v>0.4</v>
      </c>
      <c r="Z47" s="22" cm="1">
        <f t="array" ref="Z47">SUMPRODUCT(($A47=HR_Input!$A$75:$A$80)*(Z$13=HR_Input!$B$74:$BI$74)*(HR_Input!$B$75:$BI$80))</f>
        <v>8.0000000000000002E-3</v>
      </c>
      <c r="AA47" s="6">
        <f>AB44+AB22</f>
        <v>49.58</v>
      </c>
      <c r="AB47" s="14">
        <f>ROUND(Z47*AA47,2)</f>
        <v>0.4</v>
      </c>
      <c r="AD47" s="22" cm="1">
        <f t="array" ref="AD47">SUMPRODUCT(($A47=HR_Input!$A$75:$A$80)*(AD$13=HR_Input!$B$74:$BI$74)*(HR_Input!$B$75:$BI$80))</f>
        <v>8.0000000000000002E-3</v>
      </c>
      <c r="AE47" s="6">
        <f>AF44+AF22</f>
        <v>48.669999999999995</v>
      </c>
      <c r="AF47" s="14">
        <f>ROUND(AD47*AE47,2)</f>
        <v>0.39</v>
      </c>
      <c r="AH47" s="22" cm="1">
        <f t="array" ref="AH47">SUMPRODUCT(($A47=HR_Input!$A$75:$A$80)*(AH$13=HR_Input!$B$74:$BI$74)*(HR_Input!$B$75:$BI$80))</f>
        <v>8.0000000000000002E-3</v>
      </c>
      <c r="AI47" s="6">
        <f>AJ44+AJ22</f>
        <v>48.669999999999995</v>
      </c>
      <c r="AJ47" s="14">
        <f>ROUND(AH47*AI47,2)</f>
        <v>0.39</v>
      </c>
      <c r="AL47" s="22" cm="1">
        <f t="array" ref="AL47">SUMPRODUCT(($A47=HR_Input!$A$75:$A$80)*(AL$13=HR_Input!$B$74:$BI$74)*(HR_Input!$B$75:$BI$80))</f>
        <v>8.0000000000000002E-3</v>
      </c>
      <c r="AM47" s="6">
        <f>AN44+AN22</f>
        <v>48.669999999999995</v>
      </c>
      <c r="AN47" s="14">
        <f>ROUND(AL47*AM47,2)</f>
        <v>0.39</v>
      </c>
      <c r="AP47" s="22" cm="1">
        <f t="array" ref="AP47">SUMPRODUCT(($A47=HR_Input!$A$75:$A$80)*(AP$13=HR_Input!$B$74:$BI$74)*(HR_Input!$B$75:$BI$80))</f>
        <v>8.0000000000000002E-3</v>
      </c>
      <c r="AQ47" s="6">
        <f>AR44+AR22</f>
        <v>46.989999999999995</v>
      </c>
      <c r="AR47" s="14">
        <f>ROUND(AP47*AQ47,2)</f>
        <v>0.38</v>
      </c>
      <c r="AS47" s="6"/>
      <c r="AT47" s="22" cm="1">
        <f t="array" ref="AT47">SUMPRODUCT(($A47=HR_Input!$A$75:$A$80)*(AT$13=HR_Input!$B$74:$BI$74)*(HR_Input!$B$75:$BI$80))</f>
        <v>8.0000000000000002E-3</v>
      </c>
      <c r="AU47" s="6">
        <f>AV44+AV22</f>
        <v>46.989999999999995</v>
      </c>
      <c r="AV47" s="14">
        <f>ROUND(AT47*AU47,2)</f>
        <v>0.38</v>
      </c>
    </row>
    <row r="48" spans="1:48" ht="14.45" hidden="1" customHeight="1" x14ac:dyDescent="0.25">
      <c r="A48" t="str">
        <f>+HR_Input!A76</f>
        <v>Reserved</v>
      </c>
      <c r="B48" s="22" cm="1">
        <f t="array" ref="B48">SUMPRODUCT(($A48=HR_Input!$A$75:$A$80)*(B$13=HR_Input!$B$74:$BI$74)*(HR_Input!$B$75:$BI$80))</f>
        <v>0</v>
      </c>
      <c r="C48" s="6">
        <f>C47</f>
        <v>46.1</v>
      </c>
      <c r="D48" s="14">
        <f t="shared" ref="D48:D52" si="36">ROUND(B48*C48,2)</f>
        <v>0</v>
      </c>
      <c r="F48" s="22" cm="1">
        <f t="array" ref="F48">SUMPRODUCT(($A48=HR_Input!$A$75:$A$80)*(F$13=HR_Input!$B$74:$BI$74)*(HR_Input!$B$75:$BI$80))</f>
        <v>0</v>
      </c>
      <c r="G48" s="6">
        <f>G47</f>
        <v>46.1</v>
      </c>
      <c r="H48" s="14">
        <f t="shared" ref="H48:H52" si="37">ROUND(F48*G48,2)</f>
        <v>0</v>
      </c>
      <c r="J48" s="22" cm="1">
        <f t="array" ref="J48">SUMPRODUCT(($A48=HR_Input!$A$75:$A$80)*(J$13=HR_Input!$B$74:$BI$74)*(HR_Input!$B$75:$BI$80))</f>
        <v>0</v>
      </c>
      <c r="K48" s="6">
        <f>K47</f>
        <v>46.1</v>
      </c>
      <c r="L48" s="14">
        <f t="shared" ref="L48:L52" si="38">ROUND(J48*K48,2)</f>
        <v>0</v>
      </c>
      <c r="N48" s="22" cm="1">
        <f t="array" ref="N48">SUMPRODUCT(($A48=HR_Input!$A$75:$A$80)*(N$13=HR_Input!$B$74:$BI$74)*(HR_Input!$B$75:$BI$80))</f>
        <v>0</v>
      </c>
      <c r="O48" s="6">
        <f>O47</f>
        <v>46.1</v>
      </c>
      <c r="P48" s="14">
        <f t="shared" ref="P48:P52" si="39">ROUND(N48*O48,2)</f>
        <v>0</v>
      </c>
      <c r="R48" s="22" cm="1">
        <f t="array" ref="R48">SUMPRODUCT(($A48=HR_Input!$A$75:$A$80)*(R$13=HR_Input!$B$74:$BI$74)*(HR_Input!$B$75:$BI$80))</f>
        <v>0</v>
      </c>
      <c r="S48" s="6">
        <f>S47</f>
        <v>54.44</v>
      </c>
      <c r="T48" s="14">
        <f t="shared" ref="T48:T52" si="40">ROUND(R48*S48,2)</f>
        <v>0</v>
      </c>
      <c r="V48" s="22" cm="1">
        <f t="array" ref="V48">SUMPRODUCT(($A48=HR_Input!$A$75:$A$80)*(V$13=HR_Input!$B$74:$BI$74)*(HR_Input!$B$75:$BI$80))</f>
        <v>0</v>
      </c>
      <c r="W48" s="6">
        <f>W47</f>
        <v>49.58</v>
      </c>
      <c r="X48" s="14">
        <f t="shared" ref="X48:X52" si="41">ROUND(V48*W48,2)</f>
        <v>0</v>
      </c>
      <c r="Z48" s="22" cm="1">
        <f t="array" ref="Z48">SUMPRODUCT(($A48=HR_Input!$A$75:$A$80)*(Z$13=HR_Input!$B$74:$BI$74)*(HR_Input!$B$75:$BI$80))</f>
        <v>0</v>
      </c>
      <c r="AA48" s="6">
        <f>AA47</f>
        <v>49.58</v>
      </c>
      <c r="AB48" s="14">
        <f t="shared" ref="AB48:AB52" si="42">ROUND(Z48*AA48,2)</f>
        <v>0</v>
      </c>
      <c r="AD48" s="22" cm="1">
        <f t="array" ref="AD48">SUMPRODUCT(($A48=HR_Input!$A$75:$A$80)*(AD$13=HR_Input!$B$74:$BI$74)*(HR_Input!$B$75:$BI$80))</f>
        <v>0</v>
      </c>
      <c r="AE48" s="6">
        <f>AE47</f>
        <v>48.669999999999995</v>
      </c>
      <c r="AF48" s="14">
        <f t="shared" ref="AF48:AF52" si="43">ROUND(AD48*AE48,2)</f>
        <v>0</v>
      </c>
      <c r="AH48" s="22" cm="1">
        <f t="array" ref="AH48">SUMPRODUCT(($A48=HR_Input!$A$75:$A$80)*(AH$13=HR_Input!$B$74:$BI$74)*(HR_Input!$B$75:$BI$80))</f>
        <v>0</v>
      </c>
      <c r="AI48" s="6">
        <f>AI47</f>
        <v>48.669999999999995</v>
      </c>
      <c r="AJ48" s="14">
        <f t="shared" ref="AJ48:AJ52" si="44">ROUND(AH48*AI48,2)</f>
        <v>0</v>
      </c>
      <c r="AL48" s="22" cm="1">
        <f t="array" ref="AL48">SUMPRODUCT(($A48=HR_Input!$A$75:$A$80)*(AL$13=HR_Input!$B$74:$BI$74)*(HR_Input!$B$75:$BI$80))</f>
        <v>0</v>
      </c>
      <c r="AM48" s="6">
        <f>AM47</f>
        <v>48.669999999999995</v>
      </c>
      <c r="AN48" s="14">
        <f t="shared" ref="AN48:AN52" si="45">ROUND(AL48*AM48,2)</f>
        <v>0</v>
      </c>
      <c r="AP48" s="22" cm="1">
        <f t="array" ref="AP48">SUMPRODUCT(($A48=HR_Input!$A$75:$A$80)*(AP$13=HR_Input!$B$74:$BI$74)*(HR_Input!$B$75:$BI$80))</f>
        <v>0</v>
      </c>
      <c r="AQ48" s="6">
        <f>AQ47</f>
        <v>46.989999999999995</v>
      </c>
      <c r="AR48" s="14">
        <f t="shared" ref="AR48:AR52" si="46">ROUND(AP48*AQ48,2)</f>
        <v>0</v>
      </c>
      <c r="AT48" s="22" cm="1">
        <f t="array" ref="AT48">SUMPRODUCT(($A48=HR_Input!$A$75:$A$80)*(AT$13=HR_Input!$B$74:$BI$74)*(HR_Input!$B$75:$BI$80))</f>
        <v>0</v>
      </c>
      <c r="AU48" s="6">
        <f>AU47</f>
        <v>46.989999999999995</v>
      </c>
      <c r="AV48" s="14">
        <f t="shared" ref="AV48:AV52" si="47">ROUND(AT48*AU48,2)</f>
        <v>0</v>
      </c>
    </row>
    <row r="49" spans="1:48" ht="14.45" hidden="1" customHeight="1" x14ac:dyDescent="0.25">
      <c r="A49" t="str">
        <f>+HR_Input!A77</f>
        <v>Reserved</v>
      </c>
      <c r="B49" s="22" cm="1">
        <f t="array" ref="B49">SUMPRODUCT(($A49=HR_Input!$A$75:$A$80)*(B$13=HR_Input!$B$74:$BI$74)*(HR_Input!$B$75:$BI$80))</f>
        <v>0</v>
      </c>
      <c r="C49" s="6">
        <f t="shared" ref="C49:C52" si="48">C48</f>
        <v>46.1</v>
      </c>
      <c r="D49" s="14">
        <f t="shared" si="36"/>
        <v>0</v>
      </c>
      <c r="F49" s="22" cm="1">
        <f t="array" ref="F49">SUMPRODUCT(($A49=HR_Input!$A$75:$A$80)*(F$13=HR_Input!$B$74:$BI$74)*(HR_Input!$B$75:$BI$80))</f>
        <v>0</v>
      </c>
      <c r="G49" s="6">
        <f t="shared" ref="G49:G52" si="49">G48</f>
        <v>46.1</v>
      </c>
      <c r="H49" s="14">
        <f t="shared" si="37"/>
        <v>0</v>
      </c>
      <c r="J49" s="22" cm="1">
        <f t="array" ref="J49">SUMPRODUCT(($A49=HR_Input!$A$75:$A$80)*(J$13=HR_Input!$B$74:$BI$74)*(HR_Input!$B$75:$BI$80))</f>
        <v>0</v>
      </c>
      <c r="K49" s="6">
        <f t="shared" ref="K49:K52" si="50">K48</f>
        <v>46.1</v>
      </c>
      <c r="L49" s="14">
        <f t="shared" si="38"/>
        <v>0</v>
      </c>
      <c r="N49" s="22" cm="1">
        <f t="array" ref="N49">SUMPRODUCT(($A49=HR_Input!$A$75:$A$80)*(N$13=HR_Input!$B$74:$BI$74)*(HR_Input!$B$75:$BI$80))</f>
        <v>0</v>
      </c>
      <c r="O49" s="6">
        <f t="shared" ref="O49:O52" si="51">O48</f>
        <v>46.1</v>
      </c>
      <c r="P49" s="14">
        <f t="shared" si="39"/>
        <v>0</v>
      </c>
      <c r="R49" s="22" cm="1">
        <f t="array" ref="R49">SUMPRODUCT(($A49=HR_Input!$A$75:$A$80)*(R$13=HR_Input!$B$74:$BI$74)*(HR_Input!$B$75:$BI$80))</f>
        <v>0</v>
      </c>
      <c r="S49" s="6">
        <f t="shared" ref="S49:S52" si="52">S48</f>
        <v>54.44</v>
      </c>
      <c r="T49" s="14">
        <f t="shared" si="40"/>
        <v>0</v>
      </c>
      <c r="V49" s="22" cm="1">
        <f t="array" ref="V49">SUMPRODUCT(($A49=HR_Input!$A$75:$A$80)*(V$13=HR_Input!$B$74:$BI$74)*(HR_Input!$B$75:$BI$80))</f>
        <v>0</v>
      </c>
      <c r="W49" s="6">
        <f t="shared" ref="W49:W52" si="53">W48</f>
        <v>49.58</v>
      </c>
      <c r="X49" s="14">
        <f t="shared" si="41"/>
        <v>0</v>
      </c>
      <c r="Z49" s="22" cm="1">
        <f t="array" ref="Z49">SUMPRODUCT(($A49=HR_Input!$A$75:$A$80)*(Z$13=HR_Input!$B$74:$BI$74)*(HR_Input!$B$75:$BI$80))</f>
        <v>0</v>
      </c>
      <c r="AA49" s="6">
        <f t="shared" ref="AA49:AA52" si="54">AA48</f>
        <v>49.58</v>
      </c>
      <c r="AB49" s="14">
        <f t="shared" si="42"/>
        <v>0</v>
      </c>
      <c r="AD49" s="22" cm="1">
        <f t="array" ref="AD49">SUMPRODUCT(($A49=HR_Input!$A$75:$A$80)*(AD$13=HR_Input!$B$74:$BI$74)*(HR_Input!$B$75:$BI$80))</f>
        <v>0</v>
      </c>
      <c r="AE49" s="6">
        <f t="shared" ref="AE49:AE52" si="55">AE48</f>
        <v>48.669999999999995</v>
      </c>
      <c r="AF49" s="14">
        <f t="shared" si="43"/>
        <v>0</v>
      </c>
      <c r="AH49" s="22" cm="1">
        <f t="array" ref="AH49">SUMPRODUCT(($A49=HR_Input!$A$75:$A$80)*(AH$13=HR_Input!$B$74:$BI$74)*(HR_Input!$B$75:$BI$80))</f>
        <v>0</v>
      </c>
      <c r="AI49" s="6">
        <f t="shared" ref="AI49:AI52" si="56">AI48</f>
        <v>48.669999999999995</v>
      </c>
      <c r="AJ49" s="14">
        <f t="shared" si="44"/>
        <v>0</v>
      </c>
      <c r="AL49" s="22" cm="1">
        <f t="array" ref="AL49">SUMPRODUCT(($A49=HR_Input!$A$75:$A$80)*(AL$13=HR_Input!$B$74:$BI$74)*(HR_Input!$B$75:$BI$80))</f>
        <v>0</v>
      </c>
      <c r="AM49" s="6">
        <f t="shared" ref="AM49:AM52" si="57">AM48</f>
        <v>48.669999999999995</v>
      </c>
      <c r="AN49" s="14">
        <f t="shared" si="45"/>
        <v>0</v>
      </c>
      <c r="AP49" s="22" cm="1">
        <f t="array" ref="AP49">SUMPRODUCT(($A49=HR_Input!$A$75:$A$80)*(AP$13=HR_Input!$B$74:$BI$74)*(HR_Input!$B$75:$BI$80))</f>
        <v>0</v>
      </c>
      <c r="AQ49" s="6">
        <f t="shared" ref="AQ49:AQ52" si="58">AQ48</f>
        <v>46.989999999999995</v>
      </c>
      <c r="AR49" s="14">
        <f t="shared" si="46"/>
        <v>0</v>
      </c>
      <c r="AT49" s="22" cm="1">
        <f t="array" ref="AT49">SUMPRODUCT(($A49=HR_Input!$A$75:$A$80)*(AT$13=HR_Input!$B$74:$BI$74)*(HR_Input!$B$75:$BI$80))</f>
        <v>0</v>
      </c>
      <c r="AU49" s="6">
        <f t="shared" ref="AU49:AU52" si="59">AU48</f>
        <v>46.989999999999995</v>
      </c>
      <c r="AV49" s="14">
        <f t="shared" si="47"/>
        <v>0</v>
      </c>
    </row>
    <row r="50" spans="1:48" ht="14.45" hidden="1" customHeight="1" x14ac:dyDescent="0.25">
      <c r="A50" t="str">
        <f>+HR_Input!A78</f>
        <v>Reserved</v>
      </c>
      <c r="B50" s="22" cm="1">
        <f t="array" ref="B50">SUMPRODUCT(($A50=HR_Input!$A$75:$A$80)*(B$13=HR_Input!$B$74:$BI$74)*(HR_Input!$B$75:$BI$80))</f>
        <v>0</v>
      </c>
      <c r="C50" s="6">
        <f t="shared" si="48"/>
        <v>46.1</v>
      </c>
      <c r="D50" s="14">
        <f t="shared" si="36"/>
        <v>0</v>
      </c>
      <c r="F50" s="22" cm="1">
        <f t="array" ref="F50">SUMPRODUCT(($A50=HR_Input!$A$75:$A$80)*(F$13=HR_Input!$B$74:$BI$74)*(HR_Input!$B$75:$BI$80))</f>
        <v>0</v>
      </c>
      <c r="G50" s="6">
        <f t="shared" si="49"/>
        <v>46.1</v>
      </c>
      <c r="H50" s="14">
        <f t="shared" si="37"/>
        <v>0</v>
      </c>
      <c r="J50" s="22" cm="1">
        <f t="array" ref="J50">SUMPRODUCT(($A50=HR_Input!$A$75:$A$80)*(J$13=HR_Input!$B$74:$BI$74)*(HR_Input!$B$75:$BI$80))</f>
        <v>0</v>
      </c>
      <c r="K50" s="6">
        <f t="shared" si="50"/>
        <v>46.1</v>
      </c>
      <c r="L50" s="14">
        <f t="shared" si="38"/>
        <v>0</v>
      </c>
      <c r="N50" s="22" cm="1">
        <f t="array" ref="N50">SUMPRODUCT(($A50=HR_Input!$A$75:$A$80)*(N$13=HR_Input!$B$74:$BI$74)*(HR_Input!$B$75:$BI$80))</f>
        <v>0</v>
      </c>
      <c r="O50" s="6">
        <f t="shared" si="51"/>
        <v>46.1</v>
      </c>
      <c r="P50" s="14">
        <f t="shared" si="39"/>
        <v>0</v>
      </c>
      <c r="R50" s="22" cm="1">
        <f t="array" ref="R50">SUMPRODUCT(($A50=HR_Input!$A$75:$A$80)*(R$13=HR_Input!$B$74:$BI$74)*(HR_Input!$B$75:$BI$80))</f>
        <v>0</v>
      </c>
      <c r="S50" s="6">
        <f t="shared" si="52"/>
        <v>54.44</v>
      </c>
      <c r="T50" s="14">
        <f t="shared" si="40"/>
        <v>0</v>
      </c>
      <c r="V50" s="22" cm="1">
        <f t="array" ref="V50">SUMPRODUCT(($A50=HR_Input!$A$75:$A$80)*(V$13=HR_Input!$B$74:$BI$74)*(HR_Input!$B$75:$BI$80))</f>
        <v>0</v>
      </c>
      <c r="W50" s="6">
        <f t="shared" si="53"/>
        <v>49.58</v>
      </c>
      <c r="X50" s="14">
        <f t="shared" si="41"/>
        <v>0</v>
      </c>
      <c r="Z50" s="22" cm="1">
        <f t="array" ref="Z50">SUMPRODUCT(($A50=HR_Input!$A$75:$A$80)*(Z$13=HR_Input!$B$74:$BI$74)*(HR_Input!$B$75:$BI$80))</f>
        <v>0</v>
      </c>
      <c r="AA50" s="6">
        <f t="shared" si="54"/>
        <v>49.58</v>
      </c>
      <c r="AB50" s="14">
        <f t="shared" si="42"/>
        <v>0</v>
      </c>
      <c r="AD50" s="22" cm="1">
        <f t="array" ref="AD50">SUMPRODUCT(($A50=HR_Input!$A$75:$A$80)*(AD$13=HR_Input!$B$74:$BI$74)*(HR_Input!$B$75:$BI$80))</f>
        <v>0</v>
      </c>
      <c r="AE50" s="6">
        <f t="shared" si="55"/>
        <v>48.669999999999995</v>
      </c>
      <c r="AF50" s="14">
        <f t="shared" si="43"/>
        <v>0</v>
      </c>
      <c r="AH50" s="22" cm="1">
        <f t="array" ref="AH50">SUMPRODUCT(($A50=HR_Input!$A$75:$A$80)*(AH$13=HR_Input!$B$74:$BI$74)*(HR_Input!$B$75:$BI$80))</f>
        <v>0</v>
      </c>
      <c r="AI50" s="6">
        <f t="shared" si="56"/>
        <v>48.669999999999995</v>
      </c>
      <c r="AJ50" s="14">
        <f t="shared" si="44"/>
        <v>0</v>
      </c>
      <c r="AL50" s="22" cm="1">
        <f t="array" ref="AL50">SUMPRODUCT(($A50=HR_Input!$A$75:$A$80)*(AL$13=HR_Input!$B$74:$BI$74)*(HR_Input!$B$75:$BI$80))</f>
        <v>0</v>
      </c>
      <c r="AM50" s="6">
        <f t="shared" si="57"/>
        <v>48.669999999999995</v>
      </c>
      <c r="AN50" s="14">
        <f t="shared" si="45"/>
        <v>0</v>
      </c>
      <c r="AP50" s="22" cm="1">
        <f t="array" ref="AP50">SUMPRODUCT(($A50=HR_Input!$A$75:$A$80)*(AP$13=HR_Input!$B$74:$BI$74)*(HR_Input!$B$75:$BI$80))</f>
        <v>0</v>
      </c>
      <c r="AQ50" s="6">
        <f t="shared" si="58"/>
        <v>46.989999999999995</v>
      </c>
      <c r="AR50" s="14">
        <f t="shared" si="46"/>
        <v>0</v>
      </c>
      <c r="AT50" s="22" cm="1">
        <f t="array" ref="AT50">SUMPRODUCT(($A50=HR_Input!$A$75:$A$80)*(AT$13=HR_Input!$B$74:$BI$74)*(HR_Input!$B$75:$BI$80))</f>
        <v>0</v>
      </c>
      <c r="AU50" s="6">
        <f t="shared" si="59"/>
        <v>46.989999999999995</v>
      </c>
      <c r="AV50" s="14">
        <f t="shared" si="47"/>
        <v>0</v>
      </c>
    </row>
    <row r="51" spans="1:48" ht="14.45" hidden="1" customHeight="1" x14ac:dyDescent="0.25">
      <c r="A51" t="str">
        <f>+HR_Input!A79</f>
        <v>Reserved</v>
      </c>
      <c r="B51" s="22" cm="1">
        <f t="array" ref="B51">SUMPRODUCT(($A51=HR_Input!$A$75:$A$80)*(B$13=HR_Input!$B$74:$BI$74)*(HR_Input!$B$75:$BI$80))</f>
        <v>0</v>
      </c>
      <c r="C51" s="6">
        <f t="shared" si="48"/>
        <v>46.1</v>
      </c>
      <c r="D51" s="14">
        <f t="shared" si="36"/>
        <v>0</v>
      </c>
      <c r="F51" s="22" cm="1">
        <f t="array" ref="F51">SUMPRODUCT(($A51=HR_Input!$A$75:$A$80)*(F$13=HR_Input!$B$74:$BI$74)*(HR_Input!$B$75:$BI$80))</f>
        <v>0</v>
      </c>
      <c r="G51" s="6">
        <f t="shared" si="49"/>
        <v>46.1</v>
      </c>
      <c r="H51" s="14">
        <f t="shared" si="37"/>
        <v>0</v>
      </c>
      <c r="J51" s="22" cm="1">
        <f t="array" ref="J51">SUMPRODUCT(($A51=HR_Input!$A$75:$A$80)*(J$13=HR_Input!$B$74:$BI$74)*(HR_Input!$B$75:$BI$80))</f>
        <v>0</v>
      </c>
      <c r="K51" s="6">
        <f t="shared" si="50"/>
        <v>46.1</v>
      </c>
      <c r="L51" s="14">
        <f t="shared" si="38"/>
        <v>0</v>
      </c>
      <c r="N51" s="22" cm="1">
        <f t="array" ref="N51">SUMPRODUCT(($A51=HR_Input!$A$75:$A$80)*(N$13=HR_Input!$B$74:$BI$74)*(HR_Input!$B$75:$BI$80))</f>
        <v>0</v>
      </c>
      <c r="O51" s="6">
        <f t="shared" si="51"/>
        <v>46.1</v>
      </c>
      <c r="P51" s="14">
        <f t="shared" si="39"/>
        <v>0</v>
      </c>
      <c r="R51" s="22" cm="1">
        <f t="array" ref="R51">SUMPRODUCT(($A51=HR_Input!$A$75:$A$80)*(R$13=HR_Input!$B$74:$BI$74)*(HR_Input!$B$75:$BI$80))</f>
        <v>0</v>
      </c>
      <c r="S51" s="6">
        <f t="shared" si="52"/>
        <v>54.44</v>
      </c>
      <c r="T51" s="14">
        <f t="shared" si="40"/>
        <v>0</v>
      </c>
      <c r="V51" s="22" cm="1">
        <f t="array" ref="V51">SUMPRODUCT(($A51=HR_Input!$A$75:$A$80)*(V$13=HR_Input!$B$74:$BI$74)*(HR_Input!$B$75:$BI$80))</f>
        <v>0</v>
      </c>
      <c r="W51" s="6">
        <f t="shared" si="53"/>
        <v>49.58</v>
      </c>
      <c r="X51" s="14">
        <f t="shared" si="41"/>
        <v>0</v>
      </c>
      <c r="Z51" s="22" cm="1">
        <f t="array" ref="Z51">SUMPRODUCT(($A51=HR_Input!$A$75:$A$80)*(Z$13=HR_Input!$B$74:$BI$74)*(HR_Input!$B$75:$BI$80))</f>
        <v>0</v>
      </c>
      <c r="AA51" s="6">
        <f t="shared" si="54"/>
        <v>49.58</v>
      </c>
      <c r="AB51" s="14">
        <f t="shared" si="42"/>
        <v>0</v>
      </c>
      <c r="AD51" s="22" cm="1">
        <f t="array" ref="AD51">SUMPRODUCT(($A51=HR_Input!$A$75:$A$80)*(AD$13=HR_Input!$B$74:$BI$74)*(HR_Input!$B$75:$BI$80))</f>
        <v>0</v>
      </c>
      <c r="AE51" s="6">
        <f t="shared" si="55"/>
        <v>48.669999999999995</v>
      </c>
      <c r="AF51" s="14">
        <f t="shared" si="43"/>
        <v>0</v>
      </c>
      <c r="AH51" s="22" cm="1">
        <f t="array" ref="AH51">SUMPRODUCT(($A51=HR_Input!$A$75:$A$80)*(AH$13=HR_Input!$B$74:$BI$74)*(HR_Input!$B$75:$BI$80))</f>
        <v>0</v>
      </c>
      <c r="AI51" s="6">
        <f t="shared" si="56"/>
        <v>48.669999999999995</v>
      </c>
      <c r="AJ51" s="14">
        <f t="shared" si="44"/>
        <v>0</v>
      </c>
      <c r="AL51" s="22" cm="1">
        <f t="array" ref="AL51">SUMPRODUCT(($A51=HR_Input!$A$75:$A$80)*(AL$13=HR_Input!$B$74:$BI$74)*(HR_Input!$B$75:$BI$80))</f>
        <v>0</v>
      </c>
      <c r="AM51" s="6">
        <f t="shared" si="57"/>
        <v>48.669999999999995</v>
      </c>
      <c r="AN51" s="14">
        <f t="shared" si="45"/>
        <v>0</v>
      </c>
      <c r="AP51" s="22" cm="1">
        <f t="array" ref="AP51">SUMPRODUCT(($A51=HR_Input!$A$75:$A$80)*(AP$13=HR_Input!$B$74:$BI$74)*(HR_Input!$B$75:$BI$80))</f>
        <v>0</v>
      </c>
      <c r="AQ51" s="6">
        <f t="shared" si="58"/>
        <v>46.989999999999995</v>
      </c>
      <c r="AR51" s="14">
        <f t="shared" si="46"/>
        <v>0</v>
      </c>
      <c r="AT51" s="22" cm="1">
        <f t="array" ref="AT51">SUMPRODUCT(($A51=HR_Input!$A$75:$A$80)*(AT$13=HR_Input!$B$74:$BI$74)*(HR_Input!$B$75:$BI$80))</f>
        <v>0</v>
      </c>
      <c r="AU51" s="6">
        <f t="shared" si="59"/>
        <v>46.989999999999995</v>
      </c>
      <c r="AV51" s="14">
        <f t="shared" si="47"/>
        <v>0</v>
      </c>
    </row>
    <row r="52" spans="1:48" ht="14.45" hidden="1" customHeight="1" x14ac:dyDescent="0.25">
      <c r="A52" t="str">
        <f>+HR_Input!A80</f>
        <v>Reserved</v>
      </c>
      <c r="B52" s="22" cm="1">
        <f t="array" ref="B52">SUMPRODUCT(($A52=HR_Input!$A$75:$A$80)*(B$13=HR_Input!$B$74:$BI$74)*(HR_Input!$B$75:$BI$80))</f>
        <v>0</v>
      </c>
      <c r="C52" s="6">
        <f t="shared" si="48"/>
        <v>46.1</v>
      </c>
      <c r="D52" s="14">
        <f t="shared" si="36"/>
        <v>0</v>
      </c>
      <c r="F52" s="22" cm="1">
        <f t="array" ref="F52">SUMPRODUCT(($A52=HR_Input!$A$75:$A$80)*(F$13=HR_Input!$B$74:$BI$74)*(HR_Input!$B$75:$BI$80))</f>
        <v>0</v>
      </c>
      <c r="G52" s="6">
        <f t="shared" si="49"/>
        <v>46.1</v>
      </c>
      <c r="H52" s="14">
        <f t="shared" si="37"/>
        <v>0</v>
      </c>
      <c r="J52" s="22" cm="1">
        <f t="array" ref="J52">SUMPRODUCT(($A52=HR_Input!$A$75:$A$80)*(J$13=HR_Input!$B$74:$BI$74)*(HR_Input!$B$75:$BI$80))</f>
        <v>0</v>
      </c>
      <c r="K52" s="6">
        <f t="shared" si="50"/>
        <v>46.1</v>
      </c>
      <c r="L52" s="14">
        <f t="shared" si="38"/>
        <v>0</v>
      </c>
      <c r="N52" s="22" cm="1">
        <f t="array" ref="N52">SUMPRODUCT(($A52=HR_Input!$A$75:$A$80)*(N$13=HR_Input!$B$74:$BI$74)*(HR_Input!$B$75:$BI$80))</f>
        <v>0</v>
      </c>
      <c r="O52" s="6">
        <f t="shared" si="51"/>
        <v>46.1</v>
      </c>
      <c r="P52" s="14">
        <f t="shared" si="39"/>
        <v>0</v>
      </c>
      <c r="R52" s="22" cm="1">
        <f t="array" ref="R52">SUMPRODUCT(($A52=HR_Input!$A$75:$A$80)*(R$13=HR_Input!$B$74:$BI$74)*(HR_Input!$B$75:$BI$80))</f>
        <v>0</v>
      </c>
      <c r="S52" s="6">
        <f t="shared" si="52"/>
        <v>54.44</v>
      </c>
      <c r="T52" s="14">
        <f t="shared" si="40"/>
        <v>0</v>
      </c>
      <c r="V52" s="22" cm="1">
        <f t="array" ref="V52">SUMPRODUCT(($A52=HR_Input!$A$75:$A$80)*(V$13=HR_Input!$B$74:$BI$74)*(HR_Input!$B$75:$BI$80))</f>
        <v>0</v>
      </c>
      <c r="W52" s="6">
        <f t="shared" si="53"/>
        <v>49.58</v>
      </c>
      <c r="X52" s="14">
        <f t="shared" si="41"/>
        <v>0</v>
      </c>
      <c r="Z52" s="22" cm="1">
        <f t="array" ref="Z52">SUMPRODUCT(($A52=HR_Input!$A$75:$A$80)*(Z$13=HR_Input!$B$74:$BI$74)*(HR_Input!$B$75:$BI$80))</f>
        <v>0</v>
      </c>
      <c r="AA52" s="6">
        <f t="shared" si="54"/>
        <v>49.58</v>
      </c>
      <c r="AB52" s="14">
        <f t="shared" si="42"/>
        <v>0</v>
      </c>
      <c r="AD52" s="22" cm="1">
        <f t="array" ref="AD52">SUMPRODUCT(($A52=HR_Input!$A$75:$A$80)*(AD$13=HR_Input!$B$74:$BI$74)*(HR_Input!$B$75:$BI$80))</f>
        <v>0</v>
      </c>
      <c r="AE52" s="6">
        <f t="shared" si="55"/>
        <v>48.669999999999995</v>
      </c>
      <c r="AF52" s="14">
        <f t="shared" si="43"/>
        <v>0</v>
      </c>
      <c r="AH52" s="22" cm="1">
        <f t="array" ref="AH52">SUMPRODUCT(($A52=HR_Input!$A$75:$A$80)*(AH$13=HR_Input!$B$74:$BI$74)*(HR_Input!$B$75:$BI$80))</f>
        <v>0</v>
      </c>
      <c r="AI52" s="6">
        <f t="shared" si="56"/>
        <v>48.669999999999995</v>
      </c>
      <c r="AJ52" s="14">
        <f t="shared" si="44"/>
        <v>0</v>
      </c>
      <c r="AL52" s="22" cm="1">
        <f t="array" ref="AL52">SUMPRODUCT(($A52=HR_Input!$A$75:$A$80)*(AL$13=HR_Input!$B$74:$BI$74)*(HR_Input!$B$75:$BI$80))</f>
        <v>0</v>
      </c>
      <c r="AM52" s="6">
        <f t="shared" si="57"/>
        <v>48.669999999999995</v>
      </c>
      <c r="AN52" s="14">
        <f t="shared" si="45"/>
        <v>0</v>
      </c>
      <c r="AP52" s="22" cm="1">
        <f t="array" ref="AP52">SUMPRODUCT(($A52=HR_Input!$A$75:$A$80)*(AP$13=HR_Input!$B$74:$BI$74)*(HR_Input!$B$75:$BI$80))</f>
        <v>0</v>
      </c>
      <c r="AQ52" s="6">
        <f t="shared" si="58"/>
        <v>46.989999999999995</v>
      </c>
      <c r="AR52" s="14">
        <f t="shared" si="46"/>
        <v>0</v>
      </c>
      <c r="AT52" s="22" cm="1">
        <f t="array" ref="AT52">SUMPRODUCT(($A52=HR_Input!$A$75:$A$80)*(AT$13=HR_Input!$B$74:$BI$74)*(HR_Input!$B$75:$BI$80))</f>
        <v>0</v>
      </c>
      <c r="AU52" s="6">
        <f t="shared" si="59"/>
        <v>46.989999999999995</v>
      </c>
      <c r="AV52" s="14">
        <f t="shared" si="47"/>
        <v>0</v>
      </c>
    </row>
    <row r="53" spans="1:48" x14ac:dyDescent="0.25">
      <c r="A53" t="s">
        <v>25</v>
      </c>
      <c r="B53" s="13"/>
      <c r="D53" s="19">
        <f>SUM(D47:D52)</f>
        <v>0.37</v>
      </c>
      <c r="F53" s="13"/>
      <c r="H53" s="19">
        <f>SUM(H47:H52)</f>
        <v>0.37</v>
      </c>
      <c r="J53" s="13"/>
      <c r="L53" s="19">
        <f>SUM(L47:L52)</f>
        <v>0.37</v>
      </c>
      <c r="N53" s="13"/>
      <c r="P53" s="19">
        <f>SUM(P47:P52)</f>
        <v>0.37</v>
      </c>
      <c r="R53" s="13"/>
      <c r="T53" s="19">
        <f>SUM(T47:T52)</f>
        <v>0.87</v>
      </c>
      <c r="V53" s="13"/>
      <c r="X53" s="19">
        <f>SUM(X47:X52)</f>
        <v>0.4</v>
      </c>
      <c r="Z53" s="13"/>
      <c r="AB53" s="19">
        <f>SUM(AB47:AB52)</f>
        <v>0.4</v>
      </c>
      <c r="AD53" s="13"/>
      <c r="AF53" s="19">
        <f>SUM(AF47:AF52)</f>
        <v>0.39</v>
      </c>
      <c r="AH53" s="13"/>
      <c r="AJ53" s="19">
        <f>SUM(AJ47:AJ52)</f>
        <v>0.39</v>
      </c>
      <c r="AL53" s="13"/>
      <c r="AN53" s="19">
        <f>SUM(AN47:AN52)</f>
        <v>0.39</v>
      </c>
      <c r="AP53" s="13"/>
      <c r="AR53" s="19">
        <f>SUM(AR47:AR52)</f>
        <v>0.38</v>
      </c>
      <c r="AT53" s="13"/>
      <c r="AV53" s="19">
        <f>SUM(AV47:AV52)</f>
        <v>0.38</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46.47</v>
      </c>
      <c r="F55" s="20"/>
      <c r="G55" s="21"/>
      <c r="H55" s="24">
        <f>H22+H44+H47</f>
        <v>46.47</v>
      </c>
      <c r="J55" s="20"/>
      <c r="K55" s="21"/>
      <c r="L55" s="24">
        <f>L22+L44+L47</f>
        <v>46.47</v>
      </c>
      <c r="N55" s="20"/>
      <c r="O55" s="21"/>
      <c r="P55" s="24">
        <f>P22+P44+P47</f>
        <v>46.47</v>
      </c>
      <c r="R55" s="20"/>
      <c r="S55" s="21"/>
      <c r="T55" s="24">
        <f>T22+T44+T47</f>
        <v>55.309999999999995</v>
      </c>
      <c r="V55" s="20"/>
      <c r="W55" s="21"/>
      <c r="X55" s="24">
        <f>X22+X44+X47</f>
        <v>49.98</v>
      </c>
      <c r="Z55" s="20"/>
      <c r="AA55" s="21"/>
      <c r="AB55" s="24">
        <f>AB22+AB44+AB47</f>
        <v>49.98</v>
      </c>
      <c r="AD55" s="20"/>
      <c r="AE55" s="21"/>
      <c r="AF55" s="24">
        <f>AF22+AF44+AF47</f>
        <v>49.059999999999995</v>
      </c>
      <c r="AH55" s="20"/>
      <c r="AI55" s="21"/>
      <c r="AJ55" s="24">
        <f>AJ22+AJ44+AJ47</f>
        <v>49.059999999999995</v>
      </c>
      <c r="AL55" s="20"/>
      <c r="AM55" s="21"/>
      <c r="AN55" s="24">
        <f>AN22+AN44+AN47</f>
        <v>49.059999999999995</v>
      </c>
      <c r="AP55" s="20"/>
      <c r="AQ55" s="21"/>
      <c r="AR55" s="24">
        <f>AR22+AR44+AR47</f>
        <v>47.37</v>
      </c>
      <c r="AS55" s="95"/>
      <c r="AT55" s="20"/>
      <c r="AU55" s="21"/>
      <c r="AV55" s="24">
        <f>AV22+AV44+AV47</f>
        <v>47.37</v>
      </c>
    </row>
    <row r="58" spans="1:48" ht="15.75" thickBot="1" x14ac:dyDescent="0.3"/>
    <row r="59" spans="1:48" x14ac:dyDescent="0.25">
      <c r="A59" s="8" t="s">
        <v>55</v>
      </c>
      <c r="B59" s="9">
        <f>HR_Input!$B$8</f>
        <v>2023</v>
      </c>
    </row>
    <row r="60" spans="1:48" x14ac:dyDescent="0.25">
      <c r="A60" s="10" t="s">
        <v>5</v>
      </c>
      <c r="B60" s="11" t="str">
        <f>B6</f>
        <v>5/8 x 3/4"</v>
      </c>
    </row>
    <row r="61" spans="1:48" x14ac:dyDescent="0.25">
      <c r="A61" s="10" t="s">
        <v>27</v>
      </c>
      <c r="B61" s="11">
        <f>HR_Input!D8</f>
        <v>6</v>
      </c>
    </row>
    <row r="62" spans="1:48" x14ac:dyDescent="0.25">
      <c r="A62" s="10" t="s">
        <v>7</v>
      </c>
      <c r="B62" s="11" t="s">
        <v>10</v>
      </c>
    </row>
    <row r="63" spans="1:48" x14ac:dyDescent="0.25">
      <c r="A63" s="10" t="s">
        <v>60</v>
      </c>
      <c r="B63" s="11" t="s">
        <v>12</v>
      </c>
    </row>
    <row r="64" spans="1:48" x14ac:dyDescent="0.25">
      <c r="A64" s="10" t="s">
        <v>35</v>
      </c>
      <c r="B64" s="11" t="str">
        <f>VLOOKUP(B65,HR_Input!$A$84:$C$90,2,FALSE)</f>
        <v>Monthly</v>
      </c>
    </row>
    <row r="65" spans="1:48" ht="15.75" thickBot="1" x14ac:dyDescent="0.3">
      <c r="A65" s="12" t="s">
        <v>14</v>
      </c>
      <c r="B65" s="25" t="str">
        <f>HR_Input!$A$84</f>
        <v>Hermosa Redondo</v>
      </c>
    </row>
    <row r="66" spans="1:48" ht="15.75" thickBot="1" x14ac:dyDescent="0.3">
      <c r="A66" s="1"/>
      <c r="B66" s="2"/>
    </row>
    <row r="67" spans="1:48" ht="15.75" thickBot="1" x14ac:dyDescent="0.3">
      <c r="A67" s="1"/>
      <c r="B67" s="157" t="str">
        <f>CONCATENATE("January"," ",$B$5)</f>
        <v>January 2023</v>
      </c>
      <c r="C67" s="158"/>
      <c r="D67" s="159"/>
      <c r="F67" s="157" t="str">
        <f>CONCATENATE("February"," ",$B$5)</f>
        <v>February 2023</v>
      </c>
      <c r="G67" s="158"/>
      <c r="H67" s="159"/>
      <c r="J67" s="157" t="str">
        <f>CONCATENATE("March"," ",$B$5)</f>
        <v>March 2023</v>
      </c>
      <c r="K67" s="158"/>
      <c r="L67" s="159"/>
      <c r="N67" s="157" t="str">
        <f>CONCATENATE("April"," ",$B$5)</f>
        <v>April 2023</v>
      </c>
      <c r="O67" s="158"/>
      <c r="P67" s="159"/>
      <c r="R67" s="157" t="str">
        <f>CONCATENATE("May"," ",$B$5)</f>
        <v>May 2023</v>
      </c>
      <c r="S67" s="158"/>
      <c r="T67" s="159"/>
      <c r="V67" s="157" t="str">
        <f>CONCATENATE("June"," ",$B$5)</f>
        <v>June 2023</v>
      </c>
      <c r="W67" s="158"/>
      <c r="X67" s="159"/>
      <c r="Z67" s="157" t="str">
        <f>CONCATENATE("July"," ",$B$5)</f>
        <v>July 2023</v>
      </c>
      <c r="AA67" s="158"/>
      <c r="AB67" s="159"/>
      <c r="AD67" s="157" t="str">
        <f>CONCATENATE("August"," ",$B$5)</f>
        <v>August 2023</v>
      </c>
      <c r="AE67" s="158"/>
      <c r="AF67" s="159"/>
      <c r="AH67" s="157" t="str">
        <f>CONCATENATE("September"," ",$B$5)</f>
        <v>September 2023</v>
      </c>
      <c r="AI67" s="158"/>
      <c r="AJ67" s="159"/>
      <c r="AL67" s="157" t="str">
        <f>CONCATENATE("October"," ",$B$5)</f>
        <v>October 2023</v>
      </c>
      <c r="AM67" s="158"/>
      <c r="AN67" s="159"/>
      <c r="AP67" s="157" t="str">
        <f>CONCATENATE("November"," ",$B$5)</f>
        <v>November 2023</v>
      </c>
      <c r="AQ67" s="158"/>
      <c r="AR67" s="159"/>
      <c r="AS67" s="91"/>
      <c r="AT67" s="157" t="str">
        <f>CONCATENATE("December"," ",$B$5)</f>
        <v>December 2023</v>
      </c>
      <c r="AU67" s="158"/>
      <c r="AV67" s="159"/>
    </row>
    <row r="68" spans="1:48" x14ac:dyDescent="0.25">
      <c r="A68" s="1" t="s">
        <v>4</v>
      </c>
      <c r="B68" s="13"/>
      <c r="D68" s="14">
        <f>INDEX(HR_Input!$B$29:$AK$29,MATCH('Residential Bills_Yr 1_avg_HR'!$B$60,HR_Input!$A$29:$A$29,0),MATCH('Residential Bills_Yr 1_avg_HR'!B$67,HR_Input!$B$28:$AK$28,0))</f>
        <v>16.57</v>
      </c>
      <c r="F68" s="13"/>
      <c r="H68" s="14">
        <f>INDEX(HR_Input!$B$29:$AK$29,MATCH('Residential Bills_Yr 1_avg_HR'!$B$60,HR_Input!$A$29:$A$29,0),MATCH('Residential Bills_Yr 1_avg_HR'!F$67,HR_Input!$B$28:$AK$28,0))</f>
        <v>16.57</v>
      </c>
      <c r="J68" s="13"/>
      <c r="L68" s="14">
        <f>INDEX(HR_Input!$B$29:$AK$29,MATCH('Residential Bills_Yr 1_avg_HR'!$B$60,HR_Input!$A$29:$A$29,0),MATCH('Residential Bills_Yr 1_avg_HR'!J$67,HR_Input!$B$28:$AK$28,0))</f>
        <v>16.57</v>
      </c>
      <c r="N68" s="13"/>
      <c r="P68" s="14">
        <f>INDEX(HR_Input!$B$29:$AK$29,MATCH('Residential Bills_Yr 1_avg_HR'!$B$60,HR_Input!$A$29:$A$29,0),MATCH('Residential Bills_Yr 1_avg_HR'!N$67,HR_Input!$B$28:$AK$28,0))</f>
        <v>16.57</v>
      </c>
      <c r="R68" s="13"/>
      <c r="T68" s="14">
        <f>INDEX(HR_Input!$B$29:$AK$29,MATCH('Residential Bills_Yr 1_avg_HR'!$B$60,HR_Input!$A$29:$A$29,0),MATCH('Residential Bills_Yr 1_avg_HR'!R$67,HR_Input!$B$28:$AK$28,0))</f>
        <v>17.23</v>
      </c>
      <c r="V68" s="13"/>
      <c r="X68" s="14">
        <f>INDEX(HR_Input!$B$29:$AK$29,MATCH('Residential Bills_Yr 1_avg_HR'!$B$60,HR_Input!$A$29:$A$29,0),MATCH('Residential Bills_Yr 1_avg_HR'!V$67,HR_Input!$B$28:$AK$28,0))</f>
        <v>17.23</v>
      </c>
      <c r="Z68" s="13"/>
      <c r="AB68" s="14">
        <f>INDEX(HR_Input!$B$29:$AK$29,MATCH('Residential Bills_Yr 1_avg_HR'!$B$60,HR_Input!$A$29:$A$29,0),MATCH('Residential Bills_Yr 1_avg_HR'!Z$67,HR_Input!$B$28:$AK$28,0))</f>
        <v>17.23</v>
      </c>
      <c r="AD68" s="13"/>
      <c r="AF68" s="14">
        <f>INDEX(HR_Input!$B$29:$AK$29,MATCH('Residential Bills_Yr 1_avg_HR'!$B$60,HR_Input!$A$29:$A$29,0),MATCH('Residential Bills_Yr 1_avg_HR'!AD$67,HR_Input!$B$28:$AK$28,0))</f>
        <v>17.21</v>
      </c>
      <c r="AH68" s="13"/>
      <c r="AJ68" s="14">
        <f>INDEX(HR_Input!$B$29:$AK$29,MATCH('Residential Bills_Yr 1_avg_HR'!$B$60,HR_Input!$A$29:$A$29,0),MATCH('Residential Bills_Yr 1_avg_HR'!AH$67,HR_Input!$B$28:$AK$28,0))</f>
        <v>17.21</v>
      </c>
      <c r="AL68" s="13"/>
      <c r="AN68" s="14">
        <f>INDEX(HR_Input!$B$29:$AK$29,MATCH('Residential Bills_Yr 1_avg_HR'!$B$60,HR_Input!$A$29:$A$29,0),MATCH('Residential Bills_Yr 1_avg_HR'!AL$67,HR_Input!$B$28:$AK$28,0))</f>
        <v>17.21</v>
      </c>
      <c r="AP68" s="13"/>
      <c r="AR68" s="14">
        <f>INDEX(HR_Input!$B$29:$AK$29,MATCH('Residential Bills_Yr 1_avg_HR'!$B$60,HR_Input!$A$29:$A$29,0),MATCH('Residential Bills_Yr 1_avg_HR'!AP$67,HR_Input!$B$28:$AK$28,0))</f>
        <v>17.21</v>
      </c>
      <c r="AS68" s="6"/>
      <c r="AT68" s="13"/>
      <c r="AV68" s="14">
        <f>INDEX(HR_Input!$B$29:$AK$29,MATCH('Residential Bills_Yr 1_avg_HR'!$B$60,HR_Input!$A$29:$A$29,0),MATCH('Residential Bills_Yr 1_avg_HR'!AT$67,HR_Input!$B$28:$AK$28,0))</f>
        <v>17.21</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INDEX(HR_Input!$B$22:$AK$26,MATCH('Residential Bills_Yr 1_avg_HR'!$A71,HR_Input!$A$22:$A$26,0),MATCH('Residential Bills_Yr 1_avg_HR'!B$67,HR_Input!$B$21:$AK$21,0))</f>
        <v>4.4048999999999996</v>
      </c>
      <c r="C71" s="2">
        <f>IF($B$61&gt;HR_Input!F92,HR_Input!F92,'Residential Bills_Yr 1_avg_HR'!$B$61)</f>
        <v>6</v>
      </c>
      <c r="D71" s="14">
        <f>ROUND(IFERROR(B71*C71," "),2)</f>
        <v>26.43</v>
      </c>
      <c r="F71" s="18">
        <f>INDEX(HR_Input!$B$22:$AK$26,MATCH('Residential Bills_Yr 1_avg_HR'!$A71,HR_Input!$A$22:$A$26,0),MATCH('Residential Bills_Yr 1_avg_HR'!F$67,HR_Input!$B$21:$AK$21,0))</f>
        <v>4.4048999999999996</v>
      </c>
      <c r="G71" s="2">
        <f>IF($B$61&gt;HR_Input!G92,HR_Input!G92,'Residential Bills_Yr 1_avg_HR'!$B$61)</f>
        <v>6</v>
      </c>
      <c r="H71" s="14">
        <f>ROUND(IFERROR(F71*G71," "),2)</f>
        <v>26.43</v>
      </c>
      <c r="J71" s="18">
        <f>INDEX(HR_Input!$B$22:$AK$26,MATCH('Residential Bills_Yr 1_avg_HR'!$A71,HR_Input!$A$22:$A$26,0),MATCH('Residential Bills_Yr 1_avg_HR'!J$67,HR_Input!$B$21:$AK$21,0))</f>
        <v>4.4048999999999996</v>
      </c>
      <c r="K71" s="2">
        <f>IF($B$61&gt;HR_Input!H92,HR_Input!H92,'Residential Bills_Yr 1_avg_HR'!$B$61)</f>
        <v>6</v>
      </c>
      <c r="L71" s="14">
        <f>ROUND(IFERROR(J71*K71," "),2)</f>
        <v>26.43</v>
      </c>
      <c r="N71" s="18">
        <f>INDEX(HR_Input!$B$22:$AK$26,MATCH('Residential Bills_Yr 1_avg_HR'!$A71,HR_Input!$A$22:$A$26,0),MATCH('Residential Bills_Yr 1_avg_HR'!N$67,HR_Input!$B$21:$AK$21,0))</f>
        <v>4.4048999999999996</v>
      </c>
      <c r="O71" s="2">
        <f>IF($B$61&gt;HR_Input!I92,HR_Input!I92,'Residential Bills_Yr 1_avg_HR'!$B$61)</f>
        <v>6</v>
      </c>
      <c r="P71" s="14">
        <f>ROUND(IFERROR(N71*O71," "),2)</f>
        <v>26.43</v>
      </c>
      <c r="R71" s="18">
        <f>INDEX(HR_Input!$B$22:$AK$26,MATCH('Residential Bills_Yr 1_avg_HR'!$A71,HR_Input!$A$22:$A$26,0),MATCH('Residential Bills_Yr 1_avg_HR'!R$67,HR_Input!$B$21:$AK$21,0))</f>
        <v>4.5811000000000002</v>
      </c>
      <c r="S71" s="2">
        <f>IF($B$61&gt;HR_Input!J92,HR_Input!J92,'Residential Bills_Yr 1_avg_HR'!$B$61)</f>
        <v>6</v>
      </c>
      <c r="T71" s="14">
        <f>ROUND(IFERROR(R71*S71," "),2)</f>
        <v>27.49</v>
      </c>
      <c r="V71" s="18">
        <f>INDEX(HR_Input!$B$22:$AK$26,MATCH('Residential Bills_Yr 1_avg_HR'!$A71,HR_Input!$A$22:$A$26,0),MATCH('Residential Bills_Yr 1_avg_HR'!V$67,HR_Input!$B$21:$AK$21,0))</f>
        <v>4.5811000000000002</v>
      </c>
      <c r="W71" s="2">
        <f>IF($B$61&gt;HR_Input!K92,HR_Input!K92,'Residential Bills_Yr 1_avg_HR'!$B$61)</f>
        <v>6</v>
      </c>
      <c r="X71" s="14">
        <f>ROUND(IFERROR(V71*W71," "),2)</f>
        <v>27.49</v>
      </c>
      <c r="Z71" s="18">
        <f>INDEX(HR_Input!$B$22:$AK$26,MATCH('Residential Bills_Yr 1_avg_HR'!$A71,HR_Input!$A$22:$A$26,0),MATCH('Residential Bills_Yr 1_avg_HR'!Z$67,HR_Input!$B$21:$AK$21,0))</f>
        <v>4.5811000000000002</v>
      </c>
      <c r="AA71" s="2">
        <f>IF($B$61&gt;HR_Input!L92,HR_Input!L92,'Residential Bills_Yr 1_avg_HR'!$B$61)</f>
        <v>6</v>
      </c>
      <c r="AB71" s="14">
        <f>ROUND(IFERROR(Z71*AA71," "),2)</f>
        <v>27.49</v>
      </c>
      <c r="AD71" s="18">
        <f>INDEX(HR_Input!$B$22:$AK$26,MATCH('Residential Bills_Yr 1_avg_HR'!$A71,HR_Input!$A$22:$A$26,0),MATCH('Residential Bills_Yr 1_avg_HR'!AD$67,HR_Input!$B$21:$AK$21,0))</f>
        <v>4.5747000000000009</v>
      </c>
      <c r="AE71" s="2">
        <f>IF($B$61&gt;HR_Input!M92,HR_Input!M92,'Residential Bills_Yr 1_avg_HR'!$B$61)</f>
        <v>6</v>
      </c>
      <c r="AF71" s="14">
        <f>ROUND(IFERROR(AD71*AE71," "),2)</f>
        <v>27.45</v>
      </c>
      <c r="AH71" s="18">
        <f>INDEX(HR_Input!$B$22:$AK$26,MATCH('Residential Bills_Yr 1_avg_HR'!$A71,HR_Input!$A$22:$A$26,0),MATCH('Residential Bills_Yr 1_avg_HR'!AH$67,HR_Input!$B$21:$AK$21,0))</f>
        <v>4.5747000000000009</v>
      </c>
      <c r="AI71" s="2">
        <f>IF($B$61&gt;HR_Input!N92,HR_Input!N92,'Residential Bills_Yr 1_avg_HR'!$B$61)</f>
        <v>6</v>
      </c>
      <c r="AJ71" s="14">
        <f>ROUND(IFERROR(AH71*AI71," "),2)</f>
        <v>27.45</v>
      </c>
      <c r="AL71" s="18">
        <f>INDEX(HR_Input!$B$22:$AK$26,MATCH('Residential Bills_Yr 1_avg_HR'!$A71,HR_Input!$A$22:$A$26,0),MATCH('Residential Bills_Yr 1_avg_HR'!AL$67,HR_Input!$B$21:$AK$21,0))</f>
        <v>4.5747000000000009</v>
      </c>
      <c r="AM71" s="2">
        <f>IF($B$61&gt;HR_Input!O92,HR_Input!O92,'Residential Bills_Yr 1_avg_HR'!$B$61)</f>
        <v>6</v>
      </c>
      <c r="AN71" s="14">
        <f>ROUND(IFERROR(AL71*AM71," "),2)</f>
        <v>27.45</v>
      </c>
      <c r="AP71" s="18">
        <f>INDEX(HR_Input!$B$22:$AK$26,MATCH('Residential Bills_Yr 1_avg_HR'!$A71,HR_Input!$A$22:$A$26,0),MATCH('Residential Bills_Yr 1_avg_HR'!AP$67,HR_Input!$B$21:$AK$21,0))</f>
        <v>4.5747000000000009</v>
      </c>
      <c r="AQ71" s="2">
        <f>IF($B$61&gt;HR_Input!P92,HR_Input!P92,'Residential Bills_Yr 1_avg_HR'!$B$61)</f>
        <v>6</v>
      </c>
      <c r="AR71" s="14">
        <f>ROUND(IFERROR(AP71*AQ71," "),2)</f>
        <v>27.45</v>
      </c>
      <c r="AS71" s="6"/>
      <c r="AT71" s="18">
        <f>INDEX(HR_Input!$B$22:$AK$26,MATCH('Residential Bills_Yr 1_avg_HR'!$A71,HR_Input!$A$22:$A$26,0),MATCH('Residential Bills_Yr 1_avg_HR'!AT$67,HR_Input!$B$21:$AK$21,0))</f>
        <v>4.5747000000000009</v>
      </c>
      <c r="AU71" s="2">
        <f>IF($B$61&gt;HR_Input!Q92,HR_Input!Q92,'Residential Bills_Yr 1_avg_HR'!$B$61)</f>
        <v>6</v>
      </c>
      <c r="AV71" s="14">
        <f>ROUND(IFERROR(AT71*AU71," "),2)</f>
        <v>27.45</v>
      </c>
    </row>
    <row r="72" spans="1:48" x14ac:dyDescent="0.25">
      <c r="A72" t="str">
        <f>A18</f>
        <v>Tier 2</v>
      </c>
      <c r="B72" s="18">
        <f>INDEX(HR_Input!$B$22:$AK$26,MATCH('Residential Bills_Yr 1_avg_HR'!$A72,HR_Input!$A$22:$A$26,0),MATCH('Residential Bills_Yr 1_avg_HR'!B$67,HR_Input!$B$21:$AK$21,0))</f>
        <v>5.5080999999999998</v>
      </c>
      <c r="C72" s="2">
        <f>IF(($B$61-C71)&gt;HR_Input!F93,HR_Input!F93,($B$61-C71))</f>
        <v>0</v>
      </c>
      <c r="D72" s="14">
        <f>ROUND(IFERROR(B72*C72," "),2)</f>
        <v>0</v>
      </c>
      <c r="F72" s="18">
        <f>INDEX(HR_Input!$B$22:$AK$26,MATCH('Residential Bills_Yr 1_avg_HR'!$A72,HR_Input!$A$22:$A$26,0),MATCH('Residential Bills_Yr 1_avg_HR'!F$67,HR_Input!$B$21:$AK$21,0))</f>
        <v>5.5080999999999998</v>
      </c>
      <c r="G72" s="2">
        <f>IF(($B$61-G71)&gt;HR_Input!G93,HR_Input!G93,($B$61-G71))</f>
        <v>0</v>
      </c>
      <c r="H72" s="14">
        <f>ROUND(IFERROR(F72*G72," "),2)</f>
        <v>0</v>
      </c>
      <c r="J72" s="18">
        <f>INDEX(HR_Input!$B$22:$AK$26,MATCH('Residential Bills_Yr 1_avg_HR'!$A72,HR_Input!$A$22:$A$26,0),MATCH('Residential Bills_Yr 1_avg_HR'!J$67,HR_Input!$B$21:$AK$21,0))</f>
        <v>5.5080999999999998</v>
      </c>
      <c r="K72" s="2">
        <f>IF(($B$61-K71)&gt;HR_Input!H93,HR_Input!H93,($B$61-K71))</f>
        <v>0</v>
      </c>
      <c r="L72" s="14">
        <f>ROUND(IFERROR(J72*K72," "),2)</f>
        <v>0</v>
      </c>
      <c r="N72" s="18">
        <f>INDEX(HR_Input!$B$22:$AK$26,MATCH('Residential Bills_Yr 1_avg_HR'!$A72,HR_Input!$A$22:$A$26,0),MATCH('Residential Bills_Yr 1_avg_HR'!N$67,HR_Input!$B$21:$AK$21,0))</f>
        <v>5.5080999999999998</v>
      </c>
      <c r="O72" s="2">
        <f>IF(($B$61-O71)&gt;HR_Input!I93,HR_Input!I93,($B$61-O71))</f>
        <v>0</v>
      </c>
      <c r="P72" s="14">
        <f>ROUND(IFERROR(N72*O72," "),2)</f>
        <v>0</v>
      </c>
      <c r="R72" s="18">
        <f>INDEX(HR_Input!$B$22:$AK$26,MATCH('Residential Bills_Yr 1_avg_HR'!$A72,HR_Input!$A$22:$A$26,0),MATCH('Residential Bills_Yr 1_avg_HR'!R$67,HR_Input!$B$21:$AK$21,0))</f>
        <v>5.7283999999999997</v>
      </c>
      <c r="S72" s="2">
        <f>IF(($B$61-S71)&gt;HR_Input!J93,HR_Input!J93,($B$61-S71))</f>
        <v>0</v>
      </c>
      <c r="T72" s="14">
        <f>ROUND(IFERROR(R72*S72," "),2)</f>
        <v>0</v>
      </c>
      <c r="V72" s="18">
        <f>INDEX(HR_Input!$B$22:$AK$26,MATCH('Residential Bills_Yr 1_avg_HR'!$A72,HR_Input!$A$22:$A$26,0),MATCH('Residential Bills_Yr 1_avg_HR'!V$67,HR_Input!$B$21:$AK$21,0))</f>
        <v>5.7283999999999997</v>
      </c>
      <c r="W72" s="2">
        <f>IF(($B$61-W71)&gt;HR_Input!K93,HR_Input!K93,($B$61-S71))</f>
        <v>0</v>
      </c>
      <c r="X72" s="14">
        <f>ROUND(IFERROR(V72*W72," "),2)</f>
        <v>0</v>
      </c>
      <c r="Z72" s="18">
        <f>INDEX(HR_Input!$B$22:$AK$26,MATCH('Residential Bills_Yr 1_avg_HR'!$A72,HR_Input!$A$22:$A$26,0),MATCH('Residential Bills_Yr 1_avg_HR'!Z$67,HR_Input!$B$21:$AK$21,0))</f>
        <v>5.7283999999999997</v>
      </c>
      <c r="AA72" s="2">
        <f>IF(($B$61-AA71)&gt;HR_Input!L93,HR_Input!L93,($B$61-AA71))</f>
        <v>0</v>
      </c>
      <c r="AB72" s="14">
        <f>ROUND(IFERROR(Z72*AA72," "),2)</f>
        <v>0</v>
      </c>
      <c r="AD72" s="18">
        <f>INDEX(HR_Input!$B$22:$AK$26,MATCH('Residential Bills_Yr 1_avg_HR'!$A72,HR_Input!$A$22:$A$26,0),MATCH('Residential Bills_Yr 1_avg_HR'!AD$67,HR_Input!$B$21:$AK$21,0))</f>
        <v>5.7203999999999997</v>
      </c>
      <c r="AE72" s="2">
        <f>IF(($B$61-AE71)&gt;HR_Input!M93,HR_Input!M93,($B$61-AE71))</f>
        <v>0</v>
      </c>
      <c r="AF72" s="14">
        <f>ROUND(IFERROR(AD72*AE72," "),2)</f>
        <v>0</v>
      </c>
      <c r="AH72" s="18">
        <f>INDEX(HR_Input!$B$22:$AK$26,MATCH('Residential Bills_Yr 1_avg_HR'!$A72,HR_Input!$A$22:$A$26,0),MATCH('Residential Bills_Yr 1_avg_HR'!AH$67,HR_Input!$B$21:$AK$21,0))</f>
        <v>5.7203999999999997</v>
      </c>
      <c r="AI72" s="2">
        <f>IF(($B$61-AI71)&gt;HR_Input!N93,HR_Input!N93,($B$61-AI71))</f>
        <v>0</v>
      </c>
      <c r="AJ72" s="14">
        <f>ROUND(IFERROR(AH72*AI72," "),2)</f>
        <v>0</v>
      </c>
      <c r="AL72" s="18">
        <f>INDEX(HR_Input!$B$22:$AK$26,MATCH('Residential Bills_Yr 1_avg_HR'!$A72,HR_Input!$A$22:$A$26,0),MATCH('Residential Bills_Yr 1_avg_HR'!AL$67,HR_Input!$B$21:$AK$21,0))</f>
        <v>5.7203999999999997</v>
      </c>
      <c r="AM72" s="2">
        <f>IF(($B$61-AM71)&gt;HR_Input!O93,HR_Input!O93,($B$61-AM71))</f>
        <v>0</v>
      </c>
      <c r="AN72" s="14">
        <f>ROUND(IFERROR(AL72*AM72," "),2)</f>
        <v>0</v>
      </c>
      <c r="AP72" s="18">
        <f>INDEX(HR_Input!$B$22:$AK$26,MATCH('Residential Bills_Yr 1_avg_HR'!$A72,HR_Input!$A$22:$A$26,0),MATCH('Residential Bills_Yr 1_avg_HR'!AP$67,HR_Input!$B$21:$AK$21,0))</f>
        <v>5.7203999999999997</v>
      </c>
      <c r="AQ72" s="2">
        <f>IF(($B$61-AQ71)&gt;HR_Input!P93,HR_Input!P93,($B$61-AQ71))</f>
        <v>0</v>
      </c>
      <c r="AR72" s="14">
        <f>ROUND(IFERROR(AP72*AQ72," "),2)</f>
        <v>0</v>
      </c>
      <c r="AS72" s="6"/>
      <c r="AT72" s="18">
        <f>INDEX(HR_Input!$B$22:$AK$26,MATCH('Residential Bills_Yr 1_avg_HR'!$A72,HR_Input!$A$22:$A$26,0),MATCH('Residential Bills_Yr 1_avg_HR'!AT$67,HR_Input!$B$21:$AK$21,0))</f>
        <v>5.7203999999999997</v>
      </c>
      <c r="AU72" s="2">
        <f>IF(($B$61-AU71)&gt;HR_Input!Q93,HR_Input!Q93,($B$61-AU71))</f>
        <v>0</v>
      </c>
      <c r="AV72" s="14">
        <f>ROUND(IFERROR(AT72*AU72," "),2)</f>
        <v>0</v>
      </c>
    </row>
    <row r="73" spans="1:48" x14ac:dyDescent="0.25">
      <c r="A73" t="str">
        <f>A19</f>
        <v>Tier 3</v>
      </c>
      <c r="B73" s="18">
        <f>INDEX(HR_Input!$B$22:$AK$26,MATCH('Residential Bills_Yr 1_avg_HR'!$A73,HR_Input!$A$22:$A$26,0),MATCH('Residential Bills_Yr 1_avg_HR'!B$67,HR_Input!$B$21:$AK$21,0))</f>
        <v>8.2660999999999998</v>
      </c>
      <c r="C73" s="2">
        <f>IF(OR(HR_Input!F90="Tier 4",HR_Input!F90="Tier 5"),IF(('Residential Bills_Yr 1_avg_HR'!$B$61-'Residential Bills_Yr 1_avg_HR'!C71-'Residential Bills_Yr 1_avg_HR'!C72)&gt;HR_Input!F90,HR_Input!F90,('Residential Bills_Yr 1_avg_HR'!$B$61-'Residential Bills_Yr 1_avg_HR'!C71-'Residential Bills_Yr 1_avg_HR'!C72)),('Residential Bills_Yr 1_avg_HR'!$B$61-'Residential Bills_Yr 1_avg_HR'!C71-'Residential Bills_Yr 1_avg_HR'!C72))</f>
        <v>0</v>
      </c>
      <c r="D73" s="14">
        <f>ROUND(IFERROR(B73*C73," "),2)</f>
        <v>0</v>
      </c>
      <c r="F73" s="18">
        <f>INDEX(HR_Input!$B$22:$AK$26,MATCH('Residential Bills_Yr 1_avg_HR'!$A73,HR_Input!$A$22:$A$26,0),MATCH('Residential Bills_Yr 1_avg_HR'!F$67,HR_Input!$B$21:$AK$21,0))</f>
        <v>8.2660999999999998</v>
      </c>
      <c r="G73" s="2">
        <f>IF(OR(HR_Input!G90="Tier 4",HR_Input!G90="Tier 5"),IF(('Residential Bills_Yr 1_avg_HR'!$B$61-'Residential Bills_Yr 1_avg_HR'!G71-'Residential Bills_Yr 1_avg_HR'!G72)&gt;HR_Input!G90,HR_Input!G90,('Residential Bills_Yr 1_avg_HR'!$B$61-'Residential Bills_Yr 1_avg_HR'!G71-'Residential Bills_Yr 1_avg_HR'!G72)),('Residential Bills_Yr 1_avg_HR'!$B$61-'Residential Bills_Yr 1_avg_HR'!G71-'Residential Bills_Yr 1_avg_HR'!G72))</f>
        <v>0</v>
      </c>
      <c r="H73" s="14">
        <f>ROUND(IFERROR(F73*G73," "),2)</f>
        <v>0</v>
      </c>
      <c r="J73" s="18">
        <f>INDEX(HR_Input!$B$22:$AK$26,MATCH('Residential Bills_Yr 1_avg_HR'!$A73,HR_Input!$A$22:$A$26,0),MATCH('Residential Bills_Yr 1_avg_HR'!J$67,HR_Input!$B$21:$AK$21,0))</f>
        <v>8.2660999999999998</v>
      </c>
      <c r="K73" s="2">
        <f>IF(OR(HR_Input!H90="Tier 4",HR_Input!H90="Tier 5"),IF(('Residential Bills_Yr 1_avg_HR'!$B$61-'Residential Bills_Yr 1_avg_HR'!K71-'Residential Bills_Yr 1_avg_HR'!K72)&gt;HR_Input!H90,HR_Input!H90,('Residential Bills_Yr 1_avg_HR'!$B$61-'Residential Bills_Yr 1_avg_HR'!K71-'Residential Bills_Yr 1_avg_HR'!K72)),('Residential Bills_Yr 1_avg_HR'!$B$61-'Residential Bills_Yr 1_avg_HR'!K71-'Residential Bills_Yr 1_avg_HR'!K72))</f>
        <v>0</v>
      </c>
      <c r="L73" s="14">
        <f>ROUND(IFERROR(J73*K73," "),2)</f>
        <v>0</v>
      </c>
      <c r="N73" s="18">
        <f>INDEX(HR_Input!$B$22:$AK$26,MATCH('Residential Bills_Yr 1_avg_HR'!$A73,HR_Input!$A$22:$A$26,0),MATCH('Residential Bills_Yr 1_avg_HR'!N$67,HR_Input!$B$21:$AK$21,0))</f>
        <v>8.2660999999999998</v>
      </c>
      <c r="O73" s="2">
        <f>IF(OR(HR_Input!I90="Tier 4",HR_Input!I90="Tier 5"),IF(('Residential Bills_Yr 1_avg_HR'!$B$61-'Residential Bills_Yr 1_avg_HR'!O71-'Residential Bills_Yr 1_avg_HR'!O72)&gt;HR_Input!I90,HR_Input!I90,('Residential Bills_Yr 1_avg_HR'!$B$61-'Residential Bills_Yr 1_avg_HR'!O71-'Residential Bills_Yr 1_avg_HR'!O72)),('Residential Bills_Yr 1_avg_HR'!$B$61-'Residential Bills_Yr 1_avg_HR'!O71-'Residential Bills_Yr 1_avg_HR'!O72))</f>
        <v>0</v>
      </c>
      <c r="P73" s="14">
        <f>ROUND(IFERROR(N73*O73," "),2)</f>
        <v>0</v>
      </c>
      <c r="R73" s="18">
        <f>INDEX(HR_Input!$B$22:$AK$26,MATCH('Residential Bills_Yr 1_avg_HR'!$A73,HR_Input!$A$22:$A$26,0),MATCH('Residential Bills_Yr 1_avg_HR'!R$67,HR_Input!$B$21:$AK$21,0))</f>
        <v>8.5967000000000002</v>
      </c>
      <c r="S73" s="2">
        <f>IF(OR(HR_Input!J90="Tier 4",HR_Input!J90="Tier 5"),IF(('Residential Bills_Yr 1_avg_HR'!$B$61-'Residential Bills_Yr 1_avg_HR'!S71-'Residential Bills_Yr 1_avg_HR'!S72)&gt;HR_Input!J90,HR_Input!J90,('Residential Bills_Yr 1_avg_HR'!$B$61-'Residential Bills_Yr 1_avg_HR'!S71-'Residential Bills_Yr 1_avg_HR'!S72)),('Residential Bills_Yr 1_avg_HR'!$B$61-'Residential Bills_Yr 1_avg_HR'!S71-'Residential Bills_Yr 1_avg_HR'!S72))</f>
        <v>0</v>
      </c>
      <c r="T73" s="14">
        <f>ROUND(IFERROR(R73*S73," "),2)</f>
        <v>0</v>
      </c>
      <c r="V73" s="18">
        <f>INDEX(HR_Input!$B$22:$AK$26,MATCH('Residential Bills_Yr 1_avg_HR'!$A73,HR_Input!$A$22:$A$26,0),MATCH('Residential Bills_Yr 1_avg_HR'!V$67,HR_Input!$B$21:$AK$21,0))</f>
        <v>8.5967000000000002</v>
      </c>
      <c r="W73" s="2">
        <f>IF(OR(HR_Input!K90="Tier 4",HR_Input!K90="Tier 5"),IF(('Residential Bills_Yr 1_avg_HR'!$B$61-'Residential Bills_Yr 1_avg_HR'!W71-'Residential Bills_Yr 1_avg_HR'!W72)&gt;HR_Input!K90,HR_Input!K90,('Residential Bills_Yr 1_avg_HR'!$B$61-'Residential Bills_Yr 1_avg_HR'!W71-'Residential Bills_Yr 1_avg_HR'!W72)),('Residential Bills_Yr 1_avg_HR'!$B$61-'Residential Bills_Yr 1_avg_HR'!W71-'Residential Bills_Yr 1_avg_HR'!W72))</f>
        <v>0</v>
      </c>
      <c r="X73" s="14">
        <f>ROUND(IFERROR(V73*W73," "),2)</f>
        <v>0</v>
      </c>
      <c r="Z73" s="18">
        <f>INDEX(HR_Input!$B$22:$AK$26,MATCH('Residential Bills_Yr 1_avg_HR'!$A73,HR_Input!$A$22:$A$26,0),MATCH('Residential Bills_Yr 1_avg_HR'!Z$67,HR_Input!$B$21:$AK$21,0))</f>
        <v>8.5967000000000002</v>
      </c>
      <c r="AA73" s="2">
        <f>IF(OR(HR_Input!L90="Tier 4",HR_Input!L90="Tier 5"),IF(('Residential Bills_Yr 1_avg_HR'!$B$61-'Residential Bills_Yr 1_avg_HR'!AA71-'Residential Bills_Yr 1_avg_HR'!AA72)&gt;HR_Input!L90,HR_Input!L90,('Residential Bills_Yr 1_avg_HR'!$B$61-'Residential Bills_Yr 1_avg_HR'!AA71-'Residential Bills_Yr 1_avg_HR'!AA72)),('Residential Bills_Yr 1_avg_HR'!$B$61-'Residential Bills_Yr 1_avg_HR'!AA71-'Residential Bills_Yr 1_avg_HR'!AA72))</f>
        <v>0</v>
      </c>
      <c r="AB73" s="14">
        <f>ROUND(IFERROR(Z73*AA73," "),2)</f>
        <v>0</v>
      </c>
      <c r="AD73" s="18">
        <f>INDEX(HR_Input!$B$22:$AK$26,MATCH('Residential Bills_Yr 1_avg_HR'!$A73,HR_Input!$A$22:$A$26,0),MATCH('Residential Bills_Yr 1_avg_HR'!AD$67,HR_Input!$B$21:$AK$21,0))</f>
        <v>8.5846999999999998</v>
      </c>
      <c r="AE73" s="2">
        <f>IF(OR(HR_Input!M90="Tier 4",HR_Input!M90="Tier 5"),IF(('Residential Bills_Yr 1_avg_HR'!$B$61-'Residential Bills_Yr 1_avg_HR'!AE71-'Residential Bills_Yr 1_avg_HR'!AE72)&gt;HR_Input!M90,HR_Input!M90,('Residential Bills_Yr 1_avg_HR'!$B$61-'Residential Bills_Yr 1_avg_HR'!AE71-'Residential Bills_Yr 1_avg_HR'!AE72)),('Residential Bills_Yr 1_avg_HR'!$B$61-'Residential Bills_Yr 1_avg_HR'!AE71-'Residential Bills_Yr 1_avg_HR'!AE72))</f>
        <v>0</v>
      </c>
      <c r="AF73" s="14">
        <f>ROUND(IFERROR(AD73*AE73," "),2)</f>
        <v>0</v>
      </c>
      <c r="AH73" s="18">
        <f>INDEX(HR_Input!$B$22:$AK$26,MATCH('Residential Bills_Yr 1_avg_HR'!$A73,HR_Input!$A$22:$A$26,0),MATCH('Residential Bills_Yr 1_avg_HR'!AH$67,HR_Input!$B$21:$AK$21,0))</f>
        <v>8.5846999999999998</v>
      </c>
      <c r="AI73" s="2">
        <f>IF(OR(HR_Input!N90="Tier 4",HR_Input!N90="Tier 5"),IF(('Residential Bills_Yr 1_avg_HR'!$B$61-'Residential Bills_Yr 1_avg_HR'!AI71-'Residential Bills_Yr 1_avg_HR'!AI72)&gt;HR_Input!N90,HR_Input!N90,('Residential Bills_Yr 1_avg_HR'!$B$61-'Residential Bills_Yr 1_avg_HR'!AI71-'Residential Bills_Yr 1_avg_HR'!AI72)),('Residential Bills_Yr 1_avg_HR'!$B$61-'Residential Bills_Yr 1_avg_HR'!AI71-'Residential Bills_Yr 1_avg_HR'!AI72))</f>
        <v>0</v>
      </c>
      <c r="AJ73" s="14">
        <f>ROUND(IFERROR(AH73*AI73," "),2)</f>
        <v>0</v>
      </c>
      <c r="AL73" s="18">
        <f>INDEX(HR_Input!$B$22:$AK$26,MATCH('Residential Bills_Yr 1_avg_HR'!$A73,HR_Input!$A$22:$A$26,0),MATCH('Residential Bills_Yr 1_avg_HR'!AL$67,HR_Input!$B$21:$AK$21,0))</f>
        <v>8.5846999999999998</v>
      </c>
      <c r="AM73" s="2">
        <f>IF(OR(HR_Input!O90="Tier 4",HR_Input!O90="Tier 5"),IF(('Residential Bills_Yr 1_avg_HR'!$B$61-'Residential Bills_Yr 1_avg_HR'!AM71-'Residential Bills_Yr 1_avg_HR'!AM72)&gt;HR_Input!O90,HR_Input!O90,('Residential Bills_Yr 1_avg_HR'!$B$61-'Residential Bills_Yr 1_avg_HR'!AM71-'Residential Bills_Yr 1_avg_HR'!AM72)),('Residential Bills_Yr 1_avg_HR'!$B$61-'Residential Bills_Yr 1_avg_HR'!AM71-'Residential Bills_Yr 1_avg_HR'!AM72))</f>
        <v>0</v>
      </c>
      <c r="AN73" s="14">
        <f>ROUND(IFERROR(AL73*AM73," "),2)</f>
        <v>0</v>
      </c>
      <c r="AP73" s="18">
        <f>INDEX(HR_Input!$B$22:$AK$26,MATCH('Residential Bills_Yr 1_avg_HR'!$A73,HR_Input!$A$22:$A$26,0),MATCH('Residential Bills_Yr 1_avg_HR'!AP$67,HR_Input!$B$21:$AK$21,0))</f>
        <v>8.5846999999999998</v>
      </c>
      <c r="AQ73" s="2">
        <f>IF(OR(HR_Input!P90="Tier 4",HR_Input!P90="Tier 5"),IF(('Residential Bills_Yr 1_avg_HR'!$B$61-'Residential Bills_Yr 1_avg_HR'!AQ71-'Residential Bills_Yr 1_avg_HR'!AQ72)&gt;HR_Input!P90,HR_Input!P90,('Residential Bills_Yr 1_avg_HR'!$B$61-'Residential Bills_Yr 1_avg_HR'!AQ71-'Residential Bills_Yr 1_avg_HR'!AQ72)),('Residential Bills_Yr 1_avg_HR'!$B$61-'Residential Bills_Yr 1_avg_HR'!AQ71-'Residential Bills_Yr 1_avg_HR'!AQ72))</f>
        <v>0</v>
      </c>
      <c r="AR73" s="14">
        <f>ROUND(IFERROR(AP73*AQ73," "),2)</f>
        <v>0</v>
      </c>
      <c r="AS73" s="6"/>
      <c r="AT73" s="18">
        <f>INDEX(HR_Input!$B$22:$AK$26,MATCH('Residential Bills_Yr 1_avg_HR'!$A73,HR_Input!$A$22:$A$26,0),MATCH('Residential Bills_Yr 1_avg_HR'!AT$67,HR_Input!$B$21:$AK$21,0))</f>
        <v>8.5846999999999998</v>
      </c>
      <c r="AU73" s="2">
        <f>IF(OR(HR_Input!Q90="Tier 4",HR_Input!Q90="Tier 5"),IF(('Residential Bills_Yr 1_avg_HR'!$B$61-'Residential Bills_Yr 1_avg_HR'!AU71-'Residential Bills_Yr 1_avg_HR'!AU72)&gt;HR_Input!Q90,HR_Input!Q90,('Residential Bills_Yr 1_avg_HR'!$B$61-'Residential Bills_Yr 1_avg_HR'!AU71-'Residential Bills_Yr 1_avg_HR'!AU72)),('Residential Bills_Yr 1_avg_HR'!$B$61-'Residential Bills_Yr 1_avg_HR'!AU71-'Residential Bills_Yr 1_avg_HR'!AU72))</f>
        <v>0</v>
      </c>
      <c r="AV73" s="14">
        <f>ROUND(IFERROR(AT73*AU73," "),2)</f>
        <v>0</v>
      </c>
    </row>
    <row r="74" spans="1:48" ht="14.45" hidden="1" customHeight="1" x14ac:dyDescent="0.25">
      <c r="A74" t="str">
        <f>A20</f>
        <v>Tier 4</v>
      </c>
      <c r="B74" s="18">
        <f>INDEX(HR_Input!$B$22:$AK$26,MATCH('Residential Bills_Yr 1_avg_HR'!$A74,HR_Input!$A$22:$A$26,0),MATCH('Residential Bills_Yr 1_avg_HR'!B$67,HR_Input!$B$21:$AK$21,0))</f>
        <v>0</v>
      </c>
      <c r="C74" s="2" t="str">
        <f>IF(HR_Input!F90="Tier 4",($B$61-C71-C72-C73),IF(HR_Input!F90="Tier 5",IF(('Residential Bills_Yr 1_avg_HR'!$B$61-'Residential Bills_Yr 1_avg_HR'!C71-'Residential Bills_Yr 1_avg_HR'!C72-'Residential Bills_Yr 1_avg_HR'!C73)&gt;HR_Input!F95,HR_Input!F95,('Residential Bills_Yr 1_avg_HR'!$B$61-'Residential Bills_Yr 1_avg_HR'!C71-'Residential Bills_Yr 1_avg_HR'!C72-'Residential Bills_Yr 1_avg_HR'!C73))," "))</f>
        <v xml:space="preserve"> </v>
      </c>
      <c r="D74" s="14" t="str">
        <f t="shared" ref="D74:D75" si="60">IFERROR(B74*C74," ")</f>
        <v xml:space="preserve"> </v>
      </c>
      <c r="F74" s="18">
        <f>INDEX(HR_Input!$B$22:$AK$26,MATCH('Residential Bills_Yr 1_avg_HR'!$A74,HR_Input!$A$22:$A$26,0),MATCH('Residential Bills_Yr 1_avg_HR'!F$67,HR_Input!$B$21:$AK$21,0))</f>
        <v>0</v>
      </c>
      <c r="G74" s="2" t="str">
        <f>IF(HR_Input!G90="Tier 4",($B$61-G71-G72-G73),IF(HR_Input!G90="Tier 5",IF(('Residential Bills_Yr 1_avg_HR'!$B$61-'Residential Bills_Yr 1_avg_HR'!G71-'Residential Bills_Yr 1_avg_HR'!G72-'Residential Bills_Yr 1_avg_HR'!G73)&gt;HR_Input!G95,HR_Input!G95,('Residential Bills_Yr 1_avg_HR'!$B$61-'Residential Bills_Yr 1_avg_HR'!G71-'Residential Bills_Yr 1_avg_HR'!G72-'Residential Bills_Yr 1_avg_HR'!G73))," "))</f>
        <v xml:space="preserve"> </v>
      </c>
      <c r="H74" s="14" t="str">
        <f t="shared" ref="H74:H75" si="61">IFERROR(F74*G74," ")</f>
        <v xml:space="preserve"> </v>
      </c>
      <c r="J74" s="18">
        <f>INDEX(HR_Input!$B$22:$AK$26,MATCH('Residential Bills_Yr 1_avg_HR'!$A74,HR_Input!$A$22:$A$26,0),MATCH('Residential Bills_Yr 1_avg_HR'!J$67,HR_Input!$B$21:$AK$21,0))</f>
        <v>0</v>
      </c>
      <c r="K74" s="2" t="str">
        <f>IF(HR_Input!H90="Tier 4",($B$61-K71-K72-K73),IF(HR_Input!H90="Tier 5",IF(('Residential Bills_Yr 1_avg_HR'!$B$61-'Residential Bills_Yr 1_avg_HR'!K71-'Residential Bills_Yr 1_avg_HR'!K72-'Residential Bills_Yr 1_avg_HR'!K73)&gt;HR_Input!H95,HR_Input!H95,('Residential Bills_Yr 1_avg_HR'!$B$61-'Residential Bills_Yr 1_avg_HR'!K71-'Residential Bills_Yr 1_avg_HR'!K72-'Residential Bills_Yr 1_avg_HR'!K73))," "))</f>
        <v xml:space="preserve"> </v>
      </c>
      <c r="L74" s="14" t="str">
        <f t="shared" ref="L74:L75" si="62">IFERROR(J74*K74," ")</f>
        <v xml:space="preserve"> </v>
      </c>
      <c r="N74" s="18">
        <f>INDEX(HR_Input!$B$22:$AK$26,MATCH('Residential Bills_Yr 1_avg_HR'!$A74,HR_Input!$A$22:$A$26,0),MATCH('Residential Bills_Yr 1_avg_HR'!N$67,HR_Input!$B$21:$AK$21,0))</f>
        <v>0</v>
      </c>
      <c r="O74" s="2" t="str">
        <f>IF(HR_Input!I90="Tier 4",($B$61-O71-O72-O73),IF(HR_Input!I90="Tier 5",IF(('Residential Bills_Yr 1_avg_HR'!$B$61-'Residential Bills_Yr 1_avg_HR'!O71-'Residential Bills_Yr 1_avg_HR'!O72-'Residential Bills_Yr 1_avg_HR'!O73)&gt;HR_Input!I95,HR_Input!I95,('Residential Bills_Yr 1_avg_HR'!$B$61-'Residential Bills_Yr 1_avg_HR'!O71-'Residential Bills_Yr 1_avg_HR'!O72-'Residential Bills_Yr 1_avg_HR'!O73))," "))</f>
        <v xml:space="preserve"> </v>
      </c>
      <c r="P74" s="14" t="str">
        <f t="shared" ref="P74:P75" si="63">IFERROR(N74*O74," ")</f>
        <v xml:space="preserve"> </v>
      </c>
      <c r="R74" s="18">
        <f>INDEX(HR_Input!$B$22:$AK$26,MATCH('Residential Bills_Yr 1_avg_HR'!$A74,HR_Input!$A$22:$A$26,0),MATCH('Residential Bills_Yr 1_avg_HR'!R$67,HR_Input!$B$21:$AK$21,0))</f>
        <v>0</v>
      </c>
      <c r="S74" s="2" t="str">
        <f>IF(HR_Input!J90="Tier 4",($B$61-S71-S72-S73),IF(HR_Input!J90="Tier 5",IF(('Residential Bills_Yr 1_avg_HR'!$B$61-'Residential Bills_Yr 1_avg_HR'!S71-'Residential Bills_Yr 1_avg_HR'!S72-'Residential Bills_Yr 1_avg_HR'!S73)&gt;HR_Input!J95,HR_Input!J95,('Residential Bills_Yr 1_avg_HR'!$B$61-'Residential Bills_Yr 1_avg_HR'!S71-'Residential Bills_Yr 1_avg_HR'!S72-'Residential Bills_Yr 1_avg_HR'!S73))," "))</f>
        <v xml:space="preserve"> </v>
      </c>
      <c r="T74" s="14" t="str">
        <f t="shared" ref="T74:T75" si="64">IFERROR(R74*S74," ")</f>
        <v xml:space="preserve"> </v>
      </c>
      <c r="V74" s="18">
        <f>INDEX(HR_Input!$B$22:$AK$26,MATCH('Residential Bills_Yr 1_avg_HR'!$A74,HR_Input!$A$22:$A$26,0),MATCH('Residential Bills_Yr 1_avg_HR'!V$67,HR_Input!$B$21:$AK$21,0))</f>
        <v>0</v>
      </c>
      <c r="W74" s="2" t="str">
        <f>IF(HR_Input!K90="Tier 4",($B$61-W71-W72-W73),IF(HR_Input!K90="Tier 5",IF(('Residential Bills_Yr 1_avg_HR'!$B$61-'Residential Bills_Yr 1_avg_HR'!W71-'Residential Bills_Yr 1_avg_HR'!W72-'Residential Bills_Yr 1_avg_HR'!W73)&gt;HR_Input!K95,HR_Input!K95,('Residential Bills_Yr 1_avg_HR'!$B$61-'Residential Bills_Yr 1_avg_HR'!W71-'Residential Bills_Yr 1_avg_HR'!W72-'Residential Bills_Yr 1_avg_HR'!W73))," "))</f>
        <v xml:space="preserve"> </v>
      </c>
      <c r="X74" s="14" t="str">
        <f t="shared" ref="X74:X75" si="65">IFERROR(V74*W74," ")</f>
        <v xml:space="preserve"> </v>
      </c>
      <c r="Z74" s="18">
        <f>INDEX(HR_Input!$B$22:$AK$26,MATCH('Residential Bills_Yr 1_avg_HR'!$A74,HR_Input!$A$22:$A$26,0),MATCH('Residential Bills_Yr 1_avg_HR'!Z$67,HR_Input!$B$21:$AK$21,0))</f>
        <v>0</v>
      </c>
      <c r="AA74" s="2" t="str">
        <f>IF(HR_Input!L90="Tier 4",($B$61-AA71-AA72-AA73),IF(HR_Input!L90="Tier 5",IF(('Residential Bills_Yr 1_avg_HR'!$B$61-'Residential Bills_Yr 1_avg_HR'!AA71-'Residential Bills_Yr 1_avg_HR'!AA72-'Residential Bills_Yr 1_avg_HR'!AA73)&gt;HR_Input!L95,HR_Input!L95,('Residential Bills_Yr 1_avg_HR'!$B$61-'Residential Bills_Yr 1_avg_HR'!AA71-'Residential Bills_Yr 1_avg_HR'!AA72-'Residential Bills_Yr 1_avg_HR'!AA73))," "))</f>
        <v xml:space="preserve"> </v>
      </c>
      <c r="AB74" s="14" t="str">
        <f t="shared" ref="AB74:AB75" si="66">IFERROR(Z74*AA74," ")</f>
        <v xml:space="preserve"> </v>
      </c>
      <c r="AD74" s="18">
        <f>INDEX(HR_Input!$B$22:$AK$26,MATCH('Residential Bills_Yr 1_avg_HR'!$A74,HR_Input!$A$22:$A$26,0),MATCH('Residential Bills_Yr 1_avg_HR'!AD$67,HR_Input!$B$21:$AK$21,0))</f>
        <v>0</v>
      </c>
      <c r="AE74" s="2" t="str">
        <f>IF(HR_Input!M90="Tier 4",($B$61-AE71-AE72-AE73),IF(HR_Input!M90="Tier 5",IF(('Residential Bills_Yr 1_avg_HR'!$B$61-'Residential Bills_Yr 1_avg_HR'!AE71-'Residential Bills_Yr 1_avg_HR'!AE72-'Residential Bills_Yr 1_avg_HR'!AE73)&gt;HR_Input!M95,HR_Input!M95,('Residential Bills_Yr 1_avg_HR'!$B$61-'Residential Bills_Yr 1_avg_HR'!AE71-'Residential Bills_Yr 1_avg_HR'!AE72-'Residential Bills_Yr 1_avg_HR'!AE73))," "))</f>
        <v xml:space="preserve"> </v>
      </c>
      <c r="AF74" s="14" t="str">
        <f t="shared" ref="AF74:AF75" si="67">IFERROR(AD74*AE74," ")</f>
        <v xml:space="preserve"> </v>
      </c>
      <c r="AH74" s="18">
        <f>INDEX(HR_Input!$B$22:$AK$26,MATCH('Residential Bills_Yr 1_avg_HR'!$A74,HR_Input!$A$22:$A$26,0),MATCH('Residential Bills_Yr 1_avg_HR'!AH$67,HR_Input!$B$21:$AK$21,0))</f>
        <v>0</v>
      </c>
      <c r="AI74" s="2" t="str">
        <f>IF(HR_Input!N90="Tier 4",($B$61-AI71-AI72-AI73),IF(HR_Input!N90="Tier 5",IF(('Residential Bills_Yr 1_avg_HR'!$B$61-'Residential Bills_Yr 1_avg_HR'!AI71-'Residential Bills_Yr 1_avg_HR'!AI72-'Residential Bills_Yr 1_avg_HR'!AI73)&gt;HR_Input!N95,HR_Input!N95,('Residential Bills_Yr 1_avg_HR'!$B$61-'Residential Bills_Yr 1_avg_HR'!AI71-'Residential Bills_Yr 1_avg_HR'!AI72-'Residential Bills_Yr 1_avg_HR'!AI73))," "))</f>
        <v xml:space="preserve"> </v>
      </c>
      <c r="AJ74" s="14" t="str">
        <f t="shared" ref="AJ74:AJ75" si="68">IFERROR(AH74*AI74," ")</f>
        <v xml:space="preserve"> </v>
      </c>
      <c r="AL74" s="18">
        <f>INDEX(HR_Input!$B$22:$AK$26,MATCH('Residential Bills_Yr 1_avg_HR'!$A74,HR_Input!$A$22:$A$26,0),MATCH('Residential Bills_Yr 1_avg_HR'!AL$67,HR_Input!$B$21:$AK$21,0))</f>
        <v>0</v>
      </c>
      <c r="AM74" s="2" t="str">
        <f>IF(HR_Input!O90="Tier 4",($B$61-AM71-AM72-AM73),IF(HR_Input!O90="Tier 5",IF(('Residential Bills_Yr 1_avg_HR'!$B$61-'Residential Bills_Yr 1_avg_HR'!AM71-'Residential Bills_Yr 1_avg_HR'!AM72-'Residential Bills_Yr 1_avg_HR'!AM73)&gt;HR_Input!O95,HR_Input!O95,('Residential Bills_Yr 1_avg_HR'!$B$61-'Residential Bills_Yr 1_avg_HR'!AM71-'Residential Bills_Yr 1_avg_HR'!AM72-'Residential Bills_Yr 1_avg_HR'!AM73))," "))</f>
        <v xml:space="preserve"> </v>
      </c>
      <c r="AN74" s="14" t="str">
        <f t="shared" ref="AN74:AN75" si="69">IFERROR(AL74*AM74," ")</f>
        <v xml:space="preserve"> </v>
      </c>
      <c r="AP74" s="18">
        <f>INDEX(HR_Input!$B$22:$AK$26,MATCH('Residential Bills_Yr 1_avg_HR'!$A74,HR_Input!$A$22:$A$26,0),MATCH('Residential Bills_Yr 1_avg_HR'!AP$67,HR_Input!$B$21:$AK$21,0))</f>
        <v>0</v>
      </c>
      <c r="AQ74" s="2" t="str">
        <f>IF(HR_Input!P90="Tier 4",($B$61-AQ71-AQ72-AQ73),IF(HR_Input!P90="Tier 5",IF(('Residential Bills_Yr 1_avg_HR'!$B$61-'Residential Bills_Yr 1_avg_HR'!AQ71-'Residential Bills_Yr 1_avg_HR'!AQ72-'Residential Bills_Yr 1_avg_HR'!AQ73)&gt;HR_Input!P95,HR_Input!P95,('Residential Bills_Yr 1_avg_HR'!$B$61-'Residential Bills_Yr 1_avg_HR'!AQ71-'Residential Bills_Yr 1_avg_HR'!AQ72-'Residential Bills_Yr 1_avg_HR'!AQ73))," "))</f>
        <v xml:space="preserve"> </v>
      </c>
      <c r="AR74" s="14" t="str">
        <f t="shared" ref="AR74:AR75" si="70">IFERROR(AP74*AQ74," ")</f>
        <v xml:space="preserve"> </v>
      </c>
      <c r="AS74" s="6"/>
      <c r="AT74" s="18">
        <f>INDEX(HR_Input!$B$22:$AK$26,MATCH('Residential Bills_Yr 1_avg_HR'!$A74,HR_Input!$A$22:$A$26,0),MATCH('Residential Bills_Yr 1_avg_HR'!AT$67,HR_Input!$B$21:$AK$21,0))</f>
        <v>0</v>
      </c>
      <c r="AU74" s="2" t="str">
        <f>IF(HR_Input!Q90="Tier 4",($B$61-AU71-AU72-AU73),IF(HR_Input!Q90="Tier 5",IF(('Residential Bills_Yr 1_avg_HR'!$B$61-'Residential Bills_Yr 1_avg_HR'!AU71-'Residential Bills_Yr 1_avg_HR'!AU72-'Residential Bills_Yr 1_avg_HR'!AU73)&gt;HR_Input!Q95,HR_Input!Q95,('Residential Bills_Yr 1_avg_HR'!$B$61-'Residential Bills_Yr 1_avg_HR'!AU71-'Residential Bills_Yr 1_avg_HR'!AU72-'Residential Bills_Yr 1_avg_HR'!AU73))," "))</f>
        <v xml:space="preserve"> </v>
      </c>
      <c r="AV74" s="14" t="str">
        <f t="shared" ref="AV74:AV75" si="71">IFERROR(AT74*AU74," ")</f>
        <v xml:space="preserve"> </v>
      </c>
    </row>
    <row r="75" spans="1:48" ht="14.45" hidden="1" customHeight="1" x14ac:dyDescent="0.25">
      <c r="A75" t="str">
        <f>A21</f>
        <v>Tier 5</v>
      </c>
      <c r="B75" s="18">
        <f>INDEX(HR_Input!$B$22:$AK$26,MATCH('Residential Bills_Yr 1_avg_HR'!$A75,HR_Input!$A$22:$A$26,0),MATCH('Residential Bills_Yr 1_avg_HR'!B$67,HR_Input!$B$21:$AK$21,0))</f>
        <v>0</v>
      </c>
      <c r="C75" s="2" t="str">
        <f>IF(HR_Input!F90="Tier 5",('Residential Bills_Yr 1_avg_HR'!$B$61-'Residential Bills_Yr 1_avg_HR'!C71-'Residential Bills_Yr 1_avg_HR'!C72-'Residential Bills_Yr 1_avg_HR'!C73-'Residential Bills_Yr 1_avg_HR'!C74)," ")</f>
        <v xml:space="preserve"> </v>
      </c>
      <c r="D75" s="14" t="str">
        <f t="shared" si="60"/>
        <v xml:space="preserve"> </v>
      </c>
      <c r="F75" s="18">
        <f>INDEX(HR_Input!$B$22:$AK$26,MATCH('Residential Bills_Yr 1_avg_HR'!$A75,HR_Input!$A$22:$A$26,0),MATCH('Residential Bills_Yr 1_avg_HR'!F$67,HR_Input!$B$21:$AK$21,0))</f>
        <v>0</v>
      </c>
      <c r="G75" s="2" t="str">
        <f>IF(HR_Input!G90="Tier 5",('Residential Bills_Yr 1_avg_HR'!$B$61-'Residential Bills_Yr 1_avg_HR'!G71-'Residential Bills_Yr 1_avg_HR'!G72-'Residential Bills_Yr 1_avg_HR'!G73-'Residential Bills_Yr 1_avg_HR'!G74)," ")</f>
        <v xml:space="preserve"> </v>
      </c>
      <c r="H75" s="14" t="str">
        <f t="shared" si="61"/>
        <v xml:space="preserve"> </v>
      </c>
      <c r="J75" s="18">
        <f>INDEX(HR_Input!$B$22:$AK$26,MATCH('Residential Bills_Yr 1_avg_HR'!$A75,HR_Input!$A$22:$A$26,0),MATCH('Residential Bills_Yr 1_avg_HR'!J$67,HR_Input!$B$21:$AK$21,0))</f>
        <v>0</v>
      </c>
      <c r="K75" s="2" t="str">
        <f>IF(HR_Input!H90="Tier 5",('Residential Bills_Yr 1_avg_HR'!$B$61-'Residential Bills_Yr 1_avg_HR'!K$17-'Residential Bills_Yr 1_avg_HR'!K$18-'Residential Bills_Yr 1_avg_HR'!K$19-'Residential Bills_Yr 1_avg_HR'!K$20)," ")</f>
        <v xml:space="preserve"> </v>
      </c>
      <c r="L75" s="14" t="str">
        <f t="shared" si="62"/>
        <v xml:space="preserve"> </v>
      </c>
      <c r="N75" s="18">
        <f>INDEX(HR_Input!$B$22:$AK$26,MATCH('Residential Bills_Yr 1_avg_HR'!$A75,HR_Input!$A$22:$A$26,0),MATCH('Residential Bills_Yr 1_avg_HR'!N$67,HR_Input!$B$21:$AK$21,0))</f>
        <v>0</v>
      </c>
      <c r="O75" s="2" t="str">
        <f>IF(HR_Input!I90="Tier 5",('Residential Bills_Yr 1_avg_HR'!$B$61-'Residential Bills_Yr 1_avg_HR'!O$17-'Residential Bills_Yr 1_avg_HR'!O$18-'Residential Bills_Yr 1_avg_HR'!O$19-'Residential Bills_Yr 1_avg_HR'!O$20)," ")</f>
        <v xml:space="preserve"> </v>
      </c>
      <c r="P75" s="14" t="str">
        <f t="shared" si="63"/>
        <v xml:space="preserve"> </v>
      </c>
      <c r="R75" s="18">
        <f>INDEX(HR_Input!$B$22:$AK$26,MATCH('Residential Bills_Yr 1_avg_HR'!$A75,HR_Input!$A$22:$A$26,0),MATCH('Residential Bills_Yr 1_avg_HR'!R$67,HR_Input!$B$21:$AK$21,0))</f>
        <v>0</v>
      </c>
      <c r="S75" s="2" t="str">
        <f>IF(HR_Input!J90="Tier 5",('Residential Bills_Yr 1_avg_HR'!$B$61-'Residential Bills_Yr 1_avg_HR'!S$17-'Residential Bills_Yr 1_avg_HR'!S$18-'Residential Bills_Yr 1_avg_HR'!S$19-'Residential Bills_Yr 1_avg_HR'!S$20)," ")</f>
        <v xml:space="preserve"> </v>
      </c>
      <c r="T75" s="14" t="str">
        <f t="shared" si="64"/>
        <v xml:space="preserve"> </v>
      </c>
      <c r="V75" s="18">
        <f>INDEX(HR_Input!$B$22:$AK$26,MATCH('Residential Bills_Yr 1_avg_HR'!$A75,HR_Input!$A$22:$A$26,0),MATCH('Residential Bills_Yr 1_avg_HR'!V$67,HR_Input!$B$21:$AK$21,0))</f>
        <v>0</v>
      </c>
      <c r="W75" s="2" t="str">
        <f>IF(HR_Input!K90="Tier 5",('Residential Bills_Yr 1_avg_HR'!$B$61-'Residential Bills_Yr 1_avg_HR'!W$17-'Residential Bills_Yr 1_avg_HR'!W$18-'Residential Bills_Yr 1_avg_HR'!W$19-'Residential Bills_Yr 1_avg_HR'!W$20)," ")</f>
        <v xml:space="preserve"> </v>
      </c>
      <c r="X75" s="14" t="str">
        <f t="shared" si="65"/>
        <v xml:space="preserve"> </v>
      </c>
      <c r="Z75" s="18">
        <f>INDEX(HR_Input!$B$22:$AK$26,MATCH('Residential Bills_Yr 1_avg_HR'!$A75,HR_Input!$A$22:$A$26,0),MATCH('Residential Bills_Yr 1_avg_HR'!Z$67,HR_Input!$B$21:$AK$21,0))</f>
        <v>0</v>
      </c>
      <c r="AA75" s="2" t="str">
        <f>IF(HR_Input!L90="Tier 5",('Residential Bills_Yr 1_avg_HR'!$B$61-'Residential Bills_Yr 1_avg_HR'!AA$17-'Residential Bills_Yr 1_avg_HR'!AA$18-'Residential Bills_Yr 1_avg_HR'!AA$19-'Residential Bills_Yr 1_avg_HR'!AA$20)," ")</f>
        <v xml:space="preserve"> </v>
      </c>
      <c r="AB75" s="14" t="str">
        <f t="shared" si="66"/>
        <v xml:space="preserve"> </v>
      </c>
      <c r="AD75" s="18">
        <f>INDEX(HR_Input!$B$22:$AK$26,MATCH('Residential Bills_Yr 1_avg_HR'!$A75,HR_Input!$A$22:$A$26,0),MATCH('Residential Bills_Yr 1_avg_HR'!AD$67,HR_Input!$B$21:$AK$21,0))</f>
        <v>0</v>
      </c>
      <c r="AE75" s="2" t="str">
        <f>IF(HR_Input!M90="Tier 5",('Residential Bills_Yr 1_avg_HR'!$B$61-'Residential Bills_Yr 1_avg_HR'!AE$17-'Residential Bills_Yr 1_avg_HR'!AE$18-'Residential Bills_Yr 1_avg_HR'!AE$19-'Residential Bills_Yr 1_avg_HR'!AE$20)," ")</f>
        <v xml:space="preserve"> </v>
      </c>
      <c r="AF75" s="14" t="str">
        <f t="shared" si="67"/>
        <v xml:space="preserve"> </v>
      </c>
      <c r="AH75" s="18">
        <f>INDEX(HR_Input!$B$22:$AK$26,MATCH('Residential Bills_Yr 1_avg_HR'!$A75,HR_Input!$A$22:$A$26,0),MATCH('Residential Bills_Yr 1_avg_HR'!AH$67,HR_Input!$B$21:$AK$21,0))</f>
        <v>0</v>
      </c>
      <c r="AI75" s="2" t="str">
        <f>IF(HR_Input!N90="Tier 5",('Residential Bills_Yr 1_avg_HR'!$B$61-'Residential Bills_Yr 1_avg_HR'!AI$17-'Residential Bills_Yr 1_avg_HR'!AI$18-'Residential Bills_Yr 1_avg_HR'!AI$19-'Residential Bills_Yr 1_avg_HR'!AI$20)," ")</f>
        <v xml:space="preserve"> </v>
      </c>
      <c r="AJ75" s="14" t="str">
        <f t="shared" si="68"/>
        <v xml:space="preserve"> </v>
      </c>
      <c r="AL75" s="18">
        <f>INDEX(HR_Input!$B$22:$AK$26,MATCH('Residential Bills_Yr 1_avg_HR'!$A75,HR_Input!$A$22:$A$26,0),MATCH('Residential Bills_Yr 1_avg_HR'!AL$67,HR_Input!$B$21:$AK$21,0))</f>
        <v>0</v>
      </c>
      <c r="AM75" s="2" t="str">
        <f>IF(HR_Input!O90="Tier 5",('Residential Bills_Yr 1_avg_HR'!$B$61-'Residential Bills_Yr 1_avg_HR'!AM$17-'Residential Bills_Yr 1_avg_HR'!AM$18-'Residential Bills_Yr 1_avg_HR'!AM$19-'Residential Bills_Yr 1_avg_HR'!AM$20)," ")</f>
        <v xml:space="preserve"> </v>
      </c>
      <c r="AN75" s="14" t="str">
        <f t="shared" si="69"/>
        <v xml:space="preserve"> </v>
      </c>
      <c r="AP75" s="18">
        <f>INDEX(HR_Input!$B$22:$AK$26,MATCH('Residential Bills_Yr 1_avg_HR'!$A75,HR_Input!$A$22:$A$26,0),MATCH('Residential Bills_Yr 1_avg_HR'!AP$67,HR_Input!$B$21:$AK$21,0))</f>
        <v>0</v>
      </c>
      <c r="AQ75" s="2" t="str">
        <f>IF(HR_Input!P90="Tier 5",('Residential Bills_Yr 1_avg_HR'!$B$61-'Residential Bills_Yr 1_avg_HR'!AQ$17-'Residential Bills_Yr 1_avg_HR'!AQ$18-'Residential Bills_Yr 1_avg_HR'!AQ$19-'Residential Bills_Yr 1_avg_HR'!AQ$20)," ")</f>
        <v xml:space="preserve"> </v>
      </c>
      <c r="AR75" s="14" t="str">
        <f t="shared" si="70"/>
        <v xml:space="preserve"> </v>
      </c>
      <c r="AS75" s="6"/>
      <c r="AT75" s="18">
        <f>INDEX(HR_Input!$B$22:$AK$26,MATCH('Residential Bills_Yr 1_avg_HR'!$A75,HR_Input!$A$22:$A$26,0),MATCH('Residential Bills_Yr 1_avg_HR'!AT$67,HR_Input!$B$21:$AK$21,0))</f>
        <v>0</v>
      </c>
      <c r="AU75" s="2" t="str">
        <f>IF(HR_Input!Q90="Tier 5",('Residential Bills_Yr 1_avg_HR'!$B$61-'Residential Bills_Yr 1_avg_HR'!AU$17-'Residential Bills_Yr 1_avg_HR'!AU$18-'Residential Bills_Yr 1_avg_HR'!AU$19-'Residential Bills_Yr 1_avg_HR'!AU$20)," ")</f>
        <v xml:space="preserve"> </v>
      </c>
      <c r="AV75" s="14" t="str">
        <f t="shared" si="71"/>
        <v xml:space="preserve"> </v>
      </c>
    </row>
    <row r="76" spans="1:48" x14ac:dyDescent="0.25">
      <c r="A76" t="s">
        <v>25</v>
      </c>
      <c r="B76" s="13"/>
      <c r="C76" s="2">
        <f>SUM(C71:C75)</f>
        <v>6</v>
      </c>
      <c r="D76" s="19">
        <f>SUM(D71:D75)+D68</f>
        <v>43</v>
      </c>
      <c r="F76" s="13"/>
      <c r="G76" s="2">
        <f>SUM(G71:G75)</f>
        <v>6</v>
      </c>
      <c r="H76" s="19">
        <f>SUM(H71:H75)+H68</f>
        <v>43</v>
      </c>
      <c r="J76" s="13"/>
      <c r="K76" s="2">
        <f>SUM(K71:K75)</f>
        <v>6</v>
      </c>
      <c r="L76" s="19">
        <f>SUM(L71:L75)+L68</f>
        <v>43</v>
      </c>
      <c r="N76" s="13"/>
      <c r="O76" s="2">
        <f>SUM(O71:O75)</f>
        <v>6</v>
      </c>
      <c r="P76" s="19">
        <f>SUM(P71:P75)+P68</f>
        <v>43</v>
      </c>
      <c r="R76" s="13"/>
      <c r="S76" s="2">
        <f>SUM(S71:S75)</f>
        <v>6</v>
      </c>
      <c r="T76" s="19">
        <f>SUM(T71:T75)+T68</f>
        <v>44.72</v>
      </c>
      <c r="V76" s="13"/>
      <c r="W76" s="2">
        <f>SUM(W71:W75)</f>
        <v>6</v>
      </c>
      <c r="X76" s="19">
        <f>SUM(X71:X75)+X68</f>
        <v>44.72</v>
      </c>
      <c r="Z76" s="13"/>
      <c r="AA76" s="2">
        <f>SUM(AA71:AA75)</f>
        <v>6</v>
      </c>
      <c r="AB76" s="19">
        <f>SUM(AB71:AB75)+AB68</f>
        <v>44.72</v>
      </c>
      <c r="AD76" s="13"/>
      <c r="AE76" s="2">
        <f>SUM(AE71:AE75)</f>
        <v>6</v>
      </c>
      <c r="AF76" s="19">
        <f>SUM(AF71:AF75)+AF68</f>
        <v>44.66</v>
      </c>
      <c r="AH76" s="13"/>
      <c r="AI76" s="2">
        <f>SUM(AI71:AI75)</f>
        <v>6</v>
      </c>
      <c r="AJ76" s="19">
        <f>SUM(AJ71:AJ75)+AJ68</f>
        <v>44.66</v>
      </c>
      <c r="AL76" s="13"/>
      <c r="AM76" s="2">
        <f>SUM(AM71:AM75)</f>
        <v>6</v>
      </c>
      <c r="AN76" s="19">
        <f>SUM(AN71:AN75)+AN68</f>
        <v>44.66</v>
      </c>
      <c r="AP76" s="13"/>
      <c r="AQ76" s="2">
        <f>SUM(AQ71:AQ75)</f>
        <v>6</v>
      </c>
      <c r="AR76" s="19">
        <f>SUM(AR71:AR75)+AR68</f>
        <v>44.66</v>
      </c>
      <c r="AS76" s="43"/>
      <c r="AT76" s="13"/>
      <c r="AU76" s="2">
        <f>SUM(AU71:AU75)</f>
        <v>6</v>
      </c>
      <c r="AV76" s="19">
        <f>SUM(AV71:AV75)+AV68</f>
        <v>44.66</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HR_Input!$A54</f>
        <v>CAP Discount</v>
      </c>
      <c r="B79" s="93">
        <f>INDEX(HR_Input!$C$54:$AL$72,MATCH($A79,HR_Input!$A$54:$A$72,0),MATCH(B$67,HR_Input!$C$53:$AL$53,0))</f>
        <v>-8.2850000000000001</v>
      </c>
      <c r="C79" s="23" t="str">
        <f>IF(VLOOKUP($A79,HR_Input!$A$54:$B$72,2,FALSE)="Percentage",D$76,IF(VLOOKUP($A79,HR_Input!$A$54:$B$72,2,FALSE)="Fixed","Fixed",(C$76)))</f>
        <v>Fixed</v>
      </c>
      <c r="D79" s="14">
        <f t="shared" ref="D79:D90" si="72">ROUND(IF(C79="Fixed",B79,(B79*C79)),2)</f>
        <v>-8.2899999999999991</v>
      </c>
      <c r="F79" s="93">
        <f>INDEX(HR_Input!$C$54:$AL$72,MATCH($A79,HR_Input!$A$54:$A$72,0),MATCH(F$67,HR_Input!$C$53:$AL$53,0))</f>
        <v>-8.2850000000000001</v>
      </c>
      <c r="G79" s="23" t="str">
        <f>IF(VLOOKUP($A79,HR_Input!$A$54:$B$72,2,FALSE)="Percentage",H$76,IF(VLOOKUP($A79,HR_Input!$A$54:$B$72,2,FALSE)="Fixed","Fixed",(G$76)))</f>
        <v>Fixed</v>
      </c>
      <c r="H79" s="14">
        <f t="shared" ref="H79:H90" si="73">ROUND(IF(G79="Fixed",F79,(F79*G79)),2)</f>
        <v>-8.2899999999999991</v>
      </c>
      <c r="J79" s="93">
        <f>INDEX(HR_Input!$C$54:$AL$72,MATCH($A79,HR_Input!$A$54:$A$72,0),MATCH(J$67,HR_Input!$C$53:$AL$53,0))</f>
        <v>-8.2850000000000001</v>
      </c>
      <c r="K79" s="23" t="str">
        <f>IF(VLOOKUP($A79,HR_Input!$A$54:$B$72,2,FALSE)="Percentage",L$76,IF(VLOOKUP($A79,HR_Input!$A$54:$B$72,2,FALSE)="Fixed","Fixed",(K$76)))</f>
        <v>Fixed</v>
      </c>
      <c r="L79" s="14">
        <f t="shared" ref="L79:L90" si="74">ROUND(IF(K79="Fixed",J79,(J79*K79)),2)</f>
        <v>-8.2899999999999991</v>
      </c>
      <c r="N79" s="93">
        <f>INDEX(HR_Input!$C$54:$AL$72,MATCH($A79,HR_Input!$A$54:$A$72,0),MATCH(N$67,HR_Input!$C$53:$AL$53,0))</f>
        <v>-8.2850000000000001</v>
      </c>
      <c r="O79" s="23" t="str">
        <f>IF(VLOOKUP($A79,HR_Input!$A$54:$B$72,2,FALSE)="Percentage",P$76,IF(VLOOKUP($A79,HR_Input!$A$54:$B$72,2,FALSE)="Fixed","Fixed",(O$76)))</f>
        <v>Fixed</v>
      </c>
      <c r="P79" s="14">
        <f t="shared" ref="P79:P90" si="75">ROUND(IF(O79="Fixed",N79,(N79*O79)),2)</f>
        <v>-8.2899999999999991</v>
      </c>
      <c r="R79" s="93">
        <f>INDEX(HR_Input!$C$54:$AL$72,MATCH($A79,HR_Input!$A$54:$A$72,0),MATCH(R$67,HR_Input!$C$53:$AL$53,0))</f>
        <v>-8.6150000000000002</v>
      </c>
      <c r="S79" s="23" t="str">
        <f>IF(VLOOKUP($A79,HR_Input!$A$54:$B$72,2,FALSE)="Percentage",T$76,IF(VLOOKUP($A79,HR_Input!$A$54:$B$72,2,FALSE)="Fixed","Fixed",(S$76)))</f>
        <v>Fixed</v>
      </c>
      <c r="T79" s="14">
        <f t="shared" ref="T79:T90" si="76">ROUND(IF(S79="Fixed",R79,(R79*S79)),2)</f>
        <v>-8.6199999999999992</v>
      </c>
      <c r="V79" s="93">
        <f>INDEX(HR_Input!$C$54:$AL$72,MATCH($A79,HR_Input!$A$54:$A$72,0),MATCH(V$67,HR_Input!$C$53:$AL$53,0))</f>
        <v>-8.6150000000000002</v>
      </c>
      <c r="W79" s="23" t="str">
        <f>IF(VLOOKUP($A79,HR_Input!$A$54:$B$72,2,FALSE)="Percentage",X$76,IF(VLOOKUP($A79,HR_Input!$A$54:$B$72,2,FALSE)="Fixed","Fixed",(W$76)))</f>
        <v>Fixed</v>
      </c>
      <c r="X79" s="14">
        <f t="shared" ref="X79:X90" si="77">ROUND(IF(W79="Fixed",V79,(V79*W79)),2)</f>
        <v>-8.6199999999999992</v>
      </c>
      <c r="Z79" s="93">
        <f>INDEX(HR_Input!$C$54:$AL$72,MATCH($A79,HR_Input!$A$54:$A$72,0),MATCH(Z$67,HR_Input!$C$53:$AL$53,0))</f>
        <v>-8.6150000000000002</v>
      </c>
      <c r="AA79" s="23" t="str">
        <f>IF(VLOOKUP($A79,HR_Input!$A$54:$B$72,2,FALSE)="Percentage",AB$76,IF(VLOOKUP($A79,HR_Input!$A$54:$B$72,2,FALSE)="Fixed","Fixed",(AA$76)))</f>
        <v>Fixed</v>
      </c>
      <c r="AB79" s="14">
        <f t="shared" ref="AB79:AB90" si="78">ROUND(IF(AA79="Fixed",Z79,(Z79*AA79)),2)</f>
        <v>-8.6199999999999992</v>
      </c>
      <c r="AD79" s="93">
        <f>INDEX(HR_Input!$C$54:$AL$72,MATCH($A79,HR_Input!$A$54:$A$72,0),MATCH(AD$67,HR_Input!$C$53:$AL$53,0))</f>
        <v>-8.6050000000000004</v>
      </c>
      <c r="AE79" s="23" t="str">
        <f>IF(VLOOKUP($A79,HR_Input!$A$54:$B$72,2,FALSE)="Percentage",AF$76,IF(VLOOKUP($A79,HR_Input!$A$54:$B$72,2,FALSE)="Fixed","Fixed",(AE$76)))</f>
        <v>Fixed</v>
      </c>
      <c r="AF79" s="14">
        <f t="shared" ref="AF79:AF90" si="79">ROUND(IF(AE79="Fixed",AD79,(AD79*AE79)),2)</f>
        <v>-8.61</v>
      </c>
      <c r="AH79" s="93">
        <f>INDEX(HR_Input!$C$54:$AL$72,MATCH($A79,HR_Input!$A$54:$A$72,0),MATCH(AH$67,HR_Input!$C$53:$AL$53,0))</f>
        <v>-8.6050000000000004</v>
      </c>
      <c r="AI79" s="23" t="str">
        <f>IF(VLOOKUP($A79,HR_Input!$A$54:$B$72,2,FALSE)="Percentage",AJ$76,IF(VLOOKUP($A79,HR_Input!$A$54:$B$72,2,FALSE)="Fixed","Fixed",(AI$76)))</f>
        <v>Fixed</v>
      </c>
      <c r="AJ79" s="14">
        <f t="shared" ref="AJ79:AJ90" si="80">ROUND(IF(AI79="Fixed",AH79,(AH79*AI79)),2)</f>
        <v>-8.61</v>
      </c>
      <c r="AL79" s="93">
        <f>INDEX(HR_Input!$C$54:$AL$72,MATCH($A79,HR_Input!$A$54:$A$72,0),MATCH(AL$67,HR_Input!$C$53:$AL$53,0))</f>
        <v>-8.6050000000000004</v>
      </c>
      <c r="AM79" s="23" t="str">
        <f>IF(VLOOKUP($A79,HR_Input!$A$54:$B$72,2,FALSE)="Percentage",AN$76,IF(VLOOKUP($A79,HR_Input!$A$54:$B$72,2,FALSE)="Fixed","Fixed",(AM$76)))</f>
        <v>Fixed</v>
      </c>
      <c r="AN79" s="14">
        <f t="shared" ref="AN79:AN90" si="81">ROUND(IF(AM79="Fixed",AL79,(AL79*AM79)),2)</f>
        <v>-8.61</v>
      </c>
      <c r="AP79" s="93">
        <f>INDEX(HR_Input!$C$54:$AL$72,MATCH($A79,HR_Input!$A$54:$A$72,0),MATCH(AP$67,HR_Input!$C$53:$AL$53,0))</f>
        <v>-8.6050000000000004</v>
      </c>
      <c r="AQ79" s="23" t="str">
        <f>IF(VLOOKUP($A79,HR_Input!$A$54:$B$72,2,FALSE)="Percentage",AR$76,IF(VLOOKUP($A79,HR_Input!$A$54:$B$72,2,FALSE)="Fixed","Fixed",(AQ$76)))</f>
        <v>Fixed</v>
      </c>
      <c r="AR79" s="14">
        <f t="shared" ref="AR79:AR90" si="82">ROUND(IF(AQ79="Fixed",AP79,(AP79*AQ79)),2)</f>
        <v>-8.61</v>
      </c>
      <c r="AS79" s="6"/>
      <c r="AT79" s="93">
        <f>INDEX(HR_Input!$C$54:$AL$72,MATCH($A79,HR_Input!$A$54:$A$72,0),MATCH(AT$67,HR_Input!$C$53:$AL$53,0))</f>
        <v>-8.6050000000000004</v>
      </c>
      <c r="AU79" s="23" t="str">
        <f>IF(VLOOKUP($A79,HR_Input!$A$54:$B$72,2,FALSE)="Percentage",AV$76,IF(VLOOKUP($A79,HR_Input!$A$54:$B$72,2,FALSE)="Fixed","Fixed",(AU$76)))</f>
        <v>Fixed</v>
      </c>
      <c r="AV79" s="14">
        <f t="shared" ref="AV79:AV90" si="83">ROUND(IF(AU79="Fixed",AT79,(AT79*AU79)),2)</f>
        <v>-8.61</v>
      </c>
    </row>
    <row r="80" spans="1:48" x14ac:dyDescent="0.25">
      <c r="A80" s="28" t="str">
        <f>HR_Input!$A55</f>
        <v>RSF Surcharge</v>
      </c>
      <c r="B80" s="93">
        <f>INDEX(HR_Input!$C$54:$AL$72,MATCH($A80,HR_Input!$A$54:$A$72,0),MATCH(B$67,HR_Input!$C$53:$AL$53,0))</f>
        <v>0</v>
      </c>
      <c r="C80" s="23">
        <f>IF(VLOOKUP($A80,HR_Input!$A$54:$B$72,2,FALSE)="Percentage",D$76,IF(VLOOKUP($A80,HR_Input!$A$54:$B$72,2,FALSE)="Fixed","Fixed",(C$76)))</f>
        <v>43</v>
      </c>
      <c r="D80" s="14">
        <f t="shared" si="72"/>
        <v>0</v>
      </c>
      <c r="F80" s="93">
        <f>INDEX(HR_Input!$C$54:$AL$72,MATCH($A80,HR_Input!$A$54:$A$72,0),MATCH(F$67,HR_Input!$C$53:$AL$53,0))</f>
        <v>0</v>
      </c>
      <c r="G80" s="23">
        <f>IF(VLOOKUP($A80,HR_Input!$A$54:$B$72,2,FALSE)="Percentage",H$76,IF(VLOOKUP($A80,HR_Input!$A$54:$B$72,2,FALSE)="Fixed","Fixed",(G$76)))</f>
        <v>43</v>
      </c>
      <c r="H80" s="14">
        <f t="shared" si="73"/>
        <v>0</v>
      </c>
      <c r="J80" s="93">
        <f>INDEX(HR_Input!$C$54:$AL$72,MATCH($A80,HR_Input!$A$54:$A$72,0),MATCH(J$67,HR_Input!$C$53:$AL$53,0))</f>
        <v>0</v>
      </c>
      <c r="K80" s="23">
        <f>IF(VLOOKUP($A80,HR_Input!$A$54:$B$72,2,FALSE)="Percentage",L$76,IF(VLOOKUP($A80,HR_Input!$A$54:$B$72,2,FALSE)="Fixed","Fixed",(K$76)))</f>
        <v>43</v>
      </c>
      <c r="L80" s="14">
        <f t="shared" si="74"/>
        <v>0</v>
      </c>
      <c r="N80" s="93">
        <f>INDEX(HR_Input!$C$54:$AL$72,MATCH($A80,HR_Input!$A$54:$A$72,0),MATCH(N$67,HR_Input!$C$53:$AL$53,0))</f>
        <v>0</v>
      </c>
      <c r="O80" s="23">
        <f>IF(VLOOKUP($A80,HR_Input!$A$54:$B$72,2,FALSE)="Percentage",P$76,IF(VLOOKUP($A80,HR_Input!$A$54:$B$72,2,FALSE)="Fixed","Fixed",(O$76)))</f>
        <v>43</v>
      </c>
      <c r="P80" s="14">
        <f t="shared" si="75"/>
        <v>0</v>
      </c>
      <c r="R80" s="93">
        <f>INDEX(HR_Input!$C$54:$AL$72,MATCH($A80,HR_Input!$A$54:$A$72,0),MATCH(R$67,HR_Input!$C$53:$AL$53,0))</f>
        <v>0</v>
      </c>
      <c r="S80" s="23">
        <f>IF(VLOOKUP($A80,HR_Input!$A$54:$B$72,2,FALSE)="Percentage",T$76,IF(VLOOKUP($A80,HR_Input!$A$54:$B$72,2,FALSE)="Fixed","Fixed",(S$76)))</f>
        <v>44.72</v>
      </c>
      <c r="T80" s="14">
        <f t="shared" si="76"/>
        <v>0</v>
      </c>
      <c r="V80" s="93">
        <f>INDEX(HR_Input!$C$54:$AL$72,MATCH($A80,HR_Input!$A$54:$A$72,0),MATCH(V$67,HR_Input!$C$53:$AL$53,0))</f>
        <v>0</v>
      </c>
      <c r="W80" s="23">
        <f>IF(VLOOKUP($A80,HR_Input!$A$54:$B$72,2,FALSE)="Percentage",X$76,IF(VLOOKUP($A80,HR_Input!$A$54:$B$72,2,FALSE)="Fixed","Fixed",(W$76)))</f>
        <v>44.72</v>
      </c>
      <c r="X80" s="14">
        <f t="shared" si="77"/>
        <v>0</v>
      </c>
      <c r="Z80" s="93">
        <f>INDEX(HR_Input!$C$54:$AL$72,MATCH($A80,HR_Input!$A$54:$A$72,0),MATCH(Z$67,HR_Input!$C$53:$AL$53,0))</f>
        <v>0</v>
      </c>
      <c r="AA80" s="23">
        <f>IF(VLOOKUP($A80,HR_Input!$A$54:$B$72,2,FALSE)="Percentage",AB$76,IF(VLOOKUP($A80,HR_Input!$A$54:$B$72,2,FALSE)="Fixed","Fixed",(AA$76)))</f>
        <v>44.72</v>
      </c>
      <c r="AB80" s="14">
        <f t="shared" si="78"/>
        <v>0</v>
      </c>
      <c r="AD80" s="93">
        <f>INDEX(HR_Input!$C$54:$AL$72,MATCH($A80,HR_Input!$A$54:$A$72,0),MATCH(AD$67,HR_Input!$C$53:$AL$53,0))</f>
        <v>0</v>
      </c>
      <c r="AE80" s="23">
        <f>IF(VLOOKUP($A80,HR_Input!$A$54:$B$72,2,FALSE)="Percentage",AF$76,IF(VLOOKUP($A80,HR_Input!$A$54:$B$72,2,FALSE)="Fixed","Fixed",(AE$76)))</f>
        <v>44.66</v>
      </c>
      <c r="AF80" s="14">
        <f t="shared" si="79"/>
        <v>0</v>
      </c>
      <c r="AH80" s="93">
        <f>INDEX(HR_Input!$C$54:$AL$72,MATCH($A80,HR_Input!$A$54:$A$72,0),MATCH(AH$67,HR_Input!$C$53:$AL$53,0))</f>
        <v>0</v>
      </c>
      <c r="AI80" s="23">
        <f>IF(VLOOKUP($A80,HR_Input!$A$54:$B$72,2,FALSE)="Percentage",AJ$76,IF(VLOOKUP($A80,HR_Input!$A$54:$B$72,2,FALSE)="Fixed","Fixed",(AI$76)))</f>
        <v>44.66</v>
      </c>
      <c r="AJ80" s="14">
        <f t="shared" si="80"/>
        <v>0</v>
      </c>
      <c r="AL80" s="93">
        <f>INDEX(HR_Input!$C$54:$AL$72,MATCH($A80,HR_Input!$A$54:$A$72,0),MATCH(AL$67,HR_Input!$C$53:$AL$53,0))</f>
        <v>0</v>
      </c>
      <c r="AM80" s="23">
        <f>IF(VLOOKUP($A80,HR_Input!$A$54:$B$72,2,FALSE)="Percentage",AN$76,IF(VLOOKUP($A80,HR_Input!$A$54:$B$72,2,FALSE)="Fixed","Fixed",(AM$76)))</f>
        <v>44.66</v>
      </c>
      <c r="AN80" s="14">
        <f t="shared" si="81"/>
        <v>0</v>
      </c>
      <c r="AP80" s="93">
        <f>INDEX(HR_Input!$C$54:$AL$72,MATCH($A80,HR_Input!$A$54:$A$72,0),MATCH(AP$67,HR_Input!$C$53:$AL$53,0))</f>
        <v>0</v>
      </c>
      <c r="AQ80" s="23">
        <f>IF(VLOOKUP($A80,HR_Input!$A$54:$B$72,2,FALSE)="Percentage",AR$76,IF(VLOOKUP($A80,HR_Input!$A$54:$B$72,2,FALSE)="Fixed","Fixed",(AQ$76)))</f>
        <v>44.66</v>
      </c>
      <c r="AR80" s="14">
        <f t="shared" si="82"/>
        <v>0</v>
      </c>
      <c r="AS80" s="6"/>
      <c r="AT80" s="93">
        <f>INDEX(HR_Input!$C$54:$AL$72,MATCH($A80,HR_Input!$A$54:$A$72,0),MATCH(AT$67,HR_Input!$C$53:$AL$53,0))</f>
        <v>0</v>
      </c>
      <c r="AU80" s="23">
        <f>IF(VLOOKUP($A80,HR_Input!$A$54:$B$72,2,FALSE)="Percentage",AV$76,IF(VLOOKUP($A80,HR_Input!$A$54:$B$72,2,FALSE)="Fixed","Fixed",(AU$76)))</f>
        <v>44.66</v>
      </c>
      <c r="AV80" s="14">
        <f t="shared" si="83"/>
        <v>0</v>
      </c>
    </row>
    <row r="81" spans="1:48" x14ac:dyDescent="0.25">
      <c r="A81" s="28" t="str">
        <f>HR_Input!$A56</f>
        <v>WRAM/MCBA</v>
      </c>
      <c r="B81" s="93">
        <f>INDEX(HR_Input!$C$54:$AL$72,MATCH($A81,HR_Input!$A$54:$A$72,0),MATCH(B$67,HR_Input!$C$53:$AL$53,0))</f>
        <v>0.28039999999999998</v>
      </c>
      <c r="C81" s="23">
        <f>IF(VLOOKUP($A81,HR_Input!$A$54:$B$72,2,FALSE)="Percentage",D$76,IF(VLOOKUP($A81,HR_Input!$A$54:$B$72,2,FALSE)="Fixed","Fixed",(C$76)))</f>
        <v>6</v>
      </c>
      <c r="D81" s="14">
        <f t="shared" si="72"/>
        <v>1.68</v>
      </c>
      <c r="F81" s="93">
        <f>INDEX(HR_Input!$C$54:$AL$72,MATCH($A81,HR_Input!$A$54:$A$72,0),MATCH(F$67,HR_Input!$C$53:$AL$53,0))</f>
        <v>0</v>
      </c>
      <c r="G81" s="23">
        <f>IF(VLOOKUP($A81,HR_Input!$A$54:$B$72,2,FALSE)="Percentage",H$76,IF(VLOOKUP($A81,HR_Input!$A$54:$B$72,2,FALSE)="Fixed","Fixed",(G$76)))</f>
        <v>6</v>
      </c>
      <c r="H81" s="14">
        <f t="shared" si="73"/>
        <v>0</v>
      </c>
      <c r="J81" s="93">
        <f>INDEX(HR_Input!$C$54:$AL$72,MATCH($A81,HR_Input!$A$54:$A$72,0),MATCH(J$67,HR_Input!$C$53:$AL$53,0))</f>
        <v>0.28039999999999998</v>
      </c>
      <c r="K81" s="23">
        <f>IF(VLOOKUP($A81,HR_Input!$A$54:$B$72,2,FALSE)="Percentage",L$76,IF(VLOOKUP($A81,HR_Input!$A$54:$B$72,2,FALSE)="Fixed","Fixed",(K$76)))</f>
        <v>6</v>
      </c>
      <c r="L81" s="14">
        <f t="shared" si="74"/>
        <v>1.68</v>
      </c>
      <c r="N81" s="93">
        <f>INDEX(HR_Input!$C$54:$AL$72,MATCH($A81,HR_Input!$A$54:$A$72,0),MATCH(N$67,HR_Input!$C$53:$AL$53,0))</f>
        <v>0.28039999999999998</v>
      </c>
      <c r="O81" s="23">
        <f>IF(VLOOKUP($A81,HR_Input!$A$54:$B$72,2,FALSE)="Percentage",P$76,IF(VLOOKUP($A81,HR_Input!$A$54:$B$72,2,FALSE)="Fixed","Fixed",(O$76)))</f>
        <v>6</v>
      </c>
      <c r="P81" s="14">
        <f t="shared" si="75"/>
        <v>1.68</v>
      </c>
      <c r="R81" s="93">
        <f>INDEX(HR_Input!$C$54:$AL$72,MATCH($A81,HR_Input!$A$54:$A$72,0),MATCH(R$67,HR_Input!$C$53:$AL$53,0))</f>
        <v>1.7092000000000001</v>
      </c>
      <c r="S81" s="23">
        <f>IF(VLOOKUP($A81,HR_Input!$A$54:$B$72,2,FALSE)="Percentage",T$76,IF(VLOOKUP($A81,HR_Input!$A$54:$B$72,2,FALSE)="Fixed","Fixed",(S$76)))</f>
        <v>6</v>
      </c>
      <c r="T81" s="14">
        <f t="shared" si="76"/>
        <v>10.26</v>
      </c>
      <c r="V81" s="93">
        <f>INDEX(HR_Input!$C$54:$AL$72,MATCH($A81,HR_Input!$A$54:$A$72,0),MATCH(V$67,HR_Input!$C$53:$AL$53,0))</f>
        <v>0.85460000000000003</v>
      </c>
      <c r="W81" s="23">
        <f>IF(VLOOKUP($A81,HR_Input!$A$54:$B$72,2,FALSE)="Percentage",X$76,IF(VLOOKUP($A81,HR_Input!$A$54:$B$72,2,FALSE)="Fixed","Fixed",(W$76)))</f>
        <v>6</v>
      </c>
      <c r="X81" s="14">
        <f t="shared" si="77"/>
        <v>5.13</v>
      </c>
      <c r="Z81" s="93">
        <f>INDEX(HR_Input!$C$54:$AL$72,MATCH($A81,HR_Input!$A$54:$A$72,0),MATCH(Z$67,HR_Input!$C$53:$AL$53,0))</f>
        <v>0.85460000000000003</v>
      </c>
      <c r="AA81" s="23">
        <f>IF(VLOOKUP($A81,HR_Input!$A$54:$B$72,2,FALSE)="Percentage",AB$76,IF(VLOOKUP($A81,HR_Input!$A$54:$B$72,2,FALSE)="Fixed","Fixed",(AA$76)))</f>
        <v>6</v>
      </c>
      <c r="AB81" s="14">
        <f t="shared" si="78"/>
        <v>5.13</v>
      </c>
      <c r="AD81" s="93">
        <f>INDEX(HR_Input!$C$54:$AL$72,MATCH($A81,HR_Input!$A$54:$A$72,0),MATCH(AD$67,HR_Input!$C$53:$AL$53,0))</f>
        <v>0.85460000000000003</v>
      </c>
      <c r="AE81" s="23">
        <f>IF(VLOOKUP($A81,HR_Input!$A$54:$B$72,2,FALSE)="Percentage",AF$76,IF(VLOOKUP($A81,HR_Input!$A$54:$B$72,2,FALSE)="Fixed","Fixed",(AE$76)))</f>
        <v>6</v>
      </c>
      <c r="AF81" s="14">
        <f t="shared" si="79"/>
        <v>5.13</v>
      </c>
      <c r="AH81" s="93">
        <f>INDEX(HR_Input!$C$54:$AL$72,MATCH($A81,HR_Input!$A$54:$A$72,0),MATCH(AH$67,HR_Input!$C$53:$AL$53,0))</f>
        <v>0.85460000000000003</v>
      </c>
      <c r="AI81" s="23">
        <f>IF(VLOOKUP($A81,HR_Input!$A$54:$B$72,2,FALSE)="Percentage",AJ$76,IF(VLOOKUP($A81,HR_Input!$A$54:$B$72,2,FALSE)="Fixed","Fixed",(AI$76)))</f>
        <v>6</v>
      </c>
      <c r="AJ81" s="14">
        <f t="shared" si="80"/>
        <v>5.13</v>
      </c>
      <c r="AL81" s="93">
        <f>INDEX(HR_Input!$C$54:$AL$72,MATCH($A81,HR_Input!$A$54:$A$72,0),MATCH(AL$67,HR_Input!$C$53:$AL$53,0))</f>
        <v>0.85460000000000003</v>
      </c>
      <c r="AM81" s="23">
        <f>IF(VLOOKUP($A81,HR_Input!$A$54:$B$72,2,FALSE)="Percentage",AN$76,IF(VLOOKUP($A81,HR_Input!$A$54:$B$72,2,FALSE)="Fixed","Fixed",(AM$76)))</f>
        <v>6</v>
      </c>
      <c r="AN81" s="14">
        <f t="shared" si="81"/>
        <v>5.13</v>
      </c>
      <c r="AP81" s="93">
        <f>INDEX(HR_Input!$C$54:$AL$72,MATCH($A81,HR_Input!$A$54:$A$72,0),MATCH(AP$67,HR_Input!$C$53:$AL$53,0))</f>
        <v>0.57420000000000004</v>
      </c>
      <c r="AQ81" s="23">
        <f>IF(VLOOKUP($A81,HR_Input!$A$54:$B$72,2,FALSE)="Percentage",AR$76,IF(VLOOKUP($A81,HR_Input!$A$54:$B$72,2,FALSE)="Fixed","Fixed",(AQ$76)))</f>
        <v>6</v>
      </c>
      <c r="AR81" s="14">
        <f t="shared" si="82"/>
        <v>3.45</v>
      </c>
      <c r="AS81" s="6"/>
      <c r="AT81" s="93">
        <f>INDEX(HR_Input!$C$54:$AL$72,MATCH($A81,HR_Input!$A$54:$A$72,0),MATCH(AT$67,HR_Input!$C$53:$AL$53,0))</f>
        <v>0.57420000000000004</v>
      </c>
      <c r="AU81" s="23">
        <f>IF(VLOOKUP($A81,HR_Input!$A$54:$B$72,2,FALSE)="Percentage",AV$76,IF(VLOOKUP($A81,HR_Input!$A$54:$B$72,2,FALSE)="Fixed","Fixed",(AU$76)))</f>
        <v>6</v>
      </c>
      <c r="AV81" s="14">
        <f t="shared" si="83"/>
        <v>3.45</v>
      </c>
    </row>
    <row r="82" spans="1:48" x14ac:dyDescent="0.25">
      <c r="A82" s="28" t="str">
        <f>HR_Input!$A57</f>
        <v>PCBA</v>
      </c>
      <c r="B82" s="93">
        <f>INDEX(HR_Input!$C$54:$AL$72,MATCH($A82,HR_Input!$A$54:$A$72,0),MATCH(B$67,HR_Input!$C$53:$AL$53,0))</f>
        <v>0</v>
      </c>
      <c r="C82" s="23">
        <f>IF(VLOOKUP($A82,HR_Input!$A$54:$B$72,2,FALSE)="Percentage",D$76,IF(VLOOKUP($A82,HR_Input!$A$54:$B$72,2,FALSE)="Fixed","Fixed",(C$76)))</f>
        <v>6</v>
      </c>
      <c r="D82" s="14">
        <f t="shared" si="72"/>
        <v>0</v>
      </c>
      <c r="F82" s="93">
        <f>INDEX(HR_Input!$C$54:$AL$72,MATCH($A82,HR_Input!$A$54:$A$72,0),MATCH(F$67,HR_Input!$C$53:$AL$53,0))</f>
        <v>0</v>
      </c>
      <c r="G82" s="23">
        <f>IF(VLOOKUP($A82,HR_Input!$A$54:$B$72,2,FALSE)="Percentage",H$76,IF(VLOOKUP($A82,HR_Input!$A$54:$B$72,2,FALSE)="Fixed","Fixed",(G$76)))</f>
        <v>6</v>
      </c>
      <c r="H82" s="14">
        <f t="shared" si="73"/>
        <v>0</v>
      </c>
      <c r="J82" s="93">
        <f>INDEX(HR_Input!$C$54:$AL$72,MATCH($A82,HR_Input!$A$54:$A$72,0),MATCH(J$67,HR_Input!$C$53:$AL$53,0))</f>
        <v>0</v>
      </c>
      <c r="K82" s="23">
        <f>IF(VLOOKUP($A82,HR_Input!$A$54:$B$72,2,FALSE)="Percentage",L$76,IF(VLOOKUP($A82,HR_Input!$A$54:$B$72,2,FALSE)="Fixed","Fixed",(K$76)))</f>
        <v>6</v>
      </c>
      <c r="L82" s="14">
        <f t="shared" si="74"/>
        <v>0</v>
      </c>
      <c r="N82" s="93">
        <f>INDEX(HR_Input!$C$54:$AL$72,MATCH($A82,HR_Input!$A$54:$A$72,0),MATCH(N$67,HR_Input!$C$53:$AL$53,0))</f>
        <v>0</v>
      </c>
      <c r="O82" s="23">
        <f>IF(VLOOKUP($A82,HR_Input!$A$54:$B$72,2,FALSE)="Percentage",P$76,IF(VLOOKUP($A82,HR_Input!$A$54:$B$72,2,FALSE)="Fixed","Fixed",(O$76)))</f>
        <v>6</v>
      </c>
      <c r="P82" s="14">
        <f t="shared" si="75"/>
        <v>0</v>
      </c>
      <c r="R82" s="93">
        <f>INDEX(HR_Input!$C$54:$AL$72,MATCH($A82,HR_Input!$A$54:$A$72,0),MATCH(R$67,HR_Input!$C$53:$AL$53,0))</f>
        <v>0</v>
      </c>
      <c r="S82" s="23">
        <f>IF(VLOOKUP($A82,HR_Input!$A$54:$B$72,2,FALSE)="Percentage",T$76,IF(VLOOKUP($A82,HR_Input!$A$54:$B$72,2,FALSE)="Fixed","Fixed",(S$76)))</f>
        <v>6</v>
      </c>
      <c r="T82" s="14">
        <f t="shared" si="76"/>
        <v>0</v>
      </c>
      <c r="V82" s="93">
        <f>INDEX(HR_Input!$C$54:$AL$72,MATCH($A82,HR_Input!$A$54:$A$72,0),MATCH(V$67,HR_Input!$C$53:$AL$53,0))</f>
        <v>0</v>
      </c>
      <c r="W82" s="23">
        <f>IF(VLOOKUP($A82,HR_Input!$A$54:$B$72,2,FALSE)="Percentage",X$76,IF(VLOOKUP($A82,HR_Input!$A$54:$B$72,2,FALSE)="Fixed","Fixed",(W$76)))</f>
        <v>6</v>
      </c>
      <c r="X82" s="14">
        <f t="shared" si="77"/>
        <v>0</v>
      </c>
      <c r="Z82" s="93">
        <f>INDEX(HR_Input!$C$54:$AL$72,MATCH($A82,HR_Input!$A$54:$A$72,0),MATCH(Z$67,HR_Input!$C$53:$AL$53,0))</f>
        <v>0</v>
      </c>
      <c r="AA82" s="23">
        <f>IF(VLOOKUP($A82,HR_Input!$A$54:$B$72,2,FALSE)="Percentage",AB$76,IF(VLOOKUP($A82,HR_Input!$A$54:$B$72,2,FALSE)="Fixed","Fixed",(AA$76)))</f>
        <v>6</v>
      </c>
      <c r="AB82" s="14">
        <f t="shared" si="78"/>
        <v>0</v>
      </c>
      <c r="AD82" s="93">
        <f>INDEX(HR_Input!$C$54:$AL$72,MATCH($A82,HR_Input!$A$54:$A$72,0),MATCH(AD$67,HR_Input!$C$53:$AL$53,0))</f>
        <v>0.1517</v>
      </c>
      <c r="AE82" s="23">
        <f>IF(VLOOKUP($A82,HR_Input!$A$54:$B$72,2,FALSE)="Percentage",AF$76,IF(VLOOKUP($A82,HR_Input!$A$54:$B$72,2,FALSE)="Fixed","Fixed",(AE$76)))</f>
        <v>6</v>
      </c>
      <c r="AF82" s="14">
        <f t="shared" si="79"/>
        <v>0.91</v>
      </c>
      <c r="AH82" s="93">
        <f>INDEX(HR_Input!$C$54:$AL$72,MATCH($A82,HR_Input!$A$54:$A$72,0),MATCH(AH$67,HR_Input!$C$53:$AL$53,0))</f>
        <v>0.1517</v>
      </c>
      <c r="AI82" s="23">
        <f>IF(VLOOKUP($A82,HR_Input!$A$54:$B$72,2,FALSE)="Percentage",AJ$76,IF(VLOOKUP($A82,HR_Input!$A$54:$B$72,2,FALSE)="Fixed","Fixed",(AI$76)))</f>
        <v>6</v>
      </c>
      <c r="AJ82" s="14">
        <f t="shared" si="80"/>
        <v>0.91</v>
      </c>
      <c r="AL82" s="93">
        <f>INDEX(HR_Input!$C$54:$AL$72,MATCH($A82,HR_Input!$A$54:$A$72,0),MATCH(AL$67,HR_Input!$C$53:$AL$53,0))</f>
        <v>0.1517</v>
      </c>
      <c r="AM82" s="23">
        <f>IF(VLOOKUP($A82,HR_Input!$A$54:$B$72,2,FALSE)="Percentage",AN$76,IF(VLOOKUP($A82,HR_Input!$A$54:$B$72,2,FALSE)="Fixed","Fixed",(AM$76)))</f>
        <v>6</v>
      </c>
      <c r="AN82" s="14">
        <f t="shared" si="81"/>
        <v>0.91</v>
      </c>
      <c r="AP82" s="93">
        <f>INDEX(HR_Input!$C$54:$AL$72,MATCH($A82,HR_Input!$A$54:$A$72,0),MATCH(AP$67,HR_Input!$C$53:$AL$53,0))</f>
        <v>0.1517</v>
      </c>
      <c r="AQ82" s="23">
        <f>IF(VLOOKUP($A82,HR_Input!$A$54:$B$72,2,FALSE)="Percentage",AR$76,IF(VLOOKUP($A82,HR_Input!$A$54:$B$72,2,FALSE)="Fixed","Fixed",(AQ$76)))</f>
        <v>6</v>
      </c>
      <c r="AR82" s="14">
        <f t="shared" si="82"/>
        <v>0.91</v>
      </c>
      <c r="AS82" s="6"/>
      <c r="AT82" s="93">
        <f>INDEX(HR_Input!$C$54:$AL$72,MATCH($A82,HR_Input!$A$54:$A$72,0),MATCH(AT$67,HR_Input!$C$53:$AL$53,0))</f>
        <v>0.1517</v>
      </c>
      <c r="AU82" s="23">
        <f>IF(VLOOKUP($A82,HR_Input!$A$54:$B$72,2,FALSE)="Percentage",AV$76,IF(VLOOKUP($A82,HR_Input!$A$54:$B$72,2,FALSE)="Fixed","Fixed",(AU$76)))</f>
        <v>6</v>
      </c>
      <c r="AV82" s="14">
        <f t="shared" si="83"/>
        <v>0.91</v>
      </c>
    </row>
    <row r="83" spans="1:48" x14ac:dyDescent="0.25">
      <c r="A83" s="28" t="str">
        <f>HR_Input!$A58</f>
        <v>HCBA</v>
      </c>
      <c r="B83" s="93">
        <f>INDEX(HR_Input!$C$54:$AL$72,MATCH($A83,HR_Input!$A$54:$A$72,0),MATCH(B$67,HR_Input!$C$53:$AL$53,0))</f>
        <v>0</v>
      </c>
      <c r="C83" s="23" t="str">
        <f>IF(VLOOKUP($A83,HR_Input!$A$54:$B$72,2,FALSE)="Percentage",D$76,IF(VLOOKUP($A83,HR_Input!$A$54:$B$72,2,FALSE)="Fixed","Fixed",(C$76)))</f>
        <v>Fixed</v>
      </c>
      <c r="D83" s="14">
        <f t="shared" si="72"/>
        <v>0</v>
      </c>
      <c r="F83" s="93">
        <f>INDEX(HR_Input!$C$54:$AL$72,MATCH($A83,HR_Input!$A$54:$A$72,0),MATCH(F$67,HR_Input!$C$53:$AL$53,0))</f>
        <v>0</v>
      </c>
      <c r="G83" s="23" t="str">
        <f>IF(VLOOKUP($A83,HR_Input!$A$54:$B$72,2,FALSE)="Percentage",H$76,IF(VLOOKUP($A83,HR_Input!$A$54:$B$72,2,FALSE)="Fixed","Fixed",(G$76)))</f>
        <v>Fixed</v>
      </c>
      <c r="H83" s="14">
        <f t="shared" si="73"/>
        <v>0</v>
      </c>
      <c r="J83" s="93">
        <f>INDEX(HR_Input!$C$54:$AL$72,MATCH($A83,HR_Input!$A$54:$A$72,0),MATCH(J$67,HR_Input!$C$53:$AL$53,0))</f>
        <v>0</v>
      </c>
      <c r="K83" s="23" t="str">
        <f>IF(VLOOKUP($A83,HR_Input!$A$54:$B$72,2,FALSE)="Percentage",L$76,IF(VLOOKUP($A83,HR_Input!$A$54:$B$72,2,FALSE)="Fixed","Fixed",(K$76)))</f>
        <v>Fixed</v>
      </c>
      <c r="L83" s="14">
        <f t="shared" si="74"/>
        <v>0</v>
      </c>
      <c r="N83" s="93">
        <f>INDEX(HR_Input!$C$54:$AL$72,MATCH($A83,HR_Input!$A$54:$A$72,0),MATCH(N$67,HR_Input!$C$53:$AL$53,0))</f>
        <v>0</v>
      </c>
      <c r="O83" s="23" t="str">
        <f>IF(VLOOKUP($A83,HR_Input!$A$54:$B$72,2,FALSE)="Percentage",P$76,IF(VLOOKUP($A83,HR_Input!$A$54:$B$72,2,FALSE)="Fixed","Fixed",(O$76)))</f>
        <v>Fixed</v>
      </c>
      <c r="P83" s="14">
        <f t="shared" si="75"/>
        <v>0</v>
      </c>
      <c r="R83" s="93">
        <f>INDEX(HR_Input!$C$54:$AL$72,MATCH($A83,HR_Input!$A$54:$A$72,0),MATCH(R$67,HR_Input!$C$53:$AL$53,0))</f>
        <v>0</v>
      </c>
      <c r="S83" s="23" t="str">
        <f>IF(VLOOKUP($A83,HR_Input!$A$54:$B$72,2,FALSE)="Percentage",T$76,IF(VLOOKUP($A83,HR_Input!$A$54:$B$72,2,FALSE)="Fixed","Fixed",(S$76)))</f>
        <v>Fixed</v>
      </c>
      <c r="T83" s="14">
        <f t="shared" si="76"/>
        <v>0</v>
      </c>
      <c r="V83" s="93">
        <f>INDEX(HR_Input!$C$54:$AL$72,MATCH($A83,HR_Input!$A$54:$A$72,0),MATCH(V$67,HR_Input!$C$53:$AL$53,0))</f>
        <v>0</v>
      </c>
      <c r="W83" s="23" t="str">
        <f>IF(VLOOKUP($A83,HR_Input!$A$54:$B$72,2,FALSE)="Percentage",X$76,IF(VLOOKUP($A83,HR_Input!$A$54:$B$72,2,FALSE)="Fixed","Fixed",(W$76)))</f>
        <v>Fixed</v>
      </c>
      <c r="X83" s="14">
        <f t="shared" si="77"/>
        <v>0</v>
      </c>
      <c r="Z83" s="93">
        <f>INDEX(HR_Input!$C$54:$AL$72,MATCH($A83,HR_Input!$A$54:$A$72,0),MATCH(Z$67,HR_Input!$C$53:$AL$53,0))</f>
        <v>0</v>
      </c>
      <c r="AA83" s="23" t="str">
        <f>IF(VLOOKUP($A83,HR_Input!$A$54:$B$72,2,FALSE)="Percentage",AB$76,IF(VLOOKUP($A83,HR_Input!$A$54:$B$72,2,FALSE)="Fixed","Fixed",(AA$76)))</f>
        <v>Fixed</v>
      </c>
      <c r="AB83" s="14">
        <f t="shared" si="78"/>
        <v>0</v>
      </c>
      <c r="AD83" s="93">
        <f>INDEX(HR_Input!$C$54:$AL$72,MATCH($A83,HR_Input!$A$54:$A$72,0),MATCH(AD$67,HR_Input!$C$53:$AL$53,0))</f>
        <v>-1.76</v>
      </c>
      <c r="AE83" s="23" t="str">
        <f>IF(VLOOKUP($A83,HR_Input!$A$54:$B$72,2,FALSE)="Percentage",AF$76,IF(VLOOKUP($A83,HR_Input!$A$54:$B$72,2,FALSE)="Fixed","Fixed",(AE$76)))</f>
        <v>Fixed</v>
      </c>
      <c r="AF83" s="14">
        <f t="shared" si="79"/>
        <v>-1.76</v>
      </c>
      <c r="AH83" s="93">
        <f>INDEX(HR_Input!$C$54:$AL$72,MATCH($A83,HR_Input!$A$54:$A$72,0),MATCH(AH$67,HR_Input!$C$53:$AL$53,0))</f>
        <v>-1.76</v>
      </c>
      <c r="AI83" s="23" t="str">
        <f>IF(VLOOKUP($A83,HR_Input!$A$54:$B$72,2,FALSE)="Percentage",AJ$76,IF(VLOOKUP($A83,HR_Input!$A$54:$B$72,2,FALSE)="Fixed","Fixed",(AI$76)))</f>
        <v>Fixed</v>
      </c>
      <c r="AJ83" s="14">
        <f t="shared" si="80"/>
        <v>-1.76</v>
      </c>
      <c r="AL83" s="93">
        <f>INDEX(HR_Input!$C$54:$AL$72,MATCH($A83,HR_Input!$A$54:$A$72,0),MATCH(AL$67,HR_Input!$C$53:$AL$53,0))</f>
        <v>-1.76</v>
      </c>
      <c r="AM83" s="23" t="str">
        <f>IF(VLOOKUP($A83,HR_Input!$A$54:$B$72,2,FALSE)="Percentage",AN$76,IF(VLOOKUP($A83,HR_Input!$A$54:$B$72,2,FALSE)="Fixed","Fixed",(AM$76)))</f>
        <v>Fixed</v>
      </c>
      <c r="AN83" s="14">
        <f t="shared" si="81"/>
        <v>-1.76</v>
      </c>
      <c r="AP83" s="93">
        <f>INDEX(HR_Input!$C$54:$AL$72,MATCH($A83,HR_Input!$A$54:$A$72,0),MATCH(AP$67,HR_Input!$C$53:$AL$53,0))</f>
        <v>-1.76</v>
      </c>
      <c r="AQ83" s="23" t="str">
        <f>IF(VLOOKUP($A83,HR_Input!$A$54:$B$72,2,FALSE)="Percentage",AR$76,IF(VLOOKUP($A83,HR_Input!$A$54:$B$72,2,FALSE)="Fixed","Fixed",(AQ$76)))</f>
        <v>Fixed</v>
      </c>
      <c r="AR83" s="14">
        <f t="shared" si="82"/>
        <v>-1.76</v>
      </c>
      <c r="AS83" s="6"/>
      <c r="AT83" s="93">
        <f>INDEX(HR_Input!$C$54:$AL$72,MATCH($A83,HR_Input!$A$54:$A$72,0),MATCH(AT$67,HR_Input!$C$53:$AL$53,0))</f>
        <v>-1.76</v>
      </c>
      <c r="AU83" s="23" t="str">
        <f>IF(VLOOKUP($A83,HR_Input!$A$54:$B$72,2,FALSE)="Percentage",AV$76,IF(VLOOKUP($A83,HR_Input!$A$54:$B$72,2,FALSE)="Fixed","Fixed",(AU$76)))</f>
        <v>Fixed</v>
      </c>
      <c r="AV83" s="14">
        <f t="shared" si="83"/>
        <v>-1.76</v>
      </c>
    </row>
    <row r="84" spans="1:48" x14ac:dyDescent="0.25">
      <c r="A84" s="28" t="str">
        <f>HR_Input!$A59</f>
        <v>DRMA</v>
      </c>
      <c r="B84" s="93">
        <f>INDEX(HR_Input!$C$54:$AL$72,MATCH($A84,HR_Input!$A$54:$A$72,0),MATCH(B$67,HR_Input!$C$53:$AL$53,0))</f>
        <v>0</v>
      </c>
      <c r="C84" s="23">
        <f>IF(VLOOKUP($A84,HR_Input!$A$54:$B$72,2,FALSE)="Percentage",D$76,IF(VLOOKUP($A84,HR_Input!$A$54:$B$72,2,FALSE)="Fixed","Fixed",(C$76)))</f>
        <v>6</v>
      </c>
      <c r="D84" s="14">
        <f t="shared" si="72"/>
        <v>0</v>
      </c>
      <c r="F84" s="93">
        <f>INDEX(HR_Input!$C$54:$AL$72,MATCH($A84,HR_Input!$A$54:$A$72,0),MATCH(F$67,HR_Input!$C$53:$AL$53,0))</f>
        <v>5.7000000000000002E-3</v>
      </c>
      <c r="G84" s="23">
        <f>IF(VLOOKUP($A84,HR_Input!$A$54:$B$72,2,FALSE)="Percentage",H$76,IF(VLOOKUP($A84,HR_Input!$A$54:$B$72,2,FALSE)="Fixed","Fixed",(G$76)))</f>
        <v>6</v>
      </c>
      <c r="H84" s="14">
        <f t="shared" si="73"/>
        <v>0.03</v>
      </c>
      <c r="J84" s="93">
        <f>INDEX(HR_Input!$C$54:$AL$72,MATCH($A84,HR_Input!$A$54:$A$72,0),MATCH(J$67,HR_Input!$C$53:$AL$53,0))</f>
        <v>0</v>
      </c>
      <c r="K84" s="23">
        <f>IF(VLOOKUP($A84,HR_Input!$A$54:$B$72,2,FALSE)="Percentage",L$76,IF(VLOOKUP($A84,HR_Input!$A$54:$B$72,2,FALSE)="Fixed","Fixed",(K$76)))</f>
        <v>6</v>
      </c>
      <c r="L84" s="14">
        <f t="shared" si="74"/>
        <v>0</v>
      </c>
      <c r="N84" s="93">
        <f>INDEX(HR_Input!$C$54:$AL$72,MATCH($A84,HR_Input!$A$54:$A$72,0),MATCH(N$67,HR_Input!$C$53:$AL$53,0))</f>
        <v>0</v>
      </c>
      <c r="O84" s="23">
        <f>IF(VLOOKUP($A84,HR_Input!$A$54:$B$72,2,FALSE)="Percentage",P$76,IF(VLOOKUP($A84,HR_Input!$A$54:$B$72,2,FALSE)="Fixed","Fixed",(O$76)))</f>
        <v>6</v>
      </c>
      <c r="P84" s="14">
        <f t="shared" si="75"/>
        <v>0</v>
      </c>
      <c r="R84" s="93">
        <f>INDEX(HR_Input!$C$54:$AL$72,MATCH($A84,HR_Input!$A$54:$A$72,0),MATCH(R$67,HR_Input!$C$53:$AL$53,0))</f>
        <v>0</v>
      </c>
      <c r="S84" s="23">
        <f>IF(VLOOKUP($A84,HR_Input!$A$54:$B$72,2,FALSE)="Percentage",T$76,IF(VLOOKUP($A84,HR_Input!$A$54:$B$72,2,FALSE)="Fixed","Fixed",(S$76)))</f>
        <v>6</v>
      </c>
      <c r="T84" s="14">
        <f t="shared" si="76"/>
        <v>0</v>
      </c>
      <c r="V84" s="93">
        <f>INDEX(HR_Input!$C$54:$AL$72,MATCH($A84,HR_Input!$A$54:$A$72,0),MATCH(V$67,HR_Input!$C$53:$AL$53,0))</f>
        <v>0</v>
      </c>
      <c r="W84" s="23">
        <f>IF(VLOOKUP($A84,HR_Input!$A$54:$B$72,2,FALSE)="Percentage",X$76,IF(VLOOKUP($A84,HR_Input!$A$54:$B$72,2,FALSE)="Fixed","Fixed",(W$76)))</f>
        <v>6</v>
      </c>
      <c r="X84" s="14">
        <f t="shared" si="77"/>
        <v>0</v>
      </c>
      <c r="Z84" s="93">
        <f>INDEX(HR_Input!$C$54:$AL$72,MATCH($A84,HR_Input!$A$54:$A$72,0),MATCH(Z$67,HR_Input!$C$53:$AL$53,0))</f>
        <v>0</v>
      </c>
      <c r="AA84" s="23">
        <f>IF(VLOOKUP($A84,HR_Input!$A$54:$B$72,2,FALSE)="Percentage",AB$76,IF(VLOOKUP($A84,HR_Input!$A$54:$B$72,2,FALSE)="Fixed","Fixed",(AA$76)))</f>
        <v>6</v>
      </c>
      <c r="AB84" s="14">
        <f t="shared" si="78"/>
        <v>0</v>
      </c>
      <c r="AD84" s="93">
        <f>INDEX(HR_Input!$C$54:$AL$72,MATCH($A84,HR_Input!$A$54:$A$72,0),MATCH(AD$67,HR_Input!$C$53:$AL$53,0))</f>
        <v>0</v>
      </c>
      <c r="AE84" s="23">
        <f>IF(VLOOKUP($A84,HR_Input!$A$54:$B$72,2,FALSE)="Percentage",AF$76,IF(VLOOKUP($A84,HR_Input!$A$54:$B$72,2,FALSE)="Fixed","Fixed",(AE$76)))</f>
        <v>6</v>
      </c>
      <c r="AF84" s="14">
        <f t="shared" si="79"/>
        <v>0</v>
      </c>
      <c r="AH84" s="93">
        <f>INDEX(HR_Input!$C$54:$AL$72,MATCH($A84,HR_Input!$A$54:$A$72,0),MATCH(AH$67,HR_Input!$C$53:$AL$53,0))</f>
        <v>0</v>
      </c>
      <c r="AI84" s="23">
        <f>IF(VLOOKUP($A84,HR_Input!$A$54:$B$72,2,FALSE)="Percentage",AJ$76,IF(VLOOKUP($A84,HR_Input!$A$54:$B$72,2,FALSE)="Fixed","Fixed",(AI$76)))</f>
        <v>6</v>
      </c>
      <c r="AJ84" s="14">
        <f t="shared" si="80"/>
        <v>0</v>
      </c>
      <c r="AL84" s="93">
        <f>INDEX(HR_Input!$C$54:$AL$72,MATCH($A84,HR_Input!$A$54:$A$72,0),MATCH(AL$67,HR_Input!$C$53:$AL$53,0))</f>
        <v>0</v>
      </c>
      <c r="AM84" s="23">
        <f>IF(VLOOKUP($A84,HR_Input!$A$54:$B$72,2,FALSE)="Percentage",AN$76,IF(VLOOKUP($A84,HR_Input!$A$54:$B$72,2,FALSE)="Fixed","Fixed",(AM$76)))</f>
        <v>6</v>
      </c>
      <c r="AN84" s="14">
        <f t="shared" si="81"/>
        <v>0</v>
      </c>
      <c r="AP84" s="93">
        <f>INDEX(HR_Input!$C$54:$AL$72,MATCH($A84,HR_Input!$A$54:$A$72,0),MATCH(AP$67,HR_Input!$C$53:$AL$53,0))</f>
        <v>0</v>
      </c>
      <c r="AQ84" s="23">
        <f>IF(VLOOKUP($A84,HR_Input!$A$54:$B$72,2,FALSE)="Percentage",AR$76,IF(VLOOKUP($A84,HR_Input!$A$54:$B$72,2,FALSE)="Fixed","Fixed",(AQ$76)))</f>
        <v>6</v>
      </c>
      <c r="AR84" s="14">
        <f t="shared" si="82"/>
        <v>0</v>
      </c>
      <c r="AS84" s="6"/>
      <c r="AT84" s="93">
        <f>INDEX(HR_Input!$C$54:$AL$72,MATCH($A84,HR_Input!$A$54:$A$72,0),MATCH(AT$67,HR_Input!$C$53:$AL$53,0))</f>
        <v>0</v>
      </c>
      <c r="AU84" s="23">
        <f>IF(VLOOKUP($A84,HR_Input!$A$54:$B$72,2,FALSE)="Percentage",AV$76,IF(VLOOKUP($A84,HR_Input!$A$54:$B$72,2,FALSE)="Fixed","Fixed",(AU$76)))</f>
        <v>6</v>
      </c>
      <c r="AV84" s="14">
        <f t="shared" si="83"/>
        <v>0</v>
      </c>
    </row>
    <row r="85" spans="1:48" x14ac:dyDescent="0.25">
      <c r="A85" s="28" t="str">
        <f>HR_Input!$A60</f>
        <v>CEBA</v>
      </c>
      <c r="B85" s="93">
        <f>INDEX(HR_Input!$C$54:$AL$72,MATCH($A85,HR_Input!$A$54:$A$72,0),MATCH(B$67,HR_Input!$C$53:$AL$53,0))</f>
        <v>0</v>
      </c>
      <c r="C85" s="23" t="str">
        <f>IF(VLOOKUP($A85,HR_Input!$A$54:$B$72,2,FALSE)="Percentage",D$76,IF(VLOOKUP($A85,HR_Input!$A$54:$B$72,2,FALSE)="Fixed","Fixed",(C$76)))</f>
        <v>Fixed</v>
      </c>
      <c r="D85" s="14">
        <f t="shared" si="72"/>
        <v>0</v>
      </c>
      <c r="F85" s="93">
        <f>INDEX(HR_Input!$C$54:$AL$72,MATCH($A85,HR_Input!$A$54:$A$72,0),MATCH(F$67,HR_Input!$C$53:$AL$53,0))</f>
        <v>0</v>
      </c>
      <c r="G85" s="23" t="str">
        <f>IF(VLOOKUP($A85,HR_Input!$A$54:$B$72,2,FALSE)="Percentage",H$76,IF(VLOOKUP($A85,HR_Input!$A$54:$B$72,2,FALSE)="Fixed","Fixed",(G$76)))</f>
        <v>Fixed</v>
      </c>
      <c r="H85" s="14">
        <f t="shared" si="73"/>
        <v>0</v>
      </c>
      <c r="J85" s="93">
        <f>INDEX(HR_Input!$C$54:$AL$72,MATCH($A85,HR_Input!$A$54:$A$72,0),MATCH(J$67,HR_Input!$C$53:$AL$53,0))</f>
        <v>0</v>
      </c>
      <c r="K85" s="23" t="str">
        <f>IF(VLOOKUP($A85,HR_Input!$A$54:$B$72,2,FALSE)="Percentage",L$76,IF(VLOOKUP($A85,HR_Input!$A$54:$B$72,2,FALSE)="Fixed","Fixed",(K$76)))</f>
        <v>Fixed</v>
      </c>
      <c r="L85" s="14">
        <f t="shared" si="74"/>
        <v>0</v>
      </c>
      <c r="N85" s="93">
        <f>INDEX(HR_Input!$C$54:$AL$72,MATCH($A85,HR_Input!$A$54:$A$72,0),MATCH(N$67,HR_Input!$C$53:$AL$53,0))</f>
        <v>0</v>
      </c>
      <c r="O85" s="23" t="str">
        <f>IF(VLOOKUP($A85,HR_Input!$A$54:$B$72,2,FALSE)="Percentage",P$76,IF(VLOOKUP($A85,HR_Input!$A$54:$B$72,2,FALSE)="Fixed","Fixed",(O$76)))</f>
        <v>Fixed</v>
      </c>
      <c r="P85" s="14">
        <f t="shared" si="75"/>
        <v>0</v>
      </c>
      <c r="R85" s="93">
        <f>INDEX(HR_Input!$C$54:$AL$72,MATCH($A85,HR_Input!$A$54:$A$72,0),MATCH(R$67,HR_Input!$C$53:$AL$53,0))</f>
        <v>-3.48</v>
      </c>
      <c r="S85" s="23" t="str">
        <f>IF(VLOOKUP($A85,HR_Input!$A$54:$B$72,2,FALSE)="Percentage",T$76,IF(VLOOKUP($A85,HR_Input!$A$54:$B$72,2,FALSE)="Fixed","Fixed",(S$76)))</f>
        <v>Fixed</v>
      </c>
      <c r="T85" s="14">
        <f t="shared" si="76"/>
        <v>-3.48</v>
      </c>
      <c r="V85" s="93">
        <f>INDEX(HR_Input!$C$54:$AL$72,MATCH($A85,HR_Input!$A$54:$A$72,0),MATCH(V$67,HR_Input!$C$53:$AL$53,0))</f>
        <v>-1.74</v>
      </c>
      <c r="W85" s="23" t="str">
        <f>IF(VLOOKUP($A85,HR_Input!$A$54:$B$72,2,FALSE)="Percentage",X$76,IF(VLOOKUP($A85,HR_Input!$A$54:$B$72,2,FALSE)="Fixed","Fixed",(W$76)))</f>
        <v>Fixed</v>
      </c>
      <c r="X85" s="14">
        <f t="shared" si="77"/>
        <v>-1.74</v>
      </c>
      <c r="Z85" s="93">
        <f>INDEX(HR_Input!$C$54:$AL$72,MATCH($A85,HR_Input!$A$54:$A$72,0),MATCH(Z$67,HR_Input!$C$53:$AL$53,0))</f>
        <v>-1.74</v>
      </c>
      <c r="AA85" s="23" t="str">
        <f>IF(VLOOKUP($A85,HR_Input!$A$54:$B$72,2,FALSE)="Percentage",AB$76,IF(VLOOKUP($A85,HR_Input!$A$54:$B$72,2,FALSE)="Fixed","Fixed",(AA$76)))</f>
        <v>Fixed</v>
      </c>
      <c r="AB85" s="14">
        <f t="shared" si="78"/>
        <v>-1.74</v>
      </c>
      <c r="AD85" s="93">
        <f>INDEX(HR_Input!$C$54:$AL$72,MATCH($A85,HR_Input!$A$54:$A$72,0),MATCH(AD$67,HR_Input!$C$53:$AL$53,0))</f>
        <v>-1.74</v>
      </c>
      <c r="AE85" s="23" t="str">
        <f>IF(VLOOKUP($A85,HR_Input!$A$54:$B$72,2,FALSE)="Percentage",AF$76,IF(VLOOKUP($A85,HR_Input!$A$54:$B$72,2,FALSE)="Fixed","Fixed",(AE$76)))</f>
        <v>Fixed</v>
      </c>
      <c r="AF85" s="14">
        <f t="shared" si="79"/>
        <v>-1.74</v>
      </c>
      <c r="AH85" s="93">
        <f>INDEX(HR_Input!$C$54:$AL$72,MATCH($A85,HR_Input!$A$54:$A$72,0),MATCH(AH$67,HR_Input!$C$53:$AL$53,0))</f>
        <v>-1.74</v>
      </c>
      <c r="AI85" s="23" t="str">
        <f>IF(VLOOKUP($A85,HR_Input!$A$54:$B$72,2,FALSE)="Percentage",AJ$76,IF(VLOOKUP($A85,HR_Input!$A$54:$B$72,2,FALSE)="Fixed","Fixed",(AI$76)))</f>
        <v>Fixed</v>
      </c>
      <c r="AJ85" s="14">
        <f t="shared" si="80"/>
        <v>-1.74</v>
      </c>
      <c r="AL85" s="93">
        <f>INDEX(HR_Input!$C$54:$AL$72,MATCH($A85,HR_Input!$A$54:$A$72,0),MATCH(AL$67,HR_Input!$C$53:$AL$53,0))</f>
        <v>-1.74</v>
      </c>
      <c r="AM85" s="23" t="str">
        <f>IF(VLOOKUP($A85,HR_Input!$A$54:$B$72,2,FALSE)="Percentage",AN$76,IF(VLOOKUP($A85,HR_Input!$A$54:$B$72,2,FALSE)="Fixed","Fixed",(AM$76)))</f>
        <v>Fixed</v>
      </c>
      <c r="AN85" s="14">
        <f t="shared" si="81"/>
        <v>-1.74</v>
      </c>
      <c r="AP85" s="93">
        <f>INDEX(HR_Input!$C$54:$AL$72,MATCH($A85,HR_Input!$A$54:$A$72,0),MATCH(AP$67,HR_Input!$C$53:$AL$53,0))</f>
        <v>-1.74</v>
      </c>
      <c r="AQ85" s="23" t="str">
        <f>IF(VLOOKUP($A85,HR_Input!$A$54:$B$72,2,FALSE)="Percentage",AR$76,IF(VLOOKUP($A85,HR_Input!$A$54:$B$72,2,FALSE)="Fixed","Fixed",(AQ$76)))</f>
        <v>Fixed</v>
      </c>
      <c r="AR85" s="14">
        <f t="shared" si="82"/>
        <v>-1.74</v>
      </c>
      <c r="AS85" s="6"/>
      <c r="AT85" s="93">
        <f>INDEX(HR_Input!$C$54:$AL$72,MATCH($A85,HR_Input!$A$54:$A$72,0),MATCH(AT$67,HR_Input!$C$53:$AL$53,0))</f>
        <v>-1.74</v>
      </c>
      <c r="AU85" s="23" t="str">
        <f>IF(VLOOKUP($A85,HR_Input!$A$54:$B$72,2,FALSE)="Percentage",AV$76,IF(VLOOKUP($A85,HR_Input!$A$54:$B$72,2,FALSE)="Fixed","Fixed",(AU$76)))</f>
        <v>Fixed</v>
      </c>
      <c r="AV85" s="14">
        <f t="shared" si="83"/>
        <v>-1.74</v>
      </c>
    </row>
    <row r="86" spans="1:48" x14ac:dyDescent="0.25">
      <c r="A86" s="28" t="str">
        <f>HR_Input!$A61</f>
        <v>IRMA</v>
      </c>
      <c r="B86" s="93">
        <f>INDEX(HR_Input!$C$54:$AL$72,MATCH($A86,HR_Input!$A$54:$A$72,0),MATCH(B$67,HR_Input!$C$53:$AL$53,0))</f>
        <v>0</v>
      </c>
      <c r="C86" s="23">
        <f>IF(VLOOKUP($A86,HR_Input!$A$54:$B$72,2,FALSE)="Percentage",D$76,IF(VLOOKUP($A86,HR_Input!$A$54:$B$72,2,FALSE)="Fixed","Fixed",(C$76)))</f>
        <v>6</v>
      </c>
      <c r="D86" s="14">
        <f t="shared" si="72"/>
        <v>0</v>
      </c>
      <c r="F86" s="93">
        <f>INDEX(HR_Input!$C$54:$AL$72,MATCH($A86,HR_Input!$A$54:$A$72,0),MATCH(F$67,HR_Input!$C$53:$AL$53,0))</f>
        <v>0.2742</v>
      </c>
      <c r="G86" s="23">
        <f>IF(VLOOKUP($A86,HR_Input!$A$54:$B$72,2,FALSE)="Percentage",H$76,IF(VLOOKUP($A86,HR_Input!$A$54:$B$72,2,FALSE)="Fixed","Fixed",(G$76)))</f>
        <v>6</v>
      </c>
      <c r="H86" s="14">
        <f t="shared" si="73"/>
        <v>1.65</v>
      </c>
      <c r="J86" s="93">
        <f>INDEX(HR_Input!$C$54:$AL$72,MATCH($A86,HR_Input!$A$54:$A$72,0),MATCH(J$67,HR_Input!$C$53:$AL$53,0))</f>
        <v>0</v>
      </c>
      <c r="K86" s="23">
        <f>IF(VLOOKUP($A86,HR_Input!$A$54:$B$72,2,FALSE)="Percentage",L$76,IF(VLOOKUP($A86,HR_Input!$A$54:$B$72,2,FALSE)="Fixed","Fixed",(K$76)))</f>
        <v>6</v>
      </c>
      <c r="L86" s="14">
        <f t="shared" si="74"/>
        <v>0</v>
      </c>
      <c r="N86" s="93">
        <f>INDEX(HR_Input!$C$54:$AL$72,MATCH($A86,HR_Input!$A$54:$A$72,0),MATCH(N$67,HR_Input!$C$53:$AL$53,0))</f>
        <v>0</v>
      </c>
      <c r="O86" s="23">
        <f>IF(VLOOKUP($A86,HR_Input!$A$54:$B$72,2,FALSE)="Percentage",P$76,IF(VLOOKUP($A86,HR_Input!$A$54:$B$72,2,FALSE)="Fixed","Fixed",(O$76)))</f>
        <v>6</v>
      </c>
      <c r="P86" s="14">
        <f t="shared" si="75"/>
        <v>0</v>
      </c>
      <c r="R86" s="93">
        <f>INDEX(HR_Input!$C$54:$AL$72,MATCH($A86,HR_Input!$A$54:$A$72,0),MATCH(R$67,HR_Input!$C$53:$AL$53,0))</f>
        <v>0</v>
      </c>
      <c r="S86" s="23">
        <f>IF(VLOOKUP($A86,HR_Input!$A$54:$B$72,2,FALSE)="Percentage",T$76,IF(VLOOKUP($A86,HR_Input!$A$54:$B$72,2,FALSE)="Fixed","Fixed",(S$76)))</f>
        <v>6</v>
      </c>
      <c r="T86" s="14">
        <f t="shared" si="76"/>
        <v>0</v>
      </c>
      <c r="V86" s="93">
        <f>INDEX(HR_Input!$C$54:$AL$72,MATCH($A86,HR_Input!$A$54:$A$72,0),MATCH(V$67,HR_Input!$C$53:$AL$53,0))</f>
        <v>0</v>
      </c>
      <c r="W86" s="23">
        <f>IF(VLOOKUP($A86,HR_Input!$A$54:$B$72,2,FALSE)="Percentage",X$76,IF(VLOOKUP($A86,HR_Input!$A$54:$B$72,2,FALSE)="Fixed","Fixed",(W$76)))</f>
        <v>6</v>
      </c>
      <c r="X86" s="14">
        <f t="shared" si="77"/>
        <v>0</v>
      </c>
      <c r="Z86" s="93">
        <f>INDEX(HR_Input!$C$54:$AL$72,MATCH($A86,HR_Input!$A$54:$A$72,0),MATCH(Z$67,HR_Input!$C$53:$AL$53,0))</f>
        <v>0</v>
      </c>
      <c r="AA86" s="23">
        <f>IF(VLOOKUP($A86,HR_Input!$A$54:$B$72,2,FALSE)="Percentage",AB$76,IF(VLOOKUP($A86,HR_Input!$A$54:$B$72,2,FALSE)="Fixed","Fixed",(AA$76)))</f>
        <v>6</v>
      </c>
      <c r="AB86" s="14">
        <f t="shared" si="78"/>
        <v>0</v>
      </c>
      <c r="AD86" s="93">
        <f>INDEX(HR_Input!$C$54:$AL$72,MATCH($A86,HR_Input!$A$54:$A$72,0),MATCH(AD$67,HR_Input!$C$53:$AL$53,0))</f>
        <v>0</v>
      </c>
      <c r="AE86" s="23">
        <f>IF(VLOOKUP($A86,HR_Input!$A$54:$B$72,2,FALSE)="Percentage",AF$76,IF(VLOOKUP($A86,HR_Input!$A$54:$B$72,2,FALSE)="Fixed","Fixed",(AE$76)))</f>
        <v>6</v>
      </c>
      <c r="AF86" s="14">
        <f t="shared" si="79"/>
        <v>0</v>
      </c>
      <c r="AH86" s="93">
        <f>INDEX(HR_Input!$C$54:$AL$72,MATCH($A86,HR_Input!$A$54:$A$72,0),MATCH(AH$67,HR_Input!$C$53:$AL$53,0))</f>
        <v>0</v>
      </c>
      <c r="AI86" s="23">
        <f>IF(VLOOKUP($A86,HR_Input!$A$54:$B$72,2,FALSE)="Percentage",AJ$76,IF(VLOOKUP($A86,HR_Input!$A$54:$B$72,2,FALSE)="Fixed","Fixed",(AI$76)))</f>
        <v>6</v>
      </c>
      <c r="AJ86" s="14">
        <f t="shared" si="80"/>
        <v>0</v>
      </c>
      <c r="AL86" s="93">
        <f>INDEX(HR_Input!$C$54:$AL$72,MATCH($A86,HR_Input!$A$54:$A$72,0),MATCH(AL$67,HR_Input!$C$53:$AL$53,0))</f>
        <v>0</v>
      </c>
      <c r="AM86" s="23">
        <f>IF(VLOOKUP($A86,HR_Input!$A$54:$B$72,2,FALSE)="Percentage",AN$76,IF(VLOOKUP($A86,HR_Input!$A$54:$B$72,2,FALSE)="Fixed","Fixed",(AM$76)))</f>
        <v>6</v>
      </c>
      <c r="AN86" s="14">
        <f t="shared" si="81"/>
        <v>0</v>
      </c>
      <c r="AP86" s="93">
        <f>INDEX(HR_Input!$C$54:$AL$72,MATCH($A86,HR_Input!$A$54:$A$72,0),MATCH(AP$67,HR_Input!$C$53:$AL$53,0))</f>
        <v>0</v>
      </c>
      <c r="AQ86" s="23">
        <f>IF(VLOOKUP($A86,HR_Input!$A$54:$B$72,2,FALSE)="Percentage",AR$76,IF(VLOOKUP($A86,HR_Input!$A$54:$B$72,2,FALSE)="Fixed","Fixed",(AQ$76)))</f>
        <v>6</v>
      </c>
      <c r="AR86" s="14">
        <f t="shared" si="82"/>
        <v>0</v>
      </c>
      <c r="AS86" s="6"/>
      <c r="AT86" s="93">
        <f>INDEX(HR_Input!$C$54:$AL$72,MATCH($A86,HR_Input!$A$54:$A$72,0),MATCH(AT$67,HR_Input!$C$53:$AL$53,0))</f>
        <v>0</v>
      </c>
      <c r="AU86" s="23">
        <f>IF(VLOOKUP($A86,HR_Input!$A$54:$B$72,2,FALSE)="Percentage",AV$76,IF(VLOOKUP($A86,HR_Input!$A$54:$B$72,2,FALSE)="Fixed","Fixed",(AU$76)))</f>
        <v>6</v>
      </c>
      <c r="AV86" s="14">
        <f t="shared" si="83"/>
        <v>0</v>
      </c>
    </row>
    <row r="87" spans="1:48" x14ac:dyDescent="0.25">
      <c r="A87" s="28" t="str">
        <f>HR_Input!$A62</f>
        <v>General Balancing Account</v>
      </c>
      <c r="B87" s="93">
        <f>INDEX(HR_Input!$C$54:$AL$72,MATCH($A87,HR_Input!$A$54:$A$72,0),MATCH(B$67,HR_Input!$C$53:$AL$53,0))</f>
        <v>0</v>
      </c>
      <c r="C87" s="23">
        <f>IF(VLOOKUP($A87,HR_Input!$A$54:$B$72,2,FALSE)="Percentage",D$76,IF(VLOOKUP($A87,HR_Input!$A$54:$B$72,2,FALSE)="Fixed","Fixed",(C$76)))</f>
        <v>6</v>
      </c>
      <c r="D87" s="14">
        <f t="shared" si="72"/>
        <v>0</v>
      </c>
      <c r="F87" s="93">
        <f>INDEX(HR_Input!$C$54:$AL$72,MATCH($A87,HR_Input!$A$54:$A$72,0),MATCH(F$67,HR_Input!$C$53:$AL$53,0))</f>
        <v>4.4000000000000003E-3</v>
      </c>
      <c r="G87" s="23">
        <f>IF(VLOOKUP($A87,HR_Input!$A$54:$B$72,2,FALSE)="Percentage",H$76,IF(VLOOKUP($A87,HR_Input!$A$54:$B$72,2,FALSE)="Fixed","Fixed",(G$76)))</f>
        <v>6</v>
      </c>
      <c r="H87" s="14">
        <f t="shared" si="73"/>
        <v>0.03</v>
      </c>
      <c r="J87" s="93">
        <f>INDEX(HR_Input!$C$54:$AL$72,MATCH($A87,HR_Input!$A$54:$A$72,0),MATCH(J$67,HR_Input!$C$53:$AL$53,0))</f>
        <v>0</v>
      </c>
      <c r="K87" s="23">
        <f>IF(VLOOKUP($A87,HR_Input!$A$54:$B$72,2,FALSE)="Percentage",L$76,IF(VLOOKUP($A87,HR_Input!$A$54:$B$72,2,FALSE)="Fixed","Fixed",(K$76)))</f>
        <v>6</v>
      </c>
      <c r="L87" s="14">
        <f t="shared" si="74"/>
        <v>0</v>
      </c>
      <c r="N87" s="93">
        <f>INDEX(HR_Input!$C$54:$AL$72,MATCH($A87,HR_Input!$A$54:$A$72,0),MATCH(N$67,HR_Input!$C$53:$AL$53,0))</f>
        <v>0</v>
      </c>
      <c r="O87" s="23">
        <f>IF(VLOOKUP($A87,HR_Input!$A$54:$B$72,2,FALSE)="Percentage",P$76,IF(VLOOKUP($A87,HR_Input!$A$54:$B$72,2,FALSE)="Fixed","Fixed",(O$76)))</f>
        <v>6</v>
      </c>
      <c r="P87" s="14">
        <f t="shared" si="75"/>
        <v>0</v>
      </c>
      <c r="R87" s="93">
        <f>INDEX(HR_Input!$C$54:$AL$72,MATCH($A87,HR_Input!$A$54:$A$72,0),MATCH(R$67,HR_Input!$C$53:$AL$53,0))</f>
        <v>0</v>
      </c>
      <c r="S87" s="23">
        <f>IF(VLOOKUP($A87,HR_Input!$A$54:$B$72,2,FALSE)="Percentage",T$76,IF(VLOOKUP($A87,HR_Input!$A$54:$B$72,2,FALSE)="Fixed","Fixed",(S$76)))</f>
        <v>6</v>
      </c>
      <c r="T87" s="14">
        <f t="shared" si="76"/>
        <v>0</v>
      </c>
      <c r="V87" s="93">
        <f>INDEX(HR_Input!$C$54:$AL$72,MATCH($A87,HR_Input!$A$54:$A$72,0),MATCH(V$67,HR_Input!$C$53:$AL$53,0))</f>
        <v>0</v>
      </c>
      <c r="W87" s="23">
        <f>IF(VLOOKUP($A87,HR_Input!$A$54:$B$72,2,FALSE)="Percentage",X$76,IF(VLOOKUP($A87,HR_Input!$A$54:$B$72,2,FALSE)="Fixed","Fixed",(W$76)))</f>
        <v>6</v>
      </c>
      <c r="X87" s="14">
        <f t="shared" si="77"/>
        <v>0</v>
      </c>
      <c r="Z87" s="93">
        <f>INDEX(HR_Input!$C$54:$AL$72,MATCH($A87,HR_Input!$A$54:$A$72,0),MATCH(Z$67,HR_Input!$C$53:$AL$53,0))</f>
        <v>0</v>
      </c>
      <c r="AA87" s="23">
        <f>IF(VLOOKUP($A87,HR_Input!$A$54:$B$72,2,FALSE)="Percentage",AB$76,IF(VLOOKUP($A87,HR_Input!$A$54:$B$72,2,FALSE)="Fixed","Fixed",(AA$76)))</f>
        <v>6</v>
      </c>
      <c r="AB87" s="14">
        <f t="shared" si="78"/>
        <v>0</v>
      </c>
      <c r="AD87" s="93">
        <f>INDEX(HR_Input!$C$54:$AL$72,MATCH($A87,HR_Input!$A$54:$A$72,0),MATCH(AD$67,HR_Input!$C$53:$AL$53,0))</f>
        <v>0</v>
      </c>
      <c r="AE87" s="23">
        <f>IF(VLOOKUP($A87,HR_Input!$A$54:$B$72,2,FALSE)="Percentage",AF$76,IF(VLOOKUP($A87,HR_Input!$A$54:$B$72,2,FALSE)="Fixed","Fixed",(AE$76)))</f>
        <v>6</v>
      </c>
      <c r="AF87" s="14">
        <f t="shared" si="79"/>
        <v>0</v>
      </c>
      <c r="AH87" s="93">
        <f>INDEX(HR_Input!$C$54:$AL$72,MATCH($A87,HR_Input!$A$54:$A$72,0),MATCH(AH$67,HR_Input!$C$53:$AL$53,0))</f>
        <v>0</v>
      </c>
      <c r="AI87" s="23">
        <f>IF(VLOOKUP($A87,HR_Input!$A$54:$B$72,2,FALSE)="Percentage",AJ$76,IF(VLOOKUP($A87,HR_Input!$A$54:$B$72,2,FALSE)="Fixed","Fixed",(AI$76)))</f>
        <v>6</v>
      </c>
      <c r="AJ87" s="14">
        <f t="shared" si="80"/>
        <v>0</v>
      </c>
      <c r="AL87" s="93">
        <f>INDEX(HR_Input!$C$54:$AL$72,MATCH($A87,HR_Input!$A$54:$A$72,0),MATCH(AL$67,HR_Input!$C$53:$AL$53,0))</f>
        <v>0</v>
      </c>
      <c r="AM87" s="23">
        <f>IF(VLOOKUP($A87,HR_Input!$A$54:$B$72,2,FALSE)="Percentage",AN$76,IF(VLOOKUP($A87,HR_Input!$A$54:$B$72,2,FALSE)="Fixed","Fixed",(AM$76)))</f>
        <v>6</v>
      </c>
      <c r="AN87" s="14">
        <f t="shared" si="81"/>
        <v>0</v>
      </c>
      <c r="AP87" s="93">
        <f>INDEX(HR_Input!$C$54:$AL$72,MATCH($A87,HR_Input!$A$54:$A$72,0),MATCH(AP$67,HR_Input!$C$53:$AL$53,0))</f>
        <v>0</v>
      </c>
      <c r="AQ87" s="23">
        <f>IF(VLOOKUP($A87,HR_Input!$A$54:$B$72,2,FALSE)="Percentage",AR$76,IF(VLOOKUP($A87,HR_Input!$A$54:$B$72,2,FALSE)="Fixed","Fixed",(AQ$76)))</f>
        <v>6</v>
      </c>
      <c r="AR87" s="14">
        <f t="shared" si="82"/>
        <v>0</v>
      </c>
      <c r="AS87" s="6"/>
      <c r="AT87" s="93">
        <f>INDEX(HR_Input!$C$54:$AL$72,MATCH($A87,HR_Input!$A$54:$A$72,0),MATCH(AT$67,HR_Input!$C$53:$AL$53,0))</f>
        <v>0</v>
      </c>
      <c r="AU87" s="23">
        <f>IF(VLOOKUP($A87,HR_Input!$A$54:$B$72,2,FALSE)="Percentage",AV$76,IF(VLOOKUP($A87,HR_Input!$A$54:$B$72,2,FALSE)="Fixed","Fixed",(AU$76)))</f>
        <v>6</v>
      </c>
      <c r="AV87" s="14">
        <f t="shared" si="83"/>
        <v>0</v>
      </c>
    </row>
    <row r="88" spans="1:48" x14ac:dyDescent="0.25">
      <c r="A88" s="28" t="str">
        <f>HR_Input!$A63</f>
        <v>Lead Service Line</v>
      </c>
      <c r="B88" s="93">
        <f>INDEX(HR_Input!$C$54:$AL$72,MATCH($A88,HR_Input!$A$54:$A$72,0),MATCH(B$67,HR_Input!$C$53:$AL$53,0))</f>
        <v>0</v>
      </c>
      <c r="C88" s="23">
        <f>IF(VLOOKUP($A88,HR_Input!$A$54:$B$72,2,FALSE)="Percentage",D$76,IF(VLOOKUP($A88,HR_Input!$A$54:$B$72,2,FALSE)="Fixed","Fixed",(C$76)))</f>
        <v>6</v>
      </c>
      <c r="D88" s="14">
        <f t="shared" si="72"/>
        <v>0</v>
      </c>
      <c r="F88" s="93">
        <f>INDEX(HR_Input!$C$54:$AL$72,MATCH($A88,HR_Input!$A$54:$A$72,0),MATCH(F$67,HR_Input!$C$53:$AL$53,0))</f>
        <v>2.5000000000000001E-3</v>
      </c>
      <c r="G88" s="23">
        <f>IF(VLOOKUP($A88,HR_Input!$A$54:$B$72,2,FALSE)="Percentage",H$76,IF(VLOOKUP($A88,HR_Input!$A$54:$B$72,2,FALSE)="Fixed","Fixed",(G$76)))</f>
        <v>6</v>
      </c>
      <c r="H88" s="14">
        <f t="shared" si="73"/>
        <v>0.02</v>
      </c>
      <c r="J88" s="93">
        <f>INDEX(HR_Input!$C$54:$AL$72,MATCH($A88,HR_Input!$A$54:$A$72,0),MATCH(J$67,HR_Input!$C$53:$AL$53,0))</f>
        <v>0</v>
      </c>
      <c r="K88" s="23">
        <f>IF(VLOOKUP($A88,HR_Input!$A$54:$B$72,2,FALSE)="Percentage",L$76,IF(VLOOKUP($A88,HR_Input!$A$54:$B$72,2,FALSE)="Fixed","Fixed",(K$76)))</f>
        <v>6</v>
      </c>
      <c r="L88" s="14">
        <f t="shared" si="74"/>
        <v>0</v>
      </c>
      <c r="N88" s="93">
        <f>INDEX(HR_Input!$C$54:$AL$72,MATCH($A88,HR_Input!$A$54:$A$72,0),MATCH(N$67,HR_Input!$C$53:$AL$53,0))</f>
        <v>0</v>
      </c>
      <c r="O88" s="23">
        <f>IF(VLOOKUP($A88,HR_Input!$A$54:$B$72,2,FALSE)="Percentage",P$76,IF(VLOOKUP($A88,HR_Input!$A$54:$B$72,2,FALSE)="Fixed","Fixed",(O$76)))</f>
        <v>6</v>
      </c>
      <c r="P88" s="14">
        <f t="shared" si="75"/>
        <v>0</v>
      </c>
      <c r="R88" s="93">
        <f>INDEX(HR_Input!$C$54:$AL$72,MATCH($A88,HR_Input!$A$54:$A$72,0),MATCH(R$67,HR_Input!$C$53:$AL$53,0))</f>
        <v>0</v>
      </c>
      <c r="S88" s="23">
        <f>IF(VLOOKUP($A88,HR_Input!$A$54:$B$72,2,FALSE)="Percentage",T$76,IF(VLOOKUP($A88,HR_Input!$A$54:$B$72,2,FALSE)="Fixed","Fixed",(S$76)))</f>
        <v>6</v>
      </c>
      <c r="T88" s="14">
        <f t="shared" si="76"/>
        <v>0</v>
      </c>
      <c r="V88" s="93">
        <f>INDEX(HR_Input!$C$54:$AL$72,MATCH($A88,HR_Input!$A$54:$A$72,0),MATCH(V$67,HR_Input!$C$53:$AL$53,0))</f>
        <v>0</v>
      </c>
      <c r="W88" s="23">
        <f>IF(VLOOKUP($A88,HR_Input!$A$54:$B$72,2,FALSE)="Percentage",X$76,IF(VLOOKUP($A88,HR_Input!$A$54:$B$72,2,FALSE)="Fixed","Fixed",(W$76)))</f>
        <v>6</v>
      </c>
      <c r="X88" s="14">
        <f t="shared" si="77"/>
        <v>0</v>
      </c>
      <c r="Z88" s="93">
        <f>INDEX(HR_Input!$C$54:$AL$72,MATCH($A88,HR_Input!$A$54:$A$72,0),MATCH(Z$67,HR_Input!$C$53:$AL$53,0))</f>
        <v>0</v>
      </c>
      <c r="AA88" s="23">
        <f>IF(VLOOKUP($A88,HR_Input!$A$54:$B$72,2,FALSE)="Percentage",AB$76,IF(VLOOKUP($A88,HR_Input!$A$54:$B$72,2,FALSE)="Fixed","Fixed",(AA$76)))</f>
        <v>6</v>
      </c>
      <c r="AB88" s="14">
        <f t="shared" si="78"/>
        <v>0</v>
      </c>
      <c r="AD88" s="93">
        <f>INDEX(HR_Input!$C$54:$AL$72,MATCH($A88,HR_Input!$A$54:$A$72,0),MATCH(AD$67,HR_Input!$C$53:$AL$53,0))</f>
        <v>0</v>
      </c>
      <c r="AE88" s="23">
        <f>IF(VLOOKUP($A88,HR_Input!$A$54:$B$72,2,FALSE)="Percentage",AF$76,IF(VLOOKUP($A88,HR_Input!$A$54:$B$72,2,FALSE)="Fixed","Fixed",(AE$76)))</f>
        <v>6</v>
      </c>
      <c r="AF88" s="14">
        <f t="shared" si="79"/>
        <v>0</v>
      </c>
      <c r="AH88" s="93">
        <f>INDEX(HR_Input!$C$54:$AL$72,MATCH($A88,HR_Input!$A$54:$A$72,0),MATCH(AH$67,HR_Input!$C$53:$AL$53,0))</f>
        <v>0</v>
      </c>
      <c r="AI88" s="23">
        <f>IF(VLOOKUP($A88,HR_Input!$A$54:$B$72,2,FALSE)="Percentage",AJ$76,IF(VLOOKUP($A88,HR_Input!$A$54:$B$72,2,FALSE)="Fixed","Fixed",(AI$76)))</f>
        <v>6</v>
      </c>
      <c r="AJ88" s="14">
        <f t="shared" si="80"/>
        <v>0</v>
      </c>
      <c r="AL88" s="93">
        <f>INDEX(HR_Input!$C$54:$AL$72,MATCH($A88,HR_Input!$A$54:$A$72,0),MATCH(AL$67,HR_Input!$C$53:$AL$53,0))</f>
        <v>0</v>
      </c>
      <c r="AM88" s="23">
        <f>IF(VLOOKUP($A88,HR_Input!$A$54:$B$72,2,FALSE)="Percentage",AN$76,IF(VLOOKUP($A88,HR_Input!$A$54:$B$72,2,FALSE)="Fixed","Fixed",(AM$76)))</f>
        <v>6</v>
      </c>
      <c r="AN88" s="14">
        <f t="shared" si="81"/>
        <v>0</v>
      </c>
      <c r="AP88" s="93">
        <f>INDEX(HR_Input!$C$54:$AL$72,MATCH($A88,HR_Input!$A$54:$A$72,0),MATCH(AP$67,HR_Input!$C$53:$AL$53,0))</f>
        <v>0</v>
      </c>
      <c r="AQ88" s="23">
        <f>IF(VLOOKUP($A88,HR_Input!$A$54:$B$72,2,FALSE)="Percentage",AR$76,IF(VLOOKUP($A88,HR_Input!$A$54:$B$72,2,FALSE)="Fixed","Fixed",(AQ$76)))</f>
        <v>6</v>
      </c>
      <c r="AR88" s="14">
        <f t="shared" si="82"/>
        <v>0</v>
      </c>
      <c r="AS88" s="6"/>
      <c r="AT88" s="93">
        <f>INDEX(HR_Input!$C$54:$AL$72,MATCH($A88,HR_Input!$A$54:$A$72,0),MATCH(AT$67,HR_Input!$C$53:$AL$53,0))</f>
        <v>0</v>
      </c>
      <c r="AU88" s="23">
        <f>IF(VLOOKUP($A88,HR_Input!$A$54:$B$72,2,FALSE)="Percentage",AV$76,IF(VLOOKUP($A88,HR_Input!$A$54:$B$72,2,FALSE)="Fixed","Fixed",(AU$76)))</f>
        <v>6</v>
      </c>
      <c r="AV88" s="14">
        <f t="shared" si="83"/>
        <v>0</v>
      </c>
    </row>
    <row r="89" spans="1:48" x14ac:dyDescent="0.25">
      <c r="A89" s="28" t="str">
        <f>HR_Input!$A64</f>
        <v>M-WRAM</v>
      </c>
      <c r="B89" s="93">
        <f>INDEX(HR_Input!$C$54:$AL$72,MATCH($A89,HR_Input!$A$54:$A$72,0),MATCH(B$67,HR_Input!$C$53:$AL$53,0))</f>
        <v>0</v>
      </c>
      <c r="C89" s="23">
        <f>IF(VLOOKUP($A89,HR_Input!$A$54:$B$72,2,FALSE)="Percentage",D$76,IF(VLOOKUP($A89,HR_Input!$A$54:$B$72,2,FALSE)="Fixed","Fixed",(C$76)))</f>
        <v>6</v>
      </c>
      <c r="D89" s="14">
        <f t="shared" si="72"/>
        <v>0</v>
      </c>
      <c r="F89" s="93">
        <f>INDEX(HR_Input!$C$54:$AL$72,MATCH($A89,HR_Input!$A$54:$A$72,0),MATCH(F$67,HR_Input!$C$53:$AL$53,0))</f>
        <v>0.20250000000000001</v>
      </c>
      <c r="G89" s="23">
        <f>IF(VLOOKUP($A89,HR_Input!$A$54:$B$72,2,FALSE)="Percentage",H$76,IF(VLOOKUP($A89,HR_Input!$A$54:$B$72,2,FALSE)="Fixed","Fixed",(G$76)))</f>
        <v>6</v>
      </c>
      <c r="H89" s="14">
        <f t="shared" si="73"/>
        <v>1.22</v>
      </c>
      <c r="J89" s="93">
        <f>INDEX(HR_Input!$C$54:$AL$72,MATCH($A89,HR_Input!$A$54:$A$72,0),MATCH(J$67,HR_Input!$C$53:$AL$53,0))</f>
        <v>0</v>
      </c>
      <c r="K89" s="23">
        <f>IF(VLOOKUP($A89,HR_Input!$A$54:$B$72,2,FALSE)="Percentage",L$76,IF(VLOOKUP($A89,HR_Input!$A$54:$B$72,2,FALSE)="Fixed","Fixed",(K$76)))</f>
        <v>6</v>
      </c>
      <c r="L89" s="14">
        <f t="shared" si="74"/>
        <v>0</v>
      </c>
      <c r="N89" s="93">
        <f>INDEX(HR_Input!$C$54:$AL$72,MATCH($A89,HR_Input!$A$54:$A$72,0),MATCH(N$67,HR_Input!$C$53:$AL$53,0))</f>
        <v>0</v>
      </c>
      <c r="O89" s="23">
        <f>IF(VLOOKUP($A89,HR_Input!$A$54:$B$72,2,FALSE)="Percentage",P$76,IF(VLOOKUP($A89,HR_Input!$A$54:$B$72,2,FALSE)="Fixed","Fixed",(O$76)))</f>
        <v>6</v>
      </c>
      <c r="P89" s="14">
        <f t="shared" si="75"/>
        <v>0</v>
      </c>
      <c r="R89" s="93">
        <f>INDEX(HR_Input!$C$54:$AL$72,MATCH($A89,HR_Input!$A$54:$A$72,0),MATCH(R$67,HR_Input!$C$53:$AL$53,0))</f>
        <v>0</v>
      </c>
      <c r="S89" s="23">
        <f>IF(VLOOKUP($A89,HR_Input!$A$54:$B$72,2,FALSE)="Percentage",T$76,IF(VLOOKUP($A89,HR_Input!$A$54:$B$72,2,FALSE)="Fixed","Fixed",(S$76)))</f>
        <v>6</v>
      </c>
      <c r="T89" s="14">
        <f t="shared" si="76"/>
        <v>0</v>
      </c>
      <c r="V89" s="93">
        <f>INDEX(HR_Input!$C$54:$AL$72,MATCH($A89,HR_Input!$A$54:$A$72,0),MATCH(V$67,HR_Input!$C$53:$AL$53,0))</f>
        <v>0</v>
      </c>
      <c r="W89" s="23">
        <f>IF(VLOOKUP($A89,HR_Input!$A$54:$B$72,2,FALSE)="Percentage",X$76,IF(VLOOKUP($A89,HR_Input!$A$54:$B$72,2,FALSE)="Fixed","Fixed",(W$76)))</f>
        <v>6</v>
      </c>
      <c r="X89" s="14">
        <f t="shared" si="77"/>
        <v>0</v>
      </c>
      <c r="Z89" s="93">
        <f>INDEX(HR_Input!$C$54:$AL$72,MATCH($A89,HR_Input!$A$54:$A$72,0),MATCH(Z$67,HR_Input!$C$53:$AL$53,0))</f>
        <v>0</v>
      </c>
      <c r="AA89" s="23">
        <f>IF(VLOOKUP($A89,HR_Input!$A$54:$B$72,2,FALSE)="Percentage",AB$76,IF(VLOOKUP($A89,HR_Input!$A$54:$B$72,2,FALSE)="Fixed","Fixed",(AA$76)))</f>
        <v>6</v>
      </c>
      <c r="AB89" s="14">
        <f t="shared" si="78"/>
        <v>0</v>
      </c>
      <c r="AD89" s="93">
        <f>INDEX(HR_Input!$C$54:$AL$72,MATCH($A89,HR_Input!$A$54:$A$72,0),MATCH(AD$67,HR_Input!$C$53:$AL$53,0))</f>
        <v>0</v>
      </c>
      <c r="AE89" s="23">
        <f>IF(VLOOKUP($A89,HR_Input!$A$54:$B$72,2,FALSE)="Percentage",AF$76,IF(VLOOKUP($A89,HR_Input!$A$54:$B$72,2,FALSE)="Fixed","Fixed",(AE$76)))</f>
        <v>6</v>
      </c>
      <c r="AF89" s="14">
        <f t="shared" si="79"/>
        <v>0</v>
      </c>
      <c r="AH89" s="93">
        <f>INDEX(HR_Input!$C$54:$AL$72,MATCH($A89,HR_Input!$A$54:$A$72,0),MATCH(AH$67,HR_Input!$C$53:$AL$53,0))</f>
        <v>0</v>
      </c>
      <c r="AI89" s="23">
        <f>IF(VLOOKUP($A89,HR_Input!$A$54:$B$72,2,FALSE)="Percentage",AJ$76,IF(VLOOKUP($A89,HR_Input!$A$54:$B$72,2,FALSE)="Fixed","Fixed",(AI$76)))</f>
        <v>6</v>
      </c>
      <c r="AJ89" s="14">
        <f t="shared" si="80"/>
        <v>0</v>
      </c>
      <c r="AL89" s="93">
        <f>INDEX(HR_Input!$C$54:$AL$72,MATCH($A89,HR_Input!$A$54:$A$72,0),MATCH(AL$67,HR_Input!$C$53:$AL$53,0))</f>
        <v>0</v>
      </c>
      <c r="AM89" s="23">
        <f>IF(VLOOKUP($A89,HR_Input!$A$54:$B$72,2,FALSE)="Percentage",AN$76,IF(VLOOKUP($A89,HR_Input!$A$54:$B$72,2,FALSE)="Fixed","Fixed",(AM$76)))</f>
        <v>6</v>
      </c>
      <c r="AN89" s="14">
        <f t="shared" si="81"/>
        <v>0</v>
      </c>
      <c r="AP89" s="93">
        <f>INDEX(HR_Input!$C$54:$AL$72,MATCH($A89,HR_Input!$A$54:$A$72,0),MATCH(AP$67,HR_Input!$C$53:$AL$53,0))</f>
        <v>0</v>
      </c>
      <c r="AQ89" s="23">
        <f>IF(VLOOKUP($A89,HR_Input!$A$54:$B$72,2,FALSE)="Percentage",AR$76,IF(VLOOKUP($A89,HR_Input!$A$54:$B$72,2,FALSE)="Fixed","Fixed",(AQ$76)))</f>
        <v>6</v>
      </c>
      <c r="AR89" s="14">
        <f t="shared" si="82"/>
        <v>0</v>
      </c>
      <c r="AS89" s="6"/>
      <c r="AT89" s="93">
        <f>INDEX(HR_Input!$C$54:$AL$72,MATCH($A89,HR_Input!$A$54:$A$72,0),MATCH(AT$67,HR_Input!$C$53:$AL$53,0))</f>
        <v>0</v>
      </c>
      <c r="AU89" s="23">
        <f>IF(VLOOKUP($A89,HR_Input!$A$54:$B$72,2,FALSE)="Percentage",AV$76,IF(VLOOKUP($A89,HR_Input!$A$54:$B$72,2,FALSE)="Fixed","Fixed",(AU$76)))</f>
        <v>6</v>
      </c>
      <c r="AV89" s="14">
        <f t="shared" si="83"/>
        <v>0</v>
      </c>
    </row>
    <row r="90" spans="1:48" x14ac:dyDescent="0.25">
      <c r="A90" s="28" t="str">
        <f>HR_Input!$A65</f>
        <v>ICBA</v>
      </c>
      <c r="B90" s="93">
        <f>INDEX(HR_Input!$C$54:$AL$72,MATCH($A90,HR_Input!$A$54:$A$72,0),MATCH(B$67,HR_Input!$C$53:$AL$53,0))</f>
        <v>0</v>
      </c>
      <c r="C90" s="23" t="str">
        <f>IF(VLOOKUP($A90,HR_Input!$A$54:$B$72,2,FALSE)="Percentage",D$76,IF(VLOOKUP($A90,HR_Input!$A$54:$B$72,2,FALSE)="Fixed","Fixed",(C$76)))</f>
        <v>Fixed</v>
      </c>
      <c r="D90" s="14">
        <f t="shared" si="72"/>
        <v>0</v>
      </c>
      <c r="F90" s="93">
        <f>INDEX(HR_Input!$C$54:$AL$72,MATCH($A90,HR_Input!$A$54:$A$72,0),MATCH(F$67,HR_Input!$C$53:$AL$53,0))</f>
        <v>-0.1</v>
      </c>
      <c r="G90" s="23" t="str">
        <f>IF(VLOOKUP($A90,HR_Input!$A$54:$B$72,2,FALSE)="Percentage",H$76,IF(VLOOKUP($A90,HR_Input!$A$54:$B$72,2,FALSE)="Fixed","Fixed",(G$76)))</f>
        <v>Fixed</v>
      </c>
      <c r="H90" s="14">
        <f t="shared" si="73"/>
        <v>-0.1</v>
      </c>
      <c r="J90" s="93">
        <f>INDEX(HR_Input!$C$54:$AL$72,MATCH($A90,HR_Input!$A$54:$A$72,0),MATCH(J$67,HR_Input!$C$53:$AL$53,0))</f>
        <v>0</v>
      </c>
      <c r="K90" s="23" t="str">
        <f>IF(VLOOKUP($A90,HR_Input!$A$54:$B$72,2,FALSE)="Percentage",L$76,IF(VLOOKUP($A90,HR_Input!$A$54:$B$72,2,FALSE)="Fixed","Fixed",(K$76)))</f>
        <v>Fixed</v>
      </c>
      <c r="L90" s="14">
        <f t="shared" si="74"/>
        <v>0</v>
      </c>
      <c r="N90" s="93">
        <f>INDEX(HR_Input!$C$54:$AL$72,MATCH($A90,HR_Input!$A$54:$A$72,0),MATCH(N$67,HR_Input!$C$53:$AL$53,0))</f>
        <v>0</v>
      </c>
      <c r="O90" s="23" t="str">
        <f>IF(VLOOKUP($A90,HR_Input!$A$54:$B$72,2,FALSE)="Percentage",P$76,IF(VLOOKUP($A90,HR_Input!$A$54:$B$72,2,FALSE)="Fixed","Fixed",(O$76)))</f>
        <v>Fixed</v>
      </c>
      <c r="P90" s="14">
        <f t="shared" si="75"/>
        <v>0</v>
      </c>
      <c r="R90" s="93">
        <f>INDEX(HR_Input!$C$54:$AL$72,MATCH($A90,HR_Input!$A$54:$A$72,0),MATCH(R$67,HR_Input!$C$53:$AL$53,0))</f>
        <v>0</v>
      </c>
      <c r="S90" s="23" t="str">
        <f>IF(VLOOKUP($A90,HR_Input!$A$54:$B$72,2,FALSE)="Percentage",T$76,IF(VLOOKUP($A90,HR_Input!$A$54:$B$72,2,FALSE)="Fixed","Fixed",(S$76)))</f>
        <v>Fixed</v>
      </c>
      <c r="T90" s="14">
        <f t="shared" si="76"/>
        <v>0</v>
      </c>
      <c r="V90" s="93">
        <f>INDEX(HR_Input!$C$54:$AL$72,MATCH($A90,HR_Input!$A$54:$A$72,0),MATCH(V$67,HR_Input!$C$53:$AL$53,0))</f>
        <v>0</v>
      </c>
      <c r="W90" s="23" t="str">
        <f>IF(VLOOKUP($A90,HR_Input!$A$54:$B$72,2,FALSE)="Percentage",X$76,IF(VLOOKUP($A90,HR_Input!$A$54:$B$72,2,FALSE)="Fixed","Fixed",(W$76)))</f>
        <v>Fixed</v>
      </c>
      <c r="X90" s="14">
        <f t="shared" si="77"/>
        <v>0</v>
      </c>
      <c r="Z90" s="93">
        <f>INDEX(HR_Input!$C$54:$AL$72,MATCH($A90,HR_Input!$A$54:$A$72,0),MATCH(Z$67,HR_Input!$C$53:$AL$53,0))</f>
        <v>0</v>
      </c>
      <c r="AA90" s="23" t="str">
        <f>IF(VLOOKUP($A90,HR_Input!$A$54:$B$72,2,FALSE)="Percentage",AB$76,IF(VLOOKUP($A90,HR_Input!$A$54:$B$72,2,FALSE)="Fixed","Fixed",(AA$76)))</f>
        <v>Fixed</v>
      </c>
      <c r="AB90" s="14">
        <f t="shared" si="78"/>
        <v>0</v>
      </c>
      <c r="AD90" s="93">
        <f>INDEX(HR_Input!$C$54:$AL$72,MATCH($A90,HR_Input!$A$54:$A$72,0),MATCH(AD$67,HR_Input!$C$53:$AL$53,0))</f>
        <v>0</v>
      </c>
      <c r="AE90" s="23" t="str">
        <f>IF(VLOOKUP($A90,HR_Input!$A$54:$B$72,2,FALSE)="Percentage",AF$76,IF(VLOOKUP($A90,HR_Input!$A$54:$B$72,2,FALSE)="Fixed","Fixed",(AE$76)))</f>
        <v>Fixed</v>
      </c>
      <c r="AF90" s="14">
        <f t="shared" si="79"/>
        <v>0</v>
      </c>
      <c r="AH90" s="93">
        <f>INDEX(HR_Input!$C$54:$AL$72,MATCH($A90,HR_Input!$A$54:$A$72,0),MATCH(AH$67,HR_Input!$C$53:$AL$53,0))</f>
        <v>0</v>
      </c>
      <c r="AI90" s="23" t="str">
        <f>IF(VLOOKUP($A90,HR_Input!$A$54:$B$72,2,FALSE)="Percentage",AJ$76,IF(VLOOKUP($A90,HR_Input!$A$54:$B$72,2,FALSE)="Fixed","Fixed",(AI$76)))</f>
        <v>Fixed</v>
      </c>
      <c r="AJ90" s="14">
        <f t="shared" si="80"/>
        <v>0</v>
      </c>
      <c r="AL90" s="93">
        <f>INDEX(HR_Input!$C$54:$AL$72,MATCH($A90,HR_Input!$A$54:$A$72,0),MATCH(AL$67,HR_Input!$C$53:$AL$53,0))</f>
        <v>0</v>
      </c>
      <c r="AM90" s="23" t="str">
        <f>IF(VLOOKUP($A90,HR_Input!$A$54:$B$72,2,FALSE)="Percentage",AN$76,IF(VLOOKUP($A90,HR_Input!$A$54:$B$72,2,FALSE)="Fixed","Fixed",(AM$76)))</f>
        <v>Fixed</v>
      </c>
      <c r="AN90" s="14">
        <f t="shared" si="81"/>
        <v>0</v>
      </c>
      <c r="AP90" s="93">
        <f>INDEX(HR_Input!$C$54:$AL$72,MATCH($A90,HR_Input!$A$54:$A$72,0),MATCH(AP$67,HR_Input!$C$53:$AL$53,0))</f>
        <v>0</v>
      </c>
      <c r="AQ90" s="23" t="str">
        <f>IF(VLOOKUP($A90,HR_Input!$A$54:$B$72,2,FALSE)="Percentage",AR$76,IF(VLOOKUP($A90,HR_Input!$A$54:$B$72,2,FALSE)="Fixed","Fixed",(AQ$76)))</f>
        <v>Fixed</v>
      </c>
      <c r="AR90" s="14">
        <f t="shared" si="82"/>
        <v>0</v>
      </c>
      <c r="AS90" s="6"/>
      <c r="AT90" s="93">
        <f>INDEX(HR_Input!$C$54:$AL$72,MATCH($A90,HR_Input!$A$54:$A$72,0),MATCH(AT$67,HR_Input!$C$53:$AL$53,0))</f>
        <v>0</v>
      </c>
      <c r="AU90" s="23" t="str">
        <f>IF(VLOOKUP($A90,HR_Input!$A$54:$B$72,2,FALSE)="Percentage",AV$76,IF(VLOOKUP($A90,HR_Input!$A$54:$B$72,2,FALSE)="Fixed","Fixed",(AU$76)))</f>
        <v>Fixed</v>
      </c>
      <c r="AV90" s="14">
        <f t="shared" si="83"/>
        <v>0</v>
      </c>
    </row>
    <row r="91" spans="1:48" x14ac:dyDescent="0.25">
      <c r="A91" s="28" t="str">
        <f>HR_Input!$A66</f>
        <v>2024 M-WRAM</v>
      </c>
      <c r="B91" s="93">
        <f>INDEX(HR_Input!$C$54:$AL$72,MATCH($A91,HR_Input!$A$54:$A$72,0),MATCH(B$67,HR_Input!$C$53:$AL$53,0))</f>
        <v>0</v>
      </c>
      <c r="C91" s="23">
        <f>IF(VLOOKUP($A91,HR_Input!$A$54:$B$72,2,FALSE)="Percentage",D$76,IF(VLOOKUP($A91,HR_Input!$A$54:$B$72,2,FALSE)="Fixed","Fixed",(C$76)))</f>
        <v>6</v>
      </c>
      <c r="D91" s="14">
        <f t="shared" ref="D91:D93" si="84">ROUND(IF(C91="Fixed",B91,(B91*C91)),2)</f>
        <v>0</v>
      </c>
      <c r="F91" s="93">
        <f>INDEX(HR_Input!$C$54:$AL$72,MATCH($A91,HR_Input!$A$54:$A$72,0),MATCH(F$67,HR_Input!$C$53:$AL$53,0))</f>
        <v>0</v>
      </c>
      <c r="G91" s="23">
        <f>IF(VLOOKUP($A91,HR_Input!$A$54:$B$72,2,FALSE)="Percentage",H$76,IF(VLOOKUP($A91,HR_Input!$A$54:$B$72,2,FALSE)="Fixed","Fixed",(G$76)))</f>
        <v>6</v>
      </c>
      <c r="H91" s="14">
        <f t="shared" ref="H91:H93" si="85">ROUND(IF(G91="Fixed",F91,(F91*G91)),2)</f>
        <v>0</v>
      </c>
      <c r="J91" s="93">
        <f>INDEX(HR_Input!$C$54:$AL$72,MATCH($A91,HR_Input!$A$54:$A$72,0),MATCH(J$67,HR_Input!$C$53:$AL$53,0))</f>
        <v>0</v>
      </c>
      <c r="K91" s="23">
        <f>IF(VLOOKUP($A91,HR_Input!$A$54:$B$72,2,FALSE)="Percentage",L$76,IF(VLOOKUP($A91,HR_Input!$A$54:$B$72,2,FALSE)="Fixed","Fixed",(K$76)))</f>
        <v>6</v>
      </c>
      <c r="L91" s="14">
        <f t="shared" ref="L91:L93" si="86">ROUND(IF(K91="Fixed",J91,(J91*K91)),2)</f>
        <v>0</v>
      </c>
      <c r="N91" s="93">
        <f>INDEX(HR_Input!$C$54:$AL$72,MATCH($A91,HR_Input!$A$54:$A$72,0),MATCH(N$67,HR_Input!$C$53:$AL$53,0))</f>
        <v>0</v>
      </c>
      <c r="O91" s="23">
        <f>IF(VLOOKUP($A91,HR_Input!$A$54:$B$72,2,FALSE)="Percentage",P$76,IF(VLOOKUP($A91,HR_Input!$A$54:$B$72,2,FALSE)="Fixed","Fixed",(O$76)))</f>
        <v>6</v>
      </c>
      <c r="P91" s="14">
        <f t="shared" ref="P91:P93" si="87">ROUND(IF(O91="Fixed",N91,(N91*O91)),2)</f>
        <v>0</v>
      </c>
      <c r="R91" s="93">
        <f>INDEX(HR_Input!$C$54:$AL$72,MATCH($A91,HR_Input!$A$54:$A$72,0),MATCH(R$67,HR_Input!$C$53:$AL$53,0))</f>
        <v>0</v>
      </c>
      <c r="S91" s="23">
        <f>IF(VLOOKUP($A91,HR_Input!$A$54:$B$72,2,FALSE)="Percentage",T$76,IF(VLOOKUP($A91,HR_Input!$A$54:$B$72,2,FALSE)="Fixed","Fixed",(S$76)))</f>
        <v>6</v>
      </c>
      <c r="T91" s="14">
        <f t="shared" ref="T91:T93" si="88">ROUND(IF(S91="Fixed",R91,(R91*S91)),2)</f>
        <v>0</v>
      </c>
      <c r="V91" s="93">
        <f>INDEX(HR_Input!$C$54:$AL$72,MATCH($A91,HR_Input!$A$54:$A$72,0),MATCH(V$67,HR_Input!$C$53:$AL$53,0))</f>
        <v>0</v>
      </c>
      <c r="W91" s="23">
        <f>IF(VLOOKUP($A91,HR_Input!$A$54:$B$72,2,FALSE)="Percentage",X$76,IF(VLOOKUP($A91,HR_Input!$A$54:$B$72,2,FALSE)="Fixed","Fixed",(W$76)))</f>
        <v>6</v>
      </c>
      <c r="X91" s="14">
        <f t="shared" ref="X91:X93" si="89">ROUND(IF(W91="Fixed",V91,(V91*W91)),2)</f>
        <v>0</v>
      </c>
      <c r="Z91" s="93">
        <f>INDEX(HR_Input!$C$54:$AL$72,MATCH($A91,HR_Input!$A$54:$A$72,0),MATCH(Z$67,HR_Input!$C$53:$AL$53,0))</f>
        <v>0</v>
      </c>
      <c r="AA91" s="23">
        <f>IF(VLOOKUP($A91,HR_Input!$A$54:$B$72,2,FALSE)="Percentage",AB$76,IF(VLOOKUP($A91,HR_Input!$A$54:$B$72,2,FALSE)="Fixed","Fixed",(AA$76)))</f>
        <v>6</v>
      </c>
      <c r="AB91" s="14">
        <f t="shared" ref="AB91:AB93" si="90">ROUND(IF(AA91="Fixed",Z91,(Z91*AA91)),2)</f>
        <v>0</v>
      </c>
      <c r="AD91" s="93">
        <f>INDEX(HR_Input!$C$54:$AL$72,MATCH($A91,HR_Input!$A$54:$A$72,0),MATCH(AD$67,HR_Input!$C$53:$AL$53,0))</f>
        <v>0</v>
      </c>
      <c r="AE91" s="23">
        <f>IF(VLOOKUP($A91,HR_Input!$A$54:$B$72,2,FALSE)="Percentage",AF$76,IF(VLOOKUP($A91,HR_Input!$A$54:$B$72,2,FALSE)="Fixed","Fixed",(AE$76)))</f>
        <v>6</v>
      </c>
      <c r="AF91" s="14">
        <f t="shared" ref="AF91:AF93" si="91">ROUND(IF(AE91="Fixed",AD91,(AD91*AE91)),2)</f>
        <v>0</v>
      </c>
      <c r="AH91" s="93">
        <f>INDEX(HR_Input!$C$54:$AL$72,MATCH($A91,HR_Input!$A$54:$A$72,0),MATCH(AH$67,HR_Input!$C$53:$AL$53,0))</f>
        <v>0</v>
      </c>
      <c r="AI91" s="23">
        <f>IF(VLOOKUP($A91,HR_Input!$A$54:$B$72,2,FALSE)="Percentage",AJ$76,IF(VLOOKUP($A91,HR_Input!$A$54:$B$72,2,FALSE)="Fixed","Fixed",(AI$76)))</f>
        <v>6</v>
      </c>
      <c r="AJ91" s="14">
        <f t="shared" ref="AJ91:AJ93" si="92">ROUND(IF(AI91="Fixed",AH91,(AH91*AI91)),2)</f>
        <v>0</v>
      </c>
      <c r="AL91" s="93">
        <f>INDEX(HR_Input!$C$54:$AL$72,MATCH($A91,HR_Input!$A$54:$A$72,0),MATCH(AL$67,HR_Input!$C$53:$AL$53,0))</f>
        <v>0</v>
      </c>
      <c r="AM91" s="23">
        <f>IF(VLOOKUP($A91,HR_Input!$A$54:$B$72,2,FALSE)="Percentage",AN$76,IF(VLOOKUP($A91,HR_Input!$A$54:$B$72,2,FALSE)="Fixed","Fixed",(AM$76)))</f>
        <v>6</v>
      </c>
      <c r="AN91" s="14">
        <f t="shared" ref="AN91:AN93" si="93">ROUND(IF(AM91="Fixed",AL91,(AL91*AM91)),2)</f>
        <v>0</v>
      </c>
      <c r="AP91" s="93">
        <f>INDEX(HR_Input!$C$54:$AL$72,MATCH($A91,HR_Input!$A$54:$A$72,0),MATCH(AP$67,HR_Input!$C$53:$AL$53,0))</f>
        <v>0</v>
      </c>
      <c r="AQ91" s="23">
        <f>IF(VLOOKUP($A91,HR_Input!$A$54:$B$72,2,FALSE)="Percentage",AR$76,IF(VLOOKUP($A91,HR_Input!$A$54:$B$72,2,FALSE)="Fixed","Fixed",(AQ$76)))</f>
        <v>6</v>
      </c>
      <c r="AR91" s="14">
        <f t="shared" ref="AR91:AR93" si="94">ROUND(IF(AQ91="Fixed",AP91,(AP91*AQ91)),2)</f>
        <v>0</v>
      </c>
      <c r="AS91" s="6"/>
      <c r="AT91" s="93">
        <f>INDEX(HR_Input!$C$54:$AL$72,MATCH($A91,HR_Input!$A$54:$A$72,0),MATCH(AT$67,HR_Input!$C$53:$AL$53,0))</f>
        <v>0</v>
      </c>
      <c r="AU91" s="23">
        <f>IF(VLOOKUP($A91,HR_Input!$A$54:$B$72,2,FALSE)="Percentage",AV$76,IF(VLOOKUP($A91,HR_Input!$A$54:$B$72,2,FALSE)="Fixed","Fixed",(AU$76)))</f>
        <v>6</v>
      </c>
      <c r="AV91" s="14">
        <f t="shared" ref="AV91:AV93" si="95">ROUND(IF(AU91="Fixed",AT91,(AT91*AU91)),2)</f>
        <v>0</v>
      </c>
    </row>
    <row r="92" spans="1:48" x14ac:dyDescent="0.25">
      <c r="A92" s="28" t="str">
        <f>HR_Input!$A67</f>
        <v>2024 ICBA</v>
      </c>
      <c r="B92" s="93">
        <f>INDEX(HR_Input!$C$54:$AL$72,MATCH($A92,HR_Input!$A$54:$A$72,0),MATCH(B$67,HR_Input!$C$53:$AL$53,0))</f>
        <v>0</v>
      </c>
      <c r="C92" s="23">
        <f>IF(VLOOKUP($A92,HR_Input!$A$54:$B$72,2,FALSE)="Percentage",D$76,IF(VLOOKUP($A92,HR_Input!$A$54:$B$72,2,FALSE)="Fixed","Fixed",(C$76)))</f>
        <v>6</v>
      </c>
      <c r="D92" s="14">
        <f t="shared" si="84"/>
        <v>0</v>
      </c>
      <c r="F92" s="93">
        <f>INDEX(HR_Input!$C$54:$AL$72,MATCH($A92,HR_Input!$A$54:$A$72,0),MATCH(F$67,HR_Input!$C$53:$AL$53,0))</f>
        <v>0</v>
      </c>
      <c r="G92" s="23">
        <f>IF(VLOOKUP($A92,HR_Input!$A$54:$B$72,2,FALSE)="Percentage",H$76,IF(VLOOKUP($A92,HR_Input!$A$54:$B$72,2,FALSE)="Fixed","Fixed",(G$76)))</f>
        <v>6</v>
      </c>
      <c r="H92" s="14">
        <f t="shared" si="85"/>
        <v>0</v>
      </c>
      <c r="J92" s="93">
        <f>INDEX(HR_Input!$C$54:$AL$72,MATCH($A92,HR_Input!$A$54:$A$72,0),MATCH(J$67,HR_Input!$C$53:$AL$53,0))</f>
        <v>0</v>
      </c>
      <c r="K92" s="23">
        <f>IF(VLOOKUP($A92,HR_Input!$A$54:$B$72,2,FALSE)="Percentage",L$76,IF(VLOOKUP($A92,HR_Input!$A$54:$B$72,2,FALSE)="Fixed","Fixed",(K$76)))</f>
        <v>6</v>
      </c>
      <c r="L92" s="14">
        <f t="shared" si="86"/>
        <v>0</v>
      </c>
      <c r="N92" s="93">
        <f>INDEX(HR_Input!$C$54:$AL$72,MATCH($A92,HR_Input!$A$54:$A$72,0),MATCH(N$67,HR_Input!$C$53:$AL$53,0))</f>
        <v>0</v>
      </c>
      <c r="O92" s="23">
        <f>IF(VLOOKUP($A92,HR_Input!$A$54:$B$72,2,FALSE)="Percentage",P$76,IF(VLOOKUP($A92,HR_Input!$A$54:$B$72,2,FALSE)="Fixed","Fixed",(O$76)))</f>
        <v>6</v>
      </c>
      <c r="P92" s="14">
        <f t="shared" si="87"/>
        <v>0</v>
      </c>
      <c r="R92" s="93">
        <f>INDEX(HR_Input!$C$54:$AL$72,MATCH($A92,HR_Input!$A$54:$A$72,0),MATCH(R$67,HR_Input!$C$53:$AL$53,0))</f>
        <v>0</v>
      </c>
      <c r="S92" s="23">
        <f>IF(VLOOKUP($A92,HR_Input!$A$54:$B$72,2,FALSE)="Percentage",T$76,IF(VLOOKUP($A92,HR_Input!$A$54:$B$72,2,FALSE)="Fixed","Fixed",(S$76)))</f>
        <v>6</v>
      </c>
      <c r="T92" s="14">
        <f t="shared" si="88"/>
        <v>0</v>
      </c>
      <c r="V92" s="93">
        <f>INDEX(HR_Input!$C$54:$AL$72,MATCH($A92,HR_Input!$A$54:$A$72,0),MATCH(V$67,HR_Input!$C$53:$AL$53,0))</f>
        <v>0</v>
      </c>
      <c r="W92" s="23">
        <f>IF(VLOOKUP($A92,HR_Input!$A$54:$B$72,2,FALSE)="Percentage",X$76,IF(VLOOKUP($A92,HR_Input!$A$54:$B$72,2,FALSE)="Fixed","Fixed",(W$76)))</f>
        <v>6</v>
      </c>
      <c r="X92" s="14">
        <f t="shared" si="89"/>
        <v>0</v>
      </c>
      <c r="Z92" s="93">
        <f>INDEX(HR_Input!$C$54:$AL$72,MATCH($A92,HR_Input!$A$54:$A$72,0),MATCH(Z$67,HR_Input!$C$53:$AL$53,0))</f>
        <v>0</v>
      </c>
      <c r="AA92" s="23">
        <f>IF(VLOOKUP($A92,HR_Input!$A$54:$B$72,2,FALSE)="Percentage",AB$76,IF(VLOOKUP($A92,HR_Input!$A$54:$B$72,2,FALSE)="Fixed","Fixed",(AA$76)))</f>
        <v>6</v>
      </c>
      <c r="AB92" s="14">
        <f t="shared" si="90"/>
        <v>0</v>
      </c>
      <c r="AD92" s="93">
        <f>INDEX(HR_Input!$C$54:$AL$72,MATCH($A92,HR_Input!$A$54:$A$72,0),MATCH(AD$67,HR_Input!$C$53:$AL$53,0))</f>
        <v>0</v>
      </c>
      <c r="AE92" s="23">
        <f>IF(VLOOKUP($A92,HR_Input!$A$54:$B$72,2,FALSE)="Percentage",AF$76,IF(VLOOKUP($A92,HR_Input!$A$54:$B$72,2,FALSE)="Fixed","Fixed",(AE$76)))</f>
        <v>6</v>
      </c>
      <c r="AF92" s="14">
        <f t="shared" si="91"/>
        <v>0</v>
      </c>
      <c r="AH92" s="93">
        <f>INDEX(HR_Input!$C$54:$AL$72,MATCH($A92,HR_Input!$A$54:$A$72,0),MATCH(AH$67,HR_Input!$C$53:$AL$53,0))</f>
        <v>0</v>
      </c>
      <c r="AI92" s="23">
        <f>IF(VLOOKUP($A92,HR_Input!$A$54:$B$72,2,FALSE)="Percentage",AJ$76,IF(VLOOKUP($A92,HR_Input!$A$54:$B$72,2,FALSE)="Fixed","Fixed",(AI$76)))</f>
        <v>6</v>
      </c>
      <c r="AJ92" s="14">
        <f t="shared" si="92"/>
        <v>0</v>
      </c>
      <c r="AL92" s="93">
        <f>INDEX(HR_Input!$C$54:$AL$72,MATCH($A92,HR_Input!$A$54:$A$72,0),MATCH(AL$67,HR_Input!$C$53:$AL$53,0))</f>
        <v>0</v>
      </c>
      <c r="AM92" s="23">
        <f>IF(VLOOKUP($A92,HR_Input!$A$54:$B$72,2,FALSE)="Percentage",AN$76,IF(VLOOKUP($A92,HR_Input!$A$54:$B$72,2,FALSE)="Fixed","Fixed",(AM$76)))</f>
        <v>6</v>
      </c>
      <c r="AN92" s="14">
        <f t="shared" si="93"/>
        <v>0</v>
      </c>
      <c r="AP92" s="93">
        <f>INDEX(HR_Input!$C$54:$AL$72,MATCH($A92,HR_Input!$A$54:$A$72,0),MATCH(AP$67,HR_Input!$C$53:$AL$53,0))</f>
        <v>0</v>
      </c>
      <c r="AQ92" s="23">
        <f>IF(VLOOKUP($A92,HR_Input!$A$54:$B$72,2,FALSE)="Percentage",AR$76,IF(VLOOKUP($A92,HR_Input!$A$54:$B$72,2,FALSE)="Fixed","Fixed",(AQ$76)))</f>
        <v>6</v>
      </c>
      <c r="AR92" s="14">
        <f t="shared" si="94"/>
        <v>0</v>
      </c>
      <c r="AS92" s="6"/>
      <c r="AT92" s="93">
        <f>INDEX(HR_Input!$C$54:$AL$72,MATCH($A92,HR_Input!$A$54:$A$72,0),MATCH(AT$67,HR_Input!$C$53:$AL$53,0))</f>
        <v>0</v>
      </c>
      <c r="AU92" s="23">
        <f>IF(VLOOKUP($A92,HR_Input!$A$54:$B$72,2,FALSE)="Percentage",AV$76,IF(VLOOKUP($A92,HR_Input!$A$54:$B$72,2,FALSE)="Fixed","Fixed",(AU$76)))</f>
        <v>6</v>
      </c>
      <c r="AV92" s="14">
        <f t="shared" si="95"/>
        <v>0</v>
      </c>
    </row>
    <row r="93" spans="1:48" x14ac:dyDescent="0.25">
      <c r="A93" s="28" t="str">
        <f>HR_Input!$A68</f>
        <v>DRMA2</v>
      </c>
      <c r="B93" s="93">
        <f>INDEX(HR_Input!$C$54:$AL$72,MATCH($A93,HR_Input!$A$54:$A$72,0),MATCH(B$67,HR_Input!$C$53:$AL$53,0))</f>
        <v>0</v>
      </c>
      <c r="C93" s="23">
        <f>IF(VLOOKUP($A93,HR_Input!$A$54:$B$72,2,FALSE)="Percentage",D$76,IF(VLOOKUP($A93,HR_Input!$A$54:$B$72,2,FALSE)="Fixed","Fixed",(C$76)))</f>
        <v>6</v>
      </c>
      <c r="D93" s="14">
        <f t="shared" si="84"/>
        <v>0</v>
      </c>
      <c r="F93" s="93">
        <f>INDEX(HR_Input!$C$54:$AL$72,MATCH($A93,HR_Input!$A$54:$A$72,0),MATCH(F$67,HR_Input!$C$53:$AL$53,0))</f>
        <v>0</v>
      </c>
      <c r="G93" s="23">
        <f>IF(VLOOKUP($A93,HR_Input!$A$54:$B$72,2,FALSE)="Percentage",H$76,IF(VLOOKUP($A93,HR_Input!$A$54:$B$72,2,FALSE)="Fixed","Fixed",(G$76)))</f>
        <v>6</v>
      </c>
      <c r="H93" s="14">
        <f t="shared" si="85"/>
        <v>0</v>
      </c>
      <c r="J93" s="93">
        <f>INDEX(HR_Input!$C$54:$AL$72,MATCH($A93,HR_Input!$A$54:$A$72,0),MATCH(J$67,HR_Input!$C$53:$AL$53,0))</f>
        <v>0</v>
      </c>
      <c r="K93" s="23">
        <f>IF(VLOOKUP($A93,HR_Input!$A$54:$B$72,2,FALSE)="Percentage",L$76,IF(VLOOKUP($A93,HR_Input!$A$54:$B$72,2,FALSE)="Fixed","Fixed",(K$76)))</f>
        <v>6</v>
      </c>
      <c r="L93" s="14">
        <f t="shared" si="86"/>
        <v>0</v>
      </c>
      <c r="N93" s="93">
        <f>INDEX(HR_Input!$C$54:$AL$72,MATCH($A93,HR_Input!$A$54:$A$72,0),MATCH(N$67,HR_Input!$C$53:$AL$53,0))</f>
        <v>0</v>
      </c>
      <c r="O93" s="23">
        <f>IF(VLOOKUP($A93,HR_Input!$A$54:$B$72,2,FALSE)="Percentage",P$76,IF(VLOOKUP($A93,HR_Input!$A$54:$B$72,2,FALSE)="Fixed","Fixed",(O$76)))</f>
        <v>6</v>
      </c>
      <c r="P93" s="14">
        <f t="shared" si="87"/>
        <v>0</v>
      </c>
      <c r="R93" s="93">
        <f>INDEX(HR_Input!$C$54:$AL$72,MATCH($A93,HR_Input!$A$54:$A$72,0),MATCH(R$67,HR_Input!$C$53:$AL$53,0))</f>
        <v>0</v>
      </c>
      <c r="S93" s="23">
        <f>IF(VLOOKUP($A93,HR_Input!$A$54:$B$72,2,FALSE)="Percentage",T$76,IF(VLOOKUP($A93,HR_Input!$A$54:$B$72,2,FALSE)="Fixed","Fixed",(S$76)))</f>
        <v>6</v>
      </c>
      <c r="T93" s="14">
        <f t="shared" si="88"/>
        <v>0</v>
      </c>
      <c r="V93" s="93">
        <f>INDEX(HR_Input!$C$54:$AL$72,MATCH($A93,HR_Input!$A$54:$A$72,0),MATCH(V$67,HR_Input!$C$53:$AL$53,0))</f>
        <v>0</v>
      </c>
      <c r="W93" s="23">
        <f>IF(VLOOKUP($A93,HR_Input!$A$54:$B$72,2,FALSE)="Percentage",X$76,IF(VLOOKUP($A93,HR_Input!$A$54:$B$72,2,FALSE)="Fixed","Fixed",(W$76)))</f>
        <v>6</v>
      </c>
      <c r="X93" s="14">
        <f t="shared" si="89"/>
        <v>0</v>
      </c>
      <c r="Z93" s="93">
        <f>INDEX(HR_Input!$C$54:$AL$72,MATCH($A93,HR_Input!$A$54:$A$72,0),MATCH(Z$67,HR_Input!$C$53:$AL$53,0))</f>
        <v>0</v>
      </c>
      <c r="AA93" s="23">
        <f>IF(VLOOKUP($A93,HR_Input!$A$54:$B$72,2,FALSE)="Percentage",AB$76,IF(VLOOKUP($A93,HR_Input!$A$54:$B$72,2,FALSE)="Fixed","Fixed",(AA$76)))</f>
        <v>6</v>
      </c>
      <c r="AB93" s="14">
        <f t="shared" si="90"/>
        <v>0</v>
      </c>
      <c r="AD93" s="93">
        <f>INDEX(HR_Input!$C$54:$AL$72,MATCH($A93,HR_Input!$A$54:$A$72,0),MATCH(AD$67,HR_Input!$C$53:$AL$53,0))</f>
        <v>0</v>
      </c>
      <c r="AE93" s="23">
        <f>IF(VLOOKUP($A93,HR_Input!$A$54:$B$72,2,FALSE)="Percentage",AF$76,IF(VLOOKUP($A93,HR_Input!$A$54:$B$72,2,FALSE)="Fixed","Fixed",(AE$76)))</f>
        <v>6</v>
      </c>
      <c r="AF93" s="14">
        <f t="shared" si="91"/>
        <v>0</v>
      </c>
      <c r="AH93" s="93">
        <f>INDEX(HR_Input!$C$54:$AL$72,MATCH($A93,HR_Input!$A$54:$A$72,0),MATCH(AH$67,HR_Input!$C$53:$AL$53,0))</f>
        <v>0</v>
      </c>
      <c r="AI93" s="23">
        <f>IF(VLOOKUP($A93,HR_Input!$A$54:$B$72,2,FALSE)="Percentage",AJ$76,IF(VLOOKUP($A93,HR_Input!$A$54:$B$72,2,FALSE)="Fixed","Fixed",(AI$76)))</f>
        <v>6</v>
      </c>
      <c r="AJ93" s="14">
        <f t="shared" si="92"/>
        <v>0</v>
      </c>
      <c r="AL93" s="93">
        <f>INDEX(HR_Input!$C$54:$AL$72,MATCH($A93,HR_Input!$A$54:$A$72,0),MATCH(AL$67,HR_Input!$C$53:$AL$53,0))</f>
        <v>0</v>
      </c>
      <c r="AM93" s="23">
        <f>IF(VLOOKUP($A93,HR_Input!$A$54:$B$72,2,FALSE)="Percentage",AN$76,IF(VLOOKUP($A93,HR_Input!$A$54:$B$72,2,FALSE)="Fixed","Fixed",(AM$76)))</f>
        <v>6</v>
      </c>
      <c r="AN93" s="14">
        <f t="shared" si="93"/>
        <v>0</v>
      </c>
      <c r="AP93" s="93">
        <f>INDEX(HR_Input!$C$54:$AL$72,MATCH($A93,HR_Input!$A$54:$A$72,0),MATCH(AP$67,HR_Input!$C$53:$AL$53,0))</f>
        <v>0</v>
      </c>
      <c r="AQ93" s="23">
        <f>IF(VLOOKUP($A93,HR_Input!$A$54:$B$72,2,FALSE)="Percentage",AR$76,IF(VLOOKUP($A93,HR_Input!$A$54:$B$72,2,FALSE)="Fixed","Fixed",(AQ$76)))</f>
        <v>6</v>
      </c>
      <c r="AR93" s="14">
        <f t="shared" si="94"/>
        <v>0</v>
      </c>
      <c r="AS93" s="6"/>
      <c r="AT93" s="93">
        <f>INDEX(HR_Input!$C$54:$AL$72,MATCH($A93,HR_Input!$A$54:$A$72,0),MATCH(AT$67,HR_Input!$C$53:$AL$53,0))</f>
        <v>0</v>
      </c>
      <c r="AU93" s="23">
        <f>IF(VLOOKUP($A93,HR_Input!$A$54:$B$72,2,FALSE)="Percentage",AV$76,IF(VLOOKUP($A93,HR_Input!$A$54:$B$72,2,FALSE)="Fixed","Fixed",(AU$76)))</f>
        <v>6</v>
      </c>
      <c r="AV93" s="14">
        <f t="shared" si="95"/>
        <v>0</v>
      </c>
    </row>
    <row r="94" spans="1:48" x14ac:dyDescent="0.25">
      <c r="A94" s="28" t="str">
        <f>HR_Input!$A69</f>
        <v>DREMA</v>
      </c>
      <c r="B94" s="93">
        <f>INDEX(HR_Input!$C$54:$AL$72,MATCH($A94,HR_Input!$A$54:$A$72,0),MATCH(B$67,HR_Input!$C$53:$AL$53,0))</f>
        <v>0</v>
      </c>
      <c r="C94" s="23">
        <f>IF(VLOOKUP($A94,HR_Input!$A$54:$B$72,2,FALSE)="Percentage",D$76,IF(VLOOKUP($A94,HR_Input!$A$54:$B$72,2,FALSE)="Fixed","Fixed",(C$76)))</f>
        <v>6</v>
      </c>
      <c r="D94" s="14">
        <f t="shared" ref="D94:D97" si="96">ROUND(IF(C94="Fixed",B94,(B94*C94)),2)</f>
        <v>0</v>
      </c>
      <c r="F94" s="93">
        <f>INDEX(HR_Input!$C$54:$AL$72,MATCH($A94,HR_Input!$A$54:$A$72,0),MATCH(F$67,HR_Input!$C$53:$AL$53,0))</f>
        <v>0</v>
      </c>
      <c r="G94" s="23">
        <f>IF(VLOOKUP($A94,HR_Input!$A$54:$B$72,2,FALSE)="Percentage",H$76,IF(VLOOKUP($A94,HR_Input!$A$54:$B$72,2,FALSE)="Fixed","Fixed",(G$76)))</f>
        <v>6</v>
      </c>
      <c r="H94" s="14">
        <f t="shared" ref="H94:H97" si="97">ROUND(IF(G94="Fixed",F94,(F94*G94)),2)</f>
        <v>0</v>
      </c>
      <c r="J94" s="93">
        <f>INDEX(HR_Input!$C$54:$AL$72,MATCH($A94,HR_Input!$A$54:$A$72,0),MATCH(J$67,HR_Input!$C$53:$AL$53,0))</f>
        <v>0</v>
      </c>
      <c r="K94" s="23">
        <f>IF(VLOOKUP($A94,HR_Input!$A$54:$B$72,2,FALSE)="Percentage",L$76,IF(VLOOKUP($A94,HR_Input!$A$54:$B$72,2,FALSE)="Fixed","Fixed",(K$76)))</f>
        <v>6</v>
      </c>
      <c r="L94" s="14">
        <f t="shared" ref="L94:L97" si="98">ROUND(IF(K94="Fixed",J94,(J94*K94)),2)</f>
        <v>0</v>
      </c>
      <c r="N94" s="93">
        <f>INDEX(HR_Input!$C$54:$AL$72,MATCH($A94,HR_Input!$A$54:$A$72,0),MATCH(N$67,HR_Input!$C$53:$AL$53,0))</f>
        <v>0</v>
      </c>
      <c r="O94" s="23">
        <f>IF(VLOOKUP($A94,HR_Input!$A$54:$B$72,2,FALSE)="Percentage",P$76,IF(VLOOKUP($A94,HR_Input!$A$54:$B$72,2,FALSE)="Fixed","Fixed",(O$76)))</f>
        <v>6</v>
      </c>
      <c r="P94" s="14">
        <f t="shared" ref="P94:P97" si="99">ROUND(IF(O94="Fixed",N94,(N94*O94)),2)</f>
        <v>0</v>
      </c>
      <c r="R94" s="93">
        <f>INDEX(HR_Input!$C$54:$AL$72,MATCH($A94,HR_Input!$A$54:$A$72,0),MATCH(R$67,HR_Input!$C$53:$AL$53,0))</f>
        <v>0</v>
      </c>
      <c r="S94" s="23">
        <f>IF(VLOOKUP($A94,HR_Input!$A$54:$B$72,2,FALSE)="Percentage",T$76,IF(VLOOKUP($A94,HR_Input!$A$54:$B$72,2,FALSE)="Fixed","Fixed",(S$76)))</f>
        <v>6</v>
      </c>
      <c r="T94" s="14">
        <f t="shared" ref="T94:T97" si="100">ROUND(IF(S94="Fixed",R94,(R94*S94)),2)</f>
        <v>0</v>
      </c>
      <c r="V94" s="93">
        <f>INDEX(HR_Input!$C$54:$AL$72,MATCH($A94,HR_Input!$A$54:$A$72,0),MATCH(V$67,HR_Input!$C$53:$AL$53,0))</f>
        <v>0</v>
      </c>
      <c r="W94" s="23">
        <f>IF(VLOOKUP($A94,HR_Input!$A$54:$B$72,2,FALSE)="Percentage",X$76,IF(VLOOKUP($A94,HR_Input!$A$54:$B$72,2,FALSE)="Fixed","Fixed",(W$76)))</f>
        <v>6</v>
      </c>
      <c r="X94" s="14">
        <f t="shared" ref="X94:X97" si="101">ROUND(IF(W94="Fixed",V94,(V94*W94)),2)</f>
        <v>0</v>
      </c>
      <c r="Z94" s="93">
        <f>INDEX(HR_Input!$C$54:$AL$72,MATCH($A94,HR_Input!$A$54:$A$72,0),MATCH(Z$67,HR_Input!$C$53:$AL$53,0))</f>
        <v>0</v>
      </c>
      <c r="AA94" s="23">
        <f>IF(VLOOKUP($A94,HR_Input!$A$54:$B$72,2,FALSE)="Percentage",AB$76,IF(VLOOKUP($A94,HR_Input!$A$54:$B$72,2,FALSE)="Fixed","Fixed",(AA$76)))</f>
        <v>6</v>
      </c>
      <c r="AB94" s="14">
        <f t="shared" ref="AB94:AB97" si="102">ROUND(IF(AA94="Fixed",Z94,(Z94*AA94)),2)</f>
        <v>0</v>
      </c>
      <c r="AD94" s="93">
        <f>INDEX(HR_Input!$C$54:$AL$72,MATCH($A94,HR_Input!$A$54:$A$72,0),MATCH(AD$67,HR_Input!$C$53:$AL$53,0))</f>
        <v>0</v>
      </c>
      <c r="AE94" s="23">
        <f>IF(VLOOKUP($A94,HR_Input!$A$54:$B$72,2,FALSE)="Percentage",AF$76,IF(VLOOKUP($A94,HR_Input!$A$54:$B$72,2,FALSE)="Fixed","Fixed",(AE$76)))</f>
        <v>6</v>
      </c>
      <c r="AF94" s="14">
        <f t="shared" ref="AF94:AF97" si="103">ROUND(IF(AE94="Fixed",AD94,(AD94*AE94)),2)</f>
        <v>0</v>
      </c>
      <c r="AH94" s="93">
        <f>INDEX(HR_Input!$C$54:$AL$72,MATCH($A94,HR_Input!$A$54:$A$72,0),MATCH(AH$67,HR_Input!$C$53:$AL$53,0))</f>
        <v>0</v>
      </c>
      <c r="AI94" s="23">
        <f>IF(VLOOKUP($A94,HR_Input!$A$54:$B$72,2,FALSE)="Percentage",AJ$76,IF(VLOOKUP($A94,HR_Input!$A$54:$B$72,2,FALSE)="Fixed","Fixed",(AI$76)))</f>
        <v>6</v>
      </c>
      <c r="AJ94" s="14">
        <f t="shared" ref="AJ94:AJ97" si="104">ROUND(IF(AI94="Fixed",AH94,(AH94*AI94)),2)</f>
        <v>0</v>
      </c>
      <c r="AL94" s="93">
        <f>INDEX(HR_Input!$C$54:$AL$72,MATCH($A94,HR_Input!$A$54:$A$72,0),MATCH(AL$67,HR_Input!$C$53:$AL$53,0))</f>
        <v>0</v>
      </c>
      <c r="AM94" s="23">
        <f>IF(VLOOKUP($A94,HR_Input!$A$54:$B$72,2,FALSE)="Percentage",AN$76,IF(VLOOKUP($A94,HR_Input!$A$54:$B$72,2,FALSE)="Fixed","Fixed",(AM$76)))</f>
        <v>6</v>
      </c>
      <c r="AN94" s="14">
        <f t="shared" ref="AN94:AN97" si="105">ROUND(IF(AM94="Fixed",AL94,(AL94*AM94)),2)</f>
        <v>0</v>
      </c>
      <c r="AP94" s="93">
        <f>INDEX(HR_Input!$C$54:$AL$72,MATCH($A94,HR_Input!$A$54:$A$72,0),MATCH(AP$67,HR_Input!$C$53:$AL$53,0))</f>
        <v>0</v>
      </c>
      <c r="AQ94" s="23">
        <f>IF(VLOOKUP($A94,HR_Input!$A$54:$B$72,2,FALSE)="Percentage",AR$76,IF(VLOOKUP($A94,HR_Input!$A$54:$B$72,2,FALSE)="Fixed","Fixed",(AQ$76)))</f>
        <v>6</v>
      </c>
      <c r="AR94" s="14">
        <f t="shared" ref="AR94:AR97" si="106">ROUND(IF(AQ94="Fixed",AP94,(AP94*AQ94)),2)</f>
        <v>0</v>
      </c>
      <c r="AS94" s="6"/>
      <c r="AT94" s="93">
        <f>INDEX(HR_Input!$C$54:$AL$72,MATCH($A94,HR_Input!$A$54:$A$72,0),MATCH(AT$67,HR_Input!$C$53:$AL$53,0))</f>
        <v>0</v>
      </c>
      <c r="AU94" s="23">
        <f>IF(VLOOKUP($A94,HR_Input!$A$54:$B$72,2,FALSE)="Percentage",AV$76,IF(VLOOKUP($A94,HR_Input!$A$54:$B$72,2,FALSE)="Fixed","Fixed",(AU$76)))</f>
        <v>6</v>
      </c>
      <c r="AV94" s="14">
        <f t="shared" ref="AV94:AV97" si="107">ROUND(IF(AU94="Fixed",AT94,(AT94*AU94)),2)</f>
        <v>0</v>
      </c>
    </row>
    <row r="95" spans="1:48" x14ac:dyDescent="0.25">
      <c r="A95" s="28" t="str">
        <f>HR_Input!$A70</f>
        <v>Reserved</v>
      </c>
      <c r="B95" s="93">
        <f>INDEX(HR_Input!$C$54:$AL$72,MATCH($A95,HR_Input!$A$54:$A$72,0),MATCH(B$67,HR_Input!$C$53:$AL$53,0))</f>
        <v>0</v>
      </c>
      <c r="C95" s="23">
        <f>IF(VLOOKUP($A95,HR_Input!$A$54:$B$72,2,FALSE)="Percentage",D$76,IF(VLOOKUP($A95,HR_Input!$A$54:$B$72,2,FALSE)="Fixed","Fixed",(C$76)))</f>
        <v>6</v>
      </c>
      <c r="D95" s="14">
        <f t="shared" si="96"/>
        <v>0</v>
      </c>
      <c r="F95" s="93">
        <f>INDEX(HR_Input!$C$54:$AL$72,MATCH($A95,HR_Input!$A$54:$A$72,0),MATCH(F$67,HR_Input!$C$53:$AL$53,0))</f>
        <v>0</v>
      </c>
      <c r="G95" s="23">
        <f>IF(VLOOKUP($A95,HR_Input!$A$54:$B$72,2,FALSE)="Percentage",H$76,IF(VLOOKUP($A95,HR_Input!$A$54:$B$72,2,FALSE)="Fixed","Fixed",(G$76)))</f>
        <v>6</v>
      </c>
      <c r="H95" s="14">
        <f t="shared" si="97"/>
        <v>0</v>
      </c>
      <c r="J95" s="93">
        <f>INDEX(HR_Input!$C$54:$AL$72,MATCH($A95,HR_Input!$A$54:$A$72,0),MATCH(J$67,HR_Input!$C$53:$AL$53,0))</f>
        <v>0</v>
      </c>
      <c r="K95" s="23">
        <f>IF(VLOOKUP($A95,HR_Input!$A$54:$B$72,2,FALSE)="Percentage",L$76,IF(VLOOKUP($A95,HR_Input!$A$54:$B$72,2,FALSE)="Fixed","Fixed",(K$76)))</f>
        <v>6</v>
      </c>
      <c r="L95" s="14">
        <f t="shared" si="98"/>
        <v>0</v>
      </c>
      <c r="N95" s="93">
        <f>INDEX(HR_Input!$C$54:$AL$72,MATCH($A95,HR_Input!$A$54:$A$72,0),MATCH(N$67,HR_Input!$C$53:$AL$53,0))</f>
        <v>0</v>
      </c>
      <c r="O95" s="23">
        <f>IF(VLOOKUP($A95,HR_Input!$A$54:$B$72,2,FALSE)="Percentage",P$76,IF(VLOOKUP($A95,HR_Input!$A$54:$B$72,2,FALSE)="Fixed","Fixed",(O$76)))</f>
        <v>6</v>
      </c>
      <c r="P95" s="14">
        <f t="shared" si="99"/>
        <v>0</v>
      </c>
      <c r="R95" s="93">
        <f>INDEX(HR_Input!$C$54:$AL$72,MATCH($A95,HR_Input!$A$54:$A$72,0),MATCH(R$67,HR_Input!$C$53:$AL$53,0))</f>
        <v>0</v>
      </c>
      <c r="S95" s="23">
        <f>IF(VLOOKUP($A95,HR_Input!$A$54:$B$72,2,FALSE)="Percentage",T$76,IF(VLOOKUP($A95,HR_Input!$A$54:$B$72,2,FALSE)="Fixed","Fixed",(S$76)))</f>
        <v>6</v>
      </c>
      <c r="T95" s="14">
        <f t="shared" si="100"/>
        <v>0</v>
      </c>
      <c r="V95" s="93">
        <f>INDEX(HR_Input!$C$54:$AL$72,MATCH($A95,HR_Input!$A$54:$A$72,0),MATCH(V$67,HR_Input!$C$53:$AL$53,0))</f>
        <v>0</v>
      </c>
      <c r="W95" s="23">
        <f>IF(VLOOKUP($A95,HR_Input!$A$54:$B$72,2,FALSE)="Percentage",X$76,IF(VLOOKUP($A95,HR_Input!$A$54:$B$72,2,FALSE)="Fixed","Fixed",(W$76)))</f>
        <v>6</v>
      </c>
      <c r="X95" s="14">
        <f t="shared" si="101"/>
        <v>0</v>
      </c>
      <c r="Z95" s="93">
        <f>INDEX(HR_Input!$C$54:$AL$72,MATCH($A95,HR_Input!$A$54:$A$72,0),MATCH(Z$67,HR_Input!$C$53:$AL$53,0))</f>
        <v>0</v>
      </c>
      <c r="AA95" s="23">
        <f>IF(VLOOKUP($A95,HR_Input!$A$54:$B$72,2,FALSE)="Percentage",AB$76,IF(VLOOKUP($A95,HR_Input!$A$54:$B$72,2,FALSE)="Fixed","Fixed",(AA$76)))</f>
        <v>6</v>
      </c>
      <c r="AB95" s="14">
        <f t="shared" si="102"/>
        <v>0</v>
      </c>
      <c r="AD95" s="93">
        <f>INDEX(HR_Input!$C$54:$AL$72,MATCH($A95,HR_Input!$A$54:$A$72,0),MATCH(AD$67,HR_Input!$C$53:$AL$53,0))</f>
        <v>0</v>
      </c>
      <c r="AE95" s="23">
        <f>IF(VLOOKUP($A95,HR_Input!$A$54:$B$72,2,FALSE)="Percentage",AF$76,IF(VLOOKUP($A95,HR_Input!$A$54:$B$72,2,FALSE)="Fixed","Fixed",(AE$76)))</f>
        <v>6</v>
      </c>
      <c r="AF95" s="14">
        <f t="shared" si="103"/>
        <v>0</v>
      </c>
      <c r="AH95" s="93">
        <f>INDEX(HR_Input!$C$54:$AL$72,MATCH($A95,HR_Input!$A$54:$A$72,0),MATCH(AH$67,HR_Input!$C$53:$AL$53,0))</f>
        <v>0</v>
      </c>
      <c r="AI95" s="23">
        <f>IF(VLOOKUP($A95,HR_Input!$A$54:$B$72,2,FALSE)="Percentage",AJ$76,IF(VLOOKUP($A95,HR_Input!$A$54:$B$72,2,FALSE)="Fixed","Fixed",(AI$76)))</f>
        <v>6</v>
      </c>
      <c r="AJ95" s="14">
        <f t="shared" si="104"/>
        <v>0</v>
      </c>
      <c r="AL95" s="93">
        <f>INDEX(HR_Input!$C$54:$AL$72,MATCH($A95,HR_Input!$A$54:$A$72,0),MATCH(AL$67,HR_Input!$C$53:$AL$53,0))</f>
        <v>0</v>
      </c>
      <c r="AM95" s="23">
        <f>IF(VLOOKUP($A95,HR_Input!$A$54:$B$72,2,FALSE)="Percentage",AN$76,IF(VLOOKUP($A95,HR_Input!$A$54:$B$72,2,FALSE)="Fixed","Fixed",(AM$76)))</f>
        <v>6</v>
      </c>
      <c r="AN95" s="14">
        <f t="shared" si="105"/>
        <v>0</v>
      </c>
      <c r="AP95" s="93">
        <f>INDEX(HR_Input!$C$54:$AL$72,MATCH($A95,HR_Input!$A$54:$A$72,0),MATCH(AP$67,HR_Input!$C$53:$AL$53,0))</f>
        <v>0</v>
      </c>
      <c r="AQ95" s="23">
        <f>IF(VLOOKUP($A95,HR_Input!$A$54:$B$72,2,FALSE)="Percentage",AR$76,IF(VLOOKUP($A95,HR_Input!$A$54:$B$72,2,FALSE)="Fixed","Fixed",(AQ$76)))</f>
        <v>6</v>
      </c>
      <c r="AR95" s="14">
        <f t="shared" si="106"/>
        <v>0</v>
      </c>
      <c r="AS95" s="6"/>
      <c r="AT95" s="93">
        <f>INDEX(HR_Input!$C$54:$AL$72,MATCH($A95,HR_Input!$A$54:$A$72,0),MATCH(AT$67,HR_Input!$C$53:$AL$53,0))</f>
        <v>0</v>
      </c>
      <c r="AU95" s="23">
        <f>IF(VLOOKUP($A95,HR_Input!$A$54:$B$72,2,FALSE)="Percentage",AV$76,IF(VLOOKUP($A95,HR_Input!$A$54:$B$72,2,FALSE)="Fixed","Fixed",(AU$76)))</f>
        <v>6</v>
      </c>
      <c r="AV95" s="14">
        <f t="shared" si="107"/>
        <v>0</v>
      </c>
    </row>
    <row r="96" spans="1:48" x14ac:dyDescent="0.25">
      <c r="A96" s="28" t="str">
        <f>HR_Input!$A71</f>
        <v>Reserved</v>
      </c>
      <c r="B96" s="93">
        <f>INDEX(HR_Input!$C$54:$AL$72,MATCH($A96,HR_Input!$A$54:$A$72,0),MATCH(B$67,HR_Input!$C$53:$AL$53,0))</f>
        <v>0</v>
      </c>
      <c r="C96" s="23">
        <f>IF(VLOOKUP($A96,HR_Input!$A$54:$B$72,2,FALSE)="Percentage",D$76,IF(VLOOKUP($A96,HR_Input!$A$54:$B$72,2,FALSE)="Fixed","Fixed",(C$76)))</f>
        <v>6</v>
      </c>
      <c r="D96" s="14">
        <f t="shared" si="96"/>
        <v>0</v>
      </c>
      <c r="F96" s="93">
        <f>INDEX(HR_Input!$C$54:$AL$72,MATCH($A96,HR_Input!$A$54:$A$72,0),MATCH(F$67,HR_Input!$C$53:$AL$53,0))</f>
        <v>0</v>
      </c>
      <c r="G96" s="23">
        <f>IF(VLOOKUP($A96,HR_Input!$A$54:$B$72,2,FALSE)="Percentage",H$76,IF(VLOOKUP($A96,HR_Input!$A$54:$B$72,2,FALSE)="Fixed","Fixed",(G$76)))</f>
        <v>6</v>
      </c>
      <c r="H96" s="14">
        <f t="shared" si="97"/>
        <v>0</v>
      </c>
      <c r="J96" s="93">
        <f>INDEX(HR_Input!$C$54:$AL$72,MATCH($A96,HR_Input!$A$54:$A$72,0),MATCH(J$67,HR_Input!$C$53:$AL$53,0))</f>
        <v>0</v>
      </c>
      <c r="K96" s="23">
        <f>IF(VLOOKUP($A96,HR_Input!$A$54:$B$72,2,FALSE)="Percentage",L$76,IF(VLOOKUP($A96,HR_Input!$A$54:$B$72,2,FALSE)="Fixed","Fixed",(K$76)))</f>
        <v>6</v>
      </c>
      <c r="L96" s="14">
        <f t="shared" si="98"/>
        <v>0</v>
      </c>
      <c r="N96" s="93">
        <f>INDEX(HR_Input!$C$54:$AL$72,MATCH($A96,HR_Input!$A$54:$A$72,0),MATCH(N$67,HR_Input!$C$53:$AL$53,0))</f>
        <v>0</v>
      </c>
      <c r="O96" s="23">
        <f>IF(VLOOKUP($A96,HR_Input!$A$54:$B$72,2,FALSE)="Percentage",P$76,IF(VLOOKUP($A96,HR_Input!$A$54:$B$72,2,FALSE)="Fixed","Fixed",(O$76)))</f>
        <v>6</v>
      </c>
      <c r="P96" s="14">
        <f t="shared" si="99"/>
        <v>0</v>
      </c>
      <c r="R96" s="93">
        <f>INDEX(HR_Input!$C$54:$AL$72,MATCH($A96,HR_Input!$A$54:$A$72,0),MATCH(R$67,HR_Input!$C$53:$AL$53,0))</f>
        <v>0</v>
      </c>
      <c r="S96" s="23">
        <f>IF(VLOOKUP($A96,HR_Input!$A$54:$B$72,2,FALSE)="Percentage",T$76,IF(VLOOKUP($A96,HR_Input!$A$54:$B$72,2,FALSE)="Fixed","Fixed",(S$76)))</f>
        <v>6</v>
      </c>
      <c r="T96" s="14">
        <f t="shared" si="100"/>
        <v>0</v>
      </c>
      <c r="V96" s="93">
        <f>INDEX(HR_Input!$C$54:$AL$72,MATCH($A96,HR_Input!$A$54:$A$72,0),MATCH(V$67,HR_Input!$C$53:$AL$53,0))</f>
        <v>0</v>
      </c>
      <c r="W96" s="23">
        <f>IF(VLOOKUP($A96,HR_Input!$A$54:$B$72,2,FALSE)="Percentage",X$76,IF(VLOOKUP($A96,HR_Input!$A$54:$B$72,2,FALSE)="Fixed","Fixed",(W$76)))</f>
        <v>6</v>
      </c>
      <c r="X96" s="14">
        <f t="shared" si="101"/>
        <v>0</v>
      </c>
      <c r="Z96" s="93">
        <f>INDEX(HR_Input!$C$54:$AL$72,MATCH($A96,HR_Input!$A$54:$A$72,0),MATCH(Z$67,HR_Input!$C$53:$AL$53,0))</f>
        <v>0</v>
      </c>
      <c r="AA96" s="23">
        <f>IF(VLOOKUP($A96,HR_Input!$A$54:$B$72,2,FALSE)="Percentage",AB$76,IF(VLOOKUP($A96,HR_Input!$A$54:$B$72,2,FALSE)="Fixed","Fixed",(AA$76)))</f>
        <v>6</v>
      </c>
      <c r="AB96" s="14">
        <f t="shared" si="102"/>
        <v>0</v>
      </c>
      <c r="AD96" s="93">
        <f>INDEX(HR_Input!$C$54:$AL$72,MATCH($A96,HR_Input!$A$54:$A$72,0),MATCH(AD$67,HR_Input!$C$53:$AL$53,0))</f>
        <v>0</v>
      </c>
      <c r="AE96" s="23">
        <f>IF(VLOOKUP($A96,HR_Input!$A$54:$B$72,2,FALSE)="Percentage",AF$76,IF(VLOOKUP($A96,HR_Input!$A$54:$B$72,2,FALSE)="Fixed","Fixed",(AE$76)))</f>
        <v>6</v>
      </c>
      <c r="AF96" s="14">
        <f t="shared" si="103"/>
        <v>0</v>
      </c>
      <c r="AH96" s="93">
        <f>INDEX(HR_Input!$C$54:$AL$72,MATCH($A96,HR_Input!$A$54:$A$72,0),MATCH(AH$67,HR_Input!$C$53:$AL$53,0))</f>
        <v>0</v>
      </c>
      <c r="AI96" s="23">
        <f>IF(VLOOKUP($A96,HR_Input!$A$54:$B$72,2,FALSE)="Percentage",AJ$76,IF(VLOOKUP($A96,HR_Input!$A$54:$B$72,2,FALSE)="Fixed","Fixed",(AI$76)))</f>
        <v>6</v>
      </c>
      <c r="AJ96" s="14">
        <f t="shared" si="104"/>
        <v>0</v>
      </c>
      <c r="AL96" s="93">
        <f>INDEX(HR_Input!$C$54:$AL$72,MATCH($A96,HR_Input!$A$54:$A$72,0),MATCH(AL$67,HR_Input!$C$53:$AL$53,0))</f>
        <v>0</v>
      </c>
      <c r="AM96" s="23">
        <f>IF(VLOOKUP($A96,HR_Input!$A$54:$B$72,2,FALSE)="Percentage",AN$76,IF(VLOOKUP($A96,HR_Input!$A$54:$B$72,2,FALSE)="Fixed","Fixed",(AM$76)))</f>
        <v>6</v>
      </c>
      <c r="AN96" s="14">
        <f t="shared" si="105"/>
        <v>0</v>
      </c>
      <c r="AP96" s="93">
        <f>INDEX(HR_Input!$C$54:$AL$72,MATCH($A96,HR_Input!$A$54:$A$72,0),MATCH(AP$67,HR_Input!$C$53:$AL$53,0))</f>
        <v>0</v>
      </c>
      <c r="AQ96" s="23">
        <f>IF(VLOOKUP($A96,HR_Input!$A$54:$B$72,2,FALSE)="Percentage",AR$76,IF(VLOOKUP($A96,HR_Input!$A$54:$B$72,2,FALSE)="Fixed","Fixed",(AQ$76)))</f>
        <v>6</v>
      </c>
      <c r="AR96" s="14">
        <f t="shared" si="106"/>
        <v>0</v>
      </c>
      <c r="AS96" s="6"/>
      <c r="AT96" s="93">
        <f>INDEX(HR_Input!$C$54:$AL$72,MATCH($A96,HR_Input!$A$54:$A$72,0),MATCH(AT$67,HR_Input!$C$53:$AL$53,0))</f>
        <v>0</v>
      </c>
      <c r="AU96" s="23">
        <f>IF(VLOOKUP($A96,HR_Input!$A$54:$B$72,2,FALSE)="Percentage",AV$76,IF(VLOOKUP($A96,HR_Input!$A$54:$B$72,2,FALSE)="Fixed","Fixed",(AU$76)))</f>
        <v>6</v>
      </c>
      <c r="AV96" s="14">
        <f t="shared" si="107"/>
        <v>0</v>
      </c>
    </row>
    <row r="97" spans="1:48" x14ac:dyDescent="0.25">
      <c r="A97" s="28" t="str">
        <f>HR_Input!$A72</f>
        <v>IRMA Cap Credit</v>
      </c>
      <c r="B97" s="93">
        <f>INDEX(HR_Input!$C$54:$AL$72,MATCH($A97,HR_Input!$A$54:$A$72,0),MATCH(B$67,HR_Input!$C$53:$AL$53,0))</f>
        <v>0</v>
      </c>
      <c r="C97" s="23" t="str">
        <f>IF(VLOOKUP($A97,HR_Input!$A$54:$B$72,2,FALSE)="Percentage",D$76,IF(VLOOKUP($A97,HR_Input!$A$54:$B$72,2,FALSE)="Fixed","Fixed",(C$76)))</f>
        <v>Fixed</v>
      </c>
      <c r="D97" s="14">
        <f t="shared" si="96"/>
        <v>0</v>
      </c>
      <c r="F97" s="93">
        <f>INDEX(HR_Input!$C$54:$AL$72,MATCH($A97,HR_Input!$A$54:$A$72,0),MATCH(F$67,HR_Input!$C$53:$AL$53,0))</f>
        <v>-0.59</v>
      </c>
      <c r="G97" s="23" t="str">
        <f>IF(VLOOKUP($A97,HR_Input!$A$54:$B$72,2,FALSE)="Percentage",H$76,IF(VLOOKUP($A97,HR_Input!$A$54:$B$72,2,FALSE)="Fixed","Fixed",(G$76)))</f>
        <v>Fixed</v>
      </c>
      <c r="H97" s="14">
        <f t="shared" si="97"/>
        <v>-0.59</v>
      </c>
      <c r="J97" s="93">
        <f>INDEX(HR_Input!$C$54:$AL$72,MATCH($A97,HR_Input!$A$54:$A$72,0),MATCH(J$67,HR_Input!$C$53:$AL$53,0))</f>
        <v>0</v>
      </c>
      <c r="K97" s="23" t="str">
        <f>IF(VLOOKUP($A97,HR_Input!$A$54:$B$72,2,FALSE)="Percentage",L$76,IF(VLOOKUP($A97,HR_Input!$A$54:$B$72,2,FALSE)="Fixed","Fixed",(K$76)))</f>
        <v>Fixed</v>
      </c>
      <c r="L97" s="14">
        <f t="shared" si="98"/>
        <v>0</v>
      </c>
      <c r="N97" s="93">
        <f>INDEX(HR_Input!$C$54:$AL$72,MATCH($A97,HR_Input!$A$54:$A$72,0),MATCH(N$67,HR_Input!$C$53:$AL$53,0))</f>
        <v>0</v>
      </c>
      <c r="O97" s="23" t="str">
        <f>IF(VLOOKUP($A97,HR_Input!$A$54:$B$72,2,FALSE)="Percentage",P$76,IF(VLOOKUP($A97,HR_Input!$A$54:$B$72,2,FALSE)="Fixed","Fixed",(O$76)))</f>
        <v>Fixed</v>
      </c>
      <c r="P97" s="14">
        <f t="shared" si="99"/>
        <v>0</v>
      </c>
      <c r="R97" s="93">
        <f>INDEX(HR_Input!$C$54:$AL$72,MATCH($A97,HR_Input!$A$54:$A$72,0),MATCH(R$67,HR_Input!$C$53:$AL$53,0))</f>
        <v>0</v>
      </c>
      <c r="S97" s="23" t="str">
        <f>IF(VLOOKUP($A97,HR_Input!$A$54:$B$72,2,FALSE)="Percentage",T$76,IF(VLOOKUP($A97,HR_Input!$A$54:$B$72,2,FALSE)="Fixed","Fixed",(S$76)))</f>
        <v>Fixed</v>
      </c>
      <c r="T97" s="14">
        <f t="shared" si="100"/>
        <v>0</v>
      </c>
      <c r="V97" s="93">
        <f>INDEX(HR_Input!$C$54:$AL$72,MATCH($A97,HR_Input!$A$54:$A$72,0),MATCH(V$67,HR_Input!$C$53:$AL$53,0))</f>
        <v>0</v>
      </c>
      <c r="W97" s="23" t="str">
        <f>IF(VLOOKUP($A97,HR_Input!$A$54:$B$72,2,FALSE)="Percentage",X$76,IF(VLOOKUP($A97,HR_Input!$A$54:$B$72,2,FALSE)="Fixed","Fixed",(W$76)))</f>
        <v>Fixed</v>
      </c>
      <c r="X97" s="14">
        <f t="shared" si="101"/>
        <v>0</v>
      </c>
      <c r="Z97" s="93">
        <f>INDEX(HR_Input!$C$54:$AL$72,MATCH($A97,HR_Input!$A$54:$A$72,0),MATCH(Z$67,HR_Input!$C$53:$AL$53,0))</f>
        <v>0</v>
      </c>
      <c r="AA97" s="23" t="str">
        <f>IF(VLOOKUP($A97,HR_Input!$A$54:$B$72,2,FALSE)="Percentage",AB$76,IF(VLOOKUP($A97,HR_Input!$A$54:$B$72,2,FALSE)="Fixed","Fixed",(AA$76)))</f>
        <v>Fixed</v>
      </c>
      <c r="AB97" s="14">
        <f t="shared" si="102"/>
        <v>0</v>
      </c>
      <c r="AD97" s="93">
        <f>INDEX(HR_Input!$C$54:$AL$72,MATCH($A97,HR_Input!$A$54:$A$72,0),MATCH(AD$67,HR_Input!$C$53:$AL$53,0))</f>
        <v>0</v>
      </c>
      <c r="AE97" s="23" t="str">
        <f>IF(VLOOKUP($A97,HR_Input!$A$54:$B$72,2,FALSE)="Percentage",AF$76,IF(VLOOKUP($A97,HR_Input!$A$54:$B$72,2,FALSE)="Fixed","Fixed",(AE$76)))</f>
        <v>Fixed</v>
      </c>
      <c r="AF97" s="14">
        <f t="shared" si="103"/>
        <v>0</v>
      </c>
      <c r="AH97" s="93">
        <f>INDEX(HR_Input!$C$54:$AL$72,MATCH($A97,HR_Input!$A$54:$A$72,0),MATCH(AH$67,HR_Input!$C$53:$AL$53,0))</f>
        <v>0</v>
      </c>
      <c r="AI97" s="23" t="str">
        <f>IF(VLOOKUP($A97,HR_Input!$A$54:$B$72,2,FALSE)="Percentage",AJ$76,IF(VLOOKUP($A97,HR_Input!$A$54:$B$72,2,FALSE)="Fixed","Fixed",(AI$76)))</f>
        <v>Fixed</v>
      </c>
      <c r="AJ97" s="14">
        <f t="shared" si="104"/>
        <v>0</v>
      </c>
      <c r="AL97" s="93">
        <f>INDEX(HR_Input!$C$54:$AL$72,MATCH($A97,HR_Input!$A$54:$A$72,0),MATCH(AL$67,HR_Input!$C$53:$AL$53,0))</f>
        <v>0</v>
      </c>
      <c r="AM97" s="23" t="str">
        <f>IF(VLOOKUP($A97,HR_Input!$A$54:$B$72,2,FALSE)="Percentage",AN$76,IF(VLOOKUP($A97,HR_Input!$A$54:$B$72,2,FALSE)="Fixed","Fixed",(AM$76)))</f>
        <v>Fixed</v>
      </c>
      <c r="AN97" s="14">
        <f t="shared" si="105"/>
        <v>0</v>
      </c>
      <c r="AP97" s="93">
        <f>INDEX(HR_Input!$C$54:$AL$72,MATCH($A97,HR_Input!$A$54:$A$72,0),MATCH(AP$67,HR_Input!$C$53:$AL$53,0))</f>
        <v>0</v>
      </c>
      <c r="AQ97" s="23" t="str">
        <f>IF(VLOOKUP($A97,HR_Input!$A$54:$B$72,2,FALSE)="Percentage",AR$76,IF(VLOOKUP($A97,HR_Input!$A$54:$B$72,2,FALSE)="Fixed","Fixed",(AQ$76)))</f>
        <v>Fixed</v>
      </c>
      <c r="AR97" s="14">
        <f t="shared" si="106"/>
        <v>0</v>
      </c>
      <c r="AS97" s="6"/>
      <c r="AT97" s="93">
        <f>INDEX(HR_Input!$C$54:$AL$72,MATCH($A97,HR_Input!$A$54:$A$72,0),MATCH(AT$67,HR_Input!$C$53:$AL$53,0))</f>
        <v>0</v>
      </c>
      <c r="AU97" s="23" t="str">
        <f>IF(VLOOKUP($A97,HR_Input!$A$54:$B$72,2,FALSE)="Percentage",AV$76,IF(VLOOKUP($A97,HR_Input!$A$54:$B$72,2,FALSE)="Fixed","Fixed",(AU$76)))</f>
        <v>Fixed</v>
      </c>
      <c r="AV97" s="14">
        <f t="shared" si="107"/>
        <v>0</v>
      </c>
    </row>
    <row r="98" spans="1:48" x14ac:dyDescent="0.25">
      <c r="A98" s="28"/>
      <c r="B98" s="93"/>
      <c r="C98" s="23"/>
      <c r="D98" s="14"/>
      <c r="F98" s="93"/>
      <c r="G98" s="23"/>
      <c r="H98" s="14"/>
      <c r="J98" s="93"/>
      <c r="K98" s="23"/>
      <c r="L98" s="14"/>
      <c r="N98" s="93"/>
      <c r="O98" s="23"/>
      <c r="P98" s="14"/>
      <c r="R98" s="93"/>
      <c r="S98" s="23"/>
      <c r="T98" s="14"/>
      <c r="V98" s="93"/>
      <c r="W98" s="23"/>
      <c r="X98" s="14"/>
      <c r="Z98" s="93"/>
      <c r="AA98" s="23"/>
      <c r="AB98" s="14"/>
      <c r="AD98" s="93"/>
      <c r="AE98" s="23"/>
      <c r="AF98" s="14"/>
      <c r="AH98" s="93"/>
      <c r="AI98" s="23"/>
      <c r="AJ98" s="14"/>
      <c r="AL98" s="93"/>
      <c r="AM98" s="23"/>
      <c r="AN98" s="14"/>
      <c r="AP98" s="93"/>
      <c r="AQ98" s="23"/>
      <c r="AR98" s="14"/>
      <c r="AS98" s="6"/>
      <c r="AT98" s="93"/>
      <c r="AU98" s="23"/>
      <c r="AV98" s="14"/>
    </row>
    <row r="99" spans="1:48" x14ac:dyDescent="0.25">
      <c r="A99" t="s">
        <v>25</v>
      </c>
      <c r="B99" s="13"/>
      <c r="D99" s="19">
        <f>SUM(D79:D98)</f>
        <v>-6.6099999999999994</v>
      </c>
      <c r="F99" s="13"/>
      <c r="H99" s="19">
        <f>SUM(H79:H98)</f>
        <v>-6.0299999999999994</v>
      </c>
      <c r="J99" s="13"/>
      <c r="L99" s="19">
        <f>SUM(L79:L98)</f>
        <v>-6.6099999999999994</v>
      </c>
      <c r="N99" s="13"/>
      <c r="P99" s="19">
        <f>SUM(P79:P98)</f>
        <v>-6.6099999999999994</v>
      </c>
      <c r="R99" s="13"/>
      <c r="T99" s="19">
        <f>SUM(T79:T98)</f>
        <v>-1.8399999999999994</v>
      </c>
      <c r="V99" s="13"/>
      <c r="X99" s="19">
        <f>SUM(X79:X98)</f>
        <v>-5.2299999999999995</v>
      </c>
      <c r="Z99" s="13"/>
      <c r="AB99" s="19">
        <f>SUM(AB79:AB98)</f>
        <v>-5.2299999999999995</v>
      </c>
      <c r="AD99" s="13"/>
      <c r="AF99" s="19">
        <f>SUM(AF79:AF98)</f>
        <v>-6.0699999999999994</v>
      </c>
      <c r="AH99" s="13"/>
      <c r="AJ99" s="19">
        <f>SUM(AJ79:AJ98)</f>
        <v>-6.0699999999999994</v>
      </c>
      <c r="AL99" s="13"/>
      <c r="AN99" s="19">
        <f>SUM(AN79:AN98)</f>
        <v>-6.0699999999999994</v>
      </c>
      <c r="AP99" s="13"/>
      <c r="AR99" s="19">
        <f>SUM(AR79:AR98)</f>
        <v>-7.7499999999999991</v>
      </c>
      <c r="AS99" s="43"/>
      <c r="AT99" s="13"/>
      <c r="AV99" s="19">
        <f>SUM(AV79:AV98)</f>
        <v>-7.7499999999999991</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SUMPRODUCT(($A102=HR_Input!$A$75:$A$80)*(B$13=HR_Input!$B$74:$BI$74)*(HR_Input!$B$75:$BI$80))</f>
        <v>8.0000000000000002E-3</v>
      </c>
      <c r="C102" s="6">
        <f>D99+D76</f>
        <v>36.39</v>
      </c>
      <c r="D102" s="14">
        <f>ROUND(B102*C102,2)</f>
        <v>0.28999999999999998</v>
      </c>
      <c r="F102" s="22" cm="1">
        <f t="array" ref="F102">SUMPRODUCT(($A102=HR_Input!$A$75:$A$80)*(F$13=HR_Input!$B$74:$BI$74)*(HR_Input!$B$75:$BI$80))</f>
        <v>8.0000000000000002E-3</v>
      </c>
      <c r="G102" s="6">
        <f>H99+H76</f>
        <v>36.97</v>
      </c>
      <c r="H102" s="14">
        <f>ROUND(F102*G102,2)</f>
        <v>0.3</v>
      </c>
      <c r="J102" s="22" cm="1">
        <f t="array" ref="J102">SUMPRODUCT(($A102=HR_Input!$A$75:$A$80)*(J$13=HR_Input!$B$74:$BI$74)*(HR_Input!$B$75:$BI$80))</f>
        <v>8.0000000000000002E-3</v>
      </c>
      <c r="K102" s="6">
        <f>L99+L76</f>
        <v>36.39</v>
      </c>
      <c r="L102" s="14">
        <f>ROUND(J102*K102,2)</f>
        <v>0.28999999999999998</v>
      </c>
      <c r="N102" s="22" cm="1">
        <f t="array" ref="N102">SUMPRODUCT(($A102=HR_Input!$A$75:$A$80)*(N$13=HR_Input!$B$74:$BI$74)*(HR_Input!$B$75:$BI$80))</f>
        <v>8.0000000000000002E-3</v>
      </c>
      <c r="O102" s="6">
        <f>P99+P76</f>
        <v>36.39</v>
      </c>
      <c r="P102" s="14">
        <f>ROUND(N102*O102,2)</f>
        <v>0.28999999999999998</v>
      </c>
      <c r="R102" s="22" cm="1">
        <f t="array" ref="R102">SUMPRODUCT(($A102=HR_Input!$A$75:$A$80)*(R$13=HR_Input!$B$74:$BI$74)*(HR_Input!$B$75:$BI$80))</f>
        <v>1.6E-2</v>
      </c>
      <c r="S102" s="6">
        <f>T99+T76</f>
        <v>42.88</v>
      </c>
      <c r="T102" s="14">
        <f>ROUND(R102*S102,2)</f>
        <v>0.69</v>
      </c>
      <c r="V102" s="22" cm="1">
        <f t="array" ref="V102">SUMPRODUCT(($A102=HR_Input!$A$75:$A$80)*(V$13=HR_Input!$B$74:$BI$74)*(HR_Input!$B$75:$BI$80))</f>
        <v>8.0000000000000002E-3</v>
      </c>
      <c r="W102" s="6">
        <f>X99+X76</f>
        <v>39.49</v>
      </c>
      <c r="X102" s="14">
        <f>ROUND(V102*W102,2)</f>
        <v>0.32</v>
      </c>
      <c r="Z102" s="22" cm="1">
        <f t="array" ref="Z102">SUMPRODUCT(($A102=HR_Input!$A$75:$A$80)*(Z$13=HR_Input!$B$74:$BI$74)*(HR_Input!$B$75:$BI$80))</f>
        <v>8.0000000000000002E-3</v>
      </c>
      <c r="AA102" s="6">
        <f>AB99+AB76</f>
        <v>39.49</v>
      </c>
      <c r="AB102" s="14">
        <f>ROUND(Z102*AA102,2)</f>
        <v>0.32</v>
      </c>
      <c r="AD102" s="22" cm="1">
        <f t="array" ref="AD102">SUMPRODUCT(($A102=HR_Input!$A$75:$A$80)*(AD$13=HR_Input!$B$74:$BI$74)*(HR_Input!$B$75:$BI$80))</f>
        <v>8.0000000000000002E-3</v>
      </c>
      <c r="AE102" s="6">
        <f>AF99+AF76</f>
        <v>38.589999999999996</v>
      </c>
      <c r="AF102" s="14">
        <f>ROUND(AD102*AE102,2)</f>
        <v>0.31</v>
      </c>
      <c r="AH102" s="22" cm="1">
        <f t="array" ref="AH102">SUMPRODUCT(($A102=HR_Input!$A$75:$A$80)*(AH$13=HR_Input!$B$74:$BI$74)*(HR_Input!$B$75:$BI$80))</f>
        <v>8.0000000000000002E-3</v>
      </c>
      <c r="AI102" s="6">
        <f>AJ99+AJ76</f>
        <v>38.589999999999996</v>
      </c>
      <c r="AJ102" s="14">
        <f>ROUND(AH102*AI102,2)</f>
        <v>0.31</v>
      </c>
      <c r="AL102" s="22" cm="1">
        <f t="array" ref="AL102">SUMPRODUCT(($A102=HR_Input!$A$75:$A$80)*(AL$13=HR_Input!$B$74:$BI$74)*(HR_Input!$B$75:$BI$80))</f>
        <v>8.0000000000000002E-3</v>
      </c>
      <c r="AM102" s="6">
        <f>AN99+AN76</f>
        <v>38.589999999999996</v>
      </c>
      <c r="AN102" s="14">
        <f>ROUND(AL102*AM102,2)</f>
        <v>0.31</v>
      </c>
      <c r="AP102" s="22" cm="1">
        <f t="array" ref="AP102">SUMPRODUCT(($A102=HR_Input!$A$75:$A$80)*(AP$13=HR_Input!$B$74:$BI$74)*(HR_Input!$B$75:$BI$80))</f>
        <v>8.0000000000000002E-3</v>
      </c>
      <c r="AQ102" s="6">
        <f>AR99+AR76</f>
        <v>36.909999999999997</v>
      </c>
      <c r="AR102" s="14">
        <f>ROUND(AP102*AQ102,2)</f>
        <v>0.3</v>
      </c>
      <c r="AS102" s="6"/>
      <c r="AT102" s="22" cm="1">
        <f t="array" ref="AT102">SUMPRODUCT(($A102=HR_Input!$A$75:$A$80)*(AT$13=HR_Input!$B$74:$BI$74)*(HR_Input!$B$75:$BI$80))</f>
        <v>8.0000000000000002E-3</v>
      </c>
      <c r="AU102" s="6">
        <f>AV99+AV76</f>
        <v>36.909999999999997</v>
      </c>
      <c r="AV102" s="14">
        <f>ROUND(AT102*AU102,2)</f>
        <v>0.3</v>
      </c>
    </row>
    <row r="103" spans="1:48" ht="14.45" hidden="1" customHeight="1" x14ac:dyDescent="0.25">
      <c r="A103">
        <f>+HR_Input!A120</f>
        <v>0</v>
      </c>
      <c r="B103" s="22" cm="1">
        <f t="array" ref="B103">SUMPRODUCT(($A103=HR_Input!$A$75:$A$80)*(B$13=HR_Input!$B$74:$BI$74)*(HR_Input!$B$75:$BI$80))</f>
        <v>0</v>
      </c>
      <c r="C103" s="6">
        <f>C102</f>
        <v>36.39</v>
      </c>
      <c r="D103" s="14">
        <f t="shared" ref="D103:D107" si="108">ROUND(B103*C103,2)</f>
        <v>0</v>
      </c>
      <c r="F103" s="22" cm="1">
        <f t="array" ref="F103">SUMPRODUCT(($A103=HR_Input!$A$75:$A$80)*(F$13=HR_Input!$B$74:$BI$74)*(HR_Input!$B$75:$BI$80))</f>
        <v>0</v>
      </c>
      <c r="G103" s="6">
        <f>G102</f>
        <v>36.97</v>
      </c>
      <c r="H103" s="14">
        <f t="shared" ref="H103:H107" si="109">ROUND(F103*G103,2)</f>
        <v>0</v>
      </c>
      <c r="J103" s="22" cm="1">
        <f t="array" ref="J103">SUMPRODUCT(($A103=HR_Input!$A$75:$A$80)*(J$13=HR_Input!$B$74:$BI$74)*(HR_Input!$B$75:$BI$80))</f>
        <v>0</v>
      </c>
      <c r="K103" s="6">
        <f>K102</f>
        <v>36.39</v>
      </c>
      <c r="L103" s="14">
        <f t="shared" ref="L103:L107" si="110">ROUND(J103*K103,2)</f>
        <v>0</v>
      </c>
      <c r="N103" s="22" cm="1">
        <f t="array" ref="N103">SUMPRODUCT(($A103=HR_Input!$A$75:$A$80)*(N$13=HR_Input!$B$74:$BI$74)*(HR_Input!$B$75:$BI$80))</f>
        <v>0</v>
      </c>
      <c r="O103" s="6">
        <f>O102</f>
        <v>36.39</v>
      </c>
      <c r="P103" s="14">
        <f t="shared" ref="P103:P107" si="111">ROUND(N103*O103,2)</f>
        <v>0</v>
      </c>
      <c r="R103" s="22" cm="1">
        <f t="array" ref="R103">SUMPRODUCT(($A103=HR_Input!$A$75:$A$80)*(R$13=HR_Input!$B$74:$BI$74)*(HR_Input!$B$75:$BI$80))</f>
        <v>0</v>
      </c>
      <c r="S103" s="6">
        <f>S102</f>
        <v>42.88</v>
      </c>
      <c r="T103" s="14">
        <f t="shared" ref="T103:T107" si="112">ROUND(R103*S103,2)</f>
        <v>0</v>
      </c>
      <c r="V103" s="22" cm="1">
        <f t="array" ref="V103">SUMPRODUCT(($A103=HR_Input!$A$75:$A$80)*(V$13=HR_Input!$B$74:$BI$74)*(HR_Input!$B$75:$BI$80))</f>
        <v>0</v>
      </c>
      <c r="W103" s="6">
        <f>W102</f>
        <v>39.49</v>
      </c>
      <c r="X103" s="14">
        <f t="shared" ref="X103:X107" si="113">ROUND(V103*W103,2)</f>
        <v>0</v>
      </c>
      <c r="Z103" s="22" cm="1">
        <f t="array" ref="Z103">SUMPRODUCT(($A103=HR_Input!$A$75:$A$80)*(Z$13=HR_Input!$B$74:$BI$74)*(HR_Input!$B$75:$BI$80))</f>
        <v>0</v>
      </c>
      <c r="AA103" s="6">
        <f>AA102</f>
        <v>39.49</v>
      </c>
      <c r="AB103" s="14">
        <f t="shared" ref="AB103:AB107" si="114">ROUND(Z103*AA103,2)</f>
        <v>0</v>
      </c>
      <c r="AD103" s="22" cm="1">
        <f t="array" ref="AD103">SUMPRODUCT(($A103=HR_Input!$A$75:$A$80)*(AD$13=HR_Input!$B$74:$BI$74)*(HR_Input!$B$75:$BI$80))</f>
        <v>0</v>
      </c>
      <c r="AE103" s="6">
        <f>AE102</f>
        <v>38.589999999999996</v>
      </c>
      <c r="AF103" s="14">
        <f t="shared" ref="AF103:AF107" si="115">ROUND(AD103*AE103,2)</f>
        <v>0</v>
      </c>
      <c r="AH103" s="22" cm="1">
        <f t="array" ref="AH103">SUMPRODUCT(($A103=HR_Input!$A$75:$A$80)*(AH$13=HR_Input!$B$74:$BI$74)*(HR_Input!$B$75:$BI$80))</f>
        <v>0</v>
      </c>
      <c r="AI103" s="6">
        <f>AI102</f>
        <v>38.589999999999996</v>
      </c>
      <c r="AJ103" s="14">
        <f t="shared" ref="AJ103:AJ107" si="116">ROUND(AH103*AI103,2)</f>
        <v>0</v>
      </c>
      <c r="AL103" s="22" cm="1">
        <f t="array" ref="AL103">SUMPRODUCT(($A103=HR_Input!$A$75:$A$80)*(AL$13=HR_Input!$B$74:$BI$74)*(HR_Input!$B$75:$BI$80))</f>
        <v>0</v>
      </c>
      <c r="AM103" s="6">
        <f>AM102</f>
        <v>38.589999999999996</v>
      </c>
      <c r="AN103" s="14">
        <f t="shared" ref="AN103:AN107" si="117">ROUND(AL103*AM103,2)</f>
        <v>0</v>
      </c>
      <c r="AP103" s="22" cm="1">
        <f t="array" ref="AP103">SUMPRODUCT(($A103=HR_Input!$A$75:$A$80)*(AP$13=HR_Input!$B$74:$BI$74)*(HR_Input!$B$75:$BI$80))</f>
        <v>0</v>
      </c>
      <c r="AQ103" s="6">
        <f>AQ102</f>
        <v>36.909999999999997</v>
      </c>
      <c r="AR103" s="14">
        <f t="shared" ref="AR103:AR107" si="118">ROUND(AP103*AQ103,2)</f>
        <v>0</v>
      </c>
      <c r="AT103" s="22" cm="1">
        <f t="array" ref="AT103">SUMPRODUCT(($A103=HR_Input!$A$75:$A$80)*(AT$13=HR_Input!$B$74:$BI$74)*(HR_Input!$B$75:$BI$80))</f>
        <v>0</v>
      </c>
      <c r="AU103" s="6">
        <f>AU102</f>
        <v>36.909999999999997</v>
      </c>
      <c r="AV103" s="14">
        <f t="shared" ref="AV103:AV107" si="119">ROUND(AT103*AU103,2)</f>
        <v>0</v>
      </c>
    </row>
    <row r="104" spans="1:48" ht="14.45" hidden="1" customHeight="1" x14ac:dyDescent="0.25">
      <c r="A104">
        <f>+HR_Input!A121</f>
        <v>0</v>
      </c>
      <c r="B104" s="22" cm="1">
        <f t="array" ref="B104">SUMPRODUCT(($A104=HR_Input!$A$75:$A$80)*(B$13=HR_Input!$B$74:$BI$74)*(HR_Input!$B$75:$BI$80))</f>
        <v>0</v>
      </c>
      <c r="C104" s="6">
        <f t="shared" ref="C104:C107" si="120">C103</f>
        <v>36.39</v>
      </c>
      <c r="D104" s="14">
        <f t="shared" si="108"/>
        <v>0</v>
      </c>
      <c r="F104" s="22" cm="1">
        <f t="array" ref="F104">SUMPRODUCT(($A104=HR_Input!$A$75:$A$80)*(F$13=HR_Input!$B$74:$BI$74)*(HR_Input!$B$75:$BI$80))</f>
        <v>0</v>
      </c>
      <c r="G104" s="6">
        <f t="shared" ref="G104:G107" si="121">G103</f>
        <v>36.97</v>
      </c>
      <c r="H104" s="14">
        <f t="shared" si="109"/>
        <v>0</v>
      </c>
      <c r="J104" s="22" cm="1">
        <f t="array" ref="J104">SUMPRODUCT(($A104=HR_Input!$A$75:$A$80)*(J$13=HR_Input!$B$74:$BI$74)*(HR_Input!$B$75:$BI$80))</f>
        <v>0</v>
      </c>
      <c r="K104" s="6">
        <f t="shared" ref="K104:K107" si="122">K103</f>
        <v>36.39</v>
      </c>
      <c r="L104" s="14">
        <f t="shared" si="110"/>
        <v>0</v>
      </c>
      <c r="N104" s="22" cm="1">
        <f t="array" ref="N104">SUMPRODUCT(($A104=HR_Input!$A$75:$A$80)*(N$13=HR_Input!$B$74:$BI$74)*(HR_Input!$B$75:$BI$80))</f>
        <v>0</v>
      </c>
      <c r="O104" s="6">
        <f t="shared" ref="O104:O107" si="123">O103</f>
        <v>36.39</v>
      </c>
      <c r="P104" s="14">
        <f t="shared" si="111"/>
        <v>0</v>
      </c>
      <c r="R104" s="22" cm="1">
        <f t="array" ref="R104">SUMPRODUCT(($A104=HR_Input!$A$75:$A$80)*(R$13=HR_Input!$B$74:$BI$74)*(HR_Input!$B$75:$BI$80))</f>
        <v>0</v>
      </c>
      <c r="S104" s="6">
        <f t="shared" ref="S104:S107" si="124">S103</f>
        <v>42.88</v>
      </c>
      <c r="T104" s="14">
        <f t="shared" si="112"/>
        <v>0</v>
      </c>
      <c r="V104" s="22" cm="1">
        <f t="array" ref="V104">SUMPRODUCT(($A104=HR_Input!$A$75:$A$80)*(V$13=HR_Input!$B$74:$BI$74)*(HR_Input!$B$75:$BI$80))</f>
        <v>0</v>
      </c>
      <c r="W104" s="6">
        <f t="shared" ref="W104:W107" si="125">W103</f>
        <v>39.49</v>
      </c>
      <c r="X104" s="14">
        <f t="shared" si="113"/>
        <v>0</v>
      </c>
      <c r="Z104" s="22" cm="1">
        <f t="array" ref="Z104">SUMPRODUCT(($A104=HR_Input!$A$75:$A$80)*(Z$13=HR_Input!$B$74:$BI$74)*(HR_Input!$B$75:$BI$80))</f>
        <v>0</v>
      </c>
      <c r="AA104" s="6">
        <f t="shared" ref="AA104:AA107" si="126">AA103</f>
        <v>39.49</v>
      </c>
      <c r="AB104" s="14">
        <f t="shared" si="114"/>
        <v>0</v>
      </c>
      <c r="AD104" s="22" cm="1">
        <f t="array" ref="AD104">SUMPRODUCT(($A104=HR_Input!$A$75:$A$80)*(AD$13=HR_Input!$B$74:$BI$74)*(HR_Input!$B$75:$BI$80))</f>
        <v>0</v>
      </c>
      <c r="AE104" s="6">
        <f t="shared" ref="AE104:AE107" si="127">AE103</f>
        <v>38.589999999999996</v>
      </c>
      <c r="AF104" s="14">
        <f t="shared" si="115"/>
        <v>0</v>
      </c>
      <c r="AH104" s="22" cm="1">
        <f t="array" ref="AH104">SUMPRODUCT(($A104=HR_Input!$A$75:$A$80)*(AH$13=HR_Input!$B$74:$BI$74)*(HR_Input!$B$75:$BI$80))</f>
        <v>0</v>
      </c>
      <c r="AI104" s="6">
        <f t="shared" ref="AI104:AI107" si="128">AI103</f>
        <v>38.589999999999996</v>
      </c>
      <c r="AJ104" s="14">
        <f t="shared" si="116"/>
        <v>0</v>
      </c>
      <c r="AL104" s="22" cm="1">
        <f t="array" ref="AL104">SUMPRODUCT(($A104=HR_Input!$A$75:$A$80)*(AL$13=HR_Input!$B$74:$BI$74)*(HR_Input!$B$75:$BI$80))</f>
        <v>0</v>
      </c>
      <c r="AM104" s="6">
        <f t="shared" ref="AM104:AM107" si="129">AM103</f>
        <v>38.589999999999996</v>
      </c>
      <c r="AN104" s="14">
        <f t="shared" si="117"/>
        <v>0</v>
      </c>
      <c r="AP104" s="22" cm="1">
        <f t="array" ref="AP104">SUMPRODUCT(($A104=HR_Input!$A$75:$A$80)*(AP$13=HR_Input!$B$74:$BI$74)*(HR_Input!$B$75:$BI$80))</f>
        <v>0</v>
      </c>
      <c r="AQ104" s="6">
        <f t="shared" ref="AQ104:AQ107" si="130">AQ103</f>
        <v>36.909999999999997</v>
      </c>
      <c r="AR104" s="14">
        <f t="shared" si="118"/>
        <v>0</v>
      </c>
      <c r="AT104" s="22" cm="1">
        <f t="array" ref="AT104">SUMPRODUCT(($A104=HR_Input!$A$75:$A$80)*(AT$13=HR_Input!$B$74:$BI$74)*(HR_Input!$B$75:$BI$80))</f>
        <v>0</v>
      </c>
      <c r="AU104" s="6">
        <f t="shared" ref="AU104:AU107" si="131">AU103</f>
        <v>36.909999999999997</v>
      </c>
      <c r="AV104" s="14">
        <f t="shared" si="119"/>
        <v>0</v>
      </c>
    </row>
    <row r="105" spans="1:48" ht="14.45" hidden="1" customHeight="1" x14ac:dyDescent="0.25">
      <c r="A105">
        <f>+HR_Input!A122</f>
        <v>0</v>
      </c>
      <c r="B105" s="22" cm="1">
        <f t="array" ref="B105">SUMPRODUCT(($A105=HR_Input!$A$75:$A$80)*(B$13=HR_Input!$B$74:$BI$74)*(HR_Input!$B$75:$BI$80))</f>
        <v>0</v>
      </c>
      <c r="C105" s="6">
        <f t="shared" si="120"/>
        <v>36.39</v>
      </c>
      <c r="D105" s="14">
        <f t="shared" si="108"/>
        <v>0</v>
      </c>
      <c r="F105" s="22" cm="1">
        <f t="array" ref="F105">SUMPRODUCT(($A105=HR_Input!$A$75:$A$80)*(F$13=HR_Input!$B$74:$BI$74)*(HR_Input!$B$75:$BI$80))</f>
        <v>0</v>
      </c>
      <c r="G105" s="6">
        <f t="shared" si="121"/>
        <v>36.97</v>
      </c>
      <c r="H105" s="14">
        <f t="shared" si="109"/>
        <v>0</v>
      </c>
      <c r="J105" s="22" cm="1">
        <f t="array" ref="J105">SUMPRODUCT(($A105=HR_Input!$A$75:$A$80)*(J$13=HR_Input!$B$74:$BI$74)*(HR_Input!$B$75:$BI$80))</f>
        <v>0</v>
      </c>
      <c r="K105" s="6">
        <f t="shared" si="122"/>
        <v>36.39</v>
      </c>
      <c r="L105" s="14">
        <f t="shared" si="110"/>
        <v>0</v>
      </c>
      <c r="N105" s="22" cm="1">
        <f t="array" ref="N105">SUMPRODUCT(($A105=HR_Input!$A$75:$A$80)*(N$13=HR_Input!$B$74:$BI$74)*(HR_Input!$B$75:$BI$80))</f>
        <v>0</v>
      </c>
      <c r="O105" s="6">
        <f t="shared" si="123"/>
        <v>36.39</v>
      </c>
      <c r="P105" s="14">
        <f t="shared" si="111"/>
        <v>0</v>
      </c>
      <c r="R105" s="22" cm="1">
        <f t="array" ref="R105">SUMPRODUCT(($A105=HR_Input!$A$75:$A$80)*(R$13=HR_Input!$B$74:$BI$74)*(HR_Input!$B$75:$BI$80))</f>
        <v>0</v>
      </c>
      <c r="S105" s="6">
        <f t="shared" si="124"/>
        <v>42.88</v>
      </c>
      <c r="T105" s="14">
        <f t="shared" si="112"/>
        <v>0</v>
      </c>
      <c r="V105" s="22" cm="1">
        <f t="array" ref="V105">SUMPRODUCT(($A105=HR_Input!$A$75:$A$80)*(V$13=HR_Input!$B$74:$BI$74)*(HR_Input!$B$75:$BI$80))</f>
        <v>0</v>
      </c>
      <c r="W105" s="6">
        <f t="shared" si="125"/>
        <v>39.49</v>
      </c>
      <c r="X105" s="14">
        <f t="shared" si="113"/>
        <v>0</v>
      </c>
      <c r="Z105" s="22" cm="1">
        <f t="array" ref="Z105">SUMPRODUCT(($A105=HR_Input!$A$75:$A$80)*(Z$13=HR_Input!$B$74:$BI$74)*(HR_Input!$B$75:$BI$80))</f>
        <v>0</v>
      </c>
      <c r="AA105" s="6">
        <f t="shared" si="126"/>
        <v>39.49</v>
      </c>
      <c r="AB105" s="14">
        <f t="shared" si="114"/>
        <v>0</v>
      </c>
      <c r="AD105" s="22" cm="1">
        <f t="array" ref="AD105">SUMPRODUCT(($A105=HR_Input!$A$75:$A$80)*(AD$13=HR_Input!$B$74:$BI$74)*(HR_Input!$B$75:$BI$80))</f>
        <v>0</v>
      </c>
      <c r="AE105" s="6">
        <f t="shared" si="127"/>
        <v>38.589999999999996</v>
      </c>
      <c r="AF105" s="14">
        <f t="shared" si="115"/>
        <v>0</v>
      </c>
      <c r="AH105" s="22" cm="1">
        <f t="array" ref="AH105">SUMPRODUCT(($A105=HR_Input!$A$75:$A$80)*(AH$13=HR_Input!$B$74:$BI$74)*(HR_Input!$B$75:$BI$80))</f>
        <v>0</v>
      </c>
      <c r="AI105" s="6">
        <f t="shared" si="128"/>
        <v>38.589999999999996</v>
      </c>
      <c r="AJ105" s="14">
        <f t="shared" si="116"/>
        <v>0</v>
      </c>
      <c r="AL105" s="22" cm="1">
        <f t="array" ref="AL105">SUMPRODUCT(($A105=HR_Input!$A$75:$A$80)*(AL$13=HR_Input!$B$74:$BI$74)*(HR_Input!$B$75:$BI$80))</f>
        <v>0</v>
      </c>
      <c r="AM105" s="6">
        <f t="shared" si="129"/>
        <v>38.589999999999996</v>
      </c>
      <c r="AN105" s="14">
        <f t="shared" si="117"/>
        <v>0</v>
      </c>
      <c r="AP105" s="22" cm="1">
        <f t="array" ref="AP105">SUMPRODUCT(($A105=HR_Input!$A$75:$A$80)*(AP$13=HR_Input!$B$74:$BI$74)*(HR_Input!$B$75:$BI$80))</f>
        <v>0</v>
      </c>
      <c r="AQ105" s="6">
        <f t="shared" si="130"/>
        <v>36.909999999999997</v>
      </c>
      <c r="AR105" s="14">
        <f t="shared" si="118"/>
        <v>0</v>
      </c>
      <c r="AT105" s="22" cm="1">
        <f t="array" ref="AT105">SUMPRODUCT(($A105=HR_Input!$A$75:$A$80)*(AT$13=HR_Input!$B$74:$BI$74)*(HR_Input!$B$75:$BI$80))</f>
        <v>0</v>
      </c>
      <c r="AU105" s="6">
        <f t="shared" si="131"/>
        <v>36.909999999999997</v>
      </c>
      <c r="AV105" s="14">
        <f t="shared" si="119"/>
        <v>0</v>
      </c>
    </row>
    <row r="106" spans="1:48" ht="14.45" hidden="1" customHeight="1" x14ac:dyDescent="0.25">
      <c r="A106">
        <f>+HR_Input!A123</f>
        <v>0</v>
      </c>
      <c r="B106" s="22" cm="1">
        <f t="array" ref="B106">SUMPRODUCT(($A106=HR_Input!$A$75:$A$80)*(B$13=HR_Input!$B$74:$BI$74)*(HR_Input!$B$75:$BI$80))</f>
        <v>0</v>
      </c>
      <c r="C106" s="6">
        <f t="shared" si="120"/>
        <v>36.39</v>
      </c>
      <c r="D106" s="14">
        <f t="shared" si="108"/>
        <v>0</v>
      </c>
      <c r="F106" s="22" cm="1">
        <f t="array" ref="F106">SUMPRODUCT(($A106=HR_Input!$A$75:$A$80)*(F$13=HR_Input!$B$74:$BI$74)*(HR_Input!$B$75:$BI$80))</f>
        <v>0</v>
      </c>
      <c r="G106" s="6">
        <f t="shared" si="121"/>
        <v>36.97</v>
      </c>
      <c r="H106" s="14">
        <f t="shared" si="109"/>
        <v>0</v>
      </c>
      <c r="J106" s="22" cm="1">
        <f t="array" ref="J106">SUMPRODUCT(($A106=HR_Input!$A$75:$A$80)*(J$13=HR_Input!$B$74:$BI$74)*(HR_Input!$B$75:$BI$80))</f>
        <v>0</v>
      </c>
      <c r="K106" s="6">
        <f t="shared" si="122"/>
        <v>36.39</v>
      </c>
      <c r="L106" s="14">
        <f t="shared" si="110"/>
        <v>0</v>
      </c>
      <c r="N106" s="22" cm="1">
        <f t="array" ref="N106">SUMPRODUCT(($A106=HR_Input!$A$75:$A$80)*(N$13=HR_Input!$B$74:$BI$74)*(HR_Input!$B$75:$BI$80))</f>
        <v>0</v>
      </c>
      <c r="O106" s="6">
        <f t="shared" si="123"/>
        <v>36.39</v>
      </c>
      <c r="P106" s="14">
        <f t="shared" si="111"/>
        <v>0</v>
      </c>
      <c r="R106" s="22" cm="1">
        <f t="array" ref="R106">SUMPRODUCT(($A106=HR_Input!$A$75:$A$80)*(R$13=HR_Input!$B$74:$BI$74)*(HR_Input!$B$75:$BI$80))</f>
        <v>0</v>
      </c>
      <c r="S106" s="6">
        <f t="shared" si="124"/>
        <v>42.88</v>
      </c>
      <c r="T106" s="14">
        <f t="shared" si="112"/>
        <v>0</v>
      </c>
      <c r="V106" s="22" cm="1">
        <f t="array" ref="V106">SUMPRODUCT(($A106=HR_Input!$A$75:$A$80)*(V$13=HR_Input!$B$74:$BI$74)*(HR_Input!$B$75:$BI$80))</f>
        <v>0</v>
      </c>
      <c r="W106" s="6">
        <f t="shared" si="125"/>
        <v>39.49</v>
      </c>
      <c r="X106" s="14">
        <f t="shared" si="113"/>
        <v>0</v>
      </c>
      <c r="Z106" s="22" cm="1">
        <f t="array" ref="Z106">SUMPRODUCT(($A106=HR_Input!$A$75:$A$80)*(Z$13=HR_Input!$B$74:$BI$74)*(HR_Input!$B$75:$BI$80))</f>
        <v>0</v>
      </c>
      <c r="AA106" s="6">
        <f t="shared" si="126"/>
        <v>39.49</v>
      </c>
      <c r="AB106" s="14">
        <f t="shared" si="114"/>
        <v>0</v>
      </c>
      <c r="AD106" s="22" cm="1">
        <f t="array" ref="AD106">SUMPRODUCT(($A106=HR_Input!$A$75:$A$80)*(AD$13=HR_Input!$B$74:$BI$74)*(HR_Input!$B$75:$BI$80))</f>
        <v>0</v>
      </c>
      <c r="AE106" s="6">
        <f t="shared" si="127"/>
        <v>38.589999999999996</v>
      </c>
      <c r="AF106" s="14">
        <f t="shared" si="115"/>
        <v>0</v>
      </c>
      <c r="AH106" s="22" cm="1">
        <f t="array" ref="AH106">SUMPRODUCT(($A106=HR_Input!$A$75:$A$80)*(AH$13=HR_Input!$B$74:$BI$74)*(HR_Input!$B$75:$BI$80))</f>
        <v>0</v>
      </c>
      <c r="AI106" s="6">
        <f t="shared" si="128"/>
        <v>38.589999999999996</v>
      </c>
      <c r="AJ106" s="14">
        <f t="shared" si="116"/>
        <v>0</v>
      </c>
      <c r="AL106" s="22" cm="1">
        <f t="array" ref="AL106">SUMPRODUCT(($A106=HR_Input!$A$75:$A$80)*(AL$13=HR_Input!$B$74:$BI$74)*(HR_Input!$B$75:$BI$80))</f>
        <v>0</v>
      </c>
      <c r="AM106" s="6">
        <f t="shared" si="129"/>
        <v>38.589999999999996</v>
      </c>
      <c r="AN106" s="14">
        <f t="shared" si="117"/>
        <v>0</v>
      </c>
      <c r="AP106" s="22" cm="1">
        <f t="array" ref="AP106">SUMPRODUCT(($A106=HR_Input!$A$75:$A$80)*(AP$13=HR_Input!$B$74:$BI$74)*(HR_Input!$B$75:$BI$80))</f>
        <v>0</v>
      </c>
      <c r="AQ106" s="6">
        <f t="shared" si="130"/>
        <v>36.909999999999997</v>
      </c>
      <c r="AR106" s="14">
        <f t="shared" si="118"/>
        <v>0</v>
      </c>
      <c r="AT106" s="22" cm="1">
        <f t="array" ref="AT106">SUMPRODUCT(($A106=HR_Input!$A$75:$A$80)*(AT$13=HR_Input!$B$74:$BI$74)*(HR_Input!$B$75:$BI$80))</f>
        <v>0</v>
      </c>
      <c r="AU106" s="6">
        <f t="shared" si="131"/>
        <v>36.909999999999997</v>
      </c>
      <c r="AV106" s="14">
        <f t="shared" si="119"/>
        <v>0</v>
      </c>
    </row>
    <row r="107" spans="1:48" ht="14.45" hidden="1" customHeight="1" x14ac:dyDescent="0.25">
      <c r="A107">
        <f>+HR_Input!A124</f>
        <v>0</v>
      </c>
      <c r="B107" s="22" cm="1">
        <f t="array" ref="B107">SUMPRODUCT(($A107=HR_Input!$A$75:$A$80)*(B$13=HR_Input!$B$74:$BI$74)*(HR_Input!$B$75:$BI$80))</f>
        <v>0</v>
      </c>
      <c r="C107" s="6">
        <f t="shared" si="120"/>
        <v>36.39</v>
      </c>
      <c r="D107" s="14">
        <f t="shared" si="108"/>
        <v>0</v>
      </c>
      <c r="F107" s="22" cm="1">
        <f t="array" ref="F107">SUMPRODUCT(($A107=HR_Input!$A$75:$A$80)*(F$13=HR_Input!$B$74:$BI$74)*(HR_Input!$B$75:$BI$80))</f>
        <v>0</v>
      </c>
      <c r="G107" s="6">
        <f t="shared" si="121"/>
        <v>36.97</v>
      </c>
      <c r="H107" s="14">
        <f t="shared" si="109"/>
        <v>0</v>
      </c>
      <c r="J107" s="22" cm="1">
        <f t="array" ref="J107">SUMPRODUCT(($A107=HR_Input!$A$75:$A$80)*(J$13=HR_Input!$B$74:$BI$74)*(HR_Input!$B$75:$BI$80))</f>
        <v>0</v>
      </c>
      <c r="K107" s="6">
        <f t="shared" si="122"/>
        <v>36.39</v>
      </c>
      <c r="L107" s="14">
        <f t="shared" si="110"/>
        <v>0</v>
      </c>
      <c r="N107" s="22" cm="1">
        <f t="array" ref="N107">SUMPRODUCT(($A107=HR_Input!$A$75:$A$80)*(N$13=HR_Input!$B$74:$BI$74)*(HR_Input!$B$75:$BI$80))</f>
        <v>0</v>
      </c>
      <c r="O107" s="6">
        <f t="shared" si="123"/>
        <v>36.39</v>
      </c>
      <c r="P107" s="14">
        <f t="shared" si="111"/>
        <v>0</v>
      </c>
      <c r="R107" s="22" cm="1">
        <f t="array" ref="R107">SUMPRODUCT(($A107=HR_Input!$A$75:$A$80)*(R$13=HR_Input!$B$74:$BI$74)*(HR_Input!$B$75:$BI$80))</f>
        <v>0</v>
      </c>
      <c r="S107" s="6">
        <f t="shared" si="124"/>
        <v>42.88</v>
      </c>
      <c r="T107" s="14">
        <f t="shared" si="112"/>
        <v>0</v>
      </c>
      <c r="V107" s="22" cm="1">
        <f t="array" ref="V107">SUMPRODUCT(($A107=HR_Input!$A$75:$A$80)*(V$13=HR_Input!$B$74:$BI$74)*(HR_Input!$B$75:$BI$80))</f>
        <v>0</v>
      </c>
      <c r="W107" s="6">
        <f t="shared" si="125"/>
        <v>39.49</v>
      </c>
      <c r="X107" s="14">
        <f t="shared" si="113"/>
        <v>0</v>
      </c>
      <c r="Z107" s="22" cm="1">
        <f t="array" ref="Z107">SUMPRODUCT(($A107=HR_Input!$A$75:$A$80)*(Z$13=HR_Input!$B$74:$BI$74)*(HR_Input!$B$75:$BI$80))</f>
        <v>0</v>
      </c>
      <c r="AA107" s="6">
        <f t="shared" si="126"/>
        <v>39.49</v>
      </c>
      <c r="AB107" s="14">
        <f t="shared" si="114"/>
        <v>0</v>
      </c>
      <c r="AD107" s="22" cm="1">
        <f t="array" ref="AD107">SUMPRODUCT(($A107=HR_Input!$A$75:$A$80)*(AD$13=HR_Input!$B$74:$BI$74)*(HR_Input!$B$75:$BI$80))</f>
        <v>0</v>
      </c>
      <c r="AE107" s="6">
        <f t="shared" si="127"/>
        <v>38.589999999999996</v>
      </c>
      <c r="AF107" s="14">
        <f t="shared" si="115"/>
        <v>0</v>
      </c>
      <c r="AH107" s="22" cm="1">
        <f t="array" ref="AH107">SUMPRODUCT(($A107=HR_Input!$A$75:$A$80)*(AH$13=HR_Input!$B$74:$BI$74)*(HR_Input!$B$75:$BI$80))</f>
        <v>0</v>
      </c>
      <c r="AI107" s="6">
        <f t="shared" si="128"/>
        <v>38.589999999999996</v>
      </c>
      <c r="AJ107" s="14">
        <f t="shared" si="116"/>
        <v>0</v>
      </c>
      <c r="AL107" s="22" cm="1">
        <f t="array" ref="AL107">SUMPRODUCT(($A107=HR_Input!$A$75:$A$80)*(AL$13=HR_Input!$B$74:$BI$74)*(HR_Input!$B$75:$BI$80))</f>
        <v>0</v>
      </c>
      <c r="AM107" s="6">
        <f t="shared" si="129"/>
        <v>38.589999999999996</v>
      </c>
      <c r="AN107" s="14">
        <f t="shared" si="117"/>
        <v>0</v>
      </c>
      <c r="AP107" s="22" cm="1">
        <f t="array" ref="AP107">SUMPRODUCT(($A107=HR_Input!$A$75:$A$80)*(AP$13=HR_Input!$B$74:$BI$74)*(HR_Input!$B$75:$BI$80))</f>
        <v>0</v>
      </c>
      <c r="AQ107" s="6">
        <f t="shared" si="130"/>
        <v>36.909999999999997</v>
      </c>
      <c r="AR107" s="14">
        <f t="shared" si="118"/>
        <v>0</v>
      </c>
      <c r="AT107" s="22" cm="1">
        <f t="array" ref="AT107">SUMPRODUCT(($A107=HR_Input!$A$75:$A$80)*(AT$13=HR_Input!$B$74:$BI$74)*(HR_Input!$B$75:$BI$80))</f>
        <v>0</v>
      </c>
      <c r="AU107" s="6">
        <f t="shared" si="131"/>
        <v>36.909999999999997</v>
      </c>
      <c r="AV107" s="14">
        <f t="shared" si="119"/>
        <v>0</v>
      </c>
    </row>
    <row r="108" spans="1:48" x14ac:dyDescent="0.25">
      <c r="A108" t="s">
        <v>25</v>
      </c>
      <c r="B108" s="13"/>
      <c r="D108" s="19">
        <f>SUM(D102:D107)</f>
        <v>0.28999999999999998</v>
      </c>
      <c r="F108" s="13"/>
      <c r="H108" s="19">
        <f>SUM(H102:H107)</f>
        <v>0.3</v>
      </c>
      <c r="J108" s="13"/>
      <c r="L108" s="19">
        <f>SUM(L102:L107)</f>
        <v>0.28999999999999998</v>
      </c>
      <c r="N108" s="13"/>
      <c r="P108" s="19">
        <f>SUM(P102:P107)</f>
        <v>0.28999999999999998</v>
      </c>
      <c r="R108" s="13"/>
      <c r="T108" s="19">
        <f>SUM(T102:T107)</f>
        <v>0.69</v>
      </c>
      <c r="V108" s="13"/>
      <c r="X108" s="19">
        <f>SUM(X102:X107)</f>
        <v>0.32</v>
      </c>
      <c r="Z108" s="13"/>
      <c r="AB108" s="19">
        <f>SUM(AB102:AB107)</f>
        <v>0.32</v>
      </c>
      <c r="AD108" s="13"/>
      <c r="AF108" s="19">
        <f>SUM(AF102:AF107)</f>
        <v>0.31</v>
      </c>
      <c r="AH108" s="13"/>
      <c r="AJ108" s="19">
        <f>SUM(AJ102:AJ107)</f>
        <v>0.31</v>
      </c>
      <c r="AL108" s="13"/>
      <c r="AN108" s="19">
        <f>SUM(AN102:AN107)</f>
        <v>0.31</v>
      </c>
      <c r="AP108" s="13"/>
      <c r="AR108" s="19">
        <f>SUM(AR102:AR107)</f>
        <v>0.3</v>
      </c>
      <c r="AT108" s="13"/>
      <c r="AV108" s="19">
        <f>SUM(AV102:AV107)</f>
        <v>0.3</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s="116" customFormat="1" ht="15.75" thickBot="1" x14ac:dyDescent="0.3">
      <c r="A110" s="116" t="s">
        <v>26</v>
      </c>
      <c r="B110" s="117"/>
      <c r="C110" s="118"/>
      <c r="D110" s="119">
        <f>D76+D99+D108</f>
        <v>36.68</v>
      </c>
      <c r="F110" s="117"/>
      <c r="G110" s="118"/>
      <c r="H110" s="119">
        <f>H76+H99+H108</f>
        <v>37.269999999999996</v>
      </c>
      <c r="J110" s="117"/>
      <c r="K110" s="118"/>
      <c r="L110" s="119">
        <f>L76+L99+L108</f>
        <v>36.68</v>
      </c>
      <c r="N110" s="117"/>
      <c r="O110" s="118"/>
      <c r="P110" s="119">
        <f>P76+P99+P108</f>
        <v>36.68</v>
      </c>
      <c r="R110" s="117"/>
      <c r="S110" s="118"/>
      <c r="T110" s="119">
        <f>T76+T99+T108</f>
        <v>43.57</v>
      </c>
      <c r="V110" s="117"/>
      <c r="W110" s="118"/>
      <c r="X110" s="119">
        <f>X76+X99+X108</f>
        <v>39.81</v>
      </c>
      <c r="Z110" s="117"/>
      <c r="AA110" s="118"/>
      <c r="AB110" s="119">
        <f>AB76+AB99+AB108</f>
        <v>39.81</v>
      </c>
      <c r="AD110" s="117"/>
      <c r="AE110" s="118"/>
      <c r="AF110" s="119">
        <f>AF76+AF99+AF108</f>
        <v>38.9</v>
      </c>
      <c r="AH110" s="117"/>
      <c r="AI110" s="118"/>
      <c r="AJ110" s="119">
        <f>AJ76+AJ99+AJ108</f>
        <v>38.9</v>
      </c>
      <c r="AL110" s="117"/>
      <c r="AM110" s="118"/>
      <c r="AN110" s="119">
        <f>AN76+AN99+AN108</f>
        <v>38.9</v>
      </c>
      <c r="AP110" s="117"/>
      <c r="AQ110" s="118"/>
      <c r="AR110" s="119">
        <f>AR76+AR99+AR108</f>
        <v>37.209999999999994</v>
      </c>
      <c r="AS110" s="120"/>
      <c r="AT110" s="117"/>
      <c r="AU110" s="118"/>
      <c r="AV110" s="119">
        <f>AV76+AV99+AV108</f>
        <v>37.209999999999994</v>
      </c>
    </row>
    <row r="112" spans="1:48" x14ac:dyDescent="0.25">
      <c r="A112"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D34DF719-14FD-4FAC-9BB1-6305F4436E5F}">
            <xm:f>OR(HR_Input!$B33="Fixed",HR_Input!$B33="Volumetric")</xm:f>
            <x14:dxf>
              <numFmt numFmtId="172" formatCode="&quot;$&quot;#,##0.000"/>
            </x14:dxf>
          </x14:cfRule>
          <x14:cfRule type="expression" priority="4" id="{AF0F56C5-31D2-4DDB-AF1A-55A2606B5D9A}">
            <xm:f>HR_Input!$B33="Percentage"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9481" id="{D34DF719-14FD-4FAC-9BB1-6305F4436E5F}">
            <xm:f>OR(HR_Input!$B50="Fixed",HR_Input!$B50="Volumetric")</xm:f>
            <x14:dxf>
              <numFmt numFmtId="172" formatCode="&quot;$&quot;#,##0.000"/>
            </x14:dxf>
          </x14:cfRule>
          <x14:cfRule type="expression" priority="9482" id="{AF0F56C5-31D2-4DDB-AF1A-55A2606B5D9A}">
            <xm:f>HR_Input!$B50="Percentage"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25811" id="{CF9872B5-895E-4041-A607-11AF80AE7DCA}">
            <xm:f>OR(HR_Input!$B54="Fixed",HR_Input!$B54="Volumetric")</xm:f>
            <x14:dxf>
              <numFmt numFmtId="172" formatCode="&quot;$&quot;#,##0.000"/>
            </x14:dxf>
          </x14:cfRule>
          <x14:cfRule type="expression" priority="25812" id="{DB26674D-6573-483B-AF4C-C73D4361128B}">
            <xm:f>HR_Input!$B54="Percentage"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1" id="{CF9872B5-895E-4041-A607-11AF80AE7DCA}">
            <xm:f>OR(HR_Input!$B72="Fixed",HR_Input!$B72="Volumetric")</xm:f>
            <x14:dxf>
              <numFmt numFmtId="172" formatCode="&quot;$&quot;#,##0.000"/>
            </x14:dxf>
          </x14:cfRule>
          <x14:cfRule type="expression" priority="2" id="{DB26674D-6573-483B-AF4C-C73D4361128B}">
            <xm:f>HR_Input!$B72="Percentage"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6E8FEC31-48A9-404E-B943-F44736872323}">
          <x14:formula1>
            <xm:f>HR_Input!$A$29:$A$29</xm:f>
          </x14:formula1>
          <xm:sqref>B60</xm:sqref>
        </x14:dataValidation>
        <x14:dataValidation type="list" allowBlank="1" showInputMessage="1" showErrorMessage="1" xr:uid="{E5807A3C-6827-490A-8700-AE19145101FD}">
          <x14:formula1>
            <xm:f>HR_Input!$A$84:$A$90</xm:f>
          </x14:formula1>
          <xm:sqref>B12 B66</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6C669B-7585-43A9-A189-BE6E40E697A4}">
  <dimension ref="A1:AV112"/>
  <sheetViews>
    <sheetView zoomScale="115" zoomScaleNormal="115" workbookViewId="0">
      <pane xSplit="1" topLeftCell="B1" activePane="topRight" state="frozen"/>
      <selection activeCell="B99" sqref="B99"/>
      <selection pane="topRight" activeCell="B99" sqref="B9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HR_Input!A1</f>
        <v>CALIFORNIA WATER SERVICE COMPANY</v>
      </c>
    </row>
    <row r="2" spans="1:48" x14ac:dyDescent="0.25">
      <c r="A2" s="1" t="s">
        <v>0</v>
      </c>
    </row>
    <row r="3" spans="1:48" x14ac:dyDescent="0.25">
      <c r="A3" s="1" t="str">
        <f>HR_Input!A84</f>
        <v>Hermosa Redondo</v>
      </c>
    </row>
    <row r="4" spans="1:48" ht="15.75" thickBot="1" x14ac:dyDescent="0.3">
      <c r="A4" s="1"/>
    </row>
    <row r="5" spans="1:48" x14ac:dyDescent="0.25">
      <c r="A5" s="8" t="s">
        <v>55</v>
      </c>
      <c r="B5" s="9">
        <f>HR_Input!$B$9</f>
        <v>2024</v>
      </c>
    </row>
    <row r="6" spans="1:48" x14ac:dyDescent="0.25">
      <c r="A6" s="10" t="s">
        <v>5</v>
      </c>
      <c r="B6" s="142" t="s">
        <v>203</v>
      </c>
    </row>
    <row r="7" spans="1:48" x14ac:dyDescent="0.25">
      <c r="A7" s="10" t="s">
        <v>27</v>
      </c>
      <c r="B7" s="11">
        <f>HR_Input!C9</f>
        <v>6</v>
      </c>
    </row>
    <row r="8" spans="1:48" x14ac:dyDescent="0.25">
      <c r="A8" s="10" t="s">
        <v>7</v>
      </c>
      <c r="B8" s="11" t="s">
        <v>10</v>
      </c>
    </row>
    <row r="9" spans="1:48" x14ac:dyDescent="0.25">
      <c r="A9" s="10" t="s">
        <v>60</v>
      </c>
      <c r="B9" s="11" t="s">
        <v>13</v>
      </c>
    </row>
    <row r="10" spans="1:48" x14ac:dyDescent="0.25">
      <c r="A10" s="10" t="s">
        <v>35</v>
      </c>
      <c r="B10" s="11" t="str">
        <f>VLOOKUP(B11,HR_Input!$A$84:$C$90,2,FALSE)</f>
        <v>Monthly</v>
      </c>
    </row>
    <row r="11" spans="1:48" ht="15.75" thickBot="1" x14ac:dyDescent="0.3">
      <c r="A11" s="12" t="s">
        <v>14</v>
      </c>
      <c r="B11" s="25" t="str">
        <f>HR_Input!$A$84</f>
        <v>Hermosa Redondo</v>
      </c>
    </row>
    <row r="12" spans="1:48" ht="15.75" thickBot="1" x14ac:dyDescent="0.3">
      <c r="A12" s="1"/>
      <c r="B12" s="2"/>
    </row>
    <row r="13" spans="1:48" ht="15.75" thickBot="1" x14ac:dyDescent="0.3">
      <c r="A13" s="1"/>
      <c r="B13" s="157" t="str">
        <f>CONCATENATE("January"," ",$B$5)</f>
        <v>January 2024</v>
      </c>
      <c r="C13" s="158"/>
      <c r="D13" s="159"/>
      <c r="F13" s="157" t="str">
        <f>CONCATENATE("February"," ",$B$5)</f>
        <v>February 2024</v>
      </c>
      <c r="G13" s="158"/>
      <c r="H13" s="159"/>
      <c r="J13" s="157" t="str">
        <f>CONCATENATE("March"," ",$B$5)</f>
        <v>March 2024</v>
      </c>
      <c r="K13" s="158"/>
      <c r="L13" s="159"/>
      <c r="N13" s="157" t="str">
        <f>CONCATENATE("April"," ",$B$5)</f>
        <v>April 2024</v>
      </c>
      <c r="O13" s="158"/>
      <c r="P13" s="159"/>
      <c r="R13" s="157" t="str">
        <f>CONCATENATE("May"," ",$B$5)</f>
        <v>May 2024</v>
      </c>
      <c r="S13" s="158"/>
      <c r="T13" s="159"/>
      <c r="V13" s="157" t="str">
        <f>CONCATENATE("June"," ",$B$5)</f>
        <v>June 2024</v>
      </c>
      <c r="W13" s="158"/>
      <c r="X13" s="159"/>
      <c r="Z13" s="157" t="str">
        <f>CONCATENATE("July"," ",$B$5)</f>
        <v>July 2024</v>
      </c>
      <c r="AA13" s="158"/>
      <c r="AB13" s="159"/>
      <c r="AD13" s="157" t="str">
        <f>CONCATENATE("August"," ",$B$5)</f>
        <v>August 2024</v>
      </c>
      <c r="AE13" s="158"/>
      <c r="AF13" s="159"/>
      <c r="AH13" s="157" t="str">
        <f>CONCATENATE("September"," ",$B$5)</f>
        <v>September 2024</v>
      </c>
      <c r="AI13" s="158"/>
      <c r="AJ13" s="159"/>
      <c r="AL13" s="157" t="str">
        <f>CONCATENATE("October"," ",$B$5)</f>
        <v>October 2024</v>
      </c>
      <c r="AM13" s="158"/>
      <c r="AN13" s="159"/>
      <c r="AP13" s="157" t="str">
        <f>CONCATENATE("November"," ",$B$5)</f>
        <v>November 2024</v>
      </c>
      <c r="AQ13" s="158"/>
      <c r="AR13" s="159"/>
      <c r="AS13" s="91"/>
      <c r="AT13" s="157" t="str">
        <f>CONCATENATE("December"," ",$B$5)</f>
        <v>December 2024</v>
      </c>
      <c r="AU13" s="158"/>
      <c r="AV13" s="159"/>
    </row>
    <row r="14" spans="1:48" x14ac:dyDescent="0.25">
      <c r="A14" s="1" t="s">
        <v>4</v>
      </c>
      <c r="B14" s="13"/>
      <c r="D14" s="14">
        <f>INDEX(HR_Input!$B$29:$AK$29,MATCH('Residential Bills_Yr 2_avg_HR'!$B$6,HR_Input!$A$29:$A$29,0),MATCH('Residential Bills_Yr 2_avg_HR'!B$13,HR_Input!$B$28:$AK$28,0))</f>
        <v>17.7</v>
      </c>
      <c r="F14" s="13"/>
      <c r="H14" s="14">
        <f>INDEX(HR_Input!$B$29:$AK$29,MATCH('Residential Bills_Yr 2_avg_HR'!$B$6,HR_Input!$A$29:$A$29,0),MATCH('Residential Bills_Yr 2_avg_HR'!F$13,HR_Input!$B$28:$AK$28,0))</f>
        <v>17.7</v>
      </c>
      <c r="J14" s="13"/>
      <c r="L14" s="14">
        <f>INDEX(HR_Input!$B$29:$AK$29,MATCH('Residential Bills_Yr 2_avg_HR'!$B$6,HR_Input!$A$29:$A$29,0),MATCH('Residential Bills_Yr 2_avg_HR'!J$13,HR_Input!$B$28:$AK$28,0))</f>
        <v>17.7</v>
      </c>
      <c r="N14" s="13"/>
      <c r="P14" s="14">
        <f>INDEX(HR_Input!$B$29:$AK$29,MATCH('Residential Bills_Yr 2_avg_HR'!$B$6,HR_Input!$A$29:$A$29,0),MATCH('Residential Bills_Yr 2_avg_HR'!N$13,HR_Input!$B$28:$AK$28,0))</f>
        <v>17.7</v>
      </c>
      <c r="R14" s="13"/>
      <c r="T14" s="14">
        <f>INDEX(HR_Input!$B$29:$AK$29,MATCH('Residential Bills_Yr 2_avg_HR'!$B$6,HR_Input!$A$29:$A$29,0),MATCH('Residential Bills_Yr 2_avg_HR'!R$13,HR_Input!$B$28:$AK$28,0))</f>
        <v>26.98</v>
      </c>
      <c r="V14" s="13"/>
      <c r="X14" s="14">
        <f>INDEX(HR_Input!$B$29:$AK$29,MATCH('Residential Bills_Yr 2_avg_HR'!$B$6,HR_Input!$A$29:$A$29,0),MATCH('Residential Bills_Yr 2_avg_HR'!V$13,HR_Input!$B$28:$AK$28,0))</f>
        <v>26.98</v>
      </c>
      <c r="Z14" s="13"/>
      <c r="AB14" s="14">
        <f>INDEX(HR_Input!$B$29:$AK$29,MATCH('Residential Bills_Yr 2_avg_HR'!$B$6,HR_Input!$A$29:$A$29,0),MATCH('Residential Bills_Yr 2_avg_HR'!Z$13,HR_Input!$B$28:$AK$28,0))</f>
        <v>26.98</v>
      </c>
      <c r="AD14" s="13"/>
      <c r="AF14" s="14">
        <f>INDEX(HR_Input!$B$29:$AK$29,MATCH('Residential Bills_Yr 2_avg_HR'!$B$6,HR_Input!$A$29:$A$29,0),MATCH('Residential Bills_Yr 2_avg_HR'!AD$13,HR_Input!$B$28:$AK$28,0))</f>
        <v>26.98</v>
      </c>
      <c r="AH14" s="13"/>
      <c r="AJ14" s="14">
        <f>INDEX(HR_Input!$B$29:$AK$29,MATCH('Residential Bills_Yr 2_avg_HR'!$B$6,HR_Input!$A$29:$A$29,0),MATCH('Residential Bills_Yr 2_avg_HR'!AH$13,HR_Input!$B$28:$AK$28,0))</f>
        <v>26.98</v>
      </c>
      <c r="AL14" s="13"/>
      <c r="AN14" s="14">
        <f>INDEX(HR_Input!$B$29:$AK$29,MATCH('Residential Bills_Yr 2_avg_HR'!$B$6,HR_Input!$A$29:$A$29,0),MATCH('Residential Bills_Yr 2_avg_HR'!AL$13,HR_Input!$B$28:$AK$28,0))</f>
        <v>26.98</v>
      </c>
      <c r="AP14" s="13"/>
      <c r="AR14" s="14">
        <f>INDEX(HR_Input!$B$29:$AK$29,MATCH('Residential Bills_Yr 2_avg_HR'!$B$6,HR_Input!$A$29:$A$29,0),MATCH('Residential Bills_Yr 2_avg_HR'!AP$13,HR_Input!$B$28:$AK$28,0))</f>
        <v>26.98</v>
      </c>
      <c r="AS14" s="6"/>
      <c r="AT14" s="13"/>
      <c r="AV14" s="14">
        <f>INDEX(HR_Input!$B$29:$AK$29,MATCH('Residential Bills_Yr 2_avg_HR'!$B$6,HR_Input!$A$29:$A$29,0),MATCH('Residential Bills_Yr 2_avg_HR'!AT$13,HR_Input!$B$28:$AK$28,0))</f>
        <v>26.98</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HR_Input!A22</f>
        <v>Tier 1</v>
      </c>
      <c r="B17" s="18">
        <f>INDEX(HR_Input!$B$22:$AK$26,MATCH('Residential Bills_Yr 2_avg_HR'!$A17,HR_Input!$A$22:$A$26,0),MATCH('Residential Bills_Yr 2_avg_HR'!B$13,HR_Input!$B$21:$AK$21,0))</f>
        <v>4.7035000000000009</v>
      </c>
      <c r="C17" s="2">
        <f>IF($B$7&gt;HR_Input!F99,HR_Input!F99,'Residential Bills_Yr 2_avg_HR'!$B$7)</f>
        <v>6</v>
      </c>
      <c r="D17" s="14">
        <f>ROUND(IFERROR(B17*C17," "),2)</f>
        <v>28.22</v>
      </c>
      <c r="F17" s="18">
        <f>INDEX(HR_Input!$B$22:$AK$26,MATCH('Residential Bills_Yr 2_avg_HR'!$A17,HR_Input!$A$22:$A$26,0),MATCH('Residential Bills_Yr 2_avg_HR'!F$13,HR_Input!$B$21:$AK$21,0))</f>
        <v>4.7035000000000009</v>
      </c>
      <c r="G17" s="2">
        <f>IF($B$7&gt;HR_Input!G99,HR_Input!G99,'Residential Bills_Yr 2_avg_HR'!$B$7)</f>
        <v>6</v>
      </c>
      <c r="H17" s="14">
        <f>IFERROR(F17*G17," ")</f>
        <v>28.221000000000004</v>
      </c>
      <c r="J17" s="18">
        <f>INDEX(HR_Input!$B$22:$AK$26,MATCH('Residential Bills_Yr 2_avg_HR'!$A17,HR_Input!$A$22:$A$26,0),MATCH('Residential Bills_Yr 2_avg_HR'!J$13,HR_Input!$B$21:$AK$21,0))</f>
        <v>4.7035000000000009</v>
      </c>
      <c r="K17" s="2">
        <f>IF($B$7&gt;HR_Input!H99,HR_Input!H99,'Residential Bills_Yr 2_avg_HR'!$B$7)</f>
        <v>6</v>
      </c>
      <c r="L17" s="14">
        <f>IFERROR(J17*K17," ")</f>
        <v>28.221000000000004</v>
      </c>
      <c r="N17" s="18">
        <f>INDEX(HR_Input!$B$22:$AK$26,MATCH('Residential Bills_Yr 2_avg_HR'!$A17,HR_Input!$A$22:$A$26,0),MATCH('Residential Bills_Yr 2_avg_HR'!N$13,HR_Input!$B$21:$AK$21,0))</f>
        <v>4.7035000000000009</v>
      </c>
      <c r="O17" s="2">
        <f>IF($B$7&gt;HR_Input!I99,HR_Input!I99,'Residential Bills_Yr 2_avg_HR'!$B$7)</f>
        <v>6</v>
      </c>
      <c r="P17" s="14">
        <f>IFERROR(N17*O17," ")</f>
        <v>28.221000000000004</v>
      </c>
      <c r="R17" s="18">
        <f>INDEX(HR_Input!$B$22:$AK$26,MATCH('Residential Bills_Yr 2_avg_HR'!$A17,HR_Input!$A$22:$A$26,0),MATCH('Residential Bills_Yr 2_avg_HR'!R$13,HR_Input!$B$21:$AK$21,0))</f>
        <v>1.7094</v>
      </c>
      <c r="S17" s="2">
        <f>IF($B$7&gt;HR_Input!J99,HR_Input!J99,'Residential Bills_Yr 2_avg_HR'!$B$7)</f>
        <v>6</v>
      </c>
      <c r="T17" s="14">
        <f>IFERROR(R17*S17," ")</f>
        <v>10.256399999999999</v>
      </c>
      <c r="V17" s="18">
        <f>INDEX(HR_Input!$B$22:$AK$26,MATCH('Residential Bills_Yr 2_avg_HR'!$A17,HR_Input!$A$22:$A$26,0),MATCH('Residential Bills_Yr 2_avg_HR'!V$13,HR_Input!$B$21:$AK$21,0))</f>
        <v>1.7094</v>
      </c>
      <c r="W17" s="2">
        <f>IF($B$7&gt;HR_Input!K99,HR_Input!K99,'Residential Bills_Yr 2_avg_HR'!$B$7)</f>
        <v>6</v>
      </c>
      <c r="X17" s="14">
        <f>IFERROR(V17*W17," ")</f>
        <v>10.256399999999999</v>
      </c>
      <c r="Z17" s="18">
        <f>INDEX(HR_Input!$B$22:$AK$26,MATCH('Residential Bills_Yr 2_avg_HR'!$A17,HR_Input!$A$22:$A$26,0),MATCH('Residential Bills_Yr 2_avg_HR'!Z$13,HR_Input!$B$21:$AK$21,0))</f>
        <v>1.7094</v>
      </c>
      <c r="AA17" s="2">
        <f>IF($B$7&gt;HR_Input!L99,HR_Input!L99,'Residential Bills_Yr 2_avg_HR'!$B$7)</f>
        <v>6</v>
      </c>
      <c r="AB17" s="14">
        <f>IFERROR(Z17*AA17," ")</f>
        <v>10.256399999999999</v>
      </c>
      <c r="AD17" s="18">
        <f>INDEX(HR_Input!$B$22:$AK$26,MATCH('Residential Bills_Yr 2_avg_HR'!$A17,HR_Input!$A$22:$A$26,0),MATCH('Residential Bills_Yr 2_avg_HR'!AD$13,HR_Input!$B$21:$AK$21,0))</f>
        <v>1.7094</v>
      </c>
      <c r="AE17" s="2">
        <f>IF($B$7&gt;HR_Input!M99,HR_Input!M99,'Residential Bills_Yr 2_avg_HR'!$B$7)</f>
        <v>6</v>
      </c>
      <c r="AF17" s="14">
        <f>IFERROR(AD17*AE17," ")</f>
        <v>10.256399999999999</v>
      </c>
      <c r="AH17" s="18">
        <f>INDEX(HR_Input!$B$22:$AK$26,MATCH('Residential Bills_Yr 2_avg_HR'!$A17,HR_Input!$A$22:$A$26,0),MATCH('Residential Bills_Yr 2_avg_HR'!AH$13,HR_Input!$B$21:$AK$21,0))</f>
        <v>1.7094</v>
      </c>
      <c r="AI17" s="2">
        <f>IF($B$7&gt;HR_Input!N99,HR_Input!N99,'Residential Bills_Yr 2_avg_HR'!$B$7)</f>
        <v>6</v>
      </c>
      <c r="AJ17" s="14">
        <f>IFERROR(AH17*AI17," ")</f>
        <v>10.256399999999999</v>
      </c>
      <c r="AL17" s="18">
        <f>INDEX(HR_Input!$B$22:$AK$26,MATCH('Residential Bills_Yr 2_avg_HR'!$A17,HR_Input!$A$22:$A$26,0),MATCH('Residential Bills_Yr 2_avg_HR'!AL$13,HR_Input!$B$21:$AK$21,0))</f>
        <v>1.7094</v>
      </c>
      <c r="AM17" s="2">
        <f>IF($B$7&gt;HR_Input!O99,HR_Input!O99,'Residential Bills_Yr 2_avg_HR'!$B$7)</f>
        <v>6</v>
      </c>
      <c r="AN17" s="14">
        <f>IFERROR(AL17*AM17," ")</f>
        <v>10.256399999999999</v>
      </c>
      <c r="AP17" s="18">
        <f>INDEX(HR_Input!$B$22:$AK$26,MATCH('Residential Bills_Yr 2_avg_HR'!$A17,HR_Input!$A$22:$A$26,0),MATCH('Residential Bills_Yr 2_avg_HR'!AP$13,HR_Input!$B$21:$AK$21,0))</f>
        <v>1.7094</v>
      </c>
      <c r="AQ17" s="2">
        <f>IF($B$7&gt;HR_Input!P99,HR_Input!P99,'Residential Bills_Yr 2_avg_HR'!$B$7)</f>
        <v>6</v>
      </c>
      <c r="AR17" s="14">
        <f>IFERROR(AP17*AQ17," ")</f>
        <v>10.256399999999999</v>
      </c>
      <c r="AS17" s="6"/>
      <c r="AT17" s="18">
        <f>INDEX(HR_Input!$B$22:$AK$26,MATCH('Residential Bills_Yr 2_avg_HR'!$A17,HR_Input!$A$22:$A$26,0),MATCH('Residential Bills_Yr 2_avg_HR'!AT$13,HR_Input!$B$21:$AK$21,0))</f>
        <v>1.7094</v>
      </c>
      <c r="AU17" s="2">
        <f>IF($B$7&gt;HR_Input!Q99,HR_Input!Q99,'Residential Bills_Yr 2_avg_HR'!$B$7)</f>
        <v>6</v>
      </c>
      <c r="AV17" s="14">
        <f>IFERROR(AT17*AU17," ")</f>
        <v>10.256399999999999</v>
      </c>
    </row>
    <row r="18" spans="1:48" x14ac:dyDescent="0.25">
      <c r="A18" t="str">
        <f>HR_Input!A23</f>
        <v>Tier 2</v>
      </c>
      <c r="B18" s="18">
        <f>INDEX(HR_Input!$B$22:$AK$26,MATCH('Residential Bills_Yr 2_avg_HR'!$A18,HR_Input!$A$22:$A$26,0),MATCH('Residential Bills_Yr 2_avg_HR'!B$13,HR_Input!$B$21:$AK$21,0))</f>
        <v>5.8814000000000002</v>
      </c>
      <c r="C18" s="2">
        <f>IF(($B$7-C17)&gt;HR_Input!F100,HR_Input!F100,($B$7-C17))</f>
        <v>0</v>
      </c>
      <c r="D18" s="14">
        <f>ROUND(IFERROR(B18*C18," "),2)</f>
        <v>0</v>
      </c>
      <c r="F18" s="18">
        <f>INDEX(HR_Input!$B$22:$AK$26,MATCH('Residential Bills_Yr 2_avg_HR'!$A18,HR_Input!$A$22:$A$26,0),MATCH('Residential Bills_Yr 2_avg_HR'!F$13,HR_Input!$B$21:$AK$21,0))</f>
        <v>5.8814000000000002</v>
      </c>
      <c r="G18" s="2">
        <f>IF(($B$7-G17)&gt;HR_Input!G100,HR_Input!G100,($B$7-G17))</f>
        <v>0</v>
      </c>
      <c r="H18" s="14">
        <f t="shared" ref="H18:H21" si="0">IFERROR(F18*G18," ")</f>
        <v>0</v>
      </c>
      <c r="J18" s="18">
        <f>INDEX(HR_Input!$B$22:$AK$26,MATCH('Residential Bills_Yr 2_avg_HR'!$A18,HR_Input!$A$22:$A$26,0),MATCH('Residential Bills_Yr 2_avg_HR'!J$13,HR_Input!$B$21:$AK$21,0))</f>
        <v>5.8814000000000002</v>
      </c>
      <c r="K18" s="2">
        <f>IF(($B$7-K17)&gt;HR_Input!H100,HR_Input!H100,($B$7-K17))</f>
        <v>0</v>
      </c>
      <c r="L18" s="14">
        <f t="shared" ref="L18:L21" si="1">IFERROR(J18*K18," ")</f>
        <v>0</v>
      </c>
      <c r="N18" s="18">
        <f>INDEX(HR_Input!$B$22:$AK$26,MATCH('Residential Bills_Yr 2_avg_HR'!$A18,HR_Input!$A$22:$A$26,0),MATCH('Residential Bills_Yr 2_avg_HR'!N$13,HR_Input!$B$21:$AK$21,0))</f>
        <v>5.8814000000000002</v>
      </c>
      <c r="O18" s="2">
        <f>IF(($B$7-O17)&gt;HR_Input!I100,HR_Input!I100,($B$7-O17))</f>
        <v>0</v>
      </c>
      <c r="P18" s="14">
        <f t="shared" ref="P18:P21" si="2">IFERROR(N18*O18," ")</f>
        <v>0</v>
      </c>
      <c r="R18" s="18">
        <f>INDEX(HR_Input!$B$22:$AK$26,MATCH('Residential Bills_Yr 2_avg_HR'!$A18,HR_Input!$A$22:$A$26,0),MATCH('Residential Bills_Yr 2_avg_HR'!R$13,HR_Input!$B$21:$AK$21,0))</f>
        <v>6.9317000000000002</v>
      </c>
      <c r="S18" s="2">
        <f>IF(($B$7-S17)&gt;HR_Input!J100,HR_Input!J100,($B$7-S17))</f>
        <v>0</v>
      </c>
      <c r="T18" s="14">
        <f t="shared" ref="T18:T21" si="3">IFERROR(R18*S18," ")</f>
        <v>0</v>
      </c>
      <c r="V18" s="18">
        <f>INDEX(HR_Input!$B$22:$AK$26,MATCH('Residential Bills_Yr 2_avg_HR'!$A18,HR_Input!$A$22:$A$26,0),MATCH('Residential Bills_Yr 2_avg_HR'!V$13,HR_Input!$B$21:$AK$21,0))</f>
        <v>6.9317000000000002</v>
      </c>
      <c r="W18" s="2">
        <f>IF(($B$7-W17)&gt;HR_Input!K100,HR_Input!K100,($B$7-W17))</f>
        <v>0</v>
      </c>
      <c r="X18" s="14">
        <f t="shared" ref="X18:X21" si="4">IFERROR(V18*W18," ")</f>
        <v>0</v>
      </c>
      <c r="Z18" s="18">
        <f>INDEX(HR_Input!$B$22:$AK$26,MATCH('Residential Bills_Yr 2_avg_HR'!$A18,HR_Input!$A$22:$A$26,0),MATCH('Residential Bills_Yr 2_avg_HR'!Z$13,HR_Input!$B$21:$AK$21,0))</f>
        <v>6.9317000000000002</v>
      </c>
      <c r="AA18" s="2">
        <f>IF(($B$7-AA17)&gt;HR_Input!L100,HR_Input!L100,($B$7-AA17))</f>
        <v>0</v>
      </c>
      <c r="AB18" s="14">
        <f t="shared" ref="AB18:AB21" si="5">IFERROR(Z18*AA18," ")</f>
        <v>0</v>
      </c>
      <c r="AD18" s="18">
        <f>INDEX(HR_Input!$B$22:$AK$26,MATCH('Residential Bills_Yr 2_avg_HR'!$A18,HR_Input!$A$22:$A$26,0),MATCH('Residential Bills_Yr 2_avg_HR'!AD$13,HR_Input!$B$21:$AK$21,0))</f>
        <v>6.9317000000000002</v>
      </c>
      <c r="AE18" s="2">
        <f>IF(($B$7-AE17)&gt;HR_Input!M100,HR_Input!M100,($B$7-AE17))</f>
        <v>0</v>
      </c>
      <c r="AF18" s="14">
        <f t="shared" ref="AF18:AF21" si="6">IFERROR(AD18*AE18," ")</f>
        <v>0</v>
      </c>
      <c r="AH18" s="18">
        <f>INDEX(HR_Input!$B$22:$AK$26,MATCH('Residential Bills_Yr 2_avg_HR'!$A18,HR_Input!$A$22:$A$26,0),MATCH('Residential Bills_Yr 2_avg_HR'!AH$13,HR_Input!$B$21:$AK$21,0))</f>
        <v>6.9317000000000002</v>
      </c>
      <c r="AI18" s="2">
        <f>IF(($B$7-AI17)&gt;HR_Input!N100,HR_Input!N100,($B$7-AI17))</f>
        <v>0</v>
      </c>
      <c r="AJ18" s="14">
        <f t="shared" ref="AJ18:AJ21" si="7">IFERROR(AH18*AI18," ")</f>
        <v>0</v>
      </c>
      <c r="AL18" s="18">
        <f>INDEX(HR_Input!$B$22:$AK$26,MATCH('Residential Bills_Yr 2_avg_HR'!$A18,HR_Input!$A$22:$A$26,0),MATCH('Residential Bills_Yr 2_avg_HR'!AL$13,HR_Input!$B$21:$AK$21,0))</f>
        <v>6.9317000000000002</v>
      </c>
      <c r="AM18" s="2">
        <f>IF(($B$7-AM17)&gt;HR_Input!O100,HR_Input!O100,($B$7-AM17))</f>
        <v>0</v>
      </c>
      <c r="AN18" s="14">
        <f t="shared" ref="AN18:AN21" si="8">IFERROR(AL18*AM18," ")</f>
        <v>0</v>
      </c>
      <c r="AP18" s="18">
        <f>INDEX(HR_Input!$B$22:$AK$26,MATCH('Residential Bills_Yr 2_avg_HR'!$A18,HR_Input!$A$22:$A$26,0),MATCH('Residential Bills_Yr 2_avg_HR'!AP$13,HR_Input!$B$21:$AK$21,0))</f>
        <v>6.9317000000000002</v>
      </c>
      <c r="AQ18" s="2">
        <f>IF(($B$7-AQ17)&gt;HR_Input!P100,HR_Input!P100,($B$7-AQ17))</f>
        <v>0</v>
      </c>
      <c r="AR18" s="14">
        <f t="shared" ref="AR18:AR21" si="9">IFERROR(AP18*AQ18," ")</f>
        <v>0</v>
      </c>
      <c r="AS18" s="6"/>
      <c r="AT18" s="18">
        <f>INDEX(HR_Input!$B$22:$AK$26,MATCH('Residential Bills_Yr 2_avg_HR'!$A18,HR_Input!$A$22:$A$26,0),MATCH('Residential Bills_Yr 2_avg_HR'!AT$13,HR_Input!$B$21:$AK$21,0))</f>
        <v>6.9317000000000002</v>
      </c>
      <c r="AU18" s="2">
        <f>IF(($B$7-AU17)&gt;HR_Input!Q100,HR_Input!Q100,($B$7-AU17))</f>
        <v>0</v>
      </c>
      <c r="AV18" s="14">
        <f t="shared" ref="AV18:AV21" si="10">IFERROR(AT18*AU18," ")</f>
        <v>0</v>
      </c>
    </row>
    <row r="19" spans="1:48" x14ac:dyDescent="0.25">
      <c r="A19" t="str">
        <f>HR_Input!A24</f>
        <v>Tier 3</v>
      </c>
      <c r="B19" s="18">
        <f>INDEX(HR_Input!$B$22:$AK$26,MATCH('Residential Bills_Yr 2_avg_HR'!$A19,HR_Input!$A$22:$A$26,0),MATCH('Residential Bills_Yr 2_avg_HR'!B$13,HR_Input!$B$21:$AK$21,0))</f>
        <v>8.8262999999999998</v>
      </c>
      <c r="C19" s="2">
        <f>IF(OR(HR_Input!F97="Tier 4",HR_Input!F97="Tier 5"),IF(('Residential Bills_Yr 2_avg_HR'!$B$7-'Residential Bills_Yr 2_avg_HR'!C17-'Residential Bills_Yr 2_avg_HR'!C18)&gt;HR_Input!F101,HR_Input!F101,('Residential Bills_Yr 2_avg_HR'!$B$7-'Residential Bills_Yr 2_avg_HR'!C17-'Residential Bills_Yr 2_avg_HR'!C18)),('Residential Bills_Yr 2_avg_HR'!$B$7-'Residential Bills_Yr 2_avg_HR'!C17-'Residential Bills_Yr 2_avg_HR'!C18))</f>
        <v>0</v>
      </c>
      <c r="D19" s="14">
        <f>ROUND(IFERROR(B19*C19," "),2)</f>
        <v>0</v>
      </c>
      <c r="F19" s="18">
        <f>INDEX(HR_Input!$B$22:$AK$26,MATCH('Residential Bills_Yr 2_avg_HR'!$A19,HR_Input!$A$22:$A$26,0),MATCH('Residential Bills_Yr 2_avg_HR'!F$13,HR_Input!$B$21:$AK$21,0))</f>
        <v>8.8262999999999998</v>
      </c>
      <c r="G19" s="2">
        <f>IF(OR(HR_Input!G97="Tier 4",HR_Input!G97="Tier 5"),IF(('Residential Bills_Yr 2_avg_HR'!$B$7-'Residential Bills_Yr 2_avg_HR'!G17-'Residential Bills_Yr 2_avg_HR'!G18)&gt;HR_Input!G101,HR_Input!G101,('Residential Bills_Yr 2_avg_HR'!$B$7-'Residential Bills_Yr 2_avg_HR'!G17-'Residential Bills_Yr 2_avg_HR'!G18)),('Residential Bills_Yr 2_avg_HR'!$B$7-'Residential Bills_Yr 2_avg_HR'!G17-'Residential Bills_Yr 2_avg_HR'!G18))</f>
        <v>0</v>
      </c>
      <c r="H19" s="14">
        <f t="shared" si="0"/>
        <v>0</v>
      </c>
      <c r="J19" s="18">
        <f>INDEX(HR_Input!$B$22:$AK$26,MATCH('Residential Bills_Yr 2_avg_HR'!$A19,HR_Input!$A$22:$A$26,0),MATCH('Residential Bills_Yr 2_avg_HR'!J$13,HR_Input!$B$21:$AK$21,0))</f>
        <v>8.8262999999999998</v>
      </c>
      <c r="K19" s="2">
        <f>IF(OR(HR_Input!H97="Tier 4",HR_Input!H97="Tier 5"),IF(('Residential Bills_Yr 2_avg_HR'!$B$7-'Residential Bills_Yr 2_avg_HR'!K17-'Residential Bills_Yr 2_avg_HR'!K18)&gt;HR_Input!H101,HR_Input!H101,('Residential Bills_Yr 2_avg_HR'!$B$7-'Residential Bills_Yr 2_avg_HR'!K17-'Residential Bills_Yr 2_avg_HR'!K18)),('Residential Bills_Yr 2_avg_HR'!$B$7-'Residential Bills_Yr 2_avg_HR'!K17-'Residential Bills_Yr 2_avg_HR'!K18))</f>
        <v>0</v>
      </c>
      <c r="L19" s="14">
        <f t="shared" si="1"/>
        <v>0</v>
      </c>
      <c r="N19" s="18">
        <f>INDEX(HR_Input!$B$22:$AK$26,MATCH('Residential Bills_Yr 2_avg_HR'!$A19,HR_Input!$A$22:$A$26,0),MATCH('Residential Bills_Yr 2_avg_HR'!N$13,HR_Input!$B$21:$AK$21,0))</f>
        <v>8.8262999999999998</v>
      </c>
      <c r="O19" s="2">
        <f>IF(OR(HR_Input!I97="Tier 4",HR_Input!I97="Tier 5"),IF(('Residential Bills_Yr 2_avg_HR'!$B$7-'Residential Bills_Yr 2_avg_HR'!O17-'Residential Bills_Yr 2_avg_HR'!O18)&gt;HR_Input!I101,HR_Input!I101,('Residential Bills_Yr 2_avg_HR'!$B$7-'Residential Bills_Yr 2_avg_HR'!O17-'Residential Bills_Yr 2_avg_HR'!O18)),('Residential Bills_Yr 2_avg_HR'!$B$7-'Residential Bills_Yr 2_avg_HR'!O17-'Residential Bills_Yr 2_avg_HR'!O18))</f>
        <v>0</v>
      </c>
      <c r="P19" s="14">
        <f t="shared" si="2"/>
        <v>0</v>
      </c>
      <c r="R19" s="18">
        <f>INDEX(HR_Input!$B$22:$AK$26,MATCH('Residential Bills_Yr 2_avg_HR'!$A19,HR_Input!$A$22:$A$26,0),MATCH('Residential Bills_Yr 2_avg_HR'!R$13,HR_Input!$B$21:$AK$21,0))</f>
        <v>8.6723999999999997</v>
      </c>
      <c r="S19" s="2">
        <f>IF(OR(HR_Input!J97="Tier 4",HR_Input!J97="Tier 5"),IF(('Residential Bills_Yr 2_avg_HR'!$B$7-'Residential Bills_Yr 2_avg_HR'!S17-'Residential Bills_Yr 2_avg_HR'!S18)&gt;HR_Input!J101,HR_Input!J101,('Residential Bills_Yr 2_avg_HR'!$B$7-'Residential Bills_Yr 2_avg_HR'!S17-'Residential Bills_Yr 2_avg_HR'!S18)),('Residential Bills_Yr 2_avg_HR'!$B$7-'Residential Bills_Yr 2_avg_HR'!S17-'Residential Bills_Yr 2_avg_HR'!S18))</f>
        <v>0</v>
      </c>
      <c r="T19" s="14">
        <f t="shared" si="3"/>
        <v>0</v>
      </c>
      <c r="V19" s="18">
        <f>INDEX(HR_Input!$B$22:$AK$26,MATCH('Residential Bills_Yr 2_avg_HR'!$A19,HR_Input!$A$22:$A$26,0),MATCH('Residential Bills_Yr 2_avg_HR'!V$13,HR_Input!$B$21:$AK$21,0))</f>
        <v>8.6723999999999997</v>
      </c>
      <c r="W19" s="2">
        <f>IF(OR(HR_Input!K97="Tier 4",HR_Input!K97="Tier 5"),IF(('Residential Bills_Yr 2_avg_HR'!$B$7-'Residential Bills_Yr 2_avg_HR'!W17-'Residential Bills_Yr 2_avg_HR'!W18)&gt;HR_Input!K101,HR_Input!K101,('Residential Bills_Yr 2_avg_HR'!$B$7-'Residential Bills_Yr 2_avg_HR'!W17-'Residential Bills_Yr 2_avg_HR'!W18)),('Residential Bills_Yr 2_avg_HR'!$B$7-'Residential Bills_Yr 2_avg_HR'!W17-'Residential Bills_Yr 2_avg_HR'!W18))</f>
        <v>0</v>
      </c>
      <c r="X19" s="14">
        <f t="shared" si="4"/>
        <v>0</v>
      </c>
      <c r="Z19" s="18">
        <f>INDEX(HR_Input!$B$22:$AK$26,MATCH('Residential Bills_Yr 2_avg_HR'!$A19,HR_Input!$A$22:$A$26,0),MATCH('Residential Bills_Yr 2_avg_HR'!Z$13,HR_Input!$B$21:$AK$21,0))</f>
        <v>8.6723999999999997</v>
      </c>
      <c r="AA19" s="2">
        <f>IF(OR(HR_Input!L97="Tier 4",HR_Input!L97="Tier 5"),IF(('Residential Bills_Yr 2_avg_HR'!$B$7-'Residential Bills_Yr 2_avg_HR'!AA17-'Residential Bills_Yr 2_avg_HR'!AA18)&gt;HR_Input!L101,HR_Input!L101,('Residential Bills_Yr 2_avg_HR'!$B$7-'Residential Bills_Yr 2_avg_HR'!AA17-'Residential Bills_Yr 2_avg_HR'!AA18)),('Residential Bills_Yr 2_avg_HR'!$B$7-'Residential Bills_Yr 2_avg_HR'!AA17-'Residential Bills_Yr 2_avg_HR'!AA18))</f>
        <v>0</v>
      </c>
      <c r="AB19" s="14">
        <f t="shared" si="5"/>
        <v>0</v>
      </c>
      <c r="AD19" s="18">
        <f>INDEX(HR_Input!$B$22:$AK$26,MATCH('Residential Bills_Yr 2_avg_HR'!$A19,HR_Input!$A$22:$A$26,0),MATCH('Residential Bills_Yr 2_avg_HR'!AD$13,HR_Input!$B$21:$AK$21,0))</f>
        <v>8.6723999999999997</v>
      </c>
      <c r="AE19" s="2">
        <f>IF(OR(HR_Input!M97="Tier 4",HR_Input!M97="Tier 5"),IF(('Residential Bills_Yr 2_avg_HR'!$B$7-'Residential Bills_Yr 2_avg_HR'!AE17-'Residential Bills_Yr 2_avg_HR'!AE18)&gt;HR_Input!M101,HR_Input!M101,('Residential Bills_Yr 2_avg_HR'!$B$7-'Residential Bills_Yr 2_avg_HR'!AE17-'Residential Bills_Yr 2_avg_HR'!AE18)),('Residential Bills_Yr 2_avg_HR'!$B$7-'Residential Bills_Yr 2_avg_HR'!AE17-'Residential Bills_Yr 2_avg_HR'!AE18))</f>
        <v>0</v>
      </c>
      <c r="AF19" s="14">
        <f t="shared" si="6"/>
        <v>0</v>
      </c>
      <c r="AH19" s="18">
        <f>INDEX(HR_Input!$B$22:$AK$26,MATCH('Residential Bills_Yr 2_avg_HR'!$A19,HR_Input!$A$22:$A$26,0),MATCH('Residential Bills_Yr 2_avg_HR'!AH$13,HR_Input!$B$21:$AK$21,0))</f>
        <v>8.6723999999999997</v>
      </c>
      <c r="AI19" s="2">
        <f>IF(OR(HR_Input!N97="Tier 4",HR_Input!N97="Tier 5"),IF(('Residential Bills_Yr 2_avg_HR'!$B$7-'Residential Bills_Yr 2_avg_HR'!AI17-'Residential Bills_Yr 2_avg_HR'!AI18)&gt;HR_Input!N101,HR_Input!N101,('Residential Bills_Yr 2_avg_HR'!$B$7-'Residential Bills_Yr 2_avg_HR'!AI17-'Residential Bills_Yr 2_avg_HR'!AI18)),('Residential Bills_Yr 2_avg_HR'!$B$7-'Residential Bills_Yr 2_avg_HR'!AI17-'Residential Bills_Yr 2_avg_HR'!AI18))</f>
        <v>0</v>
      </c>
      <c r="AJ19" s="14">
        <f t="shared" si="7"/>
        <v>0</v>
      </c>
      <c r="AL19" s="18">
        <f>INDEX(HR_Input!$B$22:$AK$26,MATCH('Residential Bills_Yr 2_avg_HR'!$A19,HR_Input!$A$22:$A$26,0),MATCH('Residential Bills_Yr 2_avg_HR'!AL$13,HR_Input!$B$21:$AK$21,0))</f>
        <v>8.6723999999999997</v>
      </c>
      <c r="AM19" s="2">
        <f>IF(OR(HR_Input!O97="Tier 4",HR_Input!O97="Tier 5"),IF(('Residential Bills_Yr 2_avg_HR'!$B$7-'Residential Bills_Yr 2_avg_HR'!AM17-'Residential Bills_Yr 2_avg_HR'!AM18)&gt;HR_Input!O101,HR_Input!O101,('Residential Bills_Yr 2_avg_HR'!$B$7-'Residential Bills_Yr 2_avg_HR'!AM17-'Residential Bills_Yr 2_avg_HR'!AM18)),('Residential Bills_Yr 2_avg_HR'!$B$7-'Residential Bills_Yr 2_avg_HR'!AM17-'Residential Bills_Yr 2_avg_HR'!AM18))</f>
        <v>0</v>
      </c>
      <c r="AN19" s="14">
        <f t="shared" si="8"/>
        <v>0</v>
      </c>
      <c r="AP19" s="18">
        <f>INDEX(HR_Input!$B$22:$AK$26,MATCH('Residential Bills_Yr 2_avg_HR'!$A19,HR_Input!$A$22:$A$26,0),MATCH('Residential Bills_Yr 2_avg_HR'!AP$13,HR_Input!$B$21:$AK$21,0))</f>
        <v>8.6723999999999997</v>
      </c>
      <c r="AQ19" s="2">
        <f>IF(OR(HR_Input!P97="Tier 4",HR_Input!P97="Tier 5"),IF(('Residential Bills_Yr 2_avg_HR'!$B$7-'Residential Bills_Yr 2_avg_HR'!AQ17-'Residential Bills_Yr 2_avg_HR'!AQ18)&gt;HR_Input!P101,HR_Input!P101,('Residential Bills_Yr 2_avg_HR'!$B$7-'Residential Bills_Yr 2_avg_HR'!AQ17-'Residential Bills_Yr 2_avg_HR'!AQ18)),('Residential Bills_Yr 2_avg_HR'!$B$7-'Residential Bills_Yr 2_avg_HR'!AQ17-'Residential Bills_Yr 2_avg_HR'!AQ18))</f>
        <v>0</v>
      </c>
      <c r="AR19" s="14">
        <f t="shared" si="9"/>
        <v>0</v>
      </c>
      <c r="AS19" s="6"/>
      <c r="AT19" s="18">
        <f>INDEX(HR_Input!$B$22:$AK$26,MATCH('Residential Bills_Yr 2_avg_HR'!$A19,HR_Input!$A$22:$A$26,0),MATCH('Residential Bills_Yr 2_avg_HR'!AT$13,HR_Input!$B$21:$AK$21,0))</f>
        <v>8.6723999999999997</v>
      </c>
      <c r="AU19" s="2">
        <f>IF(OR(HR_Input!Q97="Tier 4",HR_Input!Q97="Tier 5"),IF(('Residential Bills_Yr 2_avg_HR'!$B$7-'Residential Bills_Yr 2_avg_HR'!AU17-'Residential Bills_Yr 2_avg_HR'!AU18)&gt;HR_Input!Q101,HR_Input!Q101,('Residential Bills_Yr 2_avg_HR'!$B$7-'Residential Bills_Yr 2_avg_HR'!AU17-'Residential Bills_Yr 2_avg_HR'!AU18)),('Residential Bills_Yr 2_avg_HR'!$B$7-'Residential Bills_Yr 2_avg_HR'!AU17-'Residential Bills_Yr 2_avg_HR'!AU18))</f>
        <v>0</v>
      </c>
      <c r="AV19" s="14">
        <f t="shared" si="10"/>
        <v>0</v>
      </c>
    </row>
    <row r="20" spans="1:48" ht="14.45" hidden="1" customHeight="1" x14ac:dyDescent="0.25">
      <c r="A20" t="str">
        <f>HR_Input!A25</f>
        <v>Tier 4</v>
      </c>
      <c r="B20" s="18">
        <f>INDEX(HR_Input!$B$22:$AK$26,MATCH('Residential Bills_Yr 2_avg_HR'!$A20,HR_Input!$A$22:$A$26,0),MATCH('Residential Bills_Yr 2_avg_HR'!B$13,HR_Input!$B$21:$AK$21,0))</f>
        <v>0</v>
      </c>
      <c r="C20" s="2" t="str">
        <f>IF(HR_Input!F97="Tier 4",($B$7-C17-C18-C19),IF(HR_Input!F97="Tier 5",IF(('Residential Bills_Yr 2_avg_HR'!$B$7-'Residential Bills_Yr 2_avg_HR'!C17-'Residential Bills_Yr 2_avg_HR'!C18-'Residential Bills_Yr 2_avg_HR'!C19)&gt;HR_Input!F102,HR_Input!F102,('Residential Bills_Yr 2_avg_HR'!$B$7-'Residential Bills_Yr 2_avg_HR'!C17-'Residential Bills_Yr 2_avg_HR'!C18-'Residential Bills_Yr 2_avg_HR'!C19))," "))</f>
        <v xml:space="preserve"> </v>
      </c>
      <c r="D20" s="14" t="str">
        <f t="shared" ref="D20:D21" si="11">IFERROR(B20*C20," ")</f>
        <v xml:space="preserve"> </v>
      </c>
      <c r="F20" s="18">
        <f>INDEX(HR_Input!$B$22:$AK$26,MATCH('Residential Bills_Yr 2_avg_HR'!$A20,HR_Input!$A$22:$A$26,0),MATCH('Residential Bills_Yr 2_avg_HR'!F$13,HR_Input!$B$21:$AK$21,0))</f>
        <v>0</v>
      </c>
      <c r="G20" s="2" t="str">
        <f>IF(HR_Input!G97="Tier 4",($B$7-G17-G18-G19),IF(HR_Input!G97="Tier 5",IF(('Residential Bills_Yr 2_avg_HR'!$B$7-'Residential Bills_Yr 2_avg_HR'!G17-'Residential Bills_Yr 2_avg_HR'!G18-'Residential Bills_Yr 2_avg_HR'!G19)&gt;HR_Input!G102,HR_Input!G102,('Residential Bills_Yr 2_avg_HR'!$B$7-'Residential Bills_Yr 2_avg_HR'!G17-'Residential Bills_Yr 2_avg_HR'!G18-'Residential Bills_Yr 2_avg_HR'!G19))," "))</f>
        <v xml:space="preserve"> </v>
      </c>
      <c r="H20" s="14" t="str">
        <f t="shared" si="0"/>
        <v xml:space="preserve"> </v>
      </c>
      <c r="J20" s="18">
        <f>INDEX(HR_Input!$B$22:$AK$26,MATCH('Residential Bills_Yr 2_avg_HR'!$A20,HR_Input!$A$22:$A$26,0),MATCH('Residential Bills_Yr 2_avg_HR'!J$13,HR_Input!$B$21:$AK$21,0))</f>
        <v>0</v>
      </c>
      <c r="K20" s="2" t="str">
        <f>IF(HR_Input!H97="Tier 4",($B$7-K17-K18-K19),IF(HR_Input!H97="Tier 5",IF(('Residential Bills_Yr 2_avg_HR'!$B$7-'Residential Bills_Yr 2_avg_HR'!K17-'Residential Bills_Yr 2_avg_HR'!K18-'Residential Bills_Yr 2_avg_HR'!K19)&gt;HR_Input!H102,HR_Input!H102,('Residential Bills_Yr 2_avg_HR'!$B$7-'Residential Bills_Yr 2_avg_HR'!K17-'Residential Bills_Yr 2_avg_HR'!K18-'Residential Bills_Yr 2_avg_HR'!K19))," "))</f>
        <v xml:space="preserve"> </v>
      </c>
      <c r="L20" s="14" t="str">
        <f t="shared" si="1"/>
        <v xml:space="preserve"> </v>
      </c>
      <c r="N20" s="18">
        <f>INDEX(HR_Input!$B$22:$AK$26,MATCH('Residential Bills_Yr 2_avg_HR'!$A20,HR_Input!$A$22:$A$26,0),MATCH('Residential Bills_Yr 2_avg_HR'!N$13,HR_Input!$B$21:$AK$21,0))</f>
        <v>0</v>
      </c>
      <c r="O20" s="2" t="str">
        <f>IF(HR_Input!I97="Tier 4",($B$7-O17-O18-O19),IF(HR_Input!I97="Tier 5",IF(('Residential Bills_Yr 2_avg_HR'!$B$7-'Residential Bills_Yr 2_avg_HR'!O17-'Residential Bills_Yr 2_avg_HR'!O18-'Residential Bills_Yr 2_avg_HR'!O19)&gt;HR_Input!I102,HR_Input!I102,('Residential Bills_Yr 2_avg_HR'!$B$7-'Residential Bills_Yr 2_avg_HR'!O17-'Residential Bills_Yr 2_avg_HR'!O18-'Residential Bills_Yr 2_avg_HR'!O19))," "))</f>
        <v xml:space="preserve"> </v>
      </c>
      <c r="P20" s="14" t="str">
        <f t="shared" si="2"/>
        <v xml:space="preserve"> </v>
      </c>
      <c r="R20" s="18">
        <f>INDEX(HR_Input!$B$22:$AK$26,MATCH('Residential Bills_Yr 2_avg_HR'!$A20,HR_Input!$A$22:$A$26,0),MATCH('Residential Bills_Yr 2_avg_HR'!R$13,HR_Input!$B$21:$AK$21,0))</f>
        <v>13.0243</v>
      </c>
      <c r="S20" s="2">
        <f>IF(HR_Input!J97="Tier 4",($B$7-S17-S18-S19),IF(HR_Input!J97="Tier 5",IF(('Residential Bills_Yr 2_avg_HR'!$B$7-'Residential Bills_Yr 2_avg_HR'!S17-'Residential Bills_Yr 2_avg_HR'!S18-'Residential Bills_Yr 2_avg_HR'!S19)&gt;HR_Input!J102,HR_Input!J102,('Residential Bills_Yr 2_avg_HR'!$B$7-'Residential Bills_Yr 2_avg_HR'!S17-'Residential Bills_Yr 2_avg_HR'!S18-'Residential Bills_Yr 2_avg_HR'!S19))," "))</f>
        <v>0</v>
      </c>
      <c r="T20" s="14">
        <f t="shared" si="3"/>
        <v>0</v>
      </c>
      <c r="V20" s="18">
        <f>INDEX(HR_Input!$B$22:$AK$26,MATCH('Residential Bills_Yr 2_avg_HR'!$A20,HR_Input!$A$22:$A$26,0),MATCH('Residential Bills_Yr 2_avg_HR'!V$13,HR_Input!$B$21:$AK$21,0))</f>
        <v>13.0243</v>
      </c>
      <c r="W20" s="2">
        <f>IF(HR_Input!K97="Tier 4",($B$7-W17-W18-W19),IF(HR_Input!K97="Tier 5",IF(('Residential Bills_Yr 2_avg_HR'!$B$7-'Residential Bills_Yr 2_avg_HR'!W17-'Residential Bills_Yr 2_avg_HR'!W18-'Residential Bills_Yr 2_avg_HR'!W19)&gt;HR_Input!K102,HR_Input!K102,('Residential Bills_Yr 2_avg_HR'!$B$7-'Residential Bills_Yr 2_avg_HR'!W17-'Residential Bills_Yr 2_avg_HR'!W18-'Residential Bills_Yr 2_avg_HR'!W19))," "))</f>
        <v>0</v>
      </c>
      <c r="X20" s="14">
        <f t="shared" si="4"/>
        <v>0</v>
      </c>
      <c r="Z20" s="18">
        <f>INDEX(HR_Input!$B$22:$AK$26,MATCH('Residential Bills_Yr 2_avg_HR'!$A20,HR_Input!$A$22:$A$26,0),MATCH('Residential Bills_Yr 2_avg_HR'!Z$13,HR_Input!$B$21:$AK$21,0))</f>
        <v>13.0243</v>
      </c>
      <c r="AA20" s="2">
        <f>IF(HR_Input!L97="Tier 4",($B$7-AA17-AA18-AA19),IF(HR_Input!L97="Tier 5",IF(('Residential Bills_Yr 2_avg_HR'!$B$7-'Residential Bills_Yr 2_avg_HR'!AA17-'Residential Bills_Yr 2_avg_HR'!AA18-'Residential Bills_Yr 2_avg_HR'!AA19)&gt;HR_Input!L102,HR_Input!L102,('Residential Bills_Yr 2_avg_HR'!$B$7-'Residential Bills_Yr 2_avg_HR'!AA17-'Residential Bills_Yr 2_avg_HR'!AA18-'Residential Bills_Yr 2_avg_HR'!AA19))," "))</f>
        <v>0</v>
      </c>
      <c r="AB20" s="14">
        <f t="shared" si="5"/>
        <v>0</v>
      </c>
      <c r="AD20" s="18">
        <f>INDEX(HR_Input!$B$22:$AK$26,MATCH('Residential Bills_Yr 2_avg_HR'!$A20,HR_Input!$A$22:$A$26,0),MATCH('Residential Bills_Yr 2_avg_HR'!AD$13,HR_Input!$B$21:$AK$21,0))</f>
        <v>13.0243</v>
      </c>
      <c r="AE20" s="2">
        <f>IF(HR_Input!M97="Tier 4",($B$7-AE17-AE18-AE19),IF(HR_Input!M97="Tier 5",IF(('Residential Bills_Yr 2_avg_HR'!$B$7-'Residential Bills_Yr 2_avg_HR'!AE17-'Residential Bills_Yr 2_avg_HR'!AE18-'Residential Bills_Yr 2_avg_HR'!AE19)&gt;HR_Input!M102,HR_Input!M102,('Residential Bills_Yr 2_avg_HR'!$B$7-'Residential Bills_Yr 2_avg_HR'!AE17-'Residential Bills_Yr 2_avg_HR'!AE18-'Residential Bills_Yr 2_avg_HR'!AE19))," "))</f>
        <v>0</v>
      </c>
      <c r="AF20" s="14">
        <f t="shared" si="6"/>
        <v>0</v>
      </c>
      <c r="AH20" s="18">
        <f>INDEX(HR_Input!$B$22:$AK$26,MATCH('Residential Bills_Yr 2_avg_HR'!$A20,HR_Input!$A$22:$A$26,0),MATCH('Residential Bills_Yr 2_avg_HR'!AH$13,HR_Input!$B$21:$AK$21,0))</f>
        <v>13.0243</v>
      </c>
      <c r="AI20" s="2">
        <f>IF(HR_Input!N97="Tier 4",($B$7-AI17-AI18-AI19),IF(HR_Input!N97="Tier 5",IF(('Residential Bills_Yr 2_avg_HR'!$B$7-'Residential Bills_Yr 2_avg_HR'!AI17-'Residential Bills_Yr 2_avg_HR'!AI18-'Residential Bills_Yr 2_avg_HR'!AI19)&gt;HR_Input!N102,HR_Input!N102,('Residential Bills_Yr 2_avg_HR'!$B$7-'Residential Bills_Yr 2_avg_HR'!AI17-'Residential Bills_Yr 2_avg_HR'!AI18-'Residential Bills_Yr 2_avg_HR'!AI19))," "))</f>
        <v>0</v>
      </c>
      <c r="AJ20" s="14">
        <f t="shared" si="7"/>
        <v>0</v>
      </c>
      <c r="AL20" s="18">
        <f>INDEX(HR_Input!$B$22:$AK$26,MATCH('Residential Bills_Yr 2_avg_HR'!$A20,HR_Input!$A$22:$A$26,0),MATCH('Residential Bills_Yr 2_avg_HR'!AL$13,HR_Input!$B$21:$AK$21,0))</f>
        <v>13.0243</v>
      </c>
      <c r="AM20" s="2">
        <f>IF(HR_Input!O97="Tier 4",($B$7-AM17-AM18-AM19),IF(HR_Input!O97="Tier 5",IF(('Residential Bills_Yr 2_avg_HR'!$B$7-'Residential Bills_Yr 2_avg_HR'!AM17-'Residential Bills_Yr 2_avg_HR'!AM18-'Residential Bills_Yr 2_avg_HR'!AM19)&gt;HR_Input!O102,HR_Input!O102,('Residential Bills_Yr 2_avg_HR'!$B$7-'Residential Bills_Yr 2_avg_HR'!AM17-'Residential Bills_Yr 2_avg_HR'!AM18-'Residential Bills_Yr 2_avg_HR'!AM19))," "))</f>
        <v>0</v>
      </c>
      <c r="AN20" s="14">
        <f t="shared" si="8"/>
        <v>0</v>
      </c>
      <c r="AP20" s="18">
        <f>INDEX(HR_Input!$B$22:$AK$26,MATCH('Residential Bills_Yr 2_avg_HR'!$A20,HR_Input!$A$22:$A$26,0),MATCH('Residential Bills_Yr 2_avg_HR'!AP$13,HR_Input!$B$21:$AK$21,0))</f>
        <v>13.0243</v>
      </c>
      <c r="AQ20" s="2">
        <f>IF(HR_Input!P97="Tier 4",($B$7-AQ17-AQ18-AQ19),IF(HR_Input!P97="Tier 5",IF(('Residential Bills_Yr 2_avg_HR'!$B$7-'Residential Bills_Yr 2_avg_HR'!AQ17-'Residential Bills_Yr 2_avg_HR'!AQ18-'Residential Bills_Yr 2_avg_HR'!AQ19)&gt;HR_Input!P102,HR_Input!P102,('Residential Bills_Yr 2_avg_HR'!$B$7-'Residential Bills_Yr 2_avg_HR'!AQ17-'Residential Bills_Yr 2_avg_HR'!AQ18-'Residential Bills_Yr 2_avg_HR'!AQ19))," "))</f>
        <v>0</v>
      </c>
      <c r="AR20" s="14">
        <f t="shared" si="9"/>
        <v>0</v>
      </c>
      <c r="AS20" s="6"/>
      <c r="AT20" s="18">
        <f>INDEX(HR_Input!$B$22:$AK$26,MATCH('Residential Bills_Yr 2_avg_HR'!$A20,HR_Input!$A$22:$A$26,0),MATCH('Residential Bills_Yr 2_avg_HR'!AT$13,HR_Input!$B$21:$AK$21,0))</f>
        <v>13.0243</v>
      </c>
      <c r="AU20" s="2">
        <f>IF(HR_Input!Q97="Tier 4",($B$7-AU17-AU18-AU19),IF(HR_Input!Q97="Tier 5",IF(('Residential Bills_Yr 2_avg_HR'!$B$7-'Residential Bills_Yr 2_avg_HR'!AU17-'Residential Bills_Yr 2_avg_HR'!AU18-'Residential Bills_Yr 2_avg_HR'!AU19)&gt;HR_Input!Q102,HR_Input!Q102,('Residential Bills_Yr 2_avg_HR'!$B$7-'Residential Bills_Yr 2_avg_HR'!AU17-'Residential Bills_Yr 2_avg_HR'!AU18-'Residential Bills_Yr 2_avg_HR'!AU19))," "))</f>
        <v>0</v>
      </c>
      <c r="AV20" s="14">
        <f t="shared" si="10"/>
        <v>0</v>
      </c>
    </row>
    <row r="21" spans="1:48" ht="14.45" hidden="1" customHeight="1" x14ac:dyDescent="0.25">
      <c r="A21" t="str">
        <f>HR_Input!A26</f>
        <v>Tier 5</v>
      </c>
      <c r="B21" s="18">
        <f>INDEX(HR_Input!$B$22:$AK$26,MATCH('Residential Bills_Yr 2_avg_HR'!$A21,HR_Input!$A$22:$A$26,0),MATCH('Residential Bills_Yr 2_avg_HR'!B$13,HR_Input!$B$21:$AK$21,0))</f>
        <v>0</v>
      </c>
      <c r="C21" s="2" t="str">
        <f>IF(HR_Input!F97="Tier 5",('Residential Bills_Yr 2_avg_HR'!$B$7-'Residential Bills_Yr 2_avg_HR'!C17-'Residential Bills_Yr 2_avg_HR'!C18-'Residential Bills_Yr 2_avg_HR'!C19-'Residential Bills_Yr 2_avg_HR'!C20)," ")</f>
        <v xml:space="preserve"> </v>
      </c>
      <c r="D21" s="14" t="str">
        <f t="shared" si="11"/>
        <v xml:space="preserve"> </v>
      </c>
      <c r="F21" s="18">
        <f>INDEX(HR_Input!$B$22:$AK$26,MATCH('Residential Bills_Yr 2_avg_HR'!$A21,HR_Input!$A$22:$A$26,0),MATCH('Residential Bills_Yr 2_avg_HR'!F$13,HR_Input!$B$21:$AK$21,0))</f>
        <v>0</v>
      </c>
      <c r="G21" s="2" t="str">
        <f>IF(HR_Input!G97="Tier 5",('Residential Bills_Yr 2_avg_HR'!$B$7-'Residential Bills_Yr 2_avg_HR'!G17-'Residential Bills_Yr 2_avg_HR'!G18-'Residential Bills_Yr 2_avg_HR'!G19-'Residential Bills_Yr 2_avg_HR'!G20)," ")</f>
        <v xml:space="preserve"> </v>
      </c>
      <c r="H21" s="14" t="str">
        <f t="shared" si="0"/>
        <v xml:space="preserve"> </v>
      </c>
      <c r="J21" s="18">
        <f>INDEX(HR_Input!$B$22:$AK$26,MATCH('Residential Bills_Yr 2_avg_HR'!$A21,HR_Input!$A$22:$A$26,0),MATCH('Residential Bills_Yr 2_avg_HR'!J$13,HR_Input!$B$21:$AK$21,0))</f>
        <v>0</v>
      </c>
      <c r="K21" s="2" t="str">
        <f>IF(HR_Input!H97="Tier 5",('Residential Bills_Yr 2_avg_HR'!$B$7-'Residential Bills_Yr 2_avg_HR'!K$17-'Residential Bills_Yr 2_avg_HR'!K$18-'Residential Bills_Yr 2_avg_HR'!K$19-'Residential Bills_Yr 2_avg_HR'!K$20)," ")</f>
        <v xml:space="preserve"> </v>
      </c>
      <c r="L21" s="14" t="str">
        <f t="shared" si="1"/>
        <v xml:space="preserve"> </v>
      </c>
      <c r="N21" s="18">
        <f>INDEX(HR_Input!$B$22:$AK$26,MATCH('Residential Bills_Yr 2_avg_HR'!$A21,HR_Input!$A$22:$A$26,0),MATCH('Residential Bills_Yr 2_avg_HR'!N$13,HR_Input!$B$21:$AK$21,0))</f>
        <v>0</v>
      </c>
      <c r="O21" s="2" t="str">
        <f>IF(HR_Input!I97="Tier 5",('Residential Bills_Yr 2_avg_HR'!$B$7-'Residential Bills_Yr 2_avg_HR'!O$17-'Residential Bills_Yr 2_avg_HR'!O$18-'Residential Bills_Yr 2_avg_HR'!O$19-'Residential Bills_Yr 2_avg_HR'!O$20)," ")</f>
        <v xml:space="preserve"> </v>
      </c>
      <c r="P21" s="14" t="str">
        <f t="shared" si="2"/>
        <v xml:space="preserve"> </v>
      </c>
      <c r="R21" s="18">
        <f>INDEX(HR_Input!$B$22:$AK$26,MATCH('Residential Bills_Yr 2_avg_HR'!$A21,HR_Input!$A$22:$A$26,0),MATCH('Residential Bills_Yr 2_avg_HR'!R$13,HR_Input!$B$21:$AK$21,0))</f>
        <v>0</v>
      </c>
      <c r="S21" s="2" t="str">
        <f>IF(HR_Input!J97="Tier 5",('Residential Bills_Yr 2_avg_HR'!$B$7-'Residential Bills_Yr 2_avg_HR'!S$17-'Residential Bills_Yr 2_avg_HR'!S$18-'Residential Bills_Yr 2_avg_HR'!S$19-'Residential Bills_Yr 2_avg_HR'!S$20)," ")</f>
        <v xml:space="preserve"> </v>
      </c>
      <c r="T21" s="14" t="str">
        <f t="shared" si="3"/>
        <v xml:space="preserve"> </v>
      </c>
      <c r="V21" s="18">
        <f>INDEX(HR_Input!$B$22:$AK$26,MATCH('Residential Bills_Yr 2_avg_HR'!$A21,HR_Input!$A$22:$A$26,0),MATCH('Residential Bills_Yr 2_avg_HR'!V$13,HR_Input!$B$21:$AK$21,0))</f>
        <v>0</v>
      </c>
      <c r="W21" s="2" t="str">
        <f>IF(HR_Input!K97="Tier 5",('Residential Bills_Yr 2_avg_HR'!$B$7-'Residential Bills_Yr 2_avg_HR'!W$17-'Residential Bills_Yr 2_avg_HR'!W$18-'Residential Bills_Yr 2_avg_HR'!W$19-'Residential Bills_Yr 2_avg_HR'!W$20)," ")</f>
        <v xml:space="preserve"> </v>
      </c>
      <c r="X21" s="14" t="str">
        <f t="shared" si="4"/>
        <v xml:space="preserve"> </v>
      </c>
      <c r="Z21" s="18">
        <f>INDEX(HR_Input!$B$22:$AK$26,MATCH('Residential Bills_Yr 2_avg_HR'!$A21,HR_Input!$A$22:$A$26,0),MATCH('Residential Bills_Yr 2_avg_HR'!Z$13,HR_Input!$B$21:$AK$21,0))</f>
        <v>0</v>
      </c>
      <c r="AA21" s="2" t="str">
        <f>IF(HR_Input!L97="Tier 5",('Residential Bills_Yr 2_avg_HR'!$B$7-'Residential Bills_Yr 2_avg_HR'!AA$17-'Residential Bills_Yr 2_avg_HR'!AA$18-'Residential Bills_Yr 2_avg_HR'!AA$19-'Residential Bills_Yr 2_avg_HR'!AA$20)," ")</f>
        <v xml:space="preserve"> </v>
      </c>
      <c r="AB21" s="14" t="str">
        <f t="shared" si="5"/>
        <v xml:space="preserve"> </v>
      </c>
      <c r="AD21" s="18">
        <f>INDEX(HR_Input!$B$22:$AK$26,MATCH('Residential Bills_Yr 2_avg_HR'!$A21,HR_Input!$A$22:$A$26,0),MATCH('Residential Bills_Yr 2_avg_HR'!AD$13,HR_Input!$B$21:$AK$21,0))</f>
        <v>0</v>
      </c>
      <c r="AE21" s="2" t="str">
        <f>IF(HR_Input!M97="Tier 5",('Residential Bills_Yr 2_avg_HR'!$B$7-'Residential Bills_Yr 2_avg_HR'!AE$17-'Residential Bills_Yr 2_avg_HR'!AE$18-'Residential Bills_Yr 2_avg_HR'!AE$19-'Residential Bills_Yr 2_avg_HR'!AE$20)," ")</f>
        <v xml:space="preserve"> </v>
      </c>
      <c r="AF21" s="14" t="str">
        <f t="shared" si="6"/>
        <v xml:space="preserve"> </v>
      </c>
      <c r="AH21" s="18">
        <f>INDEX(HR_Input!$B$22:$AK$26,MATCH('Residential Bills_Yr 2_avg_HR'!$A21,HR_Input!$A$22:$A$26,0),MATCH('Residential Bills_Yr 2_avg_HR'!AH$13,HR_Input!$B$21:$AK$21,0))</f>
        <v>0</v>
      </c>
      <c r="AI21" s="2" t="str">
        <f>IF(HR_Input!N97="Tier 5",('Residential Bills_Yr 2_avg_HR'!$B$7-'Residential Bills_Yr 2_avg_HR'!AI$17-'Residential Bills_Yr 2_avg_HR'!AI$18-'Residential Bills_Yr 2_avg_HR'!AI$19-'Residential Bills_Yr 2_avg_HR'!AI$20)," ")</f>
        <v xml:space="preserve"> </v>
      </c>
      <c r="AJ21" s="14" t="str">
        <f t="shared" si="7"/>
        <v xml:space="preserve"> </v>
      </c>
      <c r="AL21" s="18">
        <f>INDEX(HR_Input!$B$22:$AK$26,MATCH('Residential Bills_Yr 2_avg_HR'!$A21,HR_Input!$A$22:$A$26,0),MATCH('Residential Bills_Yr 2_avg_HR'!AL$13,HR_Input!$B$21:$AK$21,0))</f>
        <v>0</v>
      </c>
      <c r="AM21" s="2" t="str">
        <f>IF(HR_Input!O97="Tier 5",('Residential Bills_Yr 2_avg_HR'!$B$7-'Residential Bills_Yr 2_avg_HR'!AM$17-'Residential Bills_Yr 2_avg_HR'!AM$18-'Residential Bills_Yr 2_avg_HR'!AM$19-'Residential Bills_Yr 2_avg_HR'!AM$20)," ")</f>
        <v xml:space="preserve"> </v>
      </c>
      <c r="AN21" s="14" t="str">
        <f t="shared" si="8"/>
        <v xml:space="preserve"> </v>
      </c>
      <c r="AP21" s="18">
        <f>INDEX(HR_Input!$B$22:$AK$26,MATCH('Residential Bills_Yr 2_avg_HR'!$A21,HR_Input!$A$22:$A$26,0),MATCH('Residential Bills_Yr 2_avg_HR'!AP$13,HR_Input!$B$21:$AK$21,0))</f>
        <v>0</v>
      </c>
      <c r="AQ21" s="2" t="str">
        <f>IF(HR_Input!P97="Tier 5",('Residential Bills_Yr 2_avg_HR'!$B$7-'Residential Bills_Yr 2_avg_HR'!AQ$17-'Residential Bills_Yr 2_avg_HR'!AQ$18-'Residential Bills_Yr 2_avg_HR'!AQ$19-'Residential Bills_Yr 2_avg_HR'!AQ$20)," ")</f>
        <v xml:space="preserve"> </v>
      </c>
      <c r="AR21" s="14" t="str">
        <f t="shared" si="9"/>
        <v xml:space="preserve"> </v>
      </c>
      <c r="AS21" s="6"/>
      <c r="AT21" s="18">
        <f>INDEX(HR_Input!$B$22:$AK$26,MATCH('Residential Bills_Yr 2_avg_HR'!$A21,HR_Input!$A$22:$A$26,0),MATCH('Residential Bills_Yr 2_avg_HR'!AT$13,HR_Input!$B$21:$AK$21,0))</f>
        <v>0</v>
      </c>
      <c r="AU21" s="2" t="str">
        <f>IF(HR_Input!Q97="Tier 5",('Residential Bills_Yr 2_avg_HR'!$B$7-'Residential Bills_Yr 2_avg_HR'!AU$17-'Residential Bills_Yr 2_avg_HR'!AU$18-'Residential Bills_Yr 2_avg_HR'!AU$19-'Residential Bills_Yr 2_avg_HR'!AU$20)," ")</f>
        <v xml:space="preserve"> </v>
      </c>
      <c r="AV21" s="14" t="str">
        <f t="shared" si="10"/>
        <v xml:space="preserve"> </v>
      </c>
    </row>
    <row r="22" spans="1:48" x14ac:dyDescent="0.25">
      <c r="A22" t="s">
        <v>25</v>
      </c>
      <c r="B22" s="13"/>
      <c r="C22" s="2">
        <f>SUM(C17:C21)</f>
        <v>6</v>
      </c>
      <c r="D22" s="19">
        <f>SUM(D17:D21)+D14</f>
        <v>45.92</v>
      </c>
      <c r="F22" s="13"/>
      <c r="G22" s="2">
        <f>SUM(G17:G21)</f>
        <v>6</v>
      </c>
      <c r="H22" s="19">
        <f>SUM(H17:H21)+H14</f>
        <v>45.921000000000006</v>
      </c>
      <c r="J22" s="13"/>
      <c r="K22" s="2">
        <f>SUM(K17:K21)</f>
        <v>6</v>
      </c>
      <c r="L22" s="19">
        <f>SUM(L17:L21)+L14</f>
        <v>45.921000000000006</v>
      </c>
      <c r="N22" s="13"/>
      <c r="O22" s="2">
        <f>SUM(O17:O21)</f>
        <v>6</v>
      </c>
      <c r="P22" s="19">
        <f>SUM(P17:P21)+P14</f>
        <v>45.921000000000006</v>
      </c>
      <c r="R22" s="13"/>
      <c r="S22" s="2">
        <f>SUM(S17:S21)</f>
        <v>6</v>
      </c>
      <c r="T22" s="19">
        <f>SUM(T17:T21)+T14</f>
        <v>37.236400000000003</v>
      </c>
      <c r="V22" s="13"/>
      <c r="W22" s="2">
        <f>SUM(W17:W21)</f>
        <v>6</v>
      </c>
      <c r="X22" s="19">
        <f>SUM(X17:X21)+X14</f>
        <v>37.236400000000003</v>
      </c>
      <c r="Z22" s="13"/>
      <c r="AA22" s="2">
        <f>SUM(AA17:AA21)</f>
        <v>6</v>
      </c>
      <c r="AB22" s="19">
        <f>SUM(AB17:AB21)+AB14</f>
        <v>37.236400000000003</v>
      </c>
      <c r="AD22" s="13"/>
      <c r="AE22" s="2">
        <f>SUM(AE17:AE21)</f>
        <v>6</v>
      </c>
      <c r="AF22" s="19">
        <f>SUM(AF17:AF21)+AF14</f>
        <v>37.236400000000003</v>
      </c>
      <c r="AH22" s="13"/>
      <c r="AI22" s="2">
        <f>SUM(AI17:AI21)</f>
        <v>6</v>
      </c>
      <c r="AJ22" s="19">
        <f>SUM(AJ17:AJ21)+AJ14</f>
        <v>37.236400000000003</v>
      </c>
      <c r="AL22" s="13"/>
      <c r="AM22" s="2">
        <f>SUM(AM17:AM21)</f>
        <v>6</v>
      </c>
      <c r="AN22" s="19">
        <f>SUM(AN17:AN21)+AN14</f>
        <v>37.236400000000003</v>
      </c>
      <c r="AP22" s="13"/>
      <c r="AQ22" s="2">
        <f>SUM(AQ17:AQ21)</f>
        <v>6</v>
      </c>
      <c r="AR22" s="19">
        <f>SUM(AR17:AR21)+AR14</f>
        <v>37.236400000000003</v>
      </c>
      <c r="AS22" s="43"/>
      <c r="AT22" s="13"/>
      <c r="AU22" s="2">
        <f>SUM(AU17:AU21)</f>
        <v>6</v>
      </c>
      <c r="AV22" s="19">
        <f>SUM(AV17:AV21)+AV14</f>
        <v>37.236400000000003</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IF($B$9="No",HR_Input!A33,"CAP Discount")</f>
        <v>CAP Surcharge</v>
      </c>
      <c r="B25" s="93">
        <f>INDEX(HR_Input!$C$33:$AL$50,MATCH($A25,HR_Input!$A$33:$A$50,0),MATCH(B$13,HR_Input!$C$32:$AL$32,0))</f>
        <v>2.69E-2</v>
      </c>
      <c r="C25" s="23">
        <f>IF(VLOOKUP($A25,HR_Input!$A$33:$B$50,2,FALSE)="Percentage",D$22,IF(VLOOKUP($A25,HR_Input!$A$33:$B$50,2,FALSE)="Fixed","Fixed",(C$22)))</f>
        <v>45.92</v>
      </c>
      <c r="D25" s="14">
        <f t="shared" ref="D25:D36" si="12">ROUND(IF(C25="Fixed",B25,(B25*C25)),2)</f>
        <v>1.24</v>
      </c>
      <c r="F25" s="93">
        <f>INDEX(HR_Input!$C$33:$AL$50,MATCH($A25,HR_Input!$A$33:$A$50,0),MATCH(F$13,HR_Input!$C$32:$AL$32,0))</f>
        <v>2.69E-2</v>
      </c>
      <c r="G25" s="23">
        <f>IF(VLOOKUP($A25,HR_Input!$A$33:$B$50,2,FALSE)="Percentage",H$22,IF(VLOOKUP($A25,HR_Input!$A$33:$B$50,2,FALSE)="Fixed","Fixed",(G$22)))</f>
        <v>45.921000000000006</v>
      </c>
      <c r="H25" s="14">
        <f t="shared" ref="H25:H36" si="13">ROUND(IF(G25="Fixed",F25,(F25*G25)),2)</f>
        <v>1.24</v>
      </c>
      <c r="J25" s="93">
        <f>INDEX(HR_Input!$C$33:$AL$50,MATCH($A25,HR_Input!$A$33:$A$50,0),MATCH(J$13,HR_Input!$C$32:$AL$32,0))</f>
        <v>2.69E-2</v>
      </c>
      <c r="K25" s="23">
        <f>IF(VLOOKUP($A25,HR_Input!$A$33:$B$50,2,FALSE)="Percentage",L$22,IF(VLOOKUP($A25,HR_Input!$A$33:$B$50,2,FALSE)="Fixed","Fixed",(K$22)))</f>
        <v>45.921000000000006</v>
      </c>
      <c r="L25" s="14">
        <f t="shared" ref="L25:L36" si="14">ROUND(IF(K25="Fixed",J25,(J25*K25)),2)</f>
        <v>1.24</v>
      </c>
      <c r="N25" s="93">
        <f>INDEX(HR_Input!$C$33:$AL$50,MATCH($A25,HR_Input!$A$33:$A$50,0),MATCH(N$13,HR_Input!$C$32:$AL$32,0))</f>
        <v>2.69E-2</v>
      </c>
      <c r="O25" s="23">
        <f>IF(VLOOKUP($A25,HR_Input!$A$33:$B$50,2,FALSE)="Percentage",P$22,IF(VLOOKUP($A25,HR_Input!$A$33:$B$50,2,FALSE)="Fixed","Fixed",(O$22)))</f>
        <v>45.921000000000006</v>
      </c>
      <c r="P25" s="14">
        <f t="shared" ref="P25:P36" si="15">ROUND(IF(O25="Fixed",N25,(N25*O25)),2)</f>
        <v>1.24</v>
      </c>
      <c r="R25" s="93">
        <f>INDEX(HR_Input!$C$33:$AL$50,MATCH($A25,HR_Input!$A$33:$A$50,0),MATCH(R$13,HR_Input!$C$32:$AL$32,0))</f>
        <v>2.69E-2</v>
      </c>
      <c r="S25" s="23">
        <f>IF(VLOOKUP($A25,HR_Input!$A$33:$B$50,2,FALSE)="Percentage",T$22,IF(VLOOKUP($A25,HR_Input!$A$33:$B$50,2,FALSE)="Fixed","Fixed",(S$22)))</f>
        <v>37.236400000000003</v>
      </c>
      <c r="T25" s="14">
        <f t="shared" ref="T25:T36" si="16">ROUND(IF(S25="Fixed",R25,(R25*S25)),2)</f>
        <v>1</v>
      </c>
      <c r="V25" s="93">
        <f>INDEX(HR_Input!$C$33:$AL$50,MATCH($A25,HR_Input!$A$33:$A$50,0),MATCH(V$13,HR_Input!$C$32:$AL$32,0))</f>
        <v>2.69E-2</v>
      </c>
      <c r="W25" s="23">
        <f>IF(VLOOKUP($A25,HR_Input!$A$33:$B$50,2,FALSE)="Percentage",X$22,IF(VLOOKUP($A25,HR_Input!$A$33:$B$50,2,FALSE)="Fixed","Fixed",(W$22)))</f>
        <v>37.236400000000003</v>
      </c>
      <c r="X25" s="14">
        <f t="shared" ref="X25:X36" si="17">ROUND(IF(W25="Fixed",V25,(V25*W25)),2)</f>
        <v>1</v>
      </c>
      <c r="Z25" s="93">
        <f>INDEX(HR_Input!$C$33:$AL$50,MATCH($A25,HR_Input!$A$33:$A$50,0),MATCH(Z$13,HR_Input!$C$32:$AL$32,0))</f>
        <v>2.69E-2</v>
      </c>
      <c r="AA25" s="23">
        <f>IF(VLOOKUP($A25,HR_Input!$A$33:$B$50,2,FALSE)="Percentage",AB$22,IF(VLOOKUP($A25,HR_Input!$A$33:$B$50,2,FALSE)="Fixed","Fixed",(AA$22)))</f>
        <v>37.236400000000003</v>
      </c>
      <c r="AB25" s="14">
        <f t="shared" ref="AB25:AB36" si="18">ROUND(IF(AA25="Fixed",Z25,(Z25*AA25)),2)</f>
        <v>1</v>
      </c>
      <c r="AD25" s="93">
        <f>INDEX(HR_Input!$C$33:$AL$50,MATCH($A25,HR_Input!$A$33:$A$50,0),MATCH(AD$13,HR_Input!$C$32:$AL$32,0))</f>
        <v>2.69E-2</v>
      </c>
      <c r="AE25" s="23">
        <f>IF(VLOOKUP($A25,HR_Input!$A$33:$B$50,2,FALSE)="Percentage",AF$22,IF(VLOOKUP($A25,HR_Input!$A$33:$B$50,2,FALSE)="Fixed","Fixed",(AE$22)))</f>
        <v>37.236400000000003</v>
      </c>
      <c r="AF25" s="14">
        <f t="shared" ref="AF25:AF36" si="19">ROUND(IF(AE25="Fixed",AD25,(AD25*AE25)),2)</f>
        <v>1</v>
      </c>
      <c r="AH25" s="93">
        <f>INDEX(HR_Input!$C$33:$AL$50,MATCH($A25,HR_Input!$A$33:$A$50,0),MATCH(AH$13,HR_Input!$C$32:$AL$32,0))</f>
        <v>2.69E-2</v>
      </c>
      <c r="AI25" s="23">
        <f>IF(VLOOKUP($A25,HR_Input!$A$33:$B$50,2,FALSE)="Percentage",AJ$22,IF(VLOOKUP($A25,HR_Input!$A$33:$B$50,2,FALSE)="Fixed","Fixed",(AI$22)))</f>
        <v>37.236400000000003</v>
      </c>
      <c r="AJ25" s="14">
        <f t="shared" ref="AJ25:AJ36" si="20">ROUND(IF(AI25="Fixed",AH25,(AH25*AI25)),2)</f>
        <v>1</v>
      </c>
      <c r="AL25" s="93">
        <f>INDEX(HR_Input!$C$33:$AL$50,MATCH($A25,HR_Input!$A$33:$A$50,0),MATCH(AL$13,HR_Input!$C$32:$AL$32,0))</f>
        <v>2.69E-2</v>
      </c>
      <c r="AM25" s="23">
        <f>IF(VLOOKUP($A25,HR_Input!$A$33:$B$50,2,FALSE)="Percentage",AN$22,IF(VLOOKUP($A25,HR_Input!$A$33:$B$50,2,FALSE)="Fixed","Fixed",(AM$22)))</f>
        <v>37.236400000000003</v>
      </c>
      <c r="AN25" s="14">
        <f t="shared" ref="AN25:AN36" si="21">ROUND(IF(AM25="Fixed",AL25,(AL25*AM25)),2)</f>
        <v>1</v>
      </c>
      <c r="AP25" s="93">
        <f>INDEX(HR_Input!$C$33:$AL$50,MATCH($A25,HR_Input!$A$33:$A$50,0),MATCH(AP$13,HR_Input!$C$32:$AL$32,0))</f>
        <v>2.69E-2</v>
      </c>
      <c r="AQ25" s="23">
        <f>IF(VLOOKUP($A25,HR_Input!$A$33:$B$50,2,FALSE)="Percentage",AR$22,IF(VLOOKUP($A25,HR_Input!$A$33:$B$50,2,FALSE)="Fixed","Fixed",(AQ$22)))</f>
        <v>37.236400000000003</v>
      </c>
      <c r="AR25" s="14">
        <f t="shared" ref="AR25:AR36" si="22">ROUND(IF(AQ25="Fixed",AP25,(AP25*AQ25)),2)</f>
        <v>1</v>
      </c>
      <c r="AT25" s="93">
        <f>INDEX(HR_Input!$C$33:$AL$50,MATCH($A25,HR_Input!$A$33:$A$50,0),MATCH(AT$13,HR_Input!$C$32:$AL$32,0))</f>
        <v>2.69E-2</v>
      </c>
      <c r="AU25" s="23">
        <f>IF(VLOOKUP($A25,HR_Input!$A$33:$B$50,2,FALSE)="Percentage",AV$22,IF(VLOOKUP($A25,HR_Input!$A$33:$B$50,2,FALSE)="Fixed","Fixed",(AU$22)))</f>
        <v>37.236400000000003</v>
      </c>
      <c r="AV25" s="14">
        <f t="shared" ref="AV25:AV36" si="23">ROUND(IF(AU25="Fixed",AT25,(AT25*AU25)),2)</f>
        <v>1</v>
      </c>
    </row>
    <row r="26" spans="1:48" x14ac:dyDescent="0.25">
      <c r="A26" t="str">
        <f>HR_Input!A34</f>
        <v>RSF Surcharge</v>
      </c>
      <c r="B26" s="93">
        <f>INDEX(HR_Input!$C$33:$AL$50,MATCH($A26,HR_Input!$A$33:$A$50,0),MATCH(B$13,HR_Input!$C$32:$AL$32,0))</f>
        <v>6.2179999999999996E-3</v>
      </c>
      <c r="C26" s="23">
        <f>IF(VLOOKUP($A26,HR_Input!$A$33:$B$50,2,FALSE)="Percentage",D$22,IF(VLOOKUP($A26,HR_Input!$A$33:$B$50,2,FALSE)="Fixed","Fixed",(C$22)))</f>
        <v>45.92</v>
      </c>
      <c r="D26" s="14">
        <f t="shared" si="12"/>
        <v>0.28999999999999998</v>
      </c>
      <c r="F26" s="93">
        <f>INDEX(HR_Input!$C$33:$AL$50,MATCH($A26,HR_Input!$A$33:$A$50,0),MATCH(F$13,HR_Input!$C$32:$AL$32,0))</f>
        <v>6.2179999999999996E-3</v>
      </c>
      <c r="G26" s="23">
        <f>IF(VLOOKUP($A26,HR_Input!$A$33:$B$50,2,FALSE)="Percentage",H$22,IF(VLOOKUP($A26,HR_Input!$A$33:$B$50,2,FALSE)="Fixed","Fixed",(G$22)))</f>
        <v>45.921000000000006</v>
      </c>
      <c r="H26" s="14">
        <f t="shared" si="13"/>
        <v>0.28999999999999998</v>
      </c>
      <c r="J26" s="93">
        <f>INDEX(HR_Input!$C$33:$AL$50,MATCH($A26,HR_Input!$A$33:$A$50,0),MATCH(J$13,HR_Input!$C$32:$AL$32,0))</f>
        <v>6.2179999999999996E-3</v>
      </c>
      <c r="K26" s="23">
        <f>IF(VLOOKUP($A26,HR_Input!$A$33:$B$50,2,FALSE)="Percentage",L$22,IF(VLOOKUP($A26,HR_Input!$A$33:$B$50,2,FALSE)="Fixed","Fixed",(K$22)))</f>
        <v>45.921000000000006</v>
      </c>
      <c r="L26" s="14">
        <f t="shared" si="14"/>
        <v>0.28999999999999998</v>
      </c>
      <c r="N26" s="93">
        <f>INDEX(HR_Input!$C$33:$AL$50,MATCH($A26,HR_Input!$A$33:$A$50,0),MATCH(N$13,HR_Input!$C$32:$AL$32,0))</f>
        <v>6.2179999999999996E-3</v>
      </c>
      <c r="O26" s="23">
        <f>IF(VLOOKUP($A26,HR_Input!$A$33:$B$50,2,FALSE)="Percentage",P$22,IF(VLOOKUP($A26,HR_Input!$A$33:$B$50,2,FALSE)="Fixed","Fixed",(O$22)))</f>
        <v>45.921000000000006</v>
      </c>
      <c r="P26" s="14">
        <f t="shared" si="15"/>
        <v>0.28999999999999998</v>
      </c>
      <c r="R26" s="93">
        <f>INDEX(HR_Input!$C$33:$AL$50,MATCH($A26,HR_Input!$A$33:$A$50,0),MATCH(R$13,HR_Input!$C$32:$AL$32,0))</f>
        <v>6.2179999999999996E-3</v>
      </c>
      <c r="S26" s="23">
        <f>IF(VLOOKUP($A26,HR_Input!$A$33:$B$50,2,FALSE)="Percentage",T$22,IF(VLOOKUP($A26,HR_Input!$A$33:$B$50,2,FALSE)="Fixed","Fixed",(S$22)))</f>
        <v>37.236400000000003</v>
      </c>
      <c r="T26" s="14">
        <f t="shared" si="16"/>
        <v>0.23</v>
      </c>
      <c r="V26" s="93">
        <f>INDEX(HR_Input!$C$33:$AL$50,MATCH($A26,HR_Input!$A$33:$A$50,0),MATCH(V$13,HR_Input!$C$32:$AL$32,0))</f>
        <v>6.2179999999999996E-3</v>
      </c>
      <c r="W26" s="23">
        <f>IF(VLOOKUP($A26,HR_Input!$A$33:$B$50,2,FALSE)="Percentage",X$22,IF(VLOOKUP($A26,HR_Input!$A$33:$B$50,2,FALSE)="Fixed","Fixed",(W$22)))</f>
        <v>37.236400000000003</v>
      </c>
      <c r="X26" s="14">
        <f t="shared" si="17"/>
        <v>0.23</v>
      </c>
      <c r="Z26" s="93">
        <f>INDEX(HR_Input!$C$33:$AL$50,MATCH($A26,HR_Input!$A$33:$A$50,0),MATCH(Z$13,HR_Input!$C$32:$AL$32,0))</f>
        <v>6.2179999999999996E-3</v>
      </c>
      <c r="AA26" s="23">
        <f>IF(VLOOKUP($A26,HR_Input!$A$33:$B$50,2,FALSE)="Percentage",AB$22,IF(VLOOKUP($A26,HR_Input!$A$33:$B$50,2,FALSE)="Fixed","Fixed",(AA$22)))</f>
        <v>37.236400000000003</v>
      </c>
      <c r="AB26" s="14">
        <f t="shared" si="18"/>
        <v>0.23</v>
      </c>
      <c r="AD26" s="93">
        <f>INDEX(HR_Input!$C$33:$AL$50,MATCH($A26,HR_Input!$A$33:$A$50,0),MATCH(AD$13,HR_Input!$C$32:$AL$32,0))</f>
        <v>6.2179999999999996E-3</v>
      </c>
      <c r="AE26" s="23">
        <f>IF(VLOOKUP($A26,HR_Input!$A$33:$B$50,2,FALSE)="Percentage",AF$22,IF(VLOOKUP($A26,HR_Input!$A$33:$B$50,2,FALSE)="Fixed","Fixed",(AE$22)))</f>
        <v>37.236400000000003</v>
      </c>
      <c r="AF26" s="14">
        <f t="shared" si="19"/>
        <v>0.23</v>
      </c>
      <c r="AH26" s="93">
        <f>INDEX(HR_Input!$C$33:$AL$50,MATCH($A26,HR_Input!$A$33:$A$50,0),MATCH(AH$13,HR_Input!$C$32:$AL$32,0))</f>
        <v>6.2179999999999996E-3</v>
      </c>
      <c r="AI26" s="23">
        <f>IF(VLOOKUP($A26,HR_Input!$A$33:$B$50,2,FALSE)="Percentage",AJ$22,IF(VLOOKUP($A26,HR_Input!$A$33:$B$50,2,FALSE)="Fixed","Fixed",(AI$22)))</f>
        <v>37.236400000000003</v>
      </c>
      <c r="AJ26" s="14">
        <f t="shared" si="20"/>
        <v>0.23</v>
      </c>
      <c r="AL26" s="93">
        <f>INDEX(HR_Input!$C$33:$AL$50,MATCH($A26,HR_Input!$A$33:$A$50,0),MATCH(AL$13,HR_Input!$C$32:$AL$32,0))</f>
        <v>6.2179999999999996E-3</v>
      </c>
      <c r="AM26" s="23">
        <f>IF(VLOOKUP($A26,HR_Input!$A$33:$B$50,2,FALSE)="Percentage",AN$22,IF(VLOOKUP($A26,HR_Input!$A$33:$B$50,2,FALSE)="Fixed","Fixed",(AM$22)))</f>
        <v>37.236400000000003</v>
      </c>
      <c r="AN26" s="14">
        <f t="shared" si="21"/>
        <v>0.23</v>
      </c>
      <c r="AP26" s="93">
        <f>INDEX(HR_Input!$C$33:$AL$50,MATCH($A26,HR_Input!$A$33:$A$50,0),MATCH(AP$13,HR_Input!$C$32:$AL$32,0))</f>
        <v>6.2179999999999996E-3</v>
      </c>
      <c r="AQ26" s="23">
        <f>IF(VLOOKUP($A26,HR_Input!$A$33:$B$50,2,FALSE)="Percentage",AR$22,IF(VLOOKUP($A26,HR_Input!$A$33:$B$50,2,FALSE)="Fixed","Fixed",(AQ$22)))</f>
        <v>37.236400000000003</v>
      </c>
      <c r="AR26" s="14">
        <f t="shared" si="22"/>
        <v>0.23</v>
      </c>
      <c r="AT26" s="93">
        <f>INDEX(HR_Input!$C$33:$AL$50,MATCH($A26,HR_Input!$A$33:$A$50,0),MATCH(AT$13,HR_Input!$C$32:$AL$32,0))</f>
        <v>6.2179999999999996E-3</v>
      </c>
      <c r="AU26" s="23">
        <f>IF(VLOOKUP($A26,HR_Input!$A$33:$B$50,2,FALSE)="Percentage",AV$22,IF(VLOOKUP($A26,HR_Input!$A$33:$B$50,2,FALSE)="Fixed","Fixed",(AU$22)))</f>
        <v>37.236400000000003</v>
      </c>
      <c r="AV26" s="14">
        <f t="shared" si="23"/>
        <v>0.23</v>
      </c>
    </row>
    <row r="27" spans="1:48" x14ac:dyDescent="0.25">
      <c r="A27" t="str">
        <f>HR_Input!A35</f>
        <v>WRAM/MCBA</v>
      </c>
      <c r="B27" s="93">
        <f>INDEX(HR_Input!$C$33:$AL$50,MATCH($A27,HR_Input!$A$33:$A$50,0),MATCH(B$13,HR_Input!$C$32:$AL$32,0))</f>
        <v>0.57420000000000004</v>
      </c>
      <c r="C27" s="23">
        <f>IF(VLOOKUP($A27,HR_Input!$A$33:$B$50,2,FALSE)="Percentage",D$22,IF(VLOOKUP($A27,HR_Input!$A$33:$B$50,2,FALSE)="Fixed","Fixed",(C$22)))</f>
        <v>6</v>
      </c>
      <c r="D27" s="14">
        <f t="shared" si="12"/>
        <v>3.45</v>
      </c>
      <c r="F27" s="93">
        <f>INDEX(HR_Input!$C$33:$AL$50,MATCH($A27,HR_Input!$A$33:$A$50,0),MATCH(F$13,HR_Input!$C$32:$AL$32,0))</f>
        <v>0.57420000000000004</v>
      </c>
      <c r="G27" s="23">
        <f>IF(VLOOKUP($A27,HR_Input!$A$33:$B$50,2,FALSE)="Percentage",H$22,IF(VLOOKUP($A27,HR_Input!$A$33:$B$50,2,FALSE)="Fixed","Fixed",(G$22)))</f>
        <v>6</v>
      </c>
      <c r="H27" s="14">
        <f t="shared" si="13"/>
        <v>3.45</v>
      </c>
      <c r="J27" s="93">
        <f>INDEX(HR_Input!$C$33:$AL$50,MATCH($A27,HR_Input!$A$33:$A$50,0),MATCH(J$13,HR_Input!$C$32:$AL$32,0))</f>
        <v>0.57420000000000004</v>
      </c>
      <c r="K27" s="23">
        <f>IF(VLOOKUP($A27,HR_Input!$A$33:$B$50,2,FALSE)="Percentage",L$22,IF(VLOOKUP($A27,HR_Input!$A$33:$B$50,2,FALSE)="Fixed","Fixed",(K$22)))</f>
        <v>6</v>
      </c>
      <c r="L27" s="14">
        <f t="shared" si="14"/>
        <v>3.45</v>
      </c>
      <c r="N27" s="93">
        <f>INDEX(HR_Input!$C$33:$AL$50,MATCH($A27,HR_Input!$A$33:$A$50,0),MATCH(N$13,HR_Input!$C$32:$AL$32,0))</f>
        <v>0.57420000000000004</v>
      </c>
      <c r="O27" s="23">
        <f>IF(VLOOKUP($A27,HR_Input!$A$33:$B$50,2,FALSE)="Percentage",P$22,IF(VLOOKUP($A27,HR_Input!$A$33:$B$50,2,FALSE)="Fixed","Fixed",(O$22)))</f>
        <v>6</v>
      </c>
      <c r="P27" s="14">
        <f t="shared" si="15"/>
        <v>3.45</v>
      </c>
      <c r="R27" s="93">
        <f>INDEX(HR_Input!$C$33:$AL$50,MATCH($A27,HR_Input!$A$33:$A$50,0),MATCH(R$13,HR_Input!$C$32:$AL$32,0))</f>
        <v>0.57420000000000004</v>
      </c>
      <c r="S27" s="23">
        <f>IF(VLOOKUP($A27,HR_Input!$A$33:$B$50,2,FALSE)="Percentage",T$22,IF(VLOOKUP($A27,HR_Input!$A$33:$B$50,2,FALSE)="Fixed","Fixed",(S$22)))</f>
        <v>6</v>
      </c>
      <c r="T27" s="14">
        <f t="shared" si="16"/>
        <v>3.45</v>
      </c>
      <c r="V27" s="93">
        <f>INDEX(HR_Input!$C$33:$AL$50,MATCH($A27,HR_Input!$A$33:$A$50,0),MATCH(V$13,HR_Input!$C$32:$AL$32,0))</f>
        <v>0</v>
      </c>
      <c r="W27" s="23">
        <f>IF(VLOOKUP($A27,HR_Input!$A$33:$B$50,2,FALSE)="Percentage",X$22,IF(VLOOKUP($A27,HR_Input!$A$33:$B$50,2,FALSE)="Fixed","Fixed",(W$22)))</f>
        <v>6</v>
      </c>
      <c r="X27" s="14">
        <f t="shared" si="17"/>
        <v>0</v>
      </c>
      <c r="Z27" s="93">
        <f>INDEX(HR_Input!$C$33:$AL$50,MATCH($A27,HR_Input!$A$33:$A$50,0),MATCH(Z$13,HR_Input!$C$32:$AL$32,0))</f>
        <v>0</v>
      </c>
      <c r="AA27" s="23">
        <f>IF(VLOOKUP($A27,HR_Input!$A$33:$B$50,2,FALSE)="Percentage",AB$22,IF(VLOOKUP($A27,HR_Input!$A$33:$B$50,2,FALSE)="Fixed","Fixed",(AA$22)))</f>
        <v>6</v>
      </c>
      <c r="AB27" s="14">
        <f t="shared" si="18"/>
        <v>0</v>
      </c>
      <c r="AD27" s="93">
        <f>INDEX(HR_Input!$C$33:$AL$50,MATCH($A27,HR_Input!$A$33:$A$50,0),MATCH(AD$13,HR_Input!$C$32:$AL$32,0))</f>
        <v>0</v>
      </c>
      <c r="AE27" s="23">
        <f>IF(VLOOKUP($A27,HR_Input!$A$33:$B$50,2,FALSE)="Percentage",AF$22,IF(VLOOKUP($A27,HR_Input!$A$33:$B$50,2,FALSE)="Fixed","Fixed",(AE$22)))</f>
        <v>6</v>
      </c>
      <c r="AF27" s="14">
        <f t="shared" si="19"/>
        <v>0</v>
      </c>
      <c r="AH27" s="93">
        <f>INDEX(HR_Input!$C$33:$AL$50,MATCH($A27,HR_Input!$A$33:$A$50,0),MATCH(AH$13,HR_Input!$C$32:$AL$32,0))</f>
        <v>0</v>
      </c>
      <c r="AI27" s="23">
        <f>IF(VLOOKUP($A27,HR_Input!$A$33:$B$50,2,FALSE)="Percentage",AJ$22,IF(VLOOKUP($A27,HR_Input!$A$33:$B$50,2,FALSE)="Fixed","Fixed",(AI$22)))</f>
        <v>6</v>
      </c>
      <c r="AJ27" s="14">
        <f t="shared" si="20"/>
        <v>0</v>
      </c>
      <c r="AL27" s="93">
        <f>INDEX(HR_Input!$C$33:$AL$50,MATCH($A27,HR_Input!$A$33:$A$50,0),MATCH(AL$13,HR_Input!$C$32:$AL$32,0))</f>
        <v>0</v>
      </c>
      <c r="AM27" s="23">
        <f>IF(VLOOKUP($A27,HR_Input!$A$33:$B$50,2,FALSE)="Percentage",AN$22,IF(VLOOKUP($A27,HR_Input!$A$33:$B$50,2,FALSE)="Fixed","Fixed",(AM$22)))</f>
        <v>6</v>
      </c>
      <c r="AN27" s="14">
        <f t="shared" si="21"/>
        <v>0</v>
      </c>
      <c r="AP27" s="93">
        <f>INDEX(HR_Input!$C$33:$AL$50,MATCH($A27,HR_Input!$A$33:$A$50,0),MATCH(AP$13,HR_Input!$C$32:$AL$32,0))</f>
        <v>0</v>
      </c>
      <c r="AQ27" s="23">
        <f>IF(VLOOKUP($A27,HR_Input!$A$33:$B$50,2,FALSE)="Percentage",AR$22,IF(VLOOKUP($A27,HR_Input!$A$33:$B$50,2,FALSE)="Fixed","Fixed",(AQ$22)))</f>
        <v>6</v>
      </c>
      <c r="AR27" s="14">
        <f t="shared" si="22"/>
        <v>0</v>
      </c>
      <c r="AT27" s="93">
        <f>INDEX(HR_Input!$C$33:$AL$50,MATCH($A27,HR_Input!$A$33:$A$50,0),MATCH(AT$13,HR_Input!$C$32:$AL$32,0))</f>
        <v>0</v>
      </c>
      <c r="AU27" s="23">
        <f>IF(VLOOKUP($A27,HR_Input!$A$33:$B$50,2,FALSE)="Percentage",AV$22,IF(VLOOKUP($A27,HR_Input!$A$33:$B$50,2,FALSE)="Fixed","Fixed",(AU$22)))</f>
        <v>6</v>
      </c>
      <c r="AV27" s="14">
        <f t="shared" si="23"/>
        <v>0</v>
      </c>
    </row>
    <row r="28" spans="1:48" x14ac:dyDescent="0.25">
      <c r="A28" t="str">
        <f>HR_Input!A36</f>
        <v>PCBA</v>
      </c>
      <c r="B28" s="93">
        <f>INDEX(HR_Input!$C$33:$AL$50,MATCH($A28,HR_Input!$A$33:$A$50,0),MATCH(B$13,HR_Input!$C$32:$AL$32,0))</f>
        <v>0.1517</v>
      </c>
      <c r="C28" s="23">
        <f>IF(VLOOKUP($A28,HR_Input!$A$33:$B$50,2,FALSE)="Percentage",D$22,IF(VLOOKUP($A28,HR_Input!$A$33:$B$50,2,FALSE)="Fixed","Fixed",(C$22)))</f>
        <v>6</v>
      </c>
      <c r="D28" s="14">
        <f t="shared" si="12"/>
        <v>0.91</v>
      </c>
      <c r="F28" s="93">
        <f>INDEX(HR_Input!$C$33:$AL$50,MATCH($A28,HR_Input!$A$33:$A$50,0),MATCH(F$13,HR_Input!$C$32:$AL$32,0))</f>
        <v>0.1517</v>
      </c>
      <c r="G28" s="23">
        <f>IF(VLOOKUP($A28,HR_Input!$A$33:$B$50,2,FALSE)="Percentage",H$22,IF(VLOOKUP($A28,HR_Input!$A$33:$B$50,2,FALSE)="Fixed","Fixed",(G$22)))</f>
        <v>6</v>
      </c>
      <c r="H28" s="14">
        <f t="shared" si="13"/>
        <v>0.91</v>
      </c>
      <c r="J28" s="93">
        <f>INDEX(HR_Input!$C$33:$AL$50,MATCH($A28,HR_Input!$A$33:$A$50,0),MATCH(J$13,HR_Input!$C$32:$AL$32,0))</f>
        <v>0.1517</v>
      </c>
      <c r="K28" s="23">
        <f>IF(VLOOKUP($A28,HR_Input!$A$33:$B$50,2,FALSE)="Percentage",L$22,IF(VLOOKUP($A28,HR_Input!$A$33:$B$50,2,FALSE)="Fixed","Fixed",(K$22)))</f>
        <v>6</v>
      </c>
      <c r="L28" s="14">
        <f t="shared" si="14"/>
        <v>0.91</v>
      </c>
      <c r="N28" s="93">
        <f>INDEX(HR_Input!$C$33:$AL$50,MATCH($A28,HR_Input!$A$33:$A$50,0),MATCH(N$13,HR_Input!$C$32:$AL$32,0))</f>
        <v>0.1517</v>
      </c>
      <c r="O28" s="23">
        <f>IF(VLOOKUP($A28,HR_Input!$A$33:$B$50,2,FALSE)="Percentage",P$22,IF(VLOOKUP($A28,HR_Input!$A$33:$B$50,2,FALSE)="Fixed","Fixed",(O$22)))</f>
        <v>6</v>
      </c>
      <c r="P28" s="14">
        <f t="shared" si="15"/>
        <v>0.91</v>
      </c>
      <c r="R28" s="93">
        <f>INDEX(HR_Input!$C$33:$AL$50,MATCH($A28,HR_Input!$A$33:$A$50,0),MATCH(R$13,HR_Input!$C$32:$AL$32,0))</f>
        <v>0.1517</v>
      </c>
      <c r="S28" s="23">
        <f>IF(VLOOKUP($A28,HR_Input!$A$33:$B$50,2,FALSE)="Percentage",T$22,IF(VLOOKUP($A28,HR_Input!$A$33:$B$50,2,FALSE)="Fixed","Fixed",(S$22)))</f>
        <v>6</v>
      </c>
      <c r="T28" s="14">
        <f t="shared" si="16"/>
        <v>0.91</v>
      </c>
      <c r="V28" s="93">
        <f>INDEX(HR_Input!$C$33:$AL$50,MATCH($A28,HR_Input!$A$33:$A$50,0),MATCH(V$13,HR_Input!$C$32:$AL$32,0))</f>
        <v>0.1517</v>
      </c>
      <c r="W28" s="23">
        <f>IF(VLOOKUP($A28,HR_Input!$A$33:$B$50,2,FALSE)="Percentage",X$22,IF(VLOOKUP($A28,HR_Input!$A$33:$B$50,2,FALSE)="Fixed","Fixed",(W$22)))</f>
        <v>6</v>
      </c>
      <c r="X28" s="14">
        <f t="shared" si="17"/>
        <v>0.91</v>
      </c>
      <c r="Z28" s="93">
        <f>INDEX(HR_Input!$C$33:$AL$50,MATCH($A28,HR_Input!$A$33:$A$50,0),MATCH(Z$13,HR_Input!$C$32:$AL$32,0))</f>
        <v>0.1517</v>
      </c>
      <c r="AA28" s="23">
        <f>IF(VLOOKUP($A28,HR_Input!$A$33:$B$50,2,FALSE)="Percentage",AB$22,IF(VLOOKUP($A28,HR_Input!$A$33:$B$50,2,FALSE)="Fixed","Fixed",(AA$22)))</f>
        <v>6</v>
      </c>
      <c r="AB28" s="14">
        <f t="shared" si="18"/>
        <v>0.91</v>
      </c>
      <c r="AD28" s="93">
        <f>INDEX(HR_Input!$C$33:$AL$50,MATCH($A28,HR_Input!$A$33:$A$50,0),MATCH(AD$13,HR_Input!$C$32:$AL$32,0))</f>
        <v>0</v>
      </c>
      <c r="AE28" s="23">
        <f>IF(VLOOKUP($A28,HR_Input!$A$33:$B$50,2,FALSE)="Percentage",AF$22,IF(VLOOKUP($A28,HR_Input!$A$33:$B$50,2,FALSE)="Fixed","Fixed",(AE$22)))</f>
        <v>6</v>
      </c>
      <c r="AF28" s="14">
        <f t="shared" si="19"/>
        <v>0</v>
      </c>
      <c r="AH28" s="93">
        <f>INDEX(HR_Input!$C$33:$AL$50,MATCH($A28,HR_Input!$A$33:$A$50,0),MATCH(AH$13,HR_Input!$C$32:$AL$32,0))</f>
        <v>0</v>
      </c>
      <c r="AI28" s="23">
        <f>IF(VLOOKUP($A28,HR_Input!$A$33:$B$50,2,FALSE)="Percentage",AJ$22,IF(VLOOKUP($A28,HR_Input!$A$33:$B$50,2,FALSE)="Fixed","Fixed",(AI$22)))</f>
        <v>6</v>
      </c>
      <c r="AJ28" s="14">
        <f t="shared" si="20"/>
        <v>0</v>
      </c>
      <c r="AL28" s="93">
        <f>INDEX(HR_Input!$C$33:$AL$50,MATCH($A28,HR_Input!$A$33:$A$50,0),MATCH(AL$13,HR_Input!$C$32:$AL$32,0))</f>
        <v>0</v>
      </c>
      <c r="AM28" s="23">
        <f>IF(VLOOKUP($A28,HR_Input!$A$33:$B$50,2,FALSE)="Percentage",AN$22,IF(VLOOKUP($A28,HR_Input!$A$33:$B$50,2,FALSE)="Fixed","Fixed",(AM$22)))</f>
        <v>6</v>
      </c>
      <c r="AN28" s="14">
        <f t="shared" si="21"/>
        <v>0</v>
      </c>
      <c r="AP28" s="93">
        <f>INDEX(HR_Input!$C$33:$AL$50,MATCH($A28,HR_Input!$A$33:$A$50,0),MATCH(AP$13,HR_Input!$C$32:$AL$32,0))</f>
        <v>0</v>
      </c>
      <c r="AQ28" s="23">
        <f>IF(VLOOKUP($A28,HR_Input!$A$33:$B$50,2,FALSE)="Percentage",AR$22,IF(VLOOKUP($A28,HR_Input!$A$33:$B$50,2,FALSE)="Fixed","Fixed",(AQ$22)))</f>
        <v>6</v>
      </c>
      <c r="AR28" s="14">
        <f t="shared" si="22"/>
        <v>0</v>
      </c>
      <c r="AT28" s="93">
        <f>INDEX(HR_Input!$C$33:$AL$50,MATCH($A28,HR_Input!$A$33:$A$50,0),MATCH(AT$13,HR_Input!$C$32:$AL$32,0))</f>
        <v>0</v>
      </c>
      <c r="AU28" s="23">
        <f>IF(VLOOKUP($A28,HR_Input!$A$33:$B$50,2,FALSE)="Percentage",AV$22,IF(VLOOKUP($A28,HR_Input!$A$33:$B$50,2,FALSE)="Fixed","Fixed",(AU$22)))</f>
        <v>6</v>
      </c>
      <c r="AV28" s="14">
        <f t="shared" si="23"/>
        <v>0</v>
      </c>
    </row>
    <row r="29" spans="1:48" x14ac:dyDescent="0.25">
      <c r="A29" t="str">
        <f>HR_Input!A37</f>
        <v>HCBA</v>
      </c>
      <c r="B29" s="93">
        <f>INDEX(HR_Input!$C$33:$AL$50,MATCH($A29,HR_Input!$A$33:$A$50,0),MATCH(B$13,HR_Input!$C$32:$AL$32,0))</f>
        <v>-1.76</v>
      </c>
      <c r="C29" s="23" t="str">
        <f>IF(VLOOKUP($A29,HR_Input!$A$33:$B$50,2,FALSE)="Percentage",D$22,IF(VLOOKUP($A29,HR_Input!$A$33:$B$50,2,FALSE)="Fixed","Fixed",(C$22)))</f>
        <v>Fixed</v>
      </c>
      <c r="D29" s="14">
        <f t="shared" si="12"/>
        <v>-1.76</v>
      </c>
      <c r="F29" s="93">
        <f>INDEX(HR_Input!$C$33:$AL$50,MATCH($A29,HR_Input!$A$33:$A$50,0),MATCH(F$13,HR_Input!$C$32:$AL$32,0))</f>
        <v>-1.76</v>
      </c>
      <c r="G29" s="23" t="str">
        <f>IF(VLOOKUP($A29,HR_Input!$A$33:$B$50,2,FALSE)="Percentage",H$22,IF(VLOOKUP($A29,HR_Input!$A$33:$B$50,2,FALSE)="Fixed","Fixed",(G$22)))</f>
        <v>Fixed</v>
      </c>
      <c r="H29" s="14">
        <f t="shared" si="13"/>
        <v>-1.76</v>
      </c>
      <c r="J29" s="93">
        <f>INDEX(HR_Input!$C$33:$AL$50,MATCH($A29,HR_Input!$A$33:$A$50,0),MATCH(J$13,HR_Input!$C$32:$AL$32,0))</f>
        <v>-1.76</v>
      </c>
      <c r="K29" s="23" t="str">
        <f>IF(VLOOKUP($A29,HR_Input!$A$33:$B$50,2,FALSE)="Percentage",L$22,IF(VLOOKUP($A29,HR_Input!$A$33:$B$50,2,FALSE)="Fixed","Fixed",(K$22)))</f>
        <v>Fixed</v>
      </c>
      <c r="L29" s="14">
        <f t="shared" si="14"/>
        <v>-1.76</v>
      </c>
      <c r="N29" s="93">
        <f>INDEX(HR_Input!$C$33:$AL$50,MATCH($A29,HR_Input!$A$33:$A$50,0),MATCH(N$13,HR_Input!$C$32:$AL$32,0))</f>
        <v>-1.76</v>
      </c>
      <c r="O29" s="23" t="str">
        <f>IF(VLOOKUP($A29,HR_Input!$A$33:$B$50,2,FALSE)="Percentage",P$22,IF(VLOOKUP($A29,HR_Input!$A$33:$B$50,2,FALSE)="Fixed","Fixed",(O$22)))</f>
        <v>Fixed</v>
      </c>
      <c r="P29" s="14">
        <f t="shared" si="15"/>
        <v>-1.76</v>
      </c>
      <c r="R29" s="93">
        <f>INDEX(HR_Input!$C$33:$AL$50,MATCH($A29,HR_Input!$A$33:$A$50,0),MATCH(R$13,HR_Input!$C$32:$AL$32,0))</f>
        <v>-1.76</v>
      </c>
      <c r="S29" s="23" t="str">
        <f>IF(VLOOKUP($A29,HR_Input!$A$33:$B$50,2,FALSE)="Percentage",T$22,IF(VLOOKUP($A29,HR_Input!$A$33:$B$50,2,FALSE)="Fixed","Fixed",(S$22)))</f>
        <v>Fixed</v>
      </c>
      <c r="T29" s="14">
        <f t="shared" si="16"/>
        <v>-1.76</v>
      </c>
      <c r="V29" s="93">
        <f>INDEX(HR_Input!$C$33:$AL$50,MATCH($A29,HR_Input!$A$33:$A$50,0),MATCH(V$13,HR_Input!$C$32:$AL$32,0))</f>
        <v>-1.76</v>
      </c>
      <c r="W29" s="23" t="str">
        <f>IF(VLOOKUP($A29,HR_Input!$A$33:$B$50,2,FALSE)="Percentage",X$22,IF(VLOOKUP($A29,HR_Input!$A$33:$B$50,2,FALSE)="Fixed","Fixed",(W$22)))</f>
        <v>Fixed</v>
      </c>
      <c r="X29" s="14">
        <f t="shared" si="17"/>
        <v>-1.76</v>
      </c>
      <c r="Z29" s="93">
        <f>INDEX(HR_Input!$C$33:$AL$50,MATCH($A29,HR_Input!$A$33:$A$50,0),MATCH(Z$13,HR_Input!$C$32:$AL$32,0))</f>
        <v>-1.76</v>
      </c>
      <c r="AA29" s="23" t="str">
        <f>IF(VLOOKUP($A29,HR_Input!$A$33:$B$50,2,FALSE)="Percentage",AB$22,IF(VLOOKUP($A29,HR_Input!$A$33:$B$50,2,FALSE)="Fixed","Fixed",(AA$22)))</f>
        <v>Fixed</v>
      </c>
      <c r="AB29" s="14">
        <f t="shared" si="18"/>
        <v>-1.76</v>
      </c>
      <c r="AD29" s="93">
        <f>INDEX(HR_Input!$C$33:$AL$50,MATCH($A29,HR_Input!$A$33:$A$50,0),MATCH(AD$13,HR_Input!$C$32:$AL$32,0))</f>
        <v>0</v>
      </c>
      <c r="AE29" s="23" t="str">
        <f>IF(VLOOKUP($A29,HR_Input!$A$33:$B$50,2,FALSE)="Percentage",AF$22,IF(VLOOKUP($A29,HR_Input!$A$33:$B$50,2,FALSE)="Fixed","Fixed",(AE$22)))</f>
        <v>Fixed</v>
      </c>
      <c r="AF29" s="14">
        <f t="shared" si="19"/>
        <v>0</v>
      </c>
      <c r="AH29" s="93">
        <f>INDEX(HR_Input!$C$33:$AL$50,MATCH($A29,HR_Input!$A$33:$A$50,0),MATCH(AH$13,HR_Input!$C$32:$AL$32,0))</f>
        <v>0</v>
      </c>
      <c r="AI29" s="23" t="str">
        <f>IF(VLOOKUP($A29,HR_Input!$A$33:$B$50,2,FALSE)="Percentage",AJ$22,IF(VLOOKUP($A29,HR_Input!$A$33:$B$50,2,FALSE)="Fixed","Fixed",(AI$22)))</f>
        <v>Fixed</v>
      </c>
      <c r="AJ29" s="14">
        <f t="shared" si="20"/>
        <v>0</v>
      </c>
      <c r="AL29" s="93">
        <f>INDEX(HR_Input!$C$33:$AL$50,MATCH($A29,HR_Input!$A$33:$A$50,0),MATCH(AL$13,HR_Input!$C$32:$AL$32,0))</f>
        <v>0</v>
      </c>
      <c r="AM29" s="23" t="str">
        <f>IF(VLOOKUP($A29,HR_Input!$A$33:$B$50,2,FALSE)="Percentage",AN$22,IF(VLOOKUP($A29,HR_Input!$A$33:$B$50,2,FALSE)="Fixed","Fixed",(AM$22)))</f>
        <v>Fixed</v>
      </c>
      <c r="AN29" s="14">
        <f t="shared" si="21"/>
        <v>0</v>
      </c>
      <c r="AP29" s="93">
        <f>INDEX(HR_Input!$C$33:$AL$50,MATCH($A29,HR_Input!$A$33:$A$50,0),MATCH(AP$13,HR_Input!$C$32:$AL$32,0))</f>
        <v>0</v>
      </c>
      <c r="AQ29" s="23" t="str">
        <f>IF(VLOOKUP($A29,HR_Input!$A$33:$B$50,2,FALSE)="Percentage",AR$22,IF(VLOOKUP($A29,HR_Input!$A$33:$B$50,2,FALSE)="Fixed","Fixed",(AQ$22)))</f>
        <v>Fixed</v>
      </c>
      <c r="AR29" s="14">
        <f t="shared" si="22"/>
        <v>0</v>
      </c>
      <c r="AT29" s="93">
        <f>INDEX(HR_Input!$C$33:$AL$50,MATCH($A29,HR_Input!$A$33:$A$50,0),MATCH(AT$13,HR_Input!$C$32:$AL$32,0))</f>
        <v>0</v>
      </c>
      <c r="AU29" s="23" t="str">
        <f>IF(VLOOKUP($A29,HR_Input!$A$33:$B$50,2,FALSE)="Percentage",AV$22,IF(VLOOKUP($A29,HR_Input!$A$33:$B$50,2,FALSE)="Fixed","Fixed",(AU$22)))</f>
        <v>Fixed</v>
      </c>
      <c r="AV29" s="14">
        <f t="shared" si="23"/>
        <v>0</v>
      </c>
    </row>
    <row r="30" spans="1:48" x14ac:dyDescent="0.25">
      <c r="A30" t="str">
        <f>HR_Input!A38</f>
        <v>DRMA</v>
      </c>
      <c r="B30" s="93">
        <f>INDEX(HR_Input!$C$33:$AL$50,MATCH($A30,HR_Input!$A$33:$A$50,0),MATCH(B$13,HR_Input!$C$32:$AL$32,0))</f>
        <v>0</v>
      </c>
      <c r="C30" s="23">
        <f>IF(VLOOKUP($A30,HR_Input!$A$33:$B$50,2,FALSE)="Percentage",D$22,IF(VLOOKUP($A30,HR_Input!$A$33:$B$50,2,FALSE)="Fixed","Fixed",(C$22)))</f>
        <v>6</v>
      </c>
      <c r="D30" s="14">
        <f t="shared" si="12"/>
        <v>0</v>
      </c>
      <c r="F30" s="93">
        <f>INDEX(HR_Input!$C$33:$AL$50,MATCH($A30,HR_Input!$A$33:$A$50,0),MATCH(F$13,HR_Input!$C$32:$AL$32,0))</f>
        <v>0</v>
      </c>
      <c r="G30" s="23">
        <f>IF(VLOOKUP($A30,HR_Input!$A$33:$B$50,2,FALSE)="Percentage",H$22,IF(VLOOKUP($A30,HR_Input!$A$33:$B$50,2,FALSE)="Fixed","Fixed",(G$22)))</f>
        <v>6</v>
      </c>
      <c r="H30" s="14">
        <f t="shared" si="13"/>
        <v>0</v>
      </c>
      <c r="J30" s="93">
        <f>INDEX(HR_Input!$C$33:$AL$50,MATCH($A30,HR_Input!$A$33:$A$50,0),MATCH(J$13,HR_Input!$C$32:$AL$32,0))</f>
        <v>0</v>
      </c>
      <c r="K30" s="23">
        <f>IF(VLOOKUP($A30,HR_Input!$A$33:$B$50,2,FALSE)="Percentage",L$22,IF(VLOOKUP($A30,HR_Input!$A$33:$B$50,2,FALSE)="Fixed","Fixed",(K$22)))</f>
        <v>6</v>
      </c>
      <c r="L30" s="14">
        <f t="shared" si="14"/>
        <v>0</v>
      </c>
      <c r="N30" s="93">
        <f>INDEX(HR_Input!$C$33:$AL$50,MATCH($A30,HR_Input!$A$33:$A$50,0),MATCH(N$13,HR_Input!$C$32:$AL$32,0))</f>
        <v>0</v>
      </c>
      <c r="O30" s="23">
        <f>IF(VLOOKUP($A30,HR_Input!$A$33:$B$50,2,FALSE)="Percentage",P$22,IF(VLOOKUP($A30,HR_Input!$A$33:$B$50,2,FALSE)="Fixed","Fixed",(O$22)))</f>
        <v>6</v>
      </c>
      <c r="P30" s="14">
        <f t="shared" si="15"/>
        <v>0</v>
      </c>
      <c r="R30" s="93">
        <f>INDEX(HR_Input!$C$33:$AL$50,MATCH($A30,HR_Input!$A$33:$A$50,0),MATCH(R$13,HR_Input!$C$32:$AL$32,0))</f>
        <v>0</v>
      </c>
      <c r="S30" s="23">
        <f>IF(VLOOKUP($A30,HR_Input!$A$33:$B$50,2,FALSE)="Percentage",T$22,IF(VLOOKUP($A30,HR_Input!$A$33:$B$50,2,FALSE)="Fixed","Fixed",(S$22)))</f>
        <v>6</v>
      </c>
      <c r="T30" s="14">
        <f t="shared" si="16"/>
        <v>0</v>
      </c>
      <c r="V30" s="93">
        <f>INDEX(HR_Input!$C$33:$AL$50,MATCH($A30,HR_Input!$A$33:$A$50,0),MATCH(V$13,HR_Input!$C$32:$AL$32,0))</f>
        <v>0</v>
      </c>
      <c r="W30" s="23">
        <f>IF(VLOOKUP($A30,HR_Input!$A$33:$B$50,2,FALSE)="Percentage",X$22,IF(VLOOKUP($A30,HR_Input!$A$33:$B$50,2,FALSE)="Fixed","Fixed",(W$22)))</f>
        <v>6</v>
      </c>
      <c r="X30" s="14">
        <f t="shared" si="17"/>
        <v>0</v>
      </c>
      <c r="Z30" s="93">
        <f>INDEX(HR_Input!$C$33:$AL$50,MATCH($A30,HR_Input!$A$33:$A$50,0),MATCH(Z$13,HR_Input!$C$32:$AL$32,0))</f>
        <v>0</v>
      </c>
      <c r="AA30" s="23">
        <f>IF(VLOOKUP($A30,HR_Input!$A$33:$B$50,2,FALSE)="Percentage",AB$22,IF(VLOOKUP($A30,HR_Input!$A$33:$B$50,2,FALSE)="Fixed","Fixed",(AA$22)))</f>
        <v>6</v>
      </c>
      <c r="AB30" s="14">
        <f t="shared" si="18"/>
        <v>0</v>
      </c>
      <c r="AD30" s="93">
        <f>INDEX(HR_Input!$C$33:$AL$50,MATCH($A30,HR_Input!$A$33:$A$50,0),MATCH(AD$13,HR_Input!$C$32:$AL$32,0))</f>
        <v>0</v>
      </c>
      <c r="AE30" s="23">
        <f>IF(VLOOKUP($A30,HR_Input!$A$33:$B$50,2,FALSE)="Percentage",AF$22,IF(VLOOKUP($A30,HR_Input!$A$33:$B$50,2,FALSE)="Fixed","Fixed",(AE$22)))</f>
        <v>6</v>
      </c>
      <c r="AF30" s="14">
        <f t="shared" si="19"/>
        <v>0</v>
      </c>
      <c r="AH30" s="93">
        <f>INDEX(HR_Input!$C$33:$AL$50,MATCH($A30,HR_Input!$A$33:$A$50,0),MATCH(AH$13,HR_Input!$C$32:$AL$32,0))</f>
        <v>0</v>
      </c>
      <c r="AI30" s="23">
        <f>IF(VLOOKUP($A30,HR_Input!$A$33:$B$50,2,FALSE)="Percentage",AJ$22,IF(VLOOKUP($A30,HR_Input!$A$33:$B$50,2,FALSE)="Fixed","Fixed",(AI$22)))</f>
        <v>6</v>
      </c>
      <c r="AJ30" s="14">
        <f t="shared" si="20"/>
        <v>0</v>
      </c>
      <c r="AL30" s="93">
        <f>INDEX(HR_Input!$C$33:$AL$50,MATCH($A30,HR_Input!$A$33:$A$50,0),MATCH(AL$13,HR_Input!$C$32:$AL$32,0))</f>
        <v>0</v>
      </c>
      <c r="AM30" s="23">
        <f>IF(VLOOKUP($A30,HR_Input!$A$33:$B$50,2,FALSE)="Percentage",AN$22,IF(VLOOKUP($A30,HR_Input!$A$33:$B$50,2,FALSE)="Fixed","Fixed",(AM$22)))</f>
        <v>6</v>
      </c>
      <c r="AN30" s="14">
        <f t="shared" si="21"/>
        <v>0</v>
      </c>
      <c r="AP30" s="93">
        <f>INDEX(HR_Input!$C$33:$AL$50,MATCH($A30,HR_Input!$A$33:$A$50,0),MATCH(AP$13,HR_Input!$C$32:$AL$32,0))</f>
        <v>0</v>
      </c>
      <c r="AQ30" s="23">
        <f>IF(VLOOKUP($A30,HR_Input!$A$33:$B$50,2,FALSE)="Percentage",AR$22,IF(VLOOKUP($A30,HR_Input!$A$33:$B$50,2,FALSE)="Fixed","Fixed",(AQ$22)))</f>
        <v>6</v>
      </c>
      <c r="AR30" s="14">
        <f t="shared" si="22"/>
        <v>0</v>
      </c>
      <c r="AT30" s="93">
        <f>INDEX(HR_Input!$C$33:$AL$50,MATCH($A30,HR_Input!$A$33:$A$50,0),MATCH(AT$13,HR_Input!$C$32:$AL$32,0))</f>
        <v>0</v>
      </c>
      <c r="AU30" s="23">
        <f>IF(VLOOKUP($A30,HR_Input!$A$33:$B$50,2,FALSE)="Percentage",AV$22,IF(VLOOKUP($A30,HR_Input!$A$33:$B$50,2,FALSE)="Fixed","Fixed",(AU$22)))</f>
        <v>6</v>
      </c>
      <c r="AV30" s="14">
        <f t="shared" si="23"/>
        <v>0</v>
      </c>
    </row>
    <row r="31" spans="1:48" x14ac:dyDescent="0.25">
      <c r="A31" t="str">
        <f>HR_Input!A39</f>
        <v>CEBA</v>
      </c>
      <c r="B31" s="93">
        <f>INDEX(HR_Input!$C$33:$AL$50,MATCH($A31,HR_Input!$A$33:$A$50,0),MATCH(B$13,HR_Input!$C$32:$AL$32,0))</f>
        <v>-1.74</v>
      </c>
      <c r="C31" s="23" t="str">
        <f>IF(VLOOKUP($A31,HR_Input!$A$33:$B$50,2,FALSE)="Percentage",D$22,IF(VLOOKUP($A31,HR_Input!$A$33:$B$50,2,FALSE)="Fixed","Fixed",(C$22)))</f>
        <v>Fixed</v>
      </c>
      <c r="D31" s="14">
        <f t="shared" si="12"/>
        <v>-1.74</v>
      </c>
      <c r="F31" s="93">
        <f>INDEX(HR_Input!$C$33:$AL$50,MATCH($A31,HR_Input!$A$33:$A$50,0),MATCH(F$13,HR_Input!$C$32:$AL$32,0))</f>
        <v>-1.74</v>
      </c>
      <c r="G31" s="23" t="str">
        <f>IF(VLOOKUP($A31,HR_Input!$A$33:$B$50,2,FALSE)="Percentage",H$22,IF(VLOOKUP($A31,HR_Input!$A$33:$B$50,2,FALSE)="Fixed","Fixed",(G$22)))</f>
        <v>Fixed</v>
      </c>
      <c r="H31" s="14">
        <f t="shared" si="13"/>
        <v>-1.74</v>
      </c>
      <c r="J31" s="93">
        <f>INDEX(HR_Input!$C$33:$AL$50,MATCH($A31,HR_Input!$A$33:$A$50,0),MATCH(J$13,HR_Input!$C$32:$AL$32,0))</f>
        <v>-1.74</v>
      </c>
      <c r="K31" s="23" t="str">
        <f>IF(VLOOKUP($A31,HR_Input!$A$33:$B$50,2,FALSE)="Percentage",L$22,IF(VLOOKUP($A31,HR_Input!$A$33:$B$50,2,FALSE)="Fixed","Fixed",(K$22)))</f>
        <v>Fixed</v>
      </c>
      <c r="L31" s="14">
        <f t="shared" si="14"/>
        <v>-1.74</v>
      </c>
      <c r="N31" s="93">
        <f>INDEX(HR_Input!$C$33:$AL$50,MATCH($A31,HR_Input!$A$33:$A$50,0),MATCH(N$13,HR_Input!$C$32:$AL$32,0))</f>
        <v>-1.74</v>
      </c>
      <c r="O31" s="23" t="str">
        <f>IF(VLOOKUP($A31,HR_Input!$A$33:$B$50,2,FALSE)="Percentage",P$22,IF(VLOOKUP($A31,HR_Input!$A$33:$B$50,2,FALSE)="Fixed","Fixed",(O$22)))</f>
        <v>Fixed</v>
      </c>
      <c r="P31" s="14">
        <f t="shared" si="15"/>
        <v>-1.74</v>
      </c>
      <c r="R31" s="93">
        <f>INDEX(HR_Input!$C$33:$AL$50,MATCH($A31,HR_Input!$A$33:$A$50,0),MATCH(R$13,HR_Input!$C$32:$AL$32,0))</f>
        <v>-1.74</v>
      </c>
      <c r="S31" s="23" t="str">
        <f>IF(VLOOKUP($A31,HR_Input!$A$33:$B$50,2,FALSE)="Percentage",T$22,IF(VLOOKUP($A31,HR_Input!$A$33:$B$50,2,FALSE)="Fixed","Fixed",(S$22)))</f>
        <v>Fixed</v>
      </c>
      <c r="T31" s="14">
        <f t="shared" si="16"/>
        <v>-1.74</v>
      </c>
      <c r="V31" s="93">
        <f>INDEX(HR_Input!$C$33:$AL$50,MATCH($A31,HR_Input!$A$33:$A$50,0),MATCH(V$13,HR_Input!$C$32:$AL$32,0))</f>
        <v>0</v>
      </c>
      <c r="W31" s="23" t="str">
        <f>IF(VLOOKUP($A31,HR_Input!$A$33:$B$50,2,FALSE)="Percentage",X$22,IF(VLOOKUP($A31,HR_Input!$A$33:$B$50,2,FALSE)="Fixed","Fixed",(W$22)))</f>
        <v>Fixed</v>
      </c>
      <c r="X31" s="14">
        <f t="shared" si="17"/>
        <v>0</v>
      </c>
      <c r="Z31" s="93">
        <f>INDEX(HR_Input!$C$33:$AL$50,MATCH($A31,HR_Input!$A$33:$A$50,0),MATCH(Z$13,HR_Input!$C$32:$AL$32,0))</f>
        <v>0</v>
      </c>
      <c r="AA31" s="23" t="str">
        <f>IF(VLOOKUP($A31,HR_Input!$A$33:$B$50,2,FALSE)="Percentage",AB$22,IF(VLOOKUP($A31,HR_Input!$A$33:$B$50,2,FALSE)="Fixed","Fixed",(AA$22)))</f>
        <v>Fixed</v>
      </c>
      <c r="AB31" s="14">
        <f t="shared" si="18"/>
        <v>0</v>
      </c>
      <c r="AD31" s="93">
        <f>INDEX(HR_Input!$C$33:$AL$50,MATCH($A31,HR_Input!$A$33:$A$50,0),MATCH(AD$13,HR_Input!$C$32:$AL$32,0))</f>
        <v>0</v>
      </c>
      <c r="AE31" s="23" t="str">
        <f>IF(VLOOKUP($A31,HR_Input!$A$33:$B$50,2,FALSE)="Percentage",AF$22,IF(VLOOKUP($A31,HR_Input!$A$33:$B$50,2,FALSE)="Fixed","Fixed",(AE$22)))</f>
        <v>Fixed</v>
      </c>
      <c r="AF31" s="14">
        <f t="shared" si="19"/>
        <v>0</v>
      </c>
      <c r="AH31" s="93">
        <f>INDEX(HR_Input!$C$33:$AL$50,MATCH($A31,HR_Input!$A$33:$A$50,0),MATCH(AH$13,HR_Input!$C$32:$AL$32,0))</f>
        <v>0</v>
      </c>
      <c r="AI31" s="23" t="str">
        <f>IF(VLOOKUP($A31,HR_Input!$A$33:$B$50,2,FALSE)="Percentage",AJ$22,IF(VLOOKUP($A31,HR_Input!$A$33:$B$50,2,FALSE)="Fixed","Fixed",(AI$22)))</f>
        <v>Fixed</v>
      </c>
      <c r="AJ31" s="14">
        <f t="shared" si="20"/>
        <v>0</v>
      </c>
      <c r="AL31" s="93">
        <f>INDEX(HR_Input!$C$33:$AL$50,MATCH($A31,HR_Input!$A$33:$A$50,0),MATCH(AL$13,HR_Input!$C$32:$AL$32,0))</f>
        <v>0</v>
      </c>
      <c r="AM31" s="23" t="str">
        <f>IF(VLOOKUP($A31,HR_Input!$A$33:$B$50,2,FALSE)="Percentage",AN$22,IF(VLOOKUP($A31,HR_Input!$A$33:$B$50,2,FALSE)="Fixed","Fixed",(AM$22)))</f>
        <v>Fixed</v>
      </c>
      <c r="AN31" s="14">
        <f t="shared" si="21"/>
        <v>0</v>
      </c>
      <c r="AP31" s="93">
        <f>INDEX(HR_Input!$C$33:$AL$50,MATCH($A31,HR_Input!$A$33:$A$50,0),MATCH(AP$13,HR_Input!$C$32:$AL$32,0))</f>
        <v>0</v>
      </c>
      <c r="AQ31" s="23" t="str">
        <f>IF(VLOOKUP($A31,HR_Input!$A$33:$B$50,2,FALSE)="Percentage",AR$22,IF(VLOOKUP($A31,HR_Input!$A$33:$B$50,2,FALSE)="Fixed","Fixed",(AQ$22)))</f>
        <v>Fixed</v>
      </c>
      <c r="AR31" s="14">
        <f t="shared" si="22"/>
        <v>0</v>
      </c>
      <c r="AT31" s="93">
        <f>INDEX(HR_Input!$C$33:$AL$50,MATCH($A31,HR_Input!$A$33:$A$50,0),MATCH(AT$13,HR_Input!$C$32:$AL$32,0))</f>
        <v>0</v>
      </c>
      <c r="AU31" s="23" t="str">
        <f>IF(VLOOKUP($A31,HR_Input!$A$33:$B$50,2,FALSE)="Percentage",AV$22,IF(VLOOKUP($A31,HR_Input!$A$33:$B$50,2,FALSE)="Fixed","Fixed",(AU$22)))</f>
        <v>Fixed</v>
      </c>
      <c r="AV31" s="14">
        <f t="shared" si="23"/>
        <v>0</v>
      </c>
    </row>
    <row r="32" spans="1:48" x14ac:dyDescent="0.25">
      <c r="A32" t="str">
        <f>HR_Input!A40</f>
        <v>IRMA</v>
      </c>
      <c r="B32" s="93">
        <f>INDEX(HR_Input!$C$33:$AL$50,MATCH($A32,HR_Input!$A$33:$A$50,0),MATCH(B$13,HR_Input!$C$32:$AL$32,0))</f>
        <v>0</v>
      </c>
      <c r="C32" s="23">
        <f>IF(VLOOKUP($A32,HR_Input!$A$33:$B$50,2,FALSE)="Percentage",D$22,IF(VLOOKUP($A32,HR_Input!$A$33:$B$50,2,FALSE)="Fixed","Fixed",(C$22)))</f>
        <v>6</v>
      </c>
      <c r="D32" s="14">
        <f t="shared" si="12"/>
        <v>0</v>
      </c>
      <c r="F32" s="93">
        <f>INDEX(HR_Input!$C$33:$AL$50,MATCH($A32,HR_Input!$A$33:$A$50,0),MATCH(F$13,HR_Input!$C$32:$AL$32,0))</f>
        <v>0</v>
      </c>
      <c r="G32" s="23">
        <f>IF(VLOOKUP($A32,HR_Input!$A$33:$B$50,2,FALSE)="Percentage",H$22,IF(VLOOKUP($A32,HR_Input!$A$33:$B$50,2,FALSE)="Fixed","Fixed",(G$22)))</f>
        <v>6</v>
      </c>
      <c r="H32" s="14">
        <f t="shared" si="13"/>
        <v>0</v>
      </c>
      <c r="J32" s="93">
        <f>INDEX(HR_Input!$C$33:$AL$50,MATCH($A32,HR_Input!$A$33:$A$50,0),MATCH(J$13,HR_Input!$C$32:$AL$32,0))</f>
        <v>0</v>
      </c>
      <c r="K32" s="23">
        <f>IF(VLOOKUP($A32,HR_Input!$A$33:$B$50,2,FALSE)="Percentage",L$22,IF(VLOOKUP($A32,HR_Input!$A$33:$B$50,2,FALSE)="Fixed","Fixed",(K$22)))</f>
        <v>6</v>
      </c>
      <c r="L32" s="14">
        <f t="shared" si="14"/>
        <v>0</v>
      </c>
      <c r="N32" s="93">
        <f>INDEX(HR_Input!$C$33:$AL$50,MATCH($A32,HR_Input!$A$33:$A$50,0),MATCH(N$13,HR_Input!$C$32:$AL$32,0))</f>
        <v>0</v>
      </c>
      <c r="O32" s="23">
        <f>IF(VLOOKUP($A32,HR_Input!$A$33:$B$50,2,FALSE)="Percentage",P$22,IF(VLOOKUP($A32,HR_Input!$A$33:$B$50,2,FALSE)="Fixed","Fixed",(O$22)))</f>
        <v>6</v>
      </c>
      <c r="P32" s="14">
        <f t="shared" si="15"/>
        <v>0</v>
      </c>
      <c r="R32" s="93">
        <f>INDEX(HR_Input!$C$33:$AL$50,MATCH($A32,HR_Input!$A$33:$A$50,0),MATCH(R$13,HR_Input!$C$32:$AL$32,0))</f>
        <v>0</v>
      </c>
      <c r="S32" s="23">
        <f>IF(VLOOKUP($A32,HR_Input!$A$33:$B$50,2,FALSE)="Percentage",T$22,IF(VLOOKUP($A32,HR_Input!$A$33:$B$50,2,FALSE)="Fixed","Fixed",(S$22)))</f>
        <v>6</v>
      </c>
      <c r="T32" s="14">
        <f t="shared" si="16"/>
        <v>0</v>
      </c>
      <c r="V32" s="93">
        <f>INDEX(HR_Input!$C$33:$AL$50,MATCH($A32,HR_Input!$A$33:$A$50,0),MATCH(V$13,HR_Input!$C$32:$AL$32,0))</f>
        <v>0</v>
      </c>
      <c r="W32" s="23">
        <f>IF(VLOOKUP($A32,HR_Input!$A$33:$B$50,2,FALSE)="Percentage",X$22,IF(VLOOKUP($A32,HR_Input!$A$33:$B$50,2,FALSE)="Fixed","Fixed",(W$22)))</f>
        <v>6</v>
      </c>
      <c r="X32" s="14">
        <f t="shared" si="17"/>
        <v>0</v>
      </c>
      <c r="Z32" s="93">
        <f>INDEX(HR_Input!$C$33:$AL$50,MATCH($A32,HR_Input!$A$33:$A$50,0),MATCH(Z$13,HR_Input!$C$32:$AL$32,0))</f>
        <v>0</v>
      </c>
      <c r="AA32" s="23">
        <f>IF(VLOOKUP($A32,HR_Input!$A$33:$B$50,2,FALSE)="Percentage",AB$22,IF(VLOOKUP($A32,HR_Input!$A$33:$B$50,2,FALSE)="Fixed","Fixed",(AA$22)))</f>
        <v>6</v>
      </c>
      <c r="AB32" s="14">
        <f t="shared" si="18"/>
        <v>0</v>
      </c>
      <c r="AD32" s="93">
        <f>INDEX(HR_Input!$C$33:$AL$50,MATCH($A32,HR_Input!$A$33:$A$50,0),MATCH(AD$13,HR_Input!$C$32:$AL$32,0))</f>
        <v>0</v>
      </c>
      <c r="AE32" s="23">
        <f>IF(VLOOKUP($A32,HR_Input!$A$33:$B$50,2,FALSE)="Percentage",AF$22,IF(VLOOKUP($A32,HR_Input!$A$33:$B$50,2,FALSE)="Fixed","Fixed",(AE$22)))</f>
        <v>6</v>
      </c>
      <c r="AF32" s="14">
        <f t="shared" si="19"/>
        <v>0</v>
      </c>
      <c r="AH32" s="93">
        <f>INDEX(HR_Input!$C$33:$AL$50,MATCH($A32,HR_Input!$A$33:$A$50,0),MATCH(AH$13,HR_Input!$C$32:$AL$32,0))</f>
        <v>0</v>
      </c>
      <c r="AI32" s="23">
        <f>IF(VLOOKUP($A32,HR_Input!$A$33:$B$50,2,FALSE)="Percentage",AJ$22,IF(VLOOKUP($A32,HR_Input!$A$33:$B$50,2,FALSE)="Fixed","Fixed",(AI$22)))</f>
        <v>6</v>
      </c>
      <c r="AJ32" s="14">
        <f t="shared" si="20"/>
        <v>0</v>
      </c>
      <c r="AL32" s="93">
        <f>INDEX(HR_Input!$C$33:$AL$50,MATCH($A32,HR_Input!$A$33:$A$50,0),MATCH(AL$13,HR_Input!$C$32:$AL$32,0))</f>
        <v>0.2742</v>
      </c>
      <c r="AM32" s="23">
        <f>IF(VLOOKUP($A32,HR_Input!$A$33:$B$50,2,FALSE)="Percentage",AN$22,IF(VLOOKUP($A32,HR_Input!$A$33:$B$50,2,FALSE)="Fixed","Fixed",(AM$22)))</f>
        <v>6</v>
      </c>
      <c r="AN32" s="14">
        <f t="shared" si="21"/>
        <v>1.65</v>
      </c>
      <c r="AP32" s="93">
        <f>INDEX(HR_Input!$C$33:$AL$50,MATCH($A32,HR_Input!$A$33:$A$50,0),MATCH(AP$13,HR_Input!$C$32:$AL$32,0))</f>
        <v>0.2742</v>
      </c>
      <c r="AQ32" s="23">
        <f>IF(VLOOKUP($A32,HR_Input!$A$33:$B$50,2,FALSE)="Percentage",AR$22,IF(VLOOKUP($A32,HR_Input!$A$33:$B$50,2,FALSE)="Fixed","Fixed",(AQ$22)))</f>
        <v>6</v>
      </c>
      <c r="AR32" s="14">
        <f t="shared" si="22"/>
        <v>1.65</v>
      </c>
      <c r="AT32" s="93">
        <f>INDEX(HR_Input!$C$33:$AL$50,MATCH($A32,HR_Input!$A$33:$A$50,0),MATCH(AT$13,HR_Input!$C$32:$AL$32,0))</f>
        <v>0.2742</v>
      </c>
      <c r="AU32" s="23">
        <f>IF(VLOOKUP($A32,HR_Input!$A$33:$B$50,2,FALSE)="Percentage",AV$22,IF(VLOOKUP($A32,HR_Input!$A$33:$B$50,2,FALSE)="Fixed","Fixed",(AU$22)))</f>
        <v>6</v>
      </c>
      <c r="AV32" s="14">
        <f t="shared" si="23"/>
        <v>1.65</v>
      </c>
    </row>
    <row r="33" spans="1:48" x14ac:dyDescent="0.25">
      <c r="A33" t="str">
        <f>HR_Input!A41</f>
        <v>General Balancing Account</v>
      </c>
      <c r="B33" s="93">
        <f>INDEX(HR_Input!$C$33:$AL$50,MATCH($A33,HR_Input!$A$33:$A$50,0),MATCH(B$13,HR_Input!$C$32:$AL$32,0))</f>
        <v>0</v>
      </c>
      <c r="C33" s="23">
        <f>IF(VLOOKUP($A33,HR_Input!$A$33:$B$50,2,FALSE)="Percentage",D$22,IF(VLOOKUP($A33,HR_Input!$A$33:$B$50,2,FALSE)="Fixed","Fixed",(C$22)))</f>
        <v>6</v>
      </c>
      <c r="D33" s="14">
        <f t="shared" si="12"/>
        <v>0</v>
      </c>
      <c r="F33" s="93">
        <f>INDEX(HR_Input!$C$33:$AL$50,MATCH($A33,HR_Input!$A$33:$A$50,0),MATCH(F$13,HR_Input!$C$32:$AL$32,0))</f>
        <v>0</v>
      </c>
      <c r="G33" s="23">
        <f>IF(VLOOKUP($A33,HR_Input!$A$33:$B$50,2,FALSE)="Percentage",H$22,IF(VLOOKUP($A33,HR_Input!$A$33:$B$50,2,FALSE)="Fixed","Fixed",(G$22)))</f>
        <v>6</v>
      </c>
      <c r="H33" s="14">
        <f t="shared" si="13"/>
        <v>0</v>
      </c>
      <c r="J33" s="93">
        <f>INDEX(HR_Input!$C$33:$AL$50,MATCH($A33,HR_Input!$A$33:$A$50,0),MATCH(J$13,HR_Input!$C$32:$AL$32,0))</f>
        <v>0</v>
      </c>
      <c r="K33" s="23">
        <f>IF(VLOOKUP($A33,HR_Input!$A$33:$B$50,2,FALSE)="Percentage",L$22,IF(VLOOKUP($A33,HR_Input!$A$33:$B$50,2,FALSE)="Fixed","Fixed",(K$22)))</f>
        <v>6</v>
      </c>
      <c r="L33" s="14">
        <f t="shared" si="14"/>
        <v>0</v>
      </c>
      <c r="N33" s="93">
        <f>INDEX(HR_Input!$C$33:$AL$50,MATCH($A33,HR_Input!$A$33:$A$50,0),MATCH(N$13,HR_Input!$C$32:$AL$32,0))</f>
        <v>0</v>
      </c>
      <c r="O33" s="23">
        <f>IF(VLOOKUP($A33,HR_Input!$A$33:$B$50,2,FALSE)="Percentage",P$22,IF(VLOOKUP($A33,HR_Input!$A$33:$B$50,2,FALSE)="Fixed","Fixed",(O$22)))</f>
        <v>6</v>
      </c>
      <c r="P33" s="14">
        <f t="shared" si="15"/>
        <v>0</v>
      </c>
      <c r="R33" s="93">
        <f>INDEX(HR_Input!$C$33:$AL$50,MATCH($A33,HR_Input!$A$33:$A$50,0),MATCH(R$13,HR_Input!$C$32:$AL$32,0))</f>
        <v>0</v>
      </c>
      <c r="S33" s="23">
        <f>IF(VLOOKUP($A33,HR_Input!$A$33:$B$50,2,FALSE)="Percentage",T$22,IF(VLOOKUP($A33,HR_Input!$A$33:$B$50,2,FALSE)="Fixed","Fixed",(S$22)))</f>
        <v>6</v>
      </c>
      <c r="T33" s="14">
        <f t="shared" si="16"/>
        <v>0</v>
      </c>
      <c r="V33" s="93">
        <f>INDEX(HR_Input!$C$33:$AL$50,MATCH($A33,HR_Input!$A$33:$A$50,0),MATCH(V$13,HR_Input!$C$32:$AL$32,0))</f>
        <v>0</v>
      </c>
      <c r="W33" s="23">
        <f>IF(VLOOKUP($A33,HR_Input!$A$33:$B$50,2,FALSE)="Percentage",X$22,IF(VLOOKUP($A33,HR_Input!$A$33:$B$50,2,FALSE)="Fixed","Fixed",(W$22)))</f>
        <v>6</v>
      </c>
      <c r="X33" s="14">
        <f t="shared" si="17"/>
        <v>0</v>
      </c>
      <c r="Z33" s="93">
        <f>INDEX(HR_Input!$C$33:$AL$50,MATCH($A33,HR_Input!$A$33:$A$50,0),MATCH(Z$13,HR_Input!$C$32:$AL$32,0))</f>
        <v>0</v>
      </c>
      <c r="AA33" s="23">
        <f>IF(VLOOKUP($A33,HR_Input!$A$33:$B$50,2,FALSE)="Percentage",AB$22,IF(VLOOKUP($A33,HR_Input!$A$33:$B$50,2,FALSE)="Fixed","Fixed",(AA$22)))</f>
        <v>6</v>
      </c>
      <c r="AB33" s="14">
        <f t="shared" si="18"/>
        <v>0</v>
      </c>
      <c r="AD33" s="93">
        <f>INDEX(HR_Input!$C$33:$AL$50,MATCH($A33,HR_Input!$A$33:$A$50,0),MATCH(AD$13,HR_Input!$C$32:$AL$32,0))</f>
        <v>0</v>
      </c>
      <c r="AE33" s="23">
        <f>IF(VLOOKUP($A33,HR_Input!$A$33:$B$50,2,FALSE)="Percentage",AF$22,IF(VLOOKUP($A33,HR_Input!$A$33:$B$50,2,FALSE)="Fixed","Fixed",(AE$22)))</f>
        <v>6</v>
      </c>
      <c r="AF33" s="14">
        <f t="shared" si="19"/>
        <v>0</v>
      </c>
      <c r="AH33" s="93">
        <f>INDEX(HR_Input!$C$33:$AL$50,MATCH($A33,HR_Input!$A$33:$A$50,0),MATCH(AH$13,HR_Input!$C$32:$AL$32,0))</f>
        <v>0</v>
      </c>
      <c r="AI33" s="23">
        <f>IF(VLOOKUP($A33,HR_Input!$A$33:$B$50,2,FALSE)="Percentage",AJ$22,IF(VLOOKUP($A33,HR_Input!$A$33:$B$50,2,FALSE)="Fixed","Fixed",(AI$22)))</f>
        <v>6</v>
      </c>
      <c r="AJ33" s="14">
        <f t="shared" si="20"/>
        <v>0</v>
      </c>
      <c r="AL33" s="93">
        <f>INDEX(HR_Input!$C$33:$AL$50,MATCH($A33,HR_Input!$A$33:$A$50,0),MATCH(AL$13,HR_Input!$C$32:$AL$32,0))</f>
        <v>4.4000000000000003E-3</v>
      </c>
      <c r="AM33" s="23">
        <f>IF(VLOOKUP($A33,HR_Input!$A$33:$B$50,2,FALSE)="Percentage",AN$22,IF(VLOOKUP($A33,HR_Input!$A$33:$B$50,2,FALSE)="Fixed","Fixed",(AM$22)))</f>
        <v>6</v>
      </c>
      <c r="AN33" s="14">
        <f t="shared" si="21"/>
        <v>0.03</v>
      </c>
      <c r="AP33" s="93">
        <f>INDEX(HR_Input!$C$33:$AL$50,MATCH($A33,HR_Input!$A$33:$A$50,0),MATCH(AP$13,HR_Input!$C$32:$AL$32,0))</f>
        <v>4.4000000000000003E-3</v>
      </c>
      <c r="AQ33" s="23">
        <f>IF(VLOOKUP($A33,HR_Input!$A$33:$B$50,2,FALSE)="Percentage",AR$22,IF(VLOOKUP($A33,HR_Input!$A$33:$B$50,2,FALSE)="Fixed","Fixed",(AQ$22)))</f>
        <v>6</v>
      </c>
      <c r="AR33" s="14">
        <f t="shared" si="22"/>
        <v>0.03</v>
      </c>
      <c r="AT33" s="93">
        <f>INDEX(HR_Input!$C$33:$AL$50,MATCH($A33,HR_Input!$A$33:$A$50,0),MATCH(AT$13,HR_Input!$C$32:$AL$32,0))</f>
        <v>4.4000000000000003E-3</v>
      </c>
      <c r="AU33" s="23">
        <f>IF(VLOOKUP($A33,HR_Input!$A$33:$B$50,2,FALSE)="Percentage",AV$22,IF(VLOOKUP($A33,HR_Input!$A$33:$B$50,2,FALSE)="Fixed","Fixed",(AU$22)))</f>
        <v>6</v>
      </c>
      <c r="AV33" s="14">
        <f t="shared" si="23"/>
        <v>0.03</v>
      </c>
    </row>
    <row r="34" spans="1:48" x14ac:dyDescent="0.25">
      <c r="A34" t="str">
        <f>HR_Input!A42</f>
        <v>Lead Service Line</v>
      </c>
      <c r="B34" s="93">
        <f>INDEX(HR_Input!$C$33:$AL$50,MATCH($A34,HR_Input!$A$33:$A$50,0),MATCH(B$13,HR_Input!$C$32:$AL$32,0))</f>
        <v>0</v>
      </c>
      <c r="C34" s="23">
        <f>IF(VLOOKUP($A34,HR_Input!$A$33:$B$50,2,FALSE)="Percentage",D$22,IF(VLOOKUP($A34,HR_Input!$A$33:$B$50,2,FALSE)="Fixed","Fixed",(C$22)))</f>
        <v>6</v>
      </c>
      <c r="D34" s="14">
        <f t="shared" si="12"/>
        <v>0</v>
      </c>
      <c r="F34" s="93">
        <f>INDEX(HR_Input!$C$33:$AL$50,MATCH($A34,HR_Input!$A$33:$A$50,0),MATCH(F$13,HR_Input!$C$32:$AL$32,0))</f>
        <v>0</v>
      </c>
      <c r="G34" s="23">
        <f>IF(VLOOKUP($A34,HR_Input!$A$33:$B$50,2,FALSE)="Percentage",H$22,IF(VLOOKUP($A34,HR_Input!$A$33:$B$50,2,FALSE)="Fixed","Fixed",(G$22)))</f>
        <v>6</v>
      </c>
      <c r="H34" s="14">
        <f t="shared" si="13"/>
        <v>0</v>
      </c>
      <c r="J34" s="93">
        <f>INDEX(HR_Input!$C$33:$AL$50,MATCH($A34,HR_Input!$A$33:$A$50,0),MATCH(J$13,HR_Input!$C$32:$AL$32,0))</f>
        <v>0</v>
      </c>
      <c r="K34" s="23">
        <f>IF(VLOOKUP($A34,HR_Input!$A$33:$B$50,2,FALSE)="Percentage",L$22,IF(VLOOKUP($A34,HR_Input!$A$33:$B$50,2,FALSE)="Fixed","Fixed",(K$22)))</f>
        <v>6</v>
      </c>
      <c r="L34" s="14">
        <f t="shared" si="14"/>
        <v>0</v>
      </c>
      <c r="N34" s="93">
        <f>INDEX(HR_Input!$C$33:$AL$50,MATCH($A34,HR_Input!$A$33:$A$50,0),MATCH(N$13,HR_Input!$C$32:$AL$32,0))</f>
        <v>0</v>
      </c>
      <c r="O34" s="23">
        <f>IF(VLOOKUP($A34,HR_Input!$A$33:$B$50,2,FALSE)="Percentage",P$22,IF(VLOOKUP($A34,HR_Input!$A$33:$B$50,2,FALSE)="Fixed","Fixed",(O$22)))</f>
        <v>6</v>
      </c>
      <c r="P34" s="14">
        <f t="shared" si="15"/>
        <v>0</v>
      </c>
      <c r="R34" s="93">
        <f>INDEX(HR_Input!$C$33:$AL$50,MATCH($A34,HR_Input!$A$33:$A$50,0),MATCH(R$13,HR_Input!$C$32:$AL$32,0))</f>
        <v>0</v>
      </c>
      <c r="S34" s="23">
        <f>IF(VLOOKUP($A34,HR_Input!$A$33:$B$50,2,FALSE)="Percentage",T$22,IF(VLOOKUP($A34,HR_Input!$A$33:$B$50,2,FALSE)="Fixed","Fixed",(S$22)))</f>
        <v>6</v>
      </c>
      <c r="T34" s="14">
        <f t="shared" si="16"/>
        <v>0</v>
      </c>
      <c r="V34" s="93">
        <f>INDEX(HR_Input!$C$33:$AL$50,MATCH($A34,HR_Input!$A$33:$A$50,0),MATCH(V$13,HR_Input!$C$32:$AL$32,0))</f>
        <v>0</v>
      </c>
      <c r="W34" s="23">
        <f>IF(VLOOKUP($A34,HR_Input!$A$33:$B$50,2,FALSE)="Percentage",X$22,IF(VLOOKUP($A34,HR_Input!$A$33:$B$50,2,FALSE)="Fixed","Fixed",(W$22)))</f>
        <v>6</v>
      </c>
      <c r="X34" s="14">
        <f t="shared" si="17"/>
        <v>0</v>
      </c>
      <c r="Z34" s="93">
        <f>INDEX(HR_Input!$C$33:$AL$50,MATCH($A34,HR_Input!$A$33:$A$50,0),MATCH(Z$13,HR_Input!$C$32:$AL$32,0))</f>
        <v>0</v>
      </c>
      <c r="AA34" s="23">
        <f>IF(VLOOKUP($A34,HR_Input!$A$33:$B$50,2,FALSE)="Percentage",AB$22,IF(VLOOKUP($A34,HR_Input!$A$33:$B$50,2,FALSE)="Fixed","Fixed",(AA$22)))</f>
        <v>6</v>
      </c>
      <c r="AB34" s="14">
        <f t="shared" si="18"/>
        <v>0</v>
      </c>
      <c r="AD34" s="93">
        <f>INDEX(HR_Input!$C$33:$AL$50,MATCH($A34,HR_Input!$A$33:$A$50,0),MATCH(AD$13,HR_Input!$C$32:$AL$32,0))</f>
        <v>0</v>
      </c>
      <c r="AE34" s="23">
        <f>IF(VLOOKUP($A34,HR_Input!$A$33:$B$50,2,FALSE)="Percentage",AF$22,IF(VLOOKUP($A34,HR_Input!$A$33:$B$50,2,FALSE)="Fixed","Fixed",(AE$22)))</f>
        <v>6</v>
      </c>
      <c r="AF34" s="14">
        <f t="shared" si="19"/>
        <v>0</v>
      </c>
      <c r="AH34" s="93">
        <f>INDEX(HR_Input!$C$33:$AL$50,MATCH($A34,HR_Input!$A$33:$A$50,0),MATCH(AH$13,HR_Input!$C$32:$AL$32,0))</f>
        <v>0</v>
      </c>
      <c r="AI34" s="23">
        <f>IF(VLOOKUP($A34,HR_Input!$A$33:$B$50,2,FALSE)="Percentage",AJ$22,IF(VLOOKUP($A34,HR_Input!$A$33:$B$50,2,FALSE)="Fixed","Fixed",(AI$22)))</f>
        <v>6</v>
      </c>
      <c r="AJ34" s="14">
        <f t="shared" si="20"/>
        <v>0</v>
      </c>
      <c r="AL34" s="93">
        <f>INDEX(HR_Input!$C$33:$AL$50,MATCH($A34,HR_Input!$A$33:$A$50,0),MATCH(AL$13,HR_Input!$C$32:$AL$32,0))</f>
        <v>2.5000000000000001E-3</v>
      </c>
      <c r="AM34" s="23">
        <f>IF(VLOOKUP($A34,HR_Input!$A$33:$B$50,2,FALSE)="Percentage",AN$22,IF(VLOOKUP($A34,HR_Input!$A$33:$B$50,2,FALSE)="Fixed","Fixed",(AM$22)))</f>
        <v>6</v>
      </c>
      <c r="AN34" s="14">
        <f t="shared" si="21"/>
        <v>0.02</v>
      </c>
      <c r="AP34" s="93">
        <f>INDEX(HR_Input!$C$33:$AL$50,MATCH($A34,HR_Input!$A$33:$A$50,0),MATCH(AP$13,HR_Input!$C$32:$AL$32,0))</f>
        <v>2.5000000000000001E-3</v>
      </c>
      <c r="AQ34" s="23">
        <f>IF(VLOOKUP($A34,HR_Input!$A$33:$B$50,2,FALSE)="Percentage",AR$22,IF(VLOOKUP($A34,HR_Input!$A$33:$B$50,2,FALSE)="Fixed","Fixed",(AQ$22)))</f>
        <v>6</v>
      </c>
      <c r="AR34" s="14">
        <f t="shared" si="22"/>
        <v>0.02</v>
      </c>
      <c r="AT34" s="93">
        <f>INDEX(HR_Input!$C$33:$AL$50,MATCH($A34,HR_Input!$A$33:$A$50,0),MATCH(AT$13,HR_Input!$C$32:$AL$32,0))</f>
        <v>2.5000000000000001E-3</v>
      </c>
      <c r="AU34" s="23">
        <f>IF(VLOOKUP($A34,HR_Input!$A$33:$B$50,2,FALSE)="Percentage",AV$22,IF(VLOOKUP($A34,HR_Input!$A$33:$B$50,2,FALSE)="Fixed","Fixed",(AU$22)))</f>
        <v>6</v>
      </c>
      <c r="AV34" s="14">
        <f t="shared" si="23"/>
        <v>0.02</v>
      </c>
    </row>
    <row r="35" spans="1:48" x14ac:dyDescent="0.25">
      <c r="A35" t="str">
        <f>HR_Input!A43</f>
        <v>M-WRAM</v>
      </c>
      <c r="B35" s="93">
        <f>INDEX(HR_Input!$C$33:$AL$50,MATCH($A35,HR_Input!$A$33:$A$50,0),MATCH(B$13,HR_Input!$C$32:$AL$32,0))</f>
        <v>0</v>
      </c>
      <c r="C35" s="23">
        <f>IF(VLOOKUP($A35,HR_Input!$A$33:$B$50,2,FALSE)="Percentage",D$22,IF(VLOOKUP($A35,HR_Input!$A$33:$B$50,2,FALSE)="Fixed","Fixed",(C$22)))</f>
        <v>6</v>
      </c>
      <c r="D35" s="14">
        <f t="shared" si="12"/>
        <v>0</v>
      </c>
      <c r="F35" s="93">
        <f>INDEX(HR_Input!$C$33:$AL$50,MATCH($A35,HR_Input!$A$33:$A$50,0),MATCH(F$13,HR_Input!$C$32:$AL$32,0))</f>
        <v>0</v>
      </c>
      <c r="G35" s="23">
        <f>IF(VLOOKUP($A35,HR_Input!$A$33:$B$50,2,FALSE)="Percentage",H$22,IF(VLOOKUP($A35,HR_Input!$A$33:$B$50,2,FALSE)="Fixed","Fixed",(G$22)))</f>
        <v>6</v>
      </c>
      <c r="H35" s="14">
        <f t="shared" si="13"/>
        <v>0</v>
      </c>
      <c r="J35" s="93">
        <f>INDEX(HR_Input!$C$33:$AL$50,MATCH($A35,HR_Input!$A$33:$A$50,0),MATCH(J$13,HR_Input!$C$32:$AL$32,0))</f>
        <v>0</v>
      </c>
      <c r="K35" s="23">
        <f>IF(VLOOKUP($A35,HR_Input!$A$33:$B$50,2,FALSE)="Percentage",L$22,IF(VLOOKUP($A35,HR_Input!$A$33:$B$50,2,FALSE)="Fixed","Fixed",(K$22)))</f>
        <v>6</v>
      </c>
      <c r="L35" s="14">
        <f t="shared" si="14"/>
        <v>0</v>
      </c>
      <c r="N35" s="93">
        <f>INDEX(HR_Input!$C$33:$AL$50,MATCH($A35,HR_Input!$A$33:$A$50,0),MATCH(N$13,HR_Input!$C$32:$AL$32,0))</f>
        <v>0</v>
      </c>
      <c r="O35" s="23">
        <f>IF(VLOOKUP($A35,HR_Input!$A$33:$B$50,2,FALSE)="Percentage",P$22,IF(VLOOKUP($A35,HR_Input!$A$33:$B$50,2,FALSE)="Fixed","Fixed",(O$22)))</f>
        <v>6</v>
      </c>
      <c r="P35" s="14">
        <f t="shared" si="15"/>
        <v>0</v>
      </c>
      <c r="R35" s="93">
        <f>INDEX(HR_Input!$C$33:$AL$50,MATCH($A35,HR_Input!$A$33:$A$50,0),MATCH(R$13,HR_Input!$C$32:$AL$32,0))</f>
        <v>0</v>
      </c>
      <c r="S35" s="23">
        <f>IF(VLOOKUP($A35,HR_Input!$A$33:$B$50,2,FALSE)="Percentage",T$22,IF(VLOOKUP($A35,HR_Input!$A$33:$B$50,2,FALSE)="Fixed","Fixed",(S$22)))</f>
        <v>6</v>
      </c>
      <c r="T35" s="14">
        <f t="shared" si="16"/>
        <v>0</v>
      </c>
      <c r="V35" s="93">
        <f>INDEX(HR_Input!$C$33:$AL$50,MATCH($A35,HR_Input!$A$33:$A$50,0),MATCH(V$13,HR_Input!$C$32:$AL$32,0))</f>
        <v>0</v>
      </c>
      <c r="W35" s="23">
        <f>IF(VLOOKUP($A35,HR_Input!$A$33:$B$50,2,FALSE)="Percentage",X$22,IF(VLOOKUP($A35,HR_Input!$A$33:$B$50,2,FALSE)="Fixed","Fixed",(W$22)))</f>
        <v>6</v>
      </c>
      <c r="X35" s="14">
        <f t="shared" si="17"/>
        <v>0</v>
      </c>
      <c r="Z35" s="93">
        <f>INDEX(HR_Input!$C$33:$AL$50,MATCH($A35,HR_Input!$A$33:$A$50,0),MATCH(Z$13,HR_Input!$C$32:$AL$32,0))</f>
        <v>0</v>
      </c>
      <c r="AA35" s="23">
        <f>IF(VLOOKUP($A35,HR_Input!$A$33:$B$50,2,FALSE)="Percentage",AB$22,IF(VLOOKUP($A35,HR_Input!$A$33:$B$50,2,FALSE)="Fixed","Fixed",(AA$22)))</f>
        <v>6</v>
      </c>
      <c r="AB35" s="14">
        <f t="shared" si="18"/>
        <v>0</v>
      </c>
      <c r="AD35" s="93">
        <f>INDEX(HR_Input!$C$33:$AL$50,MATCH($A35,HR_Input!$A$33:$A$50,0),MATCH(AD$13,HR_Input!$C$32:$AL$32,0))</f>
        <v>0</v>
      </c>
      <c r="AE35" s="23">
        <f>IF(VLOOKUP($A35,HR_Input!$A$33:$B$50,2,FALSE)="Percentage",AF$22,IF(VLOOKUP($A35,HR_Input!$A$33:$B$50,2,FALSE)="Fixed","Fixed",(AE$22)))</f>
        <v>6</v>
      </c>
      <c r="AF35" s="14">
        <f t="shared" si="19"/>
        <v>0</v>
      </c>
      <c r="AH35" s="93">
        <f>INDEX(HR_Input!$C$33:$AL$50,MATCH($A35,HR_Input!$A$33:$A$50,0),MATCH(AH$13,HR_Input!$C$32:$AL$32,0))</f>
        <v>0</v>
      </c>
      <c r="AI35" s="23">
        <f>IF(VLOOKUP($A35,HR_Input!$A$33:$B$50,2,FALSE)="Percentage",AJ$22,IF(VLOOKUP($A35,HR_Input!$A$33:$B$50,2,FALSE)="Fixed","Fixed",(AI$22)))</f>
        <v>6</v>
      </c>
      <c r="AJ35" s="14">
        <f t="shared" si="20"/>
        <v>0</v>
      </c>
      <c r="AL35" s="93">
        <f>INDEX(HR_Input!$C$33:$AL$50,MATCH($A35,HR_Input!$A$33:$A$50,0),MATCH(AL$13,HR_Input!$C$32:$AL$32,0))</f>
        <v>0.20250000000000001</v>
      </c>
      <c r="AM35" s="23">
        <f>IF(VLOOKUP($A35,HR_Input!$A$33:$B$50,2,FALSE)="Percentage",AN$22,IF(VLOOKUP($A35,HR_Input!$A$33:$B$50,2,FALSE)="Fixed","Fixed",(AM$22)))</f>
        <v>6</v>
      </c>
      <c r="AN35" s="14">
        <f t="shared" si="21"/>
        <v>1.22</v>
      </c>
      <c r="AP35" s="93">
        <f>INDEX(HR_Input!$C$33:$AL$50,MATCH($A35,HR_Input!$A$33:$A$50,0),MATCH(AP$13,HR_Input!$C$32:$AL$32,0))</f>
        <v>0.20250000000000001</v>
      </c>
      <c r="AQ35" s="23">
        <f>IF(VLOOKUP($A35,HR_Input!$A$33:$B$50,2,FALSE)="Percentage",AR$22,IF(VLOOKUP($A35,HR_Input!$A$33:$B$50,2,FALSE)="Fixed","Fixed",(AQ$22)))</f>
        <v>6</v>
      </c>
      <c r="AR35" s="14">
        <f t="shared" si="22"/>
        <v>1.22</v>
      </c>
      <c r="AT35" s="93">
        <f>INDEX(HR_Input!$C$33:$AL$50,MATCH($A35,HR_Input!$A$33:$A$50,0),MATCH(AT$13,HR_Input!$C$32:$AL$32,0))</f>
        <v>0.20250000000000001</v>
      </c>
      <c r="AU35" s="23">
        <f>IF(VLOOKUP($A35,HR_Input!$A$33:$B$50,2,FALSE)="Percentage",AV$22,IF(VLOOKUP($A35,HR_Input!$A$33:$B$50,2,FALSE)="Fixed","Fixed",(AU$22)))</f>
        <v>6</v>
      </c>
      <c r="AV35" s="14">
        <f t="shared" si="23"/>
        <v>1.22</v>
      </c>
    </row>
    <row r="36" spans="1:48" x14ac:dyDescent="0.25">
      <c r="A36" t="str">
        <f>HR_Input!A44</f>
        <v>ICBA</v>
      </c>
      <c r="B36" s="93">
        <f>INDEX(HR_Input!$C$33:$AL$50,MATCH($A36,HR_Input!$A$33:$A$50,0),MATCH(B$13,HR_Input!$C$32:$AL$32,0))</f>
        <v>0</v>
      </c>
      <c r="C36" s="23" t="str">
        <f>IF(VLOOKUP($A36,HR_Input!$A$33:$B$50,2,FALSE)="Percentage",D$22,IF(VLOOKUP($A36,HR_Input!$A$33:$B$50,2,FALSE)="Fixed","Fixed",(C$22)))</f>
        <v>Fixed</v>
      </c>
      <c r="D36" s="14">
        <f t="shared" si="12"/>
        <v>0</v>
      </c>
      <c r="F36" s="93">
        <f>INDEX(HR_Input!$C$33:$AL$50,MATCH($A36,HR_Input!$A$33:$A$50,0),MATCH(F$13,HR_Input!$C$32:$AL$32,0))</f>
        <v>0</v>
      </c>
      <c r="G36" s="23" t="str">
        <f>IF(VLOOKUP($A36,HR_Input!$A$33:$B$50,2,FALSE)="Percentage",H$22,IF(VLOOKUP($A36,HR_Input!$A$33:$B$50,2,FALSE)="Fixed","Fixed",(G$22)))</f>
        <v>Fixed</v>
      </c>
      <c r="H36" s="14">
        <f t="shared" si="13"/>
        <v>0</v>
      </c>
      <c r="J36" s="93">
        <f>INDEX(HR_Input!$C$33:$AL$50,MATCH($A36,HR_Input!$A$33:$A$50,0),MATCH(J$13,HR_Input!$C$32:$AL$32,0))</f>
        <v>0</v>
      </c>
      <c r="K36" s="23" t="str">
        <f>IF(VLOOKUP($A36,HR_Input!$A$33:$B$50,2,FALSE)="Percentage",L$22,IF(VLOOKUP($A36,HR_Input!$A$33:$B$50,2,FALSE)="Fixed","Fixed",(K$22)))</f>
        <v>Fixed</v>
      </c>
      <c r="L36" s="14">
        <f t="shared" si="14"/>
        <v>0</v>
      </c>
      <c r="N36" s="93">
        <f>INDEX(HR_Input!$C$33:$AL$50,MATCH($A36,HR_Input!$A$33:$A$50,0),MATCH(N$13,HR_Input!$C$32:$AL$32,0))</f>
        <v>0</v>
      </c>
      <c r="O36" s="23" t="str">
        <f>IF(VLOOKUP($A36,HR_Input!$A$33:$B$50,2,FALSE)="Percentage",P$22,IF(VLOOKUP($A36,HR_Input!$A$33:$B$50,2,FALSE)="Fixed","Fixed",(O$22)))</f>
        <v>Fixed</v>
      </c>
      <c r="P36" s="14">
        <f t="shared" si="15"/>
        <v>0</v>
      </c>
      <c r="R36" s="93">
        <f>INDEX(HR_Input!$C$33:$AL$50,MATCH($A36,HR_Input!$A$33:$A$50,0),MATCH(R$13,HR_Input!$C$32:$AL$32,0))</f>
        <v>0</v>
      </c>
      <c r="S36" s="23" t="str">
        <f>IF(VLOOKUP($A36,HR_Input!$A$33:$B$50,2,FALSE)="Percentage",T$22,IF(VLOOKUP($A36,HR_Input!$A$33:$B$50,2,FALSE)="Fixed","Fixed",(S$22)))</f>
        <v>Fixed</v>
      </c>
      <c r="T36" s="14">
        <f t="shared" si="16"/>
        <v>0</v>
      </c>
      <c r="V36" s="93">
        <f>INDEX(HR_Input!$C$33:$AL$50,MATCH($A36,HR_Input!$A$33:$A$50,0),MATCH(V$13,HR_Input!$C$32:$AL$32,0))</f>
        <v>0</v>
      </c>
      <c r="W36" s="23" t="str">
        <f>IF(VLOOKUP($A36,HR_Input!$A$33:$B$50,2,FALSE)="Percentage",X$22,IF(VLOOKUP($A36,HR_Input!$A$33:$B$50,2,FALSE)="Fixed","Fixed",(W$22)))</f>
        <v>Fixed</v>
      </c>
      <c r="X36" s="14">
        <f t="shared" si="17"/>
        <v>0</v>
      </c>
      <c r="Z36" s="93">
        <f>INDEX(HR_Input!$C$33:$AL$50,MATCH($A36,HR_Input!$A$33:$A$50,0),MATCH(Z$13,HR_Input!$C$32:$AL$32,0))</f>
        <v>0</v>
      </c>
      <c r="AA36" s="23" t="str">
        <f>IF(VLOOKUP($A36,HR_Input!$A$33:$B$50,2,FALSE)="Percentage",AB$22,IF(VLOOKUP($A36,HR_Input!$A$33:$B$50,2,FALSE)="Fixed","Fixed",(AA$22)))</f>
        <v>Fixed</v>
      </c>
      <c r="AB36" s="14">
        <f t="shared" si="18"/>
        <v>0</v>
      </c>
      <c r="AD36" s="93">
        <f>INDEX(HR_Input!$C$33:$AL$50,MATCH($A36,HR_Input!$A$33:$A$50,0),MATCH(AD$13,HR_Input!$C$32:$AL$32,0))</f>
        <v>0</v>
      </c>
      <c r="AE36" s="23" t="str">
        <f>IF(VLOOKUP($A36,HR_Input!$A$33:$B$50,2,FALSE)="Percentage",AF$22,IF(VLOOKUP($A36,HR_Input!$A$33:$B$50,2,FALSE)="Fixed","Fixed",(AE$22)))</f>
        <v>Fixed</v>
      </c>
      <c r="AF36" s="14">
        <f t="shared" si="19"/>
        <v>0</v>
      </c>
      <c r="AH36" s="93">
        <f>INDEX(HR_Input!$C$33:$AL$50,MATCH($A36,HR_Input!$A$33:$A$50,0),MATCH(AH$13,HR_Input!$C$32:$AL$32,0))</f>
        <v>0</v>
      </c>
      <c r="AI36" s="23" t="str">
        <f>IF(VLOOKUP($A36,HR_Input!$A$33:$B$50,2,FALSE)="Percentage",AJ$22,IF(VLOOKUP($A36,HR_Input!$A$33:$B$50,2,FALSE)="Fixed","Fixed",(AI$22)))</f>
        <v>Fixed</v>
      </c>
      <c r="AJ36" s="14">
        <f t="shared" si="20"/>
        <v>0</v>
      </c>
      <c r="AL36" s="93">
        <f>INDEX(HR_Input!$C$33:$AL$50,MATCH($A36,HR_Input!$A$33:$A$50,0),MATCH(AL$13,HR_Input!$C$32:$AL$32,0))</f>
        <v>-0.1</v>
      </c>
      <c r="AM36" s="23" t="str">
        <f>IF(VLOOKUP($A36,HR_Input!$A$33:$B$50,2,FALSE)="Percentage",AN$22,IF(VLOOKUP($A36,HR_Input!$A$33:$B$50,2,FALSE)="Fixed","Fixed",(AM$22)))</f>
        <v>Fixed</v>
      </c>
      <c r="AN36" s="14">
        <f t="shared" si="21"/>
        <v>-0.1</v>
      </c>
      <c r="AP36" s="93">
        <f>INDEX(HR_Input!$C$33:$AL$50,MATCH($A36,HR_Input!$A$33:$A$50,0),MATCH(AP$13,HR_Input!$C$32:$AL$32,0))</f>
        <v>-0.1</v>
      </c>
      <c r="AQ36" s="23" t="str">
        <f>IF(VLOOKUP($A36,HR_Input!$A$33:$B$50,2,FALSE)="Percentage",AR$22,IF(VLOOKUP($A36,HR_Input!$A$33:$B$50,2,FALSE)="Fixed","Fixed",(AQ$22)))</f>
        <v>Fixed</v>
      </c>
      <c r="AR36" s="14">
        <f t="shared" si="22"/>
        <v>-0.1</v>
      </c>
      <c r="AT36" s="93">
        <f>INDEX(HR_Input!$C$33:$AL$50,MATCH($A36,HR_Input!$A$33:$A$50,0),MATCH(AT$13,HR_Input!$C$32:$AL$32,0))</f>
        <v>-0.1</v>
      </c>
      <c r="AU36" s="23" t="str">
        <f>IF(VLOOKUP($A36,HR_Input!$A$33:$B$50,2,FALSE)="Percentage",AV$22,IF(VLOOKUP($A36,HR_Input!$A$33:$B$50,2,FALSE)="Fixed","Fixed",(AU$22)))</f>
        <v>Fixed</v>
      </c>
      <c r="AV36" s="14">
        <f t="shared" si="23"/>
        <v>-0.1</v>
      </c>
    </row>
    <row r="37" spans="1:48" x14ac:dyDescent="0.25">
      <c r="A37" t="str">
        <f>HR_Input!A45</f>
        <v>2024 M-WRAM</v>
      </c>
      <c r="B37" s="93">
        <f>INDEX(HR_Input!$C$33:$AL$50,MATCH($A37,HR_Input!$A$33:$A$50,0),MATCH(B$13,HR_Input!$C$32:$AL$32,0))</f>
        <v>0</v>
      </c>
      <c r="C37" s="23">
        <f>IF(VLOOKUP($A37,HR_Input!$A$33:$B$50,2,FALSE)="Percentage",D$22,IF(VLOOKUP($A37,HR_Input!$A$33:$B$50,2,FALSE)="Fixed","Fixed",(C$22)))</f>
        <v>6</v>
      </c>
      <c r="D37" s="14">
        <f t="shared" ref="D37:D42" si="24">ROUND(IF(C37="Fixed",B37,(B37*C37)),2)</f>
        <v>0</v>
      </c>
      <c r="F37" s="93">
        <f>INDEX(HR_Input!$C$33:$AL$50,MATCH($A37,HR_Input!$A$33:$A$50,0),MATCH(F$13,HR_Input!$C$32:$AL$32,0))</f>
        <v>0</v>
      </c>
      <c r="G37" s="23">
        <f>IF(VLOOKUP($A37,HR_Input!$A$33:$B$50,2,FALSE)="Percentage",H$22,IF(VLOOKUP($A37,HR_Input!$A$33:$B$50,2,FALSE)="Fixed","Fixed",(G$22)))</f>
        <v>6</v>
      </c>
      <c r="H37" s="14">
        <f t="shared" ref="H37:H42" si="25">ROUND(IF(G37="Fixed",F37,(F37*G37)),2)</f>
        <v>0</v>
      </c>
      <c r="J37" s="93">
        <f>INDEX(HR_Input!$C$33:$AL$50,MATCH($A37,HR_Input!$A$33:$A$50,0),MATCH(J$13,HR_Input!$C$32:$AL$32,0))</f>
        <v>0</v>
      </c>
      <c r="K37" s="23">
        <f>IF(VLOOKUP($A37,HR_Input!$A$33:$B$50,2,FALSE)="Percentage",L$22,IF(VLOOKUP($A37,HR_Input!$A$33:$B$50,2,FALSE)="Fixed","Fixed",(K$22)))</f>
        <v>6</v>
      </c>
      <c r="L37" s="14">
        <f t="shared" ref="L37:L42" si="26">ROUND(IF(K37="Fixed",J37,(J37*K37)),2)</f>
        <v>0</v>
      </c>
      <c r="N37" s="93">
        <f>INDEX(HR_Input!$C$33:$AL$50,MATCH($A37,HR_Input!$A$33:$A$50,0),MATCH(N$13,HR_Input!$C$32:$AL$32,0))</f>
        <v>0</v>
      </c>
      <c r="O37" s="23">
        <f>IF(VLOOKUP($A37,HR_Input!$A$33:$B$50,2,FALSE)="Percentage",P$22,IF(VLOOKUP($A37,HR_Input!$A$33:$B$50,2,FALSE)="Fixed","Fixed",(O$22)))</f>
        <v>6</v>
      </c>
      <c r="P37" s="14">
        <f t="shared" ref="P37:P42" si="27">ROUND(IF(O37="Fixed",N37,(N37*O37)),2)</f>
        <v>0</v>
      </c>
      <c r="R37" s="93">
        <f>INDEX(HR_Input!$C$33:$AL$50,MATCH($A37,HR_Input!$A$33:$A$50,0),MATCH(R$13,HR_Input!$C$32:$AL$32,0))</f>
        <v>0</v>
      </c>
      <c r="S37" s="23">
        <f>IF(VLOOKUP($A37,HR_Input!$A$33:$B$50,2,FALSE)="Percentage",T$22,IF(VLOOKUP($A37,HR_Input!$A$33:$B$50,2,FALSE)="Fixed","Fixed",(S$22)))</f>
        <v>6</v>
      </c>
      <c r="T37" s="14">
        <f t="shared" ref="T37:T42" si="28">ROUND(IF(S37="Fixed",R37,(R37*S37)),2)</f>
        <v>0</v>
      </c>
      <c r="V37" s="93">
        <f>INDEX(HR_Input!$C$33:$AL$50,MATCH($A37,HR_Input!$A$33:$A$50,0),MATCH(V$13,HR_Input!$C$32:$AL$32,0))</f>
        <v>0</v>
      </c>
      <c r="W37" s="23">
        <f>IF(VLOOKUP($A37,HR_Input!$A$33:$B$50,2,FALSE)="Percentage",X$22,IF(VLOOKUP($A37,HR_Input!$A$33:$B$50,2,FALSE)="Fixed","Fixed",(W$22)))</f>
        <v>6</v>
      </c>
      <c r="X37" s="14">
        <f t="shared" ref="X37:X42" si="29">ROUND(IF(W37="Fixed",V37,(V37*W37)),2)</f>
        <v>0</v>
      </c>
      <c r="Z37" s="93">
        <f>INDEX(HR_Input!$C$33:$AL$50,MATCH($A37,HR_Input!$A$33:$A$50,0),MATCH(Z$13,HR_Input!$C$32:$AL$32,0))</f>
        <v>0</v>
      </c>
      <c r="AA37" s="23">
        <f>IF(VLOOKUP($A37,HR_Input!$A$33:$B$50,2,FALSE)="Percentage",AB$22,IF(VLOOKUP($A37,HR_Input!$A$33:$B$50,2,FALSE)="Fixed","Fixed",(AA$22)))</f>
        <v>6</v>
      </c>
      <c r="AB37" s="14">
        <f t="shared" ref="AB37:AB42" si="30">ROUND(IF(AA37="Fixed",Z37,(Z37*AA37)),2)</f>
        <v>0</v>
      </c>
      <c r="AD37" s="93">
        <f>INDEX(HR_Input!$C$33:$AL$50,MATCH($A37,HR_Input!$A$33:$A$50,0),MATCH(AD$13,HR_Input!$C$32:$AL$32,0))</f>
        <v>0</v>
      </c>
      <c r="AE37" s="23">
        <f>IF(VLOOKUP($A37,HR_Input!$A$33:$B$50,2,FALSE)="Percentage",AF$22,IF(VLOOKUP($A37,HR_Input!$A$33:$B$50,2,FALSE)="Fixed","Fixed",(AE$22)))</f>
        <v>6</v>
      </c>
      <c r="AF37" s="14">
        <f t="shared" ref="AF37:AF42" si="31">ROUND(IF(AE37="Fixed",AD37,(AD37*AE37)),2)</f>
        <v>0</v>
      </c>
      <c r="AH37" s="93">
        <f>INDEX(HR_Input!$C$33:$AL$50,MATCH($A37,HR_Input!$A$33:$A$50,0),MATCH(AH$13,HR_Input!$C$32:$AL$32,0))</f>
        <v>0</v>
      </c>
      <c r="AI37" s="23">
        <f>IF(VLOOKUP($A37,HR_Input!$A$33:$B$50,2,FALSE)="Percentage",AJ$22,IF(VLOOKUP($A37,HR_Input!$A$33:$B$50,2,FALSE)="Fixed","Fixed",(AI$22)))</f>
        <v>6</v>
      </c>
      <c r="AJ37" s="14">
        <f t="shared" ref="AJ37:AJ42" si="32">ROUND(IF(AI37="Fixed",AH37,(AH37*AI37)),2)</f>
        <v>0</v>
      </c>
      <c r="AL37" s="93">
        <f>INDEX(HR_Input!$C$33:$AL$50,MATCH($A37,HR_Input!$A$33:$A$50,0),MATCH(AL$13,HR_Input!$C$32:$AL$32,0))</f>
        <v>0</v>
      </c>
      <c r="AM37" s="23">
        <f>IF(VLOOKUP($A37,HR_Input!$A$33:$B$50,2,FALSE)="Percentage",AN$22,IF(VLOOKUP($A37,HR_Input!$A$33:$B$50,2,FALSE)="Fixed","Fixed",(AM$22)))</f>
        <v>6</v>
      </c>
      <c r="AN37" s="14">
        <f t="shared" ref="AN37:AN42" si="33">ROUND(IF(AM37="Fixed",AL37,(AL37*AM37)),2)</f>
        <v>0</v>
      </c>
      <c r="AP37" s="93">
        <f>INDEX(HR_Input!$C$33:$AL$50,MATCH($A37,HR_Input!$A$33:$A$50,0),MATCH(AP$13,HR_Input!$C$32:$AL$32,0))</f>
        <v>0</v>
      </c>
      <c r="AQ37" s="23">
        <f>IF(VLOOKUP($A37,HR_Input!$A$33:$B$50,2,FALSE)="Percentage",AR$22,IF(VLOOKUP($A37,HR_Input!$A$33:$B$50,2,FALSE)="Fixed","Fixed",(AQ$22)))</f>
        <v>6</v>
      </c>
      <c r="AR37" s="14">
        <f t="shared" ref="AR37:AR42" si="34">ROUND(IF(AQ37="Fixed",AP37,(AP37*AQ37)),2)</f>
        <v>0</v>
      </c>
      <c r="AT37" s="93">
        <f>INDEX(HR_Input!$C$33:$AL$50,MATCH($A37,HR_Input!$A$33:$A$50,0),MATCH(AT$13,HR_Input!$C$32:$AL$32,0))</f>
        <v>0</v>
      </c>
      <c r="AU37" s="23">
        <f>IF(VLOOKUP($A37,HR_Input!$A$33:$B$50,2,FALSE)="Percentage",AV$22,IF(VLOOKUP($A37,HR_Input!$A$33:$B$50,2,FALSE)="Fixed","Fixed",(AU$22)))</f>
        <v>6</v>
      </c>
      <c r="AV37" s="14">
        <f t="shared" ref="AV37:AV42" si="35">ROUND(IF(AU37="Fixed",AT37,(AT37*AU37)),2)</f>
        <v>0</v>
      </c>
    </row>
    <row r="38" spans="1:48" x14ac:dyDescent="0.25">
      <c r="A38" t="str">
        <f>HR_Input!A46</f>
        <v>2024 ICBA</v>
      </c>
      <c r="B38" s="93">
        <f>INDEX(HR_Input!$C$33:$AL$50,MATCH($A38,HR_Input!$A$33:$A$50,0),MATCH(B$13,HR_Input!$C$32:$AL$32,0))</f>
        <v>0</v>
      </c>
      <c r="C38" s="23">
        <f>IF(VLOOKUP($A38,HR_Input!$A$33:$B$50,2,FALSE)="Percentage",D$22,IF(VLOOKUP($A38,HR_Input!$A$33:$B$50,2,FALSE)="Fixed","Fixed",(C$22)))</f>
        <v>6</v>
      </c>
      <c r="D38" s="14">
        <f t="shared" si="24"/>
        <v>0</v>
      </c>
      <c r="F38" s="93">
        <f>INDEX(HR_Input!$C$33:$AL$50,MATCH($A38,HR_Input!$A$33:$A$50,0),MATCH(F$13,HR_Input!$C$32:$AL$32,0))</f>
        <v>0</v>
      </c>
      <c r="G38" s="23">
        <f>IF(VLOOKUP($A38,HR_Input!$A$33:$B$50,2,FALSE)="Percentage",H$22,IF(VLOOKUP($A38,HR_Input!$A$33:$B$50,2,FALSE)="Fixed","Fixed",(G$22)))</f>
        <v>6</v>
      </c>
      <c r="H38" s="14">
        <f t="shared" si="25"/>
        <v>0</v>
      </c>
      <c r="J38" s="93">
        <f>INDEX(HR_Input!$C$33:$AL$50,MATCH($A38,HR_Input!$A$33:$A$50,0),MATCH(J$13,HR_Input!$C$32:$AL$32,0))</f>
        <v>0</v>
      </c>
      <c r="K38" s="23">
        <f>IF(VLOOKUP($A38,HR_Input!$A$33:$B$50,2,FALSE)="Percentage",L$22,IF(VLOOKUP($A38,HR_Input!$A$33:$B$50,2,FALSE)="Fixed","Fixed",(K$22)))</f>
        <v>6</v>
      </c>
      <c r="L38" s="14">
        <f t="shared" si="26"/>
        <v>0</v>
      </c>
      <c r="N38" s="93">
        <f>INDEX(HR_Input!$C$33:$AL$50,MATCH($A38,HR_Input!$A$33:$A$50,0),MATCH(N$13,HR_Input!$C$32:$AL$32,0))</f>
        <v>0</v>
      </c>
      <c r="O38" s="23">
        <f>IF(VLOOKUP($A38,HR_Input!$A$33:$B$50,2,FALSE)="Percentage",P$22,IF(VLOOKUP($A38,HR_Input!$A$33:$B$50,2,FALSE)="Fixed","Fixed",(O$22)))</f>
        <v>6</v>
      </c>
      <c r="P38" s="14">
        <f t="shared" si="27"/>
        <v>0</v>
      </c>
      <c r="R38" s="93">
        <f>INDEX(HR_Input!$C$33:$AL$50,MATCH($A38,HR_Input!$A$33:$A$50,0),MATCH(R$13,HR_Input!$C$32:$AL$32,0))</f>
        <v>0</v>
      </c>
      <c r="S38" s="23">
        <f>IF(VLOOKUP($A38,HR_Input!$A$33:$B$50,2,FALSE)="Percentage",T$22,IF(VLOOKUP($A38,HR_Input!$A$33:$B$50,2,FALSE)="Fixed","Fixed",(S$22)))</f>
        <v>6</v>
      </c>
      <c r="T38" s="14">
        <f t="shared" si="28"/>
        <v>0</v>
      </c>
      <c r="V38" s="93">
        <f>INDEX(HR_Input!$C$33:$AL$50,MATCH($A38,HR_Input!$A$33:$A$50,0),MATCH(V$13,HR_Input!$C$32:$AL$32,0))</f>
        <v>0</v>
      </c>
      <c r="W38" s="23">
        <f>IF(VLOOKUP($A38,HR_Input!$A$33:$B$50,2,FALSE)="Percentage",X$22,IF(VLOOKUP($A38,HR_Input!$A$33:$B$50,2,FALSE)="Fixed","Fixed",(W$22)))</f>
        <v>6</v>
      </c>
      <c r="X38" s="14">
        <f t="shared" si="29"/>
        <v>0</v>
      </c>
      <c r="Z38" s="93">
        <f>INDEX(HR_Input!$C$33:$AL$50,MATCH($A38,HR_Input!$A$33:$A$50,0),MATCH(Z$13,HR_Input!$C$32:$AL$32,0))</f>
        <v>0</v>
      </c>
      <c r="AA38" s="23">
        <f>IF(VLOOKUP($A38,HR_Input!$A$33:$B$50,2,FALSE)="Percentage",AB$22,IF(VLOOKUP($A38,HR_Input!$A$33:$B$50,2,FALSE)="Fixed","Fixed",(AA$22)))</f>
        <v>6</v>
      </c>
      <c r="AB38" s="14">
        <f t="shared" si="30"/>
        <v>0</v>
      </c>
      <c r="AD38" s="93">
        <f>INDEX(HR_Input!$C$33:$AL$50,MATCH($A38,HR_Input!$A$33:$A$50,0),MATCH(AD$13,HR_Input!$C$32:$AL$32,0))</f>
        <v>0</v>
      </c>
      <c r="AE38" s="23">
        <f>IF(VLOOKUP($A38,HR_Input!$A$33:$B$50,2,FALSE)="Percentage",AF$22,IF(VLOOKUP($A38,HR_Input!$A$33:$B$50,2,FALSE)="Fixed","Fixed",(AE$22)))</f>
        <v>6</v>
      </c>
      <c r="AF38" s="14">
        <f t="shared" si="31"/>
        <v>0</v>
      </c>
      <c r="AH38" s="93">
        <f>INDEX(HR_Input!$C$33:$AL$50,MATCH($A38,HR_Input!$A$33:$A$50,0),MATCH(AH$13,HR_Input!$C$32:$AL$32,0))</f>
        <v>0</v>
      </c>
      <c r="AI38" s="23">
        <f>IF(VLOOKUP($A38,HR_Input!$A$33:$B$50,2,FALSE)="Percentage",AJ$22,IF(VLOOKUP($A38,HR_Input!$A$33:$B$50,2,FALSE)="Fixed","Fixed",(AI$22)))</f>
        <v>6</v>
      </c>
      <c r="AJ38" s="14">
        <f t="shared" si="32"/>
        <v>0</v>
      </c>
      <c r="AL38" s="93">
        <f>INDEX(HR_Input!$C$33:$AL$50,MATCH($A38,HR_Input!$A$33:$A$50,0),MATCH(AL$13,HR_Input!$C$32:$AL$32,0))</f>
        <v>0</v>
      </c>
      <c r="AM38" s="23">
        <f>IF(VLOOKUP($A38,HR_Input!$A$33:$B$50,2,FALSE)="Percentage",AN$22,IF(VLOOKUP($A38,HR_Input!$A$33:$B$50,2,FALSE)="Fixed","Fixed",(AM$22)))</f>
        <v>6</v>
      </c>
      <c r="AN38" s="14">
        <f t="shared" si="33"/>
        <v>0</v>
      </c>
      <c r="AP38" s="93">
        <f>INDEX(HR_Input!$C$33:$AL$50,MATCH($A38,HR_Input!$A$33:$A$50,0),MATCH(AP$13,HR_Input!$C$32:$AL$32,0))</f>
        <v>0</v>
      </c>
      <c r="AQ38" s="23">
        <f>IF(VLOOKUP($A38,HR_Input!$A$33:$B$50,2,FALSE)="Percentage",AR$22,IF(VLOOKUP($A38,HR_Input!$A$33:$B$50,2,FALSE)="Fixed","Fixed",(AQ$22)))</f>
        <v>6</v>
      </c>
      <c r="AR38" s="14">
        <f t="shared" si="34"/>
        <v>0</v>
      </c>
      <c r="AT38" s="93">
        <f>INDEX(HR_Input!$C$33:$AL$50,MATCH($A38,HR_Input!$A$33:$A$50,0),MATCH(AT$13,HR_Input!$C$32:$AL$32,0))</f>
        <v>0</v>
      </c>
      <c r="AU38" s="23">
        <f>IF(VLOOKUP($A38,HR_Input!$A$33:$B$50,2,FALSE)="Percentage",AV$22,IF(VLOOKUP($A38,HR_Input!$A$33:$B$50,2,FALSE)="Fixed","Fixed",(AU$22)))</f>
        <v>6</v>
      </c>
      <c r="AV38" s="14">
        <f t="shared" si="35"/>
        <v>0</v>
      </c>
    </row>
    <row r="39" spans="1:48" x14ac:dyDescent="0.25">
      <c r="A39" t="str">
        <f>HR_Input!A47</f>
        <v>DRMA2</v>
      </c>
      <c r="B39" s="93">
        <f>INDEX(HR_Input!$C$33:$AL$50,MATCH($A39,HR_Input!$A$33:$A$50,0),MATCH(B$13,HR_Input!$C$32:$AL$32,0))</f>
        <v>0</v>
      </c>
      <c r="C39" s="23">
        <f>IF(VLOOKUP($A39,HR_Input!$A$33:$B$50,2,FALSE)="Percentage",D$22,IF(VLOOKUP($A39,HR_Input!$A$33:$B$50,2,FALSE)="Fixed","Fixed",(C$22)))</f>
        <v>6</v>
      </c>
      <c r="D39" s="14">
        <f t="shared" si="24"/>
        <v>0</v>
      </c>
      <c r="F39" s="93">
        <f>INDEX(HR_Input!$C$33:$AL$50,MATCH($A39,HR_Input!$A$33:$A$50,0),MATCH(F$13,HR_Input!$C$32:$AL$32,0))</f>
        <v>0</v>
      </c>
      <c r="G39" s="23">
        <f>IF(VLOOKUP($A39,HR_Input!$A$33:$B$50,2,FALSE)="Percentage",H$22,IF(VLOOKUP($A39,HR_Input!$A$33:$B$50,2,FALSE)="Fixed","Fixed",(G$22)))</f>
        <v>6</v>
      </c>
      <c r="H39" s="14">
        <f t="shared" si="25"/>
        <v>0</v>
      </c>
      <c r="J39" s="93">
        <f>INDEX(HR_Input!$C$33:$AL$50,MATCH($A39,HR_Input!$A$33:$A$50,0),MATCH(J$13,HR_Input!$C$32:$AL$32,0))</f>
        <v>0</v>
      </c>
      <c r="K39" s="23">
        <f>IF(VLOOKUP($A39,HR_Input!$A$33:$B$50,2,FALSE)="Percentage",L$22,IF(VLOOKUP($A39,HR_Input!$A$33:$B$50,2,FALSE)="Fixed","Fixed",(K$22)))</f>
        <v>6</v>
      </c>
      <c r="L39" s="14">
        <f t="shared" si="26"/>
        <v>0</v>
      </c>
      <c r="N39" s="93">
        <f>INDEX(HR_Input!$C$33:$AL$50,MATCH($A39,HR_Input!$A$33:$A$50,0),MATCH(N$13,HR_Input!$C$32:$AL$32,0))</f>
        <v>0</v>
      </c>
      <c r="O39" s="23">
        <f>IF(VLOOKUP($A39,HR_Input!$A$33:$B$50,2,FALSE)="Percentage",P$22,IF(VLOOKUP($A39,HR_Input!$A$33:$B$50,2,FALSE)="Fixed","Fixed",(O$22)))</f>
        <v>6</v>
      </c>
      <c r="P39" s="14">
        <f t="shared" si="27"/>
        <v>0</v>
      </c>
      <c r="R39" s="93">
        <f>INDEX(HR_Input!$C$33:$AL$50,MATCH($A39,HR_Input!$A$33:$A$50,0),MATCH(R$13,HR_Input!$C$32:$AL$32,0))</f>
        <v>0</v>
      </c>
      <c r="S39" s="23">
        <f>IF(VLOOKUP($A39,HR_Input!$A$33:$B$50,2,FALSE)="Percentage",T$22,IF(VLOOKUP($A39,HR_Input!$A$33:$B$50,2,FALSE)="Fixed","Fixed",(S$22)))</f>
        <v>6</v>
      </c>
      <c r="T39" s="14">
        <f t="shared" si="28"/>
        <v>0</v>
      </c>
      <c r="V39" s="93">
        <f>INDEX(HR_Input!$C$33:$AL$50,MATCH($A39,HR_Input!$A$33:$A$50,0),MATCH(V$13,HR_Input!$C$32:$AL$32,0))</f>
        <v>0</v>
      </c>
      <c r="W39" s="23">
        <f>IF(VLOOKUP($A39,HR_Input!$A$33:$B$50,2,FALSE)="Percentage",X$22,IF(VLOOKUP($A39,HR_Input!$A$33:$B$50,2,FALSE)="Fixed","Fixed",(W$22)))</f>
        <v>6</v>
      </c>
      <c r="X39" s="14">
        <f t="shared" si="29"/>
        <v>0</v>
      </c>
      <c r="Z39" s="93">
        <f>INDEX(HR_Input!$C$33:$AL$50,MATCH($A39,HR_Input!$A$33:$A$50,0),MATCH(Z$13,HR_Input!$C$32:$AL$32,0))</f>
        <v>0</v>
      </c>
      <c r="AA39" s="23">
        <f>IF(VLOOKUP($A39,HR_Input!$A$33:$B$50,2,FALSE)="Percentage",AB$22,IF(VLOOKUP($A39,HR_Input!$A$33:$B$50,2,FALSE)="Fixed","Fixed",(AA$22)))</f>
        <v>6</v>
      </c>
      <c r="AB39" s="14">
        <f t="shared" si="30"/>
        <v>0</v>
      </c>
      <c r="AD39" s="93">
        <f>INDEX(HR_Input!$C$33:$AL$50,MATCH($A39,HR_Input!$A$33:$A$50,0),MATCH(AD$13,HR_Input!$C$32:$AL$32,0))</f>
        <v>0</v>
      </c>
      <c r="AE39" s="23">
        <f>IF(VLOOKUP($A39,HR_Input!$A$33:$B$50,2,FALSE)="Percentage",AF$22,IF(VLOOKUP($A39,HR_Input!$A$33:$B$50,2,FALSE)="Fixed","Fixed",(AE$22)))</f>
        <v>6</v>
      </c>
      <c r="AF39" s="14">
        <f t="shared" si="31"/>
        <v>0</v>
      </c>
      <c r="AH39" s="93">
        <f>INDEX(HR_Input!$C$33:$AL$50,MATCH($A39,HR_Input!$A$33:$A$50,0),MATCH(AH$13,HR_Input!$C$32:$AL$32,0))</f>
        <v>0</v>
      </c>
      <c r="AI39" s="23">
        <f>IF(VLOOKUP($A39,HR_Input!$A$33:$B$50,2,FALSE)="Percentage",AJ$22,IF(VLOOKUP($A39,HR_Input!$A$33:$B$50,2,FALSE)="Fixed","Fixed",(AI$22)))</f>
        <v>6</v>
      </c>
      <c r="AJ39" s="14">
        <f t="shared" si="32"/>
        <v>0</v>
      </c>
      <c r="AL39" s="93">
        <f>INDEX(HR_Input!$C$33:$AL$50,MATCH($A39,HR_Input!$A$33:$A$50,0),MATCH(AL$13,HR_Input!$C$32:$AL$32,0))</f>
        <v>0</v>
      </c>
      <c r="AM39" s="23">
        <f>IF(VLOOKUP($A39,HR_Input!$A$33:$B$50,2,FALSE)="Percentage",AN$22,IF(VLOOKUP($A39,HR_Input!$A$33:$B$50,2,FALSE)="Fixed","Fixed",(AM$22)))</f>
        <v>6</v>
      </c>
      <c r="AN39" s="14">
        <f t="shared" si="33"/>
        <v>0</v>
      </c>
      <c r="AP39" s="93">
        <f>INDEX(HR_Input!$C$33:$AL$50,MATCH($A39,HR_Input!$A$33:$A$50,0),MATCH(AP$13,HR_Input!$C$32:$AL$32,0))</f>
        <v>0</v>
      </c>
      <c r="AQ39" s="23">
        <f>IF(VLOOKUP($A39,HR_Input!$A$33:$B$50,2,FALSE)="Percentage",AR$22,IF(VLOOKUP($A39,HR_Input!$A$33:$B$50,2,FALSE)="Fixed","Fixed",(AQ$22)))</f>
        <v>6</v>
      </c>
      <c r="AR39" s="14">
        <f t="shared" si="34"/>
        <v>0</v>
      </c>
      <c r="AT39" s="93">
        <f>INDEX(HR_Input!$C$33:$AL$50,MATCH($A39,HR_Input!$A$33:$A$50,0),MATCH(AT$13,HR_Input!$C$32:$AL$32,0))</f>
        <v>0</v>
      </c>
      <c r="AU39" s="23">
        <f>IF(VLOOKUP($A39,HR_Input!$A$33:$B$50,2,FALSE)="Percentage",AV$22,IF(VLOOKUP($A39,HR_Input!$A$33:$B$50,2,FALSE)="Fixed","Fixed",(AU$22)))</f>
        <v>6</v>
      </c>
      <c r="AV39" s="14">
        <f t="shared" si="35"/>
        <v>0</v>
      </c>
    </row>
    <row r="40" spans="1:48" x14ac:dyDescent="0.25">
      <c r="A40" t="str">
        <f>HR_Input!A48</f>
        <v>DREMA</v>
      </c>
      <c r="B40" s="93">
        <f>INDEX(HR_Input!$C$33:$AL$50,MATCH($A40,HR_Input!$A$33:$A$50,0),MATCH(B$13,HR_Input!$C$32:$AL$32,0))</f>
        <v>0</v>
      </c>
      <c r="C40" s="23">
        <f>IF(VLOOKUP($A40,HR_Input!$A$33:$B$50,2,FALSE)="Percentage",D$22,IF(VLOOKUP($A40,HR_Input!$A$33:$B$50,2,FALSE)="Fixed","Fixed",(C$22)))</f>
        <v>6</v>
      </c>
      <c r="D40" s="14">
        <f t="shared" si="24"/>
        <v>0</v>
      </c>
      <c r="F40" s="93">
        <f>INDEX(HR_Input!$C$33:$AL$50,MATCH($A40,HR_Input!$A$33:$A$50,0),MATCH(F$13,HR_Input!$C$32:$AL$32,0))</f>
        <v>0</v>
      </c>
      <c r="G40" s="23">
        <f>IF(VLOOKUP($A40,HR_Input!$A$33:$B$50,2,FALSE)="Percentage",H$22,IF(VLOOKUP($A40,HR_Input!$A$33:$B$50,2,FALSE)="Fixed","Fixed",(G$22)))</f>
        <v>6</v>
      </c>
      <c r="H40" s="14">
        <f t="shared" si="25"/>
        <v>0</v>
      </c>
      <c r="J40" s="93">
        <f>INDEX(HR_Input!$C$33:$AL$50,MATCH($A40,HR_Input!$A$33:$A$50,0),MATCH(J$13,HR_Input!$C$32:$AL$32,0))</f>
        <v>0</v>
      </c>
      <c r="K40" s="23">
        <f>IF(VLOOKUP($A40,HR_Input!$A$33:$B$50,2,FALSE)="Percentage",L$22,IF(VLOOKUP($A40,HR_Input!$A$33:$B$50,2,FALSE)="Fixed","Fixed",(K$22)))</f>
        <v>6</v>
      </c>
      <c r="L40" s="14">
        <f t="shared" si="26"/>
        <v>0</v>
      </c>
      <c r="N40" s="93">
        <f>INDEX(HR_Input!$C$33:$AL$50,MATCH($A40,HR_Input!$A$33:$A$50,0),MATCH(N$13,HR_Input!$C$32:$AL$32,0))</f>
        <v>0</v>
      </c>
      <c r="O40" s="23">
        <f>IF(VLOOKUP($A40,HR_Input!$A$33:$B$50,2,FALSE)="Percentage",P$22,IF(VLOOKUP($A40,HR_Input!$A$33:$B$50,2,FALSE)="Fixed","Fixed",(O$22)))</f>
        <v>6</v>
      </c>
      <c r="P40" s="14">
        <f t="shared" si="27"/>
        <v>0</v>
      </c>
      <c r="R40" s="93">
        <f>INDEX(HR_Input!$C$33:$AL$50,MATCH($A40,HR_Input!$A$33:$A$50,0),MATCH(R$13,HR_Input!$C$32:$AL$32,0))</f>
        <v>0</v>
      </c>
      <c r="S40" s="23">
        <f>IF(VLOOKUP($A40,HR_Input!$A$33:$B$50,2,FALSE)="Percentage",T$22,IF(VLOOKUP($A40,HR_Input!$A$33:$B$50,2,FALSE)="Fixed","Fixed",(S$22)))</f>
        <v>6</v>
      </c>
      <c r="T40" s="14">
        <f t="shared" si="28"/>
        <v>0</v>
      </c>
      <c r="V40" s="93">
        <f>INDEX(HR_Input!$C$33:$AL$50,MATCH($A40,HR_Input!$A$33:$A$50,0),MATCH(V$13,HR_Input!$C$32:$AL$32,0))</f>
        <v>0</v>
      </c>
      <c r="W40" s="23">
        <f>IF(VLOOKUP($A40,HR_Input!$A$33:$B$50,2,FALSE)="Percentage",X$22,IF(VLOOKUP($A40,HR_Input!$A$33:$B$50,2,FALSE)="Fixed","Fixed",(W$22)))</f>
        <v>6</v>
      </c>
      <c r="X40" s="14">
        <f t="shared" si="29"/>
        <v>0</v>
      </c>
      <c r="Z40" s="93">
        <f>INDEX(HR_Input!$C$33:$AL$50,MATCH($A40,HR_Input!$A$33:$A$50,0),MATCH(Z$13,HR_Input!$C$32:$AL$32,0))</f>
        <v>0</v>
      </c>
      <c r="AA40" s="23">
        <f>IF(VLOOKUP($A40,HR_Input!$A$33:$B$50,2,FALSE)="Percentage",AB$22,IF(VLOOKUP($A40,HR_Input!$A$33:$B$50,2,FALSE)="Fixed","Fixed",(AA$22)))</f>
        <v>6</v>
      </c>
      <c r="AB40" s="14">
        <f t="shared" si="30"/>
        <v>0</v>
      </c>
      <c r="AD40" s="93">
        <f>INDEX(HR_Input!$C$33:$AL$50,MATCH($A40,HR_Input!$A$33:$A$50,0),MATCH(AD$13,HR_Input!$C$32:$AL$32,0))</f>
        <v>0</v>
      </c>
      <c r="AE40" s="23">
        <f>IF(VLOOKUP($A40,HR_Input!$A$33:$B$50,2,FALSE)="Percentage",AF$22,IF(VLOOKUP($A40,HR_Input!$A$33:$B$50,2,FALSE)="Fixed","Fixed",(AE$22)))</f>
        <v>6</v>
      </c>
      <c r="AF40" s="14">
        <f t="shared" si="31"/>
        <v>0</v>
      </c>
      <c r="AH40" s="93">
        <f>INDEX(HR_Input!$C$33:$AL$50,MATCH($A40,HR_Input!$A$33:$A$50,0),MATCH(AH$13,HR_Input!$C$32:$AL$32,0))</f>
        <v>0</v>
      </c>
      <c r="AI40" s="23">
        <f>IF(VLOOKUP($A40,HR_Input!$A$33:$B$50,2,FALSE)="Percentage",AJ$22,IF(VLOOKUP($A40,HR_Input!$A$33:$B$50,2,FALSE)="Fixed","Fixed",(AI$22)))</f>
        <v>6</v>
      </c>
      <c r="AJ40" s="14">
        <f t="shared" si="32"/>
        <v>0</v>
      </c>
      <c r="AL40" s="93">
        <f>INDEX(HR_Input!$C$33:$AL$50,MATCH($A40,HR_Input!$A$33:$A$50,0),MATCH(AL$13,HR_Input!$C$32:$AL$32,0))</f>
        <v>0</v>
      </c>
      <c r="AM40" s="23">
        <f>IF(VLOOKUP($A40,HR_Input!$A$33:$B$50,2,FALSE)="Percentage",AN$22,IF(VLOOKUP($A40,HR_Input!$A$33:$B$50,2,FALSE)="Fixed","Fixed",(AM$22)))</f>
        <v>6</v>
      </c>
      <c r="AN40" s="14">
        <f t="shared" si="33"/>
        <v>0</v>
      </c>
      <c r="AP40" s="93">
        <f>INDEX(HR_Input!$C$33:$AL$50,MATCH($A40,HR_Input!$A$33:$A$50,0),MATCH(AP$13,HR_Input!$C$32:$AL$32,0))</f>
        <v>0</v>
      </c>
      <c r="AQ40" s="23">
        <f>IF(VLOOKUP($A40,HR_Input!$A$33:$B$50,2,FALSE)="Percentage",AR$22,IF(VLOOKUP($A40,HR_Input!$A$33:$B$50,2,FALSE)="Fixed","Fixed",(AQ$22)))</f>
        <v>6</v>
      </c>
      <c r="AR40" s="14">
        <f t="shared" si="34"/>
        <v>0</v>
      </c>
      <c r="AT40" s="93">
        <f>INDEX(HR_Input!$C$33:$AL$50,MATCH($A40,HR_Input!$A$33:$A$50,0),MATCH(AT$13,HR_Input!$C$32:$AL$32,0))</f>
        <v>0</v>
      </c>
      <c r="AU40" s="23">
        <f>IF(VLOOKUP($A40,HR_Input!$A$33:$B$50,2,FALSE)="Percentage",AV$22,IF(VLOOKUP($A40,HR_Input!$A$33:$B$50,2,FALSE)="Fixed","Fixed",(AU$22)))</f>
        <v>6</v>
      </c>
      <c r="AV40" s="14">
        <f t="shared" si="35"/>
        <v>0</v>
      </c>
    </row>
    <row r="41" spans="1:48" x14ac:dyDescent="0.25">
      <c r="A41" t="str">
        <f>HR_Input!A49</f>
        <v>Reserved</v>
      </c>
      <c r="B41" s="93">
        <f>INDEX(HR_Input!$C$33:$AL$50,MATCH($A41,HR_Input!$A$33:$A$50,0),MATCH(B$13,HR_Input!$C$32:$AL$32,0))</f>
        <v>0</v>
      </c>
      <c r="C41" s="23">
        <f>IF(VLOOKUP($A41,HR_Input!$A$33:$B$50,2,FALSE)="Percentage",D$22,IF(VLOOKUP($A41,HR_Input!$A$33:$B$50,2,FALSE)="Fixed","Fixed",(C$22)))</f>
        <v>6</v>
      </c>
      <c r="D41" s="14">
        <f t="shared" si="24"/>
        <v>0</v>
      </c>
      <c r="F41" s="93">
        <f>INDEX(HR_Input!$C$33:$AL$50,MATCH($A41,HR_Input!$A$33:$A$50,0),MATCH(F$13,HR_Input!$C$32:$AL$32,0))</f>
        <v>0</v>
      </c>
      <c r="G41" s="23">
        <f>IF(VLOOKUP($A41,HR_Input!$A$33:$B$50,2,FALSE)="Percentage",H$22,IF(VLOOKUP($A41,HR_Input!$A$33:$B$50,2,FALSE)="Fixed","Fixed",(G$22)))</f>
        <v>6</v>
      </c>
      <c r="H41" s="14">
        <f t="shared" si="25"/>
        <v>0</v>
      </c>
      <c r="J41" s="93">
        <f>INDEX(HR_Input!$C$33:$AL$50,MATCH($A41,HR_Input!$A$33:$A$50,0),MATCH(J$13,HR_Input!$C$32:$AL$32,0))</f>
        <v>0</v>
      </c>
      <c r="K41" s="23">
        <f>IF(VLOOKUP($A41,HR_Input!$A$33:$B$50,2,FALSE)="Percentage",L$22,IF(VLOOKUP($A41,HR_Input!$A$33:$B$50,2,FALSE)="Fixed","Fixed",(K$22)))</f>
        <v>6</v>
      </c>
      <c r="L41" s="14">
        <f t="shared" si="26"/>
        <v>0</v>
      </c>
      <c r="N41" s="93">
        <f>INDEX(HR_Input!$C$33:$AL$50,MATCH($A41,HR_Input!$A$33:$A$50,0),MATCH(N$13,HR_Input!$C$32:$AL$32,0))</f>
        <v>0</v>
      </c>
      <c r="O41" s="23">
        <f>IF(VLOOKUP($A41,HR_Input!$A$33:$B$50,2,FALSE)="Percentage",P$22,IF(VLOOKUP($A41,HR_Input!$A$33:$B$50,2,FALSE)="Fixed","Fixed",(O$22)))</f>
        <v>6</v>
      </c>
      <c r="P41" s="14">
        <f t="shared" si="27"/>
        <v>0</v>
      </c>
      <c r="R41" s="93">
        <f>INDEX(HR_Input!$C$33:$AL$50,MATCH($A41,HR_Input!$A$33:$A$50,0),MATCH(R$13,HR_Input!$C$32:$AL$32,0))</f>
        <v>0</v>
      </c>
      <c r="S41" s="23">
        <f>IF(VLOOKUP($A41,HR_Input!$A$33:$B$50,2,FALSE)="Percentage",T$22,IF(VLOOKUP($A41,HR_Input!$A$33:$B$50,2,FALSE)="Fixed","Fixed",(S$22)))</f>
        <v>6</v>
      </c>
      <c r="T41" s="14">
        <f t="shared" si="28"/>
        <v>0</v>
      </c>
      <c r="V41" s="93">
        <f>INDEX(HR_Input!$C$33:$AL$50,MATCH($A41,HR_Input!$A$33:$A$50,0),MATCH(V$13,HR_Input!$C$32:$AL$32,0))</f>
        <v>0</v>
      </c>
      <c r="W41" s="23">
        <f>IF(VLOOKUP($A41,HR_Input!$A$33:$B$50,2,FALSE)="Percentage",X$22,IF(VLOOKUP($A41,HR_Input!$A$33:$B$50,2,FALSE)="Fixed","Fixed",(W$22)))</f>
        <v>6</v>
      </c>
      <c r="X41" s="14">
        <f t="shared" si="29"/>
        <v>0</v>
      </c>
      <c r="Z41" s="93">
        <f>INDEX(HR_Input!$C$33:$AL$50,MATCH($A41,HR_Input!$A$33:$A$50,0),MATCH(Z$13,HR_Input!$C$32:$AL$32,0))</f>
        <v>0</v>
      </c>
      <c r="AA41" s="23">
        <f>IF(VLOOKUP($A41,HR_Input!$A$33:$B$50,2,FALSE)="Percentage",AB$22,IF(VLOOKUP($A41,HR_Input!$A$33:$B$50,2,FALSE)="Fixed","Fixed",(AA$22)))</f>
        <v>6</v>
      </c>
      <c r="AB41" s="14">
        <f t="shared" si="30"/>
        <v>0</v>
      </c>
      <c r="AD41" s="93">
        <f>INDEX(HR_Input!$C$33:$AL$50,MATCH($A41,HR_Input!$A$33:$A$50,0),MATCH(AD$13,HR_Input!$C$32:$AL$32,0))</f>
        <v>0</v>
      </c>
      <c r="AE41" s="23">
        <f>IF(VLOOKUP($A41,HR_Input!$A$33:$B$50,2,FALSE)="Percentage",AF$22,IF(VLOOKUP($A41,HR_Input!$A$33:$B$50,2,FALSE)="Fixed","Fixed",(AE$22)))</f>
        <v>6</v>
      </c>
      <c r="AF41" s="14">
        <f t="shared" si="31"/>
        <v>0</v>
      </c>
      <c r="AH41" s="93">
        <f>INDEX(HR_Input!$C$33:$AL$50,MATCH($A41,HR_Input!$A$33:$A$50,0),MATCH(AH$13,HR_Input!$C$32:$AL$32,0))</f>
        <v>0</v>
      </c>
      <c r="AI41" s="23">
        <f>IF(VLOOKUP($A41,HR_Input!$A$33:$B$50,2,FALSE)="Percentage",AJ$22,IF(VLOOKUP($A41,HR_Input!$A$33:$B$50,2,FALSE)="Fixed","Fixed",(AI$22)))</f>
        <v>6</v>
      </c>
      <c r="AJ41" s="14">
        <f t="shared" si="32"/>
        <v>0</v>
      </c>
      <c r="AL41" s="93">
        <f>INDEX(HR_Input!$C$33:$AL$50,MATCH($A41,HR_Input!$A$33:$A$50,0),MATCH(AL$13,HR_Input!$C$32:$AL$32,0))</f>
        <v>0</v>
      </c>
      <c r="AM41" s="23">
        <f>IF(VLOOKUP($A41,HR_Input!$A$33:$B$50,2,FALSE)="Percentage",AN$22,IF(VLOOKUP($A41,HR_Input!$A$33:$B$50,2,FALSE)="Fixed","Fixed",(AM$22)))</f>
        <v>6</v>
      </c>
      <c r="AN41" s="14">
        <f t="shared" si="33"/>
        <v>0</v>
      </c>
      <c r="AP41" s="93">
        <f>INDEX(HR_Input!$C$33:$AL$50,MATCH($A41,HR_Input!$A$33:$A$50,0),MATCH(AP$13,HR_Input!$C$32:$AL$32,0))</f>
        <v>0</v>
      </c>
      <c r="AQ41" s="23">
        <f>IF(VLOOKUP($A41,HR_Input!$A$33:$B$50,2,FALSE)="Percentage",AR$22,IF(VLOOKUP($A41,HR_Input!$A$33:$B$50,2,FALSE)="Fixed","Fixed",(AQ$22)))</f>
        <v>6</v>
      </c>
      <c r="AR41" s="14">
        <f t="shared" si="34"/>
        <v>0</v>
      </c>
      <c r="AT41" s="93">
        <f>INDEX(HR_Input!$C$33:$AL$50,MATCH($A41,HR_Input!$A$33:$A$50,0),MATCH(AT$13,HR_Input!$C$32:$AL$32,0))</f>
        <v>0</v>
      </c>
      <c r="AU41" s="23">
        <f>IF(VLOOKUP($A41,HR_Input!$A$33:$B$50,2,FALSE)="Percentage",AV$22,IF(VLOOKUP($A41,HR_Input!$A$33:$B$50,2,FALSE)="Fixed","Fixed",(AU$22)))</f>
        <v>6</v>
      </c>
      <c r="AV41" s="14">
        <f t="shared" si="35"/>
        <v>0</v>
      </c>
    </row>
    <row r="42" spans="1:48" x14ac:dyDescent="0.25">
      <c r="A42" t="str">
        <f>HR_Input!A50</f>
        <v>Reserved</v>
      </c>
      <c r="B42" s="93">
        <f>INDEX(HR_Input!$C$33:$AL$50,MATCH($A42,HR_Input!$A$33:$A$50,0),MATCH(B$13,HR_Input!$C$32:$AL$32,0))</f>
        <v>0</v>
      </c>
      <c r="C42" s="23">
        <f>IF(VLOOKUP($A42,HR_Input!$A$33:$B$50,2,FALSE)="Percentage",D$22,IF(VLOOKUP($A42,HR_Input!$A$33:$B$50,2,FALSE)="Fixed","Fixed",(C$22)))</f>
        <v>6</v>
      </c>
      <c r="D42" s="14">
        <f t="shared" si="24"/>
        <v>0</v>
      </c>
      <c r="F42" s="93">
        <f>INDEX(HR_Input!$C$33:$AL$50,MATCH($A42,HR_Input!$A$33:$A$50,0),MATCH(F$13,HR_Input!$C$32:$AL$32,0))</f>
        <v>0</v>
      </c>
      <c r="G42" s="23">
        <f>IF(VLOOKUP($A42,HR_Input!$A$33:$B$50,2,FALSE)="Percentage",H$22,IF(VLOOKUP($A42,HR_Input!$A$33:$B$50,2,FALSE)="Fixed","Fixed",(G$22)))</f>
        <v>6</v>
      </c>
      <c r="H42" s="14">
        <f t="shared" si="25"/>
        <v>0</v>
      </c>
      <c r="J42" s="93">
        <f>INDEX(HR_Input!$C$33:$AL$50,MATCH($A42,HR_Input!$A$33:$A$50,0),MATCH(J$13,HR_Input!$C$32:$AL$32,0))</f>
        <v>0</v>
      </c>
      <c r="K42" s="23">
        <f>IF(VLOOKUP($A42,HR_Input!$A$33:$B$50,2,FALSE)="Percentage",L$22,IF(VLOOKUP($A42,HR_Input!$A$33:$B$50,2,FALSE)="Fixed","Fixed",(K$22)))</f>
        <v>6</v>
      </c>
      <c r="L42" s="14">
        <f t="shared" si="26"/>
        <v>0</v>
      </c>
      <c r="N42" s="93">
        <f>INDEX(HR_Input!$C$33:$AL$50,MATCH($A42,HR_Input!$A$33:$A$50,0),MATCH(N$13,HR_Input!$C$32:$AL$32,0))</f>
        <v>0</v>
      </c>
      <c r="O42" s="23">
        <f>IF(VLOOKUP($A42,HR_Input!$A$33:$B$50,2,FALSE)="Percentage",P$22,IF(VLOOKUP($A42,HR_Input!$A$33:$B$50,2,FALSE)="Fixed","Fixed",(O$22)))</f>
        <v>6</v>
      </c>
      <c r="P42" s="14">
        <f t="shared" si="27"/>
        <v>0</v>
      </c>
      <c r="R42" s="93">
        <f>INDEX(HR_Input!$C$33:$AL$50,MATCH($A42,HR_Input!$A$33:$A$50,0),MATCH(R$13,HR_Input!$C$32:$AL$32,0))</f>
        <v>0</v>
      </c>
      <c r="S42" s="23">
        <f>IF(VLOOKUP($A42,HR_Input!$A$33:$B$50,2,FALSE)="Percentage",T$22,IF(VLOOKUP($A42,HR_Input!$A$33:$B$50,2,FALSE)="Fixed","Fixed",(S$22)))</f>
        <v>6</v>
      </c>
      <c r="T42" s="14">
        <f t="shared" si="28"/>
        <v>0</v>
      </c>
      <c r="V42" s="93">
        <f>INDEX(HR_Input!$C$33:$AL$50,MATCH($A42,HR_Input!$A$33:$A$50,0),MATCH(V$13,HR_Input!$C$32:$AL$32,0))</f>
        <v>0</v>
      </c>
      <c r="W42" s="23">
        <f>IF(VLOOKUP($A42,HR_Input!$A$33:$B$50,2,FALSE)="Percentage",X$22,IF(VLOOKUP($A42,HR_Input!$A$33:$B$50,2,FALSE)="Fixed","Fixed",(W$22)))</f>
        <v>6</v>
      </c>
      <c r="X42" s="14">
        <f t="shared" si="29"/>
        <v>0</v>
      </c>
      <c r="Z42" s="93">
        <f>INDEX(HR_Input!$C$33:$AL$50,MATCH($A42,HR_Input!$A$33:$A$50,0),MATCH(Z$13,HR_Input!$C$32:$AL$32,0))</f>
        <v>0</v>
      </c>
      <c r="AA42" s="23">
        <f>IF(VLOOKUP($A42,HR_Input!$A$33:$B$50,2,FALSE)="Percentage",AB$22,IF(VLOOKUP($A42,HR_Input!$A$33:$B$50,2,FALSE)="Fixed","Fixed",(AA$22)))</f>
        <v>6</v>
      </c>
      <c r="AB42" s="14">
        <f t="shared" si="30"/>
        <v>0</v>
      </c>
      <c r="AD42" s="93">
        <f>INDEX(HR_Input!$C$33:$AL$50,MATCH($A42,HR_Input!$A$33:$A$50,0),MATCH(AD$13,HR_Input!$C$32:$AL$32,0))</f>
        <v>0</v>
      </c>
      <c r="AE42" s="23">
        <f>IF(VLOOKUP($A42,HR_Input!$A$33:$B$50,2,FALSE)="Percentage",AF$22,IF(VLOOKUP($A42,HR_Input!$A$33:$B$50,2,FALSE)="Fixed","Fixed",(AE$22)))</f>
        <v>6</v>
      </c>
      <c r="AF42" s="14">
        <f t="shared" si="31"/>
        <v>0</v>
      </c>
      <c r="AH42" s="93">
        <f>INDEX(HR_Input!$C$33:$AL$50,MATCH($A42,HR_Input!$A$33:$A$50,0),MATCH(AH$13,HR_Input!$C$32:$AL$32,0))</f>
        <v>0</v>
      </c>
      <c r="AI42" s="23">
        <f>IF(VLOOKUP($A42,HR_Input!$A$33:$B$50,2,FALSE)="Percentage",AJ$22,IF(VLOOKUP($A42,HR_Input!$A$33:$B$50,2,FALSE)="Fixed","Fixed",(AI$22)))</f>
        <v>6</v>
      </c>
      <c r="AJ42" s="14">
        <f t="shared" si="32"/>
        <v>0</v>
      </c>
      <c r="AL42" s="93">
        <f>INDEX(HR_Input!$C$33:$AL$50,MATCH($A42,HR_Input!$A$33:$A$50,0),MATCH(AL$13,HR_Input!$C$32:$AL$32,0))</f>
        <v>0</v>
      </c>
      <c r="AM42" s="23">
        <f>IF(VLOOKUP($A42,HR_Input!$A$33:$B$50,2,FALSE)="Percentage",AN$22,IF(VLOOKUP($A42,HR_Input!$A$33:$B$50,2,FALSE)="Fixed","Fixed",(AM$22)))</f>
        <v>6</v>
      </c>
      <c r="AN42" s="14">
        <f t="shared" si="33"/>
        <v>0</v>
      </c>
      <c r="AP42" s="93">
        <f>INDEX(HR_Input!$C$33:$AL$50,MATCH($A42,HR_Input!$A$33:$A$50,0),MATCH(AP$13,HR_Input!$C$32:$AL$32,0))</f>
        <v>0</v>
      </c>
      <c r="AQ42" s="23">
        <f>IF(VLOOKUP($A42,HR_Input!$A$33:$B$50,2,FALSE)="Percentage",AR$22,IF(VLOOKUP($A42,HR_Input!$A$33:$B$50,2,FALSE)="Fixed","Fixed",(AQ$22)))</f>
        <v>6</v>
      </c>
      <c r="AR42" s="14">
        <f t="shared" si="34"/>
        <v>0</v>
      </c>
      <c r="AT42" s="93">
        <f>INDEX(HR_Input!$C$33:$AL$50,MATCH($A42,HR_Input!$A$33:$A$50,0),MATCH(AT$13,HR_Input!$C$32:$AL$32,0))</f>
        <v>0</v>
      </c>
      <c r="AU42" s="23">
        <f>IF(VLOOKUP($A42,HR_Input!$A$33:$B$50,2,FALSE)="Percentage",AV$22,IF(VLOOKUP($A42,HR_Input!$A$33:$B$50,2,FALSE)="Fixed","Fixed",(AU$22)))</f>
        <v>6</v>
      </c>
      <c r="AV42" s="14">
        <f t="shared" si="35"/>
        <v>0</v>
      </c>
    </row>
    <row r="43" spans="1:48" x14ac:dyDescent="0.25">
      <c r="B43" s="93"/>
      <c r="C43" s="23"/>
      <c r="D43" s="14"/>
      <c r="F43" s="93"/>
      <c r="G43" s="23"/>
      <c r="H43" s="14"/>
      <c r="J43" s="93"/>
      <c r="K43" s="23"/>
      <c r="L43" s="14"/>
      <c r="N43" s="93"/>
      <c r="O43" s="23"/>
      <c r="P43" s="14"/>
      <c r="R43" s="93"/>
      <c r="S43" s="23"/>
      <c r="T43" s="14"/>
      <c r="V43" s="93"/>
      <c r="W43" s="23"/>
      <c r="X43" s="14"/>
      <c r="Z43" s="93"/>
      <c r="AA43" s="23"/>
      <c r="AB43" s="14"/>
      <c r="AD43" s="93"/>
      <c r="AE43" s="23"/>
      <c r="AF43" s="14"/>
      <c r="AH43" s="93"/>
      <c r="AI43" s="23"/>
      <c r="AJ43" s="14"/>
      <c r="AL43" s="93"/>
      <c r="AM43" s="23"/>
      <c r="AN43" s="14"/>
      <c r="AP43" s="93"/>
      <c r="AQ43" s="23"/>
      <c r="AR43" s="14"/>
      <c r="AS43" s="6"/>
      <c r="AT43" s="93"/>
      <c r="AU43" s="23"/>
      <c r="AV43" s="14"/>
    </row>
    <row r="44" spans="1:48" x14ac:dyDescent="0.25">
      <c r="A44" t="s">
        <v>25</v>
      </c>
      <c r="B44" s="13"/>
      <c r="D44" s="19">
        <f>SUM(D25:D43)</f>
        <v>2.3900000000000006</v>
      </c>
      <c r="F44" s="13"/>
      <c r="H44" s="19">
        <f>SUM(H25:H43)</f>
        <v>2.3900000000000006</v>
      </c>
      <c r="J44" s="13"/>
      <c r="L44" s="19">
        <f>SUM(L25:L43)</f>
        <v>2.3900000000000006</v>
      </c>
      <c r="N44" s="13"/>
      <c r="P44" s="19">
        <f>SUM(P25:P43)</f>
        <v>2.3900000000000006</v>
      </c>
      <c r="R44" s="13"/>
      <c r="T44" s="19">
        <f>SUM(T25:T43)</f>
        <v>2.09</v>
      </c>
      <c r="V44" s="13"/>
      <c r="X44" s="19">
        <f>SUM(X25:X43)</f>
        <v>0.38000000000000012</v>
      </c>
      <c r="Z44" s="13"/>
      <c r="AB44" s="19">
        <f>SUM(AB25:AB43)</f>
        <v>0.38000000000000012</v>
      </c>
      <c r="AD44" s="13"/>
      <c r="AF44" s="19">
        <f>SUM(AF25:AF43)</f>
        <v>1.23</v>
      </c>
      <c r="AH44" s="13"/>
      <c r="AJ44" s="19">
        <f>SUM(AJ25:AJ43)</f>
        <v>1.23</v>
      </c>
      <c r="AL44" s="13"/>
      <c r="AN44" s="19">
        <f>SUM(AN25:AN43)</f>
        <v>4.05</v>
      </c>
      <c r="AP44" s="13"/>
      <c r="AR44" s="19">
        <f>SUM(AR25:AR43)</f>
        <v>4.05</v>
      </c>
      <c r="AS44" s="43"/>
      <c r="AT44" s="13"/>
      <c r="AV44" s="19">
        <f>SUM(AV25:AV43)</f>
        <v>4.05</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+HR_Input!A75</f>
        <v>CPUC Fee</v>
      </c>
      <c r="B47" s="22" cm="1">
        <f t="array" ref="B47">SUMPRODUCT(($A47=HR_Input!$A$75:$A$80)*(B$13=HR_Input!$B$74:$BI$74)*(HR_Input!$B$75:$BI$80))</f>
        <v>7.0000000000000001E-3</v>
      </c>
      <c r="C47" s="6">
        <f>D44+D22</f>
        <v>48.31</v>
      </c>
      <c r="D47" s="14">
        <f>ROUND(B47*C47,2)</f>
        <v>0.34</v>
      </c>
      <c r="F47" s="22" cm="1">
        <f t="array" ref="F47">SUMPRODUCT(($A47=HR_Input!$A$75:$A$80)*(F$13=HR_Input!$B$74:$BI$74)*(HR_Input!$B$75:$BI$80))</f>
        <v>7.0000000000000001E-3</v>
      </c>
      <c r="G47" s="6">
        <f>H44+H22</f>
        <v>48.311000000000007</v>
      </c>
      <c r="H47" s="14">
        <f>ROUND(F47*G47,2)</f>
        <v>0.34</v>
      </c>
      <c r="J47" s="22" cm="1">
        <f t="array" ref="J47">SUMPRODUCT(($A47=HR_Input!$A$75:$A$80)*(J$13=HR_Input!$B$74:$BI$74)*(HR_Input!$B$75:$BI$80))</f>
        <v>7.0000000000000001E-3</v>
      </c>
      <c r="K47" s="6">
        <f>L44+L22</f>
        <v>48.311000000000007</v>
      </c>
      <c r="L47" s="14">
        <f>ROUND(J47*K47,2)</f>
        <v>0.34</v>
      </c>
      <c r="N47" s="22" cm="1">
        <f t="array" ref="N47">SUMPRODUCT(($A47=HR_Input!$A$75:$A$80)*(N$13=HR_Input!$B$74:$BI$74)*(HR_Input!$B$75:$BI$80))</f>
        <v>7.0000000000000001E-3</v>
      </c>
      <c r="O47" s="6">
        <f>P44+P22</f>
        <v>48.311000000000007</v>
      </c>
      <c r="P47" s="14">
        <f>ROUND(N47*O47,2)</f>
        <v>0.34</v>
      </c>
      <c r="R47" s="22" cm="1">
        <f t="array" ref="R47">SUMPRODUCT(($A47=HR_Input!$A$75:$A$80)*(R$13=HR_Input!$B$74:$BI$74)*(HR_Input!$B$75:$BI$80))</f>
        <v>7.0000000000000001E-3</v>
      </c>
      <c r="S47" s="6">
        <f>T44+T22</f>
        <v>39.326400000000007</v>
      </c>
      <c r="T47" s="14">
        <f>ROUND(R47*S47,2)</f>
        <v>0.28000000000000003</v>
      </c>
      <c r="V47" s="22" cm="1">
        <f t="array" ref="V47">SUMPRODUCT(($A47=HR_Input!$A$75:$A$80)*(V$13=HR_Input!$B$74:$BI$74)*(HR_Input!$B$75:$BI$80))</f>
        <v>7.0000000000000001E-3</v>
      </c>
      <c r="W47" s="6">
        <f>X44+X22</f>
        <v>37.616400000000006</v>
      </c>
      <c r="X47" s="14">
        <f>ROUND(V47*W47,2)</f>
        <v>0.26</v>
      </c>
      <c r="Z47" s="22" cm="1">
        <f t="array" ref="Z47">SUMPRODUCT(($A47=HR_Input!$A$75:$A$80)*(Z$13=HR_Input!$B$74:$BI$74)*(HR_Input!$B$75:$BI$80))</f>
        <v>7.0000000000000001E-3</v>
      </c>
      <c r="AA47" s="6">
        <f>AB44+AB22</f>
        <v>37.616400000000006</v>
      </c>
      <c r="AB47" s="14">
        <f>ROUND(Z47*AA47,2)</f>
        <v>0.26</v>
      </c>
      <c r="AD47" s="22" cm="1">
        <f t="array" ref="AD47">SUMPRODUCT(($A47=HR_Input!$A$75:$A$80)*(AD$13=HR_Input!$B$74:$BI$74)*(HR_Input!$B$75:$BI$80))</f>
        <v>7.0000000000000001E-3</v>
      </c>
      <c r="AE47" s="6">
        <f>AF44+AF22</f>
        <v>38.4664</v>
      </c>
      <c r="AF47" s="14">
        <f>ROUND(AD47*AE47,2)</f>
        <v>0.27</v>
      </c>
      <c r="AH47" s="22" cm="1">
        <f t="array" ref="AH47">SUMPRODUCT(($A47=HR_Input!$A$75:$A$80)*(AH$13=HR_Input!$B$74:$BI$74)*(HR_Input!$B$75:$BI$80))</f>
        <v>7.0000000000000001E-3</v>
      </c>
      <c r="AI47" s="6">
        <f>AJ44+AJ22</f>
        <v>38.4664</v>
      </c>
      <c r="AJ47" s="14">
        <f>ROUND(AH47*AI47,2)</f>
        <v>0.27</v>
      </c>
      <c r="AL47" s="22" cm="1">
        <f t="array" ref="AL47">SUMPRODUCT(($A47=HR_Input!$A$75:$A$80)*(AL$13=HR_Input!$B$74:$BI$74)*(HR_Input!$B$75:$BI$80))</f>
        <v>7.0000000000000001E-3</v>
      </c>
      <c r="AM47" s="6">
        <f>AN44+AN22</f>
        <v>41.2864</v>
      </c>
      <c r="AN47" s="14">
        <f>ROUND(AL47*AM47,2)</f>
        <v>0.28999999999999998</v>
      </c>
      <c r="AP47" s="22" cm="1">
        <f t="array" ref="AP47">SUMPRODUCT(($A47=HR_Input!$A$75:$A$80)*(AP$13=HR_Input!$B$74:$BI$74)*(HR_Input!$B$75:$BI$80))</f>
        <v>7.0000000000000001E-3</v>
      </c>
      <c r="AQ47" s="6">
        <f>AR44+AR22</f>
        <v>41.2864</v>
      </c>
      <c r="AR47" s="14">
        <f>ROUND(AP47*AQ47,2)</f>
        <v>0.28999999999999998</v>
      </c>
      <c r="AS47" s="6"/>
      <c r="AT47" s="22" cm="1">
        <f t="array" ref="AT47">SUMPRODUCT(($A47=HR_Input!$A$75:$A$80)*(AT$13=HR_Input!$B$74:$BI$74)*(HR_Input!$B$75:$BI$80))</f>
        <v>7.0000000000000001E-3</v>
      </c>
      <c r="AU47" s="6">
        <f>AV44+AV22</f>
        <v>41.2864</v>
      </c>
      <c r="AV47" s="14">
        <f>ROUND(AT47*AU47,2)</f>
        <v>0.28999999999999998</v>
      </c>
    </row>
    <row r="48" spans="1:48" ht="14.45" hidden="1" customHeight="1" x14ac:dyDescent="0.25">
      <c r="A48" t="str">
        <f>+HR_Input!A76</f>
        <v>Reserved</v>
      </c>
      <c r="B48" s="22" cm="1">
        <f t="array" ref="B48">SUMPRODUCT(($A48=HR_Input!$A$75:$A$80)*(B$13=HR_Input!$B$74:$BI$74)*(HR_Input!$B$75:$BI$80))</f>
        <v>0</v>
      </c>
      <c r="C48" s="6">
        <f>C47</f>
        <v>48.31</v>
      </c>
      <c r="D48" s="14">
        <f t="shared" ref="D48:D52" si="36">ROUND(B48*C48,2)</f>
        <v>0</v>
      </c>
      <c r="F48" s="22" cm="1">
        <f t="array" ref="F48">SUMPRODUCT(($A48=HR_Input!$A$75:$A$80)*(F$13=HR_Input!$B$74:$BI$74)*(HR_Input!$B$75:$BI$80))</f>
        <v>0</v>
      </c>
      <c r="G48" s="6">
        <f>G47</f>
        <v>48.311000000000007</v>
      </c>
      <c r="H48" s="14">
        <f t="shared" ref="H48:H52" si="37">ROUND(F48*G48,2)</f>
        <v>0</v>
      </c>
      <c r="J48" s="22" cm="1">
        <f t="array" ref="J48">SUMPRODUCT(($A48=HR_Input!$A$75:$A$80)*(J$13=HR_Input!$B$74:$BI$74)*(HR_Input!$B$75:$BI$80))</f>
        <v>0</v>
      </c>
      <c r="K48" s="6">
        <f>K47</f>
        <v>48.311000000000007</v>
      </c>
      <c r="L48" s="14">
        <f t="shared" ref="L48:L52" si="38">ROUND(J48*K48,2)</f>
        <v>0</v>
      </c>
      <c r="N48" s="22" cm="1">
        <f t="array" ref="N48">SUMPRODUCT(($A48=HR_Input!$A$75:$A$80)*(N$13=HR_Input!$B$74:$BI$74)*(HR_Input!$B$75:$BI$80))</f>
        <v>0</v>
      </c>
      <c r="O48" s="6">
        <f>O47</f>
        <v>48.311000000000007</v>
      </c>
      <c r="P48" s="14">
        <f t="shared" ref="P48:P52" si="39">ROUND(N48*O48,2)</f>
        <v>0</v>
      </c>
      <c r="R48" s="22" cm="1">
        <f t="array" ref="R48">SUMPRODUCT(($A48=HR_Input!$A$75:$A$80)*(R$13=HR_Input!$B$74:$BI$74)*(HR_Input!$B$75:$BI$80))</f>
        <v>0</v>
      </c>
      <c r="S48" s="6">
        <f>S47</f>
        <v>39.326400000000007</v>
      </c>
      <c r="T48" s="14">
        <f t="shared" ref="T48:T52" si="40">ROUND(R48*S48,2)</f>
        <v>0</v>
      </c>
      <c r="V48" s="22" cm="1">
        <f t="array" ref="V48">SUMPRODUCT(($A48=HR_Input!$A$75:$A$80)*(V$13=HR_Input!$B$74:$BI$74)*(HR_Input!$B$75:$BI$80))</f>
        <v>0</v>
      </c>
      <c r="W48" s="6">
        <f>W47</f>
        <v>37.616400000000006</v>
      </c>
      <c r="X48" s="14">
        <f t="shared" ref="X48:X52" si="41">ROUND(V48*W48,2)</f>
        <v>0</v>
      </c>
      <c r="Z48" s="22" cm="1">
        <f t="array" ref="Z48">SUMPRODUCT(($A48=HR_Input!$A$75:$A$80)*(Z$13=HR_Input!$B$74:$BI$74)*(HR_Input!$B$75:$BI$80))</f>
        <v>0</v>
      </c>
      <c r="AA48" s="6">
        <f>AA47</f>
        <v>37.616400000000006</v>
      </c>
      <c r="AB48" s="14">
        <f t="shared" ref="AB48:AB52" si="42">ROUND(Z48*AA48,2)</f>
        <v>0</v>
      </c>
      <c r="AD48" s="22" cm="1">
        <f t="array" ref="AD48">SUMPRODUCT(($A48=HR_Input!$A$75:$A$80)*(AD$13=HR_Input!$B$74:$BI$74)*(HR_Input!$B$75:$BI$80))</f>
        <v>0</v>
      </c>
      <c r="AE48" s="6">
        <f>AE47</f>
        <v>38.4664</v>
      </c>
      <c r="AF48" s="14">
        <f t="shared" ref="AF48:AF52" si="43">ROUND(AD48*AE48,2)</f>
        <v>0</v>
      </c>
      <c r="AH48" s="22" cm="1">
        <f t="array" ref="AH48">SUMPRODUCT(($A48=HR_Input!$A$75:$A$80)*(AH$13=HR_Input!$B$74:$BI$74)*(HR_Input!$B$75:$BI$80))</f>
        <v>0</v>
      </c>
      <c r="AI48" s="6">
        <f>AI47</f>
        <v>38.4664</v>
      </c>
      <c r="AJ48" s="14">
        <f t="shared" ref="AJ48:AJ52" si="44">ROUND(AH48*AI48,2)</f>
        <v>0</v>
      </c>
      <c r="AL48" s="22" cm="1">
        <f t="array" ref="AL48">SUMPRODUCT(($A48=HR_Input!$A$75:$A$80)*(AL$13=HR_Input!$B$74:$BI$74)*(HR_Input!$B$75:$BI$80))</f>
        <v>0</v>
      </c>
      <c r="AM48" s="6">
        <f>AM47</f>
        <v>41.2864</v>
      </c>
      <c r="AN48" s="14">
        <f t="shared" ref="AN48:AN52" si="45">ROUND(AL48*AM48,2)</f>
        <v>0</v>
      </c>
      <c r="AP48" s="22" cm="1">
        <f t="array" ref="AP48">SUMPRODUCT(($A48=HR_Input!$A$75:$A$80)*(AP$13=HR_Input!$B$74:$BI$74)*(HR_Input!$B$75:$BI$80))</f>
        <v>0</v>
      </c>
      <c r="AQ48" s="6">
        <f>AQ47</f>
        <v>41.2864</v>
      </c>
      <c r="AR48" s="14">
        <f t="shared" ref="AR48:AR52" si="46">ROUND(AP48*AQ48,2)</f>
        <v>0</v>
      </c>
      <c r="AT48" s="22" cm="1">
        <f t="array" ref="AT48">SUMPRODUCT(($A48=HR_Input!$A$75:$A$80)*(AT$13=HR_Input!$B$74:$BI$74)*(HR_Input!$B$75:$BI$80))</f>
        <v>0</v>
      </c>
      <c r="AU48" s="6">
        <f>AU47</f>
        <v>41.2864</v>
      </c>
      <c r="AV48" s="14">
        <f t="shared" ref="AV48:AV52" si="47">ROUND(AT48*AU48,2)</f>
        <v>0</v>
      </c>
    </row>
    <row r="49" spans="1:48" ht="14.45" hidden="1" customHeight="1" x14ac:dyDescent="0.25">
      <c r="A49" t="str">
        <f>+HR_Input!A77</f>
        <v>Reserved</v>
      </c>
      <c r="B49" s="22" cm="1">
        <f t="array" ref="B49">SUMPRODUCT(($A49=HR_Input!$A$75:$A$80)*(B$13=HR_Input!$B$74:$BI$74)*(HR_Input!$B$75:$BI$80))</f>
        <v>0</v>
      </c>
      <c r="C49" s="6">
        <f t="shared" ref="C49:C52" si="48">C48</f>
        <v>48.31</v>
      </c>
      <c r="D49" s="14">
        <f t="shared" si="36"/>
        <v>0</v>
      </c>
      <c r="F49" s="22" cm="1">
        <f t="array" ref="F49">SUMPRODUCT(($A49=HR_Input!$A$75:$A$80)*(F$13=HR_Input!$B$74:$BI$74)*(HR_Input!$B$75:$BI$80))</f>
        <v>0</v>
      </c>
      <c r="G49" s="6">
        <f t="shared" ref="G49:G52" si="49">G48</f>
        <v>48.311000000000007</v>
      </c>
      <c r="H49" s="14">
        <f t="shared" si="37"/>
        <v>0</v>
      </c>
      <c r="J49" s="22" cm="1">
        <f t="array" ref="J49">SUMPRODUCT(($A49=HR_Input!$A$75:$A$80)*(J$13=HR_Input!$B$74:$BI$74)*(HR_Input!$B$75:$BI$80))</f>
        <v>0</v>
      </c>
      <c r="K49" s="6">
        <f t="shared" ref="K49:K52" si="50">K48</f>
        <v>48.311000000000007</v>
      </c>
      <c r="L49" s="14">
        <f t="shared" si="38"/>
        <v>0</v>
      </c>
      <c r="N49" s="22" cm="1">
        <f t="array" ref="N49">SUMPRODUCT(($A49=HR_Input!$A$75:$A$80)*(N$13=HR_Input!$B$74:$BI$74)*(HR_Input!$B$75:$BI$80))</f>
        <v>0</v>
      </c>
      <c r="O49" s="6">
        <f t="shared" ref="O49:O52" si="51">O48</f>
        <v>48.311000000000007</v>
      </c>
      <c r="P49" s="14">
        <f t="shared" si="39"/>
        <v>0</v>
      </c>
      <c r="R49" s="22" cm="1">
        <f t="array" ref="R49">SUMPRODUCT(($A49=HR_Input!$A$75:$A$80)*(R$13=HR_Input!$B$74:$BI$74)*(HR_Input!$B$75:$BI$80))</f>
        <v>0</v>
      </c>
      <c r="S49" s="6">
        <f t="shared" ref="S49:S52" si="52">S48</f>
        <v>39.326400000000007</v>
      </c>
      <c r="T49" s="14">
        <f t="shared" si="40"/>
        <v>0</v>
      </c>
      <c r="V49" s="22" cm="1">
        <f t="array" ref="V49">SUMPRODUCT(($A49=HR_Input!$A$75:$A$80)*(V$13=HR_Input!$B$74:$BI$74)*(HR_Input!$B$75:$BI$80))</f>
        <v>0</v>
      </c>
      <c r="W49" s="6">
        <f t="shared" ref="W49:W52" si="53">W48</f>
        <v>37.616400000000006</v>
      </c>
      <c r="X49" s="14">
        <f t="shared" si="41"/>
        <v>0</v>
      </c>
      <c r="Z49" s="22" cm="1">
        <f t="array" ref="Z49">SUMPRODUCT(($A49=HR_Input!$A$75:$A$80)*(Z$13=HR_Input!$B$74:$BI$74)*(HR_Input!$B$75:$BI$80))</f>
        <v>0</v>
      </c>
      <c r="AA49" s="6">
        <f t="shared" ref="AA49:AA52" si="54">AA48</f>
        <v>37.616400000000006</v>
      </c>
      <c r="AB49" s="14">
        <f t="shared" si="42"/>
        <v>0</v>
      </c>
      <c r="AD49" s="22" cm="1">
        <f t="array" ref="AD49">SUMPRODUCT(($A49=HR_Input!$A$75:$A$80)*(AD$13=HR_Input!$B$74:$BI$74)*(HR_Input!$B$75:$BI$80))</f>
        <v>0</v>
      </c>
      <c r="AE49" s="6">
        <f t="shared" ref="AE49:AE52" si="55">AE48</f>
        <v>38.4664</v>
      </c>
      <c r="AF49" s="14">
        <f t="shared" si="43"/>
        <v>0</v>
      </c>
      <c r="AH49" s="22" cm="1">
        <f t="array" ref="AH49">SUMPRODUCT(($A49=HR_Input!$A$75:$A$80)*(AH$13=HR_Input!$B$74:$BI$74)*(HR_Input!$B$75:$BI$80))</f>
        <v>0</v>
      </c>
      <c r="AI49" s="6">
        <f t="shared" ref="AI49:AI52" si="56">AI48</f>
        <v>38.4664</v>
      </c>
      <c r="AJ49" s="14">
        <f t="shared" si="44"/>
        <v>0</v>
      </c>
      <c r="AL49" s="22" cm="1">
        <f t="array" ref="AL49">SUMPRODUCT(($A49=HR_Input!$A$75:$A$80)*(AL$13=HR_Input!$B$74:$BI$74)*(HR_Input!$B$75:$BI$80))</f>
        <v>0</v>
      </c>
      <c r="AM49" s="6">
        <f t="shared" ref="AM49:AM52" si="57">AM48</f>
        <v>41.2864</v>
      </c>
      <c r="AN49" s="14">
        <f t="shared" si="45"/>
        <v>0</v>
      </c>
      <c r="AP49" s="22" cm="1">
        <f t="array" ref="AP49">SUMPRODUCT(($A49=HR_Input!$A$75:$A$80)*(AP$13=HR_Input!$B$74:$BI$74)*(HR_Input!$B$75:$BI$80))</f>
        <v>0</v>
      </c>
      <c r="AQ49" s="6">
        <f t="shared" ref="AQ49:AQ52" si="58">AQ48</f>
        <v>41.2864</v>
      </c>
      <c r="AR49" s="14">
        <f t="shared" si="46"/>
        <v>0</v>
      </c>
      <c r="AT49" s="22" cm="1">
        <f t="array" ref="AT49">SUMPRODUCT(($A49=HR_Input!$A$75:$A$80)*(AT$13=HR_Input!$B$74:$BI$74)*(HR_Input!$B$75:$BI$80))</f>
        <v>0</v>
      </c>
      <c r="AU49" s="6">
        <f t="shared" ref="AU49:AU52" si="59">AU48</f>
        <v>41.2864</v>
      </c>
      <c r="AV49" s="14">
        <f t="shared" si="47"/>
        <v>0</v>
      </c>
    </row>
    <row r="50" spans="1:48" ht="14.45" hidden="1" customHeight="1" x14ac:dyDescent="0.25">
      <c r="A50" t="str">
        <f>+HR_Input!A78</f>
        <v>Reserved</v>
      </c>
      <c r="B50" s="22" cm="1">
        <f t="array" ref="B50">SUMPRODUCT(($A50=HR_Input!$A$75:$A$80)*(B$13=HR_Input!$B$74:$BI$74)*(HR_Input!$B$75:$BI$80))</f>
        <v>0</v>
      </c>
      <c r="C50" s="6">
        <f t="shared" si="48"/>
        <v>48.31</v>
      </c>
      <c r="D50" s="14">
        <f t="shared" si="36"/>
        <v>0</v>
      </c>
      <c r="F50" s="22" cm="1">
        <f t="array" ref="F50">SUMPRODUCT(($A50=HR_Input!$A$75:$A$80)*(F$13=HR_Input!$B$74:$BI$74)*(HR_Input!$B$75:$BI$80))</f>
        <v>0</v>
      </c>
      <c r="G50" s="6">
        <f t="shared" si="49"/>
        <v>48.311000000000007</v>
      </c>
      <c r="H50" s="14">
        <f t="shared" si="37"/>
        <v>0</v>
      </c>
      <c r="J50" s="22" cm="1">
        <f t="array" ref="J50">SUMPRODUCT(($A50=HR_Input!$A$75:$A$80)*(J$13=HR_Input!$B$74:$BI$74)*(HR_Input!$B$75:$BI$80))</f>
        <v>0</v>
      </c>
      <c r="K50" s="6">
        <f t="shared" si="50"/>
        <v>48.311000000000007</v>
      </c>
      <c r="L50" s="14">
        <f t="shared" si="38"/>
        <v>0</v>
      </c>
      <c r="N50" s="22" cm="1">
        <f t="array" ref="N50">SUMPRODUCT(($A50=HR_Input!$A$75:$A$80)*(N$13=HR_Input!$B$74:$BI$74)*(HR_Input!$B$75:$BI$80))</f>
        <v>0</v>
      </c>
      <c r="O50" s="6">
        <f t="shared" si="51"/>
        <v>48.311000000000007</v>
      </c>
      <c r="P50" s="14">
        <f t="shared" si="39"/>
        <v>0</v>
      </c>
      <c r="R50" s="22" cm="1">
        <f t="array" ref="R50">SUMPRODUCT(($A50=HR_Input!$A$75:$A$80)*(R$13=HR_Input!$B$74:$BI$74)*(HR_Input!$B$75:$BI$80))</f>
        <v>0</v>
      </c>
      <c r="S50" s="6">
        <f t="shared" si="52"/>
        <v>39.326400000000007</v>
      </c>
      <c r="T50" s="14">
        <f t="shared" si="40"/>
        <v>0</v>
      </c>
      <c r="V50" s="22" cm="1">
        <f t="array" ref="V50">SUMPRODUCT(($A50=HR_Input!$A$75:$A$80)*(V$13=HR_Input!$B$74:$BI$74)*(HR_Input!$B$75:$BI$80))</f>
        <v>0</v>
      </c>
      <c r="W50" s="6">
        <f t="shared" si="53"/>
        <v>37.616400000000006</v>
      </c>
      <c r="X50" s="14">
        <f t="shared" si="41"/>
        <v>0</v>
      </c>
      <c r="Z50" s="22" cm="1">
        <f t="array" ref="Z50">SUMPRODUCT(($A50=HR_Input!$A$75:$A$80)*(Z$13=HR_Input!$B$74:$BI$74)*(HR_Input!$B$75:$BI$80))</f>
        <v>0</v>
      </c>
      <c r="AA50" s="6">
        <f t="shared" si="54"/>
        <v>37.616400000000006</v>
      </c>
      <c r="AB50" s="14">
        <f t="shared" si="42"/>
        <v>0</v>
      </c>
      <c r="AD50" s="22" cm="1">
        <f t="array" ref="AD50">SUMPRODUCT(($A50=HR_Input!$A$75:$A$80)*(AD$13=HR_Input!$B$74:$BI$74)*(HR_Input!$B$75:$BI$80))</f>
        <v>0</v>
      </c>
      <c r="AE50" s="6">
        <f t="shared" si="55"/>
        <v>38.4664</v>
      </c>
      <c r="AF50" s="14">
        <f t="shared" si="43"/>
        <v>0</v>
      </c>
      <c r="AH50" s="22" cm="1">
        <f t="array" ref="AH50">SUMPRODUCT(($A50=HR_Input!$A$75:$A$80)*(AH$13=HR_Input!$B$74:$BI$74)*(HR_Input!$B$75:$BI$80))</f>
        <v>0</v>
      </c>
      <c r="AI50" s="6">
        <f t="shared" si="56"/>
        <v>38.4664</v>
      </c>
      <c r="AJ50" s="14">
        <f t="shared" si="44"/>
        <v>0</v>
      </c>
      <c r="AL50" s="22" cm="1">
        <f t="array" ref="AL50">SUMPRODUCT(($A50=HR_Input!$A$75:$A$80)*(AL$13=HR_Input!$B$74:$BI$74)*(HR_Input!$B$75:$BI$80))</f>
        <v>0</v>
      </c>
      <c r="AM50" s="6">
        <f t="shared" si="57"/>
        <v>41.2864</v>
      </c>
      <c r="AN50" s="14">
        <f t="shared" si="45"/>
        <v>0</v>
      </c>
      <c r="AP50" s="22" cm="1">
        <f t="array" ref="AP50">SUMPRODUCT(($A50=HR_Input!$A$75:$A$80)*(AP$13=HR_Input!$B$74:$BI$74)*(HR_Input!$B$75:$BI$80))</f>
        <v>0</v>
      </c>
      <c r="AQ50" s="6">
        <f t="shared" si="58"/>
        <v>41.2864</v>
      </c>
      <c r="AR50" s="14">
        <f t="shared" si="46"/>
        <v>0</v>
      </c>
      <c r="AT50" s="22" cm="1">
        <f t="array" ref="AT50">SUMPRODUCT(($A50=HR_Input!$A$75:$A$80)*(AT$13=HR_Input!$B$74:$BI$74)*(HR_Input!$B$75:$BI$80))</f>
        <v>0</v>
      </c>
      <c r="AU50" s="6">
        <f t="shared" si="59"/>
        <v>41.2864</v>
      </c>
      <c r="AV50" s="14">
        <f t="shared" si="47"/>
        <v>0</v>
      </c>
    </row>
    <row r="51" spans="1:48" ht="14.45" hidden="1" customHeight="1" x14ac:dyDescent="0.25">
      <c r="A51" t="str">
        <f>+HR_Input!A79</f>
        <v>Reserved</v>
      </c>
      <c r="B51" s="22" cm="1">
        <f t="array" ref="B51">SUMPRODUCT(($A51=HR_Input!$A$75:$A$80)*(B$13=HR_Input!$B$74:$BI$74)*(HR_Input!$B$75:$BI$80))</f>
        <v>0</v>
      </c>
      <c r="C51" s="6">
        <f t="shared" si="48"/>
        <v>48.31</v>
      </c>
      <c r="D51" s="14">
        <f t="shared" si="36"/>
        <v>0</v>
      </c>
      <c r="F51" s="22" cm="1">
        <f t="array" ref="F51">SUMPRODUCT(($A51=HR_Input!$A$75:$A$80)*(F$13=HR_Input!$B$74:$BI$74)*(HR_Input!$B$75:$BI$80))</f>
        <v>0</v>
      </c>
      <c r="G51" s="6">
        <f t="shared" si="49"/>
        <v>48.311000000000007</v>
      </c>
      <c r="H51" s="14">
        <f t="shared" si="37"/>
        <v>0</v>
      </c>
      <c r="J51" s="22" cm="1">
        <f t="array" ref="J51">SUMPRODUCT(($A51=HR_Input!$A$75:$A$80)*(J$13=HR_Input!$B$74:$BI$74)*(HR_Input!$B$75:$BI$80))</f>
        <v>0</v>
      </c>
      <c r="K51" s="6">
        <f t="shared" si="50"/>
        <v>48.311000000000007</v>
      </c>
      <c r="L51" s="14">
        <f t="shared" si="38"/>
        <v>0</v>
      </c>
      <c r="N51" s="22" cm="1">
        <f t="array" ref="N51">SUMPRODUCT(($A51=HR_Input!$A$75:$A$80)*(N$13=HR_Input!$B$74:$BI$74)*(HR_Input!$B$75:$BI$80))</f>
        <v>0</v>
      </c>
      <c r="O51" s="6">
        <f t="shared" si="51"/>
        <v>48.311000000000007</v>
      </c>
      <c r="P51" s="14">
        <f t="shared" si="39"/>
        <v>0</v>
      </c>
      <c r="R51" s="22" cm="1">
        <f t="array" ref="R51">SUMPRODUCT(($A51=HR_Input!$A$75:$A$80)*(R$13=HR_Input!$B$74:$BI$74)*(HR_Input!$B$75:$BI$80))</f>
        <v>0</v>
      </c>
      <c r="S51" s="6">
        <f t="shared" si="52"/>
        <v>39.326400000000007</v>
      </c>
      <c r="T51" s="14">
        <f t="shared" si="40"/>
        <v>0</v>
      </c>
      <c r="V51" s="22" cm="1">
        <f t="array" ref="V51">SUMPRODUCT(($A51=HR_Input!$A$75:$A$80)*(V$13=HR_Input!$B$74:$BI$74)*(HR_Input!$B$75:$BI$80))</f>
        <v>0</v>
      </c>
      <c r="W51" s="6">
        <f t="shared" si="53"/>
        <v>37.616400000000006</v>
      </c>
      <c r="X51" s="14">
        <f t="shared" si="41"/>
        <v>0</v>
      </c>
      <c r="Z51" s="22" cm="1">
        <f t="array" ref="Z51">SUMPRODUCT(($A51=HR_Input!$A$75:$A$80)*(Z$13=HR_Input!$B$74:$BI$74)*(HR_Input!$B$75:$BI$80))</f>
        <v>0</v>
      </c>
      <c r="AA51" s="6">
        <f t="shared" si="54"/>
        <v>37.616400000000006</v>
      </c>
      <c r="AB51" s="14">
        <f t="shared" si="42"/>
        <v>0</v>
      </c>
      <c r="AD51" s="22" cm="1">
        <f t="array" ref="AD51">SUMPRODUCT(($A51=HR_Input!$A$75:$A$80)*(AD$13=HR_Input!$B$74:$BI$74)*(HR_Input!$B$75:$BI$80))</f>
        <v>0</v>
      </c>
      <c r="AE51" s="6">
        <f t="shared" si="55"/>
        <v>38.4664</v>
      </c>
      <c r="AF51" s="14">
        <f t="shared" si="43"/>
        <v>0</v>
      </c>
      <c r="AH51" s="22" cm="1">
        <f t="array" ref="AH51">SUMPRODUCT(($A51=HR_Input!$A$75:$A$80)*(AH$13=HR_Input!$B$74:$BI$74)*(HR_Input!$B$75:$BI$80))</f>
        <v>0</v>
      </c>
      <c r="AI51" s="6">
        <f t="shared" si="56"/>
        <v>38.4664</v>
      </c>
      <c r="AJ51" s="14">
        <f t="shared" si="44"/>
        <v>0</v>
      </c>
      <c r="AL51" s="22" cm="1">
        <f t="array" ref="AL51">SUMPRODUCT(($A51=HR_Input!$A$75:$A$80)*(AL$13=HR_Input!$B$74:$BI$74)*(HR_Input!$B$75:$BI$80))</f>
        <v>0</v>
      </c>
      <c r="AM51" s="6">
        <f t="shared" si="57"/>
        <v>41.2864</v>
      </c>
      <c r="AN51" s="14">
        <f t="shared" si="45"/>
        <v>0</v>
      </c>
      <c r="AP51" s="22" cm="1">
        <f t="array" ref="AP51">SUMPRODUCT(($A51=HR_Input!$A$75:$A$80)*(AP$13=HR_Input!$B$74:$BI$74)*(HR_Input!$B$75:$BI$80))</f>
        <v>0</v>
      </c>
      <c r="AQ51" s="6">
        <f t="shared" si="58"/>
        <v>41.2864</v>
      </c>
      <c r="AR51" s="14">
        <f t="shared" si="46"/>
        <v>0</v>
      </c>
      <c r="AT51" s="22" cm="1">
        <f t="array" ref="AT51">SUMPRODUCT(($A51=HR_Input!$A$75:$A$80)*(AT$13=HR_Input!$B$74:$BI$74)*(HR_Input!$B$75:$BI$80))</f>
        <v>0</v>
      </c>
      <c r="AU51" s="6">
        <f t="shared" si="59"/>
        <v>41.2864</v>
      </c>
      <c r="AV51" s="14">
        <f t="shared" si="47"/>
        <v>0</v>
      </c>
    </row>
    <row r="52" spans="1:48" ht="14.45" hidden="1" customHeight="1" x14ac:dyDescent="0.25">
      <c r="A52" t="str">
        <f>+HR_Input!A80</f>
        <v>Reserved</v>
      </c>
      <c r="B52" s="22" cm="1">
        <f t="array" ref="B52">SUMPRODUCT(($A52=HR_Input!$A$75:$A$80)*(B$13=HR_Input!$B$74:$BI$74)*(HR_Input!$B$75:$BI$80))</f>
        <v>0</v>
      </c>
      <c r="C52" s="6">
        <f t="shared" si="48"/>
        <v>48.31</v>
      </c>
      <c r="D52" s="14">
        <f t="shared" si="36"/>
        <v>0</v>
      </c>
      <c r="F52" s="22" cm="1">
        <f t="array" ref="F52">SUMPRODUCT(($A52=HR_Input!$A$75:$A$80)*(F$13=HR_Input!$B$74:$BI$74)*(HR_Input!$B$75:$BI$80))</f>
        <v>0</v>
      </c>
      <c r="G52" s="6">
        <f t="shared" si="49"/>
        <v>48.311000000000007</v>
      </c>
      <c r="H52" s="14">
        <f t="shared" si="37"/>
        <v>0</v>
      </c>
      <c r="J52" s="22" cm="1">
        <f t="array" ref="J52">SUMPRODUCT(($A52=HR_Input!$A$75:$A$80)*(J$13=HR_Input!$B$74:$BI$74)*(HR_Input!$B$75:$BI$80))</f>
        <v>0</v>
      </c>
      <c r="K52" s="6">
        <f t="shared" si="50"/>
        <v>48.311000000000007</v>
      </c>
      <c r="L52" s="14">
        <f t="shared" si="38"/>
        <v>0</v>
      </c>
      <c r="N52" s="22" cm="1">
        <f t="array" ref="N52">SUMPRODUCT(($A52=HR_Input!$A$75:$A$80)*(N$13=HR_Input!$B$74:$BI$74)*(HR_Input!$B$75:$BI$80))</f>
        <v>0</v>
      </c>
      <c r="O52" s="6">
        <f t="shared" si="51"/>
        <v>48.311000000000007</v>
      </c>
      <c r="P52" s="14">
        <f t="shared" si="39"/>
        <v>0</v>
      </c>
      <c r="R52" s="22" cm="1">
        <f t="array" ref="R52">SUMPRODUCT(($A52=HR_Input!$A$75:$A$80)*(R$13=HR_Input!$B$74:$BI$74)*(HR_Input!$B$75:$BI$80))</f>
        <v>0</v>
      </c>
      <c r="S52" s="6">
        <f t="shared" si="52"/>
        <v>39.326400000000007</v>
      </c>
      <c r="T52" s="14">
        <f t="shared" si="40"/>
        <v>0</v>
      </c>
      <c r="V52" s="22" cm="1">
        <f t="array" ref="V52">SUMPRODUCT(($A52=HR_Input!$A$75:$A$80)*(V$13=HR_Input!$B$74:$BI$74)*(HR_Input!$B$75:$BI$80))</f>
        <v>0</v>
      </c>
      <c r="W52" s="6">
        <f t="shared" si="53"/>
        <v>37.616400000000006</v>
      </c>
      <c r="X52" s="14">
        <f t="shared" si="41"/>
        <v>0</v>
      </c>
      <c r="Z52" s="22" cm="1">
        <f t="array" ref="Z52">SUMPRODUCT(($A52=HR_Input!$A$75:$A$80)*(Z$13=HR_Input!$B$74:$BI$74)*(HR_Input!$B$75:$BI$80))</f>
        <v>0</v>
      </c>
      <c r="AA52" s="6">
        <f t="shared" si="54"/>
        <v>37.616400000000006</v>
      </c>
      <c r="AB52" s="14">
        <f t="shared" si="42"/>
        <v>0</v>
      </c>
      <c r="AD52" s="22" cm="1">
        <f t="array" ref="AD52">SUMPRODUCT(($A52=HR_Input!$A$75:$A$80)*(AD$13=HR_Input!$B$74:$BI$74)*(HR_Input!$B$75:$BI$80))</f>
        <v>0</v>
      </c>
      <c r="AE52" s="6">
        <f t="shared" si="55"/>
        <v>38.4664</v>
      </c>
      <c r="AF52" s="14">
        <f t="shared" si="43"/>
        <v>0</v>
      </c>
      <c r="AH52" s="22" cm="1">
        <f t="array" ref="AH52">SUMPRODUCT(($A52=HR_Input!$A$75:$A$80)*(AH$13=HR_Input!$B$74:$BI$74)*(HR_Input!$B$75:$BI$80))</f>
        <v>0</v>
      </c>
      <c r="AI52" s="6">
        <f t="shared" si="56"/>
        <v>38.4664</v>
      </c>
      <c r="AJ52" s="14">
        <f t="shared" si="44"/>
        <v>0</v>
      </c>
      <c r="AL52" s="22" cm="1">
        <f t="array" ref="AL52">SUMPRODUCT(($A52=HR_Input!$A$75:$A$80)*(AL$13=HR_Input!$B$74:$BI$74)*(HR_Input!$B$75:$BI$80))</f>
        <v>0</v>
      </c>
      <c r="AM52" s="6">
        <f t="shared" si="57"/>
        <v>41.2864</v>
      </c>
      <c r="AN52" s="14">
        <f t="shared" si="45"/>
        <v>0</v>
      </c>
      <c r="AP52" s="22" cm="1">
        <f t="array" ref="AP52">SUMPRODUCT(($A52=HR_Input!$A$75:$A$80)*(AP$13=HR_Input!$B$74:$BI$74)*(HR_Input!$B$75:$BI$80))</f>
        <v>0</v>
      </c>
      <c r="AQ52" s="6">
        <f t="shared" si="58"/>
        <v>41.2864</v>
      </c>
      <c r="AR52" s="14">
        <f t="shared" si="46"/>
        <v>0</v>
      </c>
      <c r="AT52" s="22" cm="1">
        <f t="array" ref="AT52">SUMPRODUCT(($A52=HR_Input!$A$75:$A$80)*(AT$13=HR_Input!$B$74:$BI$74)*(HR_Input!$B$75:$BI$80))</f>
        <v>0</v>
      </c>
      <c r="AU52" s="6">
        <f t="shared" si="59"/>
        <v>41.2864</v>
      </c>
      <c r="AV52" s="14">
        <f t="shared" si="47"/>
        <v>0</v>
      </c>
    </row>
    <row r="53" spans="1:48" x14ac:dyDescent="0.25">
      <c r="A53" t="s">
        <v>25</v>
      </c>
      <c r="B53" s="13"/>
      <c r="D53" s="14"/>
      <c r="F53" s="13"/>
      <c r="H53" s="15"/>
      <c r="J53" s="13"/>
      <c r="L53" s="15"/>
      <c r="N53" s="13"/>
      <c r="P53" s="15"/>
      <c r="R53" s="13"/>
      <c r="T53" s="15"/>
      <c r="V53" s="13"/>
      <c r="X53" s="15"/>
      <c r="Z53" s="13"/>
      <c r="AB53" s="15"/>
      <c r="AD53" s="13"/>
      <c r="AF53" s="15"/>
      <c r="AH53" s="13"/>
      <c r="AJ53" s="15"/>
      <c r="AL53" s="13"/>
      <c r="AN53" s="15"/>
      <c r="AP53" s="13"/>
      <c r="AR53" s="15"/>
      <c r="AT53" s="13"/>
      <c r="AV53" s="15"/>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48.31</v>
      </c>
      <c r="F55" s="20"/>
      <c r="G55" s="21"/>
      <c r="H55" s="24">
        <f>H22+H44+H47</f>
        <v>48.65100000000001</v>
      </c>
      <c r="J55" s="20"/>
      <c r="K55" s="21"/>
      <c r="L55" s="24">
        <f>L22+L44+L47</f>
        <v>48.65100000000001</v>
      </c>
      <c r="N55" s="20"/>
      <c r="O55" s="21"/>
      <c r="P55" s="24">
        <f>P22+P44+P47</f>
        <v>48.65100000000001</v>
      </c>
      <c r="R55" s="20"/>
      <c r="S55" s="21"/>
      <c r="T55" s="24">
        <f>T22+T44+T47</f>
        <v>39.606400000000008</v>
      </c>
      <c r="V55" s="20"/>
      <c r="W55" s="21"/>
      <c r="X55" s="24">
        <f>X22+X44+X47</f>
        <v>37.876400000000004</v>
      </c>
      <c r="Z55" s="20"/>
      <c r="AA55" s="21"/>
      <c r="AB55" s="24">
        <f>AB22+AB44+AB47</f>
        <v>37.876400000000004</v>
      </c>
      <c r="AD55" s="20"/>
      <c r="AE55" s="21"/>
      <c r="AF55" s="24">
        <f>AF22+AF44+AF47</f>
        <v>38.736400000000003</v>
      </c>
      <c r="AH55" s="20"/>
      <c r="AI55" s="21"/>
      <c r="AJ55" s="24">
        <f>AJ22+AJ44+AJ47</f>
        <v>38.736400000000003</v>
      </c>
      <c r="AL55" s="20"/>
      <c r="AM55" s="21"/>
      <c r="AN55" s="24">
        <f>AN22+AN44+AN47</f>
        <v>41.5764</v>
      </c>
      <c r="AP55" s="20"/>
      <c r="AQ55" s="21"/>
      <c r="AR55" s="24">
        <f>AR22+AR44+AR47</f>
        <v>41.5764</v>
      </c>
      <c r="AS55" s="95"/>
      <c r="AT55" s="20"/>
      <c r="AU55" s="21"/>
      <c r="AV55" s="24">
        <f>AV22+AV44+AV47</f>
        <v>41.5764</v>
      </c>
    </row>
    <row r="57" spans="1:48" x14ac:dyDescent="0.25">
      <c r="A57" t="s">
        <v>53</v>
      </c>
    </row>
    <row r="58" spans="1:48" ht="15.75" thickBot="1" x14ac:dyDescent="0.3"/>
    <row r="59" spans="1:48" x14ac:dyDescent="0.25">
      <c r="A59" s="8" t="s">
        <v>55</v>
      </c>
      <c r="B59" s="9">
        <f>HR_Input!$B$9</f>
        <v>2024</v>
      </c>
    </row>
    <row r="60" spans="1:48" x14ac:dyDescent="0.25">
      <c r="A60" s="10" t="s">
        <v>5</v>
      </c>
      <c r="B60" s="11" t="str">
        <f>B6</f>
        <v>5/8 x 3/4"</v>
      </c>
    </row>
    <row r="61" spans="1:48" x14ac:dyDescent="0.25">
      <c r="A61" s="10" t="s">
        <v>27</v>
      </c>
      <c r="B61" s="11">
        <f>HR_Input!D9</f>
        <v>6</v>
      </c>
    </row>
    <row r="62" spans="1:48" x14ac:dyDescent="0.25">
      <c r="A62" s="10" t="s">
        <v>7</v>
      </c>
      <c r="B62" s="11" t="s">
        <v>10</v>
      </c>
    </row>
    <row r="63" spans="1:48" x14ac:dyDescent="0.25">
      <c r="A63" s="10" t="s">
        <v>60</v>
      </c>
      <c r="B63" s="11" t="s">
        <v>12</v>
      </c>
    </row>
    <row r="64" spans="1:48" x14ac:dyDescent="0.25">
      <c r="A64" s="10" t="s">
        <v>35</v>
      </c>
      <c r="B64" s="11" t="str">
        <f>VLOOKUP(B65,HR_Input!$A$84:$C$90,2,FALSE)</f>
        <v>Monthly</v>
      </c>
    </row>
    <row r="65" spans="1:48" ht="15.75" thickBot="1" x14ac:dyDescent="0.3">
      <c r="A65" s="12" t="s">
        <v>14</v>
      </c>
      <c r="B65" s="25" t="str">
        <f>HR_Input!$A$84</f>
        <v>Hermosa Redondo</v>
      </c>
    </row>
    <row r="66" spans="1:48" ht="15.75" thickBot="1" x14ac:dyDescent="0.3">
      <c r="A66" s="1"/>
      <c r="B66" s="2"/>
    </row>
    <row r="67" spans="1:48" ht="15.75" thickBot="1" x14ac:dyDescent="0.3">
      <c r="A67" s="1"/>
      <c r="B67" s="157" t="str">
        <f>CONCATENATE("January"," ",$B$5)</f>
        <v>January 2024</v>
      </c>
      <c r="C67" s="158"/>
      <c r="D67" s="159"/>
      <c r="F67" s="157" t="str">
        <f>CONCATENATE("February"," ",$B$5)</f>
        <v>February 2024</v>
      </c>
      <c r="G67" s="158"/>
      <c r="H67" s="159"/>
      <c r="J67" s="157" t="str">
        <f>CONCATENATE("March"," ",$B$5)</f>
        <v>March 2024</v>
      </c>
      <c r="K67" s="158"/>
      <c r="L67" s="159"/>
      <c r="N67" s="157" t="str">
        <f>CONCATENATE("April"," ",$B$5)</f>
        <v>April 2024</v>
      </c>
      <c r="O67" s="158"/>
      <c r="P67" s="159"/>
      <c r="R67" s="157" t="str">
        <f>CONCATENATE("May"," ",$B$5)</f>
        <v>May 2024</v>
      </c>
      <c r="S67" s="158"/>
      <c r="T67" s="159"/>
      <c r="V67" s="157" t="str">
        <f>CONCATENATE("June"," ",$B$5)</f>
        <v>June 2024</v>
      </c>
      <c r="W67" s="158"/>
      <c r="X67" s="159"/>
      <c r="Z67" s="157" t="str">
        <f>CONCATENATE("July"," ",$B$5)</f>
        <v>July 2024</v>
      </c>
      <c r="AA67" s="158"/>
      <c r="AB67" s="159"/>
      <c r="AD67" s="157" t="str">
        <f>CONCATENATE("August"," ",$B$5)</f>
        <v>August 2024</v>
      </c>
      <c r="AE67" s="158"/>
      <c r="AF67" s="159"/>
      <c r="AH67" s="157" t="str">
        <f>CONCATENATE("September"," ",$B$5)</f>
        <v>September 2024</v>
      </c>
      <c r="AI67" s="158"/>
      <c r="AJ67" s="159"/>
      <c r="AL67" s="157" t="str">
        <f>CONCATENATE("October"," ",$B$5)</f>
        <v>October 2024</v>
      </c>
      <c r="AM67" s="158"/>
      <c r="AN67" s="159"/>
      <c r="AP67" s="157" t="str">
        <f>CONCATENATE("November"," ",$B$5)</f>
        <v>November 2024</v>
      </c>
      <c r="AQ67" s="158"/>
      <c r="AR67" s="159"/>
      <c r="AS67" s="91"/>
      <c r="AT67" s="157" t="str">
        <f>CONCATENATE("December"," ",$B$5)</f>
        <v>December 2024</v>
      </c>
      <c r="AU67" s="158"/>
      <c r="AV67" s="159"/>
    </row>
    <row r="68" spans="1:48" x14ac:dyDescent="0.25">
      <c r="A68" s="1" t="s">
        <v>4</v>
      </c>
      <c r="B68" s="13"/>
      <c r="D68" s="14">
        <f>INDEX(HR_Input!$B$29:$AK$29,MATCH('Residential Bills_Yr 2_avg_HR'!$B$60,HR_Input!$A$29:$A$29,0),MATCH('Residential Bills_Yr 2_avg_HR'!B$67,HR_Input!$B$28:$AK$28,0))</f>
        <v>17.7</v>
      </c>
      <c r="F68" s="13"/>
      <c r="H68" s="14">
        <f>INDEX(HR_Input!$B$29:$AK$29,MATCH('Residential Bills_Yr 2_avg_HR'!$B$60,HR_Input!$A$29:$A$29,0),MATCH('Residential Bills_Yr 2_avg_HR'!F$67,HR_Input!$B$28:$AK$28,0))</f>
        <v>17.7</v>
      </c>
      <c r="J68" s="13"/>
      <c r="L68" s="14">
        <f>INDEX(HR_Input!$B$29:$AK$29,MATCH('Residential Bills_Yr 2_avg_HR'!$B$60,HR_Input!$A$29:$A$29,0),MATCH('Residential Bills_Yr 2_avg_HR'!J$67,HR_Input!$B$28:$AK$28,0))</f>
        <v>17.7</v>
      </c>
      <c r="N68" s="13"/>
      <c r="P68" s="14">
        <f>INDEX(HR_Input!$B$29:$AK$29,MATCH('Residential Bills_Yr 2_avg_HR'!$B$60,HR_Input!$A$29:$A$29,0),MATCH('Residential Bills_Yr 2_avg_HR'!N$67,HR_Input!$B$28:$AK$28,0))</f>
        <v>17.7</v>
      </c>
      <c r="R68" s="13"/>
      <c r="T68" s="14">
        <f>INDEX(HR_Input!$B$29:$AK$29,MATCH('Residential Bills_Yr 2_avg_HR'!$B$60,HR_Input!$A$29:$A$29,0),MATCH('Residential Bills_Yr 2_avg_HR'!R$67,HR_Input!$B$28:$AK$28,0))</f>
        <v>26.98</v>
      </c>
      <c r="V68" s="13"/>
      <c r="X68" s="14">
        <f>INDEX(HR_Input!$B$29:$AK$29,MATCH('Residential Bills_Yr 2_avg_HR'!$B$60,HR_Input!$A$29:$A$29,0),MATCH('Residential Bills_Yr 2_avg_HR'!V$67,HR_Input!$B$28:$AK$28,0))</f>
        <v>26.98</v>
      </c>
      <c r="Z68" s="13"/>
      <c r="AB68" s="14">
        <f>INDEX(HR_Input!$B$29:$AK$29,MATCH('Residential Bills_Yr 2_avg_HR'!$B$60,HR_Input!$A$29:$A$29,0),MATCH('Residential Bills_Yr 2_avg_HR'!Z$67,HR_Input!$B$28:$AK$28,0))</f>
        <v>26.98</v>
      </c>
      <c r="AD68" s="13"/>
      <c r="AF68" s="14">
        <f>INDEX(HR_Input!$B$29:$AK$29,MATCH('Residential Bills_Yr 2_avg_HR'!$B$60,HR_Input!$A$29:$A$29,0),MATCH('Residential Bills_Yr 2_avg_HR'!AD$67,HR_Input!$B$28:$AK$28,0))</f>
        <v>26.98</v>
      </c>
      <c r="AH68" s="13"/>
      <c r="AJ68" s="14">
        <f>INDEX(HR_Input!$B$29:$AK$29,MATCH('Residential Bills_Yr 2_avg_HR'!$B$60,HR_Input!$A$29:$A$29,0),MATCH('Residential Bills_Yr 2_avg_HR'!AH$67,HR_Input!$B$28:$AK$28,0))</f>
        <v>26.98</v>
      </c>
      <c r="AL68" s="13"/>
      <c r="AN68" s="14">
        <f>INDEX(HR_Input!$B$29:$AK$29,MATCH('Residential Bills_Yr 2_avg_HR'!$B$60,HR_Input!$A$29:$A$29,0),MATCH('Residential Bills_Yr 2_avg_HR'!AL$67,HR_Input!$B$28:$AK$28,0))</f>
        <v>26.98</v>
      </c>
      <c r="AP68" s="13"/>
      <c r="AR68" s="14">
        <f>INDEX(HR_Input!$B$29:$AK$29,MATCH('Residential Bills_Yr 2_avg_HR'!$B$60,HR_Input!$A$29:$A$29,0),MATCH('Residential Bills_Yr 2_avg_HR'!AP$67,HR_Input!$B$28:$AK$28,0))</f>
        <v>26.98</v>
      </c>
      <c r="AS68" s="6"/>
      <c r="AT68" s="13"/>
      <c r="AV68" s="14">
        <f>INDEX(HR_Input!$B$29:$AK$29,MATCH('Residential Bills_Yr 2_avg_HR'!$B$60,HR_Input!$A$29:$A$29,0),MATCH('Residential Bills_Yr 2_avg_HR'!AT$67,HR_Input!$B$28:$AK$28,0))</f>
        <v>26.98</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INDEX(HR_Input!$B$22:$AK$26,MATCH('Residential Bills_Yr 2_avg_HR'!$A71,HR_Input!$A$22:$A$26,0),MATCH('Residential Bills_Yr 2_avg_HR'!B$67,HR_Input!$B$21:$AK$21,0))</f>
        <v>4.7035000000000009</v>
      </c>
      <c r="C71" s="2">
        <f>IF($B$61&gt;HR_Input!F99,HR_Input!F99,'Residential Bills_Yr 2_avg_HR'!$B$61)</f>
        <v>6</v>
      </c>
      <c r="D71" s="14">
        <f>ROUND(IFERROR(B71*C71," "),2)</f>
        <v>28.22</v>
      </c>
      <c r="F71" s="18">
        <f>INDEX(HR_Input!$B$22:$AK$26,MATCH('Residential Bills_Yr 2_avg_HR'!$A71,HR_Input!$A$22:$A$26,0),MATCH('Residential Bills_Yr 2_avg_HR'!F$67,HR_Input!$B$21:$AK$21,0))</f>
        <v>4.7035000000000009</v>
      </c>
      <c r="G71" s="2">
        <f>IF($B$61&gt;HR_Input!G99,HR_Input!G99,'Residential Bills_Yr 2_avg_HR'!$B$61)</f>
        <v>6</v>
      </c>
      <c r="H71" s="14">
        <f>IFERROR(F71*G71," ")</f>
        <v>28.221000000000004</v>
      </c>
      <c r="J71" s="18">
        <f>INDEX(HR_Input!$B$22:$AK$26,MATCH('Residential Bills_Yr 2_avg_HR'!$A71,HR_Input!$A$22:$A$26,0),MATCH('Residential Bills_Yr 2_avg_HR'!J$67,HR_Input!$B$21:$AK$21,0))</f>
        <v>4.7035000000000009</v>
      </c>
      <c r="K71" s="2">
        <f>IF($B$61&gt;HR_Input!H99,HR_Input!H99,'Residential Bills_Yr 2_avg_HR'!$B$61)</f>
        <v>6</v>
      </c>
      <c r="L71" s="14">
        <f>IFERROR(J71*K71," ")</f>
        <v>28.221000000000004</v>
      </c>
      <c r="N71" s="18">
        <f>INDEX(HR_Input!$B$22:$AK$26,MATCH('Residential Bills_Yr 2_avg_HR'!$A71,HR_Input!$A$22:$A$26,0),MATCH('Residential Bills_Yr 2_avg_HR'!N$67,HR_Input!$B$21:$AK$21,0))</f>
        <v>4.7035000000000009</v>
      </c>
      <c r="O71" s="2">
        <f>IF($B$61&gt;HR_Input!I99,HR_Input!I99,'Residential Bills_Yr 2_avg_HR'!$B$61)</f>
        <v>6</v>
      </c>
      <c r="P71" s="14">
        <f>IFERROR(N71*O71," ")</f>
        <v>28.221000000000004</v>
      </c>
      <c r="R71" s="18">
        <f>INDEX(HR_Input!$B$22:$AK$26,MATCH('Residential Bills_Yr 2_avg_HR'!$A71,HR_Input!$A$22:$A$26,0),MATCH('Residential Bills_Yr 2_avg_HR'!R$67,HR_Input!$B$21:$AK$21,0))</f>
        <v>1.7094</v>
      </c>
      <c r="S71" s="2">
        <f>IF($B$61&gt;HR_Input!J99,HR_Input!J99,'Residential Bills_Yr 2_avg_HR'!$B$61)</f>
        <v>6</v>
      </c>
      <c r="T71" s="14">
        <f>IFERROR(R71*S71," ")</f>
        <v>10.256399999999999</v>
      </c>
      <c r="V71" s="18">
        <f>INDEX(HR_Input!$B$22:$AK$26,MATCH('Residential Bills_Yr 2_avg_HR'!$A71,HR_Input!$A$22:$A$26,0),MATCH('Residential Bills_Yr 2_avg_HR'!V$67,HR_Input!$B$21:$AK$21,0))</f>
        <v>1.7094</v>
      </c>
      <c r="W71" s="2">
        <f>IF($B$61&gt;HR_Input!K99,HR_Input!K99,'Residential Bills_Yr 2_avg_HR'!$B$61)</f>
        <v>6</v>
      </c>
      <c r="X71" s="14">
        <f>IFERROR(V71*W71," ")</f>
        <v>10.256399999999999</v>
      </c>
      <c r="Z71" s="18">
        <f>INDEX(HR_Input!$B$22:$AK$26,MATCH('Residential Bills_Yr 2_avg_HR'!$A71,HR_Input!$A$22:$A$26,0),MATCH('Residential Bills_Yr 2_avg_HR'!Z$67,HR_Input!$B$21:$AK$21,0))</f>
        <v>1.7094</v>
      </c>
      <c r="AA71" s="2">
        <f>IF($B$61&gt;HR_Input!L99,HR_Input!L99,'Residential Bills_Yr 2_avg_HR'!$B$61)</f>
        <v>6</v>
      </c>
      <c r="AB71" s="14">
        <f>IFERROR(Z71*AA71," ")</f>
        <v>10.256399999999999</v>
      </c>
      <c r="AD71" s="18">
        <f>INDEX(HR_Input!$B$22:$AK$26,MATCH('Residential Bills_Yr 2_avg_HR'!$A71,HR_Input!$A$22:$A$26,0),MATCH('Residential Bills_Yr 2_avg_HR'!AD$67,HR_Input!$B$21:$AK$21,0))</f>
        <v>1.7094</v>
      </c>
      <c r="AE71" s="2">
        <f>IF($B$61&gt;HR_Input!M99,HR_Input!M99,'Residential Bills_Yr 2_avg_HR'!$B$61)</f>
        <v>6</v>
      </c>
      <c r="AF71" s="14">
        <f>IFERROR(AD71*AE71," ")</f>
        <v>10.256399999999999</v>
      </c>
      <c r="AH71" s="18">
        <f>INDEX(HR_Input!$B$22:$AK$26,MATCH('Residential Bills_Yr 2_avg_HR'!$A71,HR_Input!$A$22:$A$26,0),MATCH('Residential Bills_Yr 2_avg_HR'!AH$67,HR_Input!$B$21:$AK$21,0))</f>
        <v>1.7094</v>
      </c>
      <c r="AI71" s="2">
        <f>IF($B$61&gt;HR_Input!N99,HR_Input!N99,'Residential Bills_Yr 2_avg_HR'!$B$61)</f>
        <v>6</v>
      </c>
      <c r="AJ71" s="14">
        <f>IFERROR(AH71*AI71," ")</f>
        <v>10.256399999999999</v>
      </c>
      <c r="AL71" s="18">
        <f>INDEX(HR_Input!$B$22:$AK$26,MATCH('Residential Bills_Yr 2_avg_HR'!$A71,HR_Input!$A$22:$A$26,0),MATCH('Residential Bills_Yr 2_avg_HR'!AL$67,HR_Input!$B$21:$AK$21,0))</f>
        <v>1.7094</v>
      </c>
      <c r="AM71" s="2">
        <f>IF($B$61&gt;HR_Input!O99,HR_Input!O99,'Residential Bills_Yr 2_avg_HR'!$B$61)</f>
        <v>6</v>
      </c>
      <c r="AN71" s="14">
        <f>IFERROR(AL71*AM71," ")</f>
        <v>10.256399999999999</v>
      </c>
      <c r="AP71" s="18">
        <f>INDEX(HR_Input!$B$22:$AK$26,MATCH('Residential Bills_Yr 2_avg_HR'!$A71,HR_Input!$A$22:$A$26,0),MATCH('Residential Bills_Yr 2_avg_HR'!AP$67,HR_Input!$B$21:$AK$21,0))</f>
        <v>1.7094</v>
      </c>
      <c r="AQ71" s="2">
        <f>IF($B$61&gt;HR_Input!P99,HR_Input!P99,'Residential Bills_Yr 2_avg_HR'!$B$61)</f>
        <v>6</v>
      </c>
      <c r="AR71" s="14">
        <f>IFERROR(AP71*AQ71," ")</f>
        <v>10.256399999999999</v>
      </c>
      <c r="AS71" s="6"/>
      <c r="AT71" s="18">
        <f>INDEX(HR_Input!$B$22:$AK$26,MATCH('Residential Bills_Yr 2_avg_HR'!$A71,HR_Input!$A$22:$A$26,0),MATCH('Residential Bills_Yr 2_avg_HR'!AT$67,HR_Input!$B$21:$AK$21,0))</f>
        <v>1.7094</v>
      </c>
      <c r="AU71" s="2">
        <f>IF($B$61&gt;HR_Input!Q99,HR_Input!Q99,'Residential Bills_Yr 2_avg_HR'!$B$61)</f>
        <v>6</v>
      </c>
      <c r="AV71" s="14">
        <f>IFERROR(AT71*AU71," ")</f>
        <v>10.256399999999999</v>
      </c>
    </row>
    <row r="72" spans="1:48" x14ac:dyDescent="0.25">
      <c r="A72" t="str">
        <f>A18</f>
        <v>Tier 2</v>
      </c>
      <c r="B72" s="18">
        <f>INDEX(HR_Input!$B$22:$AK$26,MATCH('Residential Bills_Yr 2_avg_HR'!$A72,HR_Input!$A$22:$A$26,0),MATCH('Residential Bills_Yr 2_avg_HR'!B$67,HR_Input!$B$21:$AK$21,0))</f>
        <v>5.8814000000000002</v>
      </c>
      <c r="C72" s="2">
        <f>IF(($B$61-C71)&gt;HR_Input!F100,HR_Input!F100,($B$61-C71))</f>
        <v>0</v>
      </c>
      <c r="D72" s="14">
        <f>ROUND(IFERROR(B72*C72," "),2)</f>
        <v>0</v>
      </c>
      <c r="F72" s="18">
        <f>INDEX(HR_Input!$B$22:$AK$26,MATCH('Residential Bills_Yr 2_avg_HR'!$A72,HR_Input!$A$22:$A$26,0),MATCH('Residential Bills_Yr 2_avg_HR'!F$67,HR_Input!$B$21:$AK$21,0))</f>
        <v>5.8814000000000002</v>
      </c>
      <c r="G72" s="2">
        <f>IF(($B$61-G71)&gt;HR_Input!G100,HR_Input!G100,($B$61-G71))</f>
        <v>0</v>
      </c>
      <c r="H72" s="14">
        <f t="shared" ref="H72:H75" si="60">IFERROR(F72*G72," ")</f>
        <v>0</v>
      </c>
      <c r="J72" s="18">
        <f>INDEX(HR_Input!$B$22:$AK$26,MATCH('Residential Bills_Yr 2_avg_HR'!$A72,HR_Input!$A$22:$A$26,0),MATCH('Residential Bills_Yr 2_avg_HR'!J$67,HR_Input!$B$21:$AK$21,0))</f>
        <v>5.8814000000000002</v>
      </c>
      <c r="K72" s="2">
        <f>IF(($B$61-K71)&gt;HR_Input!H100,HR_Input!H100,($B$61-K71))</f>
        <v>0</v>
      </c>
      <c r="L72" s="14">
        <f t="shared" ref="L72:L75" si="61">IFERROR(J72*K72," ")</f>
        <v>0</v>
      </c>
      <c r="N72" s="18">
        <f>INDEX(HR_Input!$B$22:$AK$26,MATCH('Residential Bills_Yr 2_avg_HR'!$A72,HR_Input!$A$22:$A$26,0),MATCH('Residential Bills_Yr 2_avg_HR'!N$67,HR_Input!$B$21:$AK$21,0))</f>
        <v>5.8814000000000002</v>
      </c>
      <c r="O72" s="2">
        <f>IF(($B$61-O71)&gt;HR_Input!I100,HR_Input!I100,($B$61-O71))</f>
        <v>0</v>
      </c>
      <c r="P72" s="14">
        <f t="shared" ref="P72:P75" si="62">IFERROR(N72*O72," ")</f>
        <v>0</v>
      </c>
      <c r="R72" s="18">
        <f>INDEX(HR_Input!$B$22:$AK$26,MATCH('Residential Bills_Yr 2_avg_HR'!$A72,HR_Input!$A$22:$A$26,0),MATCH('Residential Bills_Yr 2_avg_HR'!R$67,HR_Input!$B$21:$AK$21,0))</f>
        <v>6.9317000000000002</v>
      </c>
      <c r="S72" s="2">
        <f>IF(($B$61-S71)&gt;HR_Input!J100,HR_Input!J100,($B$61-S71))</f>
        <v>0</v>
      </c>
      <c r="T72" s="14">
        <f t="shared" ref="T72:T75" si="63">IFERROR(R72*S72," ")</f>
        <v>0</v>
      </c>
      <c r="V72" s="18">
        <f>INDEX(HR_Input!$B$22:$AK$26,MATCH('Residential Bills_Yr 2_avg_HR'!$A72,HR_Input!$A$22:$A$26,0),MATCH('Residential Bills_Yr 2_avg_HR'!V$67,HR_Input!$B$21:$AK$21,0))</f>
        <v>6.9317000000000002</v>
      </c>
      <c r="W72" s="2">
        <f>IF(($B$61-W71)&gt;HR_Input!K100,HR_Input!K100,($B$61-S71))</f>
        <v>0</v>
      </c>
      <c r="X72" s="14">
        <f t="shared" ref="X72:X75" si="64">IFERROR(V72*W72," ")</f>
        <v>0</v>
      </c>
      <c r="Z72" s="18">
        <f>INDEX(HR_Input!$B$22:$AK$26,MATCH('Residential Bills_Yr 2_avg_HR'!$A72,HR_Input!$A$22:$A$26,0),MATCH('Residential Bills_Yr 2_avg_HR'!Z$67,HR_Input!$B$21:$AK$21,0))</f>
        <v>6.9317000000000002</v>
      </c>
      <c r="AA72" s="2">
        <f>IF(($B$61-AA71)&gt;HR_Input!L100,HR_Input!L100,($B$61-AA71))</f>
        <v>0</v>
      </c>
      <c r="AB72" s="14">
        <f t="shared" ref="AB72:AB75" si="65">IFERROR(Z72*AA72," ")</f>
        <v>0</v>
      </c>
      <c r="AD72" s="18">
        <f>INDEX(HR_Input!$B$22:$AK$26,MATCH('Residential Bills_Yr 2_avg_HR'!$A72,HR_Input!$A$22:$A$26,0),MATCH('Residential Bills_Yr 2_avg_HR'!AD$67,HR_Input!$B$21:$AK$21,0))</f>
        <v>6.9317000000000002</v>
      </c>
      <c r="AE72" s="2">
        <f>IF(($B$61-AE71)&gt;HR_Input!M100,HR_Input!M100,($B$61-AE71))</f>
        <v>0</v>
      </c>
      <c r="AF72" s="14">
        <f t="shared" ref="AF72:AF75" si="66">IFERROR(AD72*AE72," ")</f>
        <v>0</v>
      </c>
      <c r="AH72" s="18">
        <f>INDEX(HR_Input!$B$22:$AK$26,MATCH('Residential Bills_Yr 2_avg_HR'!$A72,HR_Input!$A$22:$A$26,0),MATCH('Residential Bills_Yr 2_avg_HR'!AH$67,HR_Input!$B$21:$AK$21,0))</f>
        <v>6.9317000000000002</v>
      </c>
      <c r="AI72" s="2">
        <f>IF(($B$61-AI71)&gt;HR_Input!N100,HR_Input!N100,($B$61-AI71))</f>
        <v>0</v>
      </c>
      <c r="AJ72" s="14">
        <f t="shared" ref="AJ72:AJ75" si="67">IFERROR(AH72*AI72," ")</f>
        <v>0</v>
      </c>
      <c r="AL72" s="18">
        <f>INDEX(HR_Input!$B$22:$AK$26,MATCH('Residential Bills_Yr 2_avg_HR'!$A72,HR_Input!$A$22:$A$26,0),MATCH('Residential Bills_Yr 2_avg_HR'!AL$67,HR_Input!$B$21:$AK$21,0))</f>
        <v>6.9317000000000002</v>
      </c>
      <c r="AM72" s="2">
        <f>IF(($B$61-AM71)&gt;HR_Input!O100,HR_Input!O100,($B$61-AM71))</f>
        <v>0</v>
      </c>
      <c r="AN72" s="14">
        <f t="shared" ref="AN72:AN75" si="68">IFERROR(AL72*AM72," ")</f>
        <v>0</v>
      </c>
      <c r="AP72" s="18">
        <f>INDEX(HR_Input!$B$22:$AK$26,MATCH('Residential Bills_Yr 2_avg_HR'!$A72,HR_Input!$A$22:$A$26,0),MATCH('Residential Bills_Yr 2_avg_HR'!AP$67,HR_Input!$B$21:$AK$21,0))</f>
        <v>6.9317000000000002</v>
      </c>
      <c r="AQ72" s="2">
        <f>IF(($B$61-AQ71)&gt;HR_Input!P100,HR_Input!P100,($B$61-AQ71))</f>
        <v>0</v>
      </c>
      <c r="AR72" s="14">
        <f t="shared" ref="AR72:AR75" si="69">IFERROR(AP72*AQ72," ")</f>
        <v>0</v>
      </c>
      <c r="AS72" s="6"/>
      <c r="AT72" s="18">
        <f>INDEX(HR_Input!$B$22:$AK$26,MATCH('Residential Bills_Yr 2_avg_HR'!$A72,HR_Input!$A$22:$A$26,0),MATCH('Residential Bills_Yr 2_avg_HR'!AT$67,HR_Input!$B$21:$AK$21,0))</f>
        <v>6.9317000000000002</v>
      </c>
      <c r="AU72" s="2">
        <f>IF(($B$61-AU71)&gt;HR_Input!Q100,HR_Input!Q100,($B$61-AU71))</f>
        <v>0</v>
      </c>
      <c r="AV72" s="14">
        <f t="shared" ref="AV72:AV75" si="70">IFERROR(AT72*AU72," ")</f>
        <v>0</v>
      </c>
    </row>
    <row r="73" spans="1:48" x14ac:dyDescent="0.25">
      <c r="A73" t="str">
        <f>A19</f>
        <v>Tier 3</v>
      </c>
      <c r="B73" s="18">
        <f>INDEX(HR_Input!$B$22:$AK$26,MATCH('Residential Bills_Yr 2_avg_HR'!$A73,HR_Input!$A$22:$A$26,0),MATCH('Residential Bills_Yr 2_avg_HR'!B$67,HR_Input!$B$21:$AK$21,0))</f>
        <v>8.8262999999999998</v>
      </c>
      <c r="C73" s="2">
        <f>IF(OR(HR_Input!F$97="Tier 4",HR_Input!F$97="Tier 5"),IF(('Residential Bills_Yr 2_avg_HR'!$B$61-'Residential Bills_Yr 2_avg_HR'!C71-'Residential Bills_Yr 2_avg_HR'!C72)&gt;HR_Input!F101,HR_Input!F101,('Residential Bills_Yr 2_avg_HR'!$B$61-'Residential Bills_Yr 2_avg_HR'!C71-'Residential Bills_Yr 2_avg_HR'!C72)),('Residential Bills_Yr 2_avg_HR'!$B$61-'Residential Bills_Yr 2_avg_HR'!C71-'Residential Bills_Yr 2_avg_HR'!C72))</f>
        <v>0</v>
      </c>
      <c r="D73" s="14">
        <f>ROUND(IFERROR(B73*C73," "),2)</f>
        <v>0</v>
      </c>
      <c r="F73" s="18">
        <f>INDEX(HR_Input!$B$22:$AK$26,MATCH('Residential Bills_Yr 2_avg_HR'!$A73,HR_Input!$A$22:$A$26,0),MATCH('Residential Bills_Yr 2_avg_HR'!F$67,HR_Input!$B$21:$AK$21,0))</f>
        <v>8.8262999999999998</v>
      </c>
      <c r="G73" s="2">
        <f>IF(OR(HR_Input!G$97="Tier 4",HR_Input!G$97="Tier 5"),IF(('Residential Bills_Yr 2_avg_HR'!$B$61-'Residential Bills_Yr 2_avg_HR'!G71-'Residential Bills_Yr 2_avg_HR'!G72)&gt;HR_Input!G101,HR_Input!G101,('Residential Bills_Yr 2_avg_HR'!$B$61-'Residential Bills_Yr 2_avg_HR'!G71-'Residential Bills_Yr 2_avg_HR'!G72)),('Residential Bills_Yr 2_avg_HR'!$B$61-'Residential Bills_Yr 2_avg_HR'!G71-'Residential Bills_Yr 2_avg_HR'!G72))</f>
        <v>0</v>
      </c>
      <c r="H73" s="14">
        <f t="shared" si="60"/>
        <v>0</v>
      </c>
      <c r="J73" s="18">
        <f>INDEX(HR_Input!$B$22:$AK$26,MATCH('Residential Bills_Yr 2_avg_HR'!$A73,HR_Input!$A$22:$A$26,0),MATCH('Residential Bills_Yr 2_avg_HR'!J$67,HR_Input!$B$21:$AK$21,0))</f>
        <v>8.8262999999999998</v>
      </c>
      <c r="K73" s="2">
        <f>IF(OR(HR_Input!H$97="Tier 4",HR_Input!H$97="Tier 5"),IF(('Residential Bills_Yr 2_avg_HR'!$B$61-'Residential Bills_Yr 2_avg_HR'!K71-'Residential Bills_Yr 2_avg_HR'!K72)&gt;HR_Input!H101,HR_Input!H101,('Residential Bills_Yr 2_avg_HR'!$B$61-'Residential Bills_Yr 2_avg_HR'!K71-'Residential Bills_Yr 2_avg_HR'!K72)),('Residential Bills_Yr 2_avg_HR'!$B$61-'Residential Bills_Yr 2_avg_HR'!K71-'Residential Bills_Yr 2_avg_HR'!K72))</f>
        <v>0</v>
      </c>
      <c r="L73" s="14">
        <f t="shared" si="61"/>
        <v>0</v>
      </c>
      <c r="N73" s="18">
        <f>INDEX(HR_Input!$B$22:$AK$26,MATCH('Residential Bills_Yr 2_avg_HR'!$A73,HR_Input!$A$22:$A$26,0),MATCH('Residential Bills_Yr 2_avg_HR'!N$67,HR_Input!$B$21:$AK$21,0))</f>
        <v>8.8262999999999998</v>
      </c>
      <c r="O73" s="2">
        <f>IF(OR(HR_Input!I$97="Tier 4",HR_Input!I$97="Tier 5"),IF(('Residential Bills_Yr 2_avg_HR'!$B$61-'Residential Bills_Yr 2_avg_HR'!O71-'Residential Bills_Yr 2_avg_HR'!O72)&gt;HR_Input!I101,HR_Input!I101,('Residential Bills_Yr 2_avg_HR'!$B$61-'Residential Bills_Yr 2_avg_HR'!O71-'Residential Bills_Yr 2_avg_HR'!O72)),('Residential Bills_Yr 2_avg_HR'!$B$61-'Residential Bills_Yr 2_avg_HR'!O71-'Residential Bills_Yr 2_avg_HR'!O72))</f>
        <v>0</v>
      </c>
      <c r="P73" s="14">
        <f t="shared" si="62"/>
        <v>0</v>
      </c>
      <c r="R73" s="18">
        <f>INDEX(HR_Input!$B$22:$AK$26,MATCH('Residential Bills_Yr 2_avg_HR'!$A73,HR_Input!$A$22:$A$26,0),MATCH('Residential Bills_Yr 2_avg_HR'!R$67,HR_Input!$B$21:$AK$21,0))</f>
        <v>8.6723999999999997</v>
      </c>
      <c r="S73" s="2">
        <f>IF(OR(HR_Input!J$97="Tier 4",HR_Input!J$97="Tier 5"),IF(('Residential Bills_Yr 2_avg_HR'!$B$61-'Residential Bills_Yr 2_avg_HR'!S71-'Residential Bills_Yr 2_avg_HR'!S72)&gt;HR_Input!J101,HR_Input!J101,('Residential Bills_Yr 2_avg_HR'!$B$61-'Residential Bills_Yr 2_avg_HR'!S71-'Residential Bills_Yr 2_avg_HR'!S72)),('Residential Bills_Yr 2_avg_HR'!$B$61-'Residential Bills_Yr 2_avg_HR'!S71-'Residential Bills_Yr 2_avg_HR'!S72))</f>
        <v>0</v>
      </c>
      <c r="T73" s="14">
        <f t="shared" si="63"/>
        <v>0</v>
      </c>
      <c r="V73" s="18">
        <f>INDEX(HR_Input!$B$22:$AK$26,MATCH('Residential Bills_Yr 2_avg_HR'!$A73,HR_Input!$A$22:$A$26,0),MATCH('Residential Bills_Yr 2_avg_HR'!V$67,HR_Input!$B$21:$AK$21,0))</f>
        <v>8.6723999999999997</v>
      </c>
      <c r="W73" s="2">
        <f>IF(OR(HR_Input!K$97="Tier 4",HR_Input!K$97="Tier 5"),IF(('Residential Bills_Yr 2_avg_HR'!$B$61-'Residential Bills_Yr 2_avg_HR'!W71-'Residential Bills_Yr 2_avg_HR'!W72)&gt;HR_Input!K101,HR_Input!K101,('Residential Bills_Yr 2_avg_HR'!$B$61-'Residential Bills_Yr 2_avg_HR'!W71-'Residential Bills_Yr 2_avg_HR'!W72)),('Residential Bills_Yr 2_avg_HR'!$B$61-'Residential Bills_Yr 2_avg_HR'!W71-'Residential Bills_Yr 2_avg_HR'!W72))</f>
        <v>0</v>
      </c>
      <c r="X73" s="14">
        <f t="shared" si="64"/>
        <v>0</v>
      </c>
      <c r="Z73" s="18">
        <f>INDEX(HR_Input!$B$22:$AK$26,MATCH('Residential Bills_Yr 2_avg_HR'!$A73,HR_Input!$A$22:$A$26,0),MATCH('Residential Bills_Yr 2_avg_HR'!Z$67,HR_Input!$B$21:$AK$21,0))</f>
        <v>8.6723999999999997</v>
      </c>
      <c r="AA73" s="2">
        <f>IF(OR(HR_Input!L$97="Tier 4",HR_Input!L$97="Tier 5"),IF(('Residential Bills_Yr 2_avg_HR'!$B$61-'Residential Bills_Yr 2_avg_HR'!AA71-'Residential Bills_Yr 2_avg_HR'!AA72)&gt;HR_Input!L101,HR_Input!L101,('Residential Bills_Yr 2_avg_HR'!$B$61-'Residential Bills_Yr 2_avg_HR'!AA71-'Residential Bills_Yr 2_avg_HR'!AA72)),('Residential Bills_Yr 2_avg_HR'!$B$61-'Residential Bills_Yr 2_avg_HR'!AA71-'Residential Bills_Yr 2_avg_HR'!AA72))</f>
        <v>0</v>
      </c>
      <c r="AB73" s="14">
        <f t="shared" si="65"/>
        <v>0</v>
      </c>
      <c r="AD73" s="18">
        <f>INDEX(HR_Input!$B$22:$AK$26,MATCH('Residential Bills_Yr 2_avg_HR'!$A73,HR_Input!$A$22:$A$26,0),MATCH('Residential Bills_Yr 2_avg_HR'!AD$67,HR_Input!$B$21:$AK$21,0))</f>
        <v>8.6723999999999997</v>
      </c>
      <c r="AE73" s="2">
        <f>IF(OR(HR_Input!M$97="Tier 4",HR_Input!M$97="Tier 5"),IF(('Residential Bills_Yr 2_avg_HR'!$B$61-'Residential Bills_Yr 2_avg_HR'!AE71-'Residential Bills_Yr 2_avg_HR'!AE72)&gt;HR_Input!M101,HR_Input!M101,('Residential Bills_Yr 2_avg_HR'!$B$61-'Residential Bills_Yr 2_avg_HR'!AE71-'Residential Bills_Yr 2_avg_HR'!AE72)),('Residential Bills_Yr 2_avg_HR'!$B$61-'Residential Bills_Yr 2_avg_HR'!AE71-'Residential Bills_Yr 2_avg_HR'!AE72))</f>
        <v>0</v>
      </c>
      <c r="AF73" s="14">
        <f t="shared" si="66"/>
        <v>0</v>
      </c>
      <c r="AH73" s="18">
        <f>INDEX(HR_Input!$B$22:$AK$26,MATCH('Residential Bills_Yr 2_avg_HR'!$A73,HR_Input!$A$22:$A$26,0),MATCH('Residential Bills_Yr 2_avg_HR'!AH$67,HR_Input!$B$21:$AK$21,0))</f>
        <v>8.6723999999999997</v>
      </c>
      <c r="AI73" s="2">
        <f>IF(OR(HR_Input!N$97="Tier 4",HR_Input!N$97="Tier 5"),IF(('Residential Bills_Yr 2_avg_HR'!$B$61-'Residential Bills_Yr 2_avg_HR'!AI71-'Residential Bills_Yr 2_avg_HR'!AI72)&gt;HR_Input!N101,HR_Input!N101,('Residential Bills_Yr 2_avg_HR'!$B$61-'Residential Bills_Yr 2_avg_HR'!AI71-'Residential Bills_Yr 2_avg_HR'!AI72)),('Residential Bills_Yr 2_avg_HR'!$B$61-'Residential Bills_Yr 2_avg_HR'!AI71-'Residential Bills_Yr 2_avg_HR'!AI72))</f>
        <v>0</v>
      </c>
      <c r="AJ73" s="14">
        <f t="shared" si="67"/>
        <v>0</v>
      </c>
      <c r="AL73" s="18">
        <f>INDEX(HR_Input!$B$22:$AK$26,MATCH('Residential Bills_Yr 2_avg_HR'!$A73,HR_Input!$A$22:$A$26,0),MATCH('Residential Bills_Yr 2_avg_HR'!AL$67,HR_Input!$B$21:$AK$21,0))</f>
        <v>8.6723999999999997</v>
      </c>
      <c r="AM73" s="2">
        <f>IF(OR(HR_Input!O$97="Tier 4",HR_Input!O$97="Tier 5"),IF(('Residential Bills_Yr 2_avg_HR'!$B$61-'Residential Bills_Yr 2_avg_HR'!AM71-'Residential Bills_Yr 2_avg_HR'!AM72)&gt;HR_Input!O101,HR_Input!O101,('Residential Bills_Yr 2_avg_HR'!$B$61-'Residential Bills_Yr 2_avg_HR'!AM71-'Residential Bills_Yr 2_avg_HR'!AM72)),('Residential Bills_Yr 2_avg_HR'!$B$61-'Residential Bills_Yr 2_avg_HR'!AM71-'Residential Bills_Yr 2_avg_HR'!AM72))</f>
        <v>0</v>
      </c>
      <c r="AN73" s="14">
        <f t="shared" si="68"/>
        <v>0</v>
      </c>
      <c r="AP73" s="18">
        <f>INDEX(HR_Input!$B$22:$AK$26,MATCH('Residential Bills_Yr 2_avg_HR'!$A73,HR_Input!$A$22:$A$26,0),MATCH('Residential Bills_Yr 2_avg_HR'!AP$67,HR_Input!$B$21:$AK$21,0))</f>
        <v>8.6723999999999997</v>
      </c>
      <c r="AQ73" s="2">
        <f>IF(OR(HR_Input!P$97="Tier 4",HR_Input!P$97="Tier 5"),IF(('Residential Bills_Yr 2_avg_HR'!$B$61-'Residential Bills_Yr 2_avg_HR'!AQ71-'Residential Bills_Yr 2_avg_HR'!AQ72)&gt;HR_Input!P101,HR_Input!P101,('Residential Bills_Yr 2_avg_HR'!$B$61-'Residential Bills_Yr 2_avg_HR'!AQ71-'Residential Bills_Yr 2_avg_HR'!AQ72)),('Residential Bills_Yr 2_avg_HR'!$B$61-'Residential Bills_Yr 2_avg_HR'!AQ71-'Residential Bills_Yr 2_avg_HR'!AQ72))</f>
        <v>0</v>
      </c>
      <c r="AR73" s="14">
        <f t="shared" si="69"/>
        <v>0</v>
      </c>
      <c r="AS73" s="6"/>
      <c r="AT73" s="18">
        <f>INDEX(HR_Input!$B$22:$AK$26,MATCH('Residential Bills_Yr 2_avg_HR'!$A73,HR_Input!$A$22:$A$26,0),MATCH('Residential Bills_Yr 2_avg_HR'!AT$67,HR_Input!$B$21:$AK$21,0))</f>
        <v>8.6723999999999997</v>
      </c>
      <c r="AU73" s="2">
        <f>IF(OR(HR_Input!Q$97="Tier 4",HR_Input!Q$97="Tier 5"),IF(('Residential Bills_Yr 2_avg_HR'!$B$61-'Residential Bills_Yr 2_avg_HR'!AU71-'Residential Bills_Yr 2_avg_HR'!AU72)&gt;HR_Input!Q101,HR_Input!Q101,('Residential Bills_Yr 2_avg_HR'!$B$61-'Residential Bills_Yr 2_avg_HR'!AU71-'Residential Bills_Yr 2_avg_HR'!AU72)),('Residential Bills_Yr 2_avg_HR'!$B$61-'Residential Bills_Yr 2_avg_HR'!AU71-'Residential Bills_Yr 2_avg_HR'!AU72))</f>
        <v>0</v>
      </c>
      <c r="AV73" s="14">
        <f t="shared" si="70"/>
        <v>0</v>
      </c>
    </row>
    <row r="74" spans="1:48" ht="14.45" hidden="1" customHeight="1" x14ac:dyDescent="0.25">
      <c r="A74" t="str">
        <f>A20</f>
        <v>Tier 4</v>
      </c>
      <c r="B74" s="18">
        <f>INDEX(HR_Input!$B$22:$AK$26,MATCH('Residential Bills_Yr 2_avg_HR'!$A74,HR_Input!$A$22:$A$26,0),MATCH('Residential Bills_Yr 2_avg_HR'!B$67,HR_Input!$B$21:$AK$21,0))</f>
        <v>0</v>
      </c>
      <c r="C74" s="2" t="str">
        <f>IF(HR_Input!F$97="Tier 4",($B$61-C71-C72-C73),IF(HR_Input!F$97="Tier 5",IF(('Residential Bills_Yr 2_avg_HR'!$B$61-'Residential Bills_Yr 2_avg_HR'!C71-'Residential Bills_Yr 2_avg_HR'!C72-'Residential Bills_Yr 2_avg_HR'!C73)&gt;HR_Input!F102,HR_Input!F102,('Residential Bills_Yr 2_avg_HR'!$B$61-'Residential Bills_Yr 2_avg_HR'!C71-'Residential Bills_Yr 2_avg_HR'!C72-'Residential Bills_Yr 2_avg_HR'!C73))," "))</f>
        <v xml:space="preserve"> </v>
      </c>
      <c r="D74" s="14" t="str">
        <f t="shared" ref="D74:D75" si="71">IFERROR(B74*C74," ")</f>
        <v xml:space="preserve"> </v>
      </c>
      <c r="F74" s="18">
        <f>INDEX(HR_Input!$B$22:$AK$26,MATCH('Residential Bills_Yr 2_avg_HR'!$A74,HR_Input!$A$22:$A$26,0),MATCH('Residential Bills_Yr 2_avg_HR'!F$67,HR_Input!$B$21:$AK$21,0))</f>
        <v>0</v>
      </c>
      <c r="G74" s="2" t="str">
        <f>IF(HR_Input!G$97="Tier 4",($B$61-G71-G72-G73),IF(HR_Input!G$97="Tier 5",IF(('Residential Bills_Yr 2_avg_HR'!$B$61-'Residential Bills_Yr 2_avg_HR'!G71-'Residential Bills_Yr 2_avg_HR'!G72-'Residential Bills_Yr 2_avg_HR'!G73)&gt;HR_Input!G102,HR_Input!G102,('Residential Bills_Yr 2_avg_HR'!$B$61-'Residential Bills_Yr 2_avg_HR'!G71-'Residential Bills_Yr 2_avg_HR'!G72-'Residential Bills_Yr 2_avg_HR'!G73))," "))</f>
        <v xml:space="preserve"> </v>
      </c>
      <c r="H74" s="14" t="str">
        <f t="shared" si="60"/>
        <v xml:space="preserve"> </v>
      </c>
      <c r="J74" s="18">
        <f>INDEX(HR_Input!$B$22:$AK$26,MATCH('Residential Bills_Yr 2_avg_HR'!$A74,HR_Input!$A$22:$A$26,0),MATCH('Residential Bills_Yr 2_avg_HR'!J$67,HR_Input!$B$21:$AK$21,0))</f>
        <v>0</v>
      </c>
      <c r="K74" s="2" t="str">
        <f>IF(HR_Input!H$97="Tier 4",($B$61-K71-K72-K73),IF(HR_Input!H$97="Tier 5",IF(('Residential Bills_Yr 2_avg_HR'!$B$61-'Residential Bills_Yr 2_avg_HR'!K71-'Residential Bills_Yr 2_avg_HR'!K72-'Residential Bills_Yr 2_avg_HR'!K73)&gt;HR_Input!H102,HR_Input!H102,('Residential Bills_Yr 2_avg_HR'!$B$61-'Residential Bills_Yr 2_avg_HR'!K71-'Residential Bills_Yr 2_avg_HR'!K72-'Residential Bills_Yr 2_avg_HR'!K73))," "))</f>
        <v xml:space="preserve"> </v>
      </c>
      <c r="L74" s="14" t="str">
        <f t="shared" si="61"/>
        <v xml:space="preserve"> </v>
      </c>
      <c r="N74" s="18">
        <f>INDEX(HR_Input!$B$22:$AK$26,MATCH('Residential Bills_Yr 2_avg_HR'!$A74,HR_Input!$A$22:$A$26,0),MATCH('Residential Bills_Yr 2_avg_HR'!N$67,HR_Input!$B$21:$AK$21,0))</f>
        <v>0</v>
      </c>
      <c r="O74" s="2" t="str">
        <f>IF(HR_Input!I$97="Tier 4",($B$61-O71-O72-O73),IF(HR_Input!I$97="Tier 5",IF(('Residential Bills_Yr 2_avg_HR'!$B$61-'Residential Bills_Yr 2_avg_HR'!O71-'Residential Bills_Yr 2_avg_HR'!O72-'Residential Bills_Yr 2_avg_HR'!O73)&gt;HR_Input!I102,HR_Input!I102,('Residential Bills_Yr 2_avg_HR'!$B$61-'Residential Bills_Yr 2_avg_HR'!O71-'Residential Bills_Yr 2_avg_HR'!O72-'Residential Bills_Yr 2_avg_HR'!O73))," "))</f>
        <v xml:space="preserve"> </v>
      </c>
      <c r="P74" s="14" t="str">
        <f t="shared" si="62"/>
        <v xml:space="preserve"> </v>
      </c>
      <c r="R74" s="18">
        <f>INDEX(HR_Input!$B$22:$AK$26,MATCH('Residential Bills_Yr 2_avg_HR'!$A74,HR_Input!$A$22:$A$26,0),MATCH('Residential Bills_Yr 2_avg_HR'!R$67,HR_Input!$B$21:$AK$21,0))</f>
        <v>13.0243</v>
      </c>
      <c r="S74" s="2">
        <f>IF(HR_Input!J$97="Tier 4",($B$61-S71-S72-S73),IF(HR_Input!J$97="Tier 5",IF(('Residential Bills_Yr 2_avg_HR'!$B$61-'Residential Bills_Yr 2_avg_HR'!S71-'Residential Bills_Yr 2_avg_HR'!S72-'Residential Bills_Yr 2_avg_HR'!S73)&gt;HR_Input!J102,HR_Input!J102,('Residential Bills_Yr 2_avg_HR'!$B$61-'Residential Bills_Yr 2_avg_HR'!S71-'Residential Bills_Yr 2_avg_HR'!S72-'Residential Bills_Yr 2_avg_HR'!S73))," "))</f>
        <v>0</v>
      </c>
      <c r="T74" s="14">
        <f t="shared" si="63"/>
        <v>0</v>
      </c>
      <c r="V74" s="18">
        <f>INDEX(HR_Input!$B$22:$AK$26,MATCH('Residential Bills_Yr 2_avg_HR'!$A74,HR_Input!$A$22:$A$26,0),MATCH('Residential Bills_Yr 2_avg_HR'!V$67,HR_Input!$B$21:$AK$21,0))</f>
        <v>13.0243</v>
      </c>
      <c r="W74" s="2">
        <f>IF(HR_Input!K$97="Tier 4",($B$61-W71-W72-W73),IF(HR_Input!K$97="Tier 5",IF(('Residential Bills_Yr 2_avg_HR'!$B$61-'Residential Bills_Yr 2_avg_HR'!W71-'Residential Bills_Yr 2_avg_HR'!W72-'Residential Bills_Yr 2_avg_HR'!W73)&gt;HR_Input!K102,HR_Input!K102,('Residential Bills_Yr 2_avg_HR'!$B$61-'Residential Bills_Yr 2_avg_HR'!W71-'Residential Bills_Yr 2_avg_HR'!W72-'Residential Bills_Yr 2_avg_HR'!W73))," "))</f>
        <v>0</v>
      </c>
      <c r="X74" s="14">
        <f t="shared" si="64"/>
        <v>0</v>
      </c>
      <c r="Z74" s="18">
        <f>INDEX(HR_Input!$B$22:$AK$26,MATCH('Residential Bills_Yr 2_avg_HR'!$A74,HR_Input!$A$22:$A$26,0),MATCH('Residential Bills_Yr 2_avg_HR'!Z$67,HR_Input!$B$21:$AK$21,0))</f>
        <v>13.0243</v>
      </c>
      <c r="AA74" s="2">
        <f>IF(HR_Input!L$97="Tier 4",($B$61-AA71-AA72-AA73),IF(HR_Input!L$97="Tier 5",IF(('Residential Bills_Yr 2_avg_HR'!$B$61-'Residential Bills_Yr 2_avg_HR'!AA71-'Residential Bills_Yr 2_avg_HR'!AA72-'Residential Bills_Yr 2_avg_HR'!AA73)&gt;HR_Input!L102,HR_Input!L102,('Residential Bills_Yr 2_avg_HR'!$B$61-'Residential Bills_Yr 2_avg_HR'!AA71-'Residential Bills_Yr 2_avg_HR'!AA72-'Residential Bills_Yr 2_avg_HR'!AA73))," "))</f>
        <v>0</v>
      </c>
      <c r="AB74" s="14">
        <f t="shared" si="65"/>
        <v>0</v>
      </c>
      <c r="AD74" s="18">
        <f>INDEX(HR_Input!$B$22:$AK$26,MATCH('Residential Bills_Yr 2_avg_HR'!$A74,HR_Input!$A$22:$A$26,0),MATCH('Residential Bills_Yr 2_avg_HR'!AD$67,HR_Input!$B$21:$AK$21,0))</f>
        <v>13.0243</v>
      </c>
      <c r="AE74" s="2">
        <f>IF(HR_Input!M$97="Tier 4",($B$61-AE71-AE72-AE73),IF(HR_Input!M$97="Tier 5",IF(('Residential Bills_Yr 2_avg_HR'!$B$61-'Residential Bills_Yr 2_avg_HR'!AE71-'Residential Bills_Yr 2_avg_HR'!AE72-'Residential Bills_Yr 2_avg_HR'!AE73)&gt;HR_Input!M102,HR_Input!M102,('Residential Bills_Yr 2_avg_HR'!$B$61-'Residential Bills_Yr 2_avg_HR'!AE71-'Residential Bills_Yr 2_avg_HR'!AE72-'Residential Bills_Yr 2_avg_HR'!AE73))," "))</f>
        <v>0</v>
      </c>
      <c r="AF74" s="14">
        <f t="shared" si="66"/>
        <v>0</v>
      </c>
      <c r="AH74" s="18">
        <f>INDEX(HR_Input!$B$22:$AK$26,MATCH('Residential Bills_Yr 2_avg_HR'!$A74,HR_Input!$A$22:$A$26,0),MATCH('Residential Bills_Yr 2_avg_HR'!AH$67,HR_Input!$B$21:$AK$21,0))</f>
        <v>13.0243</v>
      </c>
      <c r="AI74" s="2">
        <f>IF(HR_Input!N$97="Tier 4",($B$61-AI71-AI72-AI73),IF(HR_Input!N$97="Tier 5",IF(('Residential Bills_Yr 2_avg_HR'!$B$61-'Residential Bills_Yr 2_avg_HR'!AI71-'Residential Bills_Yr 2_avg_HR'!AI72-'Residential Bills_Yr 2_avg_HR'!AI73)&gt;HR_Input!N102,HR_Input!N102,('Residential Bills_Yr 2_avg_HR'!$B$61-'Residential Bills_Yr 2_avg_HR'!AI71-'Residential Bills_Yr 2_avg_HR'!AI72-'Residential Bills_Yr 2_avg_HR'!AI73))," "))</f>
        <v>0</v>
      </c>
      <c r="AJ74" s="14">
        <f t="shared" si="67"/>
        <v>0</v>
      </c>
      <c r="AL74" s="18">
        <f>INDEX(HR_Input!$B$22:$AK$26,MATCH('Residential Bills_Yr 2_avg_HR'!$A74,HR_Input!$A$22:$A$26,0),MATCH('Residential Bills_Yr 2_avg_HR'!AL$67,HR_Input!$B$21:$AK$21,0))</f>
        <v>13.0243</v>
      </c>
      <c r="AM74" s="2">
        <f>IF(HR_Input!O$97="Tier 4",($B$61-AM71-AM72-AM73),IF(HR_Input!O$97="Tier 5",IF(('Residential Bills_Yr 2_avg_HR'!$B$61-'Residential Bills_Yr 2_avg_HR'!AM71-'Residential Bills_Yr 2_avg_HR'!AM72-'Residential Bills_Yr 2_avg_HR'!AM73)&gt;HR_Input!O102,HR_Input!O102,('Residential Bills_Yr 2_avg_HR'!$B$61-'Residential Bills_Yr 2_avg_HR'!AM71-'Residential Bills_Yr 2_avg_HR'!AM72-'Residential Bills_Yr 2_avg_HR'!AM73))," "))</f>
        <v>0</v>
      </c>
      <c r="AN74" s="14">
        <f t="shared" si="68"/>
        <v>0</v>
      </c>
      <c r="AP74" s="18">
        <f>INDEX(HR_Input!$B$22:$AK$26,MATCH('Residential Bills_Yr 2_avg_HR'!$A74,HR_Input!$A$22:$A$26,0),MATCH('Residential Bills_Yr 2_avg_HR'!AP$67,HR_Input!$B$21:$AK$21,0))</f>
        <v>13.0243</v>
      </c>
      <c r="AQ74" s="2">
        <f>IF(HR_Input!P$97="Tier 4",($B$61-AQ71-AQ72-AQ73),IF(HR_Input!P$97="Tier 5",IF(('Residential Bills_Yr 2_avg_HR'!$B$61-'Residential Bills_Yr 2_avg_HR'!AQ71-'Residential Bills_Yr 2_avg_HR'!AQ72-'Residential Bills_Yr 2_avg_HR'!AQ73)&gt;HR_Input!P102,HR_Input!P102,('Residential Bills_Yr 2_avg_HR'!$B$61-'Residential Bills_Yr 2_avg_HR'!AQ71-'Residential Bills_Yr 2_avg_HR'!AQ72-'Residential Bills_Yr 2_avg_HR'!AQ73))," "))</f>
        <v>0</v>
      </c>
      <c r="AR74" s="14">
        <f t="shared" si="69"/>
        <v>0</v>
      </c>
      <c r="AS74" s="6"/>
      <c r="AT74" s="18">
        <f>INDEX(HR_Input!$B$22:$AK$26,MATCH('Residential Bills_Yr 2_avg_HR'!$A74,HR_Input!$A$22:$A$26,0),MATCH('Residential Bills_Yr 2_avg_HR'!AT$67,HR_Input!$B$21:$AK$21,0))</f>
        <v>13.0243</v>
      </c>
      <c r="AU74" s="2">
        <f>IF(HR_Input!Q$97="Tier 4",($B$61-AU71-AU72-AU73),IF(HR_Input!Q$97="Tier 5",IF(('Residential Bills_Yr 2_avg_HR'!$B$61-'Residential Bills_Yr 2_avg_HR'!AU71-'Residential Bills_Yr 2_avg_HR'!AU72-'Residential Bills_Yr 2_avg_HR'!AU73)&gt;HR_Input!Q102,HR_Input!Q102,('Residential Bills_Yr 2_avg_HR'!$B$61-'Residential Bills_Yr 2_avg_HR'!AU71-'Residential Bills_Yr 2_avg_HR'!AU72-'Residential Bills_Yr 2_avg_HR'!AU73))," "))</f>
        <v>0</v>
      </c>
      <c r="AV74" s="14">
        <f t="shared" si="70"/>
        <v>0</v>
      </c>
    </row>
    <row r="75" spans="1:48" ht="14.45" hidden="1" customHeight="1" x14ac:dyDescent="0.25">
      <c r="A75" t="str">
        <f>A21</f>
        <v>Tier 5</v>
      </c>
      <c r="B75" s="18">
        <f>INDEX(HR_Input!$B$22:$AK$26,MATCH('Residential Bills_Yr 2_avg_HR'!$A75,HR_Input!$A$22:$A$26,0),MATCH('Residential Bills_Yr 2_avg_HR'!B$67,HR_Input!$B$21:$AK$21,0))</f>
        <v>0</v>
      </c>
      <c r="C75" s="2" t="str">
        <f>IF(HR_Input!F$97="Tier 5",('Residential Bills_Yr 2_avg_HR'!$B$61-'Residential Bills_Yr 2_avg_HR'!C71-'Residential Bills_Yr 2_avg_HR'!C72-'Residential Bills_Yr 2_avg_HR'!C73-'Residential Bills_Yr 2_avg_HR'!C74)," ")</f>
        <v xml:space="preserve"> </v>
      </c>
      <c r="D75" s="14" t="str">
        <f t="shared" si="71"/>
        <v xml:space="preserve"> </v>
      </c>
      <c r="F75" s="18">
        <f>INDEX(HR_Input!$B$22:$AK$26,MATCH('Residential Bills_Yr 2_avg_HR'!$A75,HR_Input!$A$22:$A$26,0),MATCH('Residential Bills_Yr 2_avg_HR'!F$67,HR_Input!$B$21:$AK$21,0))</f>
        <v>0</v>
      </c>
      <c r="G75" s="2" t="str">
        <f>IF(HR_Input!G$97="Tier 5",('Residential Bills_Yr 2_avg_HR'!$B$61-'Residential Bills_Yr 2_avg_HR'!G71-'Residential Bills_Yr 2_avg_HR'!G72-'Residential Bills_Yr 2_avg_HR'!G73-'Residential Bills_Yr 2_avg_HR'!G74)," ")</f>
        <v xml:space="preserve"> </v>
      </c>
      <c r="H75" s="14" t="str">
        <f t="shared" si="60"/>
        <v xml:space="preserve"> </v>
      </c>
      <c r="J75" s="18">
        <f>INDEX(HR_Input!$B$22:$AK$26,MATCH('Residential Bills_Yr 2_avg_HR'!$A75,HR_Input!$A$22:$A$26,0),MATCH('Residential Bills_Yr 2_avg_HR'!J$67,HR_Input!$B$21:$AK$21,0))</f>
        <v>0</v>
      </c>
      <c r="K75" s="2" t="str">
        <f>IF(HR_Input!H$97="Tier 5",('Residential Bills_Yr 2_avg_HR'!$B$61-'Residential Bills_Yr 2_avg_HR'!K$17-'Residential Bills_Yr 2_avg_HR'!K$18-'Residential Bills_Yr 2_avg_HR'!K$19-'Residential Bills_Yr 2_avg_HR'!K$20)," ")</f>
        <v xml:space="preserve"> </v>
      </c>
      <c r="L75" s="14" t="str">
        <f t="shared" si="61"/>
        <v xml:space="preserve"> </v>
      </c>
      <c r="N75" s="18">
        <f>INDEX(HR_Input!$B$22:$AK$26,MATCH('Residential Bills_Yr 2_avg_HR'!$A75,HR_Input!$A$22:$A$26,0),MATCH('Residential Bills_Yr 2_avg_HR'!N$67,HR_Input!$B$21:$AK$21,0))</f>
        <v>0</v>
      </c>
      <c r="O75" s="2" t="str">
        <f>IF(HR_Input!I$97="Tier 5",('Residential Bills_Yr 2_avg_HR'!$B$61-'Residential Bills_Yr 2_avg_HR'!O$17-'Residential Bills_Yr 2_avg_HR'!O$18-'Residential Bills_Yr 2_avg_HR'!O$19-'Residential Bills_Yr 2_avg_HR'!O$20)," ")</f>
        <v xml:space="preserve"> </v>
      </c>
      <c r="P75" s="14" t="str">
        <f t="shared" si="62"/>
        <v xml:space="preserve"> </v>
      </c>
      <c r="R75" s="18">
        <f>INDEX(HR_Input!$B$22:$AK$26,MATCH('Residential Bills_Yr 2_avg_HR'!$A75,HR_Input!$A$22:$A$26,0),MATCH('Residential Bills_Yr 2_avg_HR'!R$67,HR_Input!$B$21:$AK$21,0))</f>
        <v>0</v>
      </c>
      <c r="S75" s="2" t="str">
        <f>IF(HR_Input!J$97="Tier 5",('Residential Bills_Yr 2_avg_HR'!$B$61-'Residential Bills_Yr 2_avg_HR'!S$17-'Residential Bills_Yr 2_avg_HR'!S$18-'Residential Bills_Yr 2_avg_HR'!S$19-'Residential Bills_Yr 2_avg_HR'!S$20)," ")</f>
        <v xml:space="preserve"> </v>
      </c>
      <c r="T75" s="14" t="str">
        <f t="shared" si="63"/>
        <v xml:space="preserve"> </v>
      </c>
      <c r="V75" s="18">
        <f>INDEX(HR_Input!$B$22:$AK$26,MATCH('Residential Bills_Yr 2_avg_HR'!$A75,HR_Input!$A$22:$A$26,0),MATCH('Residential Bills_Yr 2_avg_HR'!V$67,HR_Input!$B$21:$AK$21,0))</f>
        <v>0</v>
      </c>
      <c r="W75" s="2" t="str">
        <f>IF(HR_Input!K$97="Tier 5",('Residential Bills_Yr 2_avg_HR'!$B$61-'Residential Bills_Yr 2_avg_HR'!W$17-'Residential Bills_Yr 2_avg_HR'!W$18-'Residential Bills_Yr 2_avg_HR'!W$19-'Residential Bills_Yr 2_avg_HR'!W$20)," ")</f>
        <v xml:space="preserve"> </v>
      </c>
      <c r="X75" s="14" t="str">
        <f t="shared" si="64"/>
        <v xml:space="preserve"> </v>
      </c>
      <c r="Z75" s="18">
        <f>INDEX(HR_Input!$B$22:$AK$26,MATCH('Residential Bills_Yr 2_avg_HR'!$A75,HR_Input!$A$22:$A$26,0),MATCH('Residential Bills_Yr 2_avg_HR'!Z$67,HR_Input!$B$21:$AK$21,0))</f>
        <v>0</v>
      </c>
      <c r="AA75" s="2" t="str">
        <f>IF(HR_Input!L$97="Tier 5",('Residential Bills_Yr 2_avg_HR'!$B$61-'Residential Bills_Yr 2_avg_HR'!AA$17-'Residential Bills_Yr 2_avg_HR'!AA$18-'Residential Bills_Yr 2_avg_HR'!AA$19-'Residential Bills_Yr 2_avg_HR'!AA$20)," ")</f>
        <v xml:space="preserve"> </v>
      </c>
      <c r="AB75" s="14" t="str">
        <f t="shared" si="65"/>
        <v xml:space="preserve"> </v>
      </c>
      <c r="AD75" s="18">
        <f>INDEX(HR_Input!$B$22:$AK$26,MATCH('Residential Bills_Yr 2_avg_HR'!$A75,HR_Input!$A$22:$A$26,0),MATCH('Residential Bills_Yr 2_avg_HR'!AD$67,HR_Input!$B$21:$AK$21,0))</f>
        <v>0</v>
      </c>
      <c r="AE75" s="2" t="str">
        <f>IF(HR_Input!M$97="Tier 5",('Residential Bills_Yr 2_avg_HR'!$B$61-'Residential Bills_Yr 2_avg_HR'!AE$17-'Residential Bills_Yr 2_avg_HR'!AE$18-'Residential Bills_Yr 2_avg_HR'!AE$19-'Residential Bills_Yr 2_avg_HR'!AE$20)," ")</f>
        <v xml:space="preserve"> </v>
      </c>
      <c r="AF75" s="14" t="str">
        <f t="shared" si="66"/>
        <v xml:space="preserve"> </v>
      </c>
      <c r="AH75" s="18">
        <f>INDEX(HR_Input!$B$22:$AK$26,MATCH('Residential Bills_Yr 2_avg_HR'!$A75,HR_Input!$A$22:$A$26,0),MATCH('Residential Bills_Yr 2_avg_HR'!AH$67,HR_Input!$B$21:$AK$21,0))</f>
        <v>0</v>
      </c>
      <c r="AI75" s="2" t="str">
        <f>IF(HR_Input!N$97="Tier 5",('Residential Bills_Yr 2_avg_HR'!$B$61-'Residential Bills_Yr 2_avg_HR'!AI$17-'Residential Bills_Yr 2_avg_HR'!AI$18-'Residential Bills_Yr 2_avg_HR'!AI$19-'Residential Bills_Yr 2_avg_HR'!AI$20)," ")</f>
        <v xml:space="preserve"> </v>
      </c>
      <c r="AJ75" s="14" t="str">
        <f t="shared" si="67"/>
        <v xml:space="preserve"> </v>
      </c>
      <c r="AL75" s="18">
        <f>INDEX(HR_Input!$B$22:$AK$26,MATCH('Residential Bills_Yr 2_avg_HR'!$A75,HR_Input!$A$22:$A$26,0),MATCH('Residential Bills_Yr 2_avg_HR'!AL$67,HR_Input!$B$21:$AK$21,0))</f>
        <v>0</v>
      </c>
      <c r="AM75" s="2" t="str">
        <f>IF(HR_Input!O$97="Tier 5",('Residential Bills_Yr 2_avg_HR'!$B$61-'Residential Bills_Yr 2_avg_HR'!AM$17-'Residential Bills_Yr 2_avg_HR'!AM$18-'Residential Bills_Yr 2_avg_HR'!AM$19-'Residential Bills_Yr 2_avg_HR'!AM$20)," ")</f>
        <v xml:space="preserve"> </v>
      </c>
      <c r="AN75" s="14" t="str">
        <f t="shared" si="68"/>
        <v xml:space="preserve"> </v>
      </c>
      <c r="AP75" s="18">
        <f>INDEX(HR_Input!$B$22:$AK$26,MATCH('Residential Bills_Yr 2_avg_HR'!$A75,HR_Input!$A$22:$A$26,0),MATCH('Residential Bills_Yr 2_avg_HR'!AP$67,HR_Input!$B$21:$AK$21,0))</f>
        <v>0</v>
      </c>
      <c r="AQ75" s="2" t="str">
        <f>IF(HR_Input!P$97="Tier 5",('Residential Bills_Yr 2_avg_HR'!$B$61-'Residential Bills_Yr 2_avg_HR'!AQ$17-'Residential Bills_Yr 2_avg_HR'!AQ$18-'Residential Bills_Yr 2_avg_HR'!AQ$19-'Residential Bills_Yr 2_avg_HR'!AQ$20)," ")</f>
        <v xml:space="preserve"> </v>
      </c>
      <c r="AR75" s="14" t="str">
        <f t="shared" si="69"/>
        <v xml:space="preserve"> </v>
      </c>
      <c r="AS75" s="6"/>
      <c r="AT75" s="18">
        <f>INDEX(HR_Input!$B$22:$AK$26,MATCH('Residential Bills_Yr 2_avg_HR'!$A75,HR_Input!$A$22:$A$26,0),MATCH('Residential Bills_Yr 2_avg_HR'!AT$67,HR_Input!$B$21:$AK$21,0))</f>
        <v>0</v>
      </c>
      <c r="AU75" s="2" t="str">
        <f>IF(HR_Input!Q$97="Tier 5",('Residential Bills_Yr 2_avg_HR'!$B$61-'Residential Bills_Yr 2_avg_HR'!AU$17-'Residential Bills_Yr 2_avg_HR'!AU$18-'Residential Bills_Yr 2_avg_HR'!AU$19-'Residential Bills_Yr 2_avg_HR'!AU$20)," ")</f>
        <v xml:space="preserve"> </v>
      </c>
      <c r="AV75" s="14" t="str">
        <f t="shared" si="70"/>
        <v xml:space="preserve"> </v>
      </c>
    </row>
    <row r="76" spans="1:48" x14ac:dyDescent="0.25">
      <c r="A76" t="s">
        <v>25</v>
      </c>
      <c r="B76" s="13"/>
      <c r="C76" s="2">
        <f>SUM(C71:C75)</f>
        <v>6</v>
      </c>
      <c r="D76" s="19">
        <f>SUM(D71:D75)+D68</f>
        <v>45.92</v>
      </c>
      <c r="F76" s="13"/>
      <c r="G76" s="2">
        <f>SUM(G71:G75)</f>
        <v>6</v>
      </c>
      <c r="H76" s="19">
        <f>SUM(H71:H75)+H68</f>
        <v>45.921000000000006</v>
      </c>
      <c r="J76" s="13"/>
      <c r="K76" s="2">
        <f>SUM(K71:K75)</f>
        <v>6</v>
      </c>
      <c r="L76" s="19">
        <f>SUM(L71:L75)+L68</f>
        <v>45.921000000000006</v>
      </c>
      <c r="N76" s="13"/>
      <c r="O76" s="2">
        <f>SUM(O71:O75)</f>
        <v>6</v>
      </c>
      <c r="P76" s="19">
        <f>SUM(P71:P75)+P68</f>
        <v>45.921000000000006</v>
      </c>
      <c r="R76" s="13"/>
      <c r="S76" s="2">
        <f>SUM(S71:S75)</f>
        <v>6</v>
      </c>
      <c r="T76" s="19">
        <f>SUM(T71:T75)+T68</f>
        <v>37.236400000000003</v>
      </c>
      <c r="V76" s="13"/>
      <c r="W76" s="2">
        <f>SUM(W71:W75)</f>
        <v>6</v>
      </c>
      <c r="X76" s="19">
        <f>SUM(X71:X75)+X68</f>
        <v>37.236400000000003</v>
      </c>
      <c r="Z76" s="13"/>
      <c r="AA76" s="2">
        <f>SUM(AA71:AA75)</f>
        <v>6</v>
      </c>
      <c r="AB76" s="19">
        <f>SUM(AB71:AB75)+AB68</f>
        <v>37.236400000000003</v>
      </c>
      <c r="AD76" s="13"/>
      <c r="AE76" s="2">
        <f>SUM(AE71:AE75)</f>
        <v>6</v>
      </c>
      <c r="AF76" s="19">
        <f>SUM(AF71:AF75)+AF68</f>
        <v>37.236400000000003</v>
      </c>
      <c r="AH76" s="13"/>
      <c r="AI76" s="2">
        <f>SUM(AI71:AI75)</f>
        <v>6</v>
      </c>
      <c r="AJ76" s="19">
        <f>SUM(AJ71:AJ75)+AJ68</f>
        <v>37.236400000000003</v>
      </c>
      <c r="AL76" s="13"/>
      <c r="AM76" s="2">
        <f>SUM(AM71:AM75)</f>
        <v>6</v>
      </c>
      <c r="AN76" s="19">
        <f>SUM(AN71:AN75)+AN68</f>
        <v>37.236400000000003</v>
      </c>
      <c r="AP76" s="13"/>
      <c r="AQ76" s="2">
        <f>SUM(AQ71:AQ75)</f>
        <v>6</v>
      </c>
      <c r="AR76" s="19">
        <f>SUM(AR71:AR75)+AR68</f>
        <v>37.236400000000003</v>
      </c>
      <c r="AS76" s="43"/>
      <c r="AT76" s="13"/>
      <c r="AU76" s="2">
        <f>SUM(AU71:AU75)</f>
        <v>6</v>
      </c>
      <c r="AV76" s="19">
        <f>SUM(AV71:AV75)+AV68</f>
        <v>37.236400000000003</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HR_Input!$A54</f>
        <v>CAP Discount</v>
      </c>
      <c r="B79" s="93">
        <f>INDEX(HR_Input!$C$54:$AL$72,MATCH($A79,HR_Input!$A$54:$A$72,0),MATCH(B$67,HR_Input!$C$53:$AL$53,0))</f>
        <v>-8.85</v>
      </c>
      <c r="C79" s="23" t="str">
        <f>IF(VLOOKUP($A79,HR_Input!$A$54:$B$72,2,FALSE)="Percentage",D$76,IF(VLOOKUP($A79,HR_Input!$A$54:$B$72,2,FALSE)="Fixed","Fixed",(C$76)))</f>
        <v>Fixed</v>
      </c>
      <c r="D79" s="14">
        <f t="shared" ref="D79:D90" si="72">ROUND(IF(C79="Fixed",B79,(B79*C79)),2)</f>
        <v>-8.85</v>
      </c>
      <c r="F79" s="93">
        <f>INDEX(HR_Input!$C$54:$AL$72,MATCH($A79,HR_Input!$A$54:$A$72,0),MATCH(F$67,HR_Input!$C$53:$AL$53,0))</f>
        <v>-8.85</v>
      </c>
      <c r="G79" s="23" t="str">
        <f>IF(VLOOKUP($A79,HR_Input!$A$54:$B$72,2,FALSE)="Percentage",H$76,IF(VLOOKUP($A79,HR_Input!$A$54:$B$72,2,FALSE)="Fixed","Fixed",(G$76)))</f>
        <v>Fixed</v>
      </c>
      <c r="H79" s="14">
        <f t="shared" ref="H79:H90" si="73">ROUND(IF(G79="Fixed",F79,(F79*G79)),2)</f>
        <v>-8.85</v>
      </c>
      <c r="J79" s="93">
        <f>INDEX(HR_Input!$C$54:$AL$72,MATCH($A79,HR_Input!$A$54:$A$72,0),MATCH(J$67,HR_Input!$C$53:$AL$53,0))</f>
        <v>-8.85</v>
      </c>
      <c r="K79" s="23" t="str">
        <f>IF(VLOOKUP($A79,HR_Input!$A$54:$B$72,2,FALSE)="Percentage",L$76,IF(VLOOKUP($A79,HR_Input!$A$54:$B$72,2,FALSE)="Fixed","Fixed",(K$76)))</f>
        <v>Fixed</v>
      </c>
      <c r="L79" s="14">
        <f t="shared" ref="L79:L90" si="74">ROUND(IF(K79="Fixed",J79,(J79*K79)),2)</f>
        <v>-8.85</v>
      </c>
      <c r="N79" s="93">
        <f>INDEX(HR_Input!$C$54:$AL$72,MATCH($A79,HR_Input!$A$54:$A$72,0),MATCH(N$67,HR_Input!$C$53:$AL$53,0))</f>
        <v>-8.85</v>
      </c>
      <c r="O79" s="23" t="str">
        <f>IF(VLOOKUP($A79,HR_Input!$A$54:$B$72,2,FALSE)="Percentage",P$76,IF(VLOOKUP($A79,HR_Input!$A$54:$B$72,2,FALSE)="Fixed","Fixed",(O$76)))</f>
        <v>Fixed</v>
      </c>
      <c r="P79" s="14">
        <f t="shared" ref="P79:P90" si="75">ROUND(IF(O79="Fixed",N79,(N79*O79)),2)</f>
        <v>-8.85</v>
      </c>
      <c r="R79" s="93">
        <f>INDEX(HR_Input!$C$54:$AL$72,MATCH($A79,HR_Input!$A$54:$A$72,0),MATCH(R$67,HR_Input!$C$53:$AL$53,0))</f>
        <v>-13.49</v>
      </c>
      <c r="S79" s="23" t="str">
        <f>IF(VLOOKUP($A79,HR_Input!$A$54:$B$72,2,FALSE)="Percentage",T$76,IF(VLOOKUP($A79,HR_Input!$A$54:$B$72,2,FALSE)="Fixed","Fixed",(S$76)))</f>
        <v>Fixed</v>
      </c>
      <c r="T79" s="14">
        <f t="shared" ref="T79:T90" si="76">ROUND(IF(S79="Fixed",R79,(R79*S79)),2)</f>
        <v>-13.49</v>
      </c>
      <c r="V79" s="93">
        <f>INDEX(HR_Input!$C$54:$AL$72,MATCH($A79,HR_Input!$A$54:$A$72,0),MATCH(V$67,HR_Input!$C$53:$AL$53,0))</f>
        <v>-13.49</v>
      </c>
      <c r="W79" s="23" t="str">
        <f>IF(VLOOKUP($A79,HR_Input!$A$54:$B$72,2,FALSE)="Percentage",X$76,IF(VLOOKUP($A79,HR_Input!$A$54:$B$72,2,FALSE)="Fixed","Fixed",(W$76)))</f>
        <v>Fixed</v>
      </c>
      <c r="X79" s="14">
        <f t="shared" ref="X79:X90" si="77">ROUND(IF(W79="Fixed",V79,(V79*W79)),2)</f>
        <v>-13.49</v>
      </c>
      <c r="Z79" s="93">
        <f>INDEX(HR_Input!$C$54:$AL$72,MATCH($A79,HR_Input!$A$54:$A$72,0),MATCH(Z$67,HR_Input!$C$53:$AL$53,0))</f>
        <v>-13.49</v>
      </c>
      <c r="AA79" s="23" t="str">
        <f>IF(VLOOKUP($A79,HR_Input!$A$54:$B$72,2,FALSE)="Percentage",AB$76,IF(VLOOKUP($A79,HR_Input!$A$54:$B$72,2,FALSE)="Fixed","Fixed",(AA$76)))</f>
        <v>Fixed</v>
      </c>
      <c r="AB79" s="14">
        <f t="shared" ref="AB79:AB90" si="78">ROUND(IF(AA79="Fixed",Z79,(Z79*AA79)),2)</f>
        <v>-13.49</v>
      </c>
      <c r="AD79" s="93">
        <f>INDEX(HR_Input!$C$54:$AL$72,MATCH($A79,HR_Input!$A$54:$A$72,0),MATCH(AD$67,HR_Input!$C$53:$AL$53,0))</f>
        <v>-13.49</v>
      </c>
      <c r="AE79" s="23" t="str">
        <f>IF(VLOOKUP($A79,HR_Input!$A$54:$B$72,2,FALSE)="Percentage",AF$76,IF(VLOOKUP($A79,HR_Input!$A$54:$B$72,2,FALSE)="Fixed","Fixed",(AE$76)))</f>
        <v>Fixed</v>
      </c>
      <c r="AF79" s="14">
        <f t="shared" ref="AF79:AF90" si="79">ROUND(IF(AE79="Fixed",AD79,(AD79*AE79)),2)</f>
        <v>-13.49</v>
      </c>
      <c r="AH79" s="93">
        <f>INDEX(HR_Input!$C$54:$AL$72,MATCH($A79,HR_Input!$A$54:$A$72,0),MATCH(AH$67,HR_Input!$C$53:$AL$53,0))</f>
        <v>-13.49</v>
      </c>
      <c r="AI79" s="23" t="str">
        <f>IF(VLOOKUP($A79,HR_Input!$A$54:$B$72,2,FALSE)="Percentage",AJ$76,IF(VLOOKUP($A79,HR_Input!$A$54:$B$72,2,FALSE)="Fixed","Fixed",(AI$76)))</f>
        <v>Fixed</v>
      </c>
      <c r="AJ79" s="14">
        <f t="shared" ref="AJ79:AJ90" si="80">ROUND(IF(AI79="Fixed",AH79,(AH79*AI79)),2)</f>
        <v>-13.49</v>
      </c>
      <c r="AL79" s="93">
        <f>INDEX(HR_Input!$C$54:$AL$72,MATCH($A79,HR_Input!$A$54:$A$72,0),MATCH(AL$67,HR_Input!$C$53:$AL$53,0))</f>
        <v>-13.49</v>
      </c>
      <c r="AM79" s="23" t="str">
        <f>IF(VLOOKUP($A79,HR_Input!$A$54:$B$72,2,FALSE)="Percentage",AN$76,IF(VLOOKUP($A79,HR_Input!$A$54:$B$72,2,FALSE)="Fixed","Fixed",(AM$76)))</f>
        <v>Fixed</v>
      </c>
      <c r="AN79" s="14">
        <f t="shared" ref="AN79:AN90" si="81">ROUND(IF(AM79="Fixed",AL79,(AL79*AM79)),2)</f>
        <v>-13.49</v>
      </c>
      <c r="AP79" s="93">
        <f>INDEX(HR_Input!$C$54:$AL$72,MATCH($A79,HR_Input!$A$54:$A$72,0),MATCH(AP$67,HR_Input!$C$53:$AL$53,0))</f>
        <v>-13.49</v>
      </c>
      <c r="AQ79" s="23" t="str">
        <f>IF(VLOOKUP($A79,HR_Input!$A$54:$B$72,2,FALSE)="Percentage",AR$76,IF(VLOOKUP($A79,HR_Input!$A$54:$B$72,2,FALSE)="Fixed","Fixed",(AQ$76)))</f>
        <v>Fixed</v>
      </c>
      <c r="AR79" s="14">
        <f t="shared" ref="AR79:AR90" si="82">ROUND(IF(AQ79="Fixed",AP79,(AP79*AQ79)),2)</f>
        <v>-13.49</v>
      </c>
      <c r="AS79" s="6"/>
      <c r="AT79" s="93">
        <f>INDEX(HR_Input!$C$54:$AL$72,MATCH($A79,HR_Input!$A$54:$A$72,0),MATCH(AT$67,HR_Input!$C$53:$AL$53,0))</f>
        <v>-13.49</v>
      </c>
      <c r="AU79" s="23" t="str">
        <f>IF(VLOOKUP($A79,HR_Input!$A$54:$B$72,2,FALSE)="Percentage",AV$76,IF(VLOOKUP($A79,HR_Input!$A$54:$B$72,2,FALSE)="Fixed","Fixed",(AU$76)))</f>
        <v>Fixed</v>
      </c>
      <c r="AV79" s="14">
        <f t="shared" ref="AV79:AV90" si="83">ROUND(IF(AU79="Fixed",AT79,(AT79*AU79)),2)</f>
        <v>-13.49</v>
      </c>
    </row>
    <row r="80" spans="1:48" x14ac:dyDescent="0.25">
      <c r="A80" s="28" t="str">
        <f>HR_Input!$A55</f>
        <v>RSF Surcharge</v>
      </c>
      <c r="B80" s="93">
        <f>INDEX(HR_Input!$C$54:$AL$72,MATCH($A80,HR_Input!$A$54:$A$72,0),MATCH(B$67,HR_Input!$C$53:$AL$53,0))</f>
        <v>0</v>
      </c>
      <c r="C80" s="23">
        <f>IF(VLOOKUP($A80,HR_Input!$A$54:$B$72,2,FALSE)="Percentage",D$76,IF(VLOOKUP($A80,HR_Input!$A$54:$B$72,2,FALSE)="Fixed","Fixed",(C$76)))</f>
        <v>45.92</v>
      </c>
      <c r="D80" s="14">
        <f t="shared" si="72"/>
        <v>0</v>
      </c>
      <c r="F80" s="93">
        <f>INDEX(HR_Input!$C$54:$AL$72,MATCH($A80,HR_Input!$A$54:$A$72,0),MATCH(F$67,HR_Input!$C$53:$AL$53,0))</f>
        <v>0</v>
      </c>
      <c r="G80" s="23">
        <f>IF(VLOOKUP($A80,HR_Input!$A$54:$B$72,2,FALSE)="Percentage",H$76,IF(VLOOKUP($A80,HR_Input!$A$54:$B$72,2,FALSE)="Fixed","Fixed",(G$76)))</f>
        <v>45.921000000000006</v>
      </c>
      <c r="H80" s="14">
        <f t="shared" si="73"/>
        <v>0</v>
      </c>
      <c r="J80" s="93">
        <f>INDEX(HR_Input!$C$54:$AL$72,MATCH($A80,HR_Input!$A$54:$A$72,0),MATCH(J$67,HR_Input!$C$53:$AL$53,0))</f>
        <v>0</v>
      </c>
      <c r="K80" s="23">
        <f>IF(VLOOKUP($A80,HR_Input!$A$54:$B$72,2,FALSE)="Percentage",L$76,IF(VLOOKUP($A80,HR_Input!$A$54:$B$72,2,FALSE)="Fixed","Fixed",(K$76)))</f>
        <v>45.921000000000006</v>
      </c>
      <c r="L80" s="14">
        <f t="shared" si="74"/>
        <v>0</v>
      </c>
      <c r="N80" s="93">
        <f>INDEX(HR_Input!$C$54:$AL$72,MATCH($A80,HR_Input!$A$54:$A$72,0),MATCH(N$67,HR_Input!$C$53:$AL$53,0))</f>
        <v>0</v>
      </c>
      <c r="O80" s="23">
        <f>IF(VLOOKUP($A80,HR_Input!$A$54:$B$72,2,FALSE)="Percentage",P$76,IF(VLOOKUP($A80,HR_Input!$A$54:$B$72,2,FALSE)="Fixed","Fixed",(O$76)))</f>
        <v>45.921000000000006</v>
      </c>
      <c r="P80" s="14">
        <f t="shared" si="75"/>
        <v>0</v>
      </c>
      <c r="R80" s="93">
        <f>INDEX(HR_Input!$C$54:$AL$72,MATCH($A80,HR_Input!$A$54:$A$72,0),MATCH(R$67,HR_Input!$C$53:$AL$53,0))</f>
        <v>0</v>
      </c>
      <c r="S80" s="23">
        <f>IF(VLOOKUP($A80,HR_Input!$A$54:$B$72,2,FALSE)="Percentage",T$76,IF(VLOOKUP($A80,HR_Input!$A$54:$B$72,2,FALSE)="Fixed","Fixed",(S$76)))</f>
        <v>37.236400000000003</v>
      </c>
      <c r="T80" s="14">
        <f t="shared" si="76"/>
        <v>0</v>
      </c>
      <c r="V80" s="93">
        <f>INDEX(HR_Input!$C$54:$AL$72,MATCH($A80,HR_Input!$A$54:$A$72,0),MATCH(V$67,HR_Input!$C$53:$AL$53,0))</f>
        <v>0</v>
      </c>
      <c r="W80" s="23">
        <f>IF(VLOOKUP($A80,HR_Input!$A$54:$B$72,2,FALSE)="Percentage",X$76,IF(VLOOKUP($A80,HR_Input!$A$54:$B$72,2,FALSE)="Fixed","Fixed",(W$76)))</f>
        <v>37.236400000000003</v>
      </c>
      <c r="X80" s="14">
        <f t="shared" si="77"/>
        <v>0</v>
      </c>
      <c r="Z80" s="93">
        <f>INDEX(HR_Input!$C$54:$AL$72,MATCH($A80,HR_Input!$A$54:$A$72,0),MATCH(Z$67,HR_Input!$C$53:$AL$53,0))</f>
        <v>0</v>
      </c>
      <c r="AA80" s="23">
        <f>IF(VLOOKUP($A80,HR_Input!$A$54:$B$72,2,FALSE)="Percentage",AB$76,IF(VLOOKUP($A80,HR_Input!$A$54:$B$72,2,FALSE)="Fixed","Fixed",(AA$76)))</f>
        <v>37.236400000000003</v>
      </c>
      <c r="AB80" s="14">
        <f t="shared" si="78"/>
        <v>0</v>
      </c>
      <c r="AD80" s="93">
        <f>INDEX(HR_Input!$C$54:$AL$72,MATCH($A80,HR_Input!$A$54:$A$72,0),MATCH(AD$67,HR_Input!$C$53:$AL$53,0))</f>
        <v>0</v>
      </c>
      <c r="AE80" s="23">
        <f>IF(VLOOKUP($A80,HR_Input!$A$54:$B$72,2,FALSE)="Percentage",AF$76,IF(VLOOKUP($A80,HR_Input!$A$54:$B$72,2,FALSE)="Fixed","Fixed",(AE$76)))</f>
        <v>37.236400000000003</v>
      </c>
      <c r="AF80" s="14">
        <f t="shared" si="79"/>
        <v>0</v>
      </c>
      <c r="AH80" s="93">
        <f>INDEX(HR_Input!$C$54:$AL$72,MATCH($A80,HR_Input!$A$54:$A$72,0),MATCH(AH$67,HR_Input!$C$53:$AL$53,0))</f>
        <v>0</v>
      </c>
      <c r="AI80" s="23">
        <f>IF(VLOOKUP($A80,HR_Input!$A$54:$B$72,2,FALSE)="Percentage",AJ$76,IF(VLOOKUP($A80,HR_Input!$A$54:$B$72,2,FALSE)="Fixed","Fixed",(AI$76)))</f>
        <v>37.236400000000003</v>
      </c>
      <c r="AJ80" s="14">
        <f t="shared" si="80"/>
        <v>0</v>
      </c>
      <c r="AL80" s="93">
        <f>INDEX(HR_Input!$C$54:$AL$72,MATCH($A80,HR_Input!$A$54:$A$72,0),MATCH(AL$67,HR_Input!$C$53:$AL$53,0))</f>
        <v>0</v>
      </c>
      <c r="AM80" s="23">
        <f>IF(VLOOKUP($A80,HR_Input!$A$54:$B$72,2,FALSE)="Percentage",AN$76,IF(VLOOKUP($A80,HR_Input!$A$54:$B$72,2,FALSE)="Fixed","Fixed",(AM$76)))</f>
        <v>37.236400000000003</v>
      </c>
      <c r="AN80" s="14">
        <f t="shared" si="81"/>
        <v>0</v>
      </c>
      <c r="AP80" s="93">
        <f>INDEX(HR_Input!$C$54:$AL$72,MATCH($A80,HR_Input!$A$54:$A$72,0),MATCH(AP$67,HR_Input!$C$53:$AL$53,0))</f>
        <v>0</v>
      </c>
      <c r="AQ80" s="23">
        <f>IF(VLOOKUP($A80,HR_Input!$A$54:$B$72,2,FALSE)="Percentage",AR$76,IF(VLOOKUP($A80,HR_Input!$A$54:$B$72,2,FALSE)="Fixed","Fixed",(AQ$76)))</f>
        <v>37.236400000000003</v>
      </c>
      <c r="AR80" s="14">
        <f t="shared" si="82"/>
        <v>0</v>
      </c>
      <c r="AS80" s="6"/>
      <c r="AT80" s="93">
        <f>INDEX(HR_Input!$C$54:$AL$72,MATCH($A80,HR_Input!$A$54:$A$72,0),MATCH(AT$67,HR_Input!$C$53:$AL$53,0))</f>
        <v>0</v>
      </c>
      <c r="AU80" s="23">
        <f>IF(VLOOKUP($A80,HR_Input!$A$54:$B$72,2,FALSE)="Percentage",AV$76,IF(VLOOKUP($A80,HR_Input!$A$54:$B$72,2,FALSE)="Fixed","Fixed",(AU$76)))</f>
        <v>37.236400000000003</v>
      </c>
      <c r="AV80" s="14">
        <f t="shared" si="83"/>
        <v>0</v>
      </c>
    </row>
    <row r="81" spans="1:48" x14ac:dyDescent="0.25">
      <c r="A81" s="28" t="str">
        <f>HR_Input!$A56</f>
        <v>WRAM/MCBA</v>
      </c>
      <c r="B81" s="93">
        <f>INDEX(HR_Input!$C$54:$AL$72,MATCH($A81,HR_Input!$A$54:$A$72,0),MATCH(B$67,HR_Input!$C$53:$AL$53,0))</f>
        <v>0.57420000000000004</v>
      </c>
      <c r="C81" s="23">
        <f>IF(VLOOKUP($A81,HR_Input!$A$54:$B$72,2,FALSE)="Percentage",D$76,IF(VLOOKUP($A81,HR_Input!$A$54:$B$72,2,FALSE)="Fixed","Fixed",(C$76)))</f>
        <v>6</v>
      </c>
      <c r="D81" s="14">
        <f t="shared" si="72"/>
        <v>3.45</v>
      </c>
      <c r="F81" s="93">
        <f>INDEX(HR_Input!$C$54:$AL$72,MATCH($A81,HR_Input!$A$54:$A$72,0),MATCH(F$67,HR_Input!$C$53:$AL$53,0))</f>
        <v>0.57420000000000004</v>
      </c>
      <c r="G81" s="23">
        <f>IF(VLOOKUP($A81,HR_Input!$A$54:$B$72,2,FALSE)="Percentage",H$76,IF(VLOOKUP($A81,HR_Input!$A$54:$B$72,2,FALSE)="Fixed","Fixed",(G$76)))</f>
        <v>6</v>
      </c>
      <c r="H81" s="14">
        <f t="shared" si="73"/>
        <v>3.45</v>
      </c>
      <c r="J81" s="93">
        <f>INDEX(HR_Input!$C$54:$AL$72,MATCH($A81,HR_Input!$A$54:$A$72,0),MATCH(J$67,HR_Input!$C$53:$AL$53,0))</f>
        <v>0.57420000000000004</v>
      </c>
      <c r="K81" s="23">
        <f>IF(VLOOKUP($A81,HR_Input!$A$54:$B$72,2,FALSE)="Percentage",L$76,IF(VLOOKUP($A81,HR_Input!$A$54:$B$72,2,FALSE)="Fixed","Fixed",(K$76)))</f>
        <v>6</v>
      </c>
      <c r="L81" s="14">
        <f t="shared" si="74"/>
        <v>3.45</v>
      </c>
      <c r="N81" s="93">
        <f>INDEX(HR_Input!$C$54:$AL$72,MATCH($A81,HR_Input!$A$54:$A$72,0),MATCH(N$67,HR_Input!$C$53:$AL$53,0))</f>
        <v>0.57420000000000004</v>
      </c>
      <c r="O81" s="23">
        <f>IF(VLOOKUP($A81,HR_Input!$A$54:$B$72,2,FALSE)="Percentage",P$76,IF(VLOOKUP($A81,HR_Input!$A$54:$B$72,2,FALSE)="Fixed","Fixed",(O$76)))</f>
        <v>6</v>
      </c>
      <c r="P81" s="14">
        <f t="shared" si="75"/>
        <v>3.45</v>
      </c>
      <c r="R81" s="93">
        <f>INDEX(HR_Input!$C$54:$AL$72,MATCH($A81,HR_Input!$A$54:$A$72,0),MATCH(R$67,HR_Input!$C$53:$AL$53,0))</f>
        <v>0.57420000000000004</v>
      </c>
      <c r="S81" s="23">
        <f>IF(VLOOKUP($A81,HR_Input!$A$54:$B$72,2,FALSE)="Percentage",T$76,IF(VLOOKUP($A81,HR_Input!$A$54:$B$72,2,FALSE)="Fixed","Fixed",(S$76)))</f>
        <v>6</v>
      </c>
      <c r="T81" s="14">
        <f t="shared" si="76"/>
        <v>3.45</v>
      </c>
      <c r="V81" s="93">
        <f>INDEX(HR_Input!$C$54:$AL$72,MATCH($A81,HR_Input!$A$54:$A$72,0),MATCH(V$67,HR_Input!$C$53:$AL$53,0))</f>
        <v>0</v>
      </c>
      <c r="W81" s="23">
        <f>IF(VLOOKUP($A81,HR_Input!$A$54:$B$72,2,FALSE)="Percentage",X$76,IF(VLOOKUP($A81,HR_Input!$A$54:$B$72,2,FALSE)="Fixed","Fixed",(W$76)))</f>
        <v>6</v>
      </c>
      <c r="X81" s="14">
        <f t="shared" si="77"/>
        <v>0</v>
      </c>
      <c r="Z81" s="93">
        <f>INDEX(HR_Input!$C$54:$AL$72,MATCH($A81,HR_Input!$A$54:$A$72,0),MATCH(Z$67,HR_Input!$C$53:$AL$53,0))</f>
        <v>0</v>
      </c>
      <c r="AA81" s="23">
        <f>IF(VLOOKUP($A81,HR_Input!$A$54:$B$72,2,FALSE)="Percentage",AB$76,IF(VLOOKUP($A81,HR_Input!$A$54:$B$72,2,FALSE)="Fixed","Fixed",(AA$76)))</f>
        <v>6</v>
      </c>
      <c r="AB81" s="14">
        <f t="shared" si="78"/>
        <v>0</v>
      </c>
      <c r="AD81" s="93">
        <f>INDEX(HR_Input!$C$54:$AL$72,MATCH($A81,HR_Input!$A$54:$A$72,0),MATCH(AD$67,HR_Input!$C$53:$AL$53,0))</f>
        <v>0</v>
      </c>
      <c r="AE81" s="23">
        <f>IF(VLOOKUP($A81,HR_Input!$A$54:$B$72,2,FALSE)="Percentage",AF$76,IF(VLOOKUP($A81,HR_Input!$A$54:$B$72,2,FALSE)="Fixed","Fixed",(AE$76)))</f>
        <v>6</v>
      </c>
      <c r="AF81" s="14">
        <f t="shared" si="79"/>
        <v>0</v>
      </c>
      <c r="AH81" s="93">
        <f>INDEX(HR_Input!$C$54:$AL$72,MATCH($A81,HR_Input!$A$54:$A$72,0),MATCH(AH$67,HR_Input!$C$53:$AL$53,0))</f>
        <v>0</v>
      </c>
      <c r="AI81" s="23">
        <f>IF(VLOOKUP($A81,HR_Input!$A$54:$B$72,2,FALSE)="Percentage",AJ$76,IF(VLOOKUP($A81,HR_Input!$A$54:$B$72,2,FALSE)="Fixed","Fixed",(AI$76)))</f>
        <v>6</v>
      </c>
      <c r="AJ81" s="14">
        <f t="shared" si="80"/>
        <v>0</v>
      </c>
      <c r="AL81" s="93">
        <f>INDEX(HR_Input!$C$54:$AL$72,MATCH($A81,HR_Input!$A$54:$A$72,0),MATCH(AL$67,HR_Input!$C$53:$AL$53,0))</f>
        <v>0</v>
      </c>
      <c r="AM81" s="23">
        <f>IF(VLOOKUP($A81,HR_Input!$A$54:$B$72,2,FALSE)="Percentage",AN$76,IF(VLOOKUP($A81,HR_Input!$A$54:$B$72,2,FALSE)="Fixed","Fixed",(AM$76)))</f>
        <v>6</v>
      </c>
      <c r="AN81" s="14">
        <f t="shared" si="81"/>
        <v>0</v>
      </c>
      <c r="AP81" s="93">
        <f>INDEX(HR_Input!$C$54:$AL$72,MATCH($A81,HR_Input!$A$54:$A$72,0),MATCH(AP$67,HR_Input!$C$53:$AL$53,0))</f>
        <v>0</v>
      </c>
      <c r="AQ81" s="23">
        <f>IF(VLOOKUP($A81,HR_Input!$A$54:$B$72,2,FALSE)="Percentage",AR$76,IF(VLOOKUP($A81,HR_Input!$A$54:$B$72,2,FALSE)="Fixed","Fixed",(AQ$76)))</f>
        <v>6</v>
      </c>
      <c r="AR81" s="14">
        <f t="shared" si="82"/>
        <v>0</v>
      </c>
      <c r="AS81" s="6"/>
      <c r="AT81" s="93">
        <f>INDEX(HR_Input!$C$54:$AL$72,MATCH($A81,HR_Input!$A$54:$A$72,0),MATCH(AT$67,HR_Input!$C$53:$AL$53,0))</f>
        <v>0</v>
      </c>
      <c r="AU81" s="23">
        <f>IF(VLOOKUP($A81,HR_Input!$A$54:$B$72,2,FALSE)="Percentage",AV$76,IF(VLOOKUP($A81,HR_Input!$A$54:$B$72,2,FALSE)="Fixed","Fixed",(AU$76)))</f>
        <v>6</v>
      </c>
      <c r="AV81" s="14">
        <f t="shared" si="83"/>
        <v>0</v>
      </c>
    </row>
    <row r="82" spans="1:48" x14ac:dyDescent="0.25">
      <c r="A82" s="28" t="str">
        <f>HR_Input!$A57</f>
        <v>PCBA</v>
      </c>
      <c r="B82" s="93">
        <f>INDEX(HR_Input!$C$54:$AL$72,MATCH($A82,HR_Input!$A$54:$A$72,0),MATCH(B$67,HR_Input!$C$53:$AL$53,0))</f>
        <v>0.1517</v>
      </c>
      <c r="C82" s="23">
        <f>IF(VLOOKUP($A82,HR_Input!$A$54:$B$72,2,FALSE)="Percentage",D$76,IF(VLOOKUP($A82,HR_Input!$A$54:$B$72,2,FALSE)="Fixed","Fixed",(C$76)))</f>
        <v>6</v>
      </c>
      <c r="D82" s="14">
        <f t="shared" si="72"/>
        <v>0.91</v>
      </c>
      <c r="F82" s="93">
        <f>INDEX(HR_Input!$C$54:$AL$72,MATCH($A82,HR_Input!$A$54:$A$72,0),MATCH(F$67,HR_Input!$C$53:$AL$53,0))</f>
        <v>0.1517</v>
      </c>
      <c r="G82" s="23">
        <f>IF(VLOOKUP($A82,HR_Input!$A$54:$B$72,2,FALSE)="Percentage",H$76,IF(VLOOKUP($A82,HR_Input!$A$54:$B$72,2,FALSE)="Fixed","Fixed",(G$76)))</f>
        <v>6</v>
      </c>
      <c r="H82" s="14">
        <f t="shared" si="73"/>
        <v>0.91</v>
      </c>
      <c r="J82" s="93">
        <f>INDEX(HR_Input!$C$54:$AL$72,MATCH($A82,HR_Input!$A$54:$A$72,0),MATCH(J$67,HR_Input!$C$53:$AL$53,0))</f>
        <v>0.1517</v>
      </c>
      <c r="K82" s="23">
        <f>IF(VLOOKUP($A82,HR_Input!$A$54:$B$72,2,FALSE)="Percentage",L$76,IF(VLOOKUP($A82,HR_Input!$A$54:$B$72,2,FALSE)="Fixed","Fixed",(K$76)))</f>
        <v>6</v>
      </c>
      <c r="L82" s="14">
        <f t="shared" si="74"/>
        <v>0.91</v>
      </c>
      <c r="N82" s="93">
        <f>INDEX(HR_Input!$C$54:$AL$72,MATCH($A82,HR_Input!$A$54:$A$72,0),MATCH(N$67,HR_Input!$C$53:$AL$53,0))</f>
        <v>0.1517</v>
      </c>
      <c r="O82" s="23">
        <f>IF(VLOOKUP($A82,HR_Input!$A$54:$B$72,2,FALSE)="Percentage",P$76,IF(VLOOKUP($A82,HR_Input!$A$54:$B$72,2,FALSE)="Fixed","Fixed",(O$76)))</f>
        <v>6</v>
      </c>
      <c r="P82" s="14">
        <f t="shared" si="75"/>
        <v>0.91</v>
      </c>
      <c r="R82" s="93">
        <f>INDEX(HR_Input!$C$54:$AL$72,MATCH($A82,HR_Input!$A$54:$A$72,0),MATCH(R$67,HR_Input!$C$53:$AL$53,0))</f>
        <v>0.1517</v>
      </c>
      <c r="S82" s="23">
        <f>IF(VLOOKUP($A82,HR_Input!$A$54:$B$72,2,FALSE)="Percentage",T$76,IF(VLOOKUP($A82,HR_Input!$A$54:$B$72,2,FALSE)="Fixed","Fixed",(S$76)))</f>
        <v>6</v>
      </c>
      <c r="T82" s="14">
        <f t="shared" si="76"/>
        <v>0.91</v>
      </c>
      <c r="V82" s="93">
        <f>INDEX(HR_Input!$C$54:$AL$72,MATCH($A82,HR_Input!$A$54:$A$72,0),MATCH(V$67,HR_Input!$C$53:$AL$53,0))</f>
        <v>0.1517</v>
      </c>
      <c r="W82" s="23">
        <f>IF(VLOOKUP($A82,HR_Input!$A$54:$B$72,2,FALSE)="Percentage",X$76,IF(VLOOKUP($A82,HR_Input!$A$54:$B$72,2,FALSE)="Fixed","Fixed",(W$76)))</f>
        <v>6</v>
      </c>
      <c r="X82" s="14">
        <f t="shared" si="77"/>
        <v>0.91</v>
      </c>
      <c r="Z82" s="93">
        <f>INDEX(HR_Input!$C$54:$AL$72,MATCH($A82,HR_Input!$A$54:$A$72,0),MATCH(Z$67,HR_Input!$C$53:$AL$53,0))</f>
        <v>0.1517</v>
      </c>
      <c r="AA82" s="23">
        <f>IF(VLOOKUP($A82,HR_Input!$A$54:$B$72,2,FALSE)="Percentage",AB$76,IF(VLOOKUP($A82,HR_Input!$A$54:$B$72,2,FALSE)="Fixed","Fixed",(AA$76)))</f>
        <v>6</v>
      </c>
      <c r="AB82" s="14">
        <f t="shared" si="78"/>
        <v>0.91</v>
      </c>
      <c r="AD82" s="93">
        <f>INDEX(HR_Input!$C$54:$AL$72,MATCH($A82,HR_Input!$A$54:$A$72,0),MATCH(AD$67,HR_Input!$C$53:$AL$53,0))</f>
        <v>0</v>
      </c>
      <c r="AE82" s="23">
        <f>IF(VLOOKUP($A82,HR_Input!$A$54:$B$72,2,FALSE)="Percentage",AF$76,IF(VLOOKUP($A82,HR_Input!$A$54:$B$72,2,FALSE)="Fixed","Fixed",(AE$76)))</f>
        <v>6</v>
      </c>
      <c r="AF82" s="14">
        <f t="shared" si="79"/>
        <v>0</v>
      </c>
      <c r="AH82" s="93">
        <f>INDEX(HR_Input!$C$54:$AL$72,MATCH($A82,HR_Input!$A$54:$A$72,0),MATCH(AH$67,HR_Input!$C$53:$AL$53,0))</f>
        <v>0</v>
      </c>
      <c r="AI82" s="23">
        <f>IF(VLOOKUP($A82,HR_Input!$A$54:$B$72,2,FALSE)="Percentage",AJ$76,IF(VLOOKUP($A82,HR_Input!$A$54:$B$72,2,FALSE)="Fixed","Fixed",(AI$76)))</f>
        <v>6</v>
      </c>
      <c r="AJ82" s="14">
        <f t="shared" si="80"/>
        <v>0</v>
      </c>
      <c r="AL82" s="93">
        <f>INDEX(HR_Input!$C$54:$AL$72,MATCH($A82,HR_Input!$A$54:$A$72,0),MATCH(AL$67,HR_Input!$C$53:$AL$53,0))</f>
        <v>0</v>
      </c>
      <c r="AM82" s="23">
        <f>IF(VLOOKUP($A82,HR_Input!$A$54:$B$72,2,FALSE)="Percentage",AN$76,IF(VLOOKUP($A82,HR_Input!$A$54:$B$72,2,FALSE)="Fixed","Fixed",(AM$76)))</f>
        <v>6</v>
      </c>
      <c r="AN82" s="14">
        <f t="shared" si="81"/>
        <v>0</v>
      </c>
      <c r="AP82" s="93">
        <f>INDEX(HR_Input!$C$54:$AL$72,MATCH($A82,HR_Input!$A$54:$A$72,0),MATCH(AP$67,HR_Input!$C$53:$AL$53,0))</f>
        <v>0</v>
      </c>
      <c r="AQ82" s="23">
        <f>IF(VLOOKUP($A82,HR_Input!$A$54:$B$72,2,FALSE)="Percentage",AR$76,IF(VLOOKUP($A82,HR_Input!$A$54:$B$72,2,FALSE)="Fixed","Fixed",(AQ$76)))</f>
        <v>6</v>
      </c>
      <c r="AR82" s="14">
        <f t="shared" si="82"/>
        <v>0</v>
      </c>
      <c r="AS82" s="6"/>
      <c r="AT82" s="93">
        <f>INDEX(HR_Input!$C$54:$AL$72,MATCH($A82,HR_Input!$A$54:$A$72,0),MATCH(AT$67,HR_Input!$C$53:$AL$53,0))</f>
        <v>0</v>
      </c>
      <c r="AU82" s="23">
        <f>IF(VLOOKUP($A82,HR_Input!$A$54:$B$72,2,FALSE)="Percentage",AV$76,IF(VLOOKUP($A82,HR_Input!$A$54:$B$72,2,FALSE)="Fixed","Fixed",(AU$76)))</f>
        <v>6</v>
      </c>
      <c r="AV82" s="14">
        <f t="shared" si="83"/>
        <v>0</v>
      </c>
    </row>
    <row r="83" spans="1:48" x14ac:dyDescent="0.25">
      <c r="A83" s="28" t="str">
        <f>HR_Input!$A58</f>
        <v>HCBA</v>
      </c>
      <c r="B83" s="93">
        <f>INDEX(HR_Input!$C$54:$AL$72,MATCH($A83,HR_Input!$A$54:$A$72,0),MATCH(B$67,HR_Input!$C$53:$AL$53,0))</f>
        <v>-1.76</v>
      </c>
      <c r="C83" s="23" t="str">
        <f>IF(VLOOKUP($A83,HR_Input!$A$54:$B$72,2,FALSE)="Percentage",D$76,IF(VLOOKUP($A83,HR_Input!$A$54:$B$72,2,FALSE)="Fixed","Fixed",(C$76)))</f>
        <v>Fixed</v>
      </c>
      <c r="D83" s="14">
        <f t="shared" si="72"/>
        <v>-1.76</v>
      </c>
      <c r="F83" s="93">
        <f>INDEX(HR_Input!$C$54:$AL$72,MATCH($A83,HR_Input!$A$54:$A$72,0),MATCH(F$67,HR_Input!$C$53:$AL$53,0))</f>
        <v>-1.76</v>
      </c>
      <c r="G83" s="23" t="str">
        <f>IF(VLOOKUP($A83,HR_Input!$A$54:$B$72,2,FALSE)="Percentage",H$76,IF(VLOOKUP($A83,HR_Input!$A$54:$B$72,2,FALSE)="Fixed","Fixed",(G$76)))</f>
        <v>Fixed</v>
      </c>
      <c r="H83" s="14">
        <f t="shared" si="73"/>
        <v>-1.76</v>
      </c>
      <c r="J83" s="93">
        <f>INDEX(HR_Input!$C$54:$AL$72,MATCH($A83,HR_Input!$A$54:$A$72,0),MATCH(J$67,HR_Input!$C$53:$AL$53,0))</f>
        <v>-1.76</v>
      </c>
      <c r="K83" s="23" t="str">
        <f>IF(VLOOKUP($A83,HR_Input!$A$54:$B$72,2,FALSE)="Percentage",L$76,IF(VLOOKUP($A83,HR_Input!$A$54:$B$72,2,FALSE)="Fixed","Fixed",(K$76)))</f>
        <v>Fixed</v>
      </c>
      <c r="L83" s="14">
        <f t="shared" si="74"/>
        <v>-1.76</v>
      </c>
      <c r="N83" s="93">
        <f>INDEX(HR_Input!$C$54:$AL$72,MATCH($A83,HR_Input!$A$54:$A$72,0),MATCH(N$67,HR_Input!$C$53:$AL$53,0))</f>
        <v>-1.76</v>
      </c>
      <c r="O83" s="23" t="str">
        <f>IF(VLOOKUP($A83,HR_Input!$A$54:$B$72,2,FALSE)="Percentage",P$76,IF(VLOOKUP($A83,HR_Input!$A$54:$B$72,2,FALSE)="Fixed","Fixed",(O$76)))</f>
        <v>Fixed</v>
      </c>
      <c r="P83" s="14">
        <f t="shared" si="75"/>
        <v>-1.76</v>
      </c>
      <c r="R83" s="93">
        <f>INDEX(HR_Input!$C$54:$AL$72,MATCH($A83,HR_Input!$A$54:$A$72,0),MATCH(R$67,HR_Input!$C$53:$AL$53,0))</f>
        <v>-1.76</v>
      </c>
      <c r="S83" s="23" t="str">
        <f>IF(VLOOKUP($A83,HR_Input!$A$54:$B$72,2,FALSE)="Percentage",T$76,IF(VLOOKUP($A83,HR_Input!$A$54:$B$72,2,FALSE)="Fixed","Fixed",(S$76)))</f>
        <v>Fixed</v>
      </c>
      <c r="T83" s="14">
        <f t="shared" si="76"/>
        <v>-1.76</v>
      </c>
      <c r="V83" s="93">
        <f>INDEX(HR_Input!$C$54:$AL$72,MATCH($A83,HR_Input!$A$54:$A$72,0),MATCH(V$67,HR_Input!$C$53:$AL$53,0))</f>
        <v>-1.76</v>
      </c>
      <c r="W83" s="23" t="str">
        <f>IF(VLOOKUP($A83,HR_Input!$A$54:$B$72,2,FALSE)="Percentage",X$76,IF(VLOOKUP($A83,HR_Input!$A$54:$B$72,2,FALSE)="Fixed","Fixed",(W$76)))</f>
        <v>Fixed</v>
      </c>
      <c r="X83" s="14">
        <f t="shared" si="77"/>
        <v>-1.76</v>
      </c>
      <c r="Z83" s="93">
        <f>INDEX(HR_Input!$C$54:$AL$72,MATCH($A83,HR_Input!$A$54:$A$72,0),MATCH(Z$67,HR_Input!$C$53:$AL$53,0))</f>
        <v>-1.76</v>
      </c>
      <c r="AA83" s="23" t="str">
        <f>IF(VLOOKUP($A83,HR_Input!$A$54:$B$72,2,FALSE)="Percentage",AB$76,IF(VLOOKUP($A83,HR_Input!$A$54:$B$72,2,FALSE)="Fixed","Fixed",(AA$76)))</f>
        <v>Fixed</v>
      </c>
      <c r="AB83" s="14">
        <f t="shared" si="78"/>
        <v>-1.76</v>
      </c>
      <c r="AD83" s="93">
        <f>INDEX(HR_Input!$C$54:$AL$72,MATCH($A83,HR_Input!$A$54:$A$72,0),MATCH(AD$67,HR_Input!$C$53:$AL$53,0))</f>
        <v>0</v>
      </c>
      <c r="AE83" s="23" t="str">
        <f>IF(VLOOKUP($A83,HR_Input!$A$54:$B$72,2,FALSE)="Percentage",AF$76,IF(VLOOKUP($A83,HR_Input!$A$54:$B$72,2,FALSE)="Fixed","Fixed",(AE$76)))</f>
        <v>Fixed</v>
      </c>
      <c r="AF83" s="14">
        <f t="shared" si="79"/>
        <v>0</v>
      </c>
      <c r="AH83" s="93">
        <f>INDEX(HR_Input!$C$54:$AL$72,MATCH($A83,HR_Input!$A$54:$A$72,0),MATCH(AH$67,HR_Input!$C$53:$AL$53,0))</f>
        <v>0</v>
      </c>
      <c r="AI83" s="23" t="str">
        <f>IF(VLOOKUP($A83,HR_Input!$A$54:$B$72,2,FALSE)="Percentage",AJ$76,IF(VLOOKUP($A83,HR_Input!$A$54:$B$72,2,FALSE)="Fixed","Fixed",(AI$76)))</f>
        <v>Fixed</v>
      </c>
      <c r="AJ83" s="14">
        <f t="shared" si="80"/>
        <v>0</v>
      </c>
      <c r="AL83" s="93">
        <f>INDEX(HR_Input!$C$54:$AL$72,MATCH($A83,HR_Input!$A$54:$A$72,0),MATCH(AL$67,HR_Input!$C$53:$AL$53,0))</f>
        <v>0</v>
      </c>
      <c r="AM83" s="23" t="str">
        <f>IF(VLOOKUP($A83,HR_Input!$A$54:$B$72,2,FALSE)="Percentage",AN$76,IF(VLOOKUP($A83,HR_Input!$A$54:$B$72,2,FALSE)="Fixed","Fixed",(AM$76)))</f>
        <v>Fixed</v>
      </c>
      <c r="AN83" s="14">
        <f t="shared" si="81"/>
        <v>0</v>
      </c>
      <c r="AP83" s="93">
        <f>INDEX(HR_Input!$C$54:$AL$72,MATCH($A83,HR_Input!$A$54:$A$72,0),MATCH(AP$67,HR_Input!$C$53:$AL$53,0))</f>
        <v>0</v>
      </c>
      <c r="AQ83" s="23" t="str">
        <f>IF(VLOOKUP($A83,HR_Input!$A$54:$B$72,2,FALSE)="Percentage",AR$76,IF(VLOOKUP($A83,HR_Input!$A$54:$B$72,2,FALSE)="Fixed","Fixed",(AQ$76)))</f>
        <v>Fixed</v>
      </c>
      <c r="AR83" s="14">
        <f t="shared" si="82"/>
        <v>0</v>
      </c>
      <c r="AS83" s="6"/>
      <c r="AT83" s="93">
        <f>INDEX(HR_Input!$C$54:$AL$72,MATCH($A83,HR_Input!$A$54:$A$72,0),MATCH(AT$67,HR_Input!$C$53:$AL$53,0))</f>
        <v>0</v>
      </c>
      <c r="AU83" s="23" t="str">
        <f>IF(VLOOKUP($A83,HR_Input!$A$54:$B$72,2,FALSE)="Percentage",AV$76,IF(VLOOKUP($A83,HR_Input!$A$54:$B$72,2,FALSE)="Fixed","Fixed",(AU$76)))</f>
        <v>Fixed</v>
      </c>
      <c r="AV83" s="14">
        <f t="shared" si="83"/>
        <v>0</v>
      </c>
    </row>
    <row r="84" spans="1:48" x14ac:dyDescent="0.25">
      <c r="A84" s="28" t="str">
        <f>HR_Input!$A59</f>
        <v>DRMA</v>
      </c>
      <c r="B84" s="93">
        <f>INDEX(HR_Input!$C$54:$AL$72,MATCH($A84,HR_Input!$A$54:$A$72,0),MATCH(B$67,HR_Input!$C$53:$AL$53,0))</f>
        <v>0</v>
      </c>
      <c r="C84" s="23">
        <f>IF(VLOOKUP($A84,HR_Input!$A$54:$B$72,2,FALSE)="Percentage",D$76,IF(VLOOKUP($A84,HR_Input!$A$54:$B$72,2,FALSE)="Fixed","Fixed",(C$76)))</f>
        <v>6</v>
      </c>
      <c r="D84" s="14">
        <f t="shared" si="72"/>
        <v>0</v>
      </c>
      <c r="F84" s="93">
        <f>INDEX(HR_Input!$C$54:$AL$72,MATCH($A84,HR_Input!$A$54:$A$72,0),MATCH(F$67,HR_Input!$C$53:$AL$53,0))</f>
        <v>0</v>
      </c>
      <c r="G84" s="23">
        <f>IF(VLOOKUP($A84,HR_Input!$A$54:$B$72,2,FALSE)="Percentage",H$76,IF(VLOOKUP($A84,HR_Input!$A$54:$B$72,2,FALSE)="Fixed","Fixed",(G$76)))</f>
        <v>6</v>
      </c>
      <c r="H84" s="14">
        <f t="shared" si="73"/>
        <v>0</v>
      </c>
      <c r="J84" s="93">
        <f>INDEX(HR_Input!$C$54:$AL$72,MATCH($A84,HR_Input!$A$54:$A$72,0),MATCH(J$67,HR_Input!$C$53:$AL$53,0))</f>
        <v>0</v>
      </c>
      <c r="K84" s="23">
        <f>IF(VLOOKUP($A84,HR_Input!$A$54:$B$72,2,FALSE)="Percentage",L$76,IF(VLOOKUP($A84,HR_Input!$A$54:$B$72,2,FALSE)="Fixed","Fixed",(K$76)))</f>
        <v>6</v>
      </c>
      <c r="L84" s="14">
        <f t="shared" si="74"/>
        <v>0</v>
      </c>
      <c r="N84" s="93">
        <f>INDEX(HR_Input!$C$54:$AL$72,MATCH($A84,HR_Input!$A$54:$A$72,0),MATCH(N$67,HR_Input!$C$53:$AL$53,0))</f>
        <v>0</v>
      </c>
      <c r="O84" s="23">
        <f>IF(VLOOKUP($A84,HR_Input!$A$54:$B$72,2,FALSE)="Percentage",P$76,IF(VLOOKUP($A84,HR_Input!$A$54:$B$72,2,FALSE)="Fixed","Fixed",(O$76)))</f>
        <v>6</v>
      </c>
      <c r="P84" s="14">
        <f t="shared" si="75"/>
        <v>0</v>
      </c>
      <c r="R84" s="93">
        <f>INDEX(HR_Input!$C$54:$AL$72,MATCH($A84,HR_Input!$A$54:$A$72,0),MATCH(R$67,HR_Input!$C$53:$AL$53,0))</f>
        <v>0</v>
      </c>
      <c r="S84" s="23">
        <f>IF(VLOOKUP($A84,HR_Input!$A$54:$B$72,2,FALSE)="Percentage",T$76,IF(VLOOKUP($A84,HR_Input!$A$54:$B$72,2,FALSE)="Fixed","Fixed",(S$76)))</f>
        <v>6</v>
      </c>
      <c r="T84" s="14">
        <f t="shared" si="76"/>
        <v>0</v>
      </c>
      <c r="V84" s="93">
        <f>INDEX(HR_Input!$C$54:$AL$72,MATCH($A84,HR_Input!$A$54:$A$72,0),MATCH(V$67,HR_Input!$C$53:$AL$53,0))</f>
        <v>0</v>
      </c>
      <c r="W84" s="23">
        <f>IF(VLOOKUP($A84,HR_Input!$A$54:$B$72,2,FALSE)="Percentage",X$76,IF(VLOOKUP($A84,HR_Input!$A$54:$B$72,2,FALSE)="Fixed","Fixed",(W$76)))</f>
        <v>6</v>
      </c>
      <c r="X84" s="14">
        <f t="shared" si="77"/>
        <v>0</v>
      </c>
      <c r="Z84" s="93">
        <f>INDEX(HR_Input!$C$54:$AL$72,MATCH($A84,HR_Input!$A$54:$A$72,0),MATCH(Z$67,HR_Input!$C$53:$AL$53,0))</f>
        <v>0</v>
      </c>
      <c r="AA84" s="23">
        <f>IF(VLOOKUP($A84,HR_Input!$A$54:$B$72,2,FALSE)="Percentage",AB$76,IF(VLOOKUP($A84,HR_Input!$A$54:$B$72,2,FALSE)="Fixed","Fixed",(AA$76)))</f>
        <v>6</v>
      </c>
      <c r="AB84" s="14">
        <f t="shared" si="78"/>
        <v>0</v>
      </c>
      <c r="AD84" s="93">
        <f>INDEX(HR_Input!$C$54:$AL$72,MATCH($A84,HR_Input!$A$54:$A$72,0),MATCH(AD$67,HR_Input!$C$53:$AL$53,0))</f>
        <v>0</v>
      </c>
      <c r="AE84" s="23">
        <f>IF(VLOOKUP($A84,HR_Input!$A$54:$B$72,2,FALSE)="Percentage",AF$76,IF(VLOOKUP($A84,HR_Input!$A$54:$B$72,2,FALSE)="Fixed","Fixed",(AE$76)))</f>
        <v>6</v>
      </c>
      <c r="AF84" s="14">
        <f t="shared" si="79"/>
        <v>0</v>
      </c>
      <c r="AH84" s="93">
        <f>INDEX(HR_Input!$C$54:$AL$72,MATCH($A84,HR_Input!$A$54:$A$72,0),MATCH(AH$67,HR_Input!$C$53:$AL$53,0))</f>
        <v>0</v>
      </c>
      <c r="AI84" s="23">
        <f>IF(VLOOKUP($A84,HR_Input!$A$54:$B$72,2,FALSE)="Percentage",AJ$76,IF(VLOOKUP($A84,HR_Input!$A$54:$B$72,2,FALSE)="Fixed","Fixed",(AI$76)))</f>
        <v>6</v>
      </c>
      <c r="AJ84" s="14">
        <f t="shared" si="80"/>
        <v>0</v>
      </c>
      <c r="AL84" s="93">
        <f>INDEX(HR_Input!$C$54:$AL$72,MATCH($A84,HR_Input!$A$54:$A$72,0),MATCH(AL$67,HR_Input!$C$53:$AL$53,0))</f>
        <v>0</v>
      </c>
      <c r="AM84" s="23">
        <f>IF(VLOOKUP($A84,HR_Input!$A$54:$B$72,2,FALSE)="Percentage",AN$76,IF(VLOOKUP($A84,HR_Input!$A$54:$B$72,2,FALSE)="Fixed","Fixed",(AM$76)))</f>
        <v>6</v>
      </c>
      <c r="AN84" s="14">
        <f t="shared" si="81"/>
        <v>0</v>
      </c>
      <c r="AP84" s="93">
        <f>INDEX(HR_Input!$C$54:$AL$72,MATCH($A84,HR_Input!$A$54:$A$72,0),MATCH(AP$67,HR_Input!$C$53:$AL$53,0))</f>
        <v>0</v>
      </c>
      <c r="AQ84" s="23">
        <f>IF(VLOOKUP($A84,HR_Input!$A$54:$B$72,2,FALSE)="Percentage",AR$76,IF(VLOOKUP($A84,HR_Input!$A$54:$B$72,2,FALSE)="Fixed","Fixed",(AQ$76)))</f>
        <v>6</v>
      </c>
      <c r="AR84" s="14">
        <f t="shared" si="82"/>
        <v>0</v>
      </c>
      <c r="AS84" s="6"/>
      <c r="AT84" s="93">
        <f>INDEX(HR_Input!$C$54:$AL$72,MATCH($A84,HR_Input!$A$54:$A$72,0),MATCH(AT$67,HR_Input!$C$53:$AL$53,0))</f>
        <v>0</v>
      </c>
      <c r="AU84" s="23">
        <f>IF(VLOOKUP($A84,HR_Input!$A$54:$B$72,2,FALSE)="Percentage",AV$76,IF(VLOOKUP($A84,HR_Input!$A$54:$B$72,2,FALSE)="Fixed","Fixed",(AU$76)))</f>
        <v>6</v>
      </c>
      <c r="AV84" s="14">
        <f t="shared" si="83"/>
        <v>0</v>
      </c>
    </row>
    <row r="85" spans="1:48" x14ac:dyDescent="0.25">
      <c r="A85" s="28" t="str">
        <f>HR_Input!$A60</f>
        <v>CEBA</v>
      </c>
      <c r="B85" s="93">
        <f>INDEX(HR_Input!$C$54:$AL$72,MATCH($A85,HR_Input!$A$54:$A$72,0),MATCH(B$67,HR_Input!$C$53:$AL$53,0))</f>
        <v>-1.74</v>
      </c>
      <c r="C85" s="23" t="str">
        <f>IF(VLOOKUP($A85,HR_Input!$A$54:$B$72,2,FALSE)="Percentage",D$76,IF(VLOOKUP($A85,HR_Input!$A$54:$B$72,2,FALSE)="Fixed","Fixed",(C$76)))</f>
        <v>Fixed</v>
      </c>
      <c r="D85" s="14">
        <f t="shared" si="72"/>
        <v>-1.74</v>
      </c>
      <c r="F85" s="93">
        <f>INDEX(HR_Input!$C$54:$AL$72,MATCH($A85,HR_Input!$A$54:$A$72,0),MATCH(F$67,HR_Input!$C$53:$AL$53,0))</f>
        <v>-1.74</v>
      </c>
      <c r="G85" s="23" t="str">
        <f>IF(VLOOKUP($A85,HR_Input!$A$54:$B$72,2,FALSE)="Percentage",H$76,IF(VLOOKUP($A85,HR_Input!$A$54:$B$72,2,FALSE)="Fixed","Fixed",(G$76)))</f>
        <v>Fixed</v>
      </c>
      <c r="H85" s="14">
        <f t="shared" si="73"/>
        <v>-1.74</v>
      </c>
      <c r="J85" s="93">
        <f>INDEX(HR_Input!$C$54:$AL$72,MATCH($A85,HR_Input!$A$54:$A$72,0),MATCH(J$67,HR_Input!$C$53:$AL$53,0))</f>
        <v>-1.74</v>
      </c>
      <c r="K85" s="23" t="str">
        <f>IF(VLOOKUP($A85,HR_Input!$A$54:$B$72,2,FALSE)="Percentage",L$76,IF(VLOOKUP($A85,HR_Input!$A$54:$B$72,2,FALSE)="Fixed","Fixed",(K$76)))</f>
        <v>Fixed</v>
      </c>
      <c r="L85" s="14">
        <f t="shared" si="74"/>
        <v>-1.74</v>
      </c>
      <c r="N85" s="93">
        <f>INDEX(HR_Input!$C$54:$AL$72,MATCH($A85,HR_Input!$A$54:$A$72,0),MATCH(N$67,HR_Input!$C$53:$AL$53,0))</f>
        <v>-1.74</v>
      </c>
      <c r="O85" s="23" t="str">
        <f>IF(VLOOKUP($A85,HR_Input!$A$54:$B$72,2,FALSE)="Percentage",P$76,IF(VLOOKUP($A85,HR_Input!$A$54:$B$72,2,FALSE)="Fixed","Fixed",(O$76)))</f>
        <v>Fixed</v>
      </c>
      <c r="P85" s="14">
        <f t="shared" si="75"/>
        <v>-1.74</v>
      </c>
      <c r="R85" s="93">
        <f>INDEX(HR_Input!$C$54:$AL$72,MATCH($A85,HR_Input!$A$54:$A$72,0),MATCH(R$67,HR_Input!$C$53:$AL$53,0))</f>
        <v>-1.74</v>
      </c>
      <c r="S85" s="23" t="str">
        <f>IF(VLOOKUP($A85,HR_Input!$A$54:$B$72,2,FALSE)="Percentage",T$76,IF(VLOOKUP($A85,HR_Input!$A$54:$B$72,2,FALSE)="Fixed","Fixed",(S$76)))</f>
        <v>Fixed</v>
      </c>
      <c r="T85" s="14">
        <f t="shared" si="76"/>
        <v>-1.74</v>
      </c>
      <c r="V85" s="93">
        <f>INDEX(HR_Input!$C$54:$AL$72,MATCH($A85,HR_Input!$A$54:$A$72,0),MATCH(V$67,HR_Input!$C$53:$AL$53,0))</f>
        <v>0</v>
      </c>
      <c r="W85" s="23" t="str">
        <f>IF(VLOOKUP($A85,HR_Input!$A$54:$B$72,2,FALSE)="Percentage",X$76,IF(VLOOKUP($A85,HR_Input!$A$54:$B$72,2,FALSE)="Fixed","Fixed",(W$76)))</f>
        <v>Fixed</v>
      </c>
      <c r="X85" s="14">
        <f t="shared" si="77"/>
        <v>0</v>
      </c>
      <c r="Z85" s="93">
        <f>INDEX(HR_Input!$C$54:$AL$72,MATCH($A85,HR_Input!$A$54:$A$72,0),MATCH(Z$67,HR_Input!$C$53:$AL$53,0))</f>
        <v>0</v>
      </c>
      <c r="AA85" s="23" t="str">
        <f>IF(VLOOKUP($A85,HR_Input!$A$54:$B$72,2,FALSE)="Percentage",AB$76,IF(VLOOKUP($A85,HR_Input!$A$54:$B$72,2,FALSE)="Fixed","Fixed",(AA$76)))</f>
        <v>Fixed</v>
      </c>
      <c r="AB85" s="14">
        <f t="shared" si="78"/>
        <v>0</v>
      </c>
      <c r="AD85" s="93">
        <f>INDEX(HR_Input!$C$54:$AL$72,MATCH($A85,HR_Input!$A$54:$A$72,0),MATCH(AD$67,HR_Input!$C$53:$AL$53,0))</f>
        <v>0</v>
      </c>
      <c r="AE85" s="23" t="str">
        <f>IF(VLOOKUP($A85,HR_Input!$A$54:$B$72,2,FALSE)="Percentage",AF$76,IF(VLOOKUP($A85,HR_Input!$A$54:$B$72,2,FALSE)="Fixed","Fixed",(AE$76)))</f>
        <v>Fixed</v>
      </c>
      <c r="AF85" s="14">
        <f t="shared" si="79"/>
        <v>0</v>
      </c>
      <c r="AH85" s="93">
        <f>INDEX(HR_Input!$C$54:$AL$72,MATCH($A85,HR_Input!$A$54:$A$72,0),MATCH(AH$67,HR_Input!$C$53:$AL$53,0))</f>
        <v>0</v>
      </c>
      <c r="AI85" s="23" t="str">
        <f>IF(VLOOKUP($A85,HR_Input!$A$54:$B$72,2,FALSE)="Percentage",AJ$76,IF(VLOOKUP($A85,HR_Input!$A$54:$B$72,2,FALSE)="Fixed","Fixed",(AI$76)))</f>
        <v>Fixed</v>
      </c>
      <c r="AJ85" s="14">
        <f t="shared" si="80"/>
        <v>0</v>
      </c>
      <c r="AL85" s="93">
        <f>INDEX(HR_Input!$C$54:$AL$72,MATCH($A85,HR_Input!$A$54:$A$72,0),MATCH(AL$67,HR_Input!$C$53:$AL$53,0))</f>
        <v>0</v>
      </c>
      <c r="AM85" s="23" t="str">
        <f>IF(VLOOKUP($A85,HR_Input!$A$54:$B$72,2,FALSE)="Percentage",AN$76,IF(VLOOKUP($A85,HR_Input!$A$54:$B$72,2,FALSE)="Fixed","Fixed",(AM$76)))</f>
        <v>Fixed</v>
      </c>
      <c r="AN85" s="14">
        <f t="shared" si="81"/>
        <v>0</v>
      </c>
      <c r="AP85" s="93">
        <f>INDEX(HR_Input!$C$54:$AL$72,MATCH($A85,HR_Input!$A$54:$A$72,0),MATCH(AP$67,HR_Input!$C$53:$AL$53,0))</f>
        <v>0</v>
      </c>
      <c r="AQ85" s="23" t="str">
        <f>IF(VLOOKUP($A85,HR_Input!$A$54:$B$72,2,FALSE)="Percentage",AR$76,IF(VLOOKUP($A85,HR_Input!$A$54:$B$72,2,FALSE)="Fixed","Fixed",(AQ$76)))</f>
        <v>Fixed</v>
      </c>
      <c r="AR85" s="14">
        <f t="shared" si="82"/>
        <v>0</v>
      </c>
      <c r="AS85" s="6"/>
      <c r="AT85" s="93">
        <f>INDEX(HR_Input!$C$54:$AL$72,MATCH($A85,HR_Input!$A$54:$A$72,0),MATCH(AT$67,HR_Input!$C$53:$AL$53,0))</f>
        <v>0</v>
      </c>
      <c r="AU85" s="23" t="str">
        <f>IF(VLOOKUP($A85,HR_Input!$A$54:$B$72,2,FALSE)="Percentage",AV$76,IF(VLOOKUP($A85,HR_Input!$A$54:$B$72,2,FALSE)="Fixed","Fixed",(AU$76)))</f>
        <v>Fixed</v>
      </c>
      <c r="AV85" s="14">
        <f t="shared" si="83"/>
        <v>0</v>
      </c>
    </row>
    <row r="86" spans="1:48" x14ac:dyDescent="0.25">
      <c r="A86" s="28" t="str">
        <f>HR_Input!$A61</f>
        <v>IRMA</v>
      </c>
      <c r="B86" s="93">
        <f>INDEX(HR_Input!$C$54:$AL$72,MATCH($A86,HR_Input!$A$54:$A$72,0),MATCH(B$67,HR_Input!$C$53:$AL$53,0))</f>
        <v>0</v>
      </c>
      <c r="C86" s="23">
        <f>IF(VLOOKUP($A86,HR_Input!$A$54:$B$72,2,FALSE)="Percentage",D$76,IF(VLOOKUP($A86,HR_Input!$A$54:$B$72,2,FALSE)="Fixed","Fixed",(C$76)))</f>
        <v>6</v>
      </c>
      <c r="D86" s="14">
        <f t="shared" si="72"/>
        <v>0</v>
      </c>
      <c r="F86" s="93">
        <f>INDEX(HR_Input!$C$54:$AL$72,MATCH($A86,HR_Input!$A$54:$A$72,0),MATCH(F$67,HR_Input!$C$53:$AL$53,0))</f>
        <v>0</v>
      </c>
      <c r="G86" s="23">
        <f>IF(VLOOKUP($A86,HR_Input!$A$54:$B$72,2,FALSE)="Percentage",H$76,IF(VLOOKUP($A86,HR_Input!$A$54:$B$72,2,FALSE)="Fixed","Fixed",(G$76)))</f>
        <v>6</v>
      </c>
      <c r="H86" s="14">
        <f t="shared" si="73"/>
        <v>0</v>
      </c>
      <c r="J86" s="93">
        <f>INDEX(HR_Input!$C$54:$AL$72,MATCH($A86,HR_Input!$A$54:$A$72,0),MATCH(J$67,HR_Input!$C$53:$AL$53,0))</f>
        <v>0</v>
      </c>
      <c r="K86" s="23">
        <f>IF(VLOOKUP($A86,HR_Input!$A$54:$B$72,2,FALSE)="Percentage",L$76,IF(VLOOKUP($A86,HR_Input!$A$54:$B$72,2,FALSE)="Fixed","Fixed",(K$76)))</f>
        <v>6</v>
      </c>
      <c r="L86" s="14">
        <f t="shared" si="74"/>
        <v>0</v>
      </c>
      <c r="N86" s="93">
        <f>INDEX(HR_Input!$C$54:$AL$72,MATCH($A86,HR_Input!$A$54:$A$72,0),MATCH(N$67,HR_Input!$C$53:$AL$53,0))</f>
        <v>0</v>
      </c>
      <c r="O86" s="23">
        <f>IF(VLOOKUP($A86,HR_Input!$A$54:$B$72,2,FALSE)="Percentage",P$76,IF(VLOOKUP($A86,HR_Input!$A$54:$B$72,2,FALSE)="Fixed","Fixed",(O$76)))</f>
        <v>6</v>
      </c>
      <c r="P86" s="14">
        <f t="shared" si="75"/>
        <v>0</v>
      </c>
      <c r="R86" s="93">
        <f>INDEX(HR_Input!$C$54:$AL$72,MATCH($A86,HR_Input!$A$54:$A$72,0),MATCH(R$67,HR_Input!$C$53:$AL$53,0))</f>
        <v>0</v>
      </c>
      <c r="S86" s="23">
        <f>IF(VLOOKUP($A86,HR_Input!$A$54:$B$72,2,FALSE)="Percentage",T$76,IF(VLOOKUP($A86,HR_Input!$A$54:$B$72,2,FALSE)="Fixed","Fixed",(S$76)))</f>
        <v>6</v>
      </c>
      <c r="T86" s="14">
        <f t="shared" si="76"/>
        <v>0</v>
      </c>
      <c r="V86" s="93">
        <f>INDEX(HR_Input!$C$54:$AL$72,MATCH($A86,HR_Input!$A$54:$A$72,0),MATCH(V$67,HR_Input!$C$53:$AL$53,0))</f>
        <v>0</v>
      </c>
      <c r="W86" s="23">
        <f>IF(VLOOKUP($A86,HR_Input!$A$54:$B$72,2,FALSE)="Percentage",X$76,IF(VLOOKUP($A86,HR_Input!$A$54:$B$72,2,FALSE)="Fixed","Fixed",(W$76)))</f>
        <v>6</v>
      </c>
      <c r="X86" s="14">
        <f t="shared" si="77"/>
        <v>0</v>
      </c>
      <c r="Z86" s="93">
        <f>INDEX(HR_Input!$C$54:$AL$72,MATCH($A86,HR_Input!$A$54:$A$72,0),MATCH(Z$67,HR_Input!$C$53:$AL$53,0))</f>
        <v>0</v>
      </c>
      <c r="AA86" s="23">
        <f>IF(VLOOKUP($A86,HR_Input!$A$54:$B$72,2,FALSE)="Percentage",AB$76,IF(VLOOKUP($A86,HR_Input!$A$54:$B$72,2,FALSE)="Fixed","Fixed",(AA$76)))</f>
        <v>6</v>
      </c>
      <c r="AB86" s="14">
        <f t="shared" si="78"/>
        <v>0</v>
      </c>
      <c r="AD86" s="93">
        <f>INDEX(HR_Input!$C$54:$AL$72,MATCH($A86,HR_Input!$A$54:$A$72,0),MATCH(AD$67,HR_Input!$C$53:$AL$53,0))</f>
        <v>0</v>
      </c>
      <c r="AE86" s="23">
        <f>IF(VLOOKUP($A86,HR_Input!$A$54:$B$72,2,FALSE)="Percentage",AF$76,IF(VLOOKUP($A86,HR_Input!$A$54:$B$72,2,FALSE)="Fixed","Fixed",(AE$76)))</f>
        <v>6</v>
      </c>
      <c r="AF86" s="14">
        <f t="shared" si="79"/>
        <v>0</v>
      </c>
      <c r="AH86" s="93">
        <f>INDEX(HR_Input!$C$54:$AL$72,MATCH($A86,HR_Input!$A$54:$A$72,0),MATCH(AH$67,HR_Input!$C$53:$AL$53,0))</f>
        <v>0</v>
      </c>
      <c r="AI86" s="23">
        <f>IF(VLOOKUP($A86,HR_Input!$A$54:$B$72,2,FALSE)="Percentage",AJ$76,IF(VLOOKUP($A86,HR_Input!$A$54:$B$72,2,FALSE)="Fixed","Fixed",(AI$76)))</f>
        <v>6</v>
      </c>
      <c r="AJ86" s="14">
        <f t="shared" si="80"/>
        <v>0</v>
      </c>
      <c r="AL86" s="93">
        <f>INDEX(HR_Input!$C$54:$AL$72,MATCH($A86,HR_Input!$A$54:$A$72,0),MATCH(AL$67,HR_Input!$C$53:$AL$53,0))</f>
        <v>0.2742</v>
      </c>
      <c r="AM86" s="23">
        <f>IF(VLOOKUP($A86,HR_Input!$A$54:$B$72,2,FALSE)="Percentage",AN$76,IF(VLOOKUP($A86,HR_Input!$A$54:$B$72,2,FALSE)="Fixed","Fixed",(AM$76)))</f>
        <v>6</v>
      </c>
      <c r="AN86" s="14">
        <f t="shared" si="81"/>
        <v>1.65</v>
      </c>
      <c r="AP86" s="93">
        <f>INDEX(HR_Input!$C$54:$AL$72,MATCH($A86,HR_Input!$A$54:$A$72,0),MATCH(AP$67,HR_Input!$C$53:$AL$53,0))</f>
        <v>0.2742</v>
      </c>
      <c r="AQ86" s="23">
        <f>IF(VLOOKUP($A86,HR_Input!$A$54:$B$72,2,FALSE)="Percentage",AR$76,IF(VLOOKUP($A86,HR_Input!$A$54:$B$72,2,FALSE)="Fixed","Fixed",(AQ$76)))</f>
        <v>6</v>
      </c>
      <c r="AR86" s="14">
        <f t="shared" si="82"/>
        <v>1.65</v>
      </c>
      <c r="AS86" s="6"/>
      <c r="AT86" s="93">
        <f>INDEX(HR_Input!$C$54:$AL$72,MATCH($A86,HR_Input!$A$54:$A$72,0),MATCH(AT$67,HR_Input!$C$53:$AL$53,0))</f>
        <v>0.2742</v>
      </c>
      <c r="AU86" s="23">
        <f>IF(VLOOKUP($A86,HR_Input!$A$54:$B$72,2,FALSE)="Percentage",AV$76,IF(VLOOKUP($A86,HR_Input!$A$54:$B$72,2,FALSE)="Fixed","Fixed",(AU$76)))</f>
        <v>6</v>
      </c>
      <c r="AV86" s="14">
        <f t="shared" si="83"/>
        <v>1.65</v>
      </c>
    </row>
    <row r="87" spans="1:48" x14ac:dyDescent="0.25">
      <c r="A87" s="28" t="str">
        <f>HR_Input!$A62</f>
        <v>General Balancing Account</v>
      </c>
      <c r="B87" s="93">
        <f>INDEX(HR_Input!$C$54:$AL$72,MATCH($A87,HR_Input!$A$54:$A$72,0),MATCH(B$67,HR_Input!$C$53:$AL$53,0))</f>
        <v>0</v>
      </c>
      <c r="C87" s="23">
        <f>IF(VLOOKUP($A87,HR_Input!$A$54:$B$72,2,FALSE)="Percentage",D$76,IF(VLOOKUP($A87,HR_Input!$A$54:$B$72,2,FALSE)="Fixed","Fixed",(C$76)))</f>
        <v>6</v>
      </c>
      <c r="D87" s="14">
        <f t="shared" si="72"/>
        <v>0</v>
      </c>
      <c r="F87" s="93">
        <f>INDEX(HR_Input!$C$54:$AL$72,MATCH($A87,HR_Input!$A$54:$A$72,0),MATCH(F$67,HR_Input!$C$53:$AL$53,0))</f>
        <v>0</v>
      </c>
      <c r="G87" s="23">
        <f>IF(VLOOKUP($A87,HR_Input!$A$54:$B$72,2,FALSE)="Percentage",H$76,IF(VLOOKUP($A87,HR_Input!$A$54:$B$72,2,FALSE)="Fixed","Fixed",(G$76)))</f>
        <v>6</v>
      </c>
      <c r="H87" s="14">
        <f t="shared" si="73"/>
        <v>0</v>
      </c>
      <c r="J87" s="93">
        <f>INDEX(HR_Input!$C$54:$AL$72,MATCH($A87,HR_Input!$A$54:$A$72,0),MATCH(J$67,HR_Input!$C$53:$AL$53,0))</f>
        <v>0</v>
      </c>
      <c r="K87" s="23">
        <f>IF(VLOOKUP($A87,HR_Input!$A$54:$B$72,2,FALSE)="Percentage",L$76,IF(VLOOKUP($A87,HR_Input!$A$54:$B$72,2,FALSE)="Fixed","Fixed",(K$76)))</f>
        <v>6</v>
      </c>
      <c r="L87" s="14">
        <f t="shared" si="74"/>
        <v>0</v>
      </c>
      <c r="N87" s="93">
        <f>INDEX(HR_Input!$C$54:$AL$72,MATCH($A87,HR_Input!$A$54:$A$72,0),MATCH(N$67,HR_Input!$C$53:$AL$53,0))</f>
        <v>0</v>
      </c>
      <c r="O87" s="23">
        <f>IF(VLOOKUP($A87,HR_Input!$A$54:$B$72,2,FALSE)="Percentage",P$76,IF(VLOOKUP($A87,HR_Input!$A$54:$B$72,2,FALSE)="Fixed","Fixed",(O$76)))</f>
        <v>6</v>
      </c>
      <c r="P87" s="14">
        <f t="shared" si="75"/>
        <v>0</v>
      </c>
      <c r="R87" s="93">
        <f>INDEX(HR_Input!$C$54:$AL$72,MATCH($A87,HR_Input!$A$54:$A$72,0),MATCH(R$67,HR_Input!$C$53:$AL$53,0))</f>
        <v>0</v>
      </c>
      <c r="S87" s="23">
        <f>IF(VLOOKUP($A87,HR_Input!$A$54:$B$72,2,FALSE)="Percentage",T$76,IF(VLOOKUP($A87,HR_Input!$A$54:$B$72,2,FALSE)="Fixed","Fixed",(S$76)))</f>
        <v>6</v>
      </c>
      <c r="T87" s="14">
        <f t="shared" si="76"/>
        <v>0</v>
      </c>
      <c r="V87" s="93">
        <f>INDEX(HR_Input!$C$54:$AL$72,MATCH($A87,HR_Input!$A$54:$A$72,0),MATCH(V$67,HR_Input!$C$53:$AL$53,0))</f>
        <v>0</v>
      </c>
      <c r="W87" s="23">
        <f>IF(VLOOKUP($A87,HR_Input!$A$54:$B$72,2,FALSE)="Percentage",X$76,IF(VLOOKUP($A87,HR_Input!$A$54:$B$72,2,FALSE)="Fixed","Fixed",(W$76)))</f>
        <v>6</v>
      </c>
      <c r="X87" s="14">
        <f t="shared" si="77"/>
        <v>0</v>
      </c>
      <c r="Z87" s="93">
        <f>INDEX(HR_Input!$C$54:$AL$72,MATCH($A87,HR_Input!$A$54:$A$72,0),MATCH(Z$67,HR_Input!$C$53:$AL$53,0))</f>
        <v>0</v>
      </c>
      <c r="AA87" s="23">
        <f>IF(VLOOKUP($A87,HR_Input!$A$54:$B$72,2,FALSE)="Percentage",AB$76,IF(VLOOKUP($A87,HR_Input!$A$54:$B$72,2,FALSE)="Fixed","Fixed",(AA$76)))</f>
        <v>6</v>
      </c>
      <c r="AB87" s="14">
        <f t="shared" si="78"/>
        <v>0</v>
      </c>
      <c r="AD87" s="93">
        <f>INDEX(HR_Input!$C$54:$AL$72,MATCH($A87,HR_Input!$A$54:$A$72,0),MATCH(AD$67,HR_Input!$C$53:$AL$53,0))</f>
        <v>0</v>
      </c>
      <c r="AE87" s="23">
        <f>IF(VLOOKUP($A87,HR_Input!$A$54:$B$72,2,FALSE)="Percentage",AF$76,IF(VLOOKUP($A87,HR_Input!$A$54:$B$72,2,FALSE)="Fixed","Fixed",(AE$76)))</f>
        <v>6</v>
      </c>
      <c r="AF87" s="14">
        <f t="shared" si="79"/>
        <v>0</v>
      </c>
      <c r="AH87" s="93">
        <f>INDEX(HR_Input!$C$54:$AL$72,MATCH($A87,HR_Input!$A$54:$A$72,0),MATCH(AH$67,HR_Input!$C$53:$AL$53,0))</f>
        <v>0</v>
      </c>
      <c r="AI87" s="23">
        <f>IF(VLOOKUP($A87,HR_Input!$A$54:$B$72,2,FALSE)="Percentage",AJ$76,IF(VLOOKUP($A87,HR_Input!$A$54:$B$72,2,FALSE)="Fixed","Fixed",(AI$76)))</f>
        <v>6</v>
      </c>
      <c r="AJ87" s="14">
        <f t="shared" si="80"/>
        <v>0</v>
      </c>
      <c r="AL87" s="93">
        <f>INDEX(HR_Input!$C$54:$AL$72,MATCH($A87,HR_Input!$A$54:$A$72,0),MATCH(AL$67,HR_Input!$C$53:$AL$53,0))</f>
        <v>4.4000000000000003E-3</v>
      </c>
      <c r="AM87" s="23">
        <f>IF(VLOOKUP($A87,HR_Input!$A$54:$B$72,2,FALSE)="Percentage",AN$76,IF(VLOOKUP($A87,HR_Input!$A$54:$B$72,2,FALSE)="Fixed","Fixed",(AM$76)))</f>
        <v>6</v>
      </c>
      <c r="AN87" s="14">
        <f t="shared" si="81"/>
        <v>0.03</v>
      </c>
      <c r="AP87" s="93">
        <f>INDEX(HR_Input!$C$54:$AL$72,MATCH($A87,HR_Input!$A$54:$A$72,0),MATCH(AP$67,HR_Input!$C$53:$AL$53,0))</f>
        <v>4.4000000000000003E-3</v>
      </c>
      <c r="AQ87" s="23">
        <f>IF(VLOOKUP($A87,HR_Input!$A$54:$B$72,2,FALSE)="Percentage",AR$76,IF(VLOOKUP($A87,HR_Input!$A$54:$B$72,2,FALSE)="Fixed","Fixed",(AQ$76)))</f>
        <v>6</v>
      </c>
      <c r="AR87" s="14">
        <f t="shared" si="82"/>
        <v>0.03</v>
      </c>
      <c r="AS87" s="6"/>
      <c r="AT87" s="93">
        <f>INDEX(HR_Input!$C$54:$AL$72,MATCH($A87,HR_Input!$A$54:$A$72,0),MATCH(AT$67,HR_Input!$C$53:$AL$53,0))</f>
        <v>4.4000000000000003E-3</v>
      </c>
      <c r="AU87" s="23">
        <f>IF(VLOOKUP($A87,HR_Input!$A$54:$B$72,2,FALSE)="Percentage",AV$76,IF(VLOOKUP($A87,HR_Input!$A$54:$B$72,2,FALSE)="Fixed","Fixed",(AU$76)))</f>
        <v>6</v>
      </c>
      <c r="AV87" s="14">
        <f t="shared" si="83"/>
        <v>0.03</v>
      </c>
    </row>
    <row r="88" spans="1:48" x14ac:dyDescent="0.25">
      <c r="A88" s="28" t="str">
        <f>HR_Input!$A63</f>
        <v>Lead Service Line</v>
      </c>
      <c r="B88" s="93">
        <f>INDEX(HR_Input!$C$54:$AL$72,MATCH($A88,HR_Input!$A$54:$A$72,0),MATCH(B$67,HR_Input!$C$53:$AL$53,0))</f>
        <v>0</v>
      </c>
      <c r="C88" s="23">
        <f>IF(VLOOKUP($A88,HR_Input!$A$54:$B$72,2,FALSE)="Percentage",D$76,IF(VLOOKUP($A88,HR_Input!$A$54:$B$72,2,FALSE)="Fixed","Fixed",(C$76)))</f>
        <v>6</v>
      </c>
      <c r="D88" s="14">
        <f t="shared" si="72"/>
        <v>0</v>
      </c>
      <c r="F88" s="93">
        <f>INDEX(HR_Input!$C$54:$AL$72,MATCH($A88,HR_Input!$A$54:$A$72,0),MATCH(F$67,HR_Input!$C$53:$AL$53,0))</f>
        <v>0</v>
      </c>
      <c r="G88" s="23">
        <f>IF(VLOOKUP($A88,HR_Input!$A$54:$B$72,2,FALSE)="Percentage",H$76,IF(VLOOKUP($A88,HR_Input!$A$54:$B$72,2,FALSE)="Fixed","Fixed",(G$76)))</f>
        <v>6</v>
      </c>
      <c r="H88" s="14">
        <f t="shared" si="73"/>
        <v>0</v>
      </c>
      <c r="J88" s="93">
        <f>INDEX(HR_Input!$C$54:$AL$72,MATCH($A88,HR_Input!$A$54:$A$72,0),MATCH(J$67,HR_Input!$C$53:$AL$53,0))</f>
        <v>0</v>
      </c>
      <c r="K88" s="23">
        <f>IF(VLOOKUP($A88,HR_Input!$A$54:$B$72,2,FALSE)="Percentage",L$76,IF(VLOOKUP($A88,HR_Input!$A$54:$B$72,2,FALSE)="Fixed","Fixed",(K$76)))</f>
        <v>6</v>
      </c>
      <c r="L88" s="14">
        <f t="shared" si="74"/>
        <v>0</v>
      </c>
      <c r="N88" s="93">
        <f>INDEX(HR_Input!$C$54:$AL$72,MATCH($A88,HR_Input!$A$54:$A$72,0),MATCH(N$67,HR_Input!$C$53:$AL$53,0))</f>
        <v>0</v>
      </c>
      <c r="O88" s="23">
        <f>IF(VLOOKUP($A88,HR_Input!$A$54:$B$72,2,FALSE)="Percentage",P$76,IF(VLOOKUP($A88,HR_Input!$A$54:$B$72,2,FALSE)="Fixed","Fixed",(O$76)))</f>
        <v>6</v>
      </c>
      <c r="P88" s="14">
        <f t="shared" si="75"/>
        <v>0</v>
      </c>
      <c r="R88" s="93">
        <f>INDEX(HR_Input!$C$54:$AL$72,MATCH($A88,HR_Input!$A$54:$A$72,0),MATCH(R$67,HR_Input!$C$53:$AL$53,0))</f>
        <v>0</v>
      </c>
      <c r="S88" s="23">
        <f>IF(VLOOKUP($A88,HR_Input!$A$54:$B$72,2,FALSE)="Percentage",T$76,IF(VLOOKUP($A88,HR_Input!$A$54:$B$72,2,FALSE)="Fixed","Fixed",(S$76)))</f>
        <v>6</v>
      </c>
      <c r="T88" s="14">
        <f t="shared" si="76"/>
        <v>0</v>
      </c>
      <c r="V88" s="93">
        <f>INDEX(HR_Input!$C$54:$AL$72,MATCH($A88,HR_Input!$A$54:$A$72,0),MATCH(V$67,HR_Input!$C$53:$AL$53,0))</f>
        <v>0</v>
      </c>
      <c r="W88" s="23">
        <f>IF(VLOOKUP($A88,HR_Input!$A$54:$B$72,2,FALSE)="Percentage",X$76,IF(VLOOKUP($A88,HR_Input!$A$54:$B$72,2,FALSE)="Fixed","Fixed",(W$76)))</f>
        <v>6</v>
      </c>
      <c r="X88" s="14">
        <f t="shared" si="77"/>
        <v>0</v>
      </c>
      <c r="Z88" s="93">
        <f>INDEX(HR_Input!$C$54:$AL$72,MATCH($A88,HR_Input!$A$54:$A$72,0),MATCH(Z$67,HR_Input!$C$53:$AL$53,0))</f>
        <v>0</v>
      </c>
      <c r="AA88" s="23">
        <f>IF(VLOOKUP($A88,HR_Input!$A$54:$B$72,2,FALSE)="Percentage",AB$76,IF(VLOOKUP($A88,HR_Input!$A$54:$B$72,2,FALSE)="Fixed","Fixed",(AA$76)))</f>
        <v>6</v>
      </c>
      <c r="AB88" s="14">
        <f t="shared" si="78"/>
        <v>0</v>
      </c>
      <c r="AD88" s="93">
        <f>INDEX(HR_Input!$C$54:$AL$72,MATCH($A88,HR_Input!$A$54:$A$72,0),MATCH(AD$67,HR_Input!$C$53:$AL$53,0))</f>
        <v>0</v>
      </c>
      <c r="AE88" s="23">
        <f>IF(VLOOKUP($A88,HR_Input!$A$54:$B$72,2,FALSE)="Percentage",AF$76,IF(VLOOKUP($A88,HR_Input!$A$54:$B$72,2,FALSE)="Fixed","Fixed",(AE$76)))</f>
        <v>6</v>
      </c>
      <c r="AF88" s="14">
        <f t="shared" si="79"/>
        <v>0</v>
      </c>
      <c r="AH88" s="93">
        <f>INDEX(HR_Input!$C$54:$AL$72,MATCH($A88,HR_Input!$A$54:$A$72,0),MATCH(AH$67,HR_Input!$C$53:$AL$53,0))</f>
        <v>0</v>
      </c>
      <c r="AI88" s="23">
        <f>IF(VLOOKUP($A88,HR_Input!$A$54:$B$72,2,FALSE)="Percentage",AJ$76,IF(VLOOKUP($A88,HR_Input!$A$54:$B$72,2,FALSE)="Fixed","Fixed",(AI$76)))</f>
        <v>6</v>
      </c>
      <c r="AJ88" s="14">
        <f t="shared" si="80"/>
        <v>0</v>
      </c>
      <c r="AL88" s="93">
        <f>INDEX(HR_Input!$C$54:$AL$72,MATCH($A88,HR_Input!$A$54:$A$72,0),MATCH(AL$67,HR_Input!$C$53:$AL$53,0))</f>
        <v>2.5000000000000001E-3</v>
      </c>
      <c r="AM88" s="23">
        <f>IF(VLOOKUP($A88,HR_Input!$A$54:$B$72,2,FALSE)="Percentage",AN$76,IF(VLOOKUP($A88,HR_Input!$A$54:$B$72,2,FALSE)="Fixed","Fixed",(AM$76)))</f>
        <v>6</v>
      </c>
      <c r="AN88" s="14">
        <f t="shared" si="81"/>
        <v>0.02</v>
      </c>
      <c r="AP88" s="93">
        <f>INDEX(HR_Input!$C$54:$AL$72,MATCH($A88,HR_Input!$A$54:$A$72,0),MATCH(AP$67,HR_Input!$C$53:$AL$53,0))</f>
        <v>2.5000000000000001E-3</v>
      </c>
      <c r="AQ88" s="23">
        <f>IF(VLOOKUP($A88,HR_Input!$A$54:$B$72,2,FALSE)="Percentage",AR$76,IF(VLOOKUP($A88,HR_Input!$A$54:$B$72,2,FALSE)="Fixed","Fixed",(AQ$76)))</f>
        <v>6</v>
      </c>
      <c r="AR88" s="14">
        <f t="shared" si="82"/>
        <v>0.02</v>
      </c>
      <c r="AS88" s="6"/>
      <c r="AT88" s="93">
        <f>INDEX(HR_Input!$C$54:$AL$72,MATCH($A88,HR_Input!$A$54:$A$72,0),MATCH(AT$67,HR_Input!$C$53:$AL$53,0))</f>
        <v>2.5000000000000001E-3</v>
      </c>
      <c r="AU88" s="23">
        <f>IF(VLOOKUP($A88,HR_Input!$A$54:$B$72,2,FALSE)="Percentage",AV$76,IF(VLOOKUP($A88,HR_Input!$A$54:$B$72,2,FALSE)="Fixed","Fixed",(AU$76)))</f>
        <v>6</v>
      </c>
      <c r="AV88" s="14">
        <f t="shared" si="83"/>
        <v>0.02</v>
      </c>
    </row>
    <row r="89" spans="1:48" x14ac:dyDescent="0.25">
      <c r="A89" s="28" t="str">
        <f>HR_Input!$A64</f>
        <v>M-WRAM</v>
      </c>
      <c r="B89" s="93">
        <f>INDEX(HR_Input!$C$54:$AL$72,MATCH($A89,HR_Input!$A$54:$A$72,0),MATCH(B$67,HR_Input!$C$53:$AL$53,0))</f>
        <v>0</v>
      </c>
      <c r="C89" s="23">
        <f>IF(VLOOKUP($A89,HR_Input!$A$54:$B$72,2,FALSE)="Percentage",D$76,IF(VLOOKUP($A89,HR_Input!$A$54:$B$72,2,FALSE)="Fixed","Fixed",(C$76)))</f>
        <v>6</v>
      </c>
      <c r="D89" s="14">
        <f t="shared" si="72"/>
        <v>0</v>
      </c>
      <c r="F89" s="93">
        <f>INDEX(HR_Input!$C$54:$AL$72,MATCH($A89,HR_Input!$A$54:$A$72,0),MATCH(F$67,HR_Input!$C$53:$AL$53,0))</f>
        <v>0</v>
      </c>
      <c r="G89" s="23">
        <f>IF(VLOOKUP($A89,HR_Input!$A$54:$B$72,2,FALSE)="Percentage",H$76,IF(VLOOKUP($A89,HR_Input!$A$54:$B$72,2,FALSE)="Fixed","Fixed",(G$76)))</f>
        <v>6</v>
      </c>
      <c r="H89" s="14">
        <f t="shared" si="73"/>
        <v>0</v>
      </c>
      <c r="J89" s="93">
        <f>INDEX(HR_Input!$C$54:$AL$72,MATCH($A89,HR_Input!$A$54:$A$72,0),MATCH(J$67,HR_Input!$C$53:$AL$53,0))</f>
        <v>0</v>
      </c>
      <c r="K89" s="23">
        <f>IF(VLOOKUP($A89,HR_Input!$A$54:$B$72,2,FALSE)="Percentage",L$76,IF(VLOOKUP($A89,HR_Input!$A$54:$B$72,2,FALSE)="Fixed","Fixed",(K$76)))</f>
        <v>6</v>
      </c>
      <c r="L89" s="14">
        <f t="shared" si="74"/>
        <v>0</v>
      </c>
      <c r="N89" s="93">
        <f>INDEX(HR_Input!$C$54:$AL$72,MATCH($A89,HR_Input!$A$54:$A$72,0),MATCH(N$67,HR_Input!$C$53:$AL$53,0))</f>
        <v>0</v>
      </c>
      <c r="O89" s="23">
        <f>IF(VLOOKUP($A89,HR_Input!$A$54:$B$72,2,FALSE)="Percentage",P$76,IF(VLOOKUP($A89,HR_Input!$A$54:$B$72,2,FALSE)="Fixed","Fixed",(O$76)))</f>
        <v>6</v>
      </c>
      <c r="P89" s="14">
        <f t="shared" si="75"/>
        <v>0</v>
      </c>
      <c r="R89" s="93">
        <f>INDEX(HR_Input!$C$54:$AL$72,MATCH($A89,HR_Input!$A$54:$A$72,0),MATCH(R$67,HR_Input!$C$53:$AL$53,0))</f>
        <v>0</v>
      </c>
      <c r="S89" s="23">
        <f>IF(VLOOKUP($A89,HR_Input!$A$54:$B$72,2,FALSE)="Percentage",T$76,IF(VLOOKUP($A89,HR_Input!$A$54:$B$72,2,FALSE)="Fixed","Fixed",(S$76)))</f>
        <v>6</v>
      </c>
      <c r="T89" s="14">
        <f t="shared" si="76"/>
        <v>0</v>
      </c>
      <c r="V89" s="93">
        <f>INDEX(HR_Input!$C$54:$AL$72,MATCH($A89,HR_Input!$A$54:$A$72,0),MATCH(V$67,HR_Input!$C$53:$AL$53,0))</f>
        <v>0</v>
      </c>
      <c r="W89" s="23">
        <f>IF(VLOOKUP($A89,HR_Input!$A$54:$B$72,2,FALSE)="Percentage",X$76,IF(VLOOKUP($A89,HR_Input!$A$54:$B$72,2,FALSE)="Fixed","Fixed",(W$76)))</f>
        <v>6</v>
      </c>
      <c r="X89" s="14">
        <f t="shared" si="77"/>
        <v>0</v>
      </c>
      <c r="Z89" s="93">
        <f>INDEX(HR_Input!$C$54:$AL$72,MATCH($A89,HR_Input!$A$54:$A$72,0),MATCH(Z$67,HR_Input!$C$53:$AL$53,0))</f>
        <v>0</v>
      </c>
      <c r="AA89" s="23">
        <f>IF(VLOOKUP($A89,HR_Input!$A$54:$B$72,2,FALSE)="Percentage",AB$76,IF(VLOOKUP($A89,HR_Input!$A$54:$B$72,2,FALSE)="Fixed","Fixed",(AA$76)))</f>
        <v>6</v>
      </c>
      <c r="AB89" s="14">
        <f t="shared" si="78"/>
        <v>0</v>
      </c>
      <c r="AD89" s="93">
        <f>INDEX(HR_Input!$C$54:$AL$72,MATCH($A89,HR_Input!$A$54:$A$72,0),MATCH(AD$67,HR_Input!$C$53:$AL$53,0))</f>
        <v>0</v>
      </c>
      <c r="AE89" s="23">
        <f>IF(VLOOKUP($A89,HR_Input!$A$54:$B$72,2,FALSE)="Percentage",AF$76,IF(VLOOKUP($A89,HR_Input!$A$54:$B$72,2,FALSE)="Fixed","Fixed",(AE$76)))</f>
        <v>6</v>
      </c>
      <c r="AF89" s="14">
        <f t="shared" si="79"/>
        <v>0</v>
      </c>
      <c r="AH89" s="93">
        <f>INDEX(HR_Input!$C$54:$AL$72,MATCH($A89,HR_Input!$A$54:$A$72,0),MATCH(AH$67,HR_Input!$C$53:$AL$53,0))</f>
        <v>0</v>
      </c>
      <c r="AI89" s="23">
        <f>IF(VLOOKUP($A89,HR_Input!$A$54:$B$72,2,FALSE)="Percentage",AJ$76,IF(VLOOKUP($A89,HR_Input!$A$54:$B$72,2,FALSE)="Fixed","Fixed",(AI$76)))</f>
        <v>6</v>
      </c>
      <c r="AJ89" s="14">
        <f t="shared" si="80"/>
        <v>0</v>
      </c>
      <c r="AL89" s="93">
        <f>INDEX(HR_Input!$C$54:$AL$72,MATCH($A89,HR_Input!$A$54:$A$72,0),MATCH(AL$67,HR_Input!$C$53:$AL$53,0))</f>
        <v>0.20250000000000001</v>
      </c>
      <c r="AM89" s="23">
        <f>IF(VLOOKUP($A89,HR_Input!$A$54:$B$72,2,FALSE)="Percentage",AN$76,IF(VLOOKUP($A89,HR_Input!$A$54:$B$72,2,FALSE)="Fixed","Fixed",(AM$76)))</f>
        <v>6</v>
      </c>
      <c r="AN89" s="14">
        <f t="shared" si="81"/>
        <v>1.22</v>
      </c>
      <c r="AP89" s="93">
        <f>INDEX(HR_Input!$C$54:$AL$72,MATCH($A89,HR_Input!$A$54:$A$72,0),MATCH(AP$67,HR_Input!$C$53:$AL$53,0))</f>
        <v>0.20250000000000001</v>
      </c>
      <c r="AQ89" s="23">
        <f>IF(VLOOKUP($A89,HR_Input!$A$54:$B$72,2,FALSE)="Percentage",AR$76,IF(VLOOKUP($A89,HR_Input!$A$54:$B$72,2,FALSE)="Fixed","Fixed",(AQ$76)))</f>
        <v>6</v>
      </c>
      <c r="AR89" s="14">
        <f t="shared" si="82"/>
        <v>1.22</v>
      </c>
      <c r="AS89" s="6"/>
      <c r="AT89" s="93">
        <f>INDEX(HR_Input!$C$54:$AL$72,MATCH($A89,HR_Input!$A$54:$A$72,0),MATCH(AT$67,HR_Input!$C$53:$AL$53,0))</f>
        <v>0.20250000000000001</v>
      </c>
      <c r="AU89" s="23">
        <f>IF(VLOOKUP($A89,HR_Input!$A$54:$B$72,2,FALSE)="Percentage",AV$76,IF(VLOOKUP($A89,HR_Input!$A$54:$B$72,2,FALSE)="Fixed","Fixed",(AU$76)))</f>
        <v>6</v>
      </c>
      <c r="AV89" s="14">
        <f t="shared" si="83"/>
        <v>1.22</v>
      </c>
    </row>
    <row r="90" spans="1:48" x14ac:dyDescent="0.25">
      <c r="A90" s="28" t="str">
        <f>HR_Input!$A65</f>
        <v>ICBA</v>
      </c>
      <c r="B90" s="93">
        <f>INDEX(HR_Input!$C$54:$AL$72,MATCH($A90,HR_Input!$A$54:$A$72,0),MATCH(B$67,HR_Input!$C$53:$AL$53,0))</f>
        <v>0</v>
      </c>
      <c r="C90" s="23" t="str">
        <f>IF(VLOOKUP($A90,HR_Input!$A$54:$B$72,2,FALSE)="Percentage",D$76,IF(VLOOKUP($A90,HR_Input!$A$54:$B$72,2,FALSE)="Fixed","Fixed",(C$76)))</f>
        <v>Fixed</v>
      </c>
      <c r="D90" s="14">
        <f t="shared" si="72"/>
        <v>0</v>
      </c>
      <c r="F90" s="93">
        <f>INDEX(HR_Input!$C$54:$AL$72,MATCH($A90,HR_Input!$A$54:$A$72,0),MATCH(F$67,HR_Input!$C$53:$AL$53,0))</f>
        <v>0</v>
      </c>
      <c r="G90" s="23" t="str">
        <f>IF(VLOOKUP($A90,HR_Input!$A$54:$B$72,2,FALSE)="Percentage",H$76,IF(VLOOKUP($A90,HR_Input!$A$54:$B$72,2,FALSE)="Fixed","Fixed",(G$76)))</f>
        <v>Fixed</v>
      </c>
      <c r="H90" s="14">
        <f t="shared" si="73"/>
        <v>0</v>
      </c>
      <c r="J90" s="93">
        <f>INDEX(HR_Input!$C$54:$AL$72,MATCH($A90,HR_Input!$A$54:$A$72,0),MATCH(J$67,HR_Input!$C$53:$AL$53,0))</f>
        <v>0</v>
      </c>
      <c r="K90" s="23" t="str">
        <f>IF(VLOOKUP($A90,HR_Input!$A$54:$B$72,2,FALSE)="Percentage",L$76,IF(VLOOKUP($A90,HR_Input!$A$54:$B$72,2,FALSE)="Fixed","Fixed",(K$76)))</f>
        <v>Fixed</v>
      </c>
      <c r="L90" s="14">
        <f t="shared" si="74"/>
        <v>0</v>
      </c>
      <c r="N90" s="93">
        <f>INDEX(HR_Input!$C$54:$AL$72,MATCH($A90,HR_Input!$A$54:$A$72,0),MATCH(N$67,HR_Input!$C$53:$AL$53,0))</f>
        <v>0</v>
      </c>
      <c r="O90" s="23" t="str">
        <f>IF(VLOOKUP($A90,HR_Input!$A$54:$B$72,2,FALSE)="Percentage",P$76,IF(VLOOKUP($A90,HR_Input!$A$54:$B$72,2,FALSE)="Fixed","Fixed",(O$76)))</f>
        <v>Fixed</v>
      </c>
      <c r="P90" s="14">
        <f t="shared" si="75"/>
        <v>0</v>
      </c>
      <c r="R90" s="93">
        <f>INDEX(HR_Input!$C$54:$AL$72,MATCH($A90,HR_Input!$A$54:$A$72,0),MATCH(R$67,HR_Input!$C$53:$AL$53,0))</f>
        <v>0</v>
      </c>
      <c r="S90" s="23" t="str">
        <f>IF(VLOOKUP($A90,HR_Input!$A$54:$B$72,2,FALSE)="Percentage",T$76,IF(VLOOKUP($A90,HR_Input!$A$54:$B$72,2,FALSE)="Fixed","Fixed",(S$76)))</f>
        <v>Fixed</v>
      </c>
      <c r="T90" s="14">
        <f t="shared" si="76"/>
        <v>0</v>
      </c>
      <c r="V90" s="93">
        <f>INDEX(HR_Input!$C$54:$AL$72,MATCH($A90,HR_Input!$A$54:$A$72,0),MATCH(V$67,HR_Input!$C$53:$AL$53,0))</f>
        <v>0</v>
      </c>
      <c r="W90" s="23" t="str">
        <f>IF(VLOOKUP($A90,HR_Input!$A$54:$B$72,2,FALSE)="Percentage",X$76,IF(VLOOKUP($A90,HR_Input!$A$54:$B$72,2,FALSE)="Fixed","Fixed",(W$76)))</f>
        <v>Fixed</v>
      </c>
      <c r="X90" s="14">
        <f t="shared" si="77"/>
        <v>0</v>
      </c>
      <c r="Z90" s="93">
        <f>INDEX(HR_Input!$C$54:$AL$72,MATCH($A90,HR_Input!$A$54:$A$72,0),MATCH(Z$67,HR_Input!$C$53:$AL$53,0))</f>
        <v>0</v>
      </c>
      <c r="AA90" s="23" t="str">
        <f>IF(VLOOKUP($A90,HR_Input!$A$54:$B$72,2,FALSE)="Percentage",AB$76,IF(VLOOKUP($A90,HR_Input!$A$54:$B$72,2,FALSE)="Fixed","Fixed",(AA$76)))</f>
        <v>Fixed</v>
      </c>
      <c r="AB90" s="14">
        <f t="shared" si="78"/>
        <v>0</v>
      </c>
      <c r="AD90" s="93">
        <f>INDEX(HR_Input!$C$54:$AL$72,MATCH($A90,HR_Input!$A$54:$A$72,0),MATCH(AD$67,HR_Input!$C$53:$AL$53,0))</f>
        <v>0</v>
      </c>
      <c r="AE90" s="23" t="str">
        <f>IF(VLOOKUP($A90,HR_Input!$A$54:$B$72,2,FALSE)="Percentage",AF$76,IF(VLOOKUP($A90,HR_Input!$A$54:$B$72,2,FALSE)="Fixed","Fixed",(AE$76)))</f>
        <v>Fixed</v>
      </c>
      <c r="AF90" s="14">
        <f t="shared" si="79"/>
        <v>0</v>
      </c>
      <c r="AH90" s="93">
        <f>INDEX(HR_Input!$C$54:$AL$72,MATCH($A90,HR_Input!$A$54:$A$72,0),MATCH(AH$67,HR_Input!$C$53:$AL$53,0))</f>
        <v>0</v>
      </c>
      <c r="AI90" s="23" t="str">
        <f>IF(VLOOKUP($A90,HR_Input!$A$54:$B$72,2,FALSE)="Percentage",AJ$76,IF(VLOOKUP($A90,HR_Input!$A$54:$B$72,2,FALSE)="Fixed","Fixed",(AI$76)))</f>
        <v>Fixed</v>
      </c>
      <c r="AJ90" s="14">
        <f t="shared" si="80"/>
        <v>0</v>
      </c>
      <c r="AL90" s="93">
        <f>INDEX(HR_Input!$C$54:$AL$72,MATCH($A90,HR_Input!$A$54:$A$72,0),MATCH(AL$67,HR_Input!$C$53:$AL$53,0))</f>
        <v>-0.1</v>
      </c>
      <c r="AM90" s="23" t="str">
        <f>IF(VLOOKUP($A90,HR_Input!$A$54:$B$72,2,FALSE)="Percentage",AN$76,IF(VLOOKUP($A90,HR_Input!$A$54:$B$72,2,FALSE)="Fixed","Fixed",(AM$76)))</f>
        <v>Fixed</v>
      </c>
      <c r="AN90" s="14">
        <f t="shared" si="81"/>
        <v>-0.1</v>
      </c>
      <c r="AP90" s="93">
        <f>INDEX(HR_Input!$C$54:$AL$72,MATCH($A90,HR_Input!$A$54:$A$72,0),MATCH(AP$67,HR_Input!$C$53:$AL$53,0))</f>
        <v>-0.1</v>
      </c>
      <c r="AQ90" s="23" t="str">
        <f>IF(VLOOKUP($A90,HR_Input!$A$54:$B$72,2,FALSE)="Percentage",AR$76,IF(VLOOKUP($A90,HR_Input!$A$54:$B$72,2,FALSE)="Fixed","Fixed",(AQ$76)))</f>
        <v>Fixed</v>
      </c>
      <c r="AR90" s="14">
        <f t="shared" si="82"/>
        <v>-0.1</v>
      </c>
      <c r="AS90" s="6"/>
      <c r="AT90" s="93">
        <f>INDEX(HR_Input!$C$54:$AL$72,MATCH($A90,HR_Input!$A$54:$A$72,0),MATCH(AT$67,HR_Input!$C$53:$AL$53,0))</f>
        <v>-0.1</v>
      </c>
      <c r="AU90" s="23" t="str">
        <f>IF(VLOOKUP($A90,HR_Input!$A$54:$B$72,2,FALSE)="Percentage",AV$76,IF(VLOOKUP($A90,HR_Input!$A$54:$B$72,2,FALSE)="Fixed","Fixed",(AU$76)))</f>
        <v>Fixed</v>
      </c>
      <c r="AV90" s="14">
        <f t="shared" si="83"/>
        <v>-0.1</v>
      </c>
    </row>
    <row r="91" spans="1:48" x14ac:dyDescent="0.25">
      <c r="A91" s="28" t="str">
        <f>HR_Input!$A66</f>
        <v>2024 M-WRAM</v>
      </c>
      <c r="B91" s="93">
        <f>INDEX(HR_Input!$C$54:$AL$72,MATCH($A91,HR_Input!$A$54:$A$72,0),MATCH(B$67,HR_Input!$C$53:$AL$53,0))</f>
        <v>0</v>
      </c>
      <c r="C91" s="23">
        <f>IF(VLOOKUP($A91,HR_Input!$A$54:$B$72,2,FALSE)="Percentage",D$76,IF(VLOOKUP($A91,HR_Input!$A$54:$B$72,2,FALSE)="Fixed","Fixed",(C$76)))</f>
        <v>6</v>
      </c>
      <c r="D91" s="14">
        <f t="shared" ref="D91:D93" si="84">ROUND(IF(C91="Fixed",B91,(B91*C91)),2)</f>
        <v>0</v>
      </c>
      <c r="F91" s="93">
        <f>INDEX(HR_Input!$C$54:$AL$72,MATCH($A91,HR_Input!$A$54:$A$72,0),MATCH(F$67,HR_Input!$C$53:$AL$53,0))</f>
        <v>0</v>
      </c>
      <c r="G91" s="23">
        <f>IF(VLOOKUP($A91,HR_Input!$A$54:$B$72,2,FALSE)="Percentage",H$76,IF(VLOOKUP($A91,HR_Input!$A$54:$B$72,2,FALSE)="Fixed","Fixed",(G$76)))</f>
        <v>6</v>
      </c>
      <c r="H91" s="14">
        <f t="shared" ref="H91:H93" si="85">ROUND(IF(G91="Fixed",F91,(F91*G91)),2)</f>
        <v>0</v>
      </c>
      <c r="J91" s="93">
        <f>INDEX(HR_Input!$C$54:$AL$72,MATCH($A91,HR_Input!$A$54:$A$72,0),MATCH(J$67,HR_Input!$C$53:$AL$53,0))</f>
        <v>0</v>
      </c>
      <c r="K91" s="23">
        <f>IF(VLOOKUP($A91,HR_Input!$A$54:$B$72,2,FALSE)="Percentage",L$76,IF(VLOOKUP($A91,HR_Input!$A$54:$B$72,2,FALSE)="Fixed","Fixed",(K$76)))</f>
        <v>6</v>
      </c>
      <c r="L91" s="14">
        <f t="shared" ref="L91:L93" si="86">ROUND(IF(K91="Fixed",J91,(J91*K91)),2)</f>
        <v>0</v>
      </c>
      <c r="N91" s="93">
        <f>INDEX(HR_Input!$C$54:$AL$72,MATCH($A91,HR_Input!$A$54:$A$72,0),MATCH(N$67,HR_Input!$C$53:$AL$53,0))</f>
        <v>0</v>
      </c>
      <c r="O91" s="23">
        <f>IF(VLOOKUP($A91,HR_Input!$A$54:$B$72,2,FALSE)="Percentage",P$76,IF(VLOOKUP($A91,HR_Input!$A$54:$B$72,2,FALSE)="Fixed","Fixed",(O$76)))</f>
        <v>6</v>
      </c>
      <c r="P91" s="14">
        <f t="shared" ref="P91:P93" si="87">ROUND(IF(O91="Fixed",N91,(N91*O91)),2)</f>
        <v>0</v>
      </c>
      <c r="R91" s="93">
        <f>INDEX(HR_Input!$C$54:$AL$72,MATCH($A91,HR_Input!$A$54:$A$72,0),MATCH(R$67,HR_Input!$C$53:$AL$53,0))</f>
        <v>0</v>
      </c>
      <c r="S91" s="23">
        <f>IF(VLOOKUP($A91,HR_Input!$A$54:$B$72,2,FALSE)="Percentage",T$76,IF(VLOOKUP($A91,HR_Input!$A$54:$B$72,2,FALSE)="Fixed","Fixed",(S$76)))</f>
        <v>6</v>
      </c>
      <c r="T91" s="14">
        <f t="shared" ref="T91:T93" si="88">ROUND(IF(S91="Fixed",R91,(R91*S91)),2)</f>
        <v>0</v>
      </c>
      <c r="V91" s="93">
        <f>INDEX(HR_Input!$C$54:$AL$72,MATCH($A91,HR_Input!$A$54:$A$72,0),MATCH(V$67,HR_Input!$C$53:$AL$53,0))</f>
        <v>0</v>
      </c>
      <c r="W91" s="23">
        <f>IF(VLOOKUP($A91,HR_Input!$A$54:$B$72,2,FALSE)="Percentage",X$76,IF(VLOOKUP($A91,HR_Input!$A$54:$B$72,2,FALSE)="Fixed","Fixed",(W$76)))</f>
        <v>6</v>
      </c>
      <c r="X91" s="14">
        <f t="shared" ref="X91:X93" si="89">ROUND(IF(W91="Fixed",V91,(V91*W91)),2)</f>
        <v>0</v>
      </c>
      <c r="Z91" s="93">
        <f>INDEX(HR_Input!$C$54:$AL$72,MATCH($A91,HR_Input!$A$54:$A$72,0),MATCH(Z$67,HR_Input!$C$53:$AL$53,0))</f>
        <v>0</v>
      </c>
      <c r="AA91" s="23">
        <f>IF(VLOOKUP($A91,HR_Input!$A$54:$B$72,2,FALSE)="Percentage",AB$76,IF(VLOOKUP($A91,HR_Input!$A$54:$B$72,2,FALSE)="Fixed","Fixed",(AA$76)))</f>
        <v>6</v>
      </c>
      <c r="AB91" s="14">
        <f t="shared" ref="AB91:AB93" si="90">ROUND(IF(AA91="Fixed",Z91,(Z91*AA91)),2)</f>
        <v>0</v>
      </c>
      <c r="AD91" s="93">
        <f>INDEX(HR_Input!$C$54:$AL$72,MATCH($A91,HR_Input!$A$54:$A$72,0),MATCH(AD$67,HR_Input!$C$53:$AL$53,0))</f>
        <v>0</v>
      </c>
      <c r="AE91" s="23">
        <f>IF(VLOOKUP($A91,HR_Input!$A$54:$B$72,2,FALSE)="Percentage",AF$76,IF(VLOOKUP($A91,HR_Input!$A$54:$B$72,2,FALSE)="Fixed","Fixed",(AE$76)))</f>
        <v>6</v>
      </c>
      <c r="AF91" s="14">
        <f t="shared" ref="AF91:AF93" si="91">ROUND(IF(AE91="Fixed",AD91,(AD91*AE91)),2)</f>
        <v>0</v>
      </c>
      <c r="AH91" s="93">
        <f>INDEX(HR_Input!$C$54:$AL$72,MATCH($A91,HR_Input!$A$54:$A$72,0),MATCH(AH$67,HR_Input!$C$53:$AL$53,0))</f>
        <v>0</v>
      </c>
      <c r="AI91" s="23">
        <f>IF(VLOOKUP($A91,HR_Input!$A$54:$B$72,2,FALSE)="Percentage",AJ$76,IF(VLOOKUP($A91,HR_Input!$A$54:$B$72,2,FALSE)="Fixed","Fixed",(AI$76)))</f>
        <v>6</v>
      </c>
      <c r="AJ91" s="14">
        <f t="shared" ref="AJ91:AJ93" si="92">ROUND(IF(AI91="Fixed",AH91,(AH91*AI91)),2)</f>
        <v>0</v>
      </c>
      <c r="AL91" s="93">
        <f>INDEX(HR_Input!$C$54:$AL$72,MATCH($A91,HR_Input!$A$54:$A$72,0),MATCH(AL$67,HR_Input!$C$53:$AL$53,0))</f>
        <v>0</v>
      </c>
      <c r="AM91" s="23">
        <f>IF(VLOOKUP($A91,HR_Input!$A$54:$B$72,2,FALSE)="Percentage",AN$76,IF(VLOOKUP($A91,HR_Input!$A$54:$B$72,2,FALSE)="Fixed","Fixed",(AM$76)))</f>
        <v>6</v>
      </c>
      <c r="AN91" s="14">
        <f t="shared" ref="AN91:AN93" si="93">ROUND(IF(AM91="Fixed",AL91,(AL91*AM91)),2)</f>
        <v>0</v>
      </c>
      <c r="AP91" s="93">
        <f>INDEX(HR_Input!$C$54:$AL$72,MATCH($A91,HR_Input!$A$54:$A$72,0),MATCH(AP$67,HR_Input!$C$53:$AL$53,0))</f>
        <v>0</v>
      </c>
      <c r="AQ91" s="23">
        <f>IF(VLOOKUP($A91,HR_Input!$A$54:$B$72,2,FALSE)="Percentage",AR$76,IF(VLOOKUP($A91,HR_Input!$A$54:$B$72,2,FALSE)="Fixed","Fixed",(AQ$76)))</f>
        <v>6</v>
      </c>
      <c r="AR91" s="14">
        <f t="shared" ref="AR91:AR93" si="94">ROUND(IF(AQ91="Fixed",AP91,(AP91*AQ91)),2)</f>
        <v>0</v>
      </c>
      <c r="AS91" s="6"/>
      <c r="AT91" s="93">
        <f>INDEX(HR_Input!$C$54:$AL$72,MATCH($A91,HR_Input!$A$54:$A$72,0),MATCH(AT$67,HR_Input!$C$53:$AL$53,0))</f>
        <v>0</v>
      </c>
      <c r="AU91" s="23">
        <f>IF(VLOOKUP($A91,HR_Input!$A$54:$B$72,2,FALSE)="Percentage",AV$76,IF(VLOOKUP($A91,HR_Input!$A$54:$B$72,2,FALSE)="Fixed","Fixed",(AU$76)))</f>
        <v>6</v>
      </c>
      <c r="AV91" s="14">
        <f t="shared" ref="AV91:AV93" si="95">ROUND(IF(AU91="Fixed",AT91,(AT91*AU91)),2)</f>
        <v>0</v>
      </c>
    </row>
    <row r="92" spans="1:48" x14ac:dyDescent="0.25">
      <c r="A92" s="28" t="str">
        <f>HR_Input!$A67</f>
        <v>2024 ICBA</v>
      </c>
      <c r="B92" s="93">
        <f>INDEX(HR_Input!$C$54:$AL$72,MATCH($A92,HR_Input!$A$54:$A$72,0),MATCH(B$67,HR_Input!$C$53:$AL$53,0))</f>
        <v>0</v>
      </c>
      <c r="C92" s="23">
        <f>IF(VLOOKUP($A92,HR_Input!$A$54:$B$72,2,FALSE)="Percentage",D$76,IF(VLOOKUP($A92,HR_Input!$A$54:$B$72,2,FALSE)="Fixed","Fixed",(C$76)))</f>
        <v>6</v>
      </c>
      <c r="D92" s="14">
        <f t="shared" si="84"/>
        <v>0</v>
      </c>
      <c r="F92" s="93">
        <f>INDEX(HR_Input!$C$54:$AL$72,MATCH($A92,HR_Input!$A$54:$A$72,0),MATCH(F$67,HR_Input!$C$53:$AL$53,0))</f>
        <v>0</v>
      </c>
      <c r="G92" s="23">
        <f>IF(VLOOKUP($A92,HR_Input!$A$54:$B$72,2,FALSE)="Percentage",H$76,IF(VLOOKUP($A92,HR_Input!$A$54:$B$72,2,FALSE)="Fixed","Fixed",(G$76)))</f>
        <v>6</v>
      </c>
      <c r="H92" s="14">
        <f t="shared" si="85"/>
        <v>0</v>
      </c>
      <c r="J92" s="93">
        <f>INDEX(HR_Input!$C$54:$AL$72,MATCH($A92,HR_Input!$A$54:$A$72,0),MATCH(J$67,HR_Input!$C$53:$AL$53,0))</f>
        <v>0</v>
      </c>
      <c r="K92" s="23">
        <f>IF(VLOOKUP($A92,HR_Input!$A$54:$B$72,2,FALSE)="Percentage",L$76,IF(VLOOKUP($A92,HR_Input!$A$54:$B$72,2,FALSE)="Fixed","Fixed",(K$76)))</f>
        <v>6</v>
      </c>
      <c r="L92" s="14">
        <f t="shared" si="86"/>
        <v>0</v>
      </c>
      <c r="N92" s="93">
        <f>INDEX(HR_Input!$C$54:$AL$72,MATCH($A92,HR_Input!$A$54:$A$72,0),MATCH(N$67,HR_Input!$C$53:$AL$53,0))</f>
        <v>0</v>
      </c>
      <c r="O92" s="23">
        <f>IF(VLOOKUP($A92,HR_Input!$A$54:$B$72,2,FALSE)="Percentage",P$76,IF(VLOOKUP($A92,HR_Input!$A$54:$B$72,2,FALSE)="Fixed","Fixed",(O$76)))</f>
        <v>6</v>
      </c>
      <c r="P92" s="14">
        <f t="shared" si="87"/>
        <v>0</v>
      </c>
      <c r="R92" s="93">
        <f>INDEX(HR_Input!$C$54:$AL$72,MATCH($A92,HR_Input!$A$54:$A$72,0),MATCH(R$67,HR_Input!$C$53:$AL$53,0))</f>
        <v>0</v>
      </c>
      <c r="S92" s="23">
        <f>IF(VLOOKUP($A92,HR_Input!$A$54:$B$72,2,FALSE)="Percentage",T$76,IF(VLOOKUP($A92,HR_Input!$A$54:$B$72,2,FALSE)="Fixed","Fixed",(S$76)))</f>
        <v>6</v>
      </c>
      <c r="T92" s="14">
        <f t="shared" si="88"/>
        <v>0</v>
      </c>
      <c r="V92" s="93">
        <f>INDEX(HR_Input!$C$54:$AL$72,MATCH($A92,HR_Input!$A$54:$A$72,0),MATCH(V$67,HR_Input!$C$53:$AL$53,0))</f>
        <v>0</v>
      </c>
      <c r="W92" s="23">
        <f>IF(VLOOKUP($A92,HR_Input!$A$54:$B$72,2,FALSE)="Percentage",X$76,IF(VLOOKUP($A92,HR_Input!$A$54:$B$72,2,FALSE)="Fixed","Fixed",(W$76)))</f>
        <v>6</v>
      </c>
      <c r="X92" s="14">
        <f t="shared" si="89"/>
        <v>0</v>
      </c>
      <c r="Z92" s="93">
        <f>INDEX(HR_Input!$C$54:$AL$72,MATCH($A92,HR_Input!$A$54:$A$72,0),MATCH(Z$67,HR_Input!$C$53:$AL$53,0))</f>
        <v>0</v>
      </c>
      <c r="AA92" s="23">
        <f>IF(VLOOKUP($A92,HR_Input!$A$54:$B$72,2,FALSE)="Percentage",AB$76,IF(VLOOKUP($A92,HR_Input!$A$54:$B$72,2,FALSE)="Fixed","Fixed",(AA$76)))</f>
        <v>6</v>
      </c>
      <c r="AB92" s="14">
        <f t="shared" si="90"/>
        <v>0</v>
      </c>
      <c r="AD92" s="93">
        <f>INDEX(HR_Input!$C$54:$AL$72,MATCH($A92,HR_Input!$A$54:$A$72,0),MATCH(AD$67,HR_Input!$C$53:$AL$53,0))</f>
        <v>0</v>
      </c>
      <c r="AE92" s="23">
        <f>IF(VLOOKUP($A92,HR_Input!$A$54:$B$72,2,FALSE)="Percentage",AF$76,IF(VLOOKUP($A92,HR_Input!$A$54:$B$72,2,FALSE)="Fixed","Fixed",(AE$76)))</f>
        <v>6</v>
      </c>
      <c r="AF92" s="14">
        <f t="shared" si="91"/>
        <v>0</v>
      </c>
      <c r="AH92" s="93">
        <f>INDEX(HR_Input!$C$54:$AL$72,MATCH($A92,HR_Input!$A$54:$A$72,0),MATCH(AH$67,HR_Input!$C$53:$AL$53,0))</f>
        <v>0</v>
      </c>
      <c r="AI92" s="23">
        <f>IF(VLOOKUP($A92,HR_Input!$A$54:$B$72,2,FALSE)="Percentage",AJ$76,IF(VLOOKUP($A92,HR_Input!$A$54:$B$72,2,FALSE)="Fixed","Fixed",(AI$76)))</f>
        <v>6</v>
      </c>
      <c r="AJ92" s="14">
        <f t="shared" si="92"/>
        <v>0</v>
      </c>
      <c r="AL92" s="93">
        <f>INDEX(HR_Input!$C$54:$AL$72,MATCH($A92,HR_Input!$A$54:$A$72,0),MATCH(AL$67,HR_Input!$C$53:$AL$53,0))</f>
        <v>0</v>
      </c>
      <c r="AM92" s="23">
        <f>IF(VLOOKUP($A92,HR_Input!$A$54:$B$72,2,FALSE)="Percentage",AN$76,IF(VLOOKUP($A92,HR_Input!$A$54:$B$72,2,FALSE)="Fixed","Fixed",(AM$76)))</f>
        <v>6</v>
      </c>
      <c r="AN92" s="14">
        <f t="shared" si="93"/>
        <v>0</v>
      </c>
      <c r="AP92" s="93">
        <f>INDEX(HR_Input!$C$54:$AL$72,MATCH($A92,HR_Input!$A$54:$A$72,0),MATCH(AP$67,HR_Input!$C$53:$AL$53,0))</f>
        <v>0</v>
      </c>
      <c r="AQ92" s="23">
        <f>IF(VLOOKUP($A92,HR_Input!$A$54:$B$72,2,FALSE)="Percentage",AR$76,IF(VLOOKUP($A92,HR_Input!$A$54:$B$72,2,FALSE)="Fixed","Fixed",(AQ$76)))</f>
        <v>6</v>
      </c>
      <c r="AR92" s="14">
        <f t="shared" si="94"/>
        <v>0</v>
      </c>
      <c r="AS92" s="6"/>
      <c r="AT92" s="93">
        <f>INDEX(HR_Input!$C$54:$AL$72,MATCH($A92,HR_Input!$A$54:$A$72,0),MATCH(AT$67,HR_Input!$C$53:$AL$53,0))</f>
        <v>0</v>
      </c>
      <c r="AU92" s="23">
        <f>IF(VLOOKUP($A92,HR_Input!$A$54:$B$72,2,FALSE)="Percentage",AV$76,IF(VLOOKUP($A92,HR_Input!$A$54:$B$72,2,FALSE)="Fixed","Fixed",(AU$76)))</f>
        <v>6</v>
      </c>
      <c r="AV92" s="14">
        <f t="shared" si="95"/>
        <v>0</v>
      </c>
    </row>
    <row r="93" spans="1:48" x14ac:dyDescent="0.25">
      <c r="A93" s="28" t="str">
        <f>HR_Input!$A68</f>
        <v>DRMA2</v>
      </c>
      <c r="B93" s="93">
        <f>INDEX(HR_Input!$C$54:$AL$72,MATCH($A93,HR_Input!$A$54:$A$72,0),MATCH(B$67,HR_Input!$C$53:$AL$53,0))</f>
        <v>0</v>
      </c>
      <c r="C93" s="23">
        <f>IF(VLOOKUP($A93,HR_Input!$A$54:$B$72,2,FALSE)="Percentage",D$76,IF(VLOOKUP($A93,HR_Input!$A$54:$B$72,2,FALSE)="Fixed","Fixed",(C$76)))</f>
        <v>6</v>
      </c>
      <c r="D93" s="14">
        <f t="shared" si="84"/>
        <v>0</v>
      </c>
      <c r="F93" s="93">
        <f>INDEX(HR_Input!$C$54:$AL$72,MATCH($A93,HR_Input!$A$54:$A$72,0),MATCH(F$67,HR_Input!$C$53:$AL$53,0))</f>
        <v>0</v>
      </c>
      <c r="G93" s="23">
        <f>IF(VLOOKUP($A93,HR_Input!$A$54:$B$72,2,FALSE)="Percentage",H$76,IF(VLOOKUP($A93,HR_Input!$A$54:$B$72,2,FALSE)="Fixed","Fixed",(G$76)))</f>
        <v>6</v>
      </c>
      <c r="H93" s="14">
        <f t="shared" si="85"/>
        <v>0</v>
      </c>
      <c r="J93" s="93">
        <f>INDEX(HR_Input!$C$54:$AL$72,MATCH($A93,HR_Input!$A$54:$A$72,0),MATCH(J$67,HR_Input!$C$53:$AL$53,0))</f>
        <v>0</v>
      </c>
      <c r="K93" s="23">
        <f>IF(VLOOKUP($A93,HR_Input!$A$54:$B$72,2,FALSE)="Percentage",L$76,IF(VLOOKUP($A93,HR_Input!$A$54:$B$72,2,FALSE)="Fixed","Fixed",(K$76)))</f>
        <v>6</v>
      </c>
      <c r="L93" s="14">
        <f t="shared" si="86"/>
        <v>0</v>
      </c>
      <c r="N93" s="93">
        <f>INDEX(HR_Input!$C$54:$AL$72,MATCH($A93,HR_Input!$A$54:$A$72,0),MATCH(N$67,HR_Input!$C$53:$AL$53,0))</f>
        <v>0</v>
      </c>
      <c r="O93" s="23">
        <f>IF(VLOOKUP($A93,HR_Input!$A$54:$B$72,2,FALSE)="Percentage",P$76,IF(VLOOKUP($A93,HR_Input!$A$54:$B$72,2,FALSE)="Fixed","Fixed",(O$76)))</f>
        <v>6</v>
      </c>
      <c r="P93" s="14">
        <f t="shared" si="87"/>
        <v>0</v>
      </c>
      <c r="R93" s="93">
        <f>INDEX(HR_Input!$C$54:$AL$72,MATCH($A93,HR_Input!$A$54:$A$72,0),MATCH(R$67,HR_Input!$C$53:$AL$53,0))</f>
        <v>0</v>
      </c>
      <c r="S93" s="23">
        <f>IF(VLOOKUP($A93,HR_Input!$A$54:$B$72,2,FALSE)="Percentage",T$76,IF(VLOOKUP($A93,HR_Input!$A$54:$B$72,2,FALSE)="Fixed","Fixed",(S$76)))</f>
        <v>6</v>
      </c>
      <c r="T93" s="14">
        <f t="shared" si="88"/>
        <v>0</v>
      </c>
      <c r="V93" s="93">
        <f>INDEX(HR_Input!$C$54:$AL$72,MATCH($A93,HR_Input!$A$54:$A$72,0),MATCH(V$67,HR_Input!$C$53:$AL$53,0))</f>
        <v>0</v>
      </c>
      <c r="W93" s="23">
        <f>IF(VLOOKUP($A93,HR_Input!$A$54:$B$72,2,FALSE)="Percentage",X$76,IF(VLOOKUP($A93,HR_Input!$A$54:$B$72,2,FALSE)="Fixed","Fixed",(W$76)))</f>
        <v>6</v>
      </c>
      <c r="X93" s="14">
        <f t="shared" si="89"/>
        <v>0</v>
      </c>
      <c r="Z93" s="93">
        <f>INDEX(HR_Input!$C$54:$AL$72,MATCH($A93,HR_Input!$A$54:$A$72,0),MATCH(Z$67,HR_Input!$C$53:$AL$53,0))</f>
        <v>0</v>
      </c>
      <c r="AA93" s="23">
        <f>IF(VLOOKUP($A93,HR_Input!$A$54:$B$72,2,FALSE)="Percentage",AB$76,IF(VLOOKUP($A93,HR_Input!$A$54:$B$72,2,FALSE)="Fixed","Fixed",(AA$76)))</f>
        <v>6</v>
      </c>
      <c r="AB93" s="14">
        <f t="shared" si="90"/>
        <v>0</v>
      </c>
      <c r="AD93" s="93">
        <f>INDEX(HR_Input!$C$54:$AL$72,MATCH($A93,HR_Input!$A$54:$A$72,0),MATCH(AD$67,HR_Input!$C$53:$AL$53,0))</f>
        <v>0</v>
      </c>
      <c r="AE93" s="23">
        <f>IF(VLOOKUP($A93,HR_Input!$A$54:$B$72,2,FALSE)="Percentage",AF$76,IF(VLOOKUP($A93,HR_Input!$A$54:$B$72,2,FALSE)="Fixed","Fixed",(AE$76)))</f>
        <v>6</v>
      </c>
      <c r="AF93" s="14">
        <f t="shared" si="91"/>
        <v>0</v>
      </c>
      <c r="AH93" s="93">
        <f>INDEX(HR_Input!$C$54:$AL$72,MATCH($A93,HR_Input!$A$54:$A$72,0),MATCH(AH$67,HR_Input!$C$53:$AL$53,0))</f>
        <v>0</v>
      </c>
      <c r="AI93" s="23">
        <f>IF(VLOOKUP($A93,HR_Input!$A$54:$B$72,2,FALSE)="Percentage",AJ$76,IF(VLOOKUP($A93,HR_Input!$A$54:$B$72,2,FALSE)="Fixed","Fixed",(AI$76)))</f>
        <v>6</v>
      </c>
      <c r="AJ93" s="14">
        <f t="shared" si="92"/>
        <v>0</v>
      </c>
      <c r="AL93" s="93">
        <f>INDEX(HR_Input!$C$54:$AL$72,MATCH($A93,HR_Input!$A$54:$A$72,0),MATCH(AL$67,HR_Input!$C$53:$AL$53,0))</f>
        <v>0</v>
      </c>
      <c r="AM93" s="23">
        <f>IF(VLOOKUP($A93,HR_Input!$A$54:$B$72,2,FALSE)="Percentage",AN$76,IF(VLOOKUP($A93,HR_Input!$A$54:$B$72,2,FALSE)="Fixed","Fixed",(AM$76)))</f>
        <v>6</v>
      </c>
      <c r="AN93" s="14">
        <f t="shared" si="93"/>
        <v>0</v>
      </c>
      <c r="AP93" s="93">
        <f>INDEX(HR_Input!$C$54:$AL$72,MATCH($A93,HR_Input!$A$54:$A$72,0),MATCH(AP$67,HR_Input!$C$53:$AL$53,0))</f>
        <v>0</v>
      </c>
      <c r="AQ93" s="23">
        <f>IF(VLOOKUP($A93,HR_Input!$A$54:$B$72,2,FALSE)="Percentage",AR$76,IF(VLOOKUP($A93,HR_Input!$A$54:$B$72,2,FALSE)="Fixed","Fixed",(AQ$76)))</f>
        <v>6</v>
      </c>
      <c r="AR93" s="14">
        <f t="shared" si="94"/>
        <v>0</v>
      </c>
      <c r="AS93" s="6"/>
      <c r="AT93" s="93">
        <f>INDEX(HR_Input!$C$54:$AL$72,MATCH($A93,HR_Input!$A$54:$A$72,0),MATCH(AT$67,HR_Input!$C$53:$AL$53,0))</f>
        <v>0</v>
      </c>
      <c r="AU93" s="23">
        <f>IF(VLOOKUP($A93,HR_Input!$A$54:$B$72,2,FALSE)="Percentage",AV$76,IF(VLOOKUP($A93,HR_Input!$A$54:$B$72,2,FALSE)="Fixed","Fixed",(AU$76)))</f>
        <v>6</v>
      </c>
      <c r="AV93" s="14">
        <f t="shared" si="95"/>
        <v>0</v>
      </c>
    </row>
    <row r="94" spans="1:48" x14ac:dyDescent="0.25">
      <c r="A94" s="28" t="str">
        <f>HR_Input!$A69</f>
        <v>DREMA</v>
      </c>
      <c r="B94" s="93">
        <f>INDEX(HR_Input!$C$54:$AL$72,MATCH($A94,HR_Input!$A$54:$A$72,0),MATCH(B$67,HR_Input!$C$53:$AL$53,0))</f>
        <v>0</v>
      </c>
      <c r="C94" s="23">
        <f>IF(VLOOKUP($A94,HR_Input!$A$54:$B$72,2,FALSE)="Percentage",D$76,IF(VLOOKUP($A94,HR_Input!$A$54:$B$72,2,FALSE)="Fixed","Fixed",(C$76)))</f>
        <v>6</v>
      </c>
      <c r="D94" s="14">
        <f t="shared" ref="D94:D97" si="96">ROUND(IF(C94="Fixed",B94,(B94*C94)),2)</f>
        <v>0</v>
      </c>
      <c r="F94" s="93">
        <f>INDEX(HR_Input!$C$54:$AL$72,MATCH($A94,HR_Input!$A$54:$A$72,0),MATCH(F$67,HR_Input!$C$53:$AL$53,0))</f>
        <v>0</v>
      </c>
      <c r="G94" s="23">
        <f>IF(VLOOKUP($A94,HR_Input!$A$54:$B$72,2,FALSE)="Percentage",H$76,IF(VLOOKUP($A94,HR_Input!$A$54:$B$72,2,FALSE)="Fixed","Fixed",(G$76)))</f>
        <v>6</v>
      </c>
      <c r="H94" s="14">
        <f t="shared" ref="H94:H97" si="97">ROUND(IF(G94="Fixed",F94,(F94*G94)),2)</f>
        <v>0</v>
      </c>
      <c r="J94" s="93">
        <f>INDEX(HR_Input!$C$54:$AL$72,MATCH($A94,HR_Input!$A$54:$A$72,0),MATCH(J$67,HR_Input!$C$53:$AL$53,0))</f>
        <v>0</v>
      </c>
      <c r="K94" s="23">
        <f>IF(VLOOKUP($A94,HR_Input!$A$54:$B$72,2,FALSE)="Percentage",L$76,IF(VLOOKUP($A94,HR_Input!$A$54:$B$72,2,FALSE)="Fixed","Fixed",(K$76)))</f>
        <v>6</v>
      </c>
      <c r="L94" s="14">
        <f t="shared" ref="L94:L97" si="98">ROUND(IF(K94="Fixed",J94,(J94*K94)),2)</f>
        <v>0</v>
      </c>
      <c r="N94" s="93">
        <f>INDEX(HR_Input!$C$54:$AL$72,MATCH($A94,HR_Input!$A$54:$A$72,0),MATCH(N$67,HR_Input!$C$53:$AL$53,0))</f>
        <v>0</v>
      </c>
      <c r="O94" s="23">
        <f>IF(VLOOKUP($A94,HR_Input!$A$54:$B$72,2,FALSE)="Percentage",P$76,IF(VLOOKUP($A94,HR_Input!$A$54:$B$72,2,FALSE)="Fixed","Fixed",(O$76)))</f>
        <v>6</v>
      </c>
      <c r="P94" s="14">
        <f t="shared" ref="P94:P97" si="99">ROUND(IF(O94="Fixed",N94,(N94*O94)),2)</f>
        <v>0</v>
      </c>
      <c r="R94" s="93">
        <f>INDEX(HR_Input!$C$54:$AL$72,MATCH($A94,HR_Input!$A$54:$A$72,0),MATCH(R$67,HR_Input!$C$53:$AL$53,0))</f>
        <v>0</v>
      </c>
      <c r="S94" s="23">
        <f>IF(VLOOKUP($A94,HR_Input!$A$54:$B$72,2,FALSE)="Percentage",T$76,IF(VLOOKUP($A94,HR_Input!$A$54:$B$72,2,FALSE)="Fixed","Fixed",(S$76)))</f>
        <v>6</v>
      </c>
      <c r="T94" s="14">
        <f t="shared" ref="T94:T97" si="100">ROUND(IF(S94="Fixed",R94,(R94*S94)),2)</f>
        <v>0</v>
      </c>
      <c r="V94" s="93">
        <f>INDEX(HR_Input!$C$54:$AL$72,MATCH($A94,HR_Input!$A$54:$A$72,0),MATCH(V$67,HR_Input!$C$53:$AL$53,0))</f>
        <v>0</v>
      </c>
      <c r="W94" s="23">
        <f>IF(VLOOKUP($A94,HR_Input!$A$54:$B$72,2,FALSE)="Percentage",X$76,IF(VLOOKUP($A94,HR_Input!$A$54:$B$72,2,FALSE)="Fixed","Fixed",(W$76)))</f>
        <v>6</v>
      </c>
      <c r="X94" s="14">
        <f t="shared" ref="X94:X97" si="101">ROUND(IF(W94="Fixed",V94,(V94*W94)),2)</f>
        <v>0</v>
      </c>
      <c r="Z94" s="93">
        <f>INDEX(HR_Input!$C$54:$AL$72,MATCH($A94,HR_Input!$A$54:$A$72,0),MATCH(Z$67,HR_Input!$C$53:$AL$53,0))</f>
        <v>0</v>
      </c>
      <c r="AA94" s="23">
        <f>IF(VLOOKUP($A94,HR_Input!$A$54:$B$72,2,FALSE)="Percentage",AB$76,IF(VLOOKUP($A94,HR_Input!$A$54:$B$72,2,FALSE)="Fixed","Fixed",(AA$76)))</f>
        <v>6</v>
      </c>
      <c r="AB94" s="14">
        <f t="shared" ref="AB94:AB97" si="102">ROUND(IF(AA94="Fixed",Z94,(Z94*AA94)),2)</f>
        <v>0</v>
      </c>
      <c r="AD94" s="93">
        <f>INDEX(HR_Input!$C$54:$AL$72,MATCH($A94,HR_Input!$A$54:$A$72,0),MATCH(AD$67,HR_Input!$C$53:$AL$53,0))</f>
        <v>0</v>
      </c>
      <c r="AE94" s="23">
        <f>IF(VLOOKUP($A94,HR_Input!$A$54:$B$72,2,FALSE)="Percentage",AF$76,IF(VLOOKUP($A94,HR_Input!$A$54:$B$72,2,FALSE)="Fixed","Fixed",(AE$76)))</f>
        <v>6</v>
      </c>
      <c r="AF94" s="14">
        <f t="shared" ref="AF94:AF97" si="103">ROUND(IF(AE94="Fixed",AD94,(AD94*AE94)),2)</f>
        <v>0</v>
      </c>
      <c r="AH94" s="93">
        <f>INDEX(HR_Input!$C$54:$AL$72,MATCH($A94,HR_Input!$A$54:$A$72,0),MATCH(AH$67,HR_Input!$C$53:$AL$53,0))</f>
        <v>0</v>
      </c>
      <c r="AI94" s="23">
        <f>IF(VLOOKUP($A94,HR_Input!$A$54:$B$72,2,FALSE)="Percentage",AJ$76,IF(VLOOKUP($A94,HR_Input!$A$54:$B$72,2,FALSE)="Fixed","Fixed",(AI$76)))</f>
        <v>6</v>
      </c>
      <c r="AJ94" s="14">
        <f t="shared" ref="AJ94:AJ97" si="104">ROUND(IF(AI94="Fixed",AH94,(AH94*AI94)),2)</f>
        <v>0</v>
      </c>
      <c r="AL94" s="93">
        <f>INDEX(HR_Input!$C$54:$AL$72,MATCH($A94,HR_Input!$A$54:$A$72,0),MATCH(AL$67,HR_Input!$C$53:$AL$53,0))</f>
        <v>0</v>
      </c>
      <c r="AM94" s="23">
        <f>IF(VLOOKUP($A94,HR_Input!$A$54:$B$72,2,FALSE)="Percentage",AN$76,IF(VLOOKUP($A94,HR_Input!$A$54:$B$72,2,FALSE)="Fixed","Fixed",(AM$76)))</f>
        <v>6</v>
      </c>
      <c r="AN94" s="14">
        <f t="shared" ref="AN94:AN97" si="105">ROUND(IF(AM94="Fixed",AL94,(AL94*AM94)),2)</f>
        <v>0</v>
      </c>
      <c r="AP94" s="93">
        <f>INDEX(HR_Input!$C$54:$AL$72,MATCH($A94,HR_Input!$A$54:$A$72,0),MATCH(AP$67,HR_Input!$C$53:$AL$53,0))</f>
        <v>0</v>
      </c>
      <c r="AQ94" s="23">
        <f>IF(VLOOKUP($A94,HR_Input!$A$54:$B$72,2,FALSE)="Percentage",AR$76,IF(VLOOKUP($A94,HR_Input!$A$54:$B$72,2,FALSE)="Fixed","Fixed",(AQ$76)))</f>
        <v>6</v>
      </c>
      <c r="AR94" s="14">
        <f t="shared" ref="AR94:AR97" si="106">ROUND(IF(AQ94="Fixed",AP94,(AP94*AQ94)),2)</f>
        <v>0</v>
      </c>
      <c r="AS94" s="6"/>
      <c r="AT94" s="93">
        <f>INDEX(HR_Input!$C$54:$AL$72,MATCH($A94,HR_Input!$A$54:$A$72,0),MATCH(AT$67,HR_Input!$C$53:$AL$53,0))</f>
        <v>0</v>
      </c>
      <c r="AU94" s="23">
        <f>IF(VLOOKUP($A94,HR_Input!$A$54:$B$72,2,FALSE)="Percentage",AV$76,IF(VLOOKUP($A94,HR_Input!$A$54:$B$72,2,FALSE)="Fixed","Fixed",(AU$76)))</f>
        <v>6</v>
      </c>
      <c r="AV94" s="14">
        <f t="shared" ref="AV94:AV97" si="107">ROUND(IF(AU94="Fixed",AT94,(AT94*AU94)),2)</f>
        <v>0</v>
      </c>
    </row>
    <row r="95" spans="1:48" x14ac:dyDescent="0.25">
      <c r="A95" s="28" t="str">
        <f>HR_Input!$A70</f>
        <v>Reserved</v>
      </c>
      <c r="B95" s="93">
        <f>INDEX(HR_Input!$C$54:$AL$72,MATCH($A95,HR_Input!$A$54:$A$72,0),MATCH(B$67,HR_Input!$C$53:$AL$53,0))</f>
        <v>0</v>
      </c>
      <c r="C95" s="23">
        <f>IF(VLOOKUP($A95,HR_Input!$A$54:$B$72,2,FALSE)="Percentage",D$76,IF(VLOOKUP($A95,HR_Input!$A$54:$B$72,2,FALSE)="Fixed","Fixed",(C$76)))</f>
        <v>6</v>
      </c>
      <c r="D95" s="14">
        <f t="shared" si="96"/>
        <v>0</v>
      </c>
      <c r="F95" s="93">
        <f>INDEX(HR_Input!$C$54:$AL$72,MATCH($A95,HR_Input!$A$54:$A$72,0),MATCH(F$67,HR_Input!$C$53:$AL$53,0))</f>
        <v>0</v>
      </c>
      <c r="G95" s="23">
        <f>IF(VLOOKUP($A95,HR_Input!$A$54:$B$72,2,FALSE)="Percentage",H$76,IF(VLOOKUP($A95,HR_Input!$A$54:$B$72,2,FALSE)="Fixed","Fixed",(G$76)))</f>
        <v>6</v>
      </c>
      <c r="H95" s="14">
        <f t="shared" si="97"/>
        <v>0</v>
      </c>
      <c r="J95" s="93">
        <f>INDEX(HR_Input!$C$54:$AL$72,MATCH($A95,HR_Input!$A$54:$A$72,0),MATCH(J$67,HR_Input!$C$53:$AL$53,0))</f>
        <v>0</v>
      </c>
      <c r="K95" s="23">
        <f>IF(VLOOKUP($A95,HR_Input!$A$54:$B$72,2,FALSE)="Percentage",L$76,IF(VLOOKUP($A95,HR_Input!$A$54:$B$72,2,FALSE)="Fixed","Fixed",(K$76)))</f>
        <v>6</v>
      </c>
      <c r="L95" s="14">
        <f t="shared" si="98"/>
        <v>0</v>
      </c>
      <c r="N95" s="93">
        <f>INDEX(HR_Input!$C$54:$AL$72,MATCH($A95,HR_Input!$A$54:$A$72,0),MATCH(N$67,HR_Input!$C$53:$AL$53,0))</f>
        <v>0</v>
      </c>
      <c r="O95" s="23">
        <f>IF(VLOOKUP($A95,HR_Input!$A$54:$B$72,2,FALSE)="Percentage",P$76,IF(VLOOKUP($A95,HR_Input!$A$54:$B$72,2,FALSE)="Fixed","Fixed",(O$76)))</f>
        <v>6</v>
      </c>
      <c r="P95" s="14">
        <f t="shared" si="99"/>
        <v>0</v>
      </c>
      <c r="R95" s="93">
        <f>INDEX(HR_Input!$C$54:$AL$72,MATCH($A95,HR_Input!$A$54:$A$72,0),MATCH(R$67,HR_Input!$C$53:$AL$53,0))</f>
        <v>0</v>
      </c>
      <c r="S95" s="23">
        <f>IF(VLOOKUP($A95,HR_Input!$A$54:$B$72,2,FALSE)="Percentage",T$76,IF(VLOOKUP($A95,HR_Input!$A$54:$B$72,2,FALSE)="Fixed","Fixed",(S$76)))</f>
        <v>6</v>
      </c>
      <c r="T95" s="14">
        <f t="shared" si="100"/>
        <v>0</v>
      </c>
      <c r="V95" s="93">
        <f>INDEX(HR_Input!$C$54:$AL$72,MATCH($A95,HR_Input!$A$54:$A$72,0),MATCH(V$67,HR_Input!$C$53:$AL$53,0))</f>
        <v>0</v>
      </c>
      <c r="W95" s="23">
        <f>IF(VLOOKUP($A95,HR_Input!$A$54:$B$72,2,FALSE)="Percentage",X$76,IF(VLOOKUP($A95,HR_Input!$A$54:$B$72,2,FALSE)="Fixed","Fixed",(W$76)))</f>
        <v>6</v>
      </c>
      <c r="X95" s="14">
        <f t="shared" si="101"/>
        <v>0</v>
      </c>
      <c r="Z95" s="93">
        <f>INDEX(HR_Input!$C$54:$AL$72,MATCH($A95,HR_Input!$A$54:$A$72,0),MATCH(Z$67,HR_Input!$C$53:$AL$53,0))</f>
        <v>0</v>
      </c>
      <c r="AA95" s="23">
        <f>IF(VLOOKUP($A95,HR_Input!$A$54:$B$72,2,FALSE)="Percentage",AB$76,IF(VLOOKUP($A95,HR_Input!$A$54:$B$72,2,FALSE)="Fixed","Fixed",(AA$76)))</f>
        <v>6</v>
      </c>
      <c r="AB95" s="14">
        <f t="shared" si="102"/>
        <v>0</v>
      </c>
      <c r="AD95" s="93">
        <f>INDEX(HR_Input!$C$54:$AL$72,MATCH($A95,HR_Input!$A$54:$A$72,0),MATCH(AD$67,HR_Input!$C$53:$AL$53,0))</f>
        <v>0</v>
      </c>
      <c r="AE95" s="23">
        <f>IF(VLOOKUP($A95,HR_Input!$A$54:$B$72,2,FALSE)="Percentage",AF$76,IF(VLOOKUP($A95,HR_Input!$A$54:$B$72,2,FALSE)="Fixed","Fixed",(AE$76)))</f>
        <v>6</v>
      </c>
      <c r="AF95" s="14">
        <f t="shared" si="103"/>
        <v>0</v>
      </c>
      <c r="AH95" s="93">
        <f>INDEX(HR_Input!$C$54:$AL$72,MATCH($A95,HR_Input!$A$54:$A$72,0),MATCH(AH$67,HR_Input!$C$53:$AL$53,0))</f>
        <v>0</v>
      </c>
      <c r="AI95" s="23">
        <f>IF(VLOOKUP($A95,HR_Input!$A$54:$B$72,2,FALSE)="Percentage",AJ$76,IF(VLOOKUP($A95,HR_Input!$A$54:$B$72,2,FALSE)="Fixed","Fixed",(AI$76)))</f>
        <v>6</v>
      </c>
      <c r="AJ95" s="14">
        <f t="shared" si="104"/>
        <v>0</v>
      </c>
      <c r="AL95" s="93">
        <f>INDEX(HR_Input!$C$54:$AL$72,MATCH($A95,HR_Input!$A$54:$A$72,0),MATCH(AL$67,HR_Input!$C$53:$AL$53,0))</f>
        <v>0</v>
      </c>
      <c r="AM95" s="23">
        <f>IF(VLOOKUP($A95,HR_Input!$A$54:$B$72,2,FALSE)="Percentage",AN$76,IF(VLOOKUP($A95,HR_Input!$A$54:$B$72,2,FALSE)="Fixed","Fixed",(AM$76)))</f>
        <v>6</v>
      </c>
      <c r="AN95" s="14">
        <f t="shared" si="105"/>
        <v>0</v>
      </c>
      <c r="AP95" s="93">
        <f>INDEX(HR_Input!$C$54:$AL$72,MATCH($A95,HR_Input!$A$54:$A$72,0),MATCH(AP$67,HR_Input!$C$53:$AL$53,0))</f>
        <v>0</v>
      </c>
      <c r="AQ95" s="23">
        <f>IF(VLOOKUP($A95,HR_Input!$A$54:$B$72,2,FALSE)="Percentage",AR$76,IF(VLOOKUP($A95,HR_Input!$A$54:$B$72,2,FALSE)="Fixed","Fixed",(AQ$76)))</f>
        <v>6</v>
      </c>
      <c r="AR95" s="14">
        <f t="shared" si="106"/>
        <v>0</v>
      </c>
      <c r="AS95" s="6"/>
      <c r="AT95" s="93">
        <f>INDEX(HR_Input!$C$54:$AL$72,MATCH($A95,HR_Input!$A$54:$A$72,0),MATCH(AT$67,HR_Input!$C$53:$AL$53,0))</f>
        <v>0</v>
      </c>
      <c r="AU95" s="23">
        <f>IF(VLOOKUP($A95,HR_Input!$A$54:$B$72,2,FALSE)="Percentage",AV$76,IF(VLOOKUP($A95,HR_Input!$A$54:$B$72,2,FALSE)="Fixed","Fixed",(AU$76)))</f>
        <v>6</v>
      </c>
      <c r="AV95" s="14">
        <f t="shared" si="107"/>
        <v>0</v>
      </c>
    </row>
    <row r="96" spans="1:48" x14ac:dyDescent="0.25">
      <c r="A96" s="28" t="str">
        <f>HR_Input!$A71</f>
        <v>Reserved</v>
      </c>
      <c r="B96" s="93">
        <f>INDEX(HR_Input!$C$54:$AL$72,MATCH($A96,HR_Input!$A$54:$A$72,0),MATCH(B$67,HR_Input!$C$53:$AL$53,0))</f>
        <v>0</v>
      </c>
      <c r="C96" s="23">
        <f>IF(VLOOKUP($A96,HR_Input!$A$54:$B$72,2,FALSE)="Percentage",D$76,IF(VLOOKUP($A96,HR_Input!$A$54:$B$72,2,FALSE)="Fixed","Fixed",(C$76)))</f>
        <v>6</v>
      </c>
      <c r="D96" s="14">
        <f t="shared" si="96"/>
        <v>0</v>
      </c>
      <c r="F96" s="93">
        <f>INDEX(HR_Input!$C$54:$AL$72,MATCH($A96,HR_Input!$A$54:$A$72,0),MATCH(F$67,HR_Input!$C$53:$AL$53,0))</f>
        <v>0</v>
      </c>
      <c r="G96" s="23">
        <f>IF(VLOOKUP($A96,HR_Input!$A$54:$B$72,2,FALSE)="Percentage",H$76,IF(VLOOKUP($A96,HR_Input!$A$54:$B$72,2,FALSE)="Fixed","Fixed",(G$76)))</f>
        <v>6</v>
      </c>
      <c r="H96" s="14">
        <f t="shared" si="97"/>
        <v>0</v>
      </c>
      <c r="J96" s="93">
        <f>INDEX(HR_Input!$C$54:$AL$72,MATCH($A96,HR_Input!$A$54:$A$72,0),MATCH(J$67,HR_Input!$C$53:$AL$53,0))</f>
        <v>0</v>
      </c>
      <c r="K96" s="23">
        <f>IF(VLOOKUP($A96,HR_Input!$A$54:$B$72,2,FALSE)="Percentage",L$76,IF(VLOOKUP($A96,HR_Input!$A$54:$B$72,2,FALSE)="Fixed","Fixed",(K$76)))</f>
        <v>6</v>
      </c>
      <c r="L96" s="14">
        <f t="shared" si="98"/>
        <v>0</v>
      </c>
      <c r="N96" s="93">
        <f>INDEX(HR_Input!$C$54:$AL$72,MATCH($A96,HR_Input!$A$54:$A$72,0),MATCH(N$67,HR_Input!$C$53:$AL$53,0))</f>
        <v>0</v>
      </c>
      <c r="O96" s="23">
        <f>IF(VLOOKUP($A96,HR_Input!$A$54:$B$72,2,FALSE)="Percentage",P$76,IF(VLOOKUP($A96,HR_Input!$A$54:$B$72,2,FALSE)="Fixed","Fixed",(O$76)))</f>
        <v>6</v>
      </c>
      <c r="P96" s="14">
        <f t="shared" si="99"/>
        <v>0</v>
      </c>
      <c r="R96" s="93">
        <f>INDEX(HR_Input!$C$54:$AL$72,MATCH($A96,HR_Input!$A$54:$A$72,0),MATCH(R$67,HR_Input!$C$53:$AL$53,0))</f>
        <v>0</v>
      </c>
      <c r="S96" s="23">
        <f>IF(VLOOKUP($A96,HR_Input!$A$54:$B$72,2,FALSE)="Percentage",T$76,IF(VLOOKUP($A96,HR_Input!$A$54:$B$72,2,FALSE)="Fixed","Fixed",(S$76)))</f>
        <v>6</v>
      </c>
      <c r="T96" s="14">
        <f t="shared" si="100"/>
        <v>0</v>
      </c>
      <c r="V96" s="93">
        <f>INDEX(HR_Input!$C$54:$AL$72,MATCH($A96,HR_Input!$A$54:$A$72,0),MATCH(V$67,HR_Input!$C$53:$AL$53,0))</f>
        <v>0</v>
      </c>
      <c r="W96" s="23">
        <f>IF(VLOOKUP($A96,HR_Input!$A$54:$B$72,2,FALSE)="Percentage",X$76,IF(VLOOKUP($A96,HR_Input!$A$54:$B$72,2,FALSE)="Fixed","Fixed",(W$76)))</f>
        <v>6</v>
      </c>
      <c r="X96" s="14">
        <f t="shared" si="101"/>
        <v>0</v>
      </c>
      <c r="Z96" s="93">
        <f>INDEX(HR_Input!$C$54:$AL$72,MATCH($A96,HR_Input!$A$54:$A$72,0),MATCH(Z$67,HR_Input!$C$53:$AL$53,0))</f>
        <v>0</v>
      </c>
      <c r="AA96" s="23">
        <f>IF(VLOOKUP($A96,HR_Input!$A$54:$B$72,2,FALSE)="Percentage",AB$76,IF(VLOOKUP($A96,HR_Input!$A$54:$B$72,2,FALSE)="Fixed","Fixed",(AA$76)))</f>
        <v>6</v>
      </c>
      <c r="AB96" s="14">
        <f t="shared" si="102"/>
        <v>0</v>
      </c>
      <c r="AD96" s="93">
        <f>INDEX(HR_Input!$C$54:$AL$72,MATCH($A96,HR_Input!$A$54:$A$72,0),MATCH(AD$67,HR_Input!$C$53:$AL$53,0))</f>
        <v>0</v>
      </c>
      <c r="AE96" s="23">
        <f>IF(VLOOKUP($A96,HR_Input!$A$54:$B$72,2,FALSE)="Percentage",AF$76,IF(VLOOKUP($A96,HR_Input!$A$54:$B$72,2,FALSE)="Fixed","Fixed",(AE$76)))</f>
        <v>6</v>
      </c>
      <c r="AF96" s="14">
        <f t="shared" si="103"/>
        <v>0</v>
      </c>
      <c r="AH96" s="93">
        <f>INDEX(HR_Input!$C$54:$AL$72,MATCH($A96,HR_Input!$A$54:$A$72,0),MATCH(AH$67,HR_Input!$C$53:$AL$53,0))</f>
        <v>0</v>
      </c>
      <c r="AI96" s="23">
        <f>IF(VLOOKUP($A96,HR_Input!$A$54:$B$72,2,FALSE)="Percentage",AJ$76,IF(VLOOKUP($A96,HR_Input!$A$54:$B$72,2,FALSE)="Fixed","Fixed",(AI$76)))</f>
        <v>6</v>
      </c>
      <c r="AJ96" s="14">
        <f t="shared" si="104"/>
        <v>0</v>
      </c>
      <c r="AL96" s="93">
        <f>INDEX(HR_Input!$C$54:$AL$72,MATCH($A96,HR_Input!$A$54:$A$72,0),MATCH(AL$67,HR_Input!$C$53:$AL$53,0))</f>
        <v>0</v>
      </c>
      <c r="AM96" s="23">
        <f>IF(VLOOKUP($A96,HR_Input!$A$54:$B$72,2,FALSE)="Percentage",AN$76,IF(VLOOKUP($A96,HR_Input!$A$54:$B$72,2,FALSE)="Fixed","Fixed",(AM$76)))</f>
        <v>6</v>
      </c>
      <c r="AN96" s="14">
        <f t="shared" si="105"/>
        <v>0</v>
      </c>
      <c r="AP96" s="93">
        <f>INDEX(HR_Input!$C$54:$AL$72,MATCH($A96,HR_Input!$A$54:$A$72,0),MATCH(AP$67,HR_Input!$C$53:$AL$53,0))</f>
        <v>0</v>
      </c>
      <c r="AQ96" s="23">
        <f>IF(VLOOKUP($A96,HR_Input!$A$54:$B$72,2,FALSE)="Percentage",AR$76,IF(VLOOKUP($A96,HR_Input!$A$54:$B$72,2,FALSE)="Fixed","Fixed",(AQ$76)))</f>
        <v>6</v>
      </c>
      <c r="AR96" s="14">
        <f t="shared" si="106"/>
        <v>0</v>
      </c>
      <c r="AS96" s="6"/>
      <c r="AT96" s="93">
        <f>INDEX(HR_Input!$C$54:$AL$72,MATCH($A96,HR_Input!$A$54:$A$72,0),MATCH(AT$67,HR_Input!$C$53:$AL$53,0))</f>
        <v>0</v>
      </c>
      <c r="AU96" s="23">
        <f>IF(VLOOKUP($A96,HR_Input!$A$54:$B$72,2,FALSE)="Percentage",AV$76,IF(VLOOKUP($A96,HR_Input!$A$54:$B$72,2,FALSE)="Fixed","Fixed",(AU$76)))</f>
        <v>6</v>
      </c>
      <c r="AV96" s="14">
        <f t="shared" si="107"/>
        <v>0</v>
      </c>
    </row>
    <row r="97" spans="1:48" x14ac:dyDescent="0.25">
      <c r="A97" s="28" t="str">
        <f>HR_Input!$A72</f>
        <v>IRMA Cap Credit</v>
      </c>
      <c r="B97" s="93">
        <f>INDEX(HR_Input!$C$54:$AL$72,MATCH($A97,HR_Input!$A$54:$A$72,0),MATCH(B$67,HR_Input!$C$53:$AL$53,0))</f>
        <v>0</v>
      </c>
      <c r="C97" s="23" t="str">
        <f>IF(VLOOKUP($A97,HR_Input!$A$54:$B$72,2,FALSE)="Percentage",D$76,IF(VLOOKUP($A97,HR_Input!$A$54:$B$72,2,FALSE)="Fixed","Fixed",(C$76)))</f>
        <v>Fixed</v>
      </c>
      <c r="D97" s="14">
        <f t="shared" si="96"/>
        <v>0</v>
      </c>
      <c r="F97" s="93">
        <f>INDEX(HR_Input!$C$54:$AL$72,MATCH($A97,HR_Input!$A$54:$A$72,0),MATCH(F$67,HR_Input!$C$53:$AL$53,0))</f>
        <v>0</v>
      </c>
      <c r="G97" s="23" t="str">
        <f>IF(VLOOKUP($A97,HR_Input!$A$54:$B$72,2,FALSE)="Percentage",H$76,IF(VLOOKUP($A97,HR_Input!$A$54:$B$72,2,FALSE)="Fixed","Fixed",(G$76)))</f>
        <v>Fixed</v>
      </c>
      <c r="H97" s="14">
        <f t="shared" si="97"/>
        <v>0</v>
      </c>
      <c r="J97" s="93">
        <f>INDEX(HR_Input!$C$54:$AL$72,MATCH($A97,HR_Input!$A$54:$A$72,0),MATCH(J$67,HR_Input!$C$53:$AL$53,0))</f>
        <v>0</v>
      </c>
      <c r="K97" s="23" t="str">
        <f>IF(VLOOKUP($A97,HR_Input!$A$54:$B$72,2,FALSE)="Percentage",L$76,IF(VLOOKUP($A97,HR_Input!$A$54:$B$72,2,FALSE)="Fixed","Fixed",(K$76)))</f>
        <v>Fixed</v>
      </c>
      <c r="L97" s="14">
        <f t="shared" si="98"/>
        <v>0</v>
      </c>
      <c r="N97" s="93">
        <f>INDEX(HR_Input!$C$54:$AL$72,MATCH($A97,HR_Input!$A$54:$A$72,0),MATCH(N$67,HR_Input!$C$53:$AL$53,0))</f>
        <v>0</v>
      </c>
      <c r="O97" s="23" t="str">
        <f>IF(VLOOKUP($A97,HR_Input!$A$54:$B$72,2,FALSE)="Percentage",P$76,IF(VLOOKUP($A97,HR_Input!$A$54:$B$72,2,FALSE)="Fixed","Fixed",(O$76)))</f>
        <v>Fixed</v>
      </c>
      <c r="P97" s="14">
        <f t="shared" si="99"/>
        <v>0</v>
      </c>
      <c r="R97" s="93">
        <f>INDEX(HR_Input!$C$54:$AL$72,MATCH($A97,HR_Input!$A$54:$A$72,0),MATCH(R$67,HR_Input!$C$53:$AL$53,0))</f>
        <v>0</v>
      </c>
      <c r="S97" s="23" t="str">
        <f>IF(VLOOKUP($A97,HR_Input!$A$54:$B$72,2,FALSE)="Percentage",T$76,IF(VLOOKUP($A97,HR_Input!$A$54:$B$72,2,FALSE)="Fixed","Fixed",(S$76)))</f>
        <v>Fixed</v>
      </c>
      <c r="T97" s="14">
        <f t="shared" si="100"/>
        <v>0</v>
      </c>
      <c r="V97" s="93">
        <f>INDEX(HR_Input!$C$54:$AL$72,MATCH($A97,HR_Input!$A$54:$A$72,0),MATCH(V$67,HR_Input!$C$53:$AL$53,0))</f>
        <v>0</v>
      </c>
      <c r="W97" s="23" t="str">
        <f>IF(VLOOKUP($A97,HR_Input!$A$54:$B$72,2,FALSE)="Percentage",X$76,IF(VLOOKUP($A97,HR_Input!$A$54:$B$72,2,FALSE)="Fixed","Fixed",(W$76)))</f>
        <v>Fixed</v>
      </c>
      <c r="X97" s="14">
        <f t="shared" si="101"/>
        <v>0</v>
      </c>
      <c r="Z97" s="93">
        <f>INDEX(HR_Input!$C$54:$AL$72,MATCH($A97,HR_Input!$A$54:$A$72,0),MATCH(Z$67,HR_Input!$C$53:$AL$53,0))</f>
        <v>0</v>
      </c>
      <c r="AA97" s="23" t="str">
        <f>IF(VLOOKUP($A97,HR_Input!$A$54:$B$72,2,FALSE)="Percentage",AB$76,IF(VLOOKUP($A97,HR_Input!$A$54:$B$72,2,FALSE)="Fixed","Fixed",(AA$76)))</f>
        <v>Fixed</v>
      </c>
      <c r="AB97" s="14">
        <f t="shared" si="102"/>
        <v>0</v>
      </c>
      <c r="AD97" s="93">
        <f>INDEX(HR_Input!$C$54:$AL$72,MATCH($A97,HR_Input!$A$54:$A$72,0),MATCH(AD$67,HR_Input!$C$53:$AL$53,0))</f>
        <v>0</v>
      </c>
      <c r="AE97" s="23" t="str">
        <f>IF(VLOOKUP($A97,HR_Input!$A$54:$B$72,2,FALSE)="Percentage",AF$76,IF(VLOOKUP($A97,HR_Input!$A$54:$B$72,2,FALSE)="Fixed","Fixed",(AE$76)))</f>
        <v>Fixed</v>
      </c>
      <c r="AF97" s="14">
        <f t="shared" si="103"/>
        <v>0</v>
      </c>
      <c r="AH97" s="93">
        <f>INDEX(HR_Input!$C$54:$AL$72,MATCH($A97,HR_Input!$A$54:$A$72,0),MATCH(AH$67,HR_Input!$C$53:$AL$53,0))</f>
        <v>0</v>
      </c>
      <c r="AI97" s="23" t="str">
        <f>IF(VLOOKUP($A97,HR_Input!$A$54:$B$72,2,FALSE)="Percentage",AJ$76,IF(VLOOKUP($A97,HR_Input!$A$54:$B$72,2,FALSE)="Fixed","Fixed",(AI$76)))</f>
        <v>Fixed</v>
      </c>
      <c r="AJ97" s="14">
        <f t="shared" si="104"/>
        <v>0</v>
      </c>
      <c r="AL97" s="93">
        <f>INDEX(HR_Input!$C$54:$AL$72,MATCH($A97,HR_Input!$A$54:$A$72,0),MATCH(AL$67,HR_Input!$C$53:$AL$53,0))</f>
        <v>-0.59</v>
      </c>
      <c r="AM97" s="23" t="str">
        <f>IF(VLOOKUP($A97,HR_Input!$A$54:$B$72,2,FALSE)="Percentage",AN$76,IF(VLOOKUP($A97,HR_Input!$A$54:$B$72,2,FALSE)="Fixed","Fixed",(AM$76)))</f>
        <v>Fixed</v>
      </c>
      <c r="AN97" s="14">
        <f t="shared" si="105"/>
        <v>-0.59</v>
      </c>
      <c r="AP97" s="93">
        <f>INDEX(HR_Input!$C$54:$AL$72,MATCH($A97,HR_Input!$A$54:$A$72,0),MATCH(AP$67,HR_Input!$C$53:$AL$53,0))</f>
        <v>-0.59</v>
      </c>
      <c r="AQ97" s="23" t="str">
        <f>IF(VLOOKUP($A97,HR_Input!$A$54:$B$72,2,FALSE)="Percentage",AR$76,IF(VLOOKUP($A97,HR_Input!$A$54:$B$72,2,FALSE)="Fixed","Fixed",(AQ$76)))</f>
        <v>Fixed</v>
      </c>
      <c r="AR97" s="14">
        <f t="shared" si="106"/>
        <v>-0.59</v>
      </c>
      <c r="AS97" s="6"/>
      <c r="AT97" s="93">
        <f>INDEX(HR_Input!$C$54:$AL$72,MATCH($A97,HR_Input!$A$54:$A$72,0),MATCH(AT$67,HR_Input!$C$53:$AL$53,0))</f>
        <v>-0.59</v>
      </c>
      <c r="AU97" s="23" t="str">
        <f>IF(VLOOKUP($A97,HR_Input!$A$54:$B$72,2,FALSE)="Percentage",AV$76,IF(VLOOKUP($A97,HR_Input!$A$54:$B$72,2,FALSE)="Fixed","Fixed",(AU$76)))</f>
        <v>Fixed</v>
      </c>
      <c r="AV97" s="14">
        <f t="shared" si="107"/>
        <v>-0.59</v>
      </c>
    </row>
    <row r="98" spans="1:48" x14ac:dyDescent="0.25">
      <c r="A98" s="28"/>
      <c r="B98" s="93"/>
      <c r="C98" s="23"/>
      <c r="D98" s="14"/>
      <c r="F98" s="93"/>
      <c r="G98" s="23"/>
      <c r="H98" s="14"/>
      <c r="J98" s="93"/>
      <c r="K98" s="23"/>
      <c r="L98" s="14"/>
      <c r="N98" s="93"/>
      <c r="O98" s="23"/>
      <c r="P98" s="14"/>
      <c r="R98" s="93"/>
      <c r="S98" s="23"/>
      <c r="T98" s="14"/>
      <c r="V98" s="93"/>
      <c r="W98" s="23"/>
      <c r="X98" s="14"/>
      <c r="Z98" s="93"/>
      <c r="AA98" s="23"/>
      <c r="AB98" s="14"/>
      <c r="AD98" s="93"/>
      <c r="AE98" s="23"/>
      <c r="AF98" s="14"/>
      <c r="AH98" s="93"/>
      <c r="AI98" s="23"/>
      <c r="AJ98" s="14"/>
      <c r="AL98" s="93"/>
      <c r="AM98" s="23"/>
      <c r="AN98" s="14"/>
      <c r="AP98" s="93"/>
      <c r="AQ98" s="23"/>
      <c r="AR98" s="14"/>
      <c r="AS98" s="6"/>
      <c r="AT98" s="93"/>
      <c r="AU98" s="23"/>
      <c r="AV98" s="14"/>
    </row>
    <row r="99" spans="1:48" x14ac:dyDescent="0.25">
      <c r="A99" t="s">
        <v>25</v>
      </c>
      <c r="B99" s="13"/>
      <c r="D99" s="19">
        <f>SUM(D79:D98)</f>
        <v>-7.9899999999999993</v>
      </c>
      <c r="F99" s="13"/>
      <c r="H99" s="19">
        <f>SUM(H79:H98)</f>
        <v>-7.9899999999999993</v>
      </c>
      <c r="J99" s="13"/>
      <c r="L99" s="19">
        <f>SUM(L79:L98)</f>
        <v>-7.9899999999999993</v>
      </c>
      <c r="N99" s="13"/>
      <c r="P99" s="19">
        <f>SUM(P79:P98)</f>
        <v>-7.9899999999999993</v>
      </c>
      <c r="R99" s="13"/>
      <c r="T99" s="19">
        <f>SUM(T79:T98)</f>
        <v>-12.629999999999999</v>
      </c>
      <c r="V99" s="13"/>
      <c r="X99" s="19">
        <f>SUM(X79:X98)</f>
        <v>-14.34</v>
      </c>
      <c r="Z99" s="13"/>
      <c r="AB99" s="19">
        <f>SUM(AB79:AB98)</f>
        <v>-14.34</v>
      </c>
      <c r="AD99" s="13"/>
      <c r="AF99" s="19">
        <f>SUM(AF79:AF98)</f>
        <v>-13.49</v>
      </c>
      <c r="AH99" s="13"/>
      <c r="AJ99" s="19">
        <f>SUM(AJ79:AJ98)</f>
        <v>-13.49</v>
      </c>
      <c r="AL99" s="13"/>
      <c r="AN99" s="19">
        <f>SUM(AN79:AN98)</f>
        <v>-11.26</v>
      </c>
      <c r="AP99" s="13"/>
      <c r="AR99" s="19">
        <f>SUM(AR79:AR98)</f>
        <v>-11.26</v>
      </c>
      <c r="AS99" s="43"/>
      <c r="AT99" s="13"/>
      <c r="AV99" s="19">
        <f>SUM(AV79:AV98)</f>
        <v>-11.26</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SUMPRODUCT(($A102=HR_Input!$A$75:$A$80)*(B$13=HR_Input!$B$74:$BI$74)*(HR_Input!$B$75:$BI$80))</f>
        <v>7.0000000000000001E-3</v>
      </c>
      <c r="C102" s="6">
        <f>D99+D76</f>
        <v>37.93</v>
      </c>
      <c r="D102" s="14">
        <f>ROUND(B102*C102,2)</f>
        <v>0.27</v>
      </c>
      <c r="F102" s="22" cm="1">
        <f t="array" ref="F102">SUMPRODUCT(($A102=HR_Input!$A$75:$A$80)*(F$13=HR_Input!$B$74:$BI$74)*(HR_Input!$B$75:$BI$80))</f>
        <v>7.0000000000000001E-3</v>
      </c>
      <c r="G102" s="6">
        <f>H99+H76</f>
        <v>37.931000000000004</v>
      </c>
      <c r="H102" s="14">
        <f>ROUND(F102*G102,2)</f>
        <v>0.27</v>
      </c>
      <c r="J102" s="22" cm="1">
        <f t="array" ref="J102">SUMPRODUCT(($A102=HR_Input!$A$75:$A$80)*(J$13=HR_Input!$B$74:$BI$74)*(HR_Input!$B$75:$BI$80))</f>
        <v>7.0000000000000001E-3</v>
      </c>
      <c r="K102" s="6">
        <f>L99+L76</f>
        <v>37.931000000000004</v>
      </c>
      <c r="L102" s="14">
        <f>ROUND(J102*K102,2)</f>
        <v>0.27</v>
      </c>
      <c r="N102" s="22" cm="1">
        <f t="array" ref="N102">SUMPRODUCT(($A102=HR_Input!$A$75:$A$80)*(N$13=HR_Input!$B$74:$BI$74)*(HR_Input!$B$75:$BI$80))</f>
        <v>7.0000000000000001E-3</v>
      </c>
      <c r="O102" s="6">
        <f>P99+P76</f>
        <v>37.931000000000004</v>
      </c>
      <c r="P102" s="14">
        <f>ROUND(N102*O102,2)</f>
        <v>0.27</v>
      </c>
      <c r="R102" s="22" cm="1">
        <f t="array" ref="R102">SUMPRODUCT(($A102=HR_Input!$A$75:$A$80)*(R$13=HR_Input!$B$74:$BI$74)*(HR_Input!$B$75:$BI$80))</f>
        <v>7.0000000000000001E-3</v>
      </c>
      <c r="S102" s="6">
        <f>T99+T76</f>
        <v>24.606400000000004</v>
      </c>
      <c r="T102" s="14">
        <f>ROUND(R102*S102,2)</f>
        <v>0.17</v>
      </c>
      <c r="V102" s="22" cm="1">
        <f t="array" ref="V102">SUMPRODUCT(($A102=HR_Input!$A$75:$A$80)*(V$13=HR_Input!$B$74:$BI$74)*(HR_Input!$B$75:$BI$80))</f>
        <v>7.0000000000000001E-3</v>
      </c>
      <c r="W102" s="6">
        <f>X99+X76</f>
        <v>22.896400000000003</v>
      </c>
      <c r="X102" s="14">
        <f>ROUND(V102*W102,2)</f>
        <v>0.16</v>
      </c>
      <c r="Z102" s="22" cm="1">
        <f t="array" ref="Z102">SUMPRODUCT(($A102=HR_Input!$A$75:$A$80)*(Z$13=HR_Input!$B$74:$BI$74)*(HR_Input!$B$75:$BI$80))</f>
        <v>7.0000000000000001E-3</v>
      </c>
      <c r="AA102" s="6">
        <f>AB99+AB76</f>
        <v>22.896400000000003</v>
      </c>
      <c r="AB102" s="14">
        <f>ROUND(Z102*AA102,2)</f>
        <v>0.16</v>
      </c>
      <c r="AD102" s="22" cm="1">
        <f t="array" ref="AD102">SUMPRODUCT(($A102=HR_Input!$A$75:$A$80)*(AD$13=HR_Input!$B$74:$BI$74)*(HR_Input!$B$75:$BI$80))</f>
        <v>7.0000000000000001E-3</v>
      </c>
      <c r="AE102" s="6">
        <f>AF99+AF76</f>
        <v>23.746400000000001</v>
      </c>
      <c r="AF102" s="14">
        <f>ROUND(AD102*AE102,2)</f>
        <v>0.17</v>
      </c>
      <c r="AH102" s="22" cm="1">
        <f t="array" ref="AH102">SUMPRODUCT(($A102=HR_Input!$A$75:$A$80)*(AH$13=HR_Input!$B$74:$BI$74)*(HR_Input!$B$75:$BI$80))</f>
        <v>7.0000000000000001E-3</v>
      </c>
      <c r="AI102" s="6">
        <f>AJ99+AJ76</f>
        <v>23.746400000000001</v>
      </c>
      <c r="AJ102" s="14">
        <f>ROUND(AH102*AI102,2)</f>
        <v>0.17</v>
      </c>
      <c r="AL102" s="22" cm="1">
        <f t="array" ref="AL102">SUMPRODUCT(($A102=HR_Input!$A$75:$A$80)*(AL$13=HR_Input!$B$74:$BI$74)*(HR_Input!$B$75:$BI$80))</f>
        <v>7.0000000000000001E-3</v>
      </c>
      <c r="AM102" s="6">
        <f>AN99+AN76</f>
        <v>25.976400000000005</v>
      </c>
      <c r="AN102" s="14">
        <f>ROUND(AL102*AM102,2)</f>
        <v>0.18</v>
      </c>
      <c r="AP102" s="22" cm="1">
        <f t="array" ref="AP102">SUMPRODUCT(($A102=HR_Input!$A$75:$A$80)*(AP$13=HR_Input!$B$74:$BI$74)*(HR_Input!$B$75:$BI$80))</f>
        <v>7.0000000000000001E-3</v>
      </c>
      <c r="AQ102" s="6">
        <f>AR99+AR76</f>
        <v>25.976400000000005</v>
      </c>
      <c r="AR102" s="14">
        <f>ROUND(AP102*AQ102,2)</f>
        <v>0.18</v>
      </c>
      <c r="AS102" s="6"/>
      <c r="AT102" s="22" cm="1">
        <f t="array" ref="AT102">SUMPRODUCT(($A102=HR_Input!$A$75:$A$80)*(AT$13=HR_Input!$B$74:$BI$74)*(HR_Input!$B$75:$BI$80))</f>
        <v>7.0000000000000001E-3</v>
      </c>
      <c r="AU102" s="6">
        <f>AV99+AV76</f>
        <v>25.976400000000005</v>
      </c>
      <c r="AV102" s="14">
        <f>ROUND(AT102*AU102,2)</f>
        <v>0.18</v>
      </c>
    </row>
    <row r="103" spans="1:48" ht="14.45" hidden="1" customHeight="1" x14ac:dyDescent="0.25">
      <c r="A103">
        <f>+HR_Input!A120</f>
        <v>0</v>
      </c>
      <c r="B103" s="22" cm="1">
        <f t="array" ref="B103">SUMPRODUCT(($A103=HR_Input!$A$75:$A$80)*(B$13=HR_Input!$B$74:$BI$74)*(HR_Input!$B$75:$BI$80))</f>
        <v>0</v>
      </c>
      <c r="C103" s="6">
        <f>C102</f>
        <v>37.93</v>
      </c>
      <c r="D103" s="14">
        <f t="shared" ref="D103:D107" si="108">ROUND(B103*C103,2)</f>
        <v>0</v>
      </c>
      <c r="F103" s="22" cm="1">
        <f t="array" ref="F103">SUMPRODUCT(($A103=HR_Input!$A$75:$A$80)*(F$13=HR_Input!$B$74:$BI$74)*(HR_Input!$B$75:$BI$80))</f>
        <v>0</v>
      </c>
      <c r="G103" s="6">
        <f>G102</f>
        <v>37.931000000000004</v>
      </c>
      <c r="H103" s="14">
        <f t="shared" ref="H103:H107" si="109">ROUND(F103*G103,2)</f>
        <v>0</v>
      </c>
      <c r="J103" s="22" cm="1">
        <f t="array" ref="J103">SUMPRODUCT(($A103=HR_Input!$A$75:$A$80)*(J$13=HR_Input!$B$74:$BI$74)*(HR_Input!$B$75:$BI$80))</f>
        <v>0</v>
      </c>
      <c r="K103" s="6">
        <f>K102</f>
        <v>37.931000000000004</v>
      </c>
      <c r="L103" s="14">
        <f t="shared" ref="L103:L107" si="110">ROUND(J103*K103,2)</f>
        <v>0</v>
      </c>
      <c r="N103" s="22" cm="1">
        <f t="array" ref="N103">SUMPRODUCT(($A103=HR_Input!$A$75:$A$80)*(N$13=HR_Input!$B$74:$BI$74)*(HR_Input!$B$75:$BI$80))</f>
        <v>0</v>
      </c>
      <c r="O103" s="6">
        <f>O102</f>
        <v>37.931000000000004</v>
      </c>
      <c r="P103" s="14">
        <f t="shared" ref="P103:P107" si="111">ROUND(N103*O103,2)</f>
        <v>0</v>
      </c>
      <c r="R103" s="22" cm="1">
        <f t="array" ref="R103">SUMPRODUCT(($A103=HR_Input!$A$75:$A$80)*(R$13=HR_Input!$B$74:$BI$74)*(HR_Input!$B$75:$BI$80))</f>
        <v>0</v>
      </c>
      <c r="S103" s="6">
        <f>S102</f>
        <v>24.606400000000004</v>
      </c>
      <c r="T103" s="14">
        <f t="shared" ref="T103:T107" si="112">ROUND(R103*S103,2)</f>
        <v>0</v>
      </c>
      <c r="V103" s="22" cm="1">
        <f t="array" ref="V103">SUMPRODUCT(($A103=HR_Input!$A$75:$A$80)*(V$13=HR_Input!$B$74:$BI$74)*(HR_Input!$B$75:$BI$80))</f>
        <v>0</v>
      </c>
      <c r="W103" s="6">
        <f>W102</f>
        <v>22.896400000000003</v>
      </c>
      <c r="X103" s="14">
        <f t="shared" ref="X103:X107" si="113">ROUND(V103*W103,2)</f>
        <v>0</v>
      </c>
      <c r="Z103" s="22" cm="1">
        <f t="array" ref="Z103">SUMPRODUCT(($A103=HR_Input!$A$75:$A$80)*(Z$13=HR_Input!$B$74:$BI$74)*(HR_Input!$B$75:$BI$80))</f>
        <v>0</v>
      </c>
      <c r="AA103" s="6">
        <f>AA102</f>
        <v>22.896400000000003</v>
      </c>
      <c r="AB103" s="14">
        <f t="shared" ref="AB103:AB107" si="114">ROUND(Z103*AA103,2)</f>
        <v>0</v>
      </c>
      <c r="AD103" s="22" cm="1">
        <f t="array" ref="AD103">SUMPRODUCT(($A103=HR_Input!$A$75:$A$80)*(AD$13=HR_Input!$B$74:$BI$74)*(HR_Input!$B$75:$BI$80))</f>
        <v>0</v>
      </c>
      <c r="AE103" s="6">
        <f>AE102</f>
        <v>23.746400000000001</v>
      </c>
      <c r="AF103" s="14">
        <f t="shared" ref="AF103:AF107" si="115">ROUND(AD103*AE103,2)</f>
        <v>0</v>
      </c>
      <c r="AH103" s="22" cm="1">
        <f t="array" ref="AH103">SUMPRODUCT(($A103=HR_Input!$A$75:$A$80)*(AH$13=HR_Input!$B$74:$BI$74)*(HR_Input!$B$75:$BI$80))</f>
        <v>0</v>
      </c>
      <c r="AI103" s="6">
        <f>AI102</f>
        <v>23.746400000000001</v>
      </c>
      <c r="AJ103" s="14">
        <f t="shared" ref="AJ103:AJ107" si="116">ROUND(AH103*AI103,2)</f>
        <v>0</v>
      </c>
      <c r="AL103" s="22" cm="1">
        <f t="array" ref="AL103">SUMPRODUCT(($A103=HR_Input!$A$75:$A$80)*(AL$13=HR_Input!$B$74:$BI$74)*(HR_Input!$B$75:$BI$80))</f>
        <v>0</v>
      </c>
      <c r="AM103" s="6">
        <f>AM102</f>
        <v>25.976400000000005</v>
      </c>
      <c r="AN103" s="14">
        <f t="shared" ref="AN103:AN107" si="117">ROUND(AL103*AM103,2)</f>
        <v>0</v>
      </c>
      <c r="AP103" s="22" cm="1">
        <f t="array" ref="AP103">SUMPRODUCT(($A103=HR_Input!$A$75:$A$80)*(AP$13=HR_Input!$B$74:$BI$74)*(HR_Input!$B$75:$BI$80))</f>
        <v>0</v>
      </c>
      <c r="AQ103" s="6">
        <f>AQ102</f>
        <v>25.976400000000005</v>
      </c>
      <c r="AR103" s="14">
        <f t="shared" ref="AR103:AR107" si="118">ROUND(AP103*AQ103,2)</f>
        <v>0</v>
      </c>
      <c r="AT103" s="22" cm="1">
        <f t="array" ref="AT103">SUMPRODUCT(($A103=HR_Input!$A$75:$A$80)*(AT$13=HR_Input!$B$74:$BI$74)*(HR_Input!$B$75:$BI$80))</f>
        <v>0</v>
      </c>
      <c r="AU103" s="6">
        <f>AU102</f>
        <v>25.976400000000005</v>
      </c>
      <c r="AV103" s="14">
        <f t="shared" ref="AV103:AV107" si="119">ROUND(AT103*AU103,2)</f>
        <v>0</v>
      </c>
    </row>
    <row r="104" spans="1:48" ht="14.45" hidden="1" customHeight="1" x14ac:dyDescent="0.25">
      <c r="A104">
        <f>+HR_Input!A121</f>
        <v>0</v>
      </c>
      <c r="B104" s="22" cm="1">
        <f t="array" ref="B104">SUMPRODUCT(($A104=HR_Input!$A$75:$A$80)*(B$13=HR_Input!$B$74:$BI$74)*(HR_Input!$B$75:$BI$80))</f>
        <v>0</v>
      </c>
      <c r="C104" s="6">
        <f t="shared" ref="C104:C107" si="120">C103</f>
        <v>37.93</v>
      </c>
      <c r="D104" s="14">
        <f t="shared" si="108"/>
        <v>0</v>
      </c>
      <c r="F104" s="22" cm="1">
        <f t="array" ref="F104">SUMPRODUCT(($A104=HR_Input!$A$75:$A$80)*(F$13=HR_Input!$B$74:$BI$74)*(HR_Input!$B$75:$BI$80))</f>
        <v>0</v>
      </c>
      <c r="G104" s="6">
        <f t="shared" ref="G104:G107" si="121">G103</f>
        <v>37.931000000000004</v>
      </c>
      <c r="H104" s="14">
        <f t="shared" si="109"/>
        <v>0</v>
      </c>
      <c r="J104" s="22" cm="1">
        <f t="array" ref="J104">SUMPRODUCT(($A104=HR_Input!$A$75:$A$80)*(J$13=HR_Input!$B$74:$BI$74)*(HR_Input!$B$75:$BI$80))</f>
        <v>0</v>
      </c>
      <c r="K104" s="6">
        <f t="shared" ref="K104:K107" si="122">K103</f>
        <v>37.931000000000004</v>
      </c>
      <c r="L104" s="14">
        <f t="shared" si="110"/>
        <v>0</v>
      </c>
      <c r="N104" s="22" cm="1">
        <f t="array" ref="N104">SUMPRODUCT(($A104=HR_Input!$A$75:$A$80)*(N$13=HR_Input!$B$74:$BI$74)*(HR_Input!$B$75:$BI$80))</f>
        <v>0</v>
      </c>
      <c r="O104" s="6">
        <f t="shared" ref="O104:O107" si="123">O103</f>
        <v>37.931000000000004</v>
      </c>
      <c r="P104" s="14">
        <f t="shared" si="111"/>
        <v>0</v>
      </c>
      <c r="R104" s="22" cm="1">
        <f t="array" ref="R104">SUMPRODUCT(($A104=HR_Input!$A$75:$A$80)*(R$13=HR_Input!$B$74:$BI$74)*(HR_Input!$B$75:$BI$80))</f>
        <v>0</v>
      </c>
      <c r="S104" s="6">
        <f t="shared" ref="S104:S107" si="124">S103</f>
        <v>24.606400000000004</v>
      </c>
      <c r="T104" s="14">
        <f t="shared" si="112"/>
        <v>0</v>
      </c>
      <c r="V104" s="22" cm="1">
        <f t="array" ref="V104">SUMPRODUCT(($A104=HR_Input!$A$75:$A$80)*(V$13=HR_Input!$B$74:$BI$74)*(HR_Input!$B$75:$BI$80))</f>
        <v>0</v>
      </c>
      <c r="W104" s="6">
        <f t="shared" ref="W104:W107" si="125">W103</f>
        <v>22.896400000000003</v>
      </c>
      <c r="X104" s="14">
        <f t="shared" si="113"/>
        <v>0</v>
      </c>
      <c r="Z104" s="22" cm="1">
        <f t="array" ref="Z104">SUMPRODUCT(($A104=HR_Input!$A$75:$A$80)*(Z$13=HR_Input!$B$74:$BI$74)*(HR_Input!$B$75:$BI$80))</f>
        <v>0</v>
      </c>
      <c r="AA104" s="6">
        <f t="shared" ref="AA104:AA107" si="126">AA103</f>
        <v>22.896400000000003</v>
      </c>
      <c r="AB104" s="14">
        <f t="shared" si="114"/>
        <v>0</v>
      </c>
      <c r="AD104" s="22" cm="1">
        <f t="array" ref="AD104">SUMPRODUCT(($A104=HR_Input!$A$75:$A$80)*(AD$13=HR_Input!$B$74:$BI$74)*(HR_Input!$B$75:$BI$80))</f>
        <v>0</v>
      </c>
      <c r="AE104" s="6">
        <f t="shared" ref="AE104:AE107" si="127">AE103</f>
        <v>23.746400000000001</v>
      </c>
      <c r="AF104" s="14">
        <f t="shared" si="115"/>
        <v>0</v>
      </c>
      <c r="AH104" s="22" cm="1">
        <f t="array" ref="AH104">SUMPRODUCT(($A104=HR_Input!$A$75:$A$80)*(AH$13=HR_Input!$B$74:$BI$74)*(HR_Input!$B$75:$BI$80))</f>
        <v>0</v>
      </c>
      <c r="AI104" s="6">
        <f t="shared" ref="AI104:AI107" si="128">AI103</f>
        <v>23.746400000000001</v>
      </c>
      <c r="AJ104" s="14">
        <f t="shared" si="116"/>
        <v>0</v>
      </c>
      <c r="AL104" s="22" cm="1">
        <f t="array" ref="AL104">SUMPRODUCT(($A104=HR_Input!$A$75:$A$80)*(AL$13=HR_Input!$B$74:$BI$74)*(HR_Input!$B$75:$BI$80))</f>
        <v>0</v>
      </c>
      <c r="AM104" s="6">
        <f t="shared" ref="AM104:AM107" si="129">AM103</f>
        <v>25.976400000000005</v>
      </c>
      <c r="AN104" s="14">
        <f t="shared" si="117"/>
        <v>0</v>
      </c>
      <c r="AP104" s="22" cm="1">
        <f t="array" ref="AP104">SUMPRODUCT(($A104=HR_Input!$A$75:$A$80)*(AP$13=HR_Input!$B$74:$BI$74)*(HR_Input!$B$75:$BI$80))</f>
        <v>0</v>
      </c>
      <c r="AQ104" s="6">
        <f t="shared" ref="AQ104:AQ107" si="130">AQ103</f>
        <v>25.976400000000005</v>
      </c>
      <c r="AR104" s="14">
        <f t="shared" si="118"/>
        <v>0</v>
      </c>
      <c r="AT104" s="22" cm="1">
        <f t="array" ref="AT104">SUMPRODUCT(($A104=HR_Input!$A$75:$A$80)*(AT$13=HR_Input!$B$74:$BI$74)*(HR_Input!$B$75:$BI$80))</f>
        <v>0</v>
      </c>
      <c r="AU104" s="6">
        <f t="shared" ref="AU104:AU107" si="131">AU103</f>
        <v>25.976400000000005</v>
      </c>
      <c r="AV104" s="14">
        <f t="shared" si="119"/>
        <v>0</v>
      </c>
    </row>
    <row r="105" spans="1:48" ht="14.45" hidden="1" customHeight="1" x14ac:dyDescent="0.25">
      <c r="A105">
        <f>+HR_Input!A122</f>
        <v>0</v>
      </c>
      <c r="B105" s="22" cm="1">
        <f t="array" ref="B105">SUMPRODUCT(($A105=HR_Input!$A$75:$A$80)*(B$13=HR_Input!$B$74:$BI$74)*(HR_Input!$B$75:$BI$80))</f>
        <v>0</v>
      </c>
      <c r="C105" s="6">
        <f t="shared" si="120"/>
        <v>37.93</v>
      </c>
      <c r="D105" s="14">
        <f t="shared" si="108"/>
        <v>0</v>
      </c>
      <c r="F105" s="22" cm="1">
        <f t="array" ref="F105">SUMPRODUCT(($A105=HR_Input!$A$75:$A$80)*(F$13=HR_Input!$B$74:$BI$74)*(HR_Input!$B$75:$BI$80))</f>
        <v>0</v>
      </c>
      <c r="G105" s="6">
        <f t="shared" si="121"/>
        <v>37.931000000000004</v>
      </c>
      <c r="H105" s="14">
        <f t="shared" si="109"/>
        <v>0</v>
      </c>
      <c r="J105" s="22" cm="1">
        <f t="array" ref="J105">SUMPRODUCT(($A105=HR_Input!$A$75:$A$80)*(J$13=HR_Input!$B$74:$BI$74)*(HR_Input!$B$75:$BI$80))</f>
        <v>0</v>
      </c>
      <c r="K105" s="6">
        <f t="shared" si="122"/>
        <v>37.931000000000004</v>
      </c>
      <c r="L105" s="14">
        <f t="shared" si="110"/>
        <v>0</v>
      </c>
      <c r="N105" s="22" cm="1">
        <f t="array" ref="N105">SUMPRODUCT(($A105=HR_Input!$A$75:$A$80)*(N$13=HR_Input!$B$74:$BI$74)*(HR_Input!$B$75:$BI$80))</f>
        <v>0</v>
      </c>
      <c r="O105" s="6">
        <f t="shared" si="123"/>
        <v>37.931000000000004</v>
      </c>
      <c r="P105" s="14">
        <f t="shared" si="111"/>
        <v>0</v>
      </c>
      <c r="R105" s="22" cm="1">
        <f t="array" ref="R105">SUMPRODUCT(($A105=HR_Input!$A$75:$A$80)*(R$13=HR_Input!$B$74:$BI$74)*(HR_Input!$B$75:$BI$80))</f>
        <v>0</v>
      </c>
      <c r="S105" s="6">
        <f t="shared" si="124"/>
        <v>24.606400000000004</v>
      </c>
      <c r="T105" s="14">
        <f t="shared" si="112"/>
        <v>0</v>
      </c>
      <c r="V105" s="22" cm="1">
        <f t="array" ref="V105">SUMPRODUCT(($A105=HR_Input!$A$75:$A$80)*(V$13=HR_Input!$B$74:$BI$74)*(HR_Input!$B$75:$BI$80))</f>
        <v>0</v>
      </c>
      <c r="W105" s="6">
        <f t="shared" si="125"/>
        <v>22.896400000000003</v>
      </c>
      <c r="X105" s="14">
        <f t="shared" si="113"/>
        <v>0</v>
      </c>
      <c r="Z105" s="22" cm="1">
        <f t="array" ref="Z105">SUMPRODUCT(($A105=HR_Input!$A$75:$A$80)*(Z$13=HR_Input!$B$74:$BI$74)*(HR_Input!$B$75:$BI$80))</f>
        <v>0</v>
      </c>
      <c r="AA105" s="6">
        <f t="shared" si="126"/>
        <v>22.896400000000003</v>
      </c>
      <c r="AB105" s="14">
        <f t="shared" si="114"/>
        <v>0</v>
      </c>
      <c r="AD105" s="22" cm="1">
        <f t="array" ref="AD105">SUMPRODUCT(($A105=HR_Input!$A$75:$A$80)*(AD$13=HR_Input!$B$74:$BI$74)*(HR_Input!$B$75:$BI$80))</f>
        <v>0</v>
      </c>
      <c r="AE105" s="6">
        <f t="shared" si="127"/>
        <v>23.746400000000001</v>
      </c>
      <c r="AF105" s="14">
        <f t="shared" si="115"/>
        <v>0</v>
      </c>
      <c r="AH105" s="22" cm="1">
        <f t="array" ref="AH105">SUMPRODUCT(($A105=HR_Input!$A$75:$A$80)*(AH$13=HR_Input!$B$74:$BI$74)*(HR_Input!$B$75:$BI$80))</f>
        <v>0</v>
      </c>
      <c r="AI105" s="6">
        <f t="shared" si="128"/>
        <v>23.746400000000001</v>
      </c>
      <c r="AJ105" s="14">
        <f t="shared" si="116"/>
        <v>0</v>
      </c>
      <c r="AL105" s="22" cm="1">
        <f t="array" ref="AL105">SUMPRODUCT(($A105=HR_Input!$A$75:$A$80)*(AL$13=HR_Input!$B$74:$BI$74)*(HR_Input!$B$75:$BI$80))</f>
        <v>0</v>
      </c>
      <c r="AM105" s="6">
        <f t="shared" si="129"/>
        <v>25.976400000000005</v>
      </c>
      <c r="AN105" s="14">
        <f t="shared" si="117"/>
        <v>0</v>
      </c>
      <c r="AP105" s="22" cm="1">
        <f t="array" ref="AP105">SUMPRODUCT(($A105=HR_Input!$A$75:$A$80)*(AP$13=HR_Input!$B$74:$BI$74)*(HR_Input!$B$75:$BI$80))</f>
        <v>0</v>
      </c>
      <c r="AQ105" s="6">
        <f t="shared" si="130"/>
        <v>25.976400000000005</v>
      </c>
      <c r="AR105" s="14">
        <f t="shared" si="118"/>
        <v>0</v>
      </c>
      <c r="AT105" s="22" cm="1">
        <f t="array" ref="AT105">SUMPRODUCT(($A105=HR_Input!$A$75:$A$80)*(AT$13=HR_Input!$B$74:$BI$74)*(HR_Input!$B$75:$BI$80))</f>
        <v>0</v>
      </c>
      <c r="AU105" s="6">
        <f t="shared" si="131"/>
        <v>25.976400000000005</v>
      </c>
      <c r="AV105" s="14">
        <f t="shared" si="119"/>
        <v>0</v>
      </c>
    </row>
    <row r="106" spans="1:48" ht="14.45" hidden="1" customHeight="1" x14ac:dyDescent="0.25">
      <c r="A106">
        <f>+HR_Input!A123</f>
        <v>0</v>
      </c>
      <c r="B106" s="22" cm="1">
        <f t="array" ref="B106">SUMPRODUCT(($A106=HR_Input!$A$75:$A$80)*(B$13=HR_Input!$B$74:$BI$74)*(HR_Input!$B$75:$BI$80))</f>
        <v>0</v>
      </c>
      <c r="C106" s="6">
        <f t="shared" si="120"/>
        <v>37.93</v>
      </c>
      <c r="D106" s="14">
        <f t="shared" si="108"/>
        <v>0</v>
      </c>
      <c r="F106" s="22" cm="1">
        <f t="array" ref="F106">SUMPRODUCT(($A106=HR_Input!$A$75:$A$80)*(F$13=HR_Input!$B$74:$BI$74)*(HR_Input!$B$75:$BI$80))</f>
        <v>0</v>
      </c>
      <c r="G106" s="6">
        <f t="shared" si="121"/>
        <v>37.931000000000004</v>
      </c>
      <c r="H106" s="14">
        <f t="shared" si="109"/>
        <v>0</v>
      </c>
      <c r="J106" s="22" cm="1">
        <f t="array" ref="J106">SUMPRODUCT(($A106=HR_Input!$A$75:$A$80)*(J$13=HR_Input!$B$74:$BI$74)*(HR_Input!$B$75:$BI$80))</f>
        <v>0</v>
      </c>
      <c r="K106" s="6">
        <f t="shared" si="122"/>
        <v>37.931000000000004</v>
      </c>
      <c r="L106" s="14">
        <f t="shared" si="110"/>
        <v>0</v>
      </c>
      <c r="N106" s="22" cm="1">
        <f t="array" ref="N106">SUMPRODUCT(($A106=HR_Input!$A$75:$A$80)*(N$13=HR_Input!$B$74:$BI$74)*(HR_Input!$B$75:$BI$80))</f>
        <v>0</v>
      </c>
      <c r="O106" s="6">
        <f t="shared" si="123"/>
        <v>37.931000000000004</v>
      </c>
      <c r="P106" s="14">
        <f t="shared" si="111"/>
        <v>0</v>
      </c>
      <c r="R106" s="22" cm="1">
        <f t="array" ref="R106">SUMPRODUCT(($A106=HR_Input!$A$75:$A$80)*(R$13=HR_Input!$B$74:$BI$74)*(HR_Input!$B$75:$BI$80))</f>
        <v>0</v>
      </c>
      <c r="S106" s="6">
        <f t="shared" si="124"/>
        <v>24.606400000000004</v>
      </c>
      <c r="T106" s="14">
        <f t="shared" si="112"/>
        <v>0</v>
      </c>
      <c r="V106" s="22" cm="1">
        <f t="array" ref="V106">SUMPRODUCT(($A106=HR_Input!$A$75:$A$80)*(V$13=HR_Input!$B$74:$BI$74)*(HR_Input!$B$75:$BI$80))</f>
        <v>0</v>
      </c>
      <c r="W106" s="6">
        <f t="shared" si="125"/>
        <v>22.896400000000003</v>
      </c>
      <c r="X106" s="14">
        <f t="shared" si="113"/>
        <v>0</v>
      </c>
      <c r="Z106" s="22" cm="1">
        <f t="array" ref="Z106">SUMPRODUCT(($A106=HR_Input!$A$75:$A$80)*(Z$13=HR_Input!$B$74:$BI$74)*(HR_Input!$B$75:$BI$80))</f>
        <v>0</v>
      </c>
      <c r="AA106" s="6">
        <f t="shared" si="126"/>
        <v>22.896400000000003</v>
      </c>
      <c r="AB106" s="14">
        <f t="shared" si="114"/>
        <v>0</v>
      </c>
      <c r="AD106" s="22" cm="1">
        <f t="array" ref="AD106">SUMPRODUCT(($A106=HR_Input!$A$75:$A$80)*(AD$13=HR_Input!$B$74:$BI$74)*(HR_Input!$B$75:$BI$80))</f>
        <v>0</v>
      </c>
      <c r="AE106" s="6">
        <f t="shared" si="127"/>
        <v>23.746400000000001</v>
      </c>
      <c r="AF106" s="14">
        <f t="shared" si="115"/>
        <v>0</v>
      </c>
      <c r="AH106" s="22" cm="1">
        <f t="array" ref="AH106">SUMPRODUCT(($A106=HR_Input!$A$75:$A$80)*(AH$13=HR_Input!$B$74:$BI$74)*(HR_Input!$B$75:$BI$80))</f>
        <v>0</v>
      </c>
      <c r="AI106" s="6">
        <f t="shared" si="128"/>
        <v>23.746400000000001</v>
      </c>
      <c r="AJ106" s="14">
        <f t="shared" si="116"/>
        <v>0</v>
      </c>
      <c r="AL106" s="22" cm="1">
        <f t="array" ref="AL106">SUMPRODUCT(($A106=HR_Input!$A$75:$A$80)*(AL$13=HR_Input!$B$74:$BI$74)*(HR_Input!$B$75:$BI$80))</f>
        <v>0</v>
      </c>
      <c r="AM106" s="6">
        <f t="shared" si="129"/>
        <v>25.976400000000005</v>
      </c>
      <c r="AN106" s="14">
        <f t="shared" si="117"/>
        <v>0</v>
      </c>
      <c r="AP106" s="22" cm="1">
        <f t="array" ref="AP106">SUMPRODUCT(($A106=HR_Input!$A$75:$A$80)*(AP$13=HR_Input!$B$74:$BI$74)*(HR_Input!$B$75:$BI$80))</f>
        <v>0</v>
      </c>
      <c r="AQ106" s="6">
        <f t="shared" si="130"/>
        <v>25.976400000000005</v>
      </c>
      <c r="AR106" s="14">
        <f t="shared" si="118"/>
        <v>0</v>
      </c>
      <c r="AT106" s="22" cm="1">
        <f t="array" ref="AT106">SUMPRODUCT(($A106=HR_Input!$A$75:$A$80)*(AT$13=HR_Input!$B$74:$BI$74)*(HR_Input!$B$75:$BI$80))</f>
        <v>0</v>
      </c>
      <c r="AU106" s="6">
        <f t="shared" si="131"/>
        <v>25.976400000000005</v>
      </c>
      <c r="AV106" s="14">
        <f t="shared" si="119"/>
        <v>0</v>
      </c>
    </row>
    <row r="107" spans="1:48" ht="14.45" hidden="1" customHeight="1" x14ac:dyDescent="0.25">
      <c r="A107">
        <f>+HR_Input!A124</f>
        <v>0</v>
      </c>
      <c r="B107" s="22" cm="1">
        <f t="array" ref="B107">SUMPRODUCT(($A107=HR_Input!$A$75:$A$80)*(B$13=HR_Input!$B$74:$BI$74)*(HR_Input!$B$75:$BI$80))</f>
        <v>0</v>
      </c>
      <c r="C107" s="6">
        <f t="shared" si="120"/>
        <v>37.93</v>
      </c>
      <c r="D107" s="14">
        <f t="shared" si="108"/>
        <v>0</v>
      </c>
      <c r="F107" s="22" cm="1">
        <f t="array" ref="F107">SUMPRODUCT(($A107=HR_Input!$A$75:$A$80)*(F$13=HR_Input!$B$74:$BI$74)*(HR_Input!$B$75:$BI$80))</f>
        <v>0</v>
      </c>
      <c r="G107" s="6">
        <f t="shared" si="121"/>
        <v>37.931000000000004</v>
      </c>
      <c r="H107" s="14">
        <f t="shared" si="109"/>
        <v>0</v>
      </c>
      <c r="J107" s="22" cm="1">
        <f t="array" ref="J107">SUMPRODUCT(($A107=HR_Input!$A$75:$A$80)*(J$13=HR_Input!$B$74:$BI$74)*(HR_Input!$B$75:$BI$80))</f>
        <v>0</v>
      </c>
      <c r="K107" s="6">
        <f t="shared" si="122"/>
        <v>37.931000000000004</v>
      </c>
      <c r="L107" s="14">
        <f t="shared" si="110"/>
        <v>0</v>
      </c>
      <c r="N107" s="22" cm="1">
        <f t="array" ref="N107">SUMPRODUCT(($A107=HR_Input!$A$75:$A$80)*(N$13=HR_Input!$B$74:$BI$74)*(HR_Input!$B$75:$BI$80))</f>
        <v>0</v>
      </c>
      <c r="O107" s="6">
        <f t="shared" si="123"/>
        <v>37.931000000000004</v>
      </c>
      <c r="P107" s="14">
        <f t="shared" si="111"/>
        <v>0</v>
      </c>
      <c r="R107" s="22" cm="1">
        <f t="array" ref="R107">SUMPRODUCT(($A107=HR_Input!$A$75:$A$80)*(R$13=HR_Input!$B$74:$BI$74)*(HR_Input!$B$75:$BI$80))</f>
        <v>0</v>
      </c>
      <c r="S107" s="6">
        <f t="shared" si="124"/>
        <v>24.606400000000004</v>
      </c>
      <c r="T107" s="14">
        <f t="shared" si="112"/>
        <v>0</v>
      </c>
      <c r="V107" s="22" cm="1">
        <f t="array" ref="V107">SUMPRODUCT(($A107=HR_Input!$A$75:$A$80)*(V$13=HR_Input!$B$74:$BI$74)*(HR_Input!$B$75:$BI$80))</f>
        <v>0</v>
      </c>
      <c r="W107" s="6">
        <f t="shared" si="125"/>
        <v>22.896400000000003</v>
      </c>
      <c r="X107" s="14">
        <f t="shared" si="113"/>
        <v>0</v>
      </c>
      <c r="Z107" s="22" cm="1">
        <f t="array" ref="Z107">SUMPRODUCT(($A107=HR_Input!$A$75:$A$80)*(Z$13=HR_Input!$B$74:$BI$74)*(HR_Input!$B$75:$BI$80))</f>
        <v>0</v>
      </c>
      <c r="AA107" s="6">
        <f t="shared" si="126"/>
        <v>22.896400000000003</v>
      </c>
      <c r="AB107" s="14">
        <f t="shared" si="114"/>
        <v>0</v>
      </c>
      <c r="AD107" s="22" cm="1">
        <f t="array" ref="AD107">SUMPRODUCT(($A107=HR_Input!$A$75:$A$80)*(AD$13=HR_Input!$B$74:$BI$74)*(HR_Input!$B$75:$BI$80))</f>
        <v>0</v>
      </c>
      <c r="AE107" s="6">
        <f t="shared" si="127"/>
        <v>23.746400000000001</v>
      </c>
      <c r="AF107" s="14">
        <f t="shared" si="115"/>
        <v>0</v>
      </c>
      <c r="AH107" s="22" cm="1">
        <f t="array" ref="AH107">SUMPRODUCT(($A107=HR_Input!$A$75:$A$80)*(AH$13=HR_Input!$B$74:$BI$74)*(HR_Input!$B$75:$BI$80))</f>
        <v>0</v>
      </c>
      <c r="AI107" s="6">
        <f t="shared" si="128"/>
        <v>23.746400000000001</v>
      </c>
      <c r="AJ107" s="14">
        <f t="shared" si="116"/>
        <v>0</v>
      </c>
      <c r="AL107" s="22" cm="1">
        <f t="array" ref="AL107">SUMPRODUCT(($A107=HR_Input!$A$75:$A$80)*(AL$13=HR_Input!$B$74:$BI$74)*(HR_Input!$B$75:$BI$80))</f>
        <v>0</v>
      </c>
      <c r="AM107" s="6">
        <f t="shared" si="129"/>
        <v>25.976400000000005</v>
      </c>
      <c r="AN107" s="14">
        <f t="shared" si="117"/>
        <v>0</v>
      </c>
      <c r="AP107" s="22" cm="1">
        <f t="array" ref="AP107">SUMPRODUCT(($A107=HR_Input!$A$75:$A$80)*(AP$13=HR_Input!$B$74:$BI$74)*(HR_Input!$B$75:$BI$80))</f>
        <v>0</v>
      </c>
      <c r="AQ107" s="6">
        <f t="shared" si="130"/>
        <v>25.976400000000005</v>
      </c>
      <c r="AR107" s="14">
        <f t="shared" si="118"/>
        <v>0</v>
      </c>
      <c r="AT107" s="22" cm="1">
        <f t="array" ref="AT107">SUMPRODUCT(($A107=HR_Input!$A$75:$A$80)*(AT$13=HR_Input!$B$74:$BI$74)*(HR_Input!$B$75:$BI$80))</f>
        <v>0</v>
      </c>
      <c r="AU107" s="6">
        <f t="shared" si="131"/>
        <v>25.976400000000005</v>
      </c>
      <c r="AV107" s="14">
        <f t="shared" si="119"/>
        <v>0</v>
      </c>
    </row>
    <row r="108" spans="1:48" x14ac:dyDescent="0.25">
      <c r="A108" t="s">
        <v>25</v>
      </c>
      <c r="B108" s="13"/>
      <c r="D108" s="19">
        <f>SUM(D102:D107)</f>
        <v>0.27</v>
      </c>
      <c r="F108" s="13"/>
      <c r="H108" s="19">
        <f>SUM(H102:H107)</f>
        <v>0.27</v>
      </c>
      <c r="J108" s="13"/>
      <c r="L108" s="19">
        <f>SUM(L102:L107)</f>
        <v>0.27</v>
      </c>
      <c r="N108" s="13"/>
      <c r="P108" s="19">
        <f>SUM(P102:P107)</f>
        <v>0.27</v>
      </c>
      <c r="R108" s="13"/>
      <c r="T108" s="19">
        <f>SUM(T102:T107)</f>
        <v>0.17</v>
      </c>
      <c r="V108" s="13"/>
      <c r="X108" s="19">
        <f>SUM(X102:X107)</f>
        <v>0.16</v>
      </c>
      <c r="Z108" s="13"/>
      <c r="AB108" s="19">
        <f>SUM(AB102:AB107)</f>
        <v>0.16</v>
      </c>
      <c r="AD108" s="13"/>
      <c r="AF108" s="19">
        <f>SUM(AF102:AF107)</f>
        <v>0.17</v>
      </c>
      <c r="AH108" s="13"/>
      <c r="AJ108" s="19">
        <f>SUM(AJ102:AJ107)</f>
        <v>0.17</v>
      </c>
      <c r="AL108" s="13"/>
      <c r="AN108" s="19">
        <f>SUM(AN102:AN107)</f>
        <v>0.18</v>
      </c>
      <c r="AP108" s="13"/>
      <c r="AR108" s="19">
        <f>SUM(AR102:AR107)</f>
        <v>0.18</v>
      </c>
      <c r="AT108" s="13"/>
      <c r="AV108" s="19">
        <f>SUM(AV102:AV107)</f>
        <v>0.18</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38.200000000000003</v>
      </c>
      <c r="F110" s="20"/>
      <c r="G110" s="21"/>
      <c r="H110" s="24">
        <f>H76+H99+H102</f>
        <v>38.201000000000008</v>
      </c>
      <c r="J110" s="20"/>
      <c r="K110" s="21"/>
      <c r="L110" s="24">
        <f>L76+L99+L102</f>
        <v>38.201000000000008</v>
      </c>
      <c r="N110" s="20"/>
      <c r="O110" s="21"/>
      <c r="P110" s="24">
        <f>P76+P99+P102</f>
        <v>38.201000000000008</v>
      </c>
      <c r="R110" s="20"/>
      <c r="S110" s="21"/>
      <c r="T110" s="24">
        <f>T76+T99+T102</f>
        <v>24.776400000000006</v>
      </c>
      <c r="V110" s="20"/>
      <c r="W110" s="21"/>
      <c r="X110" s="24">
        <f>X76+X99+X102</f>
        <v>23.056400000000004</v>
      </c>
      <c r="Z110" s="20"/>
      <c r="AA110" s="21"/>
      <c r="AB110" s="24">
        <f>AB76+AB99+AB102</f>
        <v>23.056400000000004</v>
      </c>
      <c r="AD110" s="20"/>
      <c r="AE110" s="21"/>
      <c r="AF110" s="24">
        <f>AF76+AF99+AF102</f>
        <v>23.916400000000003</v>
      </c>
      <c r="AH110" s="20"/>
      <c r="AI110" s="21"/>
      <c r="AJ110" s="24">
        <f>AJ76+AJ99+AJ102</f>
        <v>23.916400000000003</v>
      </c>
      <c r="AL110" s="20"/>
      <c r="AM110" s="21"/>
      <c r="AN110" s="24">
        <f>AN76+AN99+AN102</f>
        <v>26.156400000000005</v>
      </c>
      <c r="AP110" s="20"/>
      <c r="AQ110" s="21"/>
      <c r="AR110" s="24">
        <f>AR76+AR99+AR102</f>
        <v>26.156400000000005</v>
      </c>
      <c r="AS110" s="95"/>
      <c r="AT110" s="20"/>
      <c r="AU110" s="21"/>
      <c r="AV110" s="24">
        <f>AV76+AV99+AV102</f>
        <v>26.156400000000005</v>
      </c>
    </row>
    <row r="112" spans="1:48" x14ac:dyDescent="0.25">
      <c r="A112"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CC4CEEF8-7BA6-498A-A941-55D786ECB984}">
            <xm:f>OR(HR_Input!$B33="Fixed",HR_Input!$B33="Volumetric")</xm:f>
            <x14:dxf>
              <numFmt numFmtId="172" formatCode="&quot;$&quot;#,##0.000"/>
            </x14:dxf>
          </x14:cfRule>
          <x14:cfRule type="expression" priority="2" id="{2B653D7C-5636-44E0-A9FE-627B7FFAC5B6}">
            <xm:f>HR_Input!$B33="Percentage"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21613" id="{CC4CEEF8-7BA6-498A-A941-55D786ECB984}">
            <xm:f>OR(HR_Input!$B50="Fixed",HR_Input!$B50="Volumetric")</xm:f>
            <x14:dxf>
              <numFmt numFmtId="172" formatCode="&quot;$&quot;#,##0.000"/>
            </x14:dxf>
          </x14:cfRule>
          <x14:cfRule type="expression" priority="21614" id="{2B653D7C-5636-44E0-A9FE-627B7FFAC5B6}">
            <xm:f>HR_Input!$B50="Percentage"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25925" id="{48B61A84-2A49-45D3-8D60-81514938C798}">
            <xm:f>OR(HR_Input!$B54="Fixed",HR_Input!$B54="Volumetric")</xm:f>
            <x14:dxf>
              <numFmt numFmtId="172" formatCode="&quot;$&quot;#,##0.000"/>
            </x14:dxf>
          </x14:cfRule>
          <x14:cfRule type="expression" priority="25926" id="{499E5D72-03FF-4847-BB9B-9269D8472F82}">
            <xm:f>HR_Input!$B54="Percentage"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3" id="{48B61A84-2A49-45D3-8D60-81514938C798}">
            <xm:f>OR(HR_Input!$B72="Fixed",HR_Input!$B72="Volumetric")</xm:f>
            <x14:dxf>
              <numFmt numFmtId="172" formatCode="&quot;$&quot;#,##0.000"/>
            </x14:dxf>
          </x14:cfRule>
          <x14:cfRule type="expression" priority="4" id="{499E5D72-03FF-4847-BB9B-9269D8472F82}">
            <xm:f>HR_Input!$B72="Percentage"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59D16982-88B4-40E4-B7D3-85CCEB8DCE26}">
          <x14:formula1>
            <xm:f>HR_Input!$A$29:$A$29</xm:f>
          </x14:formula1>
          <xm:sqref>B60</xm:sqref>
        </x14:dataValidation>
        <x14:dataValidation type="list" allowBlank="1" showInputMessage="1" showErrorMessage="1" xr:uid="{DFA7AAC3-7A9A-40F3-A3FA-86CBDE6C3B78}">
          <x14:formula1>
            <xm:f>HR_Input!$A$84:$A$90</xm:f>
          </x14:formula1>
          <xm:sqref>B12 B66</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566659-A83F-4274-A0C4-EF2D2D2F7B26}">
  <dimension ref="A1:AV112"/>
  <sheetViews>
    <sheetView topLeftCell="A58" zoomScale="115" zoomScaleNormal="115" workbookViewId="0">
      <pane xSplit="1" topLeftCell="AF1" activePane="topRight" state="frozen"/>
      <selection activeCell="B99" sqref="B99"/>
      <selection pane="topRight" activeCell="B99" sqref="B9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HR_Input!A1</f>
        <v>CALIFORNIA WATER SERVICE COMPANY</v>
      </c>
    </row>
    <row r="2" spans="1:48" x14ac:dyDescent="0.25">
      <c r="A2" s="1" t="s">
        <v>0</v>
      </c>
    </row>
    <row r="3" spans="1:48" x14ac:dyDescent="0.25">
      <c r="A3" s="1" t="str">
        <f>HR_Input!A84</f>
        <v>Hermosa Redondo</v>
      </c>
    </row>
    <row r="4" spans="1:48" ht="15.75" thickBot="1" x14ac:dyDescent="0.3">
      <c r="A4" s="1"/>
    </row>
    <row r="5" spans="1:48" x14ac:dyDescent="0.25">
      <c r="A5" s="8" t="s">
        <v>55</v>
      </c>
      <c r="B5" s="9">
        <f>HR_Input!$B$10</f>
        <v>2025</v>
      </c>
    </row>
    <row r="6" spans="1:48" x14ac:dyDescent="0.25">
      <c r="A6" s="10" t="s">
        <v>5</v>
      </c>
      <c r="B6" s="142" t="s">
        <v>203</v>
      </c>
      <c r="C6" t="s">
        <v>23</v>
      </c>
    </row>
    <row r="7" spans="1:48" x14ac:dyDescent="0.25">
      <c r="A7" s="10" t="s">
        <v>27</v>
      </c>
      <c r="B7" s="11">
        <f>HR_Input!C10</f>
        <v>6</v>
      </c>
    </row>
    <row r="8" spans="1:48" x14ac:dyDescent="0.25">
      <c r="A8" s="10" t="s">
        <v>7</v>
      </c>
      <c r="B8" s="11" t="s">
        <v>10</v>
      </c>
    </row>
    <row r="9" spans="1:48" x14ac:dyDescent="0.25">
      <c r="A9" s="10" t="s">
        <v>60</v>
      </c>
      <c r="B9" s="11" t="s">
        <v>13</v>
      </c>
    </row>
    <row r="10" spans="1:48" x14ac:dyDescent="0.25">
      <c r="A10" s="10" t="s">
        <v>35</v>
      </c>
      <c r="B10" s="11" t="str">
        <f>VLOOKUP(B11,HR_Input!$A$84:$C$90,2,FALSE)</f>
        <v>Monthly</v>
      </c>
    </row>
    <row r="11" spans="1:48" ht="15.75" thickBot="1" x14ac:dyDescent="0.3">
      <c r="A11" s="12" t="s">
        <v>14</v>
      </c>
      <c r="B11" s="25" t="str">
        <f>HR_Input!$A$84</f>
        <v>Hermosa Redondo</v>
      </c>
    </row>
    <row r="12" spans="1:48" ht="15.75" thickBot="1" x14ac:dyDescent="0.3">
      <c r="A12" s="1"/>
      <c r="B12" s="2"/>
    </row>
    <row r="13" spans="1:48" ht="15.75" thickBot="1" x14ac:dyDescent="0.3">
      <c r="A13" s="1"/>
      <c r="B13" s="157" t="str">
        <f>CONCATENATE("January"," ",$B$5)</f>
        <v>January 2025</v>
      </c>
      <c r="C13" s="158"/>
      <c r="D13" s="159"/>
      <c r="F13" s="157" t="str">
        <f>CONCATENATE("February"," ",$B$5)</f>
        <v>February 2025</v>
      </c>
      <c r="G13" s="158"/>
      <c r="H13" s="159"/>
      <c r="J13" s="157" t="str">
        <f>CONCATENATE("March"," ",$B$5)</f>
        <v>March 2025</v>
      </c>
      <c r="K13" s="158"/>
      <c r="L13" s="159"/>
      <c r="N13" s="157" t="str">
        <f>CONCATENATE("April"," ",$B$5)</f>
        <v>April 2025</v>
      </c>
      <c r="O13" s="158"/>
      <c r="P13" s="159"/>
      <c r="R13" s="157" t="str">
        <f>CONCATENATE("May"," ",$B$5)</f>
        <v>May 2025</v>
      </c>
      <c r="S13" s="158"/>
      <c r="T13" s="159"/>
      <c r="V13" s="157" t="str">
        <f>CONCATENATE("June"," ",$B$5)</f>
        <v>June 2025</v>
      </c>
      <c r="W13" s="158"/>
      <c r="X13" s="159"/>
      <c r="Z13" s="157" t="str">
        <f>CONCATENATE("July"," ",$B$5)</f>
        <v>July 2025</v>
      </c>
      <c r="AA13" s="158"/>
      <c r="AB13" s="159"/>
      <c r="AD13" s="157" t="str">
        <f>CONCATENATE("August"," ",$B$5)</f>
        <v>August 2025</v>
      </c>
      <c r="AE13" s="158"/>
      <c r="AF13" s="159"/>
      <c r="AH13" s="157" t="str">
        <f>CONCATENATE("September"," ",$B$5)</f>
        <v>September 2025</v>
      </c>
      <c r="AI13" s="158"/>
      <c r="AJ13" s="159"/>
      <c r="AL13" s="157" t="str">
        <f>CONCATENATE("October"," ",$B$5)</f>
        <v>October 2025</v>
      </c>
      <c r="AM13" s="158"/>
      <c r="AN13" s="159"/>
      <c r="AP13" s="157" t="str">
        <f>CONCATENATE("November"," ",$B$5)</f>
        <v>November 2025</v>
      </c>
      <c r="AQ13" s="158"/>
      <c r="AR13" s="159"/>
      <c r="AS13" s="91"/>
      <c r="AT13" s="157" t="str">
        <f>CONCATENATE("December"," ",$B$5)</f>
        <v>December 2025</v>
      </c>
      <c r="AU13" s="158"/>
      <c r="AV13" s="159"/>
    </row>
    <row r="14" spans="1:48" x14ac:dyDescent="0.25">
      <c r="A14" s="1" t="s">
        <v>4</v>
      </c>
      <c r="B14" s="13"/>
      <c r="D14" s="14">
        <f>INDEX(HR_Input!$B$29:$AK$29,MATCH('Residential Bills_Yr 3_avg_HR'!$B$6,HR_Input!$A$29:$A$29,0),MATCH('Residential Bills_Yr 3_avg_HR'!B$13,HR_Input!$B$28:$AK$28,0))</f>
        <v>28.46</v>
      </c>
      <c r="F14" s="13"/>
      <c r="H14" s="14">
        <f>INDEX(HR_Input!$B$29:$AK$29,MATCH('Residential Bills_Yr 3_avg_HR'!$B$6,HR_Input!$A$29:$A$29,0),MATCH('Residential Bills_Yr 3_avg_HR'!F$13,HR_Input!$B$28:$AK$28,0))</f>
        <v>28.46</v>
      </c>
      <c r="J14" s="13"/>
      <c r="L14" s="14">
        <f>INDEX(HR_Input!$B$29:$AK$29,MATCH('Residential Bills_Yr 3_avg_HR'!$B$6,HR_Input!$A$29:$A$29,0),MATCH('Residential Bills_Yr 3_avg_HR'!J$13,HR_Input!$B$28:$AK$28,0))</f>
        <v>28.46</v>
      </c>
      <c r="N14" s="13"/>
      <c r="P14" s="14">
        <f>INDEX(HR_Input!$B$29:$AK$29,MATCH('Residential Bills_Yr 3_avg_HR'!$B$6,HR_Input!$A$29:$A$29,0),MATCH('Residential Bills_Yr 3_avg_HR'!N$13,HR_Input!$B$28:$AK$28,0))</f>
        <v>28.46</v>
      </c>
      <c r="R14" s="13"/>
      <c r="T14" s="14">
        <f>INDEX(HR_Input!$B$29:$AK$29,MATCH('Residential Bills_Yr 3_avg_HR'!$B$6,HR_Input!$A$29:$A$29,0),MATCH('Residential Bills_Yr 3_avg_HR'!R$13,HR_Input!$B$28:$AK$28,0))</f>
        <v>28.46</v>
      </c>
      <c r="V14" s="13"/>
      <c r="X14" s="14">
        <f>INDEX(HR_Input!$B$29:$AK$29,MATCH('Residential Bills_Yr 3_avg_HR'!$B$6,HR_Input!$A$29:$A$29,0),MATCH('Residential Bills_Yr 3_avg_HR'!V$13,HR_Input!$B$28:$AK$28,0))</f>
        <v>28.46</v>
      </c>
      <c r="Z14" s="13"/>
      <c r="AB14" s="14">
        <f>INDEX(HR_Input!$B$29:$AK$29,MATCH('Residential Bills_Yr 3_avg_HR'!$B$6,HR_Input!$A$29:$A$29,0),MATCH('Residential Bills_Yr 3_avg_HR'!Z$13,HR_Input!$B$28:$AK$28,0))</f>
        <v>28.46</v>
      </c>
      <c r="AD14" s="13"/>
      <c r="AF14" s="14">
        <f>INDEX(HR_Input!$B$29:$AK$29,MATCH('Residential Bills_Yr 3_avg_HR'!$B$6,HR_Input!$A$29:$A$29,0),MATCH('Residential Bills_Yr 3_avg_HR'!AD$13,HR_Input!$B$28:$AK$28,0))</f>
        <v>28.46</v>
      </c>
      <c r="AH14" s="13"/>
      <c r="AJ14" s="14">
        <f>INDEX(HR_Input!$B$29:$AK$29,MATCH('Residential Bills_Yr 3_avg_HR'!$B$6,HR_Input!$A$29:$A$29,0),MATCH('Residential Bills_Yr 3_avg_HR'!AH$13,HR_Input!$B$28:$AK$28,0))</f>
        <v>28.46</v>
      </c>
      <c r="AL14" s="13"/>
      <c r="AN14" s="14">
        <f>INDEX(HR_Input!$B$29:$AK$29,MATCH('Residential Bills_Yr 3_avg_HR'!$B$6,HR_Input!$A$29:$A$29,0),MATCH('Residential Bills_Yr 3_avg_HR'!AL$13,HR_Input!$B$28:$AK$28,0))</f>
        <v>28.46</v>
      </c>
      <c r="AP14" s="13"/>
      <c r="AR14" s="14">
        <f>INDEX(HR_Input!$B$29:$AK$29,MATCH('Residential Bills_Yr 3_avg_HR'!$B$6,HR_Input!$A$29:$A$29,0),MATCH('Residential Bills_Yr 3_avg_HR'!AP$13,HR_Input!$B$28:$AK$28,0))</f>
        <v>28.46</v>
      </c>
      <c r="AS14" s="6"/>
      <c r="AT14" s="13"/>
      <c r="AV14" s="14">
        <f>INDEX(HR_Input!$B$29:$AK$29,MATCH('Residential Bills_Yr 3_avg_HR'!$B$6,HR_Input!$A$29:$A$29,0),MATCH('Residential Bills_Yr 3_avg_HR'!AT$13,HR_Input!$B$28:$AK$28,0))</f>
        <v>28.46</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HR_Input!A22</f>
        <v>Tier 1</v>
      </c>
      <c r="B17" s="18">
        <f>INDEX(HR_Input!$B$22:$AK$26,MATCH('Residential Bills_Yr 3_avg_HR'!$A17,HR_Input!$A$22:$A$26,0),MATCH('Residential Bills_Yr 3_avg_HR'!B$13,HR_Input!$B$21:$AK$21,0))</f>
        <v>1.9109</v>
      </c>
      <c r="C17" s="2">
        <f>IF($B$7&gt;HR_Input!F106,HR_Input!F106,'Residential Bills_Yr 3_avg_HR'!$B$7)</f>
        <v>6</v>
      </c>
      <c r="D17" s="14">
        <f>ROUND(IFERROR(B17*C17," "),2)</f>
        <v>11.47</v>
      </c>
      <c r="F17" s="18">
        <f>INDEX(HR_Input!$B$22:$AK$26,MATCH('Residential Bills_Yr 3_avg_HR'!$A17,HR_Input!$A$22:$A$26,0),MATCH('Residential Bills_Yr 3_avg_HR'!F$13,HR_Input!$B$21:$AK$21,0))</f>
        <v>1.9109</v>
      </c>
      <c r="G17" s="2">
        <f>IF($B$7&gt;HR_Input!G106,HR_Input!G106,'Residential Bills_Yr 3_avg_HR'!$B$7)</f>
        <v>6</v>
      </c>
      <c r="H17" s="14">
        <f>ROUND(IFERROR(F17*G17," "),2)</f>
        <v>11.47</v>
      </c>
      <c r="J17" s="18">
        <f>INDEX(HR_Input!$B$22:$AK$26,MATCH('Residential Bills_Yr 3_avg_HR'!$A17,HR_Input!$A$22:$A$26,0),MATCH('Residential Bills_Yr 3_avg_HR'!J$13,HR_Input!$B$21:$AK$21,0))</f>
        <v>1.9109</v>
      </c>
      <c r="K17" s="2">
        <f>IF($B$7&gt;HR_Input!H106,HR_Input!H106,'Residential Bills_Yr 3_avg_HR'!$B$7)</f>
        <v>6</v>
      </c>
      <c r="L17" s="14">
        <f>ROUND(IFERROR(J17*K17," "),2)</f>
        <v>11.47</v>
      </c>
      <c r="N17" s="18">
        <f>INDEX(HR_Input!$B$22:$AK$26,MATCH('Residential Bills_Yr 3_avg_HR'!$A17,HR_Input!$A$22:$A$26,0),MATCH('Residential Bills_Yr 3_avg_HR'!N$13,HR_Input!$B$21:$AK$21,0))</f>
        <v>1.9109</v>
      </c>
      <c r="O17" s="2">
        <f>IF($B$7&gt;HR_Input!I106,HR_Input!I106,'Residential Bills_Yr 3_avg_HR'!$B$7)</f>
        <v>6</v>
      </c>
      <c r="P17" s="14">
        <f>ROUND(IFERROR(N17*O17," "),2)</f>
        <v>11.47</v>
      </c>
      <c r="R17" s="18">
        <f>INDEX(HR_Input!$B$22:$AK$26,MATCH('Residential Bills_Yr 3_avg_HR'!$A17,HR_Input!$A$22:$A$26,0),MATCH('Residential Bills_Yr 3_avg_HR'!R$13,HR_Input!$B$21:$AK$21,0))</f>
        <v>1.9109</v>
      </c>
      <c r="S17" s="2">
        <f>IF($B$7&gt;HR_Input!J106,HR_Input!J106,'Residential Bills_Yr 3_avg_HR'!$B$7)</f>
        <v>6</v>
      </c>
      <c r="T17" s="14">
        <f>ROUND(IFERROR(R17*S17," "),2)</f>
        <v>11.47</v>
      </c>
      <c r="V17" s="18">
        <f>INDEX(HR_Input!$B$22:$AK$26,MATCH('Residential Bills_Yr 3_avg_HR'!$A17,HR_Input!$A$22:$A$26,0),MATCH('Residential Bills_Yr 3_avg_HR'!V$13,HR_Input!$B$21:$AK$21,0))</f>
        <v>1.9109</v>
      </c>
      <c r="W17" s="2">
        <f>IF($B$7&gt;HR_Input!K106,HR_Input!K106,'Residential Bills_Yr 3_avg_HR'!$B$7)</f>
        <v>6</v>
      </c>
      <c r="X17" s="14">
        <f>ROUND(IFERROR(V17*W17," "),2)</f>
        <v>11.47</v>
      </c>
      <c r="Z17" s="18">
        <f>INDEX(HR_Input!$B$22:$AK$26,MATCH('Residential Bills_Yr 3_avg_HR'!$A17,HR_Input!$A$22:$A$26,0),MATCH('Residential Bills_Yr 3_avg_HR'!Z$13,HR_Input!$B$21:$AK$21,0))</f>
        <v>1.9109</v>
      </c>
      <c r="AA17" s="2">
        <f>IF($B$7&gt;HR_Input!L106,HR_Input!L106,'Residential Bills_Yr 3_avg_HR'!$B$7)</f>
        <v>6</v>
      </c>
      <c r="AB17" s="14">
        <f>ROUND(IFERROR(Z17*AA17," "),2)</f>
        <v>11.47</v>
      </c>
      <c r="AD17" s="18">
        <f>INDEX(HR_Input!$B$22:$AK$26,MATCH('Residential Bills_Yr 3_avg_HR'!$A17,HR_Input!$A$22:$A$26,0),MATCH('Residential Bills_Yr 3_avg_HR'!AD$13,HR_Input!$B$21:$AK$21,0))</f>
        <v>1.9411</v>
      </c>
      <c r="AE17" s="2">
        <f>IF($B$7&gt;HR_Input!M106,HR_Input!M106,'Residential Bills_Yr 3_avg_HR'!$B$7)</f>
        <v>6</v>
      </c>
      <c r="AF17" s="14">
        <f>ROUND(IFERROR(AD17*AE17," "),2)</f>
        <v>11.65</v>
      </c>
      <c r="AH17" s="18">
        <f>INDEX(HR_Input!$B$22:$AK$26,MATCH('Residential Bills_Yr 3_avg_HR'!$A17,HR_Input!$A$22:$A$26,0),MATCH('Residential Bills_Yr 3_avg_HR'!AH$13,HR_Input!$B$21:$AK$21,0))</f>
        <v>1.9411</v>
      </c>
      <c r="AI17" s="2">
        <f>IF($B$7&gt;HR_Input!N106,HR_Input!N106,'Residential Bills_Yr 3_avg_HR'!$B$7)</f>
        <v>6</v>
      </c>
      <c r="AJ17" s="14">
        <f>ROUND(IFERROR(AH17*AI17," "),2)</f>
        <v>11.65</v>
      </c>
      <c r="AL17" s="18">
        <f>INDEX(HR_Input!$B$22:$AK$26,MATCH('Residential Bills_Yr 3_avg_HR'!$A17,HR_Input!$A$22:$A$26,0),MATCH('Residential Bills_Yr 3_avg_HR'!AL$13,HR_Input!$B$21:$AK$21,0))</f>
        <v>1.9411</v>
      </c>
      <c r="AM17" s="2">
        <f>IF($B$7&gt;HR_Input!O106,HR_Input!O106,'Residential Bills_Yr 3_avg_HR'!$B$7)</f>
        <v>6</v>
      </c>
      <c r="AN17" s="14">
        <f>ROUND(IFERROR(AL17*AM17," "),2)</f>
        <v>11.65</v>
      </c>
      <c r="AP17" s="18">
        <f>INDEX(HR_Input!$B$22:$AK$26,MATCH('Residential Bills_Yr 3_avg_HR'!$A17,HR_Input!$A$22:$A$26,0),MATCH('Residential Bills_Yr 3_avg_HR'!AP$13,HR_Input!$B$21:$AK$21,0))</f>
        <v>1.9411</v>
      </c>
      <c r="AQ17" s="2">
        <f>IF($B$7&gt;HR_Input!P106,HR_Input!P106,'Residential Bills_Yr 3_avg_HR'!$B$7)</f>
        <v>6</v>
      </c>
      <c r="AR17" s="14">
        <f>ROUND(IFERROR(AP17*AQ17," "),2)</f>
        <v>11.65</v>
      </c>
      <c r="AS17" s="6"/>
      <c r="AT17" s="18">
        <f>INDEX(HR_Input!$B$22:$AK$26,MATCH('Residential Bills_Yr 3_avg_HR'!$A17,HR_Input!$A$22:$A$26,0),MATCH('Residential Bills_Yr 3_avg_HR'!AT$13,HR_Input!$B$21:$AK$21,0))</f>
        <v>1.9411</v>
      </c>
      <c r="AU17" s="2">
        <f>IF($B$7&gt;HR_Input!Q106,HR_Input!Q106,'Residential Bills_Yr 3_avg_HR'!$B$7)</f>
        <v>6</v>
      </c>
      <c r="AV17" s="14">
        <f>ROUND(IFERROR(AT17*AU17," "),2)</f>
        <v>11.65</v>
      </c>
    </row>
    <row r="18" spans="1:48" x14ac:dyDescent="0.25">
      <c r="A18" t="str">
        <f>HR_Input!A23</f>
        <v>Tier 2</v>
      </c>
      <c r="B18" s="18">
        <f>INDEX(HR_Input!$B$22:$AK$26,MATCH('Residential Bills_Yr 3_avg_HR'!$A18,HR_Input!$A$22:$A$26,0),MATCH('Residential Bills_Yr 3_avg_HR'!B$13,HR_Input!$B$21:$AK$21,0))</f>
        <v>7.7489999999999997</v>
      </c>
      <c r="C18" s="2">
        <f>IF(($B$7-C17)&gt;HR_Input!F107,HR_Input!F107,($B$7-C17))</f>
        <v>0</v>
      </c>
      <c r="D18" s="14">
        <f>ROUND(IFERROR(B18*C18," "),2)</f>
        <v>0</v>
      </c>
      <c r="F18" s="18">
        <f>INDEX(HR_Input!$B$22:$AK$26,MATCH('Residential Bills_Yr 3_avg_HR'!$A18,HR_Input!$A$22:$A$26,0),MATCH('Residential Bills_Yr 3_avg_HR'!F$13,HR_Input!$B$21:$AK$21,0))</f>
        <v>7.7489999999999997</v>
      </c>
      <c r="G18" s="2">
        <f>IF(($B$7-G17)&gt;HR_Input!G107,HR_Input!G107,($B$7-G17))</f>
        <v>0</v>
      </c>
      <c r="H18" s="14">
        <f>ROUND(IFERROR(F18*G18," "),2)</f>
        <v>0</v>
      </c>
      <c r="J18" s="18">
        <f>INDEX(HR_Input!$B$22:$AK$26,MATCH('Residential Bills_Yr 3_avg_HR'!$A18,HR_Input!$A$22:$A$26,0),MATCH('Residential Bills_Yr 3_avg_HR'!J$13,HR_Input!$B$21:$AK$21,0))</f>
        <v>7.7489999999999997</v>
      </c>
      <c r="K18" s="2">
        <f>IF(($B$7-K17)&gt;HR_Input!H107,HR_Input!H107,($B$7-K17))</f>
        <v>0</v>
      </c>
      <c r="L18" s="14">
        <f>ROUND(IFERROR(J18*K18," "),2)</f>
        <v>0</v>
      </c>
      <c r="N18" s="18">
        <f>INDEX(HR_Input!$B$22:$AK$26,MATCH('Residential Bills_Yr 3_avg_HR'!$A18,HR_Input!$A$22:$A$26,0),MATCH('Residential Bills_Yr 3_avg_HR'!N$13,HR_Input!$B$21:$AK$21,0))</f>
        <v>7.7489999999999997</v>
      </c>
      <c r="O18" s="2">
        <f>IF(($B$7-O17)&gt;HR_Input!I107,HR_Input!I107,($B$7-O17))</f>
        <v>0</v>
      </c>
      <c r="P18" s="14">
        <f>ROUND(IFERROR(N18*O18," "),2)</f>
        <v>0</v>
      </c>
      <c r="R18" s="18">
        <f>INDEX(HR_Input!$B$22:$AK$26,MATCH('Residential Bills_Yr 3_avg_HR'!$A18,HR_Input!$A$22:$A$26,0),MATCH('Residential Bills_Yr 3_avg_HR'!R$13,HR_Input!$B$21:$AK$21,0))</f>
        <v>7.7489999999999997</v>
      </c>
      <c r="S18" s="2">
        <f>IF(($B$7-S17)&gt;HR_Input!J107,HR_Input!J107,($B$7-S17))</f>
        <v>0</v>
      </c>
      <c r="T18" s="14">
        <f>ROUND(IFERROR(R18*S18," "),2)</f>
        <v>0</v>
      </c>
      <c r="V18" s="18">
        <f>INDEX(HR_Input!$B$22:$AK$26,MATCH('Residential Bills_Yr 3_avg_HR'!$A18,HR_Input!$A$22:$A$26,0),MATCH('Residential Bills_Yr 3_avg_HR'!V$13,HR_Input!$B$21:$AK$21,0))</f>
        <v>7.7489999999999997</v>
      </c>
      <c r="W18" s="2">
        <f>IF(($B$7-W17)&gt;HR_Input!K107,HR_Input!K107,($B$7-W17))</f>
        <v>0</v>
      </c>
      <c r="X18" s="14">
        <f>ROUND(IFERROR(V18*W18," "),2)</f>
        <v>0</v>
      </c>
      <c r="Z18" s="18">
        <f>INDEX(HR_Input!$B$22:$AK$26,MATCH('Residential Bills_Yr 3_avg_HR'!$A18,HR_Input!$A$22:$A$26,0),MATCH('Residential Bills_Yr 3_avg_HR'!Z$13,HR_Input!$B$21:$AK$21,0))</f>
        <v>7.7489999999999997</v>
      </c>
      <c r="AA18" s="2">
        <f>IF(($B$7-AA17)&gt;HR_Input!L107,HR_Input!L107,($B$7-AA17))</f>
        <v>0</v>
      </c>
      <c r="AB18" s="14">
        <f>ROUND(IFERROR(Z18*AA18," "),2)</f>
        <v>0</v>
      </c>
      <c r="AD18" s="18">
        <f>INDEX(HR_Input!$B$22:$AK$26,MATCH('Residential Bills_Yr 3_avg_HR'!$A18,HR_Input!$A$22:$A$26,0),MATCH('Residential Bills_Yr 3_avg_HR'!AD$13,HR_Input!$B$21:$AK$21,0))</f>
        <v>7.8712999999999997</v>
      </c>
      <c r="AE18" s="2">
        <f>IF(($B$7-AE17)&gt;HR_Input!M107,HR_Input!M107,($B$7-AE17))</f>
        <v>0</v>
      </c>
      <c r="AF18" s="14">
        <f>ROUND(IFERROR(AD18*AE18," "),2)</f>
        <v>0</v>
      </c>
      <c r="AH18" s="18">
        <f>INDEX(HR_Input!$B$22:$AK$26,MATCH('Residential Bills_Yr 3_avg_HR'!$A18,HR_Input!$A$22:$A$26,0),MATCH('Residential Bills_Yr 3_avg_HR'!AH$13,HR_Input!$B$21:$AK$21,0))</f>
        <v>7.8712999999999997</v>
      </c>
      <c r="AI18" s="2">
        <f>IF(($B$7-AI17)&gt;HR_Input!N107,HR_Input!N107,($B$7-AI17))</f>
        <v>0</v>
      </c>
      <c r="AJ18" s="14">
        <f>ROUND(IFERROR(AH18*AI18," "),2)</f>
        <v>0</v>
      </c>
      <c r="AL18" s="18">
        <f>INDEX(HR_Input!$B$22:$AK$26,MATCH('Residential Bills_Yr 3_avg_HR'!$A18,HR_Input!$A$22:$A$26,0),MATCH('Residential Bills_Yr 3_avg_HR'!AL$13,HR_Input!$B$21:$AK$21,0))</f>
        <v>7.8712999999999997</v>
      </c>
      <c r="AM18" s="2">
        <f>IF(($B$7-AM17)&gt;HR_Input!O107,HR_Input!O107,($B$7-AM17))</f>
        <v>0</v>
      </c>
      <c r="AN18" s="14">
        <f>ROUND(IFERROR(AL18*AM18," "),2)</f>
        <v>0</v>
      </c>
      <c r="AP18" s="18">
        <f>INDEX(HR_Input!$B$22:$AK$26,MATCH('Residential Bills_Yr 3_avg_HR'!$A18,HR_Input!$A$22:$A$26,0),MATCH('Residential Bills_Yr 3_avg_HR'!AP$13,HR_Input!$B$21:$AK$21,0))</f>
        <v>7.8712999999999997</v>
      </c>
      <c r="AQ18" s="2">
        <f>IF(($B$7-AQ17)&gt;HR_Input!P107,HR_Input!P107,($B$7-AQ17))</f>
        <v>0</v>
      </c>
      <c r="AR18" s="14">
        <f>ROUND(IFERROR(AP18*AQ18," "),2)</f>
        <v>0</v>
      </c>
      <c r="AS18" s="6"/>
      <c r="AT18" s="18">
        <f>INDEX(HR_Input!$B$22:$AK$26,MATCH('Residential Bills_Yr 3_avg_HR'!$A18,HR_Input!$A$22:$A$26,0),MATCH('Residential Bills_Yr 3_avg_HR'!AT$13,HR_Input!$B$21:$AK$21,0))</f>
        <v>7.8712999999999997</v>
      </c>
      <c r="AU18" s="2">
        <f>IF(($B$7-AU17)&gt;HR_Input!Q107,HR_Input!Q107,($B$7-AU17))</f>
        <v>0</v>
      </c>
      <c r="AV18" s="14">
        <f>ROUND(IFERROR(AT18*AU18," "),2)</f>
        <v>0</v>
      </c>
    </row>
    <row r="19" spans="1:48" x14ac:dyDescent="0.25">
      <c r="A19" t="str">
        <f>HR_Input!A24</f>
        <v>Tier 3</v>
      </c>
      <c r="B19" s="18">
        <f>INDEX(HR_Input!$B$22:$AK$26,MATCH('Residential Bills_Yr 3_avg_HR'!$A19,HR_Input!$A$22:$A$26,0),MATCH('Residential Bills_Yr 3_avg_HR'!B$13,HR_Input!$B$21:$AK$21,0))</f>
        <v>9.6951000000000001</v>
      </c>
      <c r="C19" s="2">
        <f>IF(OR(HR_Input!F104="Tier 4",HR_Input!F104="Tier 5"),IF(('Residential Bills_Yr 3_avg_HR'!$B$7-'Residential Bills_Yr 3_avg_HR'!C17-'Residential Bills_Yr 3_avg_HR'!C18)&gt;HR_Input!F108,HR_Input!F108,('Residential Bills_Yr 3_avg_HR'!$B$7-'Residential Bills_Yr 3_avg_HR'!C17-'Residential Bills_Yr 3_avg_HR'!C18)),('Residential Bills_Yr 3_avg_HR'!$B$7-'Residential Bills_Yr 3_avg_HR'!C17-'Residential Bills_Yr 3_avg_HR'!C18))</f>
        <v>0</v>
      </c>
      <c r="D19" s="14">
        <f>ROUND(IFERROR(B19*C19," "),2)</f>
        <v>0</v>
      </c>
      <c r="F19" s="18">
        <f>INDEX(HR_Input!$B$22:$AK$26,MATCH('Residential Bills_Yr 3_avg_HR'!$A19,HR_Input!$A$22:$A$26,0),MATCH('Residential Bills_Yr 3_avg_HR'!F$13,HR_Input!$B$21:$AK$21,0))</f>
        <v>9.6951000000000001</v>
      </c>
      <c r="G19" s="2">
        <f>IF(OR(HR_Input!G104="Tier 4",HR_Input!G104="Tier 5"),IF(('Residential Bills_Yr 3_avg_HR'!$B$7-'Residential Bills_Yr 3_avg_HR'!G17-'Residential Bills_Yr 3_avg_HR'!G18)&gt;HR_Input!G108,HR_Input!G108,('Residential Bills_Yr 3_avg_HR'!$B$7-'Residential Bills_Yr 3_avg_HR'!G17-'Residential Bills_Yr 3_avg_HR'!G18)),('Residential Bills_Yr 3_avg_HR'!$B$7-'Residential Bills_Yr 3_avg_HR'!G17-'Residential Bills_Yr 3_avg_HR'!G18))</f>
        <v>0</v>
      </c>
      <c r="H19" s="14">
        <f>ROUND(IFERROR(F19*G19," "),2)</f>
        <v>0</v>
      </c>
      <c r="J19" s="18">
        <f>INDEX(HR_Input!$B$22:$AK$26,MATCH('Residential Bills_Yr 3_avg_HR'!$A19,HR_Input!$A$22:$A$26,0),MATCH('Residential Bills_Yr 3_avg_HR'!J$13,HR_Input!$B$21:$AK$21,0))</f>
        <v>9.6951000000000001</v>
      </c>
      <c r="K19" s="2">
        <f>IF(OR(HR_Input!H104="Tier 4",HR_Input!H104="Tier 5"),IF(('Residential Bills_Yr 3_avg_HR'!$B$7-'Residential Bills_Yr 3_avg_HR'!K17-'Residential Bills_Yr 3_avg_HR'!K18)&gt;HR_Input!H108,HR_Input!H108,('Residential Bills_Yr 3_avg_HR'!$B$7-'Residential Bills_Yr 3_avg_HR'!K17-'Residential Bills_Yr 3_avg_HR'!K18)),('Residential Bills_Yr 3_avg_HR'!$B$7-'Residential Bills_Yr 3_avg_HR'!K17-'Residential Bills_Yr 3_avg_HR'!K18))</f>
        <v>0</v>
      </c>
      <c r="L19" s="14">
        <f>ROUND(IFERROR(J19*K19," "),2)</f>
        <v>0</v>
      </c>
      <c r="N19" s="18">
        <f>INDEX(HR_Input!$B$22:$AK$26,MATCH('Residential Bills_Yr 3_avg_HR'!$A19,HR_Input!$A$22:$A$26,0),MATCH('Residential Bills_Yr 3_avg_HR'!N$13,HR_Input!$B$21:$AK$21,0))</f>
        <v>9.6951000000000001</v>
      </c>
      <c r="O19" s="2">
        <f>IF(OR(HR_Input!I104="Tier 4",HR_Input!I104="Tier 5"),IF(('Residential Bills_Yr 3_avg_HR'!$B$7-'Residential Bills_Yr 3_avg_HR'!O17-'Residential Bills_Yr 3_avg_HR'!O18)&gt;HR_Input!I108,HR_Input!I108,('Residential Bills_Yr 3_avg_HR'!$B$7-'Residential Bills_Yr 3_avg_HR'!O17-'Residential Bills_Yr 3_avg_HR'!O18)),('Residential Bills_Yr 3_avg_HR'!$B$7-'Residential Bills_Yr 3_avg_HR'!O17-'Residential Bills_Yr 3_avg_HR'!O18))</f>
        <v>0</v>
      </c>
      <c r="P19" s="14">
        <f>ROUND(IFERROR(N19*O19," "),2)</f>
        <v>0</v>
      </c>
      <c r="R19" s="18">
        <f>INDEX(HR_Input!$B$22:$AK$26,MATCH('Residential Bills_Yr 3_avg_HR'!$A19,HR_Input!$A$22:$A$26,0),MATCH('Residential Bills_Yr 3_avg_HR'!R$13,HR_Input!$B$21:$AK$21,0))</f>
        <v>9.6951000000000001</v>
      </c>
      <c r="S19" s="2">
        <f>IF(OR(HR_Input!J104="Tier 4",HR_Input!J104="Tier 5"),IF(('Residential Bills_Yr 3_avg_HR'!$B$7-'Residential Bills_Yr 3_avg_HR'!S17-'Residential Bills_Yr 3_avg_HR'!S18)&gt;HR_Input!J108,HR_Input!J108,('Residential Bills_Yr 3_avg_HR'!$B$7-'Residential Bills_Yr 3_avg_HR'!S17-'Residential Bills_Yr 3_avg_HR'!S18)),('Residential Bills_Yr 3_avg_HR'!$B$7-'Residential Bills_Yr 3_avg_HR'!S17-'Residential Bills_Yr 3_avg_HR'!S18))</f>
        <v>0</v>
      </c>
      <c r="T19" s="14">
        <f>ROUND(IFERROR(R19*S19," "),2)</f>
        <v>0</v>
      </c>
      <c r="V19" s="18">
        <f>INDEX(HR_Input!$B$22:$AK$26,MATCH('Residential Bills_Yr 3_avg_HR'!$A19,HR_Input!$A$22:$A$26,0),MATCH('Residential Bills_Yr 3_avg_HR'!V$13,HR_Input!$B$21:$AK$21,0))</f>
        <v>9.6951000000000001</v>
      </c>
      <c r="W19" s="2">
        <f>IF(OR(HR_Input!K104="Tier 4",HR_Input!K104="Tier 5"),IF(('Residential Bills_Yr 3_avg_HR'!$B$7-'Residential Bills_Yr 3_avg_HR'!W17-'Residential Bills_Yr 3_avg_HR'!W18)&gt;HR_Input!K108,HR_Input!K108,('Residential Bills_Yr 3_avg_HR'!$B$7-'Residential Bills_Yr 3_avg_HR'!W17-'Residential Bills_Yr 3_avg_HR'!W18)),('Residential Bills_Yr 3_avg_HR'!$B$7-'Residential Bills_Yr 3_avg_HR'!W17-'Residential Bills_Yr 3_avg_HR'!W18))</f>
        <v>0</v>
      </c>
      <c r="X19" s="14">
        <f>ROUND(IFERROR(V19*W19," "),2)</f>
        <v>0</v>
      </c>
      <c r="Z19" s="18">
        <f>INDEX(HR_Input!$B$22:$AK$26,MATCH('Residential Bills_Yr 3_avg_HR'!$A19,HR_Input!$A$22:$A$26,0),MATCH('Residential Bills_Yr 3_avg_HR'!Z$13,HR_Input!$B$21:$AK$21,0))</f>
        <v>9.6951000000000001</v>
      </c>
      <c r="AA19" s="2">
        <f>IF(OR(HR_Input!L104="Tier 4",HR_Input!L104="Tier 5"),IF(('Residential Bills_Yr 3_avg_HR'!$B$7-'Residential Bills_Yr 3_avg_HR'!AA17-'Residential Bills_Yr 3_avg_HR'!AA18)&gt;HR_Input!L108,HR_Input!L108,('Residential Bills_Yr 3_avg_HR'!$B$7-'Residential Bills_Yr 3_avg_HR'!AA17-'Residential Bills_Yr 3_avg_HR'!AA18)),('Residential Bills_Yr 3_avg_HR'!$B$7-'Residential Bills_Yr 3_avg_HR'!AA17-'Residential Bills_Yr 3_avg_HR'!AA18))</f>
        <v>0</v>
      </c>
      <c r="AB19" s="14">
        <f>ROUND(IFERROR(Z19*AA19," "),2)</f>
        <v>0</v>
      </c>
      <c r="AD19" s="18">
        <f>INDEX(HR_Input!$B$22:$AK$26,MATCH('Residential Bills_Yr 3_avg_HR'!$A19,HR_Input!$A$22:$A$26,0),MATCH('Residential Bills_Yr 3_avg_HR'!AD$13,HR_Input!$B$21:$AK$21,0))</f>
        <v>9.8480000000000008</v>
      </c>
      <c r="AE19" s="2">
        <f>IF(OR(HR_Input!M104="Tier 4",HR_Input!M104="Tier 5"),IF(('Residential Bills_Yr 3_avg_HR'!$B$7-'Residential Bills_Yr 3_avg_HR'!AE17-'Residential Bills_Yr 3_avg_HR'!AE18)&gt;HR_Input!M108,HR_Input!M108,('Residential Bills_Yr 3_avg_HR'!$B$7-'Residential Bills_Yr 3_avg_HR'!AE17-'Residential Bills_Yr 3_avg_HR'!AE18)),('Residential Bills_Yr 3_avg_HR'!$B$7-'Residential Bills_Yr 3_avg_HR'!AE17-'Residential Bills_Yr 3_avg_HR'!AE18))</f>
        <v>0</v>
      </c>
      <c r="AF19" s="14">
        <f>ROUND(IFERROR(AD19*AE19," "),2)</f>
        <v>0</v>
      </c>
      <c r="AH19" s="18">
        <f>INDEX(HR_Input!$B$22:$AK$26,MATCH('Residential Bills_Yr 3_avg_HR'!$A19,HR_Input!$A$22:$A$26,0),MATCH('Residential Bills_Yr 3_avg_HR'!AH$13,HR_Input!$B$21:$AK$21,0))</f>
        <v>9.8480000000000008</v>
      </c>
      <c r="AI19" s="2">
        <f>IF(OR(HR_Input!N104="Tier 4",HR_Input!N104="Tier 5"),IF(('Residential Bills_Yr 3_avg_HR'!$B$7-'Residential Bills_Yr 3_avg_HR'!AI17-'Residential Bills_Yr 3_avg_HR'!AI18)&gt;HR_Input!N108,HR_Input!N108,('Residential Bills_Yr 3_avg_HR'!$B$7-'Residential Bills_Yr 3_avg_HR'!AI17-'Residential Bills_Yr 3_avg_HR'!AI18)),('Residential Bills_Yr 3_avg_HR'!$B$7-'Residential Bills_Yr 3_avg_HR'!AI17-'Residential Bills_Yr 3_avg_HR'!AI18))</f>
        <v>0</v>
      </c>
      <c r="AJ19" s="14">
        <f>ROUND(IFERROR(AH19*AI19," "),2)</f>
        <v>0</v>
      </c>
      <c r="AL19" s="18">
        <f>INDEX(HR_Input!$B$22:$AK$26,MATCH('Residential Bills_Yr 3_avg_HR'!$A19,HR_Input!$A$22:$A$26,0),MATCH('Residential Bills_Yr 3_avg_HR'!AL$13,HR_Input!$B$21:$AK$21,0))</f>
        <v>9.8480000000000008</v>
      </c>
      <c r="AM19" s="2">
        <f>IF(OR(HR_Input!O104="Tier 4",HR_Input!O104="Tier 5"),IF(('Residential Bills_Yr 3_avg_HR'!$B$7-'Residential Bills_Yr 3_avg_HR'!AM17-'Residential Bills_Yr 3_avg_HR'!AM18)&gt;HR_Input!O108,HR_Input!O108,('Residential Bills_Yr 3_avg_HR'!$B$7-'Residential Bills_Yr 3_avg_HR'!AM17-'Residential Bills_Yr 3_avg_HR'!AM18)),('Residential Bills_Yr 3_avg_HR'!$B$7-'Residential Bills_Yr 3_avg_HR'!AM17-'Residential Bills_Yr 3_avg_HR'!AM18))</f>
        <v>0</v>
      </c>
      <c r="AN19" s="14">
        <f>ROUND(IFERROR(AL19*AM19," "),2)</f>
        <v>0</v>
      </c>
      <c r="AP19" s="18">
        <f>INDEX(HR_Input!$B$22:$AK$26,MATCH('Residential Bills_Yr 3_avg_HR'!$A19,HR_Input!$A$22:$A$26,0),MATCH('Residential Bills_Yr 3_avg_HR'!AP$13,HR_Input!$B$21:$AK$21,0))</f>
        <v>9.8480000000000008</v>
      </c>
      <c r="AQ19" s="2">
        <f>IF(OR(HR_Input!P104="Tier 4",HR_Input!P104="Tier 5"),IF(('Residential Bills_Yr 3_avg_HR'!$B$7-'Residential Bills_Yr 3_avg_HR'!AQ17-'Residential Bills_Yr 3_avg_HR'!AQ18)&gt;HR_Input!P108,HR_Input!P108,('Residential Bills_Yr 3_avg_HR'!$B$7-'Residential Bills_Yr 3_avg_HR'!AQ17-'Residential Bills_Yr 3_avg_HR'!AQ18)),('Residential Bills_Yr 3_avg_HR'!$B$7-'Residential Bills_Yr 3_avg_HR'!AQ17-'Residential Bills_Yr 3_avg_HR'!AQ18))</f>
        <v>0</v>
      </c>
      <c r="AR19" s="14">
        <f>ROUND(IFERROR(AP19*AQ19," "),2)</f>
        <v>0</v>
      </c>
      <c r="AS19" s="6"/>
      <c r="AT19" s="18">
        <f>INDEX(HR_Input!$B$22:$AK$26,MATCH('Residential Bills_Yr 3_avg_HR'!$A19,HR_Input!$A$22:$A$26,0),MATCH('Residential Bills_Yr 3_avg_HR'!AT$13,HR_Input!$B$21:$AK$21,0))</f>
        <v>9.8480000000000008</v>
      </c>
      <c r="AU19" s="2">
        <f>IF(OR(HR_Input!Q104="Tier 4",HR_Input!Q104="Tier 5"),IF(('Residential Bills_Yr 3_avg_HR'!$B$7-'Residential Bills_Yr 3_avg_HR'!AU17-'Residential Bills_Yr 3_avg_HR'!AU18)&gt;HR_Input!Q108,HR_Input!Q108,('Residential Bills_Yr 3_avg_HR'!$B$7-'Residential Bills_Yr 3_avg_HR'!AU17-'Residential Bills_Yr 3_avg_HR'!AU18)),('Residential Bills_Yr 3_avg_HR'!$B$7-'Residential Bills_Yr 3_avg_HR'!AU17-'Residential Bills_Yr 3_avg_HR'!AU18))</f>
        <v>0</v>
      </c>
      <c r="AV19" s="14">
        <f>ROUND(IFERROR(AT19*AU19," "),2)</f>
        <v>0</v>
      </c>
    </row>
    <row r="20" spans="1:48" ht="14.45" hidden="1" customHeight="1" x14ac:dyDescent="0.25">
      <c r="A20" t="str">
        <f>HR_Input!A25</f>
        <v>Tier 4</v>
      </c>
      <c r="B20" s="18">
        <f>INDEX(HR_Input!$B$22:$AK$26,MATCH('Residential Bills_Yr 3_avg_HR'!$A20,HR_Input!$A$22:$A$26,0),MATCH('Residential Bills_Yr 3_avg_HR'!B$13,HR_Input!$B$21:$AK$21,0))</f>
        <v>14.5601</v>
      </c>
      <c r="C20" s="2">
        <f>IF(HR_Input!F104="Tier 4",($B$7-C17-C18-C19),IF(HR_Input!F104="Tier 5",IF(('Residential Bills_Yr 3_avg_HR'!$B$7-'Residential Bills_Yr 3_avg_HR'!C17-'Residential Bills_Yr 3_avg_HR'!C18-'Residential Bills_Yr 3_avg_HR'!C19)&gt;HR_Input!F109,HR_Input!F109,('Residential Bills_Yr 3_avg_HR'!$B$7-'Residential Bills_Yr 3_avg_HR'!C17-'Residential Bills_Yr 3_avg_HR'!C18-'Residential Bills_Yr 3_avg_HR'!C19))," "))</f>
        <v>0</v>
      </c>
      <c r="D20" s="14">
        <f t="shared" ref="D20:D21" si="0">IFERROR(B20*C20," ")</f>
        <v>0</v>
      </c>
      <c r="F20" s="18">
        <f>INDEX(HR_Input!$B$22:$AK$26,MATCH('Residential Bills_Yr 3_avg_HR'!$A20,HR_Input!$A$22:$A$26,0),MATCH('Residential Bills_Yr 3_avg_HR'!F$13,HR_Input!$B$21:$AK$21,0))</f>
        <v>14.5601</v>
      </c>
      <c r="G20" s="2">
        <f>IF(HR_Input!G104="Tier 4",($B$7-G17-G18-G19),IF(HR_Input!G104="Tier 5",IF(('Residential Bills_Yr 3_avg_HR'!$B$7-'Residential Bills_Yr 3_avg_HR'!G17-'Residential Bills_Yr 3_avg_HR'!G18-'Residential Bills_Yr 3_avg_HR'!G19)&gt;HR_Input!G109,HR_Input!G109,('Residential Bills_Yr 3_avg_HR'!$B$7-'Residential Bills_Yr 3_avg_HR'!G17-'Residential Bills_Yr 3_avg_HR'!G18-'Residential Bills_Yr 3_avg_HR'!G19))," "))</f>
        <v>0</v>
      </c>
      <c r="H20" s="14">
        <f t="shared" ref="H20:H21" si="1">IFERROR(F20*G20," ")</f>
        <v>0</v>
      </c>
      <c r="J20" s="18">
        <f>INDEX(HR_Input!$B$22:$AK$26,MATCH('Residential Bills_Yr 3_avg_HR'!$A20,HR_Input!$A$22:$A$26,0),MATCH('Residential Bills_Yr 3_avg_HR'!J$13,HR_Input!$B$21:$AK$21,0))</f>
        <v>14.5601</v>
      </c>
      <c r="K20" s="2">
        <f>IF(HR_Input!H104="Tier 4",($B$7-K17-K18-K19),IF(HR_Input!H104="Tier 5",IF(('Residential Bills_Yr 3_avg_HR'!$B$7-'Residential Bills_Yr 3_avg_HR'!K17-'Residential Bills_Yr 3_avg_HR'!K18-'Residential Bills_Yr 3_avg_HR'!K19)&gt;HR_Input!H109,HR_Input!H109,('Residential Bills_Yr 3_avg_HR'!$B$7-'Residential Bills_Yr 3_avg_HR'!K17-'Residential Bills_Yr 3_avg_HR'!K18-'Residential Bills_Yr 3_avg_HR'!K19))," "))</f>
        <v>0</v>
      </c>
      <c r="L20" s="14">
        <f t="shared" ref="L20:L21" si="2">IFERROR(J20*K20," ")</f>
        <v>0</v>
      </c>
      <c r="N20" s="18">
        <f>INDEX(HR_Input!$B$22:$AK$26,MATCH('Residential Bills_Yr 3_avg_HR'!$A20,HR_Input!$A$22:$A$26,0),MATCH('Residential Bills_Yr 3_avg_HR'!N$13,HR_Input!$B$21:$AK$21,0))</f>
        <v>14.5601</v>
      </c>
      <c r="O20" s="2">
        <f>IF(HR_Input!I104="Tier 4",($B$7-O17-O18-O19),IF(HR_Input!I104="Tier 5",IF(('Residential Bills_Yr 3_avg_HR'!$B$7-'Residential Bills_Yr 3_avg_HR'!O17-'Residential Bills_Yr 3_avg_HR'!O18-'Residential Bills_Yr 3_avg_HR'!O19)&gt;HR_Input!I109,HR_Input!I109,('Residential Bills_Yr 3_avg_HR'!$B$7-'Residential Bills_Yr 3_avg_HR'!O17-'Residential Bills_Yr 3_avg_HR'!O18-'Residential Bills_Yr 3_avg_HR'!O19))," "))</f>
        <v>0</v>
      </c>
      <c r="P20" s="14">
        <f t="shared" ref="P20:P21" si="3">IFERROR(N20*O20," ")</f>
        <v>0</v>
      </c>
      <c r="R20" s="18">
        <f>INDEX(HR_Input!$B$22:$AK$26,MATCH('Residential Bills_Yr 3_avg_HR'!$A20,HR_Input!$A$22:$A$26,0),MATCH('Residential Bills_Yr 3_avg_HR'!R$13,HR_Input!$B$21:$AK$21,0))</f>
        <v>14.5601</v>
      </c>
      <c r="S20" s="2">
        <f>IF(HR_Input!J104="Tier 4",($B$7-S17-S18-S19),IF(HR_Input!J104="Tier 5",IF(('Residential Bills_Yr 3_avg_HR'!$B$7-'Residential Bills_Yr 3_avg_HR'!S17-'Residential Bills_Yr 3_avg_HR'!S18-'Residential Bills_Yr 3_avg_HR'!S19)&gt;HR_Input!J109,HR_Input!J109,('Residential Bills_Yr 3_avg_HR'!$B$7-'Residential Bills_Yr 3_avg_HR'!S17-'Residential Bills_Yr 3_avg_HR'!S18-'Residential Bills_Yr 3_avg_HR'!S19))," "))</f>
        <v>0</v>
      </c>
      <c r="T20" s="14">
        <f t="shared" ref="T20:T21" si="4">IFERROR(R20*S20," ")</f>
        <v>0</v>
      </c>
      <c r="V20" s="18">
        <f>INDEX(HR_Input!$B$22:$AK$26,MATCH('Residential Bills_Yr 3_avg_HR'!$A20,HR_Input!$A$22:$A$26,0),MATCH('Residential Bills_Yr 3_avg_HR'!V$13,HR_Input!$B$21:$AK$21,0))</f>
        <v>14.5601</v>
      </c>
      <c r="W20" s="2">
        <f>IF(HR_Input!K104="Tier 4",($B$7-W17-W18-W19),IF(HR_Input!K104="Tier 5",IF(('Residential Bills_Yr 3_avg_HR'!$B$7-'Residential Bills_Yr 3_avg_HR'!W17-'Residential Bills_Yr 3_avg_HR'!W18-'Residential Bills_Yr 3_avg_HR'!W19)&gt;HR_Input!K109,HR_Input!K109,('Residential Bills_Yr 3_avg_HR'!$B$7-'Residential Bills_Yr 3_avg_HR'!W17-'Residential Bills_Yr 3_avg_HR'!W18-'Residential Bills_Yr 3_avg_HR'!W19))," "))</f>
        <v>0</v>
      </c>
      <c r="X20" s="14">
        <f t="shared" ref="X20:X21" si="5">IFERROR(V20*W20," ")</f>
        <v>0</v>
      </c>
      <c r="Z20" s="18">
        <f>INDEX(HR_Input!$B$22:$AK$26,MATCH('Residential Bills_Yr 3_avg_HR'!$A20,HR_Input!$A$22:$A$26,0),MATCH('Residential Bills_Yr 3_avg_HR'!Z$13,HR_Input!$B$21:$AK$21,0))</f>
        <v>14.5601</v>
      </c>
      <c r="AA20" s="2">
        <f>IF(HR_Input!L104="Tier 4",($B$7-AA17-AA18-AA19),IF(HR_Input!L104="Tier 5",IF(('Residential Bills_Yr 3_avg_HR'!$B$7-'Residential Bills_Yr 3_avg_HR'!AA17-'Residential Bills_Yr 3_avg_HR'!AA18-'Residential Bills_Yr 3_avg_HR'!AA19)&gt;HR_Input!L109,HR_Input!L109,('Residential Bills_Yr 3_avg_HR'!$B$7-'Residential Bills_Yr 3_avg_HR'!AA17-'Residential Bills_Yr 3_avg_HR'!AA18-'Residential Bills_Yr 3_avg_HR'!AA19))," "))</f>
        <v>0</v>
      </c>
      <c r="AB20" s="14">
        <f t="shared" ref="AB20:AB21" si="6">IFERROR(Z20*AA20," ")</f>
        <v>0</v>
      </c>
      <c r="AD20" s="18">
        <f>INDEX(HR_Input!$B$22:$AK$26,MATCH('Residential Bills_Yr 3_avg_HR'!$A20,HR_Input!$A$22:$A$26,0),MATCH('Residential Bills_Yr 3_avg_HR'!AD$13,HR_Input!$B$21:$AK$21,0))</f>
        <v>14.7898</v>
      </c>
      <c r="AE20" s="2">
        <f>IF(HR_Input!M104="Tier 4",($B$7-AE17-AE18-AE19),IF(HR_Input!M104="Tier 5",IF(('Residential Bills_Yr 3_avg_HR'!$B$7-'Residential Bills_Yr 3_avg_HR'!AE17-'Residential Bills_Yr 3_avg_HR'!AE18-'Residential Bills_Yr 3_avg_HR'!AE19)&gt;HR_Input!M109,HR_Input!M109,('Residential Bills_Yr 3_avg_HR'!$B$7-'Residential Bills_Yr 3_avg_HR'!AE17-'Residential Bills_Yr 3_avg_HR'!AE18-'Residential Bills_Yr 3_avg_HR'!AE19))," "))</f>
        <v>0</v>
      </c>
      <c r="AF20" s="14">
        <f t="shared" ref="AF20:AF21" si="7">IFERROR(AD20*AE20," ")</f>
        <v>0</v>
      </c>
      <c r="AH20" s="18">
        <f>INDEX(HR_Input!$B$22:$AK$26,MATCH('Residential Bills_Yr 3_avg_HR'!$A20,HR_Input!$A$22:$A$26,0),MATCH('Residential Bills_Yr 3_avg_HR'!AH$13,HR_Input!$B$21:$AK$21,0))</f>
        <v>14.7898</v>
      </c>
      <c r="AI20" s="2">
        <f>IF(HR_Input!N104="Tier 4",($B$7-AI17-AI18-AI19),IF(HR_Input!N104="Tier 5",IF(('Residential Bills_Yr 3_avg_HR'!$B$7-'Residential Bills_Yr 3_avg_HR'!AI17-'Residential Bills_Yr 3_avg_HR'!AI18-'Residential Bills_Yr 3_avg_HR'!AI19)&gt;HR_Input!N109,HR_Input!N109,('Residential Bills_Yr 3_avg_HR'!$B$7-'Residential Bills_Yr 3_avg_HR'!AI17-'Residential Bills_Yr 3_avg_HR'!AI18-'Residential Bills_Yr 3_avg_HR'!AI19))," "))</f>
        <v>0</v>
      </c>
      <c r="AJ20" s="14">
        <f t="shared" ref="AJ20:AJ21" si="8">IFERROR(AH20*AI20," ")</f>
        <v>0</v>
      </c>
      <c r="AL20" s="18">
        <f>INDEX(HR_Input!$B$22:$AK$26,MATCH('Residential Bills_Yr 3_avg_HR'!$A20,HR_Input!$A$22:$A$26,0),MATCH('Residential Bills_Yr 3_avg_HR'!AL$13,HR_Input!$B$21:$AK$21,0))</f>
        <v>14.7898</v>
      </c>
      <c r="AM20" s="2">
        <f>IF(HR_Input!O104="Tier 4",($B$7-AM17-AM18-AM19),IF(HR_Input!O104="Tier 5",IF(('Residential Bills_Yr 3_avg_HR'!$B$7-'Residential Bills_Yr 3_avg_HR'!AM17-'Residential Bills_Yr 3_avg_HR'!AM18-'Residential Bills_Yr 3_avg_HR'!AM19)&gt;HR_Input!O109,HR_Input!O109,('Residential Bills_Yr 3_avg_HR'!$B$7-'Residential Bills_Yr 3_avg_HR'!AM17-'Residential Bills_Yr 3_avg_HR'!AM18-'Residential Bills_Yr 3_avg_HR'!AM19))," "))</f>
        <v>0</v>
      </c>
      <c r="AN20" s="14">
        <f t="shared" ref="AN20:AN21" si="9">IFERROR(AL20*AM20," ")</f>
        <v>0</v>
      </c>
      <c r="AP20" s="18">
        <f>INDEX(HR_Input!$B$22:$AK$26,MATCH('Residential Bills_Yr 3_avg_HR'!$A20,HR_Input!$A$22:$A$26,0),MATCH('Residential Bills_Yr 3_avg_HR'!AP$13,HR_Input!$B$21:$AK$21,0))</f>
        <v>14.7898</v>
      </c>
      <c r="AQ20" s="2">
        <f>IF(HR_Input!P104="Tier 4",($B$7-AQ17-AQ18-AQ19),IF(HR_Input!P104="Tier 5",IF(('Residential Bills_Yr 3_avg_HR'!$B$7-'Residential Bills_Yr 3_avg_HR'!AQ17-'Residential Bills_Yr 3_avg_HR'!AQ18-'Residential Bills_Yr 3_avg_HR'!AQ19)&gt;HR_Input!P109,HR_Input!P109,('Residential Bills_Yr 3_avg_HR'!$B$7-'Residential Bills_Yr 3_avg_HR'!AQ17-'Residential Bills_Yr 3_avg_HR'!AQ18-'Residential Bills_Yr 3_avg_HR'!AQ19))," "))</f>
        <v>0</v>
      </c>
      <c r="AR20" s="14">
        <f t="shared" ref="AR20:AR21" si="10">IFERROR(AP20*AQ20," ")</f>
        <v>0</v>
      </c>
      <c r="AS20" s="6"/>
      <c r="AT20" s="18">
        <f>INDEX(HR_Input!$B$22:$AK$26,MATCH('Residential Bills_Yr 3_avg_HR'!$A20,HR_Input!$A$22:$A$26,0),MATCH('Residential Bills_Yr 3_avg_HR'!AT$13,HR_Input!$B$21:$AK$21,0))</f>
        <v>14.7898</v>
      </c>
      <c r="AU20" s="2">
        <f>IF(HR_Input!Q104="Tier 4",($B$7-AU17-AU18-AU19),IF(HR_Input!Q104="Tier 5",IF(('Residential Bills_Yr 3_avg_HR'!$B$7-'Residential Bills_Yr 3_avg_HR'!AU17-'Residential Bills_Yr 3_avg_HR'!AU18-'Residential Bills_Yr 3_avg_HR'!AU19)&gt;HR_Input!Q109,HR_Input!Q109,('Residential Bills_Yr 3_avg_HR'!$B$7-'Residential Bills_Yr 3_avg_HR'!AU17-'Residential Bills_Yr 3_avg_HR'!AU18-'Residential Bills_Yr 3_avg_HR'!AU19))," "))</f>
        <v>0</v>
      </c>
      <c r="AV20" s="14">
        <f t="shared" ref="AV20:AV21" si="11">IFERROR(AT20*AU20," ")</f>
        <v>0</v>
      </c>
    </row>
    <row r="21" spans="1:48" ht="14.45" hidden="1" customHeight="1" x14ac:dyDescent="0.25">
      <c r="A21" t="str">
        <f>HR_Input!A26</f>
        <v>Tier 5</v>
      </c>
      <c r="B21" s="18">
        <f>INDEX(HR_Input!$B$22:$AK$26,MATCH('Residential Bills_Yr 3_avg_HR'!$A21,HR_Input!$A$22:$A$26,0),MATCH('Residential Bills_Yr 3_avg_HR'!B$13,HR_Input!$B$21:$AK$21,0))</f>
        <v>0</v>
      </c>
      <c r="C21" s="2" t="str">
        <f>IF(HR_Input!F104="Tier 5",('Residential Bills_Yr 3_avg_HR'!$B$7-'Residential Bills_Yr 3_avg_HR'!C17-'Residential Bills_Yr 3_avg_HR'!C18-'Residential Bills_Yr 3_avg_HR'!C19-'Residential Bills_Yr 3_avg_HR'!C20)," ")</f>
        <v xml:space="preserve"> </v>
      </c>
      <c r="D21" s="14" t="str">
        <f t="shared" si="0"/>
        <v xml:space="preserve"> </v>
      </c>
      <c r="F21" s="18">
        <f>INDEX(HR_Input!$B$22:$AK$26,MATCH('Residential Bills_Yr 3_avg_HR'!$A21,HR_Input!$A$22:$A$26,0),MATCH('Residential Bills_Yr 3_avg_HR'!F$13,HR_Input!$B$21:$AK$21,0))</f>
        <v>0</v>
      </c>
      <c r="G21" s="2" t="str">
        <f>IF(HR_Input!G104="Tier 5",('Residential Bills_Yr 3_avg_HR'!$B$7-'Residential Bills_Yr 3_avg_HR'!G17-'Residential Bills_Yr 3_avg_HR'!G18-'Residential Bills_Yr 3_avg_HR'!G19-'Residential Bills_Yr 3_avg_HR'!G20)," ")</f>
        <v xml:space="preserve"> </v>
      </c>
      <c r="H21" s="14" t="str">
        <f t="shared" si="1"/>
        <v xml:space="preserve"> </v>
      </c>
      <c r="J21" s="18">
        <f>INDEX(HR_Input!$B$22:$AK$26,MATCH('Residential Bills_Yr 3_avg_HR'!$A21,HR_Input!$A$22:$A$26,0),MATCH('Residential Bills_Yr 3_avg_HR'!J$13,HR_Input!$B$21:$AK$21,0))</f>
        <v>0</v>
      </c>
      <c r="K21" s="2" t="str">
        <f>IF(HR_Input!H104="Tier 5",('Residential Bills_Yr 3_avg_HR'!$B$7-'Residential Bills_Yr 3_avg_HR'!K$17-'Residential Bills_Yr 3_avg_HR'!K$18-'Residential Bills_Yr 3_avg_HR'!K$19-'Residential Bills_Yr 3_avg_HR'!K$20)," ")</f>
        <v xml:space="preserve"> </v>
      </c>
      <c r="L21" s="14" t="str">
        <f t="shared" si="2"/>
        <v xml:space="preserve"> </v>
      </c>
      <c r="N21" s="18">
        <f>INDEX(HR_Input!$B$22:$AK$26,MATCH('Residential Bills_Yr 3_avg_HR'!$A21,HR_Input!$A$22:$A$26,0),MATCH('Residential Bills_Yr 3_avg_HR'!N$13,HR_Input!$B$21:$AK$21,0))</f>
        <v>0</v>
      </c>
      <c r="O21" s="2" t="str">
        <f>IF(HR_Input!I104="Tier 5",('Residential Bills_Yr 3_avg_HR'!$B$7-'Residential Bills_Yr 3_avg_HR'!O$17-'Residential Bills_Yr 3_avg_HR'!O$18-'Residential Bills_Yr 3_avg_HR'!O$19-'Residential Bills_Yr 3_avg_HR'!O$20)," ")</f>
        <v xml:space="preserve"> </v>
      </c>
      <c r="P21" s="14" t="str">
        <f t="shared" si="3"/>
        <v xml:space="preserve"> </v>
      </c>
      <c r="R21" s="18">
        <f>INDEX(HR_Input!$B$22:$AK$26,MATCH('Residential Bills_Yr 3_avg_HR'!$A21,HR_Input!$A$22:$A$26,0),MATCH('Residential Bills_Yr 3_avg_HR'!R$13,HR_Input!$B$21:$AK$21,0))</f>
        <v>0</v>
      </c>
      <c r="S21" s="2" t="str">
        <f>IF(HR_Input!J104="Tier 5",('Residential Bills_Yr 3_avg_HR'!$B$7-'Residential Bills_Yr 3_avg_HR'!S$17-'Residential Bills_Yr 3_avg_HR'!S$18-'Residential Bills_Yr 3_avg_HR'!S$19-'Residential Bills_Yr 3_avg_HR'!S$20)," ")</f>
        <v xml:space="preserve"> </v>
      </c>
      <c r="T21" s="14" t="str">
        <f t="shared" si="4"/>
        <v xml:space="preserve"> </v>
      </c>
      <c r="V21" s="18">
        <f>INDEX(HR_Input!$B$22:$AK$26,MATCH('Residential Bills_Yr 3_avg_HR'!$A21,HR_Input!$A$22:$A$26,0),MATCH('Residential Bills_Yr 3_avg_HR'!V$13,HR_Input!$B$21:$AK$21,0))</f>
        <v>0</v>
      </c>
      <c r="W21" s="2" t="str">
        <f>IF(HR_Input!K104="Tier 5",('Residential Bills_Yr 3_avg_HR'!$B$7-'Residential Bills_Yr 3_avg_HR'!W$17-'Residential Bills_Yr 3_avg_HR'!W$18-'Residential Bills_Yr 3_avg_HR'!W$19-'Residential Bills_Yr 3_avg_HR'!W$20)," ")</f>
        <v xml:space="preserve"> </v>
      </c>
      <c r="X21" s="14" t="str">
        <f t="shared" si="5"/>
        <v xml:space="preserve"> </v>
      </c>
      <c r="Z21" s="18">
        <f>INDEX(HR_Input!$B$22:$AK$26,MATCH('Residential Bills_Yr 3_avg_HR'!$A21,HR_Input!$A$22:$A$26,0),MATCH('Residential Bills_Yr 3_avg_HR'!Z$13,HR_Input!$B$21:$AK$21,0))</f>
        <v>0</v>
      </c>
      <c r="AA21" s="2" t="str">
        <f>IF(HR_Input!L104="Tier 5",('Residential Bills_Yr 3_avg_HR'!$B$7-'Residential Bills_Yr 3_avg_HR'!AA$17-'Residential Bills_Yr 3_avg_HR'!AA$18-'Residential Bills_Yr 3_avg_HR'!AA$19-'Residential Bills_Yr 3_avg_HR'!AA$20)," ")</f>
        <v xml:space="preserve"> </v>
      </c>
      <c r="AB21" s="14" t="str">
        <f t="shared" si="6"/>
        <v xml:space="preserve"> </v>
      </c>
      <c r="AD21" s="18">
        <f>INDEX(HR_Input!$B$22:$AK$26,MATCH('Residential Bills_Yr 3_avg_HR'!$A21,HR_Input!$A$22:$A$26,0),MATCH('Residential Bills_Yr 3_avg_HR'!AD$13,HR_Input!$B$21:$AK$21,0))</f>
        <v>0</v>
      </c>
      <c r="AE21" s="2" t="str">
        <f>IF(HR_Input!M104="Tier 5",('Residential Bills_Yr 3_avg_HR'!$B$7-'Residential Bills_Yr 3_avg_HR'!AE$17-'Residential Bills_Yr 3_avg_HR'!AE$18-'Residential Bills_Yr 3_avg_HR'!AE$19-'Residential Bills_Yr 3_avg_HR'!AE$20)," ")</f>
        <v xml:space="preserve"> </v>
      </c>
      <c r="AF21" s="14" t="str">
        <f t="shared" si="7"/>
        <v xml:space="preserve"> </v>
      </c>
      <c r="AH21" s="18">
        <f>INDEX(HR_Input!$B$22:$AK$26,MATCH('Residential Bills_Yr 3_avg_HR'!$A21,HR_Input!$A$22:$A$26,0),MATCH('Residential Bills_Yr 3_avg_HR'!AH$13,HR_Input!$B$21:$AK$21,0))</f>
        <v>0</v>
      </c>
      <c r="AI21" s="2" t="str">
        <f>IF(HR_Input!N104="Tier 5",('Residential Bills_Yr 3_avg_HR'!$B$7-'Residential Bills_Yr 3_avg_HR'!AI$17-'Residential Bills_Yr 3_avg_HR'!AI$18-'Residential Bills_Yr 3_avg_HR'!AI$19-'Residential Bills_Yr 3_avg_HR'!AI$20)," ")</f>
        <v xml:space="preserve"> </v>
      </c>
      <c r="AJ21" s="14" t="str">
        <f t="shared" si="8"/>
        <v xml:space="preserve"> </v>
      </c>
      <c r="AL21" s="18">
        <f>INDEX(HR_Input!$B$22:$AK$26,MATCH('Residential Bills_Yr 3_avg_HR'!$A21,HR_Input!$A$22:$A$26,0),MATCH('Residential Bills_Yr 3_avg_HR'!AL$13,HR_Input!$B$21:$AK$21,0))</f>
        <v>0</v>
      </c>
      <c r="AM21" s="2" t="str">
        <f>IF(HR_Input!O104="Tier 5",('Residential Bills_Yr 3_avg_HR'!$B$7-'Residential Bills_Yr 3_avg_HR'!AM$17-'Residential Bills_Yr 3_avg_HR'!AM$18-'Residential Bills_Yr 3_avg_HR'!AM$19-'Residential Bills_Yr 3_avg_HR'!AM$20)," ")</f>
        <v xml:space="preserve"> </v>
      </c>
      <c r="AN21" s="14" t="str">
        <f t="shared" si="9"/>
        <v xml:space="preserve"> </v>
      </c>
      <c r="AP21" s="18">
        <f>INDEX(HR_Input!$B$22:$AK$26,MATCH('Residential Bills_Yr 3_avg_HR'!$A21,HR_Input!$A$22:$A$26,0),MATCH('Residential Bills_Yr 3_avg_HR'!AP$13,HR_Input!$B$21:$AK$21,0))</f>
        <v>0</v>
      </c>
      <c r="AQ21" s="2" t="str">
        <f>IF(HR_Input!P104="Tier 5",('Residential Bills_Yr 3_avg_HR'!$B$7-'Residential Bills_Yr 3_avg_HR'!AQ$17-'Residential Bills_Yr 3_avg_HR'!AQ$18-'Residential Bills_Yr 3_avg_HR'!AQ$19-'Residential Bills_Yr 3_avg_HR'!AQ$20)," ")</f>
        <v xml:space="preserve"> </v>
      </c>
      <c r="AR21" s="14" t="str">
        <f t="shared" si="10"/>
        <v xml:space="preserve"> </v>
      </c>
      <c r="AS21" s="6"/>
      <c r="AT21" s="18">
        <f>INDEX(HR_Input!$B$22:$AK$26,MATCH('Residential Bills_Yr 3_avg_HR'!$A21,HR_Input!$A$22:$A$26,0),MATCH('Residential Bills_Yr 3_avg_HR'!AT$13,HR_Input!$B$21:$AK$21,0))</f>
        <v>0</v>
      </c>
      <c r="AU21" s="2" t="str">
        <f>IF(HR_Input!Q104="Tier 5",('Residential Bills_Yr 3_avg_HR'!$B$7-'Residential Bills_Yr 3_avg_HR'!AU$17-'Residential Bills_Yr 3_avg_HR'!AU$18-'Residential Bills_Yr 3_avg_HR'!AU$19-'Residential Bills_Yr 3_avg_HR'!AU$20)," ")</f>
        <v xml:space="preserve"> </v>
      </c>
      <c r="AV21" s="14" t="str">
        <f t="shared" si="11"/>
        <v xml:space="preserve"> </v>
      </c>
    </row>
    <row r="22" spans="1:48" x14ac:dyDescent="0.25">
      <c r="A22" t="s">
        <v>25</v>
      </c>
      <c r="B22" s="13"/>
      <c r="C22" s="2">
        <f>SUM(C17:C21)</f>
        <v>6</v>
      </c>
      <c r="D22" s="19">
        <f>SUM(D17:D21)+D14</f>
        <v>39.93</v>
      </c>
      <c r="F22" s="13"/>
      <c r="G22" s="2">
        <f>SUM(G17:G21)</f>
        <v>6</v>
      </c>
      <c r="H22" s="19">
        <f>SUM(H17:H21)+H14</f>
        <v>39.93</v>
      </c>
      <c r="J22" s="13"/>
      <c r="K22" s="2">
        <f>SUM(K17:K21)</f>
        <v>6</v>
      </c>
      <c r="L22" s="19">
        <f>SUM(L17:L21)+L14</f>
        <v>39.93</v>
      </c>
      <c r="N22" s="13"/>
      <c r="O22" s="2">
        <f>SUM(O17:O21)</f>
        <v>6</v>
      </c>
      <c r="P22" s="19">
        <f>SUM(P17:P21)+P14</f>
        <v>39.93</v>
      </c>
      <c r="R22" s="13"/>
      <c r="S22" s="2">
        <f>SUM(S17:S21)</f>
        <v>6</v>
      </c>
      <c r="T22" s="19">
        <f>SUM(T17:T21)+T14</f>
        <v>39.93</v>
      </c>
      <c r="V22" s="13"/>
      <c r="W22" s="2">
        <f>SUM(W17:W21)</f>
        <v>6</v>
      </c>
      <c r="X22" s="19">
        <f>SUM(X17:X21)+X14</f>
        <v>39.93</v>
      </c>
      <c r="Z22" s="13"/>
      <c r="AA22" s="2">
        <f>SUM(AA17:AA21)</f>
        <v>6</v>
      </c>
      <c r="AB22" s="19">
        <f>SUM(AB17:AB21)+AB14</f>
        <v>39.93</v>
      </c>
      <c r="AD22" s="13"/>
      <c r="AE22" s="2">
        <f>SUM(AE17:AE21)</f>
        <v>6</v>
      </c>
      <c r="AF22" s="19">
        <f>SUM(AF17:AF21)+AF14</f>
        <v>40.11</v>
      </c>
      <c r="AH22" s="13"/>
      <c r="AI22" s="2">
        <f>SUM(AI17:AI21)</f>
        <v>6</v>
      </c>
      <c r="AJ22" s="19">
        <f>SUM(AJ17:AJ21)+AJ14</f>
        <v>40.11</v>
      </c>
      <c r="AL22" s="13"/>
      <c r="AM22" s="2">
        <f>SUM(AM17:AM21)</f>
        <v>6</v>
      </c>
      <c r="AN22" s="19">
        <f>SUM(AN17:AN21)+AN14</f>
        <v>40.11</v>
      </c>
      <c r="AP22" s="13"/>
      <c r="AQ22" s="2">
        <f>SUM(AQ17:AQ21)</f>
        <v>6</v>
      </c>
      <c r="AR22" s="19">
        <f>SUM(AR17:AR21)+AR14</f>
        <v>40.11</v>
      </c>
      <c r="AS22" s="43"/>
      <c r="AT22" s="13"/>
      <c r="AU22" s="2">
        <f>SUM(AU17:AU21)</f>
        <v>6</v>
      </c>
      <c r="AV22" s="19">
        <f>SUM(AV17:AV21)+AV14</f>
        <v>40.11</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IF($B$9="No",HR_Input!A33,"CAP Discount")</f>
        <v>CAP Surcharge</v>
      </c>
      <c r="B25" s="93">
        <f>INDEX(HR_Input!$C$33:$AL$50,MATCH($A25,HR_Input!$A$33:$A$50,0),MATCH(B$13,HR_Input!$C$32:$AL$32,0))</f>
        <v>3.5180000000000003E-2</v>
      </c>
      <c r="C25" s="23">
        <f>IF(VLOOKUP($A25,HR_Input!$A$33:$B$50,2,FALSE)="Percentage",D$22,IF(VLOOKUP($A25,HR_Input!$A$33:$B$50,2,FALSE)="Fixed","Fixed",(C$22)))</f>
        <v>39.93</v>
      </c>
      <c r="D25" s="14">
        <f t="shared" ref="D25:D36" si="12">ROUND(IF(C25="Fixed",B25,(B25*C25)),2)</f>
        <v>1.4</v>
      </c>
      <c r="F25" s="93">
        <f>INDEX(HR_Input!$C$33:$AL$50,MATCH($A25,HR_Input!$A$33:$A$50,0),MATCH(F$13,HR_Input!$C$32:$AL$32,0))</f>
        <v>3.5180000000000003E-2</v>
      </c>
      <c r="G25" s="23">
        <f>IF(VLOOKUP($A25,HR_Input!$A$33:$B$50,2,FALSE)="Percentage",H$22,IF(VLOOKUP($A25,HR_Input!$A$33:$B$50,2,FALSE)="Fixed","Fixed",(G$22)))</f>
        <v>39.93</v>
      </c>
      <c r="H25" s="14">
        <f t="shared" ref="H25:H36" si="13">ROUND(IF(G25="Fixed",F25,(F25*G25)),2)</f>
        <v>1.4</v>
      </c>
      <c r="J25" s="93">
        <f>INDEX(HR_Input!$C$33:$AL$50,MATCH($A25,HR_Input!$A$33:$A$50,0),MATCH(J$13,HR_Input!$C$32:$AL$32,0))</f>
        <v>3.5180000000000003E-2</v>
      </c>
      <c r="K25" s="23">
        <f>IF(VLOOKUP($A25,HR_Input!$A$33:$B$50,2,FALSE)="Percentage",L$22,IF(VLOOKUP($A25,HR_Input!$A$33:$B$50,2,FALSE)="Fixed","Fixed",(K$22)))</f>
        <v>39.93</v>
      </c>
      <c r="L25" s="14">
        <f t="shared" ref="L25:L36" si="14">ROUND(IF(K25="Fixed",J25,(J25*K25)),2)</f>
        <v>1.4</v>
      </c>
      <c r="N25" s="93">
        <f>INDEX(HR_Input!$C$33:$AL$50,MATCH($A25,HR_Input!$A$33:$A$50,0),MATCH(N$13,HR_Input!$C$32:$AL$32,0))</f>
        <v>3.5180000000000003E-2</v>
      </c>
      <c r="O25" s="23">
        <f>IF(VLOOKUP($A25,HR_Input!$A$33:$B$50,2,FALSE)="Percentage",P$22,IF(VLOOKUP($A25,HR_Input!$A$33:$B$50,2,FALSE)="Fixed","Fixed",(O$22)))</f>
        <v>39.93</v>
      </c>
      <c r="P25" s="14">
        <f t="shared" ref="P25:P36" si="15">ROUND(IF(O25="Fixed",N25,(N25*O25)),2)</f>
        <v>1.4</v>
      </c>
      <c r="R25" s="93">
        <f>INDEX(HR_Input!$C$33:$AL$50,MATCH($A25,HR_Input!$A$33:$A$50,0),MATCH(R$13,HR_Input!$C$32:$AL$32,0))</f>
        <v>3.5180000000000003E-2</v>
      </c>
      <c r="S25" s="23">
        <f>IF(VLOOKUP($A25,HR_Input!$A$33:$B$50,2,FALSE)="Percentage",T$22,IF(VLOOKUP($A25,HR_Input!$A$33:$B$50,2,FALSE)="Fixed","Fixed",(S$22)))</f>
        <v>39.93</v>
      </c>
      <c r="T25" s="14">
        <f t="shared" ref="T25:T36" si="16">ROUND(IF(S25="Fixed",R25,(R25*S25)),2)</f>
        <v>1.4</v>
      </c>
      <c r="V25" s="93">
        <f>INDEX(HR_Input!$C$33:$AL$50,MATCH($A25,HR_Input!$A$33:$A$50,0),MATCH(V$13,HR_Input!$C$32:$AL$32,0))</f>
        <v>3.5180000000000003E-2</v>
      </c>
      <c r="W25" s="23">
        <f>IF(VLOOKUP($A25,HR_Input!$A$33:$B$50,2,FALSE)="Percentage",X$22,IF(VLOOKUP($A25,HR_Input!$A$33:$B$50,2,FALSE)="Fixed","Fixed",(W$22)))</f>
        <v>39.93</v>
      </c>
      <c r="X25" s="14">
        <f t="shared" ref="X25:X36" si="17">ROUND(IF(W25="Fixed",V25,(V25*W25)),2)</f>
        <v>1.4</v>
      </c>
      <c r="Z25" s="93">
        <f>INDEX(HR_Input!$C$33:$AL$50,MATCH($A25,HR_Input!$A$33:$A$50,0),MATCH(Z$13,HR_Input!$C$32:$AL$32,0))</f>
        <v>3.5180000000000003E-2</v>
      </c>
      <c r="AA25" s="23">
        <f>IF(VLOOKUP($A25,HR_Input!$A$33:$B$50,2,FALSE)="Percentage",AB$22,IF(VLOOKUP($A25,HR_Input!$A$33:$B$50,2,FALSE)="Fixed","Fixed",(AA$22)))</f>
        <v>39.93</v>
      </c>
      <c r="AB25" s="14">
        <f t="shared" ref="AB25:AB36" si="18">ROUND(IF(AA25="Fixed",Z25,(Z25*AA25)),2)</f>
        <v>1.4</v>
      </c>
      <c r="AD25" s="93">
        <f>INDEX(HR_Input!$C$33:$AL$50,MATCH($A25,HR_Input!$A$33:$A$50,0),MATCH(AD$13,HR_Input!$C$32:$AL$32,0))</f>
        <v>3.5180000000000003E-2</v>
      </c>
      <c r="AE25" s="23">
        <f>IF(VLOOKUP($A25,HR_Input!$A$33:$B$50,2,FALSE)="Percentage",AF$22,IF(VLOOKUP($A25,HR_Input!$A$33:$B$50,2,FALSE)="Fixed","Fixed",(AE$22)))</f>
        <v>40.11</v>
      </c>
      <c r="AF25" s="14">
        <f t="shared" ref="AF25:AF36" si="19">ROUND(IF(AE25="Fixed",AD25,(AD25*AE25)),2)</f>
        <v>1.41</v>
      </c>
      <c r="AH25" s="93">
        <f>INDEX(HR_Input!$C$33:$AL$50,MATCH($A25,HR_Input!$A$33:$A$50,0),MATCH(AH$13,HR_Input!$C$32:$AL$32,0))</f>
        <v>3.5180000000000003E-2</v>
      </c>
      <c r="AI25" s="23">
        <f>IF(VLOOKUP($A25,HR_Input!$A$33:$B$50,2,FALSE)="Percentage",AJ$22,IF(VLOOKUP($A25,HR_Input!$A$33:$B$50,2,FALSE)="Fixed","Fixed",(AI$22)))</f>
        <v>40.11</v>
      </c>
      <c r="AJ25" s="14">
        <f t="shared" ref="AJ25:AJ36" si="20">ROUND(IF(AI25="Fixed",AH25,(AH25*AI25)),2)</f>
        <v>1.41</v>
      </c>
      <c r="AL25" s="93">
        <f>INDEX(HR_Input!$C$33:$AL$50,MATCH($A25,HR_Input!$A$33:$A$50,0),MATCH(AL$13,HR_Input!$C$32:$AL$32,0))</f>
        <v>3.5180000000000003E-2</v>
      </c>
      <c r="AM25" s="23">
        <f>IF(VLOOKUP($A25,HR_Input!$A$33:$B$50,2,FALSE)="Percentage",AN$22,IF(VLOOKUP($A25,HR_Input!$A$33:$B$50,2,FALSE)="Fixed","Fixed",(AM$22)))</f>
        <v>40.11</v>
      </c>
      <c r="AN25" s="14">
        <f t="shared" ref="AN25:AN36" si="21">ROUND(IF(AM25="Fixed",AL25,(AL25*AM25)),2)</f>
        <v>1.41</v>
      </c>
      <c r="AP25" s="93">
        <f>INDEX(HR_Input!$C$33:$AL$50,MATCH($A25,HR_Input!$A$33:$A$50,0),MATCH(AP$13,HR_Input!$C$32:$AL$32,0))</f>
        <v>3.5180000000000003E-2</v>
      </c>
      <c r="AQ25" s="23">
        <f>IF(VLOOKUP($A25,HR_Input!$A$33:$B$50,2,FALSE)="Percentage",AR$22,IF(VLOOKUP($A25,HR_Input!$A$33:$B$50,2,FALSE)="Fixed","Fixed",(AQ$22)))</f>
        <v>40.11</v>
      </c>
      <c r="AR25" s="14">
        <f t="shared" ref="AR25:AR36" si="22">ROUND(IF(AQ25="Fixed",AP25,(AP25*AQ25)),2)</f>
        <v>1.41</v>
      </c>
      <c r="AS25" s="6"/>
      <c r="AT25" s="93">
        <f>INDEX(HR_Input!$C$33:$AL$50,MATCH($A25,HR_Input!$A$33:$A$50,0),MATCH(AT$13,HR_Input!$C$32:$AL$32,0))</f>
        <v>3.5180000000000003E-2</v>
      </c>
      <c r="AU25" s="23">
        <f>IF(VLOOKUP($A25,HR_Input!$A$33:$B$50,2,FALSE)="Percentage",AV$22,IF(VLOOKUP($A25,HR_Input!$A$33:$B$50,2,FALSE)="Fixed","Fixed",(AU$22)))</f>
        <v>40.11</v>
      </c>
      <c r="AV25" s="14">
        <f t="shared" ref="AV25:AV36" si="23">ROUND(IF(AU25="Fixed",AT25,(AT25*AU25)),2)</f>
        <v>1.41</v>
      </c>
    </row>
    <row r="26" spans="1:48" x14ac:dyDescent="0.25">
      <c r="A26" t="str">
        <f>HR_Input!A34</f>
        <v>RSF Surcharge</v>
      </c>
      <c r="B26" s="93">
        <f>INDEX(HR_Input!$C$33:$AL$50,MATCH($A26,HR_Input!$A$33:$A$50,0),MATCH(B$13,HR_Input!$C$32:$AL$32,0))</f>
        <v>1.1875999999999999E-2</v>
      </c>
      <c r="C26" s="23">
        <f>IF(VLOOKUP($A26,HR_Input!$A$33:$B$50,2,FALSE)="Percentage",D$22,IF(VLOOKUP($A26,HR_Input!$A$33:$B$50,2,FALSE)="Fixed","Fixed",(C$22)))</f>
        <v>39.93</v>
      </c>
      <c r="D26" s="14">
        <f t="shared" si="12"/>
        <v>0.47</v>
      </c>
      <c r="F26" s="93">
        <f>INDEX(HR_Input!$C$33:$AL$50,MATCH($A26,HR_Input!$A$33:$A$50,0),MATCH(F$13,HR_Input!$C$32:$AL$32,0))</f>
        <v>1.1875999999999999E-2</v>
      </c>
      <c r="G26" s="23">
        <f>IF(VLOOKUP($A26,HR_Input!$A$33:$B$50,2,FALSE)="Percentage",H$22,IF(VLOOKUP($A26,HR_Input!$A$33:$B$50,2,FALSE)="Fixed","Fixed",(G$22)))</f>
        <v>39.93</v>
      </c>
      <c r="H26" s="14">
        <f t="shared" si="13"/>
        <v>0.47</v>
      </c>
      <c r="J26" s="93">
        <f>INDEX(HR_Input!$C$33:$AL$50,MATCH($A26,HR_Input!$A$33:$A$50,0),MATCH(J$13,HR_Input!$C$32:$AL$32,0))</f>
        <v>1.1875999999999999E-2</v>
      </c>
      <c r="K26" s="23">
        <f>IF(VLOOKUP($A26,HR_Input!$A$33:$B$50,2,FALSE)="Percentage",L$22,IF(VLOOKUP($A26,HR_Input!$A$33:$B$50,2,FALSE)="Fixed","Fixed",(K$22)))</f>
        <v>39.93</v>
      </c>
      <c r="L26" s="14">
        <f t="shared" si="14"/>
        <v>0.47</v>
      </c>
      <c r="N26" s="93">
        <f>INDEX(HR_Input!$C$33:$AL$50,MATCH($A26,HR_Input!$A$33:$A$50,0),MATCH(N$13,HR_Input!$C$32:$AL$32,0))</f>
        <v>1.1875999999999999E-2</v>
      </c>
      <c r="O26" s="23">
        <f>IF(VLOOKUP($A26,HR_Input!$A$33:$B$50,2,FALSE)="Percentage",P$22,IF(VLOOKUP($A26,HR_Input!$A$33:$B$50,2,FALSE)="Fixed","Fixed",(O$22)))</f>
        <v>39.93</v>
      </c>
      <c r="P26" s="14">
        <f t="shared" si="15"/>
        <v>0.47</v>
      </c>
      <c r="R26" s="93">
        <f>INDEX(HR_Input!$C$33:$AL$50,MATCH($A26,HR_Input!$A$33:$A$50,0),MATCH(R$13,HR_Input!$C$32:$AL$32,0))</f>
        <v>1.1875999999999999E-2</v>
      </c>
      <c r="S26" s="23">
        <f>IF(VLOOKUP($A26,HR_Input!$A$33:$B$50,2,FALSE)="Percentage",T$22,IF(VLOOKUP($A26,HR_Input!$A$33:$B$50,2,FALSE)="Fixed","Fixed",(S$22)))</f>
        <v>39.93</v>
      </c>
      <c r="T26" s="14">
        <f t="shared" si="16"/>
        <v>0.47</v>
      </c>
      <c r="V26" s="93">
        <f>INDEX(HR_Input!$C$33:$AL$50,MATCH($A26,HR_Input!$A$33:$A$50,0),MATCH(V$13,HR_Input!$C$32:$AL$32,0))</f>
        <v>1.1875999999999999E-2</v>
      </c>
      <c r="W26" s="23">
        <f>IF(VLOOKUP($A26,HR_Input!$A$33:$B$50,2,FALSE)="Percentage",X$22,IF(VLOOKUP($A26,HR_Input!$A$33:$B$50,2,FALSE)="Fixed","Fixed",(W$22)))</f>
        <v>39.93</v>
      </c>
      <c r="X26" s="14">
        <f t="shared" si="17"/>
        <v>0.47</v>
      </c>
      <c r="Z26" s="93">
        <f>INDEX(HR_Input!$C$33:$AL$50,MATCH($A26,HR_Input!$A$33:$A$50,0),MATCH(Z$13,HR_Input!$C$32:$AL$32,0))</f>
        <v>1.1875999999999999E-2</v>
      </c>
      <c r="AA26" s="23">
        <f>IF(VLOOKUP($A26,HR_Input!$A$33:$B$50,2,FALSE)="Percentage",AB$22,IF(VLOOKUP($A26,HR_Input!$A$33:$B$50,2,FALSE)="Fixed","Fixed",(AA$22)))</f>
        <v>39.93</v>
      </c>
      <c r="AB26" s="14">
        <f t="shared" si="18"/>
        <v>0.47</v>
      </c>
      <c r="AD26" s="93">
        <f>INDEX(HR_Input!$C$33:$AL$50,MATCH($A26,HR_Input!$A$33:$A$50,0),MATCH(AD$13,HR_Input!$C$32:$AL$32,0))</f>
        <v>1.1875999999999999E-2</v>
      </c>
      <c r="AE26" s="23">
        <f>IF(VLOOKUP($A26,HR_Input!$A$33:$B$50,2,FALSE)="Percentage",AF$22,IF(VLOOKUP($A26,HR_Input!$A$33:$B$50,2,FALSE)="Fixed","Fixed",(AE$22)))</f>
        <v>40.11</v>
      </c>
      <c r="AF26" s="14">
        <f t="shared" si="19"/>
        <v>0.48</v>
      </c>
      <c r="AH26" s="93">
        <f>INDEX(HR_Input!$C$33:$AL$50,MATCH($A26,HR_Input!$A$33:$A$50,0),MATCH(AH$13,HR_Input!$C$32:$AL$32,0))</f>
        <v>1.1875999999999999E-2</v>
      </c>
      <c r="AI26" s="23">
        <f>IF(VLOOKUP($A26,HR_Input!$A$33:$B$50,2,FALSE)="Percentage",AJ$22,IF(VLOOKUP($A26,HR_Input!$A$33:$B$50,2,FALSE)="Fixed","Fixed",(AI$22)))</f>
        <v>40.11</v>
      </c>
      <c r="AJ26" s="14">
        <f t="shared" si="20"/>
        <v>0.48</v>
      </c>
      <c r="AL26" s="93">
        <f>INDEX(HR_Input!$C$33:$AL$50,MATCH($A26,HR_Input!$A$33:$A$50,0),MATCH(AL$13,HR_Input!$C$32:$AL$32,0))</f>
        <v>1.1875999999999999E-2</v>
      </c>
      <c r="AM26" s="23">
        <f>IF(VLOOKUP($A26,HR_Input!$A$33:$B$50,2,FALSE)="Percentage",AN$22,IF(VLOOKUP($A26,HR_Input!$A$33:$B$50,2,FALSE)="Fixed","Fixed",(AM$22)))</f>
        <v>40.11</v>
      </c>
      <c r="AN26" s="14">
        <f t="shared" si="21"/>
        <v>0.48</v>
      </c>
      <c r="AP26" s="93">
        <f>INDEX(HR_Input!$C$33:$AL$50,MATCH($A26,HR_Input!$A$33:$A$50,0),MATCH(AP$13,HR_Input!$C$32:$AL$32,0))</f>
        <v>1.1875999999999999E-2</v>
      </c>
      <c r="AQ26" s="23">
        <f>IF(VLOOKUP($A26,HR_Input!$A$33:$B$50,2,FALSE)="Percentage",AR$22,IF(VLOOKUP($A26,HR_Input!$A$33:$B$50,2,FALSE)="Fixed","Fixed",(AQ$22)))</f>
        <v>40.11</v>
      </c>
      <c r="AR26" s="14">
        <f t="shared" si="22"/>
        <v>0.48</v>
      </c>
      <c r="AS26" s="6"/>
      <c r="AT26" s="93">
        <f>INDEX(HR_Input!$C$33:$AL$50,MATCH($A26,HR_Input!$A$33:$A$50,0),MATCH(AT$13,HR_Input!$C$32:$AL$32,0))</f>
        <v>1.1875999999999999E-2</v>
      </c>
      <c r="AU26" s="23">
        <f>IF(VLOOKUP($A26,HR_Input!$A$33:$B$50,2,FALSE)="Percentage",AV$22,IF(VLOOKUP($A26,HR_Input!$A$33:$B$50,2,FALSE)="Fixed","Fixed",(AU$22)))</f>
        <v>40.11</v>
      </c>
      <c r="AV26" s="14">
        <f t="shared" si="23"/>
        <v>0.48</v>
      </c>
    </row>
    <row r="27" spans="1:48" x14ac:dyDescent="0.25">
      <c r="A27" t="str">
        <f>HR_Input!A35</f>
        <v>WRAM/MCBA</v>
      </c>
      <c r="B27" s="93">
        <f>INDEX(HR_Input!$C$33:$AL$50,MATCH($A27,HR_Input!$A$33:$A$50,0),MATCH(B$13,HR_Input!$C$32:$AL$32,0))</f>
        <v>0</v>
      </c>
      <c r="C27" s="23">
        <f>IF(VLOOKUP($A27,HR_Input!$A$33:$B$50,2,FALSE)="Percentage",D$22,IF(VLOOKUP($A27,HR_Input!$A$33:$B$50,2,FALSE)="Fixed","Fixed",(C$22)))</f>
        <v>6</v>
      </c>
      <c r="D27" s="14">
        <f t="shared" si="12"/>
        <v>0</v>
      </c>
      <c r="F27" s="93">
        <f>INDEX(HR_Input!$C$33:$AL$50,MATCH($A27,HR_Input!$A$33:$A$50,0),MATCH(F$13,HR_Input!$C$32:$AL$32,0))</f>
        <v>0</v>
      </c>
      <c r="G27" s="23">
        <f>IF(VLOOKUP($A27,HR_Input!$A$33:$B$50,2,FALSE)="Percentage",H$22,IF(VLOOKUP($A27,HR_Input!$A$33:$B$50,2,FALSE)="Fixed","Fixed",(G$22)))</f>
        <v>6</v>
      </c>
      <c r="H27" s="14">
        <f t="shared" si="13"/>
        <v>0</v>
      </c>
      <c r="J27" s="93">
        <f>INDEX(HR_Input!$C$33:$AL$50,MATCH($A27,HR_Input!$A$33:$A$50,0),MATCH(J$13,HR_Input!$C$32:$AL$32,0))</f>
        <v>0</v>
      </c>
      <c r="K27" s="23">
        <f>IF(VLOOKUP($A27,HR_Input!$A$33:$B$50,2,FALSE)="Percentage",L$22,IF(VLOOKUP($A27,HR_Input!$A$33:$B$50,2,FALSE)="Fixed","Fixed",(K$22)))</f>
        <v>6</v>
      </c>
      <c r="L27" s="14">
        <f t="shared" si="14"/>
        <v>0</v>
      </c>
      <c r="N27" s="93">
        <f>INDEX(HR_Input!$C$33:$AL$50,MATCH($A27,HR_Input!$A$33:$A$50,0),MATCH(N$13,HR_Input!$C$32:$AL$32,0))</f>
        <v>0</v>
      </c>
      <c r="O27" s="23">
        <f>IF(VLOOKUP($A27,HR_Input!$A$33:$B$50,2,FALSE)="Percentage",P$22,IF(VLOOKUP($A27,HR_Input!$A$33:$B$50,2,FALSE)="Fixed","Fixed",(O$22)))</f>
        <v>6</v>
      </c>
      <c r="P27" s="14">
        <f t="shared" si="15"/>
        <v>0</v>
      </c>
      <c r="R27" s="93">
        <f>INDEX(HR_Input!$C$33:$AL$50,MATCH($A27,HR_Input!$A$33:$A$50,0),MATCH(R$13,HR_Input!$C$32:$AL$32,0))</f>
        <v>0</v>
      </c>
      <c r="S27" s="23">
        <f>IF(VLOOKUP($A27,HR_Input!$A$33:$B$50,2,FALSE)="Percentage",T$22,IF(VLOOKUP($A27,HR_Input!$A$33:$B$50,2,FALSE)="Fixed","Fixed",(S$22)))</f>
        <v>6</v>
      </c>
      <c r="T27" s="14">
        <f t="shared" si="16"/>
        <v>0</v>
      </c>
      <c r="V27" s="93">
        <f>INDEX(HR_Input!$C$33:$AL$50,MATCH($A27,HR_Input!$A$33:$A$50,0),MATCH(V$13,HR_Input!$C$32:$AL$32,0))</f>
        <v>0</v>
      </c>
      <c r="W27" s="23">
        <f>IF(VLOOKUP($A27,HR_Input!$A$33:$B$50,2,FALSE)="Percentage",X$22,IF(VLOOKUP($A27,HR_Input!$A$33:$B$50,2,FALSE)="Fixed","Fixed",(W$22)))</f>
        <v>6</v>
      </c>
      <c r="X27" s="14">
        <f t="shared" si="17"/>
        <v>0</v>
      </c>
      <c r="Z27" s="93">
        <f>INDEX(HR_Input!$C$33:$AL$50,MATCH($A27,HR_Input!$A$33:$A$50,0),MATCH(Z$13,HR_Input!$C$32:$AL$32,0))</f>
        <v>0</v>
      </c>
      <c r="AA27" s="23">
        <f>IF(VLOOKUP($A27,HR_Input!$A$33:$B$50,2,FALSE)="Percentage",AB$22,IF(VLOOKUP($A27,HR_Input!$A$33:$B$50,2,FALSE)="Fixed","Fixed",(AA$22)))</f>
        <v>6</v>
      </c>
      <c r="AB27" s="14">
        <f t="shared" si="18"/>
        <v>0</v>
      </c>
      <c r="AD27" s="93">
        <f>INDEX(HR_Input!$C$33:$AL$50,MATCH($A27,HR_Input!$A$33:$A$50,0),MATCH(AD$13,HR_Input!$C$32:$AL$32,0))</f>
        <v>0</v>
      </c>
      <c r="AE27" s="23">
        <f>IF(VLOOKUP($A27,HR_Input!$A$33:$B$50,2,FALSE)="Percentage",AF$22,IF(VLOOKUP($A27,HR_Input!$A$33:$B$50,2,FALSE)="Fixed","Fixed",(AE$22)))</f>
        <v>6</v>
      </c>
      <c r="AF27" s="14">
        <f t="shared" si="19"/>
        <v>0</v>
      </c>
      <c r="AH27" s="93">
        <f>INDEX(HR_Input!$C$33:$AL$50,MATCH($A27,HR_Input!$A$33:$A$50,0),MATCH(AH$13,HR_Input!$C$32:$AL$32,0))</f>
        <v>0</v>
      </c>
      <c r="AI27" s="23">
        <f>IF(VLOOKUP($A27,HR_Input!$A$33:$B$50,2,FALSE)="Percentage",AJ$22,IF(VLOOKUP($A27,HR_Input!$A$33:$B$50,2,FALSE)="Fixed","Fixed",(AI$22)))</f>
        <v>6</v>
      </c>
      <c r="AJ27" s="14">
        <f t="shared" si="20"/>
        <v>0</v>
      </c>
      <c r="AL27" s="93">
        <f>INDEX(HR_Input!$C$33:$AL$50,MATCH($A27,HR_Input!$A$33:$A$50,0),MATCH(AL$13,HR_Input!$C$32:$AL$32,0))</f>
        <v>0</v>
      </c>
      <c r="AM27" s="23">
        <f>IF(VLOOKUP($A27,HR_Input!$A$33:$B$50,2,FALSE)="Percentage",AN$22,IF(VLOOKUP($A27,HR_Input!$A$33:$B$50,2,FALSE)="Fixed","Fixed",(AM$22)))</f>
        <v>6</v>
      </c>
      <c r="AN27" s="14">
        <f t="shared" si="21"/>
        <v>0</v>
      </c>
      <c r="AP27" s="93">
        <f>INDEX(HR_Input!$C$33:$AL$50,MATCH($A27,HR_Input!$A$33:$A$50,0),MATCH(AP$13,HR_Input!$C$32:$AL$32,0))</f>
        <v>0</v>
      </c>
      <c r="AQ27" s="23">
        <f>IF(VLOOKUP($A27,HR_Input!$A$33:$B$50,2,FALSE)="Percentage",AR$22,IF(VLOOKUP($A27,HR_Input!$A$33:$B$50,2,FALSE)="Fixed","Fixed",(AQ$22)))</f>
        <v>6</v>
      </c>
      <c r="AR27" s="14">
        <f t="shared" si="22"/>
        <v>0</v>
      </c>
      <c r="AS27" s="6"/>
      <c r="AT27" s="93">
        <f>INDEX(HR_Input!$C$33:$AL$50,MATCH($A27,HR_Input!$A$33:$A$50,0),MATCH(AT$13,HR_Input!$C$32:$AL$32,0))</f>
        <v>0</v>
      </c>
      <c r="AU27" s="23">
        <f>IF(VLOOKUP($A27,HR_Input!$A$33:$B$50,2,FALSE)="Percentage",AV$22,IF(VLOOKUP($A27,HR_Input!$A$33:$B$50,2,FALSE)="Fixed","Fixed",(AU$22)))</f>
        <v>6</v>
      </c>
      <c r="AV27" s="14">
        <f t="shared" si="23"/>
        <v>0</v>
      </c>
    </row>
    <row r="28" spans="1:48" x14ac:dyDescent="0.25">
      <c r="A28" t="str">
        <f>HR_Input!A36</f>
        <v>PCBA</v>
      </c>
      <c r="B28" s="93">
        <f>INDEX(HR_Input!$C$33:$AL$50,MATCH($A28,HR_Input!$A$33:$A$50,0),MATCH(B$13,HR_Input!$C$32:$AL$32,0))</f>
        <v>0</v>
      </c>
      <c r="C28" s="23">
        <f>IF(VLOOKUP($A28,HR_Input!$A$33:$B$50,2,FALSE)="Percentage",D$22,IF(VLOOKUP($A28,HR_Input!$A$33:$B$50,2,FALSE)="Fixed","Fixed",(C$22)))</f>
        <v>6</v>
      </c>
      <c r="D28" s="14">
        <f t="shared" si="12"/>
        <v>0</v>
      </c>
      <c r="F28" s="93">
        <f>INDEX(HR_Input!$C$33:$AL$50,MATCH($A28,HR_Input!$A$33:$A$50,0),MATCH(F$13,HR_Input!$C$32:$AL$32,0))</f>
        <v>0</v>
      </c>
      <c r="G28" s="23">
        <f>IF(VLOOKUP($A28,HR_Input!$A$33:$B$50,2,FALSE)="Percentage",H$22,IF(VLOOKUP($A28,HR_Input!$A$33:$B$50,2,FALSE)="Fixed","Fixed",(G$22)))</f>
        <v>6</v>
      </c>
      <c r="H28" s="14">
        <f t="shared" si="13"/>
        <v>0</v>
      </c>
      <c r="J28" s="93">
        <f>INDEX(HR_Input!$C$33:$AL$50,MATCH($A28,HR_Input!$A$33:$A$50,0),MATCH(J$13,HR_Input!$C$32:$AL$32,0))</f>
        <v>0</v>
      </c>
      <c r="K28" s="23">
        <f>IF(VLOOKUP($A28,HR_Input!$A$33:$B$50,2,FALSE)="Percentage",L$22,IF(VLOOKUP($A28,HR_Input!$A$33:$B$50,2,FALSE)="Fixed","Fixed",(K$22)))</f>
        <v>6</v>
      </c>
      <c r="L28" s="14">
        <f t="shared" si="14"/>
        <v>0</v>
      </c>
      <c r="N28" s="93">
        <f>INDEX(HR_Input!$C$33:$AL$50,MATCH($A28,HR_Input!$A$33:$A$50,0),MATCH(N$13,HR_Input!$C$32:$AL$32,0))</f>
        <v>0</v>
      </c>
      <c r="O28" s="23">
        <f>IF(VLOOKUP($A28,HR_Input!$A$33:$B$50,2,FALSE)="Percentage",P$22,IF(VLOOKUP($A28,HR_Input!$A$33:$B$50,2,FALSE)="Fixed","Fixed",(O$22)))</f>
        <v>6</v>
      </c>
      <c r="P28" s="14">
        <f t="shared" si="15"/>
        <v>0</v>
      </c>
      <c r="R28" s="93">
        <f>INDEX(HR_Input!$C$33:$AL$50,MATCH($A28,HR_Input!$A$33:$A$50,0),MATCH(R$13,HR_Input!$C$32:$AL$32,0))</f>
        <v>0</v>
      </c>
      <c r="S28" s="23">
        <f>IF(VLOOKUP($A28,HR_Input!$A$33:$B$50,2,FALSE)="Percentage",T$22,IF(VLOOKUP($A28,HR_Input!$A$33:$B$50,2,FALSE)="Fixed","Fixed",(S$22)))</f>
        <v>6</v>
      </c>
      <c r="T28" s="14">
        <f t="shared" si="16"/>
        <v>0</v>
      </c>
      <c r="V28" s="93">
        <f>INDEX(HR_Input!$C$33:$AL$50,MATCH($A28,HR_Input!$A$33:$A$50,0),MATCH(V$13,HR_Input!$C$32:$AL$32,0))</f>
        <v>0</v>
      </c>
      <c r="W28" s="23">
        <f>IF(VLOOKUP($A28,HR_Input!$A$33:$B$50,2,FALSE)="Percentage",X$22,IF(VLOOKUP($A28,HR_Input!$A$33:$B$50,2,FALSE)="Fixed","Fixed",(W$22)))</f>
        <v>6</v>
      </c>
      <c r="X28" s="14">
        <f t="shared" si="17"/>
        <v>0</v>
      </c>
      <c r="Z28" s="93">
        <f>INDEX(HR_Input!$C$33:$AL$50,MATCH($A28,HR_Input!$A$33:$A$50,0),MATCH(Z$13,HR_Input!$C$32:$AL$32,0))</f>
        <v>0</v>
      </c>
      <c r="AA28" s="23">
        <f>IF(VLOOKUP($A28,HR_Input!$A$33:$B$50,2,FALSE)="Percentage",AB$22,IF(VLOOKUP($A28,HR_Input!$A$33:$B$50,2,FALSE)="Fixed","Fixed",(AA$22)))</f>
        <v>6</v>
      </c>
      <c r="AB28" s="14">
        <f t="shared" si="18"/>
        <v>0</v>
      </c>
      <c r="AD28" s="93">
        <f>INDEX(HR_Input!$C$33:$AL$50,MATCH($A28,HR_Input!$A$33:$A$50,0),MATCH(AD$13,HR_Input!$C$32:$AL$32,0))</f>
        <v>0</v>
      </c>
      <c r="AE28" s="23">
        <f>IF(VLOOKUP($A28,HR_Input!$A$33:$B$50,2,FALSE)="Percentage",AF$22,IF(VLOOKUP($A28,HR_Input!$A$33:$B$50,2,FALSE)="Fixed","Fixed",(AE$22)))</f>
        <v>6</v>
      </c>
      <c r="AF28" s="14">
        <f t="shared" si="19"/>
        <v>0</v>
      </c>
      <c r="AH28" s="93">
        <f>INDEX(HR_Input!$C$33:$AL$50,MATCH($A28,HR_Input!$A$33:$A$50,0),MATCH(AH$13,HR_Input!$C$32:$AL$32,0))</f>
        <v>0</v>
      </c>
      <c r="AI28" s="23">
        <f>IF(VLOOKUP($A28,HR_Input!$A$33:$B$50,2,FALSE)="Percentage",AJ$22,IF(VLOOKUP($A28,HR_Input!$A$33:$B$50,2,FALSE)="Fixed","Fixed",(AI$22)))</f>
        <v>6</v>
      </c>
      <c r="AJ28" s="14">
        <f t="shared" si="20"/>
        <v>0</v>
      </c>
      <c r="AL28" s="93">
        <f>INDEX(HR_Input!$C$33:$AL$50,MATCH($A28,HR_Input!$A$33:$A$50,0),MATCH(AL$13,HR_Input!$C$32:$AL$32,0))</f>
        <v>0</v>
      </c>
      <c r="AM28" s="23">
        <f>IF(VLOOKUP($A28,HR_Input!$A$33:$B$50,2,FALSE)="Percentage",AN$22,IF(VLOOKUP($A28,HR_Input!$A$33:$B$50,2,FALSE)="Fixed","Fixed",(AM$22)))</f>
        <v>6</v>
      </c>
      <c r="AN28" s="14">
        <f t="shared" si="21"/>
        <v>0</v>
      </c>
      <c r="AP28" s="93">
        <f>INDEX(HR_Input!$C$33:$AL$50,MATCH($A28,HR_Input!$A$33:$A$50,0),MATCH(AP$13,HR_Input!$C$32:$AL$32,0))</f>
        <v>0</v>
      </c>
      <c r="AQ28" s="23">
        <f>IF(VLOOKUP($A28,HR_Input!$A$33:$B$50,2,FALSE)="Percentage",AR$22,IF(VLOOKUP($A28,HR_Input!$A$33:$B$50,2,FALSE)="Fixed","Fixed",(AQ$22)))</f>
        <v>6</v>
      </c>
      <c r="AR28" s="14">
        <f t="shared" si="22"/>
        <v>0</v>
      </c>
      <c r="AS28" s="6"/>
      <c r="AT28" s="93">
        <f>INDEX(HR_Input!$C$33:$AL$50,MATCH($A28,HR_Input!$A$33:$A$50,0),MATCH(AT$13,HR_Input!$C$32:$AL$32,0))</f>
        <v>0</v>
      </c>
      <c r="AU28" s="23">
        <f>IF(VLOOKUP($A28,HR_Input!$A$33:$B$50,2,FALSE)="Percentage",AV$22,IF(VLOOKUP($A28,HR_Input!$A$33:$B$50,2,FALSE)="Fixed","Fixed",(AU$22)))</f>
        <v>6</v>
      </c>
      <c r="AV28" s="14">
        <f t="shared" si="23"/>
        <v>0</v>
      </c>
    </row>
    <row r="29" spans="1:48" x14ac:dyDescent="0.25">
      <c r="A29" t="str">
        <f>HR_Input!A37</f>
        <v>HCBA</v>
      </c>
      <c r="B29" s="93">
        <f>INDEX(HR_Input!$C$33:$AL$50,MATCH($A29,HR_Input!$A$33:$A$50,0),MATCH(B$13,HR_Input!$C$32:$AL$32,0))</f>
        <v>0</v>
      </c>
      <c r="C29" s="23" t="str">
        <f>IF(VLOOKUP($A29,HR_Input!$A$33:$B$50,2,FALSE)="Percentage",D$22,IF(VLOOKUP($A29,HR_Input!$A$33:$B$50,2,FALSE)="Fixed","Fixed",(C$22)))</f>
        <v>Fixed</v>
      </c>
      <c r="D29" s="14">
        <f t="shared" si="12"/>
        <v>0</v>
      </c>
      <c r="F29" s="93">
        <f>INDEX(HR_Input!$C$33:$AL$50,MATCH($A29,HR_Input!$A$33:$A$50,0),MATCH(F$13,HR_Input!$C$32:$AL$32,0))</f>
        <v>0</v>
      </c>
      <c r="G29" s="23" t="str">
        <f>IF(VLOOKUP($A29,HR_Input!$A$33:$B$50,2,FALSE)="Percentage",H$22,IF(VLOOKUP($A29,HR_Input!$A$33:$B$50,2,FALSE)="Fixed","Fixed",(G$22)))</f>
        <v>Fixed</v>
      </c>
      <c r="H29" s="14">
        <f t="shared" si="13"/>
        <v>0</v>
      </c>
      <c r="J29" s="93">
        <f>INDEX(HR_Input!$C$33:$AL$50,MATCH($A29,HR_Input!$A$33:$A$50,0),MATCH(J$13,HR_Input!$C$32:$AL$32,0))</f>
        <v>0</v>
      </c>
      <c r="K29" s="23" t="str">
        <f>IF(VLOOKUP($A29,HR_Input!$A$33:$B$50,2,FALSE)="Percentage",L$22,IF(VLOOKUP($A29,HR_Input!$A$33:$B$50,2,FALSE)="Fixed","Fixed",(K$22)))</f>
        <v>Fixed</v>
      </c>
      <c r="L29" s="14">
        <f t="shared" si="14"/>
        <v>0</v>
      </c>
      <c r="N29" s="93">
        <f>INDEX(HR_Input!$C$33:$AL$50,MATCH($A29,HR_Input!$A$33:$A$50,0),MATCH(N$13,HR_Input!$C$32:$AL$32,0))</f>
        <v>0</v>
      </c>
      <c r="O29" s="23" t="str">
        <f>IF(VLOOKUP($A29,HR_Input!$A$33:$B$50,2,FALSE)="Percentage",P$22,IF(VLOOKUP($A29,HR_Input!$A$33:$B$50,2,FALSE)="Fixed","Fixed",(O$22)))</f>
        <v>Fixed</v>
      </c>
      <c r="P29" s="14">
        <f t="shared" si="15"/>
        <v>0</v>
      </c>
      <c r="R29" s="93">
        <f>INDEX(HR_Input!$C$33:$AL$50,MATCH($A29,HR_Input!$A$33:$A$50,0),MATCH(R$13,HR_Input!$C$32:$AL$32,0))</f>
        <v>0</v>
      </c>
      <c r="S29" s="23" t="str">
        <f>IF(VLOOKUP($A29,HR_Input!$A$33:$B$50,2,FALSE)="Percentage",T$22,IF(VLOOKUP($A29,HR_Input!$A$33:$B$50,2,FALSE)="Fixed","Fixed",(S$22)))</f>
        <v>Fixed</v>
      </c>
      <c r="T29" s="14">
        <f t="shared" si="16"/>
        <v>0</v>
      </c>
      <c r="V29" s="93">
        <f>INDEX(HR_Input!$C$33:$AL$50,MATCH($A29,HR_Input!$A$33:$A$50,0),MATCH(V$13,HR_Input!$C$32:$AL$32,0))</f>
        <v>0</v>
      </c>
      <c r="W29" s="23" t="str">
        <f>IF(VLOOKUP($A29,HR_Input!$A$33:$B$50,2,FALSE)="Percentage",X$22,IF(VLOOKUP($A29,HR_Input!$A$33:$B$50,2,FALSE)="Fixed","Fixed",(W$22)))</f>
        <v>Fixed</v>
      </c>
      <c r="X29" s="14">
        <f t="shared" si="17"/>
        <v>0</v>
      </c>
      <c r="Z29" s="93">
        <f>INDEX(HR_Input!$C$33:$AL$50,MATCH($A29,HR_Input!$A$33:$A$50,0),MATCH(Z$13,HR_Input!$C$32:$AL$32,0))</f>
        <v>0</v>
      </c>
      <c r="AA29" s="23" t="str">
        <f>IF(VLOOKUP($A29,HR_Input!$A$33:$B$50,2,FALSE)="Percentage",AB$22,IF(VLOOKUP($A29,HR_Input!$A$33:$B$50,2,FALSE)="Fixed","Fixed",(AA$22)))</f>
        <v>Fixed</v>
      </c>
      <c r="AB29" s="14">
        <f t="shared" si="18"/>
        <v>0</v>
      </c>
      <c r="AD29" s="93">
        <f>INDEX(HR_Input!$C$33:$AL$50,MATCH($A29,HR_Input!$A$33:$A$50,0),MATCH(AD$13,HR_Input!$C$32:$AL$32,0))</f>
        <v>0</v>
      </c>
      <c r="AE29" s="23" t="str">
        <f>IF(VLOOKUP($A29,HR_Input!$A$33:$B$50,2,FALSE)="Percentage",AF$22,IF(VLOOKUP($A29,HR_Input!$A$33:$B$50,2,FALSE)="Fixed","Fixed",(AE$22)))</f>
        <v>Fixed</v>
      </c>
      <c r="AF29" s="14">
        <f t="shared" si="19"/>
        <v>0</v>
      </c>
      <c r="AH29" s="93">
        <f>INDEX(HR_Input!$C$33:$AL$50,MATCH($A29,HR_Input!$A$33:$A$50,0),MATCH(AH$13,HR_Input!$C$32:$AL$32,0))</f>
        <v>0</v>
      </c>
      <c r="AI29" s="23" t="str">
        <f>IF(VLOOKUP($A29,HR_Input!$A$33:$B$50,2,FALSE)="Percentage",AJ$22,IF(VLOOKUP($A29,HR_Input!$A$33:$B$50,2,FALSE)="Fixed","Fixed",(AI$22)))</f>
        <v>Fixed</v>
      </c>
      <c r="AJ29" s="14">
        <f t="shared" si="20"/>
        <v>0</v>
      </c>
      <c r="AL29" s="93">
        <f>INDEX(HR_Input!$C$33:$AL$50,MATCH($A29,HR_Input!$A$33:$A$50,0),MATCH(AL$13,HR_Input!$C$32:$AL$32,0))</f>
        <v>0</v>
      </c>
      <c r="AM29" s="23" t="str">
        <f>IF(VLOOKUP($A29,HR_Input!$A$33:$B$50,2,FALSE)="Percentage",AN$22,IF(VLOOKUP($A29,HR_Input!$A$33:$B$50,2,FALSE)="Fixed","Fixed",(AM$22)))</f>
        <v>Fixed</v>
      </c>
      <c r="AN29" s="14">
        <f t="shared" si="21"/>
        <v>0</v>
      </c>
      <c r="AP29" s="93">
        <f>INDEX(HR_Input!$C$33:$AL$50,MATCH($A29,HR_Input!$A$33:$A$50,0),MATCH(AP$13,HR_Input!$C$32:$AL$32,0))</f>
        <v>0</v>
      </c>
      <c r="AQ29" s="23" t="str">
        <f>IF(VLOOKUP($A29,HR_Input!$A$33:$B$50,2,FALSE)="Percentage",AR$22,IF(VLOOKUP($A29,HR_Input!$A$33:$B$50,2,FALSE)="Fixed","Fixed",(AQ$22)))</f>
        <v>Fixed</v>
      </c>
      <c r="AR29" s="14">
        <f t="shared" si="22"/>
        <v>0</v>
      </c>
      <c r="AS29" s="6"/>
      <c r="AT29" s="93">
        <f>INDEX(HR_Input!$C$33:$AL$50,MATCH($A29,HR_Input!$A$33:$A$50,0),MATCH(AT$13,HR_Input!$C$32:$AL$32,0))</f>
        <v>0</v>
      </c>
      <c r="AU29" s="23" t="str">
        <f>IF(VLOOKUP($A29,HR_Input!$A$33:$B$50,2,FALSE)="Percentage",AV$22,IF(VLOOKUP($A29,HR_Input!$A$33:$B$50,2,FALSE)="Fixed","Fixed",(AU$22)))</f>
        <v>Fixed</v>
      </c>
      <c r="AV29" s="14">
        <f t="shared" si="23"/>
        <v>0</v>
      </c>
    </row>
    <row r="30" spans="1:48" x14ac:dyDescent="0.25">
      <c r="A30" t="str">
        <f>HR_Input!A38</f>
        <v>DRMA</v>
      </c>
      <c r="B30" s="93">
        <f>INDEX(HR_Input!$C$33:$AL$50,MATCH($A30,HR_Input!$A$33:$A$50,0),MATCH(B$13,HR_Input!$C$32:$AL$32,0))</f>
        <v>0</v>
      </c>
      <c r="C30" s="23">
        <f>IF(VLOOKUP($A30,HR_Input!$A$33:$B$50,2,FALSE)="Percentage",D$22,IF(VLOOKUP($A30,HR_Input!$A$33:$B$50,2,FALSE)="Fixed","Fixed",(C$22)))</f>
        <v>6</v>
      </c>
      <c r="D30" s="14">
        <f t="shared" si="12"/>
        <v>0</v>
      </c>
      <c r="F30" s="93">
        <f>INDEX(HR_Input!$C$33:$AL$50,MATCH($A30,HR_Input!$A$33:$A$50,0),MATCH(F$13,HR_Input!$C$32:$AL$32,0))</f>
        <v>0</v>
      </c>
      <c r="G30" s="23">
        <f>IF(VLOOKUP($A30,HR_Input!$A$33:$B$50,2,FALSE)="Percentage",H$22,IF(VLOOKUP($A30,HR_Input!$A$33:$B$50,2,FALSE)="Fixed","Fixed",(G$22)))</f>
        <v>6</v>
      </c>
      <c r="H30" s="14">
        <f t="shared" si="13"/>
        <v>0</v>
      </c>
      <c r="J30" s="93">
        <f>INDEX(HR_Input!$C$33:$AL$50,MATCH($A30,HR_Input!$A$33:$A$50,0),MATCH(J$13,HR_Input!$C$32:$AL$32,0))</f>
        <v>0</v>
      </c>
      <c r="K30" s="23">
        <f>IF(VLOOKUP($A30,HR_Input!$A$33:$B$50,2,FALSE)="Percentage",L$22,IF(VLOOKUP($A30,HR_Input!$A$33:$B$50,2,FALSE)="Fixed","Fixed",(K$22)))</f>
        <v>6</v>
      </c>
      <c r="L30" s="14">
        <f t="shared" si="14"/>
        <v>0</v>
      </c>
      <c r="N30" s="93">
        <f>INDEX(HR_Input!$C$33:$AL$50,MATCH($A30,HR_Input!$A$33:$A$50,0),MATCH(N$13,HR_Input!$C$32:$AL$32,0))</f>
        <v>5.7000000000000002E-3</v>
      </c>
      <c r="O30" s="23">
        <f>IF(VLOOKUP($A30,HR_Input!$A$33:$B$50,2,FALSE)="Percentage",P$22,IF(VLOOKUP($A30,HR_Input!$A$33:$B$50,2,FALSE)="Fixed","Fixed",(O$22)))</f>
        <v>6</v>
      </c>
      <c r="P30" s="14">
        <f t="shared" si="15"/>
        <v>0.03</v>
      </c>
      <c r="R30" s="93">
        <f>INDEX(HR_Input!$C$33:$AL$50,MATCH($A30,HR_Input!$A$33:$A$50,0),MATCH(R$13,HR_Input!$C$32:$AL$32,0))</f>
        <v>5.7000000000000002E-3</v>
      </c>
      <c r="S30" s="23">
        <f>IF(VLOOKUP($A30,HR_Input!$A$33:$B$50,2,FALSE)="Percentage",T$22,IF(VLOOKUP($A30,HR_Input!$A$33:$B$50,2,FALSE)="Fixed","Fixed",(S$22)))</f>
        <v>6</v>
      </c>
      <c r="T30" s="14">
        <f t="shared" si="16"/>
        <v>0.03</v>
      </c>
      <c r="V30" s="93">
        <f>INDEX(HR_Input!$C$33:$AL$50,MATCH($A30,HR_Input!$A$33:$A$50,0),MATCH(V$13,HR_Input!$C$32:$AL$32,0))</f>
        <v>5.7000000000000002E-3</v>
      </c>
      <c r="W30" s="23">
        <f>IF(VLOOKUP($A30,HR_Input!$A$33:$B$50,2,FALSE)="Percentage",X$22,IF(VLOOKUP($A30,HR_Input!$A$33:$B$50,2,FALSE)="Fixed","Fixed",(W$22)))</f>
        <v>6</v>
      </c>
      <c r="X30" s="14">
        <f t="shared" si="17"/>
        <v>0.03</v>
      </c>
      <c r="Z30" s="93">
        <f>INDEX(HR_Input!$C$33:$AL$50,MATCH($A30,HR_Input!$A$33:$A$50,0),MATCH(Z$13,HR_Input!$C$32:$AL$32,0))</f>
        <v>5.7000000000000002E-3</v>
      </c>
      <c r="AA30" s="23">
        <f>IF(VLOOKUP($A30,HR_Input!$A$33:$B$50,2,FALSE)="Percentage",AB$22,IF(VLOOKUP($A30,HR_Input!$A$33:$B$50,2,FALSE)="Fixed","Fixed",(AA$22)))</f>
        <v>6</v>
      </c>
      <c r="AB30" s="14">
        <f t="shared" si="18"/>
        <v>0.03</v>
      </c>
      <c r="AD30" s="93">
        <f>INDEX(HR_Input!$C$33:$AL$50,MATCH($A30,HR_Input!$A$33:$A$50,0),MATCH(AD$13,HR_Input!$C$32:$AL$32,0))</f>
        <v>5.7000000000000002E-3</v>
      </c>
      <c r="AE30" s="23">
        <f>IF(VLOOKUP($A30,HR_Input!$A$33:$B$50,2,FALSE)="Percentage",AF$22,IF(VLOOKUP($A30,HR_Input!$A$33:$B$50,2,FALSE)="Fixed","Fixed",(AE$22)))</f>
        <v>6</v>
      </c>
      <c r="AF30" s="14">
        <f t="shared" si="19"/>
        <v>0.03</v>
      </c>
      <c r="AH30" s="93">
        <f>INDEX(HR_Input!$C$33:$AL$50,MATCH($A30,HR_Input!$A$33:$A$50,0),MATCH(AH$13,HR_Input!$C$32:$AL$32,0))</f>
        <v>5.7000000000000002E-3</v>
      </c>
      <c r="AI30" s="23">
        <f>IF(VLOOKUP($A30,HR_Input!$A$33:$B$50,2,FALSE)="Percentage",AJ$22,IF(VLOOKUP($A30,HR_Input!$A$33:$B$50,2,FALSE)="Fixed","Fixed",(AI$22)))</f>
        <v>6</v>
      </c>
      <c r="AJ30" s="14">
        <f t="shared" si="20"/>
        <v>0.03</v>
      </c>
      <c r="AL30" s="93">
        <f>INDEX(HR_Input!$C$33:$AL$50,MATCH($A30,HR_Input!$A$33:$A$50,0),MATCH(AL$13,HR_Input!$C$32:$AL$32,0))</f>
        <v>5.7000000000000002E-3</v>
      </c>
      <c r="AM30" s="23">
        <f>IF(VLOOKUP($A30,HR_Input!$A$33:$B$50,2,FALSE)="Percentage",AN$22,IF(VLOOKUP($A30,HR_Input!$A$33:$B$50,2,FALSE)="Fixed","Fixed",(AM$22)))</f>
        <v>6</v>
      </c>
      <c r="AN30" s="14">
        <f t="shared" si="21"/>
        <v>0.03</v>
      </c>
      <c r="AP30" s="93">
        <f>INDEX(HR_Input!$C$33:$AL$50,MATCH($A30,HR_Input!$A$33:$A$50,0),MATCH(AP$13,HR_Input!$C$32:$AL$32,0))</f>
        <v>5.7000000000000002E-3</v>
      </c>
      <c r="AQ30" s="23">
        <f>IF(VLOOKUP($A30,HR_Input!$A$33:$B$50,2,FALSE)="Percentage",AR$22,IF(VLOOKUP($A30,HR_Input!$A$33:$B$50,2,FALSE)="Fixed","Fixed",(AQ$22)))</f>
        <v>6</v>
      </c>
      <c r="AR30" s="14">
        <f t="shared" si="22"/>
        <v>0.03</v>
      </c>
      <c r="AS30" s="6"/>
      <c r="AT30" s="93">
        <f>INDEX(HR_Input!$C$33:$AL$50,MATCH($A30,HR_Input!$A$33:$A$50,0),MATCH(AT$13,HR_Input!$C$32:$AL$32,0))</f>
        <v>5.7000000000000002E-3</v>
      </c>
      <c r="AU30" s="23">
        <f>IF(VLOOKUP($A30,HR_Input!$A$33:$B$50,2,FALSE)="Percentage",AV$22,IF(VLOOKUP($A30,HR_Input!$A$33:$B$50,2,FALSE)="Fixed","Fixed",(AU$22)))</f>
        <v>6</v>
      </c>
      <c r="AV30" s="14">
        <f t="shared" si="23"/>
        <v>0.03</v>
      </c>
    </row>
    <row r="31" spans="1:48" x14ac:dyDescent="0.25">
      <c r="A31" t="str">
        <f>HR_Input!A39</f>
        <v>CEBA</v>
      </c>
      <c r="B31" s="93">
        <f>INDEX(HR_Input!$C$33:$AL$50,MATCH($A31,HR_Input!$A$33:$A$50,0),MATCH(B$13,HR_Input!$C$32:$AL$32,0))</f>
        <v>0</v>
      </c>
      <c r="C31" s="23" t="str">
        <f>IF(VLOOKUP($A31,HR_Input!$A$33:$B$50,2,FALSE)="Percentage",D$22,IF(VLOOKUP($A31,HR_Input!$A$33:$B$50,2,FALSE)="Fixed","Fixed",(C$22)))</f>
        <v>Fixed</v>
      </c>
      <c r="D31" s="14">
        <f t="shared" si="12"/>
        <v>0</v>
      </c>
      <c r="F31" s="93">
        <f>INDEX(HR_Input!$C$33:$AL$50,MATCH($A31,HR_Input!$A$33:$A$50,0),MATCH(F$13,HR_Input!$C$32:$AL$32,0))</f>
        <v>0</v>
      </c>
      <c r="G31" s="23" t="str">
        <f>IF(VLOOKUP($A31,HR_Input!$A$33:$B$50,2,FALSE)="Percentage",H$22,IF(VLOOKUP($A31,HR_Input!$A$33:$B$50,2,FALSE)="Fixed","Fixed",(G$22)))</f>
        <v>Fixed</v>
      </c>
      <c r="H31" s="14">
        <f t="shared" si="13"/>
        <v>0</v>
      </c>
      <c r="J31" s="93">
        <f>INDEX(HR_Input!$C$33:$AL$50,MATCH($A31,HR_Input!$A$33:$A$50,0),MATCH(J$13,HR_Input!$C$32:$AL$32,0))</f>
        <v>0</v>
      </c>
      <c r="K31" s="23" t="str">
        <f>IF(VLOOKUP($A31,HR_Input!$A$33:$B$50,2,FALSE)="Percentage",L$22,IF(VLOOKUP($A31,HR_Input!$A$33:$B$50,2,FALSE)="Fixed","Fixed",(K$22)))</f>
        <v>Fixed</v>
      </c>
      <c r="L31" s="14">
        <f t="shared" si="14"/>
        <v>0</v>
      </c>
      <c r="N31" s="93">
        <f>INDEX(HR_Input!$C$33:$AL$50,MATCH($A31,HR_Input!$A$33:$A$50,0),MATCH(N$13,HR_Input!$C$32:$AL$32,0))</f>
        <v>0</v>
      </c>
      <c r="O31" s="23" t="str">
        <f>IF(VLOOKUP($A31,HR_Input!$A$33:$B$50,2,FALSE)="Percentage",P$22,IF(VLOOKUP($A31,HR_Input!$A$33:$B$50,2,FALSE)="Fixed","Fixed",(O$22)))</f>
        <v>Fixed</v>
      </c>
      <c r="P31" s="14">
        <f t="shared" si="15"/>
        <v>0</v>
      </c>
      <c r="R31" s="93">
        <f>INDEX(HR_Input!$C$33:$AL$50,MATCH($A31,HR_Input!$A$33:$A$50,0),MATCH(R$13,HR_Input!$C$32:$AL$32,0))</f>
        <v>0</v>
      </c>
      <c r="S31" s="23" t="str">
        <f>IF(VLOOKUP($A31,HR_Input!$A$33:$B$50,2,FALSE)="Percentage",T$22,IF(VLOOKUP($A31,HR_Input!$A$33:$B$50,2,FALSE)="Fixed","Fixed",(S$22)))</f>
        <v>Fixed</v>
      </c>
      <c r="T31" s="14">
        <f t="shared" si="16"/>
        <v>0</v>
      </c>
      <c r="V31" s="93">
        <f>INDEX(HR_Input!$C$33:$AL$50,MATCH($A31,HR_Input!$A$33:$A$50,0),MATCH(V$13,HR_Input!$C$32:$AL$32,0))</f>
        <v>0</v>
      </c>
      <c r="W31" s="23" t="str">
        <f>IF(VLOOKUP($A31,HR_Input!$A$33:$B$50,2,FALSE)="Percentage",X$22,IF(VLOOKUP($A31,HR_Input!$A$33:$B$50,2,FALSE)="Fixed","Fixed",(W$22)))</f>
        <v>Fixed</v>
      </c>
      <c r="X31" s="14">
        <f t="shared" si="17"/>
        <v>0</v>
      </c>
      <c r="Z31" s="93">
        <f>INDEX(HR_Input!$C$33:$AL$50,MATCH($A31,HR_Input!$A$33:$A$50,0),MATCH(Z$13,HR_Input!$C$32:$AL$32,0))</f>
        <v>0</v>
      </c>
      <c r="AA31" s="23" t="str">
        <f>IF(VLOOKUP($A31,HR_Input!$A$33:$B$50,2,FALSE)="Percentage",AB$22,IF(VLOOKUP($A31,HR_Input!$A$33:$B$50,2,FALSE)="Fixed","Fixed",(AA$22)))</f>
        <v>Fixed</v>
      </c>
      <c r="AB31" s="14">
        <f t="shared" si="18"/>
        <v>0</v>
      </c>
      <c r="AD31" s="93">
        <f>INDEX(HR_Input!$C$33:$AL$50,MATCH($A31,HR_Input!$A$33:$A$50,0),MATCH(AD$13,HR_Input!$C$32:$AL$32,0))</f>
        <v>0</v>
      </c>
      <c r="AE31" s="23" t="str">
        <f>IF(VLOOKUP($A31,HR_Input!$A$33:$B$50,2,FALSE)="Percentage",AF$22,IF(VLOOKUP($A31,HR_Input!$A$33:$B$50,2,FALSE)="Fixed","Fixed",(AE$22)))</f>
        <v>Fixed</v>
      </c>
      <c r="AF31" s="14">
        <f t="shared" si="19"/>
        <v>0</v>
      </c>
      <c r="AH31" s="93">
        <f>INDEX(HR_Input!$C$33:$AL$50,MATCH($A31,HR_Input!$A$33:$A$50,0),MATCH(AH$13,HR_Input!$C$32:$AL$32,0))</f>
        <v>0</v>
      </c>
      <c r="AI31" s="23" t="str">
        <f>IF(VLOOKUP($A31,HR_Input!$A$33:$B$50,2,FALSE)="Percentage",AJ$22,IF(VLOOKUP($A31,HR_Input!$A$33:$B$50,2,FALSE)="Fixed","Fixed",(AI$22)))</f>
        <v>Fixed</v>
      </c>
      <c r="AJ31" s="14">
        <f t="shared" si="20"/>
        <v>0</v>
      </c>
      <c r="AL31" s="93">
        <f>INDEX(HR_Input!$C$33:$AL$50,MATCH($A31,HR_Input!$A$33:$A$50,0),MATCH(AL$13,HR_Input!$C$32:$AL$32,0))</f>
        <v>0</v>
      </c>
      <c r="AM31" s="23" t="str">
        <f>IF(VLOOKUP($A31,HR_Input!$A$33:$B$50,2,FALSE)="Percentage",AN$22,IF(VLOOKUP($A31,HR_Input!$A$33:$B$50,2,FALSE)="Fixed","Fixed",(AM$22)))</f>
        <v>Fixed</v>
      </c>
      <c r="AN31" s="14">
        <f t="shared" si="21"/>
        <v>0</v>
      </c>
      <c r="AP31" s="93">
        <f>INDEX(HR_Input!$C$33:$AL$50,MATCH($A31,HR_Input!$A$33:$A$50,0),MATCH(AP$13,HR_Input!$C$32:$AL$32,0))</f>
        <v>0</v>
      </c>
      <c r="AQ31" s="23" t="str">
        <f>IF(VLOOKUP($A31,HR_Input!$A$33:$B$50,2,FALSE)="Percentage",AR$22,IF(VLOOKUP($A31,HR_Input!$A$33:$B$50,2,FALSE)="Fixed","Fixed",(AQ$22)))</f>
        <v>Fixed</v>
      </c>
      <c r="AR31" s="14">
        <f t="shared" si="22"/>
        <v>0</v>
      </c>
      <c r="AS31" s="6"/>
      <c r="AT31" s="93">
        <f>INDEX(HR_Input!$C$33:$AL$50,MATCH($A31,HR_Input!$A$33:$A$50,0),MATCH(AT$13,HR_Input!$C$32:$AL$32,0))</f>
        <v>0</v>
      </c>
      <c r="AU31" s="23" t="str">
        <f>IF(VLOOKUP($A31,HR_Input!$A$33:$B$50,2,FALSE)="Percentage",AV$22,IF(VLOOKUP($A31,HR_Input!$A$33:$B$50,2,FALSE)="Fixed","Fixed",(AU$22)))</f>
        <v>Fixed</v>
      </c>
      <c r="AV31" s="14">
        <f t="shared" si="23"/>
        <v>0</v>
      </c>
    </row>
    <row r="32" spans="1:48" x14ac:dyDescent="0.25">
      <c r="A32" t="str">
        <f>HR_Input!A40</f>
        <v>IRMA</v>
      </c>
      <c r="B32" s="93">
        <f>INDEX(HR_Input!$C$33:$AL$50,MATCH($A32,HR_Input!$A$33:$A$50,0),MATCH(B$13,HR_Input!$C$32:$AL$32,0))</f>
        <v>0.2742</v>
      </c>
      <c r="C32" s="23">
        <f>IF(VLOOKUP($A32,HR_Input!$A$33:$B$50,2,FALSE)="Percentage",D$22,IF(VLOOKUP($A32,HR_Input!$A$33:$B$50,2,FALSE)="Fixed","Fixed",(C$22)))</f>
        <v>6</v>
      </c>
      <c r="D32" s="14">
        <f t="shared" si="12"/>
        <v>1.65</v>
      </c>
      <c r="F32" s="93">
        <f>INDEX(HR_Input!$C$33:$AL$50,MATCH($A32,HR_Input!$A$33:$A$50,0),MATCH(F$13,HR_Input!$C$32:$AL$32,0))</f>
        <v>0.2742</v>
      </c>
      <c r="G32" s="23">
        <f>IF(VLOOKUP($A32,HR_Input!$A$33:$B$50,2,FALSE)="Percentage",H$22,IF(VLOOKUP($A32,HR_Input!$A$33:$B$50,2,FALSE)="Fixed","Fixed",(G$22)))</f>
        <v>6</v>
      </c>
      <c r="H32" s="14">
        <f t="shared" si="13"/>
        <v>1.65</v>
      </c>
      <c r="J32" s="93">
        <f>INDEX(HR_Input!$C$33:$AL$50,MATCH($A32,HR_Input!$A$33:$A$50,0),MATCH(J$13,HR_Input!$C$32:$AL$32,0))</f>
        <v>0.2742</v>
      </c>
      <c r="K32" s="23">
        <f>IF(VLOOKUP($A32,HR_Input!$A$33:$B$50,2,FALSE)="Percentage",L$22,IF(VLOOKUP($A32,HR_Input!$A$33:$B$50,2,FALSE)="Fixed","Fixed",(K$22)))</f>
        <v>6</v>
      </c>
      <c r="L32" s="14">
        <f t="shared" si="14"/>
        <v>1.65</v>
      </c>
      <c r="N32" s="93">
        <f>INDEX(HR_Input!$C$33:$AL$50,MATCH($A32,HR_Input!$A$33:$A$50,0),MATCH(N$13,HR_Input!$C$32:$AL$32,0))</f>
        <v>0.2742</v>
      </c>
      <c r="O32" s="23">
        <f>IF(VLOOKUP($A32,HR_Input!$A$33:$B$50,2,FALSE)="Percentage",P$22,IF(VLOOKUP($A32,HR_Input!$A$33:$B$50,2,FALSE)="Fixed","Fixed",(O$22)))</f>
        <v>6</v>
      </c>
      <c r="P32" s="14">
        <f t="shared" si="15"/>
        <v>1.65</v>
      </c>
      <c r="R32" s="93">
        <f>INDEX(HR_Input!$C$33:$AL$50,MATCH($A32,HR_Input!$A$33:$A$50,0),MATCH(R$13,HR_Input!$C$32:$AL$32,0))</f>
        <v>0.2742</v>
      </c>
      <c r="S32" s="23">
        <f>IF(VLOOKUP($A32,HR_Input!$A$33:$B$50,2,FALSE)="Percentage",T$22,IF(VLOOKUP($A32,HR_Input!$A$33:$B$50,2,FALSE)="Fixed","Fixed",(S$22)))</f>
        <v>6</v>
      </c>
      <c r="T32" s="14">
        <f t="shared" si="16"/>
        <v>1.65</v>
      </c>
      <c r="V32" s="93">
        <f>INDEX(HR_Input!$C$33:$AL$50,MATCH($A32,HR_Input!$A$33:$A$50,0),MATCH(V$13,HR_Input!$C$32:$AL$32,0))</f>
        <v>0.2742</v>
      </c>
      <c r="W32" s="23">
        <f>IF(VLOOKUP($A32,HR_Input!$A$33:$B$50,2,FALSE)="Percentage",X$22,IF(VLOOKUP($A32,HR_Input!$A$33:$B$50,2,FALSE)="Fixed","Fixed",(W$22)))</f>
        <v>6</v>
      </c>
      <c r="X32" s="14">
        <f t="shared" si="17"/>
        <v>1.65</v>
      </c>
      <c r="Z32" s="93">
        <f>INDEX(HR_Input!$C$33:$AL$50,MATCH($A32,HR_Input!$A$33:$A$50,0),MATCH(Z$13,HR_Input!$C$32:$AL$32,0))</f>
        <v>0.2742</v>
      </c>
      <c r="AA32" s="23">
        <f>IF(VLOOKUP($A32,HR_Input!$A$33:$B$50,2,FALSE)="Percentage",AB$22,IF(VLOOKUP($A32,HR_Input!$A$33:$B$50,2,FALSE)="Fixed","Fixed",(AA$22)))</f>
        <v>6</v>
      </c>
      <c r="AB32" s="14">
        <f t="shared" si="18"/>
        <v>1.65</v>
      </c>
      <c r="AD32" s="93">
        <f>INDEX(HR_Input!$C$33:$AL$50,MATCH($A32,HR_Input!$A$33:$A$50,0),MATCH(AD$13,HR_Input!$C$32:$AL$32,0))</f>
        <v>0.2742</v>
      </c>
      <c r="AE32" s="23">
        <f>IF(VLOOKUP($A32,HR_Input!$A$33:$B$50,2,FALSE)="Percentage",AF$22,IF(VLOOKUP($A32,HR_Input!$A$33:$B$50,2,FALSE)="Fixed","Fixed",(AE$22)))</f>
        <v>6</v>
      </c>
      <c r="AF32" s="14">
        <f t="shared" si="19"/>
        <v>1.65</v>
      </c>
      <c r="AH32" s="93">
        <f>INDEX(HR_Input!$C$33:$AL$50,MATCH($A32,HR_Input!$A$33:$A$50,0),MATCH(AH$13,HR_Input!$C$32:$AL$32,0))</f>
        <v>0.2742</v>
      </c>
      <c r="AI32" s="23">
        <f>IF(VLOOKUP($A32,HR_Input!$A$33:$B$50,2,FALSE)="Percentage",AJ$22,IF(VLOOKUP($A32,HR_Input!$A$33:$B$50,2,FALSE)="Fixed","Fixed",(AI$22)))</f>
        <v>6</v>
      </c>
      <c r="AJ32" s="14">
        <f t="shared" si="20"/>
        <v>1.65</v>
      </c>
      <c r="AL32" s="93">
        <f>INDEX(HR_Input!$C$33:$AL$50,MATCH($A32,HR_Input!$A$33:$A$50,0),MATCH(AL$13,HR_Input!$C$32:$AL$32,0))</f>
        <v>0.2742</v>
      </c>
      <c r="AM32" s="23">
        <f>IF(VLOOKUP($A32,HR_Input!$A$33:$B$50,2,FALSE)="Percentage",AN$22,IF(VLOOKUP($A32,HR_Input!$A$33:$B$50,2,FALSE)="Fixed","Fixed",(AM$22)))</f>
        <v>6</v>
      </c>
      <c r="AN32" s="14">
        <f t="shared" si="21"/>
        <v>1.65</v>
      </c>
      <c r="AP32" s="93">
        <f>INDEX(HR_Input!$C$33:$AL$50,MATCH($A32,HR_Input!$A$33:$A$50,0),MATCH(AP$13,HR_Input!$C$32:$AL$32,0))</f>
        <v>0.2742</v>
      </c>
      <c r="AQ32" s="23">
        <f>IF(VLOOKUP($A32,HR_Input!$A$33:$B$50,2,FALSE)="Percentage",AR$22,IF(VLOOKUP($A32,HR_Input!$A$33:$B$50,2,FALSE)="Fixed","Fixed",(AQ$22)))</f>
        <v>6</v>
      </c>
      <c r="AR32" s="14">
        <f t="shared" si="22"/>
        <v>1.65</v>
      </c>
      <c r="AS32" s="6"/>
      <c r="AT32" s="93">
        <f>INDEX(HR_Input!$C$33:$AL$50,MATCH($A32,HR_Input!$A$33:$A$50,0),MATCH(AT$13,HR_Input!$C$32:$AL$32,0))</f>
        <v>0.2742</v>
      </c>
      <c r="AU32" s="23">
        <f>IF(VLOOKUP($A32,HR_Input!$A$33:$B$50,2,FALSE)="Percentage",AV$22,IF(VLOOKUP($A32,HR_Input!$A$33:$B$50,2,FALSE)="Fixed","Fixed",(AU$22)))</f>
        <v>6</v>
      </c>
      <c r="AV32" s="14">
        <f t="shared" si="23"/>
        <v>1.65</v>
      </c>
    </row>
    <row r="33" spans="1:48" x14ac:dyDescent="0.25">
      <c r="A33" t="str">
        <f>HR_Input!A41</f>
        <v>General Balancing Account</v>
      </c>
      <c r="B33" s="93">
        <f>INDEX(HR_Input!$C$33:$AL$50,MATCH($A33,HR_Input!$A$33:$A$50,0),MATCH(B$13,HR_Input!$C$32:$AL$32,0))</f>
        <v>4.4000000000000003E-3</v>
      </c>
      <c r="C33" s="23">
        <f>IF(VLOOKUP($A33,HR_Input!$A$33:$B$50,2,FALSE)="Percentage",D$22,IF(VLOOKUP($A33,HR_Input!$A$33:$B$50,2,FALSE)="Fixed","Fixed",(C$22)))</f>
        <v>6</v>
      </c>
      <c r="D33" s="14">
        <f t="shared" si="12"/>
        <v>0.03</v>
      </c>
      <c r="F33" s="93">
        <f>INDEX(HR_Input!$C$33:$AL$50,MATCH($A33,HR_Input!$A$33:$A$50,0),MATCH(F$13,HR_Input!$C$32:$AL$32,0))</f>
        <v>4.4000000000000003E-3</v>
      </c>
      <c r="G33" s="23">
        <f>IF(VLOOKUP($A33,HR_Input!$A$33:$B$50,2,FALSE)="Percentage",H$22,IF(VLOOKUP($A33,HR_Input!$A$33:$B$50,2,FALSE)="Fixed","Fixed",(G$22)))</f>
        <v>6</v>
      </c>
      <c r="H33" s="14">
        <f t="shared" si="13"/>
        <v>0.03</v>
      </c>
      <c r="J33" s="93">
        <f>INDEX(HR_Input!$C$33:$AL$50,MATCH($A33,HR_Input!$A$33:$A$50,0),MATCH(J$13,HR_Input!$C$32:$AL$32,0))</f>
        <v>4.4000000000000003E-3</v>
      </c>
      <c r="K33" s="23">
        <f>IF(VLOOKUP($A33,HR_Input!$A$33:$B$50,2,FALSE)="Percentage",L$22,IF(VLOOKUP($A33,HR_Input!$A$33:$B$50,2,FALSE)="Fixed","Fixed",(K$22)))</f>
        <v>6</v>
      </c>
      <c r="L33" s="14">
        <f t="shared" si="14"/>
        <v>0.03</v>
      </c>
      <c r="N33" s="93">
        <f>INDEX(HR_Input!$C$33:$AL$50,MATCH($A33,HR_Input!$A$33:$A$50,0),MATCH(N$13,HR_Input!$C$32:$AL$32,0))</f>
        <v>4.4000000000000003E-3</v>
      </c>
      <c r="O33" s="23">
        <f>IF(VLOOKUP($A33,HR_Input!$A$33:$B$50,2,FALSE)="Percentage",P$22,IF(VLOOKUP($A33,HR_Input!$A$33:$B$50,2,FALSE)="Fixed","Fixed",(O$22)))</f>
        <v>6</v>
      </c>
      <c r="P33" s="14">
        <f t="shared" si="15"/>
        <v>0.03</v>
      </c>
      <c r="R33" s="93">
        <f>INDEX(HR_Input!$C$33:$AL$50,MATCH($A33,HR_Input!$A$33:$A$50,0),MATCH(R$13,HR_Input!$C$32:$AL$32,0))</f>
        <v>4.4000000000000003E-3</v>
      </c>
      <c r="S33" s="23">
        <f>IF(VLOOKUP($A33,HR_Input!$A$33:$B$50,2,FALSE)="Percentage",T$22,IF(VLOOKUP($A33,HR_Input!$A$33:$B$50,2,FALSE)="Fixed","Fixed",(S$22)))</f>
        <v>6</v>
      </c>
      <c r="T33" s="14">
        <f t="shared" si="16"/>
        <v>0.03</v>
      </c>
      <c r="V33" s="93">
        <f>INDEX(HR_Input!$C$33:$AL$50,MATCH($A33,HR_Input!$A$33:$A$50,0),MATCH(V$13,HR_Input!$C$32:$AL$32,0))</f>
        <v>4.4000000000000003E-3</v>
      </c>
      <c r="W33" s="23">
        <f>IF(VLOOKUP($A33,HR_Input!$A$33:$B$50,2,FALSE)="Percentage",X$22,IF(VLOOKUP($A33,HR_Input!$A$33:$B$50,2,FALSE)="Fixed","Fixed",(W$22)))</f>
        <v>6</v>
      </c>
      <c r="X33" s="14">
        <f t="shared" si="17"/>
        <v>0.03</v>
      </c>
      <c r="Z33" s="93">
        <f>INDEX(HR_Input!$C$33:$AL$50,MATCH($A33,HR_Input!$A$33:$A$50,0),MATCH(Z$13,HR_Input!$C$32:$AL$32,0))</f>
        <v>4.4000000000000003E-3</v>
      </c>
      <c r="AA33" s="23">
        <f>IF(VLOOKUP($A33,HR_Input!$A$33:$B$50,2,FALSE)="Percentage",AB$22,IF(VLOOKUP($A33,HR_Input!$A$33:$B$50,2,FALSE)="Fixed","Fixed",(AA$22)))</f>
        <v>6</v>
      </c>
      <c r="AB33" s="14">
        <f t="shared" si="18"/>
        <v>0.03</v>
      </c>
      <c r="AD33" s="93">
        <f>INDEX(HR_Input!$C$33:$AL$50,MATCH($A33,HR_Input!$A$33:$A$50,0),MATCH(AD$13,HR_Input!$C$32:$AL$32,0))</f>
        <v>4.4000000000000003E-3</v>
      </c>
      <c r="AE33" s="23">
        <f>IF(VLOOKUP($A33,HR_Input!$A$33:$B$50,2,FALSE)="Percentage",AF$22,IF(VLOOKUP($A33,HR_Input!$A$33:$B$50,2,FALSE)="Fixed","Fixed",(AE$22)))</f>
        <v>6</v>
      </c>
      <c r="AF33" s="14">
        <f t="shared" si="19"/>
        <v>0.03</v>
      </c>
      <c r="AH33" s="93">
        <f>INDEX(HR_Input!$C$33:$AL$50,MATCH($A33,HR_Input!$A$33:$A$50,0),MATCH(AH$13,HR_Input!$C$32:$AL$32,0))</f>
        <v>4.4000000000000003E-3</v>
      </c>
      <c r="AI33" s="23">
        <f>IF(VLOOKUP($A33,HR_Input!$A$33:$B$50,2,FALSE)="Percentage",AJ$22,IF(VLOOKUP($A33,HR_Input!$A$33:$B$50,2,FALSE)="Fixed","Fixed",(AI$22)))</f>
        <v>6</v>
      </c>
      <c r="AJ33" s="14">
        <f t="shared" si="20"/>
        <v>0.03</v>
      </c>
      <c r="AL33" s="93">
        <f>INDEX(HR_Input!$C$33:$AL$50,MATCH($A33,HR_Input!$A$33:$A$50,0),MATCH(AL$13,HR_Input!$C$32:$AL$32,0))</f>
        <v>0</v>
      </c>
      <c r="AM33" s="23">
        <f>IF(VLOOKUP($A33,HR_Input!$A$33:$B$50,2,FALSE)="Percentage",AN$22,IF(VLOOKUP($A33,HR_Input!$A$33:$B$50,2,FALSE)="Fixed","Fixed",(AM$22)))</f>
        <v>6</v>
      </c>
      <c r="AN33" s="14">
        <f t="shared" si="21"/>
        <v>0</v>
      </c>
      <c r="AP33" s="93">
        <f>INDEX(HR_Input!$C$33:$AL$50,MATCH($A33,HR_Input!$A$33:$A$50,0),MATCH(AP$13,HR_Input!$C$32:$AL$32,0))</f>
        <v>0</v>
      </c>
      <c r="AQ33" s="23">
        <f>IF(VLOOKUP($A33,HR_Input!$A$33:$B$50,2,FALSE)="Percentage",AR$22,IF(VLOOKUP($A33,HR_Input!$A$33:$B$50,2,FALSE)="Fixed","Fixed",(AQ$22)))</f>
        <v>6</v>
      </c>
      <c r="AR33" s="14">
        <f t="shared" si="22"/>
        <v>0</v>
      </c>
      <c r="AS33" s="6"/>
      <c r="AT33" s="93">
        <f>INDEX(HR_Input!$C$33:$AL$50,MATCH($A33,HR_Input!$A$33:$A$50,0),MATCH(AT$13,HR_Input!$C$32:$AL$32,0))</f>
        <v>0</v>
      </c>
      <c r="AU33" s="23">
        <f>IF(VLOOKUP($A33,HR_Input!$A$33:$B$50,2,FALSE)="Percentage",AV$22,IF(VLOOKUP($A33,HR_Input!$A$33:$B$50,2,FALSE)="Fixed","Fixed",(AU$22)))</f>
        <v>6</v>
      </c>
      <c r="AV33" s="14">
        <f t="shared" si="23"/>
        <v>0</v>
      </c>
    </row>
    <row r="34" spans="1:48" x14ac:dyDescent="0.25">
      <c r="A34" t="str">
        <f>HR_Input!A42</f>
        <v>Lead Service Line</v>
      </c>
      <c r="B34" s="93">
        <f>INDEX(HR_Input!$C$33:$AL$50,MATCH($A34,HR_Input!$A$33:$A$50,0),MATCH(B$13,HR_Input!$C$32:$AL$32,0))</f>
        <v>2.5000000000000001E-3</v>
      </c>
      <c r="C34" s="23">
        <f>IF(VLOOKUP($A34,HR_Input!$A$33:$B$50,2,FALSE)="Percentage",D$22,IF(VLOOKUP($A34,HR_Input!$A$33:$B$50,2,FALSE)="Fixed","Fixed",(C$22)))</f>
        <v>6</v>
      </c>
      <c r="D34" s="14">
        <f t="shared" si="12"/>
        <v>0.02</v>
      </c>
      <c r="F34" s="93">
        <f>INDEX(HR_Input!$C$33:$AL$50,MATCH($A34,HR_Input!$A$33:$A$50,0),MATCH(F$13,HR_Input!$C$32:$AL$32,0))</f>
        <v>2.5000000000000001E-3</v>
      </c>
      <c r="G34" s="23">
        <f>IF(VLOOKUP($A34,HR_Input!$A$33:$B$50,2,FALSE)="Percentage",H$22,IF(VLOOKUP($A34,HR_Input!$A$33:$B$50,2,FALSE)="Fixed","Fixed",(G$22)))</f>
        <v>6</v>
      </c>
      <c r="H34" s="14">
        <f t="shared" si="13"/>
        <v>0.02</v>
      </c>
      <c r="J34" s="93">
        <f>INDEX(HR_Input!$C$33:$AL$50,MATCH($A34,HR_Input!$A$33:$A$50,0),MATCH(J$13,HR_Input!$C$32:$AL$32,0))</f>
        <v>2.5000000000000001E-3</v>
      </c>
      <c r="K34" s="23">
        <f>IF(VLOOKUP($A34,HR_Input!$A$33:$B$50,2,FALSE)="Percentage",L$22,IF(VLOOKUP($A34,HR_Input!$A$33:$B$50,2,FALSE)="Fixed","Fixed",(K$22)))</f>
        <v>6</v>
      </c>
      <c r="L34" s="14">
        <f t="shared" si="14"/>
        <v>0.02</v>
      </c>
      <c r="N34" s="93">
        <f>INDEX(HR_Input!$C$33:$AL$50,MATCH($A34,HR_Input!$A$33:$A$50,0),MATCH(N$13,HR_Input!$C$32:$AL$32,0))</f>
        <v>2.5000000000000001E-3</v>
      </c>
      <c r="O34" s="23">
        <f>IF(VLOOKUP($A34,HR_Input!$A$33:$B$50,2,FALSE)="Percentage",P$22,IF(VLOOKUP($A34,HR_Input!$A$33:$B$50,2,FALSE)="Fixed","Fixed",(O$22)))</f>
        <v>6</v>
      </c>
      <c r="P34" s="14">
        <f t="shared" si="15"/>
        <v>0.02</v>
      </c>
      <c r="R34" s="93">
        <f>INDEX(HR_Input!$C$33:$AL$50,MATCH($A34,HR_Input!$A$33:$A$50,0),MATCH(R$13,HR_Input!$C$32:$AL$32,0))</f>
        <v>2.5000000000000001E-3</v>
      </c>
      <c r="S34" s="23">
        <f>IF(VLOOKUP($A34,HR_Input!$A$33:$B$50,2,FALSE)="Percentage",T$22,IF(VLOOKUP($A34,HR_Input!$A$33:$B$50,2,FALSE)="Fixed","Fixed",(S$22)))</f>
        <v>6</v>
      </c>
      <c r="T34" s="14">
        <f t="shared" si="16"/>
        <v>0.02</v>
      </c>
      <c r="V34" s="93">
        <f>INDEX(HR_Input!$C$33:$AL$50,MATCH($A34,HR_Input!$A$33:$A$50,0),MATCH(V$13,HR_Input!$C$32:$AL$32,0))</f>
        <v>2.5000000000000001E-3</v>
      </c>
      <c r="W34" s="23">
        <f>IF(VLOOKUP($A34,HR_Input!$A$33:$B$50,2,FALSE)="Percentage",X$22,IF(VLOOKUP($A34,HR_Input!$A$33:$B$50,2,FALSE)="Fixed","Fixed",(W$22)))</f>
        <v>6</v>
      </c>
      <c r="X34" s="14">
        <f t="shared" si="17"/>
        <v>0.02</v>
      </c>
      <c r="Z34" s="93">
        <f>INDEX(HR_Input!$C$33:$AL$50,MATCH($A34,HR_Input!$A$33:$A$50,0),MATCH(Z$13,HR_Input!$C$32:$AL$32,0))</f>
        <v>2.5000000000000001E-3</v>
      </c>
      <c r="AA34" s="23">
        <f>IF(VLOOKUP($A34,HR_Input!$A$33:$B$50,2,FALSE)="Percentage",AB$22,IF(VLOOKUP($A34,HR_Input!$A$33:$B$50,2,FALSE)="Fixed","Fixed",(AA$22)))</f>
        <v>6</v>
      </c>
      <c r="AB34" s="14">
        <f t="shared" si="18"/>
        <v>0.02</v>
      </c>
      <c r="AD34" s="93">
        <f>INDEX(HR_Input!$C$33:$AL$50,MATCH($A34,HR_Input!$A$33:$A$50,0),MATCH(AD$13,HR_Input!$C$32:$AL$32,0))</f>
        <v>2.5000000000000001E-3</v>
      </c>
      <c r="AE34" s="23">
        <f>IF(VLOOKUP($A34,HR_Input!$A$33:$B$50,2,FALSE)="Percentage",AF$22,IF(VLOOKUP($A34,HR_Input!$A$33:$B$50,2,FALSE)="Fixed","Fixed",(AE$22)))</f>
        <v>6</v>
      </c>
      <c r="AF34" s="14">
        <f t="shared" si="19"/>
        <v>0.02</v>
      </c>
      <c r="AH34" s="93">
        <f>INDEX(HR_Input!$C$33:$AL$50,MATCH($A34,HR_Input!$A$33:$A$50,0),MATCH(AH$13,HR_Input!$C$32:$AL$32,0))</f>
        <v>2.5000000000000001E-3</v>
      </c>
      <c r="AI34" s="23">
        <f>IF(VLOOKUP($A34,HR_Input!$A$33:$B$50,2,FALSE)="Percentage",AJ$22,IF(VLOOKUP($A34,HR_Input!$A$33:$B$50,2,FALSE)="Fixed","Fixed",(AI$22)))</f>
        <v>6</v>
      </c>
      <c r="AJ34" s="14">
        <f t="shared" si="20"/>
        <v>0.02</v>
      </c>
      <c r="AL34" s="93">
        <f>INDEX(HR_Input!$C$33:$AL$50,MATCH($A34,HR_Input!$A$33:$A$50,0),MATCH(AL$13,HR_Input!$C$32:$AL$32,0))</f>
        <v>0</v>
      </c>
      <c r="AM34" s="23">
        <f>IF(VLOOKUP($A34,HR_Input!$A$33:$B$50,2,FALSE)="Percentage",AN$22,IF(VLOOKUP($A34,HR_Input!$A$33:$B$50,2,FALSE)="Fixed","Fixed",(AM$22)))</f>
        <v>6</v>
      </c>
      <c r="AN34" s="14">
        <f t="shared" si="21"/>
        <v>0</v>
      </c>
      <c r="AP34" s="93">
        <f>INDEX(HR_Input!$C$33:$AL$50,MATCH($A34,HR_Input!$A$33:$A$50,0),MATCH(AP$13,HR_Input!$C$32:$AL$32,0))</f>
        <v>0</v>
      </c>
      <c r="AQ34" s="23">
        <f>IF(VLOOKUP($A34,HR_Input!$A$33:$B$50,2,FALSE)="Percentage",AR$22,IF(VLOOKUP($A34,HR_Input!$A$33:$B$50,2,FALSE)="Fixed","Fixed",(AQ$22)))</f>
        <v>6</v>
      </c>
      <c r="AR34" s="14">
        <f t="shared" si="22"/>
        <v>0</v>
      </c>
      <c r="AS34" s="6"/>
      <c r="AT34" s="93">
        <f>INDEX(HR_Input!$C$33:$AL$50,MATCH($A34,HR_Input!$A$33:$A$50,0),MATCH(AT$13,HR_Input!$C$32:$AL$32,0))</f>
        <v>0</v>
      </c>
      <c r="AU34" s="23">
        <f>IF(VLOOKUP($A34,HR_Input!$A$33:$B$50,2,FALSE)="Percentage",AV$22,IF(VLOOKUP($A34,HR_Input!$A$33:$B$50,2,FALSE)="Fixed","Fixed",(AU$22)))</f>
        <v>6</v>
      </c>
      <c r="AV34" s="14">
        <f t="shared" si="23"/>
        <v>0</v>
      </c>
    </row>
    <row r="35" spans="1:48" x14ac:dyDescent="0.25">
      <c r="A35" t="str">
        <f>HR_Input!A43</f>
        <v>M-WRAM</v>
      </c>
      <c r="B35" s="93">
        <f>INDEX(HR_Input!$C$33:$AL$50,MATCH($A35,HR_Input!$A$33:$A$50,0),MATCH(B$13,HR_Input!$C$32:$AL$32,0))</f>
        <v>0.20250000000000001</v>
      </c>
      <c r="C35" s="23">
        <f>IF(VLOOKUP($A35,HR_Input!$A$33:$B$50,2,FALSE)="Percentage",D$22,IF(VLOOKUP($A35,HR_Input!$A$33:$B$50,2,FALSE)="Fixed","Fixed",(C$22)))</f>
        <v>6</v>
      </c>
      <c r="D35" s="14">
        <f t="shared" si="12"/>
        <v>1.22</v>
      </c>
      <c r="F35" s="93">
        <f>INDEX(HR_Input!$C$33:$AL$50,MATCH($A35,HR_Input!$A$33:$A$50,0),MATCH(F$13,HR_Input!$C$32:$AL$32,0))</f>
        <v>0.20250000000000001</v>
      </c>
      <c r="G35" s="23">
        <f>IF(VLOOKUP($A35,HR_Input!$A$33:$B$50,2,FALSE)="Percentage",H$22,IF(VLOOKUP($A35,HR_Input!$A$33:$B$50,2,FALSE)="Fixed","Fixed",(G$22)))</f>
        <v>6</v>
      </c>
      <c r="H35" s="14">
        <f t="shared" si="13"/>
        <v>1.22</v>
      </c>
      <c r="J35" s="93">
        <f>INDEX(HR_Input!$C$33:$AL$50,MATCH($A35,HR_Input!$A$33:$A$50,0),MATCH(J$13,HR_Input!$C$32:$AL$32,0))</f>
        <v>0.20250000000000001</v>
      </c>
      <c r="K35" s="23">
        <f>IF(VLOOKUP($A35,HR_Input!$A$33:$B$50,2,FALSE)="Percentage",L$22,IF(VLOOKUP($A35,HR_Input!$A$33:$B$50,2,FALSE)="Fixed","Fixed",(K$22)))</f>
        <v>6</v>
      </c>
      <c r="L35" s="14">
        <f t="shared" si="14"/>
        <v>1.22</v>
      </c>
      <c r="N35" s="93">
        <f>INDEX(HR_Input!$C$33:$AL$50,MATCH($A35,HR_Input!$A$33:$A$50,0),MATCH(N$13,HR_Input!$C$32:$AL$32,0))</f>
        <v>0.20250000000000001</v>
      </c>
      <c r="O35" s="23">
        <f>IF(VLOOKUP($A35,HR_Input!$A$33:$B$50,2,FALSE)="Percentage",P$22,IF(VLOOKUP($A35,HR_Input!$A$33:$B$50,2,FALSE)="Fixed","Fixed",(O$22)))</f>
        <v>6</v>
      </c>
      <c r="P35" s="14">
        <f t="shared" si="15"/>
        <v>1.22</v>
      </c>
      <c r="R35" s="93">
        <f>INDEX(HR_Input!$C$33:$AL$50,MATCH($A35,HR_Input!$A$33:$A$50,0),MATCH(R$13,HR_Input!$C$32:$AL$32,0))</f>
        <v>0.20250000000000001</v>
      </c>
      <c r="S35" s="23">
        <f>IF(VLOOKUP($A35,HR_Input!$A$33:$B$50,2,FALSE)="Percentage",T$22,IF(VLOOKUP($A35,HR_Input!$A$33:$B$50,2,FALSE)="Fixed","Fixed",(S$22)))</f>
        <v>6</v>
      </c>
      <c r="T35" s="14">
        <f t="shared" si="16"/>
        <v>1.22</v>
      </c>
      <c r="V35" s="93">
        <f>INDEX(HR_Input!$C$33:$AL$50,MATCH($A35,HR_Input!$A$33:$A$50,0),MATCH(V$13,HR_Input!$C$32:$AL$32,0))</f>
        <v>0.20250000000000001</v>
      </c>
      <c r="W35" s="23">
        <f>IF(VLOOKUP($A35,HR_Input!$A$33:$B$50,2,FALSE)="Percentage",X$22,IF(VLOOKUP($A35,HR_Input!$A$33:$B$50,2,FALSE)="Fixed","Fixed",(W$22)))</f>
        <v>6</v>
      </c>
      <c r="X35" s="14">
        <f t="shared" si="17"/>
        <v>1.22</v>
      </c>
      <c r="Z35" s="93">
        <f>INDEX(HR_Input!$C$33:$AL$50,MATCH($A35,HR_Input!$A$33:$A$50,0),MATCH(Z$13,HR_Input!$C$32:$AL$32,0))</f>
        <v>0.20250000000000001</v>
      </c>
      <c r="AA35" s="23">
        <f>IF(VLOOKUP($A35,HR_Input!$A$33:$B$50,2,FALSE)="Percentage",AB$22,IF(VLOOKUP($A35,HR_Input!$A$33:$B$50,2,FALSE)="Fixed","Fixed",(AA$22)))</f>
        <v>6</v>
      </c>
      <c r="AB35" s="14">
        <f t="shared" si="18"/>
        <v>1.22</v>
      </c>
      <c r="AD35" s="93">
        <f>INDEX(HR_Input!$C$33:$AL$50,MATCH($A35,HR_Input!$A$33:$A$50,0),MATCH(AD$13,HR_Input!$C$32:$AL$32,0))</f>
        <v>0.20250000000000001</v>
      </c>
      <c r="AE35" s="23">
        <f>IF(VLOOKUP($A35,HR_Input!$A$33:$B$50,2,FALSE)="Percentage",AF$22,IF(VLOOKUP($A35,HR_Input!$A$33:$B$50,2,FALSE)="Fixed","Fixed",(AE$22)))</f>
        <v>6</v>
      </c>
      <c r="AF35" s="14">
        <f t="shared" si="19"/>
        <v>1.22</v>
      </c>
      <c r="AH35" s="93">
        <f>INDEX(HR_Input!$C$33:$AL$50,MATCH($A35,HR_Input!$A$33:$A$50,0),MATCH(AH$13,HR_Input!$C$32:$AL$32,0))</f>
        <v>0.20250000000000001</v>
      </c>
      <c r="AI35" s="23">
        <f>IF(VLOOKUP($A35,HR_Input!$A$33:$B$50,2,FALSE)="Percentage",AJ$22,IF(VLOOKUP($A35,HR_Input!$A$33:$B$50,2,FALSE)="Fixed","Fixed",(AI$22)))</f>
        <v>6</v>
      </c>
      <c r="AJ35" s="14">
        <f t="shared" si="20"/>
        <v>1.22</v>
      </c>
      <c r="AL35" s="93">
        <f>INDEX(HR_Input!$C$33:$AL$50,MATCH($A35,HR_Input!$A$33:$A$50,0),MATCH(AL$13,HR_Input!$C$32:$AL$32,0))</f>
        <v>0.20250000000000001</v>
      </c>
      <c r="AM35" s="23">
        <f>IF(VLOOKUP($A35,HR_Input!$A$33:$B$50,2,FALSE)="Percentage",AN$22,IF(VLOOKUP($A35,HR_Input!$A$33:$B$50,2,FALSE)="Fixed","Fixed",(AM$22)))</f>
        <v>6</v>
      </c>
      <c r="AN35" s="14">
        <f t="shared" si="21"/>
        <v>1.22</v>
      </c>
      <c r="AP35" s="93">
        <f>INDEX(HR_Input!$C$33:$AL$50,MATCH($A35,HR_Input!$A$33:$A$50,0),MATCH(AP$13,HR_Input!$C$32:$AL$32,0))</f>
        <v>0.20250000000000001</v>
      </c>
      <c r="AQ35" s="23">
        <f>IF(VLOOKUP($A35,HR_Input!$A$33:$B$50,2,FALSE)="Percentage",AR$22,IF(VLOOKUP($A35,HR_Input!$A$33:$B$50,2,FALSE)="Fixed","Fixed",(AQ$22)))</f>
        <v>6</v>
      </c>
      <c r="AR35" s="14">
        <f t="shared" si="22"/>
        <v>1.22</v>
      </c>
      <c r="AS35" s="6"/>
      <c r="AT35" s="93">
        <f>INDEX(HR_Input!$C$33:$AL$50,MATCH($A35,HR_Input!$A$33:$A$50,0),MATCH(AT$13,HR_Input!$C$32:$AL$32,0))</f>
        <v>0.20250000000000001</v>
      </c>
      <c r="AU35" s="23">
        <f>IF(VLOOKUP($A35,HR_Input!$A$33:$B$50,2,FALSE)="Percentage",AV$22,IF(VLOOKUP($A35,HR_Input!$A$33:$B$50,2,FALSE)="Fixed","Fixed",(AU$22)))</f>
        <v>6</v>
      </c>
      <c r="AV35" s="14">
        <f t="shared" si="23"/>
        <v>1.22</v>
      </c>
    </row>
    <row r="36" spans="1:48" x14ac:dyDescent="0.25">
      <c r="A36" t="str">
        <f>HR_Input!A44</f>
        <v>ICBA</v>
      </c>
      <c r="B36" s="93">
        <f>INDEX(HR_Input!$C$33:$AL$50,MATCH($A36,HR_Input!$A$33:$A$50,0),MATCH(B$13,HR_Input!$C$32:$AL$32,0))</f>
        <v>-0.1</v>
      </c>
      <c r="C36" s="23" t="str">
        <f>IF(VLOOKUP($A36,HR_Input!$A$33:$B$50,2,FALSE)="Percentage",D$22,IF(VLOOKUP($A36,HR_Input!$A$33:$B$50,2,FALSE)="Fixed","Fixed",(C$22)))</f>
        <v>Fixed</v>
      </c>
      <c r="D36" s="14">
        <f t="shared" si="12"/>
        <v>-0.1</v>
      </c>
      <c r="F36" s="93">
        <f>INDEX(HR_Input!$C$33:$AL$50,MATCH($A36,HR_Input!$A$33:$A$50,0),MATCH(F$13,HR_Input!$C$32:$AL$32,0))</f>
        <v>-0.1</v>
      </c>
      <c r="G36" s="23" t="str">
        <f>IF(VLOOKUP($A36,HR_Input!$A$33:$B$50,2,FALSE)="Percentage",H$22,IF(VLOOKUP($A36,HR_Input!$A$33:$B$50,2,FALSE)="Fixed","Fixed",(G$22)))</f>
        <v>Fixed</v>
      </c>
      <c r="H36" s="14">
        <f t="shared" si="13"/>
        <v>-0.1</v>
      </c>
      <c r="J36" s="93">
        <f>INDEX(HR_Input!$C$33:$AL$50,MATCH($A36,HR_Input!$A$33:$A$50,0),MATCH(J$13,HR_Input!$C$32:$AL$32,0))</f>
        <v>-0.1</v>
      </c>
      <c r="K36" s="23" t="str">
        <f>IF(VLOOKUP($A36,HR_Input!$A$33:$B$50,2,FALSE)="Percentage",L$22,IF(VLOOKUP($A36,HR_Input!$A$33:$B$50,2,FALSE)="Fixed","Fixed",(K$22)))</f>
        <v>Fixed</v>
      </c>
      <c r="L36" s="14">
        <f t="shared" si="14"/>
        <v>-0.1</v>
      </c>
      <c r="N36" s="93">
        <f>INDEX(HR_Input!$C$33:$AL$50,MATCH($A36,HR_Input!$A$33:$A$50,0),MATCH(N$13,HR_Input!$C$32:$AL$32,0))</f>
        <v>-0.1</v>
      </c>
      <c r="O36" s="23" t="str">
        <f>IF(VLOOKUP($A36,HR_Input!$A$33:$B$50,2,FALSE)="Percentage",P$22,IF(VLOOKUP($A36,HR_Input!$A$33:$B$50,2,FALSE)="Fixed","Fixed",(O$22)))</f>
        <v>Fixed</v>
      </c>
      <c r="P36" s="14">
        <f t="shared" si="15"/>
        <v>-0.1</v>
      </c>
      <c r="R36" s="93">
        <f>INDEX(HR_Input!$C$33:$AL$50,MATCH($A36,HR_Input!$A$33:$A$50,0),MATCH(R$13,HR_Input!$C$32:$AL$32,0))</f>
        <v>-0.1</v>
      </c>
      <c r="S36" s="23" t="str">
        <f>IF(VLOOKUP($A36,HR_Input!$A$33:$B$50,2,FALSE)="Percentage",T$22,IF(VLOOKUP($A36,HR_Input!$A$33:$B$50,2,FALSE)="Fixed","Fixed",(S$22)))</f>
        <v>Fixed</v>
      </c>
      <c r="T36" s="14">
        <f t="shared" si="16"/>
        <v>-0.1</v>
      </c>
      <c r="V36" s="93">
        <f>INDEX(HR_Input!$C$33:$AL$50,MATCH($A36,HR_Input!$A$33:$A$50,0),MATCH(V$13,HR_Input!$C$32:$AL$32,0))</f>
        <v>-0.1</v>
      </c>
      <c r="W36" s="23" t="str">
        <f>IF(VLOOKUP($A36,HR_Input!$A$33:$B$50,2,FALSE)="Percentage",X$22,IF(VLOOKUP($A36,HR_Input!$A$33:$B$50,2,FALSE)="Fixed","Fixed",(W$22)))</f>
        <v>Fixed</v>
      </c>
      <c r="X36" s="14">
        <f t="shared" si="17"/>
        <v>-0.1</v>
      </c>
      <c r="Z36" s="93">
        <f>INDEX(HR_Input!$C$33:$AL$50,MATCH($A36,HR_Input!$A$33:$A$50,0),MATCH(Z$13,HR_Input!$C$32:$AL$32,0))</f>
        <v>-0.1</v>
      </c>
      <c r="AA36" s="23" t="str">
        <f>IF(VLOOKUP($A36,HR_Input!$A$33:$B$50,2,FALSE)="Percentage",AB$22,IF(VLOOKUP($A36,HR_Input!$A$33:$B$50,2,FALSE)="Fixed","Fixed",(AA$22)))</f>
        <v>Fixed</v>
      </c>
      <c r="AB36" s="14">
        <f t="shared" si="18"/>
        <v>-0.1</v>
      </c>
      <c r="AD36" s="93">
        <f>INDEX(HR_Input!$C$33:$AL$50,MATCH($A36,HR_Input!$A$33:$A$50,0),MATCH(AD$13,HR_Input!$C$32:$AL$32,0))</f>
        <v>-0.1</v>
      </c>
      <c r="AE36" s="23" t="str">
        <f>IF(VLOOKUP($A36,HR_Input!$A$33:$B$50,2,FALSE)="Percentage",AF$22,IF(VLOOKUP($A36,HR_Input!$A$33:$B$50,2,FALSE)="Fixed","Fixed",(AE$22)))</f>
        <v>Fixed</v>
      </c>
      <c r="AF36" s="14">
        <f t="shared" si="19"/>
        <v>-0.1</v>
      </c>
      <c r="AH36" s="93">
        <f>INDEX(HR_Input!$C$33:$AL$50,MATCH($A36,HR_Input!$A$33:$A$50,0),MATCH(AH$13,HR_Input!$C$32:$AL$32,0))</f>
        <v>-0.1</v>
      </c>
      <c r="AI36" s="23" t="str">
        <f>IF(VLOOKUP($A36,HR_Input!$A$33:$B$50,2,FALSE)="Percentage",AJ$22,IF(VLOOKUP($A36,HR_Input!$A$33:$B$50,2,FALSE)="Fixed","Fixed",(AI$22)))</f>
        <v>Fixed</v>
      </c>
      <c r="AJ36" s="14">
        <f t="shared" si="20"/>
        <v>-0.1</v>
      </c>
      <c r="AL36" s="93">
        <f>INDEX(HR_Input!$C$33:$AL$50,MATCH($A36,HR_Input!$A$33:$A$50,0),MATCH(AL$13,HR_Input!$C$32:$AL$32,0))</f>
        <v>0</v>
      </c>
      <c r="AM36" s="23" t="str">
        <f>IF(VLOOKUP($A36,HR_Input!$A$33:$B$50,2,FALSE)="Percentage",AN$22,IF(VLOOKUP($A36,HR_Input!$A$33:$B$50,2,FALSE)="Fixed","Fixed",(AM$22)))</f>
        <v>Fixed</v>
      </c>
      <c r="AN36" s="14">
        <f t="shared" si="21"/>
        <v>0</v>
      </c>
      <c r="AP36" s="93">
        <f>INDEX(HR_Input!$C$33:$AL$50,MATCH($A36,HR_Input!$A$33:$A$50,0),MATCH(AP$13,HR_Input!$C$32:$AL$32,0))</f>
        <v>0</v>
      </c>
      <c r="AQ36" s="23" t="str">
        <f>IF(VLOOKUP($A36,HR_Input!$A$33:$B$50,2,FALSE)="Percentage",AR$22,IF(VLOOKUP($A36,HR_Input!$A$33:$B$50,2,FALSE)="Fixed","Fixed",(AQ$22)))</f>
        <v>Fixed</v>
      </c>
      <c r="AR36" s="14">
        <f t="shared" si="22"/>
        <v>0</v>
      </c>
      <c r="AS36" s="6"/>
      <c r="AT36" s="93">
        <f>INDEX(HR_Input!$C$33:$AL$50,MATCH($A36,HR_Input!$A$33:$A$50,0),MATCH(AT$13,HR_Input!$C$32:$AL$32,0))</f>
        <v>0</v>
      </c>
      <c r="AU36" s="23" t="str">
        <f>IF(VLOOKUP($A36,HR_Input!$A$33:$B$50,2,FALSE)="Percentage",AV$22,IF(VLOOKUP($A36,HR_Input!$A$33:$B$50,2,FALSE)="Fixed","Fixed",(AU$22)))</f>
        <v>Fixed</v>
      </c>
      <c r="AV36" s="14">
        <f t="shared" si="23"/>
        <v>0</v>
      </c>
    </row>
    <row r="37" spans="1:48" x14ac:dyDescent="0.25">
      <c r="A37" t="str">
        <f>HR_Input!A45</f>
        <v>2024 M-WRAM</v>
      </c>
      <c r="B37" s="93">
        <f>INDEX(HR_Input!$C$33:$AL$50,MATCH($A37,HR_Input!$A$33:$A$50,0),MATCH(B$13,HR_Input!$C$32:$AL$32,0))</f>
        <v>0</v>
      </c>
      <c r="C37" s="23">
        <f>IF(VLOOKUP($A37,HR_Input!$A$33:$B$50,2,FALSE)="Percentage",D$22,IF(VLOOKUP($A37,HR_Input!$A$33:$B$50,2,FALSE)="Fixed","Fixed",(C$22)))</f>
        <v>6</v>
      </c>
      <c r="D37" s="14">
        <f t="shared" ref="D37:D42" si="24">ROUND(IF(C37="Fixed",B37,(B37*C37)),2)</f>
        <v>0</v>
      </c>
      <c r="F37" s="93">
        <f>INDEX(HR_Input!$C$33:$AL$50,MATCH($A37,HR_Input!$A$33:$A$50,0),MATCH(F$13,HR_Input!$C$32:$AL$32,0))</f>
        <v>0</v>
      </c>
      <c r="G37" s="23">
        <f>IF(VLOOKUP($A37,HR_Input!$A$33:$B$50,2,FALSE)="Percentage",H$22,IF(VLOOKUP($A37,HR_Input!$A$33:$B$50,2,FALSE)="Fixed","Fixed",(G$22)))</f>
        <v>6</v>
      </c>
      <c r="H37" s="14">
        <f t="shared" ref="H37:H42" si="25">ROUND(IF(G37="Fixed",F37,(F37*G37)),2)</f>
        <v>0</v>
      </c>
      <c r="J37" s="93">
        <f>INDEX(HR_Input!$C$33:$AL$50,MATCH($A37,HR_Input!$A$33:$A$50,0),MATCH(J$13,HR_Input!$C$32:$AL$32,0))</f>
        <v>0</v>
      </c>
      <c r="K37" s="23">
        <f>IF(VLOOKUP($A37,HR_Input!$A$33:$B$50,2,FALSE)="Percentage",L$22,IF(VLOOKUP($A37,HR_Input!$A$33:$B$50,2,FALSE)="Fixed","Fixed",(K$22)))</f>
        <v>6</v>
      </c>
      <c r="L37" s="14">
        <f t="shared" ref="L37:L42" si="26">ROUND(IF(K37="Fixed",J37,(J37*K37)),2)</f>
        <v>0</v>
      </c>
      <c r="N37" s="93">
        <f>INDEX(HR_Input!$C$33:$AL$50,MATCH($A37,HR_Input!$A$33:$A$50,0),MATCH(N$13,HR_Input!$C$32:$AL$32,0))</f>
        <v>0</v>
      </c>
      <c r="O37" s="23">
        <f>IF(VLOOKUP($A37,HR_Input!$A$33:$B$50,2,FALSE)="Percentage",P$22,IF(VLOOKUP($A37,HR_Input!$A$33:$B$50,2,FALSE)="Fixed","Fixed",(O$22)))</f>
        <v>6</v>
      </c>
      <c r="P37" s="14">
        <f t="shared" ref="P37:P42" si="27">ROUND(IF(O37="Fixed",N37,(N37*O37)),2)</f>
        <v>0</v>
      </c>
      <c r="R37" s="93">
        <f>INDEX(HR_Input!$C$33:$AL$50,MATCH($A37,HR_Input!$A$33:$A$50,0),MATCH(R$13,HR_Input!$C$32:$AL$32,0))</f>
        <v>0</v>
      </c>
      <c r="S37" s="23">
        <f>IF(VLOOKUP($A37,HR_Input!$A$33:$B$50,2,FALSE)="Percentage",T$22,IF(VLOOKUP($A37,HR_Input!$A$33:$B$50,2,FALSE)="Fixed","Fixed",(S$22)))</f>
        <v>6</v>
      </c>
      <c r="T37" s="14">
        <f t="shared" ref="T37:T42" si="28">ROUND(IF(S37="Fixed",R37,(R37*S37)),2)</f>
        <v>0</v>
      </c>
      <c r="V37" s="93">
        <f>INDEX(HR_Input!$C$33:$AL$50,MATCH($A37,HR_Input!$A$33:$A$50,0),MATCH(V$13,HR_Input!$C$32:$AL$32,0))</f>
        <v>0</v>
      </c>
      <c r="W37" s="23">
        <f>IF(VLOOKUP($A37,HR_Input!$A$33:$B$50,2,FALSE)="Percentage",X$22,IF(VLOOKUP($A37,HR_Input!$A$33:$B$50,2,FALSE)="Fixed","Fixed",(W$22)))</f>
        <v>6</v>
      </c>
      <c r="X37" s="14">
        <f t="shared" ref="X37:X42" si="29">ROUND(IF(W37="Fixed",V37,(V37*W37)),2)</f>
        <v>0</v>
      </c>
      <c r="Z37" s="93">
        <f>INDEX(HR_Input!$C$33:$AL$50,MATCH($A37,HR_Input!$A$33:$A$50,0),MATCH(Z$13,HR_Input!$C$32:$AL$32,0))</f>
        <v>0</v>
      </c>
      <c r="AA37" s="23">
        <f>IF(VLOOKUP($A37,HR_Input!$A$33:$B$50,2,FALSE)="Percentage",AB$22,IF(VLOOKUP($A37,HR_Input!$A$33:$B$50,2,FALSE)="Fixed","Fixed",(AA$22)))</f>
        <v>6</v>
      </c>
      <c r="AB37" s="14">
        <f t="shared" ref="AB37:AB42" si="30">ROUND(IF(AA37="Fixed",Z37,(Z37*AA37)),2)</f>
        <v>0</v>
      </c>
      <c r="AD37" s="93">
        <f>INDEX(HR_Input!$C$33:$AL$50,MATCH($A37,HR_Input!$A$33:$A$50,0),MATCH(AD$13,HR_Input!$C$32:$AL$32,0))</f>
        <v>0</v>
      </c>
      <c r="AE37" s="23">
        <f>IF(VLOOKUP($A37,HR_Input!$A$33:$B$50,2,FALSE)="Percentage",AF$22,IF(VLOOKUP($A37,HR_Input!$A$33:$B$50,2,FALSE)="Fixed","Fixed",(AE$22)))</f>
        <v>6</v>
      </c>
      <c r="AF37" s="14">
        <f t="shared" ref="AF37:AF42" si="31">ROUND(IF(AE37="Fixed",AD37,(AD37*AE37)),2)</f>
        <v>0</v>
      </c>
      <c r="AH37" s="93">
        <f>INDEX(HR_Input!$C$33:$AL$50,MATCH($A37,HR_Input!$A$33:$A$50,0),MATCH(AH$13,HR_Input!$C$32:$AL$32,0))</f>
        <v>0</v>
      </c>
      <c r="AI37" s="23">
        <f>IF(VLOOKUP($A37,HR_Input!$A$33:$B$50,2,FALSE)="Percentage",AJ$22,IF(VLOOKUP($A37,HR_Input!$A$33:$B$50,2,FALSE)="Fixed","Fixed",(AI$22)))</f>
        <v>6</v>
      </c>
      <c r="AJ37" s="14">
        <f t="shared" ref="AJ37:AJ42" si="32">ROUND(IF(AI37="Fixed",AH37,(AH37*AI37)),2)</f>
        <v>0</v>
      </c>
      <c r="AL37" s="93">
        <f>INDEX(HR_Input!$C$33:$AL$50,MATCH($A37,HR_Input!$A$33:$A$50,0),MATCH(AL$13,HR_Input!$C$32:$AL$32,0))</f>
        <v>0.45090000000000002</v>
      </c>
      <c r="AM37" s="23">
        <f>IF(VLOOKUP($A37,HR_Input!$A$33:$B$50,2,FALSE)="Percentage",AN$22,IF(VLOOKUP($A37,HR_Input!$A$33:$B$50,2,FALSE)="Fixed","Fixed",(AM$22)))</f>
        <v>6</v>
      </c>
      <c r="AN37" s="14">
        <f t="shared" ref="AN37:AN42" si="33">ROUND(IF(AM37="Fixed",AL37,(AL37*AM37)),2)</f>
        <v>2.71</v>
      </c>
      <c r="AP37" s="93">
        <f>INDEX(HR_Input!$C$33:$AL$50,MATCH($A37,HR_Input!$A$33:$A$50,0),MATCH(AP$13,HR_Input!$C$32:$AL$32,0))</f>
        <v>0.45090000000000002</v>
      </c>
      <c r="AQ37" s="23">
        <f>IF(VLOOKUP($A37,HR_Input!$A$33:$B$50,2,FALSE)="Percentage",AR$22,IF(VLOOKUP($A37,HR_Input!$A$33:$B$50,2,FALSE)="Fixed","Fixed",(AQ$22)))</f>
        <v>6</v>
      </c>
      <c r="AR37" s="14">
        <f t="shared" ref="AR37:AR42" si="34">ROUND(IF(AQ37="Fixed",AP37,(AP37*AQ37)),2)</f>
        <v>2.71</v>
      </c>
      <c r="AS37" s="6"/>
      <c r="AT37" s="93">
        <f>INDEX(HR_Input!$C$33:$AL$50,MATCH($A37,HR_Input!$A$33:$A$50,0),MATCH(AT$13,HR_Input!$C$32:$AL$32,0))</f>
        <v>0.45090000000000002</v>
      </c>
      <c r="AU37" s="23">
        <f>IF(VLOOKUP($A37,HR_Input!$A$33:$B$50,2,FALSE)="Percentage",AV$22,IF(VLOOKUP($A37,HR_Input!$A$33:$B$50,2,FALSE)="Fixed","Fixed",(AU$22)))</f>
        <v>6</v>
      </c>
      <c r="AV37" s="14">
        <f t="shared" ref="AV37:AV42" si="35">ROUND(IF(AU37="Fixed",AT37,(AT37*AU37)),2)</f>
        <v>2.71</v>
      </c>
    </row>
    <row r="38" spans="1:48" x14ac:dyDescent="0.25">
      <c r="A38" t="str">
        <f>HR_Input!A46</f>
        <v>2024 ICBA</v>
      </c>
      <c r="B38" s="93">
        <f>INDEX(HR_Input!$C$33:$AL$50,MATCH($A38,HR_Input!$A$33:$A$50,0),MATCH(B$13,HR_Input!$C$32:$AL$32,0))</f>
        <v>0</v>
      </c>
      <c r="C38" s="23">
        <f>IF(VLOOKUP($A38,HR_Input!$A$33:$B$50,2,FALSE)="Percentage",D$22,IF(VLOOKUP($A38,HR_Input!$A$33:$B$50,2,FALSE)="Fixed","Fixed",(C$22)))</f>
        <v>6</v>
      </c>
      <c r="D38" s="14">
        <f t="shared" si="24"/>
        <v>0</v>
      </c>
      <c r="F38" s="93">
        <f>INDEX(HR_Input!$C$33:$AL$50,MATCH($A38,HR_Input!$A$33:$A$50,0),MATCH(F$13,HR_Input!$C$32:$AL$32,0))</f>
        <v>0</v>
      </c>
      <c r="G38" s="23">
        <f>IF(VLOOKUP($A38,HR_Input!$A$33:$B$50,2,FALSE)="Percentage",H$22,IF(VLOOKUP($A38,HR_Input!$A$33:$B$50,2,FALSE)="Fixed","Fixed",(G$22)))</f>
        <v>6</v>
      </c>
      <c r="H38" s="14">
        <f t="shared" si="25"/>
        <v>0</v>
      </c>
      <c r="J38" s="93">
        <f>INDEX(HR_Input!$C$33:$AL$50,MATCH($A38,HR_Input!$A$33:$A$50,0),MATCH(J$13,HR_Input!$C$32:$AL$32,0))</f>
        <v>0</v>
      </c>
      <c r="K38" s="23">
        <f>IF(VLOOKUP($A38,HR_Input!$A$33:$B$50,2,FALSE)="Percentage",L$22,IF(VLOOKUP($A38,HR_Input!$A$33:$B$50,2,FALSE)="Fixed","Fixed",(K$22)))</f>
        <v>6</v>
      </c>
      <c r="L38" s="14">
        <f t="shared" si="26"/>
        <v>0</v>
      </c>
      <c r="N38" s="93">
        <f>INDEX(HR_Input!$C$33:$AL$50,MATCH($A38,HR_Input!$A$33:$A$50,0),MATCH(N$13,HR_Input!$C$32:$AL$32,0))</f>
        <v>0</v>
      </c>
      <c r="O38" s="23">
        <f>IF(VLOOKUP($A38,HR_Input!$A$33:$B$50,2,FALSE)="Percentage",P$22,IF(VLOOKUP($A38,HR_Input!$A$33:$B$50,2,FALSE)="Fixed","Fixed",(O$22)))</f>
        <v>6</v>
      </c>
      <c r="P38" s="14">
        <f t="shared" si="27"/>
        <v>0</v>
      </c>
      <c r="R38" s="93">
        <f>INDEX(HR_Input!$C$33:$AL$50,MATCH($A38,HR_Input!$A$33:$A$50,0),MATCH(R$13,HR_Input!$C$32:$AL$32,0))</f>
        <v>0</v>
      </c>
      <c r="S38" s="23">
        <f>IF(VLOOKUP($A38,HR_Input!$A$33:$B$50,2,FALSE)="Percentage",T$22,IF(VLOOKUP($A38,HR_Input!$A$33:$B$50,2,FALSE)="Fixed","Fixed",(S$22)))</f>
        <v>6</v>
      </c>
      <c r="T38" s="14">
        <f t="shared" si="28"/>
        <v>0</v>
      </c>
      <c r="V38" s="93">
        <f>INDEX(HR_Input!$C$33:$AL$50,MATCH($A38,HR_Input!$A$33:$A$50,0),MATCH(V$13,HR_Input!$C$32:$AL$32,0))</f>
        <v>0</v>
      </c>
      <c r="W38" s="23">
        <f>IF(VLOOKUP($A38,HR_Input!$A$33:$B$50,2,FALSE)="Percentage",X$22,IF(VLOOKUP($A38,HR_Input!$A$33:$B$50,2,FALSE)="Fixed","Fixed",(W$22)))</f>
        <v>6</v>
      </c>
      <c r="X38" s="14">
        <f t="shared" si="29"/>
        <v>0</v>
      </c>
      <c r="Z38" s="93">
        <f>INDEX(HR_Input!$C$33:$AL$50,MATCH($A38,HR_Input!$A$33:$A$50,0),MATCH(Z$13,HR_Input!$C$32:$AL$32,0))</f>
        <v>0</v>
      </c>
      <c r="AA38" s="23">
        <f>IF(VLOOKUP($A38,HR_Input!$A$33:$B$50,2,FALSE)="Percentage",AB$22,IF(VLOOKUP($A38,HR_Input!$A$33:$B$50,2,FALSE)="Fixed","Fixed",(AA$22)))</f>
        <v>6</v>
      </c>
      <c r="AB38" s="14">
        <f t="shared" si="30"/>
        <v>0</v>
      </c>
      <c r="AD38" s="93">
        <f>INDEX(HR_Input!$C$33:$AL$50,MATCH($A38,HR_Input!$A$33:$A$50,0),MATCH(AD$13,HR_Input!$C$32:$AL$32,0))</f>
        <v>0</v>
      </c>
      <c r="AE38" s="23">
        <f>IF(VLOOKUP($A38,HR_Input!$A$33:$B$50,2,FALSE)="Percentage",AF$22,IF(VLOOKUP($A38,HR_Input!$A$33:$B$50,2,FALSE)="Fixed","Fixed",(AE$22)))</f>
        <v>6</v>
      </c>
      <c r="AF38" s="14">
        <f t="shared" si="31"/>
        <v>0</v>
      </c>
      <c r="AH38" s="93">
        <f>INDEX(HR_Input!$C$33:$AL$50,MATCH($A38,HR_Input!$A$33:$A$50,0),MATCH(AH$13,HR_Input!$C$32:$AL$32,0))</f>
        <v>0</v>
      </c>
      <c r="AI38" s="23">
        <f>IF(VLOOKUP($A38,HR_Input!$A$33:$B$50,2,FALSE)="Percentage",AJ$22,IF(VLOOKUP($A38,HR_Input!$A$33:$B$50,2,FALSE)="Fixed","Fixed",(AI$22)))</f>
        <v>6</v>
      </c>
      <c r="AJ38" s="14">
        <f t="shared" si="32"/>
        <v>0</v>
      </c>
      <c r="AL38" s="93">
        <f>INDEX(HR_Input!$C$33:$AL$50,MATCH($A38,HR_Input!$A$33:$A$50,0),MATCH(AL$13,HR_Input!$C$32:$AL$32,0))</f>
        <v>7.4200000000000002E-2</v>
      </c>
      <c r="AM38" s="23">
        <f>IF(VLOOKUP($A38,HR_Input!$A$33:$B$50,2,FALSE)="Percentage",AN$22,IF(VLOOKUP($A38,HR_Input!$A$33:$B$50,2,FALSE)="Fixed","Fixed",(AM$22)))</f>
        <v>6</v>
      </c>
      <c r="AN38" s="14">
        <f t="shared" si="33"/>
        <v>0.45</v>
      </c>
      <c r="AP38" s="93">
        <f>INDEX(HR_Input!$C$33:$AL$50,MATCH($A38,HR_Input!$A$33:$A$50,0),MATCH(AP$13,HR_Input!$C$32:$AL$32,0))</f>
        <v>7.4200000000000002E-2</v>
      </c>
      <c r="AQ38" s="23">
        <f>IF(VLOOKUP($A38,HR_Input!$A$33:$B$50,2,FALSE)="Percentage",AR$22,IF(VLOOKUP($A38,HR_Input!$A$33:$B$50,2,FALSE)="Fixed","Fixed",(AQ$22)))</f>
        <v>6</v>
      </c>
      <c r="AR38" s="14">
        <f t="shared" si="34"/>
        <v>0.45</v>
      </c>
      <c r="AS38" s="6"/>
      <c r="AT38" s="93">
        <f>INDEX(HR_Input!$C$33:$AL$50,MATCH($A38,HR_Input!$A$33:$A$50,0),MATCH(AT$13,HR_Input!$C$32:$AL$32,0))</f>
        <v>7.4200000000000002E-2</v>
      </c>
      <c r="AU38" s="23">
        <f>IF(VLOOKUP($A38,HR_Input!$A$33:$B$50,2,FALSE)="Percentage",AV$22,IF(VLOOKUP($A38,HR_Input!$A$33:$B$50,2,FALSE)="Fixed","Fixed",(AU$22)))</f>
        <v>6</v>
      </c>
      <c r="AV38" s="14">
        <f t="shared" si="35"/>
        <v>0.45</v>
      </c>
    </row>
    <row r="39" spans="1:48" x14ac:dyDescent="0.25">
      <c r="A39" t="str">
        <f>HR_Input!A47</f>
        <v>DRMA2</v>
      </c>
      <c r="B39" s="93">
        <f>INDEX(HR_Input!$C$33:$AL$50,MATCH($A39,HR_Input!$A$33:$A$50,0),MATCH(B$13,HR_Input!$C$32:$AL$32,0))</f>
        <v>0</v>
      </c>
      <c r="C39" s="23">
        <f>IF(VLOOKUP($A39,HR_Input!$A$33:$B$50,2,FALSE)="Percentage",D$22,IF(VLOOKUP($A39,HR_Input!$A$33:$B$50,2,FALSE)="Fixed","Fixed",(C$22)))</f>
        <v>6</v>
      </c>
      <c r="D39" s="14">
        <f t="shared" si="24"/>
        <v>0</v>
      </c>
      <c r="F39" s="93">
        <f>INDEX(HR_Input!$C$33:$AL$50,MATCH($A39,HR_Input!$A$33:$A$50,0),MATCH(F$13,HR_Input!$C$32:$AL$32,0))</f>
        <v>0</v>
      </c>
      <c r="G39" s="23">
        <f>IF(VLOOKUP($A39,HR_Input!$A$33:$B$50,2,FALSE)="Percentage",H$22,IF(VLOOKUP($A39,HR_Input!$A$33:$B$50,2,FALSE)="Fixed","Fixed",(G$22)))</f>
        <v>6</v>
      </c>
      <c r="H39" s="14">
        <f t="shared" si="25"/>
        <v>0</v>
      </c>
      <c r="J39" s="93">
        <f>INDEX(HR_Input!$C$33:$AL$50,MATCH($A39,HR_Input!$A$33:$A$50,0),MATCH(J$13,HR_Input!$C$32:$AL$32,0))</f>
        <v>0</v>
      </c>
      <c r="K39" s="23">
        <f>IF(VLOOKUP($A39,HR_Input!$A$33:$B$50,2,FALSE)="Percentage",L$22,IF(VLOOKUP($A39,HR_Input!$A$33:$B$50,2,FALSE)="Fixed","Fixed",(K$22)))</f>
        <v>6</v>
      </c>
      <c r="L39" s="14">
        <f t="shared" si="26"/>
        <v>0</v>
      </c>
      <c r="N39" s="93">
        <f>INDEX(HR_Input!$C$33:$AL$50,MATCH($A39,HR_Input!$A$33:$A$50,0),MATCH(N$13,HR_Input!$C$32:$AL$32,0))</f>
        <v>0</v>
      </c>
      <c r="O39" s="23">
        <f>IF(VLOOKUP($A39,HR_Input!$A$33:$B$50,2,FALSE)="Percentage",P$22,IF(VLOOKUP($A39,HR_Input!$A$33:$B$50,2,FALSE)="Fixed","Fixed",(O$22)))</f>
        <v>6</v>
      </c>
      <c r="P39" s="14">
        <f t="shared" si="27"/>
        <v>0</v>
      </c>
      <c r="R39" s="93">
        <f>INDEX(HR_Input!$C$33:$AL$50,MATCH($A39,HR_Input!$A$33:$A$50,0),MATCH(R$13,HR_Input!$C$32:$AL$32,0))</f>
        <v>0</v>
      </c>
      <c r="S39" s="23">
        <f>IF(VLOOKUP($A39,HR_Input!$A$33:$B$50,2,FALSE)="Percentage",T$22,IF(VLOOKUP($A39,HR_Input!$A$33:$B$50,2,FALSE)="Fixed","Fixed",(S$22)))</f>
        <v>6</v>
      </c>
      <c r="T39" s="14">
        <f t="shared" si="28"/>
        <v>0</v>
      </c>
      <c r="V39" s="93">
        <f>INDEX(HR_Input!$C$33:$AL$50,MATCH($A39,HR_Input!$A$33:$A$50,0),MATCH(V$13,HR_Input!$C$32:$AL$32,0))</f>
        <v>0</v>
      </c>
      <c r="W39" s="23">
        <f>IF(VLOOKUP($A39,HR_Input!$A$33:$B$50,2,FALSE)="Percentage",X$22,IF(VLOOKUP($A39,HR_Input!$A$33:$B$50,2,FALSE)="Fixed","Fixed",(W$22)))</f>
        <v>6</v>
      </c>
      <c r="X39" s="14">
        <f t="shared" si="29"/>
        <v>0</v>
      </c>
      <c r="Z39" s="93">
        <f>INDEX(HR_Input!$C$33:$AL$50,MATCH($A39,HR_Input!$A$33:$A$50,0),MATCH(Z$13,HR_Input!$C$32:$AL$32,0))</f>
        <v>0</v>
      </c>
      <c r="AA39" s="23">
        <f>IF(VLOOKUP($A39,HR_Input!$A$33:$B$50,2,FALSE)="Percentage",AB$22,IF(VLOOKUP($A39,HR_Input!$A$33:$B$50,2,FALSE)="Fixed","Fixed",(AA$22)))</f>
        <v>6</v>
      </c>
      <c r="AB39" s="14">
        <f t="shared" si="30"/>
        <v>0</v>
      </c>
      <c r="AD39" s="93">
        <f>INDEX(HR_Input!$C$33:$AL$50,MATCH($A39,HR_Input!$A$33:$A$50,0),MATCH(AD$13,HR_Input!$C$32:$AL$32,0))</f>
        <v>0</v>
      </c>
      <c r="AE39" s="23">
        <f>IF(VLOOKUP($A39,HR_Input!$A$33:$B$50,2,FALSE)="Percentage",AF$22,IF(VLOOKUP($A39,HR_Input!$A$33:$B$50,2,FALSE)="Fixed","Fixed",(AE$22)))</f>
        <v>6</v>
      </c>
      <c r="AF39" s="14">
        <f t="shared" si="31"/>
        <v>0</v>
      </c>
      <c r="AH39" s="93">
        <f>INDEX(HR_Input!$C$33:$AL$50,MATCH($A39,HR_Input!$A$33:$A$50,0),MATCH(AH$13,HR_Input!$C$32:$AL$32,0))</f>
        <v>0</v>
      </c>
      <c r="AI39" s="23">
        <f>IF(VLOOKUP($A39,HR_Input!$A$33:$B$50,2,FALSE)="Percentage",AJ$22,IF(VLOOKUP($A39,HR_Input!$A$33:$B$50,2,FALSE)="Fixed","Fixed",(AI$22)))</f>
        <v>6</v>
      </c>
      <c r="AJ39" s="14">
        <f t="shared" si="32"/>
        <v>0</v>
      </c>
      <c r="AL39" s="93">
        <f>INDEX(HR_Input!$C$33:$AL$50,MATCH($A39,HR_Input!$A$33:$A$50,0),MATCH(AL$13,HR_Input!$C$32:$AL$32,0))</f>
        <v>0</v>
      </c>
      <c r="AM39" s="23">
        <f>IF(VLOOKUP($A39,HR_Input!$A$33:$B$50,2,FALSE)="Percentage",AN$22,IF(VLOOKUP($A39,HR_Input!$A$33:$B$50,2,FALSE)="Fixed","Fixed",(AM$22)))</f>
        <v>6</v>
      </c>
      <c r="AN39" s="14">
        <f t="shared" si="33"/>
        <v>0</v>
      </c>
      <c r="AP39" s="93">
        <f>INDEX(HR_Input!$C$33:$AL$50,MATCH($A39,HR_Input!$A$33:$A$50,0),MATCH(AP$13,HR_Input!$C$32:$AL$32,0))</f>
        <v>0</v>
      </c>
      <c r="AQ39" s="23">
        <f>IF(VLOOKUP($A39,HR_Input!$A$33:$B$50,2,FALSE)="Percentage",AR$22,IF(VLOOKUP($A39,HR_Input!$A$33:$B$50,2,FALSE)="Fixed","Fixed",(AQ$22)))</f>
        <v>6</v>
      </c>
      <c r="AR39" s="14">
        <f t="shared" si="34"/>
        <v>0</v>
      </c>
      <c r="AS39" s="6"/>
      <c r="AT39" s="93">
        <f>INDEX(HR_Input!$C$33:$AL$50,MATCH($A39,HR_Input!$A$33:$A$50,0),MATCH(AT$13,HR_Input!$C$32:$AL$32,0))</f>
        <v>0</v>
      </c>
      <c r="AU39" s="23">
        <f>IF(VLOOKUP($A39,HR_Input!$A$33:$B$50,2,FALSE)="Percentage",AV$22,IF(VLOOKUP($A39,HR_Input!$A$33:$B$50,2,FALSE)="Fixed","Fixed",(AU$22)))</f>
        <v>6</v>
      </c>
      <c r="AV39" s="14">
        <f t="shared" si="35"/>
        <v>0</v>
      </c>
    </row>
    <row r="40" spans="1:48" x14ac:dyDescent="0.25">
      <c r="A40" t="str">
        <f>HR_Input!A48</f>
        <v>DREMA</v>
      </c>
      <c r="B40" s="93">
        <f>INDEX(HR_Input!$C$33:$AL$50,MATCH($A40,HR_Input!$A$33:$A$50,0),MATCH(B$13,HR_Input!$C$32:$AL$32,0))</f>
        <v>0</v>
      </c>
      <c r="C40" s="23">
        <f>IF(VLOOKUP($A40,HR_Input!$A$33:$B$50,2,FALSE)="Percentage",D$22,IF(VLOOKUP($A40,HR_Input!$A$33:$B$50,2,FALSE)="Fixed","Fixed",(C$22)))</f>
        <v>6</v>
      </c>
      <c r="D40" s="14">
        <f t="shared" si="24"/>
        <v>0</v>
      </c>
      <c r="F40" s="93">
        <f>INDEX(HR_Input!$C$33:$AL$50,MATCH($A40,HR_Input!$A$33:$A$50,0),MATCH(F$13,HR_Input!$C$32:$AL$32,0))</f>
        <v>0</v>
      </c>
      <c r="G40" s="23">
        <f>IF(VLOOKUP($A40,HR_Input!$A$33:$B$50,2,FALSE)="Percentage",H$22,IF(VLOOKUP($A40,HR_Input!$A$33:$B$50,2,FALSE)="Fixed","Fixed",(G$22)))</f>
        <v>6</v>
      </c>
      <c r="H40" s="14">
        <f t="shared" si="25"/>
        <v>0</v>
      </c>
      <c r="J40" s="93">
        <f>INDEX(HR_Input!$C$33:$AL$50,MATCH($A40,HR_Input!$A$33:$A$50,0),MATCH(J$13,HR_Input!$C$32:$AL$32,0))</f>
        <v>0</v>
      </c>
      <c r="K40" s="23">
        <f>IF(VLOOKUP($A40,HR_Input!$A$33:$B$50,2,FALSE)="Percentage",L$22,IF(VLOOKUP($A40,HR_Input!$A$33:$B$50,2,FALSE)="Fixed","Fixed",(K$22)))</f>
        <v>6</v>
      </c>
      <c r="L40" s="14">
        <f t="shared" si="26"/>
        <v>0</v>
      </c>
      <c r="N40" s="93">
        <f>INDEX(HR_Input!$C$33:$AL$50,MATCH($A40,HR_Input!$A$33:$A$50,0),MATCH(N$13,HR_Input!$C$32:$AL$32,0))</f>
        <v>0</v>
      </c>
      <c r="O40" s="23">
        <f>IF(VLOOKUP($A40,HR_Input!$A$33:$B$50,2,FALSE)="Percentage",P$22,IF(VLOOKUP($A40,HR_Input!$A$33:$B$50,2,FALSE)="Fixed","Fixed",(O$22)))</f>
        <v>6</v>
      </c>
      <c r="P40" s="14">
        <f t="shared" si="27"/>
        <v>0</v>
      </c>
      <c r="R40" s="93">
        <f>INDEX(HR_Input!$C$33:$AL$50,MATCH($A40,HR_Input!$A$33:$A$50,0),MATCH(R$13,HR_Input!$C$32:$AL$32,0))</f>
        <v>0</v>
      </c>
      <c r="S40" s="23">
        <f>IF(VLOOKUP($A40,HR_Input!$A$33:$B$50,2,FALSE)="Percentage",T$22,IF(VLOOKUP($A40,HR_Input!$A$33:$B$50,2,FALSE)="Fixed","Fixed",(S$22)))</f>
        <v>6</v>
      </c>
      <c r="T40" s="14">
        <f t="shared" si="28"/>
        <v>0</v>
      </c>
      <c r="V40" s="93">
        <f>INDEX(HR_Input!$C$33:$AL$50,MATCH($A40,HR_Input!$A$33:$A$50,0),MATCH(V$13,HR_Input!$C$32:$AL$32,0))</f>
        <v>0</v>
      </c>
      <c r="W40" s="23">
        <f>IF(VLOOKUP($A40,HR_Input!$A$33:$B$50,2,FALSE)="Percentage",X$22,IF(VLOOKUP($A40,HR_Input!$A$33:$B$50,2,FALSE)="Fixed","Fixed",(W$22)))</f>
        <v>6</v>
      </c>
      <c r="X40" s="14">
        <f t="shared" si="29"/>
        <v>0</v>
      </c>
      <c r="Z40" s="93">
        <f>INDEX(HR_Input!$C$33:$AL$50,MATCH($A40,HR_Input!$A$33:$A$50,0),MATCH(Z$13,HR_Input!$C$32:$AL$32,0))</f>
        <v>0</v>
      </c>
      <c r="AA40" s="23">
        <f>IF(VLOOKUP($A40,HR_Input!$A$33:$B$50,2,FALSE)="Percentage",AB$22,IF(VLOOKUP($A40,HR_Input!$A$33:$B$50,2,FALSE)="Fixed","Fixed",(AA$22)))</f>
        <v>6</v>
      </c>
      <c r="AB40" s="14">
        <f t="shared" si="30"/>
        <v>0</v>
      </c>
      <c r="AD40" s="93">
        <f>INDEX(HR_Input!$C$33:$AL$50,MATCH($A40,HR_Input!$A$33:$A$50,0),MATCH(AD$13,HR_Input!$C$32:$AL$32,0))</f>
        <v>0</v>
      </c>
      <c r="AE40" s="23">
        <f>IF(VLOOKUP($A40,HR_Input!$A$33:$B$50,2,FALSE)="Percentage",AF$22,IF(VLOOKUP($A40,HR_Input!$A$33:$B$50,2,FALSE)="Fixed","Fixed",(AE$22)))</f>
        <v>6</v>
      </c>
      <c r="AF40" s="14">
        <f t="shared" si="31"/>
        <v>0</v>
      </c>
      <c r="AH40" s="93">
        <f>INDEX(HR_Input!$C$33:$AL$50,MATCH($A40,HR_Input!$A$33:$A$50,0),MATCH(AH$13,HR_Input!$C$32:$AL$32,0))</f>
        <v>0</v>
      </c>
      <c r="AI40" s="23">
        <f>IF(VLOOKUP($A40,HR_Input!$A$33:$B$50,2,FALSE)="Percentage",AJ$22,IF(VLOOKUP($A40,HR_Input!$A$33:$B$50,2,FALSE)="Fixed","Fixed",(AI$22)))</f>
        <v>6</v>
      </c>
      <c r="AJ40" s="14">
        <f t="shared" si="32"/>
        <v>0</v>
      </c>
      <c r="AL40" s="93">
        <f>INDEX(HR_Input!$C$33:$AL$50,MATCH($A40,HR_Input!$A$33:$A$50,0),MATCH(AL$13,HR_Input!$C$32:$AL$32,0))</f>
        <v>0</v>
      </c>
      <c r="AM40" s="23">
        <f>IF(VLOOKUP($A40,HR_Input!$A$33:$B$50,2,FALSE)="Percentage",AN$22,IF(VLOOKUP($A40,HR_Input!$A$33:$B$50,2,FALSE)="Fixed","Fixed",(AM$22)))</f>
        <v>6</v>
      </c>
      <c r="AN40" s="14">
        <f t="shared" si="33"/>
        <v>0</v>
      </c>
      <c r="AP40" s="93">
        <f>INDEX(HR_Input!$C$33:$AL$50,MATCH($A40,HR_Input!$A$33:$A$50,0),MATCH(AP$13,HR_Input!$C$32:$AL$32,0))</f>
        <v>0</v>
      </c>
      <c r="AQ40" s="23">
        <f>IF(VLOOKUP($A40,HR_Input!$A$33:$B$50,2,FALSE)="Percentage",AR$22,IF(VLOOKUP($A40,HR_Input!$A$33:$B$50,2,FALSE)="Fixed","Fixed",(AQ$22)))</f>
        <v>6</v>
      </c>
      <c r="AR40" s="14">
        <f t="shared" si="34"/>
        <v>0</v>
      </c>
      <c r="AS40" s="6"/>
      <c r="AT40" s="93">
        <f>INDEX(HR_Input!$C$33:$AL$50,MATCH($A40,HR_Input!$A$33:$A$50,0),MATCH(AT$13,HR_Input!$C$32:$AL$32,0))</f>
        <v>0</v>
      </c>
      <c r="AU40" s="23">
        <f>IF(VLOOKUP($A40,HR_Input!$A$33:$B$50,2,FALSE)="Percentage",AV$22,IF(VLOOKUP($A40,HR_Input!$A$33:$B$50,2,FALSE)="Fixed","Fixed",(AU$22)))</f>
        <v>6</v>
      </c>
      <c r="AV40" s="14">
        <f t="shared" si="35"/>
        <v>0</v>
      </c>
    </row>
    <row r="41" spans="1:48" x14ac:dyDescent="0.25">
      <c r="A41" t="str">
        <f>HR_Input!A49</f>
        <v>Reserved</v>
      </c>
      <c r="B41" s="93">
        <f>INDEX(HR_Input!$C$33:$AL$50,MATCH($A41,HR_Input!$A$33:$A$50,0),MATCH(B$13,HR_Input!$C$32:$AL$32,0))</f>
        <v>0</v>
      </c>
      <c r="C41" s="23">
        <f>IF(VLOOKUP($A41,HR_Input!$A$33:$B$50,2,FALSE)="Percentage",D$22,IF(VLOOKUP($A41,HR_Input!$A$33:$B$50,2,FALSE)="Fixed","Fixed",(C$22)))</f>
        <v>6</v>
      </c>
      <c r="D41" s="14">
        <f t="shared" si="24"/>
        <v>0</v>
      </c>
      <c r="F41" s="93">
        <f>INDEX(HR_Input!$C$33:$AL$50,MATCH($A41,HR_Input!$A$33:$A$50,0),MATCH(F$13,HR_Input!$C$32:$AL$32,0))</f>
        <v>0</v>
      </c>
      <c r="G41" s="23">
        <f>IF(VLOOKUP($A41,HR_Input!$A$33:$B$50,2,FALSE)="Percentage",H$22,IF(VLOOKUP($A41,HR_Input!$A$33:$B$50,2,FALSE)="Fixed","Fixed",(G$22)))</f>
        <v>6</v>
      </c>
      <c r="H41" s="14">
        <f t="shared" si="25"/>
        <v>0</v>
      </c>
      <c r="J41" s="93">
        <f>INDEX(HR_Input!$C$33:$AL$50,MATCH($A41,HR_Input!$A$33:$A$50,0),MATCH(J$13,HR_Input!$C$32:$AL$32,0))</f>
        <v>0</v>
      </c>
      <c r="K41" s="23">
        <f>IF(VLOOKUP($A41,HR_Input!$A$33:$B$50,2,FALSE)="Percentage",L$22,IF(VLOOKUP($A41,HR_Input!$A$33:$B$50,2,FALSE)="Fixed","Fixed",(K$22)))</f>
        <v>6</v>
      </c>
      <c r="L41" s="14">
        <f t="shared" si="26"/>
        <v>0</v>
      </c>
      <c r="N41" s="93">
        <f>INDEX(HR_Input!$C$33:$AL$50,MATCH($A41,HR_Input!$A$33:$A$50,0),MATCH(N$13,HR_Input!$C$32:$AL$32,0))</f>
        <v>0</v>
      </c>
      <c r="O41" s="23">
        <f>IF(VLOOKUP($A41,HR_Input!$A$33:$B$50,2,FALSE)="Percentage",P$22,IF(VLOOKUP($A41,HR_Input!$A$33:$B$50,2,FALSE)="Fixed","Fixed",(O$22)))</f>
        <v>6</v>
      </c>
      <c r="P41" s="14">
        <f t="shared" si="27"/>
        <v>0</v>
      </c>
      <c r="R41" s="93">
        <f>INDEX(HR_Input!$C$33:$AL$50,MATCH($A41,HR_Input!$A$33:$A$50,0),MATCH(R$13,HR_Input!$C$32:$AL$32,0))</f>
        <v>0</v>
      </c>
      <c r="S41" s="23">
        <f>IF(VLOOKUP($A41,HR_Input!$A$33:$B$50,2,FALSE)="Percentage",T$22,IF(VLOOKUP($A41,HR_Input!$A$33:$B$50,2,FALSE)="Fixed","Fixed",(S$22)))</f>
        <v>6</v>
      </c>
      <c r="T41" s="14">
        <f t="shared" si="28"/>
        <v>0</v>
      </c>
      <c r="V41" s="93">
        <f>INDEX(HR_Input!$C$33:$AL$50,MATCH($A41,HR_Input!$A$33:$A$50,0),MATCH(V$13,HR_Input!$C$32:$AL$32,0))</f>
        <v>0</v>
      </c>
      <c r="W41" s="23">
        <f>IF(VLOOKUP($A41,HR_Input!$A$33:$B$50,2,FALSE)="Percentage",X$22,IF(VLOOKUP($A41,HR_Input!$A$33:$B$50,2,FALSE)="Fixed","Fixed",(W$22)))</f>
        <v>6</v>
      </c>
      <c r="X41" s="14">
        <f t="shared" si="29"/>
        <v>0</v>
      </c>
      <c r="Z41" s="93">
        <f>INDEX(HR_Input!$C$33:$AL$50,MATCH($A41,HR_Input!$A$33:$A$50,0),MATCH(Z$13,HR_Input!$C$32:$AL$32,0))</f>
        <v>0</v>
      </c>
      <c r="AA41" s="23">
        <f>IF(VLOOKUP($A41,HR_Input!$A$33:$B$50,2,FALSE)="Percentage",AB$22,IF(VLOOKUP($A41,HR_Input!$A$33:$B$50,2,FALSE)="Fixed","Fixed",(AA$22)))</f>
        <v>6</v>
      </c>
      <c r="AB41" s="14">
        <f t="shared" si="30"/>
        <v>0</v>
      </c>
      <c r="AD41" s="93">
        <f>INDEX(HR_Input!$C$33:$AL$50,MATCH($A41,HR_Input!$A$33:$A$50,0),MATCH(AD$13,HR_Input!$C$32:$AL$32,0))</f>
        <v>0</v>
      </c>
      <c r="AE41" s="23">
        <f>IF(VLOOKUP($A41,HR_Input!$A$33:$B$50,2,FALSE)="Percentage",AF$22,IF(VLOOKUP($A41,HR_Input!$A$33:$B$50,2,FALSE)="Fixed","Fixed",(AE$22)))</f>
        <v>6</v>
      </c>
      <c r="AF41" s="14">
        <f t="shared" si="31"/>
        <v>0</v>
      </c>
      <c r="AH41" s="93">
        <f>INDEX(HR_Input!$C$33:$AL$50,MATCH($A41,HR_Input!$A$33:$A$50,0),MATCH(AH$13,HR_Input!$C$32:$AL$32,0))</f>
        <v>0</v>
      </c>
      <c r="AI41" s="23">
        <f>IF(VLOOKUP($A41,HR_Input!$A$33:$B$50,2,FALSE)="Percentage",AJ$22,IF(VLOOKUP($A41,HR_Input!$A$33:$B$50,2,FALSE)="Fixed","Fixed",(AI$22)))</f>
        <v>6</v>
      </c>
      <c r="AJ41" s="14">
        <f t="shared" si="32"/>
        <v>0</v>
      </c>
      <c r="AL41" s="93">
        <f>INDEX(HR_Input!$C$33:$AL$50,MATCH($A41,HR_Input!$A$33:$A$50,0),MATCH(AL$13,HR_Input!$C$32:$AL$32,0))</f>
        <v>0</v>
      </c>
      <c r="AM41" s="23">
        <f>IF(VLOOKUP($A41,HR_Input!$A$33:$B$50,2,FALSE)="Percentage",AN$22,IF(VLOOKUP($A41,HR_Input!$A$33:$B$50,2,FALSE)="Fixed","Fixed",(AM$22)))</f>
        <v>6</v>
      </c>
      <c r="AN41" s="14">
        <f t="shared" si="33"/>
        <v>0</v>
      </c>
      <c r="AP41" s="93">
        <f>INDEX(HR_Input!$C$33:$AL$50,MATCH($A41,HR_Input!$A$33:$A$50,0),MATCH(AP$13,HR_Input!$C$32:$AL$32,0))</f>
        <v>0</v>
      </c>
      <c r="AQ41" s="23">
        <f>IF(VLOOKUP($A41,HR_Input!$A$33:$B$50,2,FALSE)="Percentage",AR$22,IF(VLOOKUP($A41,HR_Input!$A$33:$B$50,2,FALSE)="Fixed","Fixed",(AQ$22)))</f>
        <v>6</v>
      </c>
      <c r="AR41" s="14">
        <f t="shared" si="34"/>
        <v>0</v>
      </c>
      <c r="AS41" s="6"/>
      <c r="AT41" s="93">
        <f>INDEX(HR_Input!$C$33:$AL$50,MATCH($A41,HR_Input!$A$33:$A$50,0),MATCH(AT$13,HR_Input!$C$32:$AL$32,0))</f>
        <v>0</v>
      </c>
      <c r="AU41" s="23">
        <f>IF(VLOOKUP($A41,HR_Input!$A$33:$B$50,2,FALSE)="Percentage",AV$22,IF(VLOOKUP($A41,HR_Input!$A$33:$B$50,2,FALSE)="Fixed","Fixed",(AU$22)))</f>
        <v>6</v>
      </c>
      <c r="AV41" s="14">
        <f t="shared" si="35"/>
        <v>0</v>
      </c>
    </row>
    <row r="42" spans="1:48" x14ac:dyDescent="0.25">
      <c r="A42" t="str">
        <f>HR_Input!A50</f>
        <v>Reserved</v>
      </c>
      <c r="B42" s="93">
        <f>INDEX(HR_Input!$C$33:$AL$50,MATCH($A42,HR_Input!$A$33:$A$50,0),MATCH(B$13,HR_Input!$C$32:$AL$32,0))</f>
        <v>0</v>
      </c>
      <c r="C42" s="23">
        <f>IF(VLOOKUP($A42,HR_Input!$A$33:$B$50,2,FALSE)="Percentage",D$22,IF(VLOOKUP($A42,HR_Input!$A$33:$B$50,2,FALSE)="Fixed","Fixed",(C$22)))</f>
        <v>6</v>
      </c>
      <c r="D42" s="14">
        <f t="shared" si="24"/>
        <v>0</v>
      </c>
      <c r="F42" s="93">
        <f>INDEX(HR_Input!$C$33:$AL$50,MATCH($A42,HR_Input!$A$33:$A$50,0),MATCH(F$13,HR_Input!$C$32:$AL$32,0))</f>
        <v>0</v>
      </c>
      <c r="G42" s="23">
        <f>IF(VLOOKUP($A42,HR_Input!$A$33:$B$50,2,FALSE)="Percentage",H$22,IF(VLOOKUP($A42,HR_Input!$A$33:$B$50,2,FALSE)="Fixed","Fixed",(G$22)))</f>
        <v>6</v>
      </c>
      <c r="H42" s="14">
        <f t="shared" si="25"/>
        <v>0</v>
      </c>
      <c r="J42" s="93">
        <f>INDEX(HR_Input!$C$33:$AL$50,MATCH($A42,HR_Input!$A$33:$A$50,0),MATCH(J$13,HR_Input!$C$32:$AL$32,0))</f>
        <v>0</v>
      </c>
      <c r="K42" s="23">
        <f>IF(VLOOKUP($A42,HR_Input!$A$33:$B$50,2,FALSE)="Percentage",L$22,IF(VLOOKUP($A42,HR_Input!$A$33:$B$50,2,FALSE)="Fixed","Fixed",(K$22)))</f>
        <v>6</v>
      </c>
      <c r="L42" s="14">
        <f t="shared" si="26"/>
        <v>0</v>
      </c>
      <c r="N42" s="93">
        <f>INDEX(HR_Input!$C$33:$AL$50,MATCH($A42,HR_Input!$A$33:$A$50,0),MATCH(N$13,HR_Input!$C$32:$AL$32,0))</f>
        <v>0</v>
      </c>
      <c r="O42" s="23">
        <f>IF(VLOOKUP($A42,HR_Input!$A$33:$B$50,2,FALSE)="Percentage",P$22,IF(VLOOKUP($A42,HR_Input!$A$33:$B$50,2,FALSE)="Fixed","Fixed",(O$22)))</f>
        <v>6</v>
      </c>
      <c r="P42" s="14">
        <f t="shared" si="27"/>
        <v>0</v>
      </c>
      <c r="R42" s="93">
        <f>INDEX(HR_Input!$C$33:$AL$50,MATCH($A42,HR_Input!$A$33:$A$50,0),MATCH(R$13,HR_Input!$C$32:$AL$32,0))</f>
        <v>0</v>
      </c>
      <c r="S42" s="23">
        <f>IF(VLOOKUP($A42,HR_Input!$A$33:$B$50,2,FALSE)="Percentage",T$22,IF(VLOOKUP($A42,HR_Input!$A$33:$B$50,2,FALSE)="Fixed","Fixed",(S$22)))</f>
        <v>6</v>
      </c>
      <c r="T42" s="14">
        <f t="shared" si="28"/>
        <v>0</v>
      </c>
      <c r="V42" s="93">
        <f>INDEX(HR_Input!$C$33:$AL$50,MATCH($A42,HR_Input!$A$33:$A$50,0),MATCH(V$13,HR_Input!$C$32:$AL$32,0))</f>
        <v>0</v>
      </c>
      <c r="W42" s="23">
        <f>IF(VLOOKUP($A42,HR_Input!$A$33:$B$50,2,FALSE)="Percentage",X$22,IF(VLOOKUP($A42,HR_Input!$A$33:$B$50,2,FALSE)="Fixed","Fixed",(W$22)))</f>
        <v>6</v>
      </c>
      <c r="X42" s="14">
        <f t="shared" si="29"/>
        <v>0</v>
      </c>
      <c r="Z42" s="93">
        <f>INDEX(HR_Input!$C$33:$AL$50,MATCH($A42,HR_Input!$A$33:$A$50,0),MATCH(Z$13,HR_Input!$C$32:$AL$32,0))</f>
        <v>0</v>
      </c>
      <c r="AA42" s="23">
        <f>IF(VLOOKUP($A42,HR_Input!$A$33:$B$50,2,FALSE)="Percentage",AB$22,IF(VLOOKUP($A42,HR_Input!$A$33:$B$50,2,FALSE)="Fixed","Fixed",(AA$22)))</f>
        <v>6</v>
      </c>
      <c r="AB42" s="14">
        <f t="shared" si="30"/>
        <v>0</v>
      </c>
      <c r="AD42" s="93">
        <f>INDEX(HR_Input!$C$33:$AL$50,MATCH($A42,HR_Input!$A$33:$A$50,0),MATCH(AD$13,HR_Input!$C$32:$AL$32,0))</f>
        <v>0</v>
      </c>
      <c r="AE42" s="23">
        <f>IF(VLOOKUP($A42,HR_Input!$A$33:$B$50,2,FALSE)="Percentage",AF$22,IF(VLOOKUP($A42,HR_Input!$A$33:$B$50,2,FALSE)="Fixed","Fixed",(AE$22)))</f>
        <v>6</v>
      </c>
      <c r="AF42" s="14">
        <f t="shared" si="31"/>
        <v>0</v>
      </c>
      <c r="AH42" s="93">
        <f>INDEX(HR_Input!$C$33:$AL$50,MATCH($A42,HR_Input!$A$33:$A$50,0),MATCH(AH$13,HR_Input!$C$32:$AL$32,0))</f>
        <v>0</v>
      </c>
      <c r="AI42" s="23">
        <f>IF(VLOOKUP($A42,HR_Input!$A$33:$B$50,2,FALSE)="Percentage",AJ$22,IF(VLOOKUP($A42,HR_Input!$A$33:$B$50,2,FALSE)="Fixed","Fixed",(AI$22)))</f>
        <v>6</v>
      </c>
      <c r="AJ42" s="14">
        <f t="shared" si="32"/>
        <v>0</v>
      </c>
      <c r="AL42" s="93">
        <f>INDEX(HR_Input!$C$33:$AL$50,MATCH($A42,HR_Input!$A$33:$A$50,0),MATCH(AL$13,HR_Input!$C$32:$AL$32,0))</f>
        <v>0</v>
      </c>
      <c r="AM42" s="23">
        <f>IF(VLOOKUP($A42,HR_Input!$A$33:$B$50,2,FALSE)="Percentage",AN$22,IF(VLOOKUP($A42,HR_Input!$A$33:$B$50,2,FALSE)="Fixed","Fixed",(AM$22)))</f>
        <v>6</v>
      </c>
      <c r="AN42" s="14">
        <f t="shared" si="33"/>
        <v>0</v>
      </c>
      <c r="AP42" s="93">
        <f>INDEX(HR_Input!$C$33:$AL$50,MATCH($A42,HR_Input!$A$33:$A$50,0),MATCH(AP$13,HR_Input!$C$32:$AL$32,0))</f>
        <v>0</v>
      </c>
      <c r="AQ42" s="23">
        <f>IF(VLOOKUP($A42,HR_Input!$A$33:$B$50,2,FALSE)="Percentage",AR$22,IF(VLOOKUP($A42,HR_Input!$A$33:$B$50,2,FALSE)="Fixed","Fixed",(AQ$22)))</f>
        <v>6</v>
      </c>
      <c r="AR42" s="14">
        <f t="shared" si="34"/>
        <v>0</v>
      </c>
      <c r="AS42" s="6"/>
      <c r="AT42" s="93">
        <f>INDEX(HR_Input!$C$33:$AL$50,MATCH($A42,HR_Input!$A$33:$A$50,0),MATCH(AT$13,HR_Input!$C$32:$AL$32,0))</f>
        <v>0</v>
      </c>
      <c r="AU42" s="23">
        <f>IF(VLOOKUP($A42,HR_Input!$A$33:$B$50,2,FALSE)="Percentage",AV$22,IF(VLOOKUP($A42,HR_Input!$A$33:$B$50,2,FALSE)="Fixed","Fixed",(AU$22)))</f>
        <v>6</v>
      </c>
      <c r="AV42" s="14">
        <f t="shared" si="35"/>
        <v>0</v>
      </c>
    </row>
    <row r="43" spans="1:48" x14ac:dyDescent="0.25">
      <c r="B43" s="93"/>
      <c r="C43" s="23"/>
      <c r="D43" s="14"/>
      <c r="F43" s="93"/>
      <c r="G43" s="23"/>
      <c r="H43" s="14"/>
      <c r="J43" s="93"/>
      <c r="K43" s="23"/>
      <c r="L43" s="14"/>
      <c r="N43" s="93"/>
      <c r="O43" s="23"/>
      <c r="P43" s="14"/>
      <c r="R43" s="93"/>
      <c r="S43" s="23"/>
      <c r="T43" s="14"/>
      <c r="V43" s="93"/>
      <c r="W43" s="23"/>
      <c r="X43" s="14"/>
      <c r="Z43" s="93"/>
      <c r="AA43" s="23"/>
      <c r="AB43" s="14"/>
      <c r="AD43" s="93"/>
      <c r="AE43" s="23"/>
      <c r="AF43" s="14"/>
      <c r="AH43" s="93"/>
      <c r="AI43" s="23"/>
      <c r="AJ43" s="14"/>
      <c r="AL43" s="93"/>
      <c r="AM43" s="23"/>
      <c r="AN43" s="14"/>
      <c r="AP43" s="93"/>
      <c r="AQ43" s="23"/>
      <c r="AR43" s="14"/>
      <c r="AS43" s="6"/>
      <c r="AT43" s="93"/>
      <c r="AU43" s="23"/>
      <c r="AV43" s="14"/>
    </row>
    <row r="44" spans="1:48" x14ac:dyDescent="0.25">
      <c r="A44" t="s">
        <v>25</v>
      </c>
      <c r="B44" s="13"/>
      <c r="D44" s="19">
        <f>SUM(D25:D43)</f>
        <v>4.6899999999999995</v>
      </c>
      <c r="F44" s="13"/>
      <c r="H44" s="19">
        <f>SUM(H25:H43)</f>
        <v>4.6899999999999995</v>
      </c>
      <c r="J44" s="13"/>
      <c r="L44" s="19">
        <f>SUM(L25:L43)</f>
        <v>4.6899999999999995</v>
      </c>
      <c r="N44" s="13"/>
      <c r="P44" s="19">
        <f>SUM(P25:P43)</f>
        <v>4.72</v>
      </c>
      <c r="R44" s="13"/>
      <c r="T44" s="19">
        <f>SUM(T25:T43)</f>
        <v>4.72</v>
      </c>
      <c r="V44" s="13"/>
      <c r="X44" s="19">
        <f>SUM(X25:X43)</f>
        <v>4.72</v>
      </c>
      <c r="Z44" s="13"/>
      <c r="AB44" s="19">
        <f>SUM(AB25:AB43)</f>
        <v>4.72</v>
      </c>
      <c r="AD44" s="13"/>
      <c r="AF44" s="19">
        <f>SUM(AF25:AF43)</f>
        <v>4.74</v>
      </c>
      <c r="AH44" s="13"/>
      <c r="AJ44" s="19">
        <f>SUM(AJ25:AJ43)</f>
        <v>4.74</v>
      </c>
      <c r="AL44" s="13"/>
      <c r="AN44" s="19">
        <f>SUM(AN25:AN43)</f>
        <v>7.95</v>
      </c>
      <c r="AP44" s="13"/>
      <c r="AR44" s="19">
        <f>SUM(AR25:AR43)</f>
        <v>7.95</v>
      </c>
      <c r="AS44" s="43"/>
      <c r="AT44" s="13"/>
      <c r="AV44" s="19">
        <f>SUM(AV25:AV43)</f>
        <v>7.95</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+HR_Input!A75</f>
        <v>CPUC Fee</v>
      </c>
      <c r="B47" s="22" cm="1">
        <f t="array" ref="B47">SUMPRODUCT(($A47=HR_Input!$A$75:$A$80)*(B$13=HR_Input!$B$74:$BI$74)*(HR_Input!$B$75:$BI$80))</f>
        <v>6.7999999999999996E-3</v>
      </c>
      <c r="C47" s="6">
        <f>D44+D22</f>
        <v>44.62</v>
      </c>
      <c r="D47" s="14">
        <f>ROUND(B47*C47,2)</f>
        <v>0.3</v>
      </c>
      <c r="F47" s="22" cm="1">
        <f t="array" ref="F47">SUMPRODUCT(($A47=HR_Input!$A$75:$A$80)*(F$13=HR_Input!$B$74:$BI$74)*(HR_Input!$B$75:$BI$80))</f>
        <v>6.7999999999999996E-3</v>
      </c>
      <c r="G47" s="6">
        <f>H44+H22</f>
        <v>44.62</v>
      </c>
      <c r="H47" s="14">
        <f>ROUND(F47*G47,2)</f>
        <v>0.3</v>
      </c>
      <c r="J47" s="22" cm="1">
        <f t="array" ref="J47">SUMPRODUCT(($A47=HR_Input!$A$75:$A$80)*(J$13=HR_Input!$B$74:$BI$74)*(HR_Input!$B$75:$BI$80))</f>
        <v>6.7999999999999996E-3</v>
      </c>
      <c r="K47" s="6">
        <f>L44+L22</f>
        <v>44.62</v>
      </c>
      <c r="L47" s="14">
        <f>ROUND(J47*K47,2)</f>
        <v>0.3</v>
      </c>
      <c r="N47" s="22" cm="1">
        <f t="array" ref="N47">SUMPRODUCT(($A47=HR_Input!$A$75:$A$80)*(N$13=HR_Input!$B$74:$BI$74)*(HR_Input!$B$75:$BI$80))</f>
        <v>6.7999999999999996E-3</v>
      </c>
      <c r="O47" s="6">
        <f>P44+P22</f>
        <v>44.65</v>
      </c>
      <c r="P47" s="14">
        <f>ROUND(N47*O47,2)</f>
        <v>0.3</v>
      </c>
      <c r="R47" s="22" cm="1">
        <f t="array" ref="R47">SUMPRODUCT(($A47=HR_Input!$A$75:$A$80)*(R$13=HR_Input!$B$74:$BI$74)*(HR_Input!$B$75:$BI$80))</f>
        <v>6.7999999999999996E-3</v>
      </c>
      <c r="S47" s="6">
        <f>T44+T22</f>
        <v>44.65</v>
      </c>
      <c r="T47" s="14">
        <f>ROUND(R47*S47,2)</f>
        <v>0.3</v>
      </c>
      <c r="V47" s="22" cm="1">
        <f t="array" ref="V47">SUMPRODUCT(($A47=HR_Input!$A$75:$A$80)*(V$13=HR_Input!$B$74:$BI$74)*(HR_Input!$B$75:$BI$80))</f>
        <v>6.7999999999999996E-3</v>
      </c>
      <c r="W47" s="6">
        <f>X44+X22</f>
        <v>44.65</v>
      </c>
      <c r="X47" s="14">
        <f>ROUND(V47*W47,2)</f>
        <v>0.3</v>
      </c>
      <c r="Z47" s="22" cm="1">
        <f t="array" ref="Z47">SUMPRODUCT(($A47=HR_Input!$A$75:$A$80)*(Z$13=HR_Input!$B$74:$BI$74)*(HR_Input!$B$75:$BI$80))</f>
        <v>6.7999999999999996E-3</v>
      </c>
      <c r="AA47" s="6">
        <f>AB44+AB22</f>
        <v>44.65</v>
      </c>
      <c r="AB47" s="14">
        <f>ROUND(Z47*AA47,2)</f>
        <v>0.3</v>
      </c>
      <c r="AD47" s="22" cm="1">
        <f t="array" ref="AD47">SUMPRODUCT(($A47=HR_Input!$A$75:$A$80)*(AD$13=HR_Input!$B$74:$BI$74)*(HR_Input!$B$75:$BI$80))</f>
        <v>6.7999999999999996E-3</v>
      </c>
      <c r="AE47" s="6">
        <f>AF44+AF22</f>
        <v>44.85</v>
      </c>
      <c r="AF47" s="14">
        <f>ROUND(AD47*AE47,2)</f>
        <v>0.3</v>
      </c>
      <c r="AH47" s="22" cm="1">
        <f t="array" ref="AH47">SUMPRODUCT(($A47=HR_Input!$A$75:$A$80)*(AH$13=HR_Input!$B$74:$BI$74)*(HR_Input!$B$75:$BI$80))</f>
        <v>6.7999999999999996E-3</v>
      </c>
      <c r="AI47" s="6">
        <f>AJ44+AJ22</f>
        <v>44.85</v>
      </c>
      <c r="AJ47" s="14">
        <f>ROUND(AH47*AI47,2)</f>
        <v>0.3</v>
      </c>
      <c r="AL47" s="22" cm="1">
        <f t="array" ref="AL47">SUMPRODUCT(($A47=HR_Input!$A$75:$A$80)*(AL$13=HR_Input!$B$74:$BI$74)*(HR_Input!$B$75:$BI$80))</f>
        <v>6.7999999999999996E-3</v>
      </c>
      <c r="AM47" s="6">
        <f>AN44+AN22</f>
        <v>48.06</v>
      </c>
      <c r="AN47" s="14">
        <f>ROUND(AL47*AM47,2)</f>
        <v>0.33</v>
      </c>
      <c r="AP47" s="22" cm="1">
        <f t="array" ref="AP47">SUMPRODUCT(($A47=HR_Input!$A$75:$A$80)*(AP$13=HR_Input!$B$74:$BI$74)*(HR_Input!$B$75:$BI$80))</f>
        <v>6.7999999999999996E-3</v>
      </c>
      <c r="AQ47" s="6">
        <f>AR44+AR22</f>
        <v>48.06</v>
      </c>
      <c r="AR47" s="14">
        <f>ROUND(AP47*AQ47,2)</f>
        <v>0.33</v>
      </c>
      <c r="AS47" s="6"/>
      <c r="AT47" s="22" cm="1">
        <f t="array" ref="AT47">SUMPRODUCT(($A47=HR_Input!$A$75:$A$80)*(AT$13=HR_Input!$B$74:$BI$74)*(HR_Input!$B$75:$BI$80))</f>
        <v>6.7999999999999996E-3</v>
      </c>
      <c r="AU47" s="6">
        <f>AV44+AV22</f>
        <v>48.06</v>
      </c>
      <c r="AV47" s="14">
        <f>ROUND(AT47*AU47,2)</f>
        <v>0.33</v>
      </c>
    </row>
    <row r="48" spans="1:48" ht="14.45" hidden="1" customHeight="1" x14ac:dyDescent="0.25">
      <c r="A48" t="str">
        <f>+HR_Input!A76</f>
        <v>Reserved</v>
      </c>
      <c r="B48" s="22" cm="1">
        <f t="array" ref="B48">SUMPRODUCT(($A48=HR_Input!$A$75:$A$80)*(B$13=HR_Input!$B$74:$BI$74)*(HR_Input!$B$75:$BI$80))</f>
        <v>0</v>
      </c>
      <c r="C48" s="6">
        <f>C47</f>
        <v>44.62</v>
      </c>
      <c r="D48" s="14">
        <f t="shared" ref="D48:D52" si="36">ROUND(B48*C48,2)</f>
        <v>0</v>
      </c>
      <c r="F48" s="22" cm="1">
        <f t="array" ref="F48">SUMPRODUCT(($A48=HR_Input!$A$75:$A$80)*(F$13=HR_Input!$B$74:$BI$74)*(HR_Input!$B$75:$BI$80))</f>
        <v>0</v>
      </c>
      <c r="G48" s="6">
        <f>G47</f>
        <v>44.62</v>
      </c>
      <c r="H48" s="14">
        <f t="shared" ref="H48:H52" si="37">ROUND(F48*G48,2)</f>
        <v>0</v>
      </c>
      <c r="J48" s="22" cm="1">
        <f t="array" ref="J48">SUMPRODUCT(($A48=HR_Input!$A$75:$A$80)*(J$13=HR_Input!$B$74:$BI$74)*(HR_Input!$B$75:$BI$80))</f>
        <v>0</v>
      </c>
      <c r="K48" s="6">
        <f>K47</f>
        <v>44.62</v>
      </c>
      <c r="L48" s="14">
        <f t="shared" ref="L48:L52" si="38">ROUND(J48*K48,2)</f>
        <v>0</v>
      </c>
      <c r="N48" s="22" cm="1">
        <f t="array" ref="N48">SUMPRODUCT(($A48=HR_Input!$A$75:$A$80)*(N$13=HR_Input!$B$74:$BI$74)*(HR_Input!$B$75:$BI$80))</f>
        <v>0</v>
      </c>
      <c r="O48" s="6">
        <f>O47</f>
        <v>44.65</v>
      </c>
      <c r="P48" s="14">
        <f t="shared" ref="P48:P52" si="39">ROUND(N48*O48,2)</f>
        <v>0</v>
      </c>
      <c r="R48" s="22" cm="1">
        <f t="array" ref="R48">SUMPRODUCT(($A48=HR_Input!$A$75:$A$80)*(R$13=HR_Input!$B$74:$BI$74)*(HR_Input!$B$75:$BI$80))</f>
        <v>0</v>
      </c>
      <c r="S48" s="6">
        <f>S47</f>
        <v>44.65</v>
      </c>
      <c r="T48" s="14">
        <f t="shared" ref="T48:T52" si="40">ROUND(R48*S48,2)</f>
        <v>0</v>
      </c>
      <c r="V48" s="22" cm="1">
        <f t="array" ref="V48">SUMPRODUCT(($A48=HR_Input!$A$75:$A$80)*(V$13=HR_Input!$B$74:$BI$74)*(HR_Input!$B$75:$BI$80))</f>
        <v>0</v>
      </c>
      <c r="W48" s="6">
        <f>W47</f>
        <v>44.65</v>
      </c>
      <c r="X48" s="14">
        <f t="shared" ref="X48:X52" si="41">ROUND(V48*W48,2)</f>
        <v>0</v>
      </c>
      <c r="Z48" s="22" cm="1">
        <f t="array" ref="Z48">SUMPRODUCT(($A48=HR_Input!$A$75:$A$80)*(Z$13=HR_Input!$B$74:$BI$74)*(HR_Input!$B$75:$BI$80))</f>
        <v>0</v>
      </c>
      <c r="AA48" s="6">
        <f>AA47</f>
        <v>44.65</v>
      </c>
      <c r="AB48" s="14">
        <f t="shared" ref="AB48:AB52" si="42">ROUND(Z48*AA48,2)</f>
        <v>0</v>
      </c>
      <c r="AD48" s="22" cm="1">
        <f t="array" ref="AD48">SUMPRODUCT(($A48=HR_Input!$A$75:$A$80)*(AD$13=HR_Input!$B$74:$BI$74)*(HR_Input!$B$75:$BI$80))</f>
        <v>0</v>
      </c>
      <c r="AE48" s="6">
        <f>AE47</f>
        <v>44.85</v>
      </c>
      <c r="AF48" s="14">
        <f t="shared" ref="AF48:AF52" si="43">ROUND(AD48*AE48,2)</f>
        <v>0</v>
      </c>
      <c r="AH48" s="22" cm="1">
        <f t="array" ref="AH48">SUMPRODUCT(($A48=HR_Input!$A$75:$A$80)*(AH$13=HR_Input!$B$74:$BI$74)*(HR_Input!$B$75:$BI$80))</f>
        <v>0</v>
      </c>
      <c r="AI48" s="6">
        <f>AI47</f>
        <v>44.85</v>
      </c>
      <c r="AJ48" s="14">
        <f t="shared" ref="AJ48:AJ52" si="44">ROUND(AH48*AI48,2)</f>
        <v>0</v>
      </c>
      <c r="AL48" s="22" cm="1">
        <f t="array" ref="AL48">SUMPRODUCT(($A48=HR_Input!$A$75:$A$80)*(AL$13=HR_Input!$B$74:$BI$74)*(HR_Input!$B$75:$BI$80))</f>
        <v>0</v>
      </c>
      <c r="AM48" s="6">
        <f>AM47</f>
        <v>48.06</v>
      </c>
      <c r="AN48" s="14">
        <f t="shared" ref="AN48:AN52" si="45">ROUND(AL48*AM48,2)</f>
        <v>0</v>
      </c>
      <c r="AP48" s="22" cm="1">
        <f t="array" ref="AP48">SUMPRODUCT(($A48=HR_Input!$A$75:$A$80)*(AP$13=HR_Input!$B$74:$BI$74)*(HR_Input!$B$75:$BI$80))</f>
        <v>0</v>
      </c>
      <c r="AQ48" s="6">
        <f>AQ47</f>
        <v>48.06</v>
      </c>
      <c r="AR48" s="14">
        <f t="shared" ref="AR48:AR52" si="46">ROUND(AP48*AQ48,2)</f>
        <v>0</v>
      </c>
      <c r="AT48" s="22" cm="1">
        <f t="array" ref="AT48">SUMPRODUCT(($A48=HR_Input!$A$75:$A$80)*(AT$13=HR_Input!$B$74:$BI$74)*(HR_Input!$B$75:$BI$80))</f>
        <v>0</v>
      </c>
      <c r="AU48" s="6">
        <f>AU47</f>
        <v>48.06</v>
      </c>
      <c r="AV48" s="14">
        <f t="shared" ref="AV48:AV52" si="47">ROUND(AT48*AU48,2)</f>
        <v>0</v>
      </c>
    </row>
    <row r="49" spans="1:48" ht="14.45" hidden="1" customHeight="1" x14ac:dyDescent="0.25">
      <c r="A49" t="str">
        <f>+HR_Input!A77</f>
        <v>Reserved</v>
      </c>
      <c r="B49" s="22" cm="1">
        <f t="array" ref="B49">SUMPRODUCT(($A49=HR_Input!$A$75:$A$80)*(B$13=HR_Input!$B$74:$BI$74)*(HR_Input!$B$75:$BI$80))</f>
        <v>0</v>
      </c>
      <c r="C49" s="6">
        <f t="shared" ref="C49:C52" si="48">C48</f>
        <v>44.62</v>
      </c>
      <c r="D49" s="14">
        <f t="shared" si="36"/>
        <v>0</v>
      </c>
      <c r="F49" s="22" cm="1">
        <f t="array" ref="F49">SUMPRODUCT(($A49=HR_Input!$A$75:$A$80)*(F$13=HR_Input!$B$74:$BI$74)*(HR_Input!$B$75:$BI$80))</f>
        <v>0</v>
      </c>
      <c r="G49" s="6">
        <f t="shared" ref="G49:G52" si="49">G48</f>
        <v>44.62</v>
      </c>
      <c r="H49" s="14">
        <f t="shared" si="37"/>
        <v>0</v>
      </c>
      <c r="J49" s="22" cm="1">
        <f t="array" ref="J49">SUMPRODUCT(($A49=HR_Input!$A$75:$A$80)*(J$13=HR_Input!$B$74:$BI$74)*(HR_Input!$B$75:$BI$80))</f>
        <v>0</v>
      </c>
      <c r="K49" s="6">
        <f t="shared" ref="K49:K52" si="50">K48</f>
        <v>44.62</v>
      </c>
      <c r="L49" s="14">
        <f t="shared" si="38"/>
        <v>0</v>
      </c>
      <c r="N49" s="22" cm="1">
        <f t="array" ref="N49">SUMPRODUCT(($A49=HR_Input!$A$75:$A$80)*(N$13=HR_Input!$B$74:$BI$74)*(HR_Input!$B$75:$BI$80))</f>
        <v>0</v>
      </c>
      <c r="O49" s="6">
        <f t="shared" ref="O49:O52" si="51">O48</f>
        <v>44.65</v>
      </c>
      <c r="P49" s="14">
        <f t="shared" si="39"/>
        <v>0</v>
      </c>
      <c r="R49" s="22" cm="1">
        <f t="array" ref="R49">SUMPRODUCT(($A49=HR_Input!$A$75:$A$80)*(R$13=HR_Input!$B$74:$BI$74)*(HR_Input!$B$75:$BI$80))</f>
        <v>0</v>
      </c>
      <c r="S49" s="6">
        <f t="shared" ref="S49:S52" si="52">S48</f>
        <v>44.65</v>
      </c>
      <c r="T49" s="14">
        <f t="shared" si="40"/>
        <v>0</v>
      </c>
      <c r="V49" s="22" cm="1">
        <f t="array" ref="V49">SUMPRODUCT(($A49=HR_Input!$A$75:$A$80)*(V$13=HR_Input!$B$74:$BI$74)*(HR_Input!$B$75:$BI$80))</f>
        <v>0</v>
      </c>
      <c r="W49" s="6">
        <f t="shared" ref="W49:W52" si="53">W48</f>
        <v>44.65</v>
      </c>
      <c r="X49" s="14">
        <f t="shared" si="41"/>
        <v>0</v>
      </c>
      <c r="Z49" s="22" cm="1">
        <f t="array" ref="Z49">SUMPRODUCT(($A49=HR_Input!$A$75:$A$80)*(Z$13=HR_Input!$B$74:$BI$74)*(HR_Input!$B$75:$BI$80))</f>
        <v>0</v>
      </c>
      <c r="AA49" s="6">
        <f t="shared" ref="AA49:AA52" si="54">AA48</f>
        <v>44.65</v>
      </c>
      <c r="AB49" s="14">
        <f t="shared" si="42"/>
        <v>0</v>
      </c>
      <c r="AD49" s="22" cm="1">
        <f t="array" ref="AD49">SUMPRODUCT(($A49=HR_Input!$A$75:$A$80)*(AD$13=HR_Input!$B$74:$BI$74)*(HR_Input!$B$75:$BI$80))</f>
        <v>0</v>
      </c>
      <c r="AE49" s="6">
        <f t="shared" ref="AE49:AE52" si="55">AE48</f>
        <v>44.85</v>
      </c>
      <c r="AF49" s="14">
        <f t="shared" si="43"/>
        <v>0</v>
      </c>
      <c r="AH49" s="22" cm="1">
        <f t="array" ref="AH49">SUMPRODUCT(($A49=HR_Input!$A$75:$A$80)*(AH$13=HR_Input!$B$74:$BI$74)*(HR_Input!$B$75:$BI$80))</f>
        <v>0</v>
      </c>
      <c r="AI49" s="6">
        <f t="shared" ref="AI49:AI52" si="56">AI48</f>
        <v>44.85</v>
      </c>
      <c r="AJ49" s="14">
        <f t="shared" si="44"/>
        <v>0</v>
      </c>
      <c r="AL49" s="22" cm="1">
        <f t="array" ref="AL49">SUMPRODUCT(($A49=HR_Input!$A$75:$A$80)*(AL$13=HR_Input!$B$74:$BI$74)*(HR_Input!$B$75:$BI$80))</f>
        <v>0</v>
      </c>
      <c r="AM49" s="6">
        <f t="shared" ref="AM49:AM52" si="57">AM48</f>
        <v>48.06</v>
      </c>
      <c r="AN49" s="14">
        <f t="shared" si="45"/>
        <v>0</v>
      </c>
      <c r="AP49" s="22" cm="1">
        <f t="array" ref="AP49">SUMPRODUCT(($A49=HR_Input!$A$75:$A$80)*(AP$13=HR_Input!$B$74:$BI$74)*(HR_Input!$B$75:$BI$80))</f>
        <v>0</v>
      </c>
      <c r="AQ49" s="6">
        <f t="shared" ref="AQ49:AQ52" si="58">AQ48</f>
        <v>48.06</v>
      </c>
      <c r="AR49" s="14">
        <f t="shared" si="46"/>
        <v>0</v>
      </c>
      <c r="AT49" s="22" cm="1">
        <f t="array" ref="AT49">SUMPRODUCT(($A49=HR_Input!$A$75:$A$80)*(AT$13=HR_Input!$B$74:$BI$74)*(HR_Input!$B$75:$BI$80))</f>
        <v>0</v>
      </c>
      <c r="AU49" s="6">
        <f t="shared" ref="AU49:AU52" si="59">AU48</f>
        <v>48.06</v>
      </c>
      <c r="AV49" s="14">
        <f t="shared" si="47"/>
        <v>0</v>
      </c>
    </row>
    <row r="50" spans="1:48" ht="14.45" hidden="1" customHeight="1" x14ac:dyDescent="0.25">
      <c r="A50" t="str">
        <f>+HR_Input!A78</f>
        <v>Reserved</v>
      </c>
      <c r="B50" s="22" cm="1">
        <f t="array" ref="B50">SUMPRODUCT(($A50=HR_Input!$A$75:$A$80)*(B$13=HR_Input!$B$74:$BI$74)*(HR_Input!$B$75:$BI$80))</f>
        <v>0</v>
      </c>
      <c r="C50" s="6">
        <f t="shared" si="48"/>
        <v>44.62</v>
      </c>
      <c r="D50" s="14">
        <f t="shared" si="36"/>
        <v>0</v>
      </c>
      <c r="F50" s="22" cm="1">
        <f t="array" ref="F50">SUMPRODUCT(($A50=HR_Input!$A$75:$A$80)*(F$13=HR_Input!$B$74:$BI$74)*(HR_Input!$B$75:$BI$80))</f>
        <v>0</v>
      </c>
      <c r="G50" s="6">
        <f t="shared" si="49"/>
        <v>44.62</v>
      </c>
      <c r="H50" s="14">
        <f t="shared" si="37"/>
        <v>0</v>
      </c>
      <c r="J50" s="22" cm="1">
        <f t="array" ref="J50">SUMPRODUCT(($A50=HR_Input!$A$75:$A$80)*(J$13=HR_Input!$B$74:$BI$74)*(HR_Input!$B$75:$BI$80))</f>
        <v>0</v>
      </c>
      <c r="K50" s="6">
        <f t="shared" si="50"/>
        <v>44.62</v>
      </c>
      <c r="L50" s="14">
        <f t="shared" si="38"/>
        <v>0</v>
      </c>
      <c r="N50" s="22" cm="1">
        <f t="array" ref="N50">SUMPRODUCT(($A50=HR_Input!$A$75:$A$80)*(N$13=HR_Input!$B$74:$BI$74)*(HR_Input!$B$75:$BI$80))</f>
        <v>0</v>
      </c>
      <c r="O50" s="6">
        <f t="shared" si="51"/>
        <v>44.65</v>
      </c>
      <c r="P50" s="14">
        <f t="shared" si="39"/>
        <v>0</v>
      </c>
      <c r="R50" s="22" cm="1">
        <f t="array" ref="R50">SUMPRODUCT(($A50=HR_Input!$A$75:$A$80)*(R$13=HR_Input!$B$74:$BI$74)*(HR_Input!$B$75:$BI$80))</f>
        <v>0</v>
      </c>
      <c r="S50" s="6">
        <f t="shared" si="52"/>
        <v>44.65</v>
      </c>
      <c r="T50" s="14">
        <f t="shared" si="40"/>
        <v>0</v>
      </c>
      <c r="V50" s="22" cm="1">
        <f t="array" ref="V50">SUMPRODUCT(($A50=HR_Input!$A$75:$A$80)*(V$13=HR_Input!$B$74:$BI$74)*(HR_Input!$B$75:$BI$80))</f>
        <v>0</v>
      </c>
      <c r="W50" s="6">
        <f t="shared" si="53"/>
        <v>44.65</v>
      </c>
      <c r="X50" s="14">
        <f t="shared" si="41"/>
        <v>0</v>
      </c>
      <c r="Z50" s="22" cm="1">
        <f t="array" ref="Z50">SUMPRODUCT(($A50=HR_Input!$A$75:$A$80)*(Z$13=HR_Input!$B$74:$BI$74)*(HR_Input!$B$75:$BI$80))</f>
        <v>0</v>
      </c>
      <c r="AA50" s="6">
        <f t="shared" si="54"/>
        <v>44.65</v>
      </c>
      <c r="AB50" s="14">
        <f t="shared" si="42"/>
        <v>0</v>
      </c>
      <c r="AD50" s="22" cm="1">
        <f t="array" ref="AD50">SUMPRODUCT(($A50=HR_Input!$A$75:$A$80)*(AD$13=HR_Input!$B$74:$BI$74)*(HR_Input!$B$75:$BI$80))</f>
        <v>0</v>
      </c>
      <c r="AE50" s="6">
        <f t="shared" si="55"/>
        <v>44.85</v>
      </c>
      <c r="AF50" s="14">
        <f t="shared" si="43"/>
        <v>0</v>
      </c>
      <c r="AH50" s="22" cm="1">
        <f t="array" ref="AH50">SUMPRODUCT(($A50=HR_Input!$A$75:$A$80)*(AH$13=HR_Input!$B$74:$BI$74)*(HR_Input!$B$75:$BI$80))</f>
        <v>0</v>
      </c>
      <c r="AI50" s="6">
        <f t="shared" si="56"/>
        <v>44.85</v>
      </c>
      <c r="AJ50" s="14">
        <f t="shared" si="44"/>
        <v>0</v>
      </c>
      <c r="AL50" s="22" cm="1">
        <f t="array" ref="AL50">SUMPRODUCT(($A50=HR_Input!$A$75:$A$80)*(AL$13=HR_Input!$B$74:$BI$74)*(HR_Input!$B$75:$BI$80))</f>
        <v>0</v>
      </c>
      <c r="AM50" s="6">
        <f t="shared" si="57"/>
        <v>48.06</v>
      </c>
      <c r="AN50" s="14">
        <f t="shared" si="45"/>
        <v>0</v>
      </c>
      <c r="AP50" s="22" cm="1">
        <f t="array" ref="AP50">SUMPRODUCT(($A50=HR_Input!$A$75:$A$80)*(AP$13=HR_Input!$B$74:$BI$74)*(HR_Input!$B$75:$BI$80))</f>
        <v>0</v>
      </c>
      <c r="AQ50" s="6">
        <f t="shared" si="58"/>
        <v>48.06</v>
      </c>
      <c r="AR50" s="14">
        <f t="shared" si="46"/>
        <v>0</v>
      </c>
      <c r="AT50" s="22" cm="1">
        <f t="array" ref="AT50">SUMPRODUCT(($A50=HR_Input!$A$75:$A$80)*(AT$13=HR_Input!$B$74:$BI$74)*(HR_Input!$B$75:$BI$80))</f>
        <v>0</v>
      </c>
      <c r="AU50" s="6">
        <f t="shared" si="59"/>
        <v>48.06</v>
      </c>
      <c r="AV50" s="14">
        <f t="shared" si="47"/>
        <v>0</v>
      </c>
    </row>
    <row r="51" spans="1:48" ht="14.45" hidden="1" customHeight="1" x14ac:dyDescent="0.25">
      <c r="A51" t="str">
        <f>+HR_Input!A79</f>
        <v>Reserved</v>
      </c>
      <c r="B51" s="22" cm="1">
        <f t="array" ref="B51">SUMPRODUCT(($A51=HR_Input!$A$75:$A$80)*(B$13=HR_Input!$B$74:$BI$74)*(HR_Input!$B$75:$BI$80))</f>
        <v>0</v>
      </c>
      <c r="C51" s="6">
        <f t="shared" si="48"/>
        <v>44.62</v>
      </c>
      <c r="D51" s="14">
        <f t="shared" si="36"/>
        <v>0</v>
      </c>
      <c r="F51" s="22" cm="1">
        <f t="array" ref="F51">SUMPRODUCT(($A51=HR_Input!$A$75:$A$80)*(F$13=HR_Input!$B$74:$BI$74)*(HR_Input!$B$75:$BI$80))</f>
        <v>0</v>
      </c>
      <c r="G51" s="6">
        <f t="shared" si="49"/>
        <v>44.62</v>
      </c>
      <c r="H51" s="14">
        <f t="shared" si="37"/>
        <v>0</v>
      </c>
      <c r="J51" s="22" cm="1">
        <f t="array" ref="J51">SUMPRODUCT(($A51=HR_Input!$A$75:$A$80)*(J$13=HR_Input!$B$74:$BI$74)*(HR_Input!$B$75:$BI$80))</f>
        <v>0</v>
      </c>
      <c r="K51" s="6">
        <f t="shared" si="50"/>
        <v>44.62</v>
      </c>
      <c r="L51" s="14">
        <f t="shared" si="38"/>
        <v>0</v>
      </c>
      <c r="N51" s="22" cm="1">
        <f t="array" ref="N51">SUMPRODUCT(($A51=HR_Input!$A$75:$A$80)*(N$13=HR_Input!$B$74:$BI$74)*(HR_Input!$B$75:$BI$80))</f>
        <v>0</v>
      </c>
      <c r="O51" s="6">
        <f t="shared" si="51"/>
        <v>44.65</v>
      </c>
      <c r="P51" s="14">
        <f t="shared" si="39"/>
        <v>0</v>
      </c>
      <c r="R51" s="22" cm="1">
        <f t="array" ref="R51">SUMPRODUCT(($A51=HR_Input!$A$75:$A$80)*(R$13=HR_Input!$B$74:$BI$74)*(HR_Input!$B$75:$BI$80))</f>
        <v>0</v>
      </c>
      <c r="S51" s="6">
        <f t="shared" si="52"/>
        <v>44.65</v>
      </c>
      <c r="T51" s="14">
        <f t="shared" si="40"/>
        <v>0</v>
      </c>
      <c r="V51" s="22" cm="1">
        <f t="array" ref="V51">SUMPRODUCT(($A51=HR_Input!$A$75:$A$80)*(V$13=HR_Input!$B$74:$BI$74)*(HR_Input!$B$75:$BI$80))</f>
        <v>0</v>
      </c>
      <c r="W51" s="6">
        <f t="shared" si="53"/>
        <v>44.65</v>
      </c>
      <c r="X51" s="14">
        <f t="shared" si="41"/>
        <v>0</v>
      </c>
      <c r="Z51" s="22" cm="1">
        <f t="array" ref="Z51">SUMPRODUCT(($A51=HR_Input!$A$75:$A$80)*(Z$13=HR_Input!$B$74:$BI$74)*(HR_Input!$B$75:$BI$80))</f>
        <v>0</v>
      </c>
      <c r="AA51" s="6">
        <f t="shared" si="54"/>
        <v>44.65</v>
      </c>
      <c r="AB51" s="14">
        <f t="shared" si="42"/>
        <v>0</v>
      </c>
      <c r="AD51" s="22" cm="1">
        <f t="array" ref="AD51">SUMPRODUCT(($A51=HR_Input!$A$75:$A$80)*(AD$13=HR_Input!$B$74:$BI$74)*(HR_Input!$B$75:$BI$80))</f>
        <v>0</v>
      </c>
      <c r="AE51" s="6">
        <f t="shared" si="55"/>
        <v>44.85</v>
      </c>
      <c r="AF51" s="14">
        <f t="shared" si="43"/>
        <v>0</v>
      </c>
      <c r="AH51" s="22" cm="1">
        <f t="array" ref="AH51">SUMPRODUCT(($A51=HR_Input!$A$75:$A$80)*(AH$13=HR_Input!$B$74:$BI$74)*(HR_Input!$B$75:$BI$80))</f>
        <v>0</v>
      </c>
      <c r="AI51" s="6">
        <f t="shared" si="56"/>
        <v>44.85</v>
      </c>
      <c r="AJ51" s="14">
        <f t="shared" si="44"/>
        <v>0</v>
      </c>
      <c r="AL51" s="22" cm="1">
        <f t="array" ref="AL51">SUMPRODUCT(($A51=HR_Input!$A$75:$A$80)*(AL$13=HR_Input!$B$74:$BI$74)*(HR_Input!$B$75:$BI$80))</f>
        <v>0</v>
      </c>
      <c r="AM51" s="6">
        <f t="shared" si="57"/>
        <v>48.06</v>
      </c>
      <c r="AN51" s="14">
        <f t="shared" si="45"/>
        <v>0</v>
      </c>
      <c r="AP51" s="22" cm="1">
        <f t="array" ref="AP51">SUMPRODUCT(($A51=HR_Input!$A$75:$A$80)*(AP$13=HR_Input!$B$74:$BI$74)*(HR_Input!$B$75:$BI$80))</f>
        <v>0</v>
      </c>
      <c r="AQ51" s="6">
        <f t="shared" si="58"/>
        <v>48.06</v>
      </c>
      <c r="AR51" s="14">
        <f t="shared" si="46"/>
        <v>0</v>
      </c>
      <c r="AT51" s="22" cm="1">
        <f t="array" ref="AT51">SUMPRODUCT(($A51=HR_Input!$A$75:$A$80)*(AT$13=HR_Input!$B$74:$BI$74)*(HR_Input!$B$75:$BI$80))</f>
        <v>0</v>
      </c>
      <c r="AU51" s="6">
        <f t="shared" si="59"/>
        <v>48.06</v>
      </c>
      <c r="AV51" s="14">
        <f t="shared" si="47"/>
        <v>0</v>
      </c>
    </row>
    <row r="52" spans="1:48" ht="14.45" hidden="1" customHeight="1" x14ac:dyDescent="0.25">
      <c r="A52" t="str">
        <f>+HR_Input!A80</f>
        <v>Reserved</v>
      </c>
      <c r="B52" s="22" cm="1">
        <f t="array" ref="B52">SUMPRODUCT(($A52=HR_Input!$A$75:$A$80)*(B$13=HR_Input!$B$74:$BI$74)*(HR_Input!$B$75:$BI$80))</f>
        <v>0</v>
      </c>
      <c r="C52" s="6">
        <f t="shared" si="48"/>
        <v>44.62</v>
      </c>
      <c r="D52" s="14">
        <f t="shared" si="36"/>
        <v>0</v>
      </c>
      <c r="F52" s="22" cm="1">
        <f t="array" ref="F52">SUMPRODUCT(($A52=HR_Input!$A$75:$A$80)*(F$13=HR_Input!$B$74:$BI$74)*(HR_Input!$B$75:$BI$80))</f>
        <v>0</v>
      </c>
      <c r="G52" s="6">
        <f t="shared" si="49"/>
        <v>44.62</v>
      </c>
      <c r="H52" s="14">
        <f t="shared" si="37"/>
        <v>0</v>
      </c>
      <c r="J52" s="22" cm="1">
        <f t="array" ref="J52">SUMPRODUCT(($A52=HR_Input!$A$75:$A$80)*(J$13=HR_Input!$B$74:$BI$74)*(HR_Input!$B$75:$BI$80))</f>
        <v>0</v>
      </c>
      <c r="K52" s="6">
        <f t="shared" si="50"/>
        <v>44.62</v>
      </c>
      <c r="L52" s="14">
        <f t="shared" si="38"/>
        <v>0</v>
      </c>
      <c r="N52" s="22" cm="1">
        <f t="array" ref="N52">SUMPRODUCT(($A52=HR_Input!$A$75:$A$80)*(N$13=HR_Input!$B$74:$BI$74)*(HR_Input!$B$75:$BI$80))</f>
        <v>0</v>
      </c>
      <c r="O52" s="6">
        <f t="shared" si="51"/>
        <v>44.65</v>
      </c>
      <c r="P52" s="14">
        <f t="shared" si="39"/>
        <v>0</v>
      </c>
      <c r="R52" s="22" cm="1">
        <f t="array" ref="R52">SUMPRODUCT(($A52=HR_Input!$A$75:$A$80)*(R$13=HR_Input!$B$74:$BI$74)*(HR_Input!$B$75:$BI$80))</f>
        <v>0</v>
      </c>
      <c r="S52" s="6">
        <f t="shared" si="52"/>
        <v>44.65</v>
      </c>
      <c r="T52" s="14">
        <f t="shared" si="40"/>
        <v>0</v>
      </c>
      <c r="V52" s="22" cm="1">
        <f t="array" ref="V52">SUMPRODUCT(($A52=HR_Input!$A$75:$A$80)*(V$13=HR_Input!$B$74:$BI$74)*(HR_Input!$B$75:$BI$80))</f>
        <v>0</v>
      </c>
      <c r="W52" s="6">
        <f t="shared" si="53"/>
        <v>44.65</v>
      </c>
      <c r="X52" s="14">
        <f t="shared" si="41"/>
        <v>0</v>
      </c>
      <c r="Z52" s="22" cm="1">
        <f t="array" ref="Z52">SUMPRODUCT(($A52=HR_Input!$A$75:$A$80)*(Z$13=HR_Input!$B$74:$BI$74)*(HR_Input!$B$75:$BI$80))</f>
        <v>0</v>
      </c>
      <c r="AA52" s="6">
        <f t="shared" si="54"/>
        <v>44.65</v>
      </c>
      <c r="AB52" s="14">
        <f t="shared" si="42"/>
        <v>0</v>
      </c>
      <c r="AD52" s="22" cm="1">
        <f t="array" ref="AD52">SUMPRODUCT(($A52=HR_Input!$A$75:$A$80)*(AD$13=HR_Input!$B$74:$BI$74)*(HR_Input!$B$75:$BI$80))</f>
        <v>0</v>
      </c>
      <c r="AE52" s="6">
        <f t="shared" si="55"/>
        <v>44.85</v>
      </c>
      <c r="AF52" s="14">
        <f t="shared" si="43"/>
        <v>0</v>
      </c>
      <c r="AH52" s="22" cm="1">
        <f t="array" ref="AH52">SUMPRODUCT(($A52=HR_Input!$A$75:$A$80)*(AH$13=HR_Input!$B$74:$BI$74)*(HR_Input!$B$75:$BI$80))</f>
        <v>0</v>
      </c>
      <c r="AI52" s="6">
        <f t="shared" si="56"/>
        <v>44.85</v>
      </c>
      <c r="AJ52" s="14">
        <f t="shared" si="44"/>
        <v>0</v>
      </c>
      <c r="AL52" s="22" cm="1">
        <f t="array" ref="AL52">SUMPRODUCT(($A52=HR_Input!$A$75:$A$80)*(AL$13=HR_Input!$B$74:$BI$74)*(HR_Input!$B$75:$BI$80))</f>
        <v>0</v>
      </c>
      <c r="AM52" s="6">
        <f t="shared" si="57"/>
        <v>48.06</v>
      </c>
      <c r="AN52" s="14">
        <f t="shared" si="45"/>
        <v>0</v>
      </c>
      <c r="AP52" s="22" cm="1">
        <f t="array" ref="AP52">SUMPRODUCT(($A52=HR_Input!$A$75:$A$80)*(AP$13=HR_Input!$B$74:$BI$74)*(HR_Input!$B$75:$BI$80))</f>
        <v>0</v>
      </c>
      <c r="AQ52" s="6">
        <f t="shared" si="58"/>
        <v>48.06</v>
      </c>
      <c r="AR52" s="14">
        <f t="shared" si="46"/>
        <v>0</v>
      </c>
      <c r="AT52" s="22" cm="1">
        <f t="array" ref="AT52">SUMPRODUCT(($A52=HR_Input!$A$75:$A$80)*(AT$13=HR_Input!$B$74:$BI$74)*(HR_Input!$B$75:$BI$80))</f>
        <v>0</v>
      </c>
      <c r="AU52" s="6">
        <f t="shared" si="59"/>
        <v>48.06</v>
      </c>
      <c r="AV52" s="14">
        <f t="shared" si="47"/>
        <v>0</v>
      </c>
    </row>
    <row r="53" spans="1:48" x14ac:dyDescent="0.25">
      <c r="A53" t="s">
        <v>25</v>
      </c>
      <c r="B53" s="13"/>
      <c r="D53" s="19">
        <f>SUM(D47:D52)</f>
        <v>0.3</v>
      </c>
      <c r="F53" s="13"/>
      <c r="H53" s="19">
        <f>SUM(H47:H52)</f>
        <v>0.3</v>
      </c>
      <c r="J53" s="13"/>
      <c r="L53" s="19">
        <f>SUM(L47:L52)</f>
        <v>0.3</v>
      </c>
      <c r="N53" s="13"/>
      <c r="P53" s="19">
        <f>SUM(P47:P52)</f>
        <v>0.3</v>
      </c>
      <c r="R53" s="13"/>
      <c r="T53" s="19">
        <f>SUM(T47:T52)</f>
        <v>0.3</v>
      </c>
      <c r="V53" s="13"/>
      <c r="X53" s="19">
        <f>SUM(X47:X52)</f>
        <v>0.3</v>
      </c>
      <c r="Z53" s="13"/>
      <c r="AB53" s="19">
        <f>SUM(AB47:AB52)</f>
        <v>0.3</v>
      </c>
      <c r="AD53" s="13"/>
      <c r="AF53" s="19">
        <f>SUM(AF47:AF52)</f>
        <v>0.3</v>
      </c>
      <c r="AH53" s="13"/>
      <c r="AJ53" s="19">
        <f>SUM(AJ47:AJ52)</f>
        <v>0.3</v>
      </c>
      <c r="AL53" s="13"/>
      <c r="AN53" s="19">
        <f>SUM(AN47:AN52)</f>
        <v>0.33</v>
      </c>
      <c r="AP53" s="13"/>
      <c r="AR53" s="19">
        <f>SUM(AR47:AR52)</f>
        <v>0.33</v>
      </c>
      <c r="AT53" s="13"/>
      <c r="AV53" s="19">
        <f>SUM(AV47:AV52)</f>
        <v>0.33</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44.919999999999995</v>
      </c>
      <c r="F55" s="20"/>
      <c r="G55" s="21"/>
      <c r="H55" s="24">
        <f>H22+H44+H47</f>
        <v>44.919999999999995</v>
      </c>
      <c r="J55" s="20"/>
      <c r="K55" s="21"/>
      <c r="L55" s="24">
        <f>L22+L44+L47</f>
        <v>44.919999999999995</v>
      </c>
      <c r="N55" s="20"/>
      <c r="O55" s="21"/>
      <c r="P55" s="24">
        <f>P22+P44+P47</f>
        <v>44.949999999999996</v>
      </c>
      <c r="R55" s="20"/>
      <c r="S55" s="21"/>
      <c r="T55" s="24">
        <f>T22+T44+T47</f>
        <v>44.949999999999996</v>
      </c>
      <c r="V55" s="20"/>
      <c r="W55" s="21"/>
      <c r="X55" s="24">
        <f>X22+X44+X47</f>
        <v>44.949999999999996</v>
      </c>
      <c r="Z55" s="20"/>
      <c r="AA55" s="21"/>
      <c r="AB55" s="24">
        <f>AB22+AB44+AB47</f>
        <v>44.949999999999996</v>
      </c>
      <c r="AD55" s="20"/>
      <c r="AE55" s="21"/>
      <c r="AF55" s="24">
        <f>AF22+AF44+AF47</f>
        <v>45.15</v>
      </c>
      <c r="AH55" s="20"/>
      <c r="AI55" s="21"/>
      <c r="AJ55" s="24">
        <f>AJ22+AJ44+AJ47</f>
        <v>45.15</v>
      </c>
      <c r="AL55" s="20"/>
      <c r="AM55" s="21"/>
      <c r="AN55" s="24">
        <f>AN22+AN44+AN47</f>
        <v>48.39</v>
      </c>
      <c r="AP55" s="20"/>
      <c r="AQ55" s="21"/>
      <c r="AR55" s="24">
        <f>AR22+AR44+AR47</f>
        <v>48.39</v>
      </c>
      <c r="AS55" s="95"/>
      <c r="AT55" s="20"/>
      <c r="AU55" s="21"/>
      <c r="AV55" s="24">
        <f>AV22+AV44+AV47</f>
        <v>48.39</v>
      </c>
    </row>
    <row r="57" spans="1:48" x14ac:dyDescent="0.25">
      <c r="A57" t="s">
        <v>53</v>
      </c>
    </row>
    <row r="58" spans="1:48" ht="15.75" thickBot="1" x14ac:dyDescent="0.3"/>
    <row r="59" spans="1:48" x14ac:dyDescent="0.25">
      <c r="A59" s="8" t="s">
        <v>55</v>
      </c>
      <c r="B59" s="9">
        <f>HR_Input!$B$10</f>
        <v>2025</v>
      </c>
    </row>
    <row r="60" spans="1:48" x14ac:dyDescent="0.25">
      <c r="A60" s="10" t="s">
        <v>5</v>
      </c>
      <c r="B60" s="11" t="str">
        <f>B6</f>
        <v>5/8 x 3/4"</v>
      </c>
    </row>
    <row r="61" spans="1:48" x14ac:dyDescent="0.25">
      <c r="A61" s="10" t="s">
        <v>27</v>
      </c>
      <c r="B61" s="11">
        <f>HR_Input!D10</f>
        <v>6</v>
      </c>
    </row>
    <row r="62" spans="1:48" x14ac:dyDescent="0.25">
      <c r="A62" s="10" t="s">
        <v>7</v>
      </c>
      <c r="B62" s="11" t="s">
        <v>10</v>
      </c>
    </row>
    <row r="63" spans="1:48" x14ac:dyDescent="0.25">
      <c r="A63" s="10" t="s">
        <v>60</v>
      </c>
      <c r="B63" s="11" t="s">
        <v>12</v>
      </c>
    </row>
    <row r="64" spans="1:48" x14ac:dyDescent="0.25">
      <c r="A64" s="10" t="s">
        <v>35</v>
      </c>
      <c r="B64" s="11" t="str">
        <f>VLOOKUP(B65,HR_Input!$A$84:$C$90,2,FALSE)</f>
        <v>Monthly</v>
      </c>
    </row>
    <row r="65" spans="1:48" ht="15.75" thickBot="1" x14ac:dyDescent="0.3">
      <c r="A65" s="12" t="s">
        <v>14</v>
      </c>
      <c r="B65" s="25" t="str">
        <f>HR_Input!$A$84</f>
        <v>Hermosa Redondo</v>
      </c>
    </row>
    <row r="66" spans="1:48" ht="15.75" thickBot="1" x14ac:dyDescent="0.3">
      <c r="A66" s="1"/>
      <c r="B66" s="2"/>
    </row>
    <row r="67" spans="1:48" ht="15.75" thickBot="1" x14ac:dyDescent="0.3">
      <c r="A67" s="1"/>
      <c r="B67" s="157" t="str">
        <f>CONCATENATE("January"," ",$B$5)</f>
        <v>January 2025</v>
      </c>
      <c r="C67" s="158"/>
      <c r="D67" s="159"/>
      <c r="F67" s="157" t="str">
        <f>CONCATENATE("February"," ",$B$5)</f>
        <v>February 2025</v>
      </c>
      <c r="G67" s="158"/>
      <c r="H67" s="159"/>
      <c r="J67" s="157" t="str">
        <f>CONCATENATE("March"," ",$B$5)</f>
        <v>March 2025</v>
      </c>
      <c r="K67" s="158"/>
      <c r="L67" s="159"/>
      <c r="N67" s="157" t="str">
        <f>CONCATENATE("April"," ",$B$5)</f>
        <v>April 2025</v>
      </c>
      <c r="O67" s="158"/>
      <c r="P67" s="159"/>
      <c r="R67" s="157" t="str">
        <f>CONCATENATE("May"," ",$B$5)</f>
        <v>May 2025</v>
      </c>
      <c r="S67" s="158"/>
      <c r="T67" s="159"/>
      <c r="V67" s="157" t="str">
        <f>CONCATENATE("June"," ",$B$5)</f>
        <v>June 2025</v>
      </c>
      <c r="W67" s="158"/>
      <c r="X67" s="159"/>
      <c r="Z67" s="157" t="str">
        <f>CONCATENATE("July"," ",$B$5)</f>
        <v>July 2025</v>
      </c>
      <c r="AA67" s="158"/>
      <c r="AB67" s="159"/>
      <c r="AD67" s="157" t="str">
        <f>CONCATENATE("August"," ",$B$5)</f>
        <v>August 2025</v>
      </c>
      <c r="AE67" s="158"/>
      <c r="AF67" s="159"/>
      <c r="AH67" s="157" t="str">
        <f>CONCATENATE("September"," ",$B$5)</f>
        <v>September 2025</v>
      </c>
      <c r="AI67" s="158"/>
      <c r="AJ67" s="159"/>
      <c r="AL67" s="157" t="str">
        <f>CONCATENATE("October"," ",$B$5)</f>
        <v>October 2025</v>
      </c>
      <c r="AM67" s="158"/>
      <c r="AN67" s="159"/>
      <c r="AP67" s="157" t="str">
        <f>CONCATENATE("November"," ",$B$5)</f>
        <v>November 2025</v>
      </c>
      <c r="AQ67" s="158"/>
      <c r="AR67" s="159"/>
      <c r="AS67" s="91"/>
      <c r="AT67" s="157" t="str">
        <f>CONCATENATE("December"," ",$B$5)</f>
        <v>December 2025</v>
      </c>
      <c r="AU67" s="158"/>
      <c r="AV67" s="159"/>
    </row>
    <row r="68" spans="1:48" x14ac:dyDescent="0.25">
      <c r="A68" s="1" t="s">
        <v>4</v>
      </c>
      <c r="B68" s="13"/>
      <c r="D68" s="14">
        <f>INDEX(HR_Input!$B$29:$AK$29,MATCH('Residential Bills_Yr 3_avg_HR'!$B$60,HR_Input!$A$29:$A$29,0),MATCH('Residential Bills_Yr 3_avg_HR'!B$67,HR_Input!$B$28:$AK$28,0))</f>
        <v>28.46</v>
      </c>
      <c r="F68" s="13"/>
      <c r="H68" s="14">
        <f>INDEX(HR_Input!$B$29:$AK$29,MATCH('Residential Bills_Yr 3_avg_HR'!$B$60,HR_Input!$A$29:$A$29,0),MATCH('Residential Bills_Yr 3_avg_HR'!F$67,HR_Input!$B$28:$AK$28,0))</f>
        <v>28.46</v>
      </c>
      <c r="J68" s="13"/>
      <c r="L68" s="14">
        <f>INDEX(HR_Input!$B$29:$AK$29,MATCH('Residential Bills_Yr 3_avg_HR'!$B$60,HR_Input!$A$29:$A$29,0),MATCH('Residential Bills_Yr 3_avg_HR'!J$67,HR_Input!$B$28:$AK$28,0))</f>
        <v>28.46</v>
      </c>
      <c r="N68" s="13"/>
      <c r="P68" s="14">
        <f>INDEX(HR_Input!$B$29:$AK$29,MATCH('Residential Bills_Yr 3_avg_HR'!$B$60,HR_Input!$A$29:$A$29,0),MATCH('Residential Bills_Yr 3_avg_HR'!N$67,HR_Input!$B$28:$AK$28,0))</f>
        <v>28.46</v>
      </c>
      <c r="R68" s="13"/>
      <c r="T68" s="14">
        <f>INDEX(HR_Input!$B$29:$AK$29,MATCH('Residential Bills_Yr 3_avg_HR'!$B$60,HR_Input!$A$29:$A$29,0),MATCH('Residential Bills_Yr 3_avg_HR'!R$67,HR_Input!$B$28:$AK$28,0))</f>
        <v>28.46</v>
      </c>
      <c r="V68" s="13"/>
      <c r="X68" s="14">
        <f>INDEX(HR_Input!$B$29:$AK$29,MATCH('Residential Bills_Yr 3_avg_HR'!$B$60,HR_Input!$A$29:$A$29,0),MATCH('Residential Bills_Yr 3_avg_HR'!V$67,HR_Input!$B$28:$AK$28,0))</f>
        <v>28.46</v>
      </c>
      <c r="Z68" s="13"/>
      <c r="AB68" s="14">
        <f>INDEX(HR_Input!$B$29:$AK$29,MATCH('Residential Bills_Yr 3_avg_HR'!$B$60,HR_Input!$A$29:$A$29,0),MATCH('Residential Bills_Yr 3_avg_HR'!Z$67,HR_Input!$B$28:$AK$28,0))</f>
        <v>28.46</v>
      </c>
      <c r="AD68" s="13"/>
      <c r="AF68" s="14">
        <f>INDEX(HR_Input!$B$29:$AK$29,MATCH('Residential Bills_Yr 3_avg_HR'!$B$60,HR_Input!$A$29:$A$29,0),MATCH('Residential Bills_Yr 3_avg_HR'!AD$67,HR_Input!$B$28:$AK$28,0))</f>
        <v>28.46</v>
      </c>
      <c r="AH68" s="13"/>
      <c r="AJ68" s="14">
        <f>INDEX(HR_Input!$B$29:$AK$29,MATCH('Residential Bills_Yr 3_avg_HR'!$B$60,HR_Input!$A$29:$A$29,0),MATCH('Residential Bills_Yr 3_avg_HR'!AH$67,HR_Input!$B$28:$AK$28,0))</f>
        <v>28.46</v>
      </c>
      <c r="AL68" s="13"/>
      <c r="AN68" s="14">
        <f>INDEX(HR_Input!$B$29:$AK$29,MATCH('Residential Bills_Yr 3_avg_HR'!$B$60,HR_Input!$A$29:$A$29,0),MATCH('Residential Bills_Yr 3_avg_HR'!AL$67,HR_Input!$B$28:$AK$28,0))</f>
        <v>28.46</v>
      </c>
      <c r="AP68" s="13"/>
      <c r="AR68" s="14">
        <f>INDEX(HR_Input!$B$29:$AK$29,MATCH('Residential Bills_Yr 3_avg_HR'!$B$60,HR_Input!$A$29:$A$29,0),MATCH('Residential Bills_Yr 3_avg_HR'!AP$67,HR_Input!$B$28:$AK$28,0))</f>
        <v>28.46</v>
      </c>
      <c r="AS68" s="6"/>
      <c r="AT68" s="13"/>
      <c r="AV68" s="14">
        <f>INDEX(HR_Input!$B$29:$AK$29,MATCH('Residential Bills_Yr 3_avg_HR'!$B$60,HR_Input!$A$29:$A$29,0),MATCH('Residential Bills_Yr 3_avg_HR'!AT$67,HR_Input!$B$28:$AK$28,0))</f>
        <v>28.46</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INDEX(HR_Input!$B$22:$AK$26,MATCH('Residential Bills_Yr 3_avg_HR'!$A71,HR_Input!$A$22:$A$26,0),MATCH('Residential Bills_Yr 3_avg_HR'!B$13,HR_Input!$B$21:$AK$21,0))</f>
        <v>1.9109</v>
      </c>
      <c r="C71" s="2">
        <f>IF($B$61&gt;HR_Input!F$106,HR_Input!F$106,'Residential Bills_Yr 3_avg_HR'!$B$61)</f>
        <v>6</v>
      </c>
      <c r="D71" s="14">
        <f>ROUND(IFERROR(B71*C71," "),2)</f>
        <v>11.47</v>
      </c>
      <c r="F71" s="18">
        <f>INDEX(HR_Input!$B$22:$AK$26,MATCH('Residential Bills_Yr 3_avg_HR'!$A71,HR_Input!$A$22:$A$26,0),MATCH('Residential Bills_Yr 3_avg_HR'!F$13,HR_Input!$B$21:$AK$21,0))</f>
        <v>1.9109</v>
      </c>
      <c r="G71" s="2">
        <f>IF($B$61&gt;HR_Input!G$106,HR_Input!G$106,'Residential Bills_Yr 3_avg_HR'!$B$61)</f>
        <v>6</v>
      </c>
      <c r="H71" s="14">
        <f>ROUND(IFERROR(F71*G71," "),2)</f>
        <v>11.47</v>
      </c>
      <c r="J71" s="18">
        <f>INDEX(HR_Input!$B$22:$AK$26,MATCH('Residential Bills_Yr 3_avg_HR'!$A71,HR_Input!$A$22:$A$26,0),MATCH('Residential Bills_Yr 3_avg_HR'!J$13,HR_Input!$B$21:$AK$21,0))</f>
        <v>1.9109</v>
      </c>
      <c r="K71" s="2">
        <f>IF($B$61&gt;HR_Input!H$106,HR_Input!H$106,'Residential Bills_Yr 3_avg_HR'!$B$61)</f>
        <v>6</v>
      </c>
      <c r="L71" s="14">
        <f>ROUND(IFERROR(J71*K71," "),2)</f>
        <v>11.47</v>
      </c>
      <c r="N71" s="18">
        <f>INDEX(HR_Input!$B$22:$AK$26,MATCH('Residential Bills_Yr 3_avg_HR'!$A71,HR_Input!$A$22:$A$26,0),MATCH('Residential Bills_Yr 3_avg_HR'!N$13,HR_Input!$B$21:$AK$21,0))</f>
        <v>1.9109</v>
      </c>
      <c r="O71" s="2">
        <f>IF($B$61&gt;HR_Input!I$106,HR_Input!I$106,'Residential Bills_Yr 3_avg_HR'!$B$61)</f>
        <v>6</v>
      </c>
      <c r="P71" s="14">
        <f>ROUND(IFERROR(N71*O71," "),2)</f>
        <v>11.47</v>
      </c>
      <c r="R71" s="18">
        <f>INDEX(HR_Input!$B$22:$AK$26,MATCH('Residential Bills_Yr 3_avg_HR'!$A71,HR_Input!$A$22:$A$26,0),MATCH('Residential Bills_Yr 3_avg_HR'!R$13,HR_Input!$B$21:$AK$21,0))</f>
        <v>1.9109</v>
      </c>
      <c r="S71" s="2">
        <f>IF($B$61&gt;HR_Input!J$106,HR_Input!J$106,'Residential Bills_Yr 3_avg_HR'!$B$61)</f>
        <v>6</v>
      </c>
      <c r="T71" s="14">
        <f>ROUND(IFERROR(R71*S71," "),2)</f>
        <v>11.47</v>
      </c>
      <c r="V71" s="18">
        <f>INDEX(HR_Input!$B$22:$AK$26,MATCH('Residential Bills_Yr 3_avg_HR'!$A71,HR_Input!$A$22:$A$26,0),MATCH('Residential Bills_Yr 3_avg_HR'!V$13,HR_Input!$B$21:$AK$21,0))</f>
        <v>1.9109</v>
      </c>
      <c r="W71" s="2">
        <f>IF($B$61&gt;HR_Input!K$106,HR_Input!K$106,'Residential Bills_Yr 3_avg_HR'!$B$61)</f>
        <v>6</v>
      </c>
      <c r="X71" s="14">
        <f>ROUND(IFERROR(V71*W71," "),2)</f>
        <v>11.47</v>
      </c>
      <c r="Z71" s="18">
        <f>INDEX(HR_Input!$B$22:$AK$26,MATCH('Residential Bills_Yr 3_avg_HR'!$A71,HR_Input!$A$22:$A$26,0),MATCH('Residential Bills_Yr 3_avg_HR'!Z$13,HR_Input!$B$21:$AK$21,0))</f>
        <v>1.9109</v>
      </c>
      <c r="AA71" s="2">
        <f>IF($B$61&gt;HR_Input!L$106,HR_Input!L$106,'Residential Bills_Yr 3_avg_HR'!$B$61)</f>
        <v>6</v>
      </c>
      <c r="AB71" s="14">
        <f>ROUND(IFERROR(Z71*AA71," "),2)</f>
        <v>11.47</v>
      </c>
      <c r="AD71" s="18">
        <f>INDEX(HR_Input!$B$22:$AK$26,MATCH('Residential Bills_Yr 3_avg_HR'!$A71,HR_Input!$A$22:$A$26,0),MATCH('Residential Bills_Yr 3_avg_HR'!AD$13,HR_Input!$B$21:$AK$21,0))</f>
        <v>1.9411</v>
      </c>
      <c r="AE71" s="2">
        <f>IF($B$61&gt;HR_Input!M$106,HR_Input!M$106,'Residential Bills_Yr 3_avg_HR'!$B$61)</f>
        <v>6</v>
      </c>
      <c r="AF71" s="14">
        <f>ROUND(IFERROR(AD71*AE71," "),2)</f>
        <v>11.65</v>
      </c>
      <c r="AH71" s="18">
        <f>INDEX(HR_Input!$B$22:$AK$26,MATCH('Residential Bills_Yr 3_avg_HR'!$A71,HR_Input!$A$22:$A$26,0),MATCH('Residential Bills_Yr 3_avg_HR'!AH$13,HR_Input!$B$21:$AK$21,0))</f>
        <v>1.9411</v>
      </c>
      <c r="AI71" s="2">
        <f>IF($B$61&gt;HR_Input!N$106,HR_Input!N$106,'Residential Bills_Yr 3_avg_HR'!$B$61)</f>
        <v>6</v>
      </c>
      <c r="AJ71" s="14">
        <f>ROUND(IFERROR(AH71*AI71," "),2)</f>
        <v>11.65</v>
      </c>
      <c r="AL71" s="18">
        <f>INDEX(HR_Input!$B$22:$AK$26,MATCH('Residential Bills_Yr 3_avg_HR'!$A71,HR_Input!$A$22:$A$26,0),MATCH('Residential Bills_Yr 3_avg_HR'!AL$13,HR_Input!$B$21:$AK$21,0))</f>
        <v>1.9411</v>
      </c>
      <c r="AM71" s="2">
        <f>IF($B$61&gt;HR_Input!O$106,HR_Input!O$106,'Residential Bills_Yr 3_avg_HR'!$B$61)</f>
        <v>6</v>
      </c>
      <c r="AN71" s="14">
        <f>ROUND(IFERROR(AL71*AM71," "),2)</f>
        <v>11.65</v>
      </c>
      <c r="AP71" s="18">
        <f>INDEX(HR_Input!$B$22:$AK$26,MATCH('Residential Bills_Yr 3_avg_HR'!$A71,HR_Input!$A$22:$A$26,0),MATCH('Residential Bills_Yr 3_avg_HR'!AP$13,HR_Input!$B$21:$AK$21,0))</f>
        <v>1.9411</v>
      </c>
      <c r="AQ71" s="2">
        <f>IF($B$61&gt;HR_Input!P$106,HR_Input!P$106,'Residential Bills_Yr 3_avg_HR'!$B$61)</f>
        <v>6</v>
      </c>
      <c r="AR71" s="14">
        <f>ROUND(IFERROR(AP71*AQ71," "),2)</f>
        <v>11.65</v>
      </c>
      <c r="AS71" s="6"/>
      <c r="AT71" s="18">
        <f>INDEX(HR_Input!$B$22:$AK$26,MATCH('Residential Bills_Yr 3_avg_HR'!$A71,HR_Input!$A$22:$A$26,0),MATCH('Residential Bills_Yr 3_avg_HR'!AT$13,HR_Input!$B$21:$AK$21,0))</f>
        <v>1.9411</v>
      </c>
      <c r="AU71" s="2">
        <f>IF($B$61&gt;HR_Input!Q$106,HR_Input!Q$106,'Residential Bills_Yr 3_avg_HR'!$B$61)</f>
        <v>6</v>
      </c>
      <c r="AV71" s="14">
        <f>ROUND(IFERROR(AT71*AU71," "),2)</f>
        <v>11.65</v>
      </c>
    </row>
    <row r="72" spans="1:48" x14ac:dyDescent="0.25">
      <c r="A72" t="str">
        <f>A18</f>
        <v>Tier 2</v>
      </c>
      <c r="B72" s="18">
        <f>INDEX(HR_Input!$B$22:$AK$26,MATCH('Residential Bills_Yr 3_avg_HR'!$A72,HR_Input!$A$22:$A$26,0),MATCH('Residential Bills_Yr 3_avg_HR'!B$13,HR_Input!$B$21:$AK$21,0))</f>
        <v>7.7489999999999997</v>
      </c>
      <c r="C72" s="2">
        <f>IF(($B$61-C71)&gt;HR_Input!F$107,HR_Input!F$107,($B$61-C71))</f>
        <v>0</v>
      </c>
      <c r="D72" s="14">
        <f>ROUND(IFERROR(B72*C72," "),2)</f>
        <v>0</v>
      </c>
      <c r="F72" s="18">
        <f>INDEX(HR_Input!$B$22:$AK$26,MATCH('Residential Bills_Yr 3_avg_HR'!$A72,HR_Input!$A$22:$A$26,0),MATCH('Residential Bills_Yr 3_avg_HR'!F$13,HR_Input!$B$21:$AK$21,0))</f>
        <v>7.7489999999999997</v>
      </c>
      <c r="G72" s="2">
        <f>IF(($B$61-G71)&gt;HR_Input!G$107,HR_Input!G$107,($B$61-G71))</f>
        <v>0</v>
      </c>
      <c r="H72" s="14">
        <f>ROUND(IFERROR(F72*G72," "),2)</f>
        <v>0</v>
      </c>
      <c r="J72" s="18">
        <f>INDEX(HR_Input!$B$22:$AK$26,MATCH('Residential Bills_Yr 3_avg_HR'!$A72,HR_Input!$A$22:$A$26,0),MATCH('Residential Bills_Yr 3_avg_HR'!J$13,HR_Input!$B$21:$AK$21,0))</f>
        <v>7.7489999999999997</v>
      </c>
      <c r="K72" s="2">
        <f>IF(($B$61-K71)&gt;HR_Input!H$107,HR_Input!H$107,($B$61-K71))</f>
        <v>0</v>
      </c>
      <c r="L72" s="14">
        <f>ROUND(IFERROR(J72*K72," "),2)</f>
        <v>0</v>
      </c>
      <c r="N72" s="18">
        <f>INDEX(HR_Input!$B$22:$AK$26,MATCH('Residential Bills_Yr 3_avg_HR'!$A72,HR_Input!$A$22:$A$26,0),MATCH('Residential Bills_Yr 3_avg_HR'!N$13,HR_Input!$B$21:$AK$21,0))</f>
        <v>7.7489999999999997</v>
      </c>
      <c r="O72" s="2">
        <f>IF(($B$61-O71)&gt;HR_Input!I$107,HR_Input!I$107,($B$61-O71))</f>
        <v>0</v>
      </c>
      <c r="P72" s="14">
        <f>ROUND(IFERROR(N72*O72," "),2)</f>
        <v>0</v>
      </c>
      <c r="R72" s="18">
        <f>INDEX(HR_Input!$B$22:$AK$26,MATCH('Residential Bills_Yr 3_avg_HR'!$A72,HR_Input!$A$22:$A$26,0),MATCH('Residential Bills_Yr 3_avg_HR'!R$13,HR_Input!$B$21:$AK$21,0))</f>
        <v>7.7489999999999997</v>
      </c>
      <c r="S72" s="2">
        <f>IF(($B$61-S71)&gt;HR_Input!J$107,HR_Input!J$107,($B$61-S71))</f>
        <v>0</v>
      </c>
      <c r="T72" s="14">
        <f>ROUND(IFERROR(R72*S72," "),2)</f>
        <v>0</v>
      </c>
      <c r="V72" s="18">
        <f>INDEX(HR_Input!$B$22:$AK$26,MATCH('Residential Bills_Yr 3_avg_HR'!$A72,HR_Input!$A$22:$A$26,0),MATCH('Residential Bills_Yr 3_avg_HR'!V$13,HR_Input!$B$21:$AK$21,0))</f>
        <v>7.7489999999999997</v>
      </c>
      <c r="W72" s="2">
        <f>IF(($B$61-W71)&gt;HR_Input!K$107,HR_Input!K$107,($B$61-W71))</f>
        <v>0</v>
      </c>
      <c r="X72" s="14">
        <f>ROUND(IFERROR(V72*W72," "),2)</f>
        <v>0</v>
      </c>
      <c r="Z72" s="18">
        <f>INDEX(HR_Input!$B$22:$AK$26,MATCH('Residential Bills_Yr 3_avg_HR'!$A72,HR_Input!$A$22:$A$26,0),MATCH('Residential Bills_Yr 3_avg_HR'!Z$13,HR_Input!$B$21:$AK$21,0))</f>
        <v>7.7489999999999997</v>
      </c>
      <c r="AA72" s="2">
        <f>IF(($B$61-AA71)&gt;HR_Input!L$107,HR_Input!L$107,($B$61-AA71))</f>
        <v>0</v>
      </c>
      <c r="AB72" s="14">
        <f>ROUND(IFERROR(Z72*AA72," "),2)</f>
        <v>0</v>
      </c>
      <c r="AD72" s="18">
        <f>INDEX(HR_Input!$B$22:$AK$26,MATCH('Residential Bills_Yr 3_avg_HR'!$A72,HR_Input!$A$22:$A$26,0),MATCH('Residential Bills_Yr 3_avg_HR'!AD$13,HR_Input!$B$21:$AK$21,0))</f>
        <v>7.8712999999999997</v>
      </c>
      <c r="AE72" s="2">
        <f>IF(($B$61-AE71)&gt;HR_Input!M$107,HR_Input!M$107,($B$61-AE71))</f>
        <v>0</v>
      </c>
      <c r="AF72" s="14">
        <f>ROUND(IFERROR(AD72*AE72," "),2)</f>
        <v>0</v>
      </c>
      <c r="AH72" s="18">
        <f>INDEX(HR_Input!$B$22:$AK$26,MATCH('Residential Bills_Yr 3_avg_HR'!$A72,HR_Input!$A$22:$A$26,0),MATCH('Residential Bills_Yr 3_avg_HR'!AH$13,HR_Input!$B$21:$AK$21,0))</f>
        <v>7.8712999999999997</v>
      </c>
      <c r="AI72" s="2">
        <f>IF(($B$61-AI71)&gt;HR_Input!N$107,HR_Input!N$107,($B$61-AI71))</f>
        <v>0</v>
      </c>
      <c r="AJ72" s="14">
        <f>ROUND(IFERROR(AH72*AI72," "),2)</f>
        <v>0</v>
      </c>
      <c r="AL72" s="18">
        <f>INDEX(HR_Input!$B$22:$AK$26,MATCH('Residential Bills_Yr 3_avg_HR'!$A72,HR_Input!$A$22:$A$26,0),MATCH('Residential Bills_Yr 3_avg_HR'!AL$13,HR_Input!$B$21:$AK$21,0))</f>
        <v>7.8712999999999997</v>
      </c>
      <c r="AM72" s="2">
        <f>IF(($B$61-AM71)&gt;HR_Input!O$107,HR_Input!O$107,($B$61-AM71))</f>
        <v>0</v>
      </c>
      <c r="AN72" s="14">
        <f>ROUND(IFERROR(AL72*AM72," "),2)</f>
        <v>0</v>
      </c>
      <c r="AP72" s="18">
        <f>INDEX(HR_Input!$B$22:$AK$26,MATCH('Residential Bills_Yr 3_avg_HR'!$A72,HR_Input!$A$22:$A$26,0),MATCH('Residential Bills_Yr 3_avg_HR'!AP$13,HR_Input!$B$21:$AK$21,0))</f>
        <v>7.8712999999999997</v>
      </c>
      <c r="AQ72" s="2">
        <f>IF(($B$61-AQ71)&gt;HR_Input!P$107,HR_Input!P$107,($B$61-AQ71))</f>
        <v>0</v>
      </c>
      <c r="AR72" s="14">
        <f>ROUND(IFERROR(AP72*AQ72," "),2)</f>
        <v>0</v>
      </c>
      <c r="AS72" s="6"/>
      <c r="AT72" s="18">
        <f>INDEX(HR_Input!$B$22:$AK$26,MATCH('Residential Bills_Yr 3_avg_HR'!$A72,HR_Input!$A$22:$A$26,0),MATCH('Residential Bills_Yr 3_avg_HR'!AT$13,HR_Input!$B$21:$AK$21,0))</f>
        <v>7.8712999999999997</v>
      </c>
      <c r="AU72" s="2">
        <f>IF(($B$61-AU71)&gt;HR_Input!Q$107,HR_Input!Q$107,($B$61-AU71))</f>
        <v>0</v>
      </c>
      <c r="AV72" s="14">
        <f>ROUND(IFERROR(AT72*AU72," "),2)</f>
        <v>0</v>
      </c>
    </row>
    <row r="73" spans="1:48" x14ac:dyDescent="0.25">
      <c r="A73" t="str">
        <f>A19</f>
        <v>Tier 3</v>
      </c>
      <c r="B73" s="18">
        <f>INDEX(HR_Input!$B$22:$AK$26,MATCH('Residential Bills_Yr 3_avg_HR'!$A73,HR_Input!$A$22:$A$26,0),MATCH('Residential Bills_Yr 3_avg_HR'!B$13,HR_Input!$B$21:$AK$21,0))</f>
        <v>9.6951000000000001</v>
      </c>
      <c r="C73" s="2">
        <f>IF(OR(HR_Input!F$104="Tier 4",HR_Input!F$104="Tier 5"),IF(('Residential Bills_Yr 3_avg_HR'!$B$61-'Residential Bills_Yr 3_avg_HR'!C71-'Residential Bills_Yr 3_avg_HR'!C72)&gt;HR_Input!F156,HR_Input!F156,('Residential Bills_Yr 3_avg_HR'!$B$61-'Residential Bills_Yr 3_avg_HR'!C71-'Residential Bills_Yr 3_avg_HR'!C72)),('Residential Bills_Yr 3_avg_HR'!$B$61-'Residential Bills_Yr 3_avg_HR'!C71-'Residential Bills_Yr 3_avg_HR'!C72))</f>
        <v>0</v>
      </c>
      <c r="D73" s="14">
        <f>ROUND(IFERROR(B73*C73," "),2)</f>
        <v>0</v>
      </c>
      <c r="F73" s="18">
        <f>INDEX(HR_Input!$B$22:$AK$26,MATCH('Residential Bills_Yr 3_avg_HR'!$A73,HR_Input!$A$22:$A$26,0),MATCH('Residential Bills_Yr 3_avg_HR'!F$13,HR_Input!$B$21:$AK$21,0))</f>
        <v>9.6951000000000001</v>
      </c>
      <c r="G73" s="2">
        <f>IF(OR(HR_Input!G$104="Tier 4",HR_Input!G$104="Tier 5"),IF(('Residential Bills_Yr 3_avg_HR'!$B$61-'Residential Bills_Yr 3_avg_HR'!G71-'Residential Bills_Yr 3_avg_HR'!G72)&gt;HR_Input!G156,HR_Input!G156,('Residential Bills_Yr 3_avg_HR'!$B$61-'Residential Bills_Yr 3_avg_HR'!G71-'Residential Bills_Yr 3_avg_HR'!G72)),('Residential Bills_Yr 3_avg_HR'!$B$61-'Residential Bills_Yr 3_avg_HR'!G71-'Residential Bills_Yr 3_avg_HR'!G72))</f>
        <v>0</v>
      </c>
      <c r="H73" s="14">
        <f>ROUND(IFERROR(F73*G73," "),2)</f>
        <v>0</v>
      </c>
      <c r="J73" s="18">
        <f>INDEX(HR_Input!$B$22:$AK$26,MATCH('Residential Bills_Yr 3_avg_HR'!$A73,HR_Input!$A$22:$A$26,0),MATCH('Residential Bills_Yr 3_avg_HR'!J$13,HR_Input!$B$21:$AK$21,0))</f>
        <v>9.6951000000000001</v>
      </c>
      <c r="K73" s="2">
        <f>IF(OR(HR_Input!H$104="Tier 4",HR_Input!H$104="Tier 5"),IF(('Residential Bills_Yr 3_avg_HR'!$B$61-'Residential Bills_Yr 3_avg_HR'!K71-'Residential Bills_Yr 3_avg_HR'!K72)&gt;HR_Input!H156,HR_Input!H156,('Residential Bills_Yr 3_avg_HR'!$B$61-'Residential Bills_Yr 3_avg_HR'!K71-'Residential Bills_Yr 3_avg_HR'!K72)),('Residential Bills_Yr 3_avg_HR'!$B$61-'Residential Bills_Yr 3_avg_HR'!K71-'Residential Bills_Yr 3_avg_HR'!K72))</f>
        <v>0</v>
      </c>
      <c r="L73" s="14">
        <f>ROUND(IFERROR(J73*K73," "),2)</f>
        <v>0</v>
      </c>
      <c r="N73" s="18">
        <f>INDEX(HR_Input!$B$22:$AK$26,MATCH('Residential Bills_Yr 3_avg_HR'!$A73,HR_Input!$A$22:$A$26,0),MATCH('Residential Bills_Yr 3_avg_HR'!N$13,HR_Input!$B$21:$AK$21,0))</f>
        <v>9.6951000000000001</v>
      </c>
      <c r="O73" s="2">
        <f>IF(OR(HR_Input!I$104="Tier 4",HR_Input!I$104="Tier 5"),IF(('Residential Bills_Yr 3_avg_HR'!$B$61-'Residential Bills_Yr 3_avg_HR'!O71-'Residential Bills_Yr 3_avg_HR'!O72)&gt;HR_Input!I156,HR_Input!I156,('Residential Bills_Yr 3_avg_HR'!$B$61-'Residential Bills_Yr 3_avg_HR'!O71-'Residential Bills_Yr 3_avg_HR'!O72)),('Residential Bills_Yr 3_avg_HR'!$B$61-'Residential Bills_Yr 3_avg_HR'!O71-'Residential Bills_Yr 3_avg_HR'!O72))</f>
        <v>0</v>
      </c>
      <c r="P73" s="14">
        <f>ROUND(IFERROR(N73*O73," "),2)</f>
        <v>0</v>
      </c>
      <c r="R73" s="18">
        <f>INDEX(HR_Input!$B$22:$AK$26,MATCH('Residential Bills_Yr 3_avg_HR'!$A73,HR_Input!$A$22:$A$26,0),MATCH('Residential Bills_Yr 3_avg_HR'!R$13,HR_Input!$B$21:$AK$21,0))</f>
        <v>9.6951000000000001</v>
      </c>
      <c r="S73" s="2">
        <f>IF(OR(HR_Input!J$104="Tier 4",HR_Input!J$104="Tier 5"),IF(('Residential Bills_Yr 3_avg_HR'!$B$61-'Residential Bills_Yr 3_avg_HR'!S71-'Residential Bills_Yr 3_avg_HR'!S72)&gt;HR_Input!J156,HR_Input!J156,('Residential Bills_Yr 3_avg_HR'!$B$61-'Residential Bills_Yr 3_avg_HR'!S71-'Residential Bills_Yr 3_avg_HR'!S72)),('Residential Bills_Yr 3_avg_HR'!$B$61-'Residential Bills_Yr 3_avg_HR'!S71-'Residential Bills_Yr 3_avg_HR'!S72))</f>
        <v>0</v>
      </c>
      <c r="T73" s="14">
        <f>ROUND(IFERROR(R73*S73," "),2)</f>
        <v>0</v>
      </c>
      <c r="V73" s="18">
        <f>INDEX(HR_Input!$B$22:$AK$26,MATCH('Residential Bills_Yr 3_avg_HR'!$A73,HR_Input!$A$22:$A$26,0),MATCH('Residential Bills_Yr 3_avg_HR'!V$13,HR_Input!$B$21:$AK$21,0))</f>
        <v>9.6951000000000001</v>
      </c>
      <c r="W73" s="2">
        <f>IF(OR(HR_Input!K$104="Tier 4",HR_Input!K$104="Tier 5"),IF(('Residential Bills_Yr 3_avg_HR'!$B$61-'Residential Bills_Yr 3_avg_HR'!W71-'Residential Bills_Yr 3_avg_HR'!W72)&gt;HR_Input!K156,HR_Input!K156,('Residential Bills_Yr 3_avg_HR'!$B$61-'Residential Bills_Yr 3_avg_HR'!W71-'Residential Bills_Yr 3_avg_HR'!W72)),('Residential Bills_Yr 3_avg_HR'!$B$61-'Residential Bills_Yr 3_avg_HR'!W71-'Residential Bills_Yr 3_avg_HR'!W72))</f>
        <v>0</v>
      </c>
      <c r="X73" s="14">
        <f>ROUND(IFERROR(V73*W73," "),2)</f>
        <v>0</v>
      </c>
      <c r="Z73" s="18">
        <f>INDEX(HR_Input!$B$22:$AK$26,MATCH('Residential Bills_Yr 3_avg_HR'!$A73,HR_Input!$A$22:$A$26,0),MATCH('Residential Bills_Yr 3_avg_HR'!Z$13,HR_Input!$B$21:$AK$21,0))</f>
        <v>9.6951000000000001</v>
      </c>
      <c r="AA73" s="2">
        <f>IF(OR(HR_Input!L$104="Tier 4",HR_Input!L$104="Tier 5"),IF(('Residential Bills_Yr 3_avg_HR'!$B$61-'Residential Bills_Yr 3_avg_HR'!AA71-'Residential Bills_Yr 3_avg_HR'!AA72)&gt;HR_Input!L156,HR_Input!L156,('Residential Bills_Yr 3_avg_HR'!$B$61-'Residential Bills_Yr 3_avg_HR'!AA71-'Residential Bills_Yr 3_avg_HR'!AA72)),('Residential Bills_Yr 3_avg_HR'!$B$61-'Residential Bills_Yr 3_avg_HR'!AA71-'Residential Bills_Yr 3_avg_HR'!AA72))</f>
        <v>0</v>
      </c>
      <c r="AB73" s="14">
        <f>ROUND(IFERROR(Z73*AA73," "),2)</f>
        <v>0</v>
      </c>
      <c r="AD73" s="18">
        <f>INDEX(HR_Input!$B$22:$AK$26,MATCH('Residential Bills_Yr 3_avg_HR'!$A73,HR_Input!$A$22:$A$26,0),MATCH('Residential Bills_Yr 3_avg_HR'!AD$13,HR_Input!$B$21:$AK$21,0))</f>
        <v>9.8480000000000008</v>
      </c>
      <c r="AE73" s="2">
        <f>IF(OR(HR_Input!M$104="Tier 4",HR_Input!M$104="Tier 5"),IF(('Residential Bills_Yr 3_avg_HR'!$B$61-'Residential Bills_Yr 3_avg_HR'!AE71-'Residential Bills_Yr 3_avg_HR'!AE72)&gt;HR_Input!M156,HR_Input!M156,('Residential Bills_Yr 3_avg_HR'!$B$61-'Residential Bills_Yr 3_avg_HR'!AE71-'Residential Bills_Yr 3_avg_HR'!AE72)),('Residential Bills_Yr 3_avg_HR'!$B$61-'Residential Bills_Yr 3_avg_HR'!AE71-'Residential Bills_Yr 3_avg_HR'!AE72))</f>
        <v>0</v>
      </c>
      <c r="AF73" s="14">
        <f>ROUND(IFERROR(AD73*AE73," "),2)</f>
        <v>0</v>
      </c>
      <c r="AH73" s="18">
        <f>INDEX(HR_Input!$B$22:$AK$26,MATCH('Residential Bills_Yr 3_avg_HR'!$A73,HR_Input!$A$22:$A$26,0),MATCH('Residential Bills_Yr 3_avg_HR'!AH$13,HR_Input!$B$21:$AK$21,0))</f>
        <v>9.8480000000000008</v>
      </c>
      <c r="AI73" s="2">
        <f>IF(OR(HR_Input!N$104="Tier 4",HR_Input!N$104="Tier 5"),IF(('Residential Bills_Yr 3_avg_HR'!$B$61-'Residential Bills_Yr 3_avg_HR'!AI71-'Residential Bills_Yr 3_avg_HR'!AI72)&gt;HR_Input!N156,HR_Input!N156,('Residential Bills_Yr 3_avg_HR'!$B$61-'Residential Bills_Yr 3_avg_HR'!AI71-'Residential Bills_Yr 3_avg_HR'!AI72)),('Residential Bills_Yr 3_avg_HR'!$B$61-'Residential Bills_Yr 3_avg_HR'!AI71-'Residential Bills_Yr 3_avg_HR'!AI72))</f>
        <v>0</v>
      </c>
      <c r="AJ73" s="14">
        <f>ROUND(IFERROR(AH73*AI73," "),2)</f>
        <v>0</v>
      </c>
      <c r="AL73" s="18">
        <f>INDEX(HR_Input!$B$22:$AK$26,MATCH('Residential Bills_Yr 3_avg_HR'!$A73,HR_Input!$A$22:$A$26,0),MATCH('Residential Bills_Yr 3_avg_HR'!AL$13,HR_Input!$B$21:$AK$21,0))</f>
        <v>9.8480000000000008</v>
      </c>
      <c r="AM73" s="2">
        <f>IF(OR(HR_Input!O$104="Tier 4",HR_Input!O$104="Tier 5"),IF(('Residential Bills_Yr 3_avg_HR'!$B$61-'Residential Bills_Yr 3_avg_HR'!AM71-'Residential Bills_Yr 3_avg_HR'!AM72)&gt;HR_Input!O156,HR_Input!O156,('Residential Bills_Yr 3_avg_HR'!$B$61-'Residential Bills_Yr 3_avg_HR'!AM71-'Residential Bills_Yr 3_avg_HR'!AM72)),('Residential Bills_Yr 3_avg_HR'!$B$61-'Residential Bills_Yr 3_avg_HR'!AM71-'Residential Bills_Yr 3_avg_HR'!AM72))</f>
        <v>0</v>
      </c>
      <c r="AN73" s="14">
        <f>ROUND(IFERROR(AL73*AM73," "),2)</f>
        <v>0</v>
      </c>
      <c r="AP73" s="18">
        <f>INDEX(HR_Input!$B$22:$AK$26,MATCH('Residential Bills_Yr 3_avg_HR'!$A73,HR_Input!$A$22:$A$26,0),MATCH('Residential Bills_Yr 3_avg_HR'!AP$13,HR_Input!$B$21:$AK$21,0))</f>
        <v>9.8480000000000008</v>
      </c>
      <c r="AQ73" s="2">
        <f>IF(OR(HR_Input!P$104="Tier 4",HR_Input!P$104="Tier 5"),IF(('Residential Bills_Yr 3_avg_HR'!$B$61-'Residential Bills_Yr 3_avg_HR'!AQ71-'Residential Bills_Yr 3_avg_HR'!AQ72)&gt;HR_Input!P156,HR_Input!P156,('Residential Bills_Yr 3_avg_HR'!$B$61-'Residential Bills_Yr 3_avg_HR'!AQ71-'Residential Bills_Yr 3_avg_HR'!AQ72)),('Residential Bills_Yr 3_avg_HR'!$B$61-'Residential Bills_Yr 3_avg_HR'!AQ71-'Residential Bills_Yr 3_avg_HR'!AQ72))</f>
        <v>0</v>
      </c>
      <c r="AR73" s="14">
        <f>ROUND(IFERROR(AP73*AQ73," "),2)</f>
        <v>0</v>
      </c>
      <c r="AS73" s="6"/>
      <c r="AT73" s="18">
        <f>INDEX(HR_Input!$B$22:$AK$26,MATCH('Residential Bills_Yr 3_avg_HR'!$A73,HR_Input!$A$22:$A$26,0),MATCH('Residential Bills_Yr 3_avg_HR'!AT$13,HR_Input!$B$21:$AK$21,0))</f>
        <v>9.8480000000000008</v>
      </c>
      <c r="AU73" s="2">
        <f>IF(OR(HR_Input!Q$104="Tier 4",HR_Input!Q$104="Tier 5"),IF(('Residential Bills_Yr 3_avg_HR'!$B$61-'Residential Bills_Yr 3_avg_HR'!AU71-'Residential Bills_Yr 3_avg_HR'!AU72)&gt;HR_Input!Q156,HR_Input!Q156,('Residential Bills_Yr 3_avg_HR'!$B$61-'Residential Bills_Yr 3_avg_HR'!AU71-'Residential Bills_Yr 3_avg_HR'!AU72)),('Residential Bills_Yr 3_avg_HR'!$B$61-'Residential Bills_Yr 3_avg_HR'!AU71-'Residential Bills_Yr 3_avg_HR'!AU72))</f>
        <v>0</v>
      </c>
      <c r="AV73" s="14">
        <f>ROUND(IFERROR(AT73*AU73," "),2)</f>
        <v>0</v>
      </c>
    </row>
    <row r="74" spans="1:48" ht="14.45" customHeight="1" x14ac:dyDescent="0.25">
      <c r="A74" t="str">
        <f>A20</f>
        <v>Tier 4</v>
      </c>
      <c r="B74" s="18">
        <f>INDEX(HR_Input!$B$22:$AK$26,MATCH('Residential Bills_Yr 3_avg_HR'!$A74,HR_Input!$A$22:$A$26,0),MATCH('Residential Bills_Yr 3_avg_HR'!B$13,HR_Input!$B$21:$AK$21,0))</f>
        <v>14.5601</v>
      </c>
      <c r="C74" s="2">
        <f>IF(HR_Input!F$104="Tier 4",($B$61-C71-C72-C73),IF(HR_Input!F$104="Tier 5",IF(('Residential Bills_Yr 3_avg_HR'!$B$61-'Residential Bills_Yr 3_avg_HR'!C71-'Residential Bills_Yr 3_avg_HR'!C72-'Residential Bills_Yr 3_avg_HR'!C73)&gt;HR_Input!F157,HR_Input!F157,('Residential Bills_Yr 3_avg_HR'!$B$61-'Residential Bills_Yr 3_avg_HR'!C71-'Residential Bills_Yr 3_avg_HR'!C72-'Residential Bills_Yr 3_avg_HR'!C73))," "))</f>
        <v>0</v>
      </c>
      <c r="D74" s="14">
        <f t="shared" ref="D74:D75" si="60">IFERROR(B74*C74," ")</f>
        <v>0</v>
      </c>
      <c r="F74" s="18">
        <f>INDEX(HR_Input!$B$22:$AK$26,MATCH('Residential Bills_Yr 3_avg_HR'!$A74,HR_Input!$A$22:$A$26,0),MATCH('Residential Bills_Yr 3_avg_HR'!F$13,HR_Input!$B$21:$AK$21,0))</f>
        <v>14.5601</v>
      </c>
      <c r="G74" s="2">
        <f>IF(HR_Input!G$104="Tier 4",($B$61-G71-G72-G73),IF(HR_Input!G$104="Tier 5",IF(('Residential Bills_Yr 3_avg_HR'!$B$61-'Residential Bills_Yr 3_avg_HR'!G71-'Residential Bills_Yr 3_avg_HR'!G72-'Residential Bills_Yr 3_avg_HR'!G73)&gt;HR_Input!G157,HR_Input!G157,('Residential Bills_Yr 3_avg_HR'!$B$61-'Residential Bills_Yr 3_avg_HR'!G71-'Residential Bills_Yr 3_avg_HR'!G72-'Residential Bills_Yr 3_avg_HR'!G73))," "))</f>
        <v>0</v>
      </c>
      <c r="H74" s="14">
        <f t="shared" ref="H74:H75" si="61">IFERROR(F74*G74," ")</f>
        <v>0</v>
      </c>
      <c r="J74" s="18">
        <f>INDEX(HR_Input!$B$22:$AK$26,MATCH('Residential Bills_Yr 3_avg_HR'!$A74,HR_Input!$A$22:$A$26,0),MATCH('Residential Bills_Yr 3_avg_HR'!J$13,HR_Input!$B$21:$AK$21,0))</f>
        <v>14.5601</v>
      </c>
      <c r="K74" s="2">
        <f>IF(HR_Input!H$104="Tier 4",($B$61-K71-K72-K73),IF(HR_Input!H$104="Tier 5",IF(('Residential Bills_Yr 3_avg_HR'!$B$61-'Residential Bills_Yr 3_avg_HR'!K71-'Residential Bills_Yr 3_avg_HR'!K72-'Residential Bills_Yr 3_avg_HR'!K73)&gt;HR_Input!H157,HR_Input!H157,('Residential Bills_Yr 3_avg_HR'!$B$61-'Residential Bills_Yr 3_avg_HR'!K71-'Residential Bills_Yr 3_avg_HR'!K72-'Residential Bills_Yr 3_avg_HR'!K73))," "))</f>
        <v>0</v>
      </c>
      <c r="L74" s="14">
        <f t="shared" ref="L74:L75" si="62">IFERROR(J74*K74," ")</f>
        <v>0</v>
      </c>
      <c r="N74" s="18">
        <f>INDEX(HR_Input!$B$22:$AK$26,MATCH('Residential Bills_Yr 3_avg_HR'!$A74,HR_Input!$A$22:$A$26,0),MATCH('Residential Bills_Yr 3_avg_HR'!N$13,HR_Input!$B$21:$AK$21,0))</f>
        <v>14.5601</v>
      </c>
      <c r="O74" s="2">
        <f>IF(HR_Input!I$104="Tier 4",($B$61-O71-O72-O73),IF(HR_Input!I$104="Tier 5",IF(('Residential Bills_Yr 3_avg_HR'!$B$61-'Residential Bills_Yr 3_avg_HR'!O71-'Residential Bills_Yr 3_avg_HR'!O72-'Residential Bills_Yr 3_avg_HR'!O73)&gt;HR_Input!I157,HR_Input!I157,('Residential Bills_Yr 3_avg_HR'!$B$61-'Residential Bills_Yr 3_avg_HR'!O71-'Residential Bills_Yr 3_avg_HR'!O72-'Residential Bills_Yr 3_avg_HR'!O73))," "))</f>
        <v>0</v>
      </c>
      <c r="P74" s="14">
        <f t="shared" ref="P74:P75" si="63">IFERROR(N74*O74," ")</f>
        <v>0</v>
      </c>
      <c r="R74" s="18">
        <f>INDEX(HR_Input!$B$22:$AK$26,MATCH('Residential Bills_Yr 3_avg_HR'!$A74,HR_Input!$A$22:$A$26,0),MATCH('Residential Bills_Yr 3_avg_HR'!R$13,HR_Input!$B$21:$AK$21,0))</f>
        <v>14.5601</v>
      </c>
      <c r="S74" s="2">
        <f>IF(HR_Input!J$104="Tier 4",($B$61-S71-S72-S73),IF(HR_Input!J$104="Tier 5",IF(('Residential Bills_Yr 3_avg_HR'!$B$61-'Residential Bills_Yr 3_avg_HR'!S71-'Residential Bills_Yr 3_avg_HR'!S72-'Residential Bills_Yr 3_avg_HR'!S73)&gt;HR_Input!J157,HR_Input!J157,('Residential Bills_Yr 3_avg_HR'!$B$61-'Residential Bills_Yr 3_avg_HR'!S71-'Residential Bills_Yr 3_avg_HR'!S72-'Residential Bills_Yr 3_avg_HR'!S73))," "))</f>
        <v>0</v>
      </c>
      <c r="T74" s="14">
        <f t="shared" ref="T74:T75" si="64">IFERROR(R74*S74," ")</f>
        <v>0</v>
      </c>
      <c r="V74" s="18">
        <f>INDEX(HR_Input!$B$22:$AK$26,MATCH('Residential Bills_Yr 3_avg_HR'!$A74,HR_Input!$A$22:$A$26,0),MATCH('Residential Bills_Yr 3_avg_HR'!V$13,HR_Input!$B$21:$AK$21,0))</f>
        <v>14.5601</v>
      </c>
      <c r="W74" s="2">
        <f>IF(HR_Input!K$104="Tier 4",($B$61-W71-W72-W73),IF(HR_Input!K$104="Tier 5",IF(('Residential Bills_Yr 3_avg_HR'!$B$61-'Residential Bills_Yr 3_avg_HR'!W71-'Residential Bills_Yr 3_avg_HR'!W72-'Residential Bills_Yr 3_avg_HR'!W73)&gt;HR_Input!K157,HR_Input!K157,('Residential Bills_Yr 3_avg_HR'!$B$61-'Residential Bills_Yr 3_avg_HR'!W71-'Residential Bills_Yr 3_avg_HR'!W72-'Residential Bills_Yr 3_avg_HR'!W73))," "))</f>
        <v>0</v>
      </c>
      <c r="X74" s="14">
        <f t="shared" ref="X74:X75" si="65">IFERROR(V74*W74," ")</f>
        <v>0</v>
      </c>
      <c r="Z74" s="18">
        <f>INDEX(HR_Input!$B$22:$AK$26,MATCH('Residential Bills_Yr 3_avg_HR'!$A74,HR_Input!$A$22:$A$26,0),MATCH('Residential Bills_Yr 3_avg_HR'!Z$13,HR_Input!$B$21:$AK$21,0))</f>
        <v>14.5601</v>
      </c>
      <c r="AA74" s="2">
        <f>IF(HR_Input!L$104="Tier 4",($B$61-AA71-AA72-AA73),IF(HR_Input!L$104="Tier 5",IF(('Residential Bills_Yr 3_avg_HR'!$B$61-'Residential Bills_Yr 3_avg_HR'!AA71-'Residential Bills_Yr 3_avg_HR'!AA72-'Residential Bills_Yr 3_avg_HR'!AA73)&gt;HR_Input!L157,HR_Input!L157,('Residential Bills_Yr 3_avg_HR'!$B$61-'Residential Bills_Yr 3_avg_HR'!AA71-'Residential Bills_Yr 3_avg_HR'!AA72-'Residential Bills_Yr 3_avg_HR'!AA73))," "))</f>
        <v>0</v>
      </c>
      <c r="AB74" s="14">
        <f t="shared" ref="AB74:AB75" si="66">IFERROR(Z74*AA74," ")</f>
        <v>0</v>
      </c>
      <c r="AD74" s="18">
        <f>INDEX(HR_Input!$B$22:$AK$26,MATCH('Residential Bills_Yr 3_avg_HR'!$A74,HR_Input!$A$22:$A$26,0),MATCH('Residential Bills_Yr 3_avg_HR'!AD$13,HR_Input!$B$21:$AK$21,0))</f>
        <v>14.7898</v>
      </c>
      <c r="AE74" s="2">
        <f>IF(HR_Input!M$104="Tier 4",($B$61-AE71-AE72-AE73),IF(HR_Input!M$104="Tier 5",IF(('Residential Bills_Yr 3_avg_HR'!$B$61-'Residential Bills_Yr 3_avg_HR'!AE71-'Residential Bills_Yr 3_avg_HR'!AE72-'Residential Bills_Yr 3_avg_HR'!AE73)&gt;HR_Input!M157,HR_Input!M157,('Residential Bills_Yr 3_avg_HR'!$B$61-'Residential Bills_Yr 3_avg_HR'!AE71-'Residential Bills_Yr 3_avg_HR'!AE72-'Residential Bills_Yr 3_avg_HR'!AE73))," "))</f>
        <v>0</v>
      </c>
      <c r="AF74" s="14">
        <f t="shared" ref="AF74:AF75" si="67">IFERROR(AD74*AE74," ")</f>
        <v>0</v>
      </c>
      <c r="AH74" s="18">
        <f>INDEX(HR_Input!$B$22:$AK$26,MATCH('Residential Bills_Yr 3_avg_HR'!$A74,HR_Input!$A$22:$A$26,0),MATCH('Residential Bills_Yr 3_avg_HR'!AH$13,HR_Input!$B$21:$AK$21,0))</f>
        <v>14.7898</v>
      </c>
      <c r="AI74" s="2">
        <f>IF(HR_Input!N$104="Tier 4",($B$61-AI71-AI72-AI73),IF(HR_Input!N$104="Tier 5",IF(('Residential Bills_Yr 3_avg_HR'!$B$61-'Residential Bills_Yr 3_avg_HR'!AI71-'Residential Bills_Yr 3_avg_HR'!AI72-'Residential Bills_Yr 3_avg_HR'!AI73)&gt;HR_Input!N157,HR_Input!N157,('Residential Bills_Yr 3_avg_HR'!$B$61-'Residential Bills_Yr 3_avg_HR'!AI71-'Residential Bills_Yr 3_avg_HR'!AI72-'Residential Bills_Yr 3_avg_HR'!AI73))," "))</f>
        <v>0</v>
      </c>
      <c r="AJ74" s="14">
        <f t="shared" ref="AJ74:AJ75" si="68">IFERROR(AH74*AI74," ")</f>
        <v>0</v>
      </c>
      <c r="AL74" s="18">
        <f>INDEX(HR_Input!$B$22:$AK$26,MATCH('Residential Bills_Yr 3_avg_HR'!$A74,HR_Input!$A$22:$A$26,0),MATCH('Residential Bills_Yr 3_avg_HR'!AL$13,HR_Input!$B$21:$AK$21,0))</f>
        <v>14.7898</v>
      </c>
      <c r="AM74" s="2">
        <f>IF(HR_Input!O$104="Tier 4",($B$61-AM71-AM72-AM73),IF(HR_Input!O$104="Tier 5",IF(('Residential Bills_Yr 3_avg_HR'!$B$61-'Residential Bills_Yr 3_avg_HR'!AM71-'Residential Bills_Yr 3_avg_HR'!AM72-'Residential Bills_Yr 3_avg_HR'!AM73)&gt;HR_Input!O157,HR_Input!O157,('Residential Bills_Yr 3_avg_HR'!$B$61-'Residential Bills_Yr 3_avg_HR'!AM71-'Residential Bills_Yr 3_avg_HR'!AM72-'Residential Bills_Yr 3_avg_HR'!AM73))," "))</f>
        <v>0</v>
      </c>
      <c r="AN74" s="14">
        <f t="shared" ref="AN74:AN75" si="69">IFERROR(AL74*AM74," ")</f>
        <v>0</v>
      </c>
      <c r="AP74" s="18">
        <f>INDEX(HR_Input!$B$22:$AK$26,MATCH('Residential Bills_Yr 3_avg_HR'!$A74,HR_Input!$A$22:$A$26,0),MATCH('Residential Bills_Yr 3_avg_HR'!AP$13,HR_Input!$B$21:$AK$21,0))</f>
        <v>14.7898</v>
      </c>
      <c r="AQ74" s="2">
        <f>IF(HR_Input!P$104="Tier 4",($B$61-AQ71-AQ72-AQ73),IF(HR_Input!P$104="Tier 5",IF(('Residential Bills_Yr 3_avg_HR'!$B$61-'Residential Bills_Yr 3_avg_HR'!AQ71-'Residential Bills_Yr 3_avg_HR'!AQ72-'Residential Bills_Yr 3_avg_HR'!AQ73)&gt;HR_Input!P157,HR_Input!P157,('Residential Bills_Yr 3_avg_HR'!$B$61-'Residential Bills_Yr 3_avg_HR'!AQ71-'Residential Bills_Yr 3_avg_HR'!AQ72-'Residential Bills_Yr 3_avg_HR'!AQ73))," "))</f>
        <v>0</v>
      </c>
      <c r="AR74" s="14">
        <f t="shared" ref="AR74:AR75" si="70">IFERROR(AP74*AQ74," ")</f>
        <v>0</v>
      </c>
      <c r="AS74" s="6"/>
      <c r="AT74" s="18">
        <f>INDEX(HR_Input!$B$22:$AK$26,MATCH('Residential Bills_Yr 3_avg_HR'!$A74,HR_Input!$A$22:$A$26,0),MATCH('Residential Bills_Yr 3_avg_HR'!AT$13,HR_Input!$B$21:$AK$21,0))</f>
        <v>14.7898</v>
      </c>
      <c r="AU74" s="2">
        <f>IF(HR_Input!Q$104="Tier 4",($B$61-AU71-AU72-AU73),IF(HR_Input!Q$104="Tier 5",IF(('Residential Bills_Yr 3_avg_HR'!$B$61-'Residential Bills_Yr 3_avg_HR'!AU71-'Residential Bills_Yr 3_avg_HR'!AU72-'Residential Bills_Yr 3_avg_HR'!AU73)&gt;HR_Input!Q157,HR_Input!Q157,('Residential Bills_Yr 3_avg_HR'!$B$61-'Residential Bills_Yr 3_avg_HR'!AU71-'Residential Bills_Yr 3_avg_HR'!AU72-'Residential Bills_Yr 3_avg_HR'!AU73))," "))</f>
        <v>0</v>
      </c>
      <c r="AV74" s="14">
        <f t="shared" ref="AV74:AV75" si="71">IFERROR(AT74*AU74," ")</f>
        <v>0</v>
      </c>
    </row>
    <row r="75" spans="1:48" ht="14.45" customHeight="1" x14ac:dyDescent="0.25">
      <c r="A75" t="str">
        <f>A21</f>
        <v>Tier 5</v>
      </c>
      <c r="B75" s="18">
        <f>INDEX(HR_Input!$B$22:$AK$26,MATCH('Residential Bills_Yr 3_avg_HR'!$A75,HR_Input!$A$22:$A$26,0),MATCH('Residential Bills_Yr 3_avg_HR'!B$13,HR_Input!$B$21:$AK$21,0))</f>
        <v>0</v>
      </c>
      <c r="C75" s="2" t="str">
        <f>IF(HR_Input!F$104="Tier 5",('Residential Bills_Yr 3_avg_HR'!$B$61-'Residential Bills_Yr 3_avg_HR'!C71-'Residential Bills_Yr 3_avg_HR'!C72-'Residential Bills_Yr 3_avg_HR'!C73-'Residential Bills_Yr 3_avg_HR'!C74)," ")</f>
        <v xml:space="preserve"> </v>
      </c>
      <c r="D75" s="14" t="str">
        <f t="shared" si="60"/>
        <v xml:space="preserve"> </v>
      </c>
      <c r="F75" s="18">
        <f>INDEX(HR_Input!$B$22:$AK$26,MATCH('Residential Bills_Yr 3_avg_HR'!$A75,HR_Input!$A$22:$A$26,0),MATCH('Residential Bills_Yr 3_avg_HR'!F$13,HR_Input!$B$21:$AK$21,0))</f>
        <v>0</v>
      </c>
      <c r="G75" s="2" t="str">
        <f>IF(HR_Input!G$104="Tier 5",('Residential Bills_Yr 3_avg_HR'!$B$61-'Residential Bills_Yr 3_avg_HR'!G71-'Residential Bills_Yr 3_avg_HR'!G72-'Residential Bills_Yr 3_avg_HR'!G73-'Residential Bills_Yr 3_avg_HR'!G74)," ")</f>
        <v xml:space="preserve"> </v>
      </c>
      <c r="H75" s="14" t="str">
        <f t="shared" si="61"/>
        <v xml:space="preserve"> </v>
      </c>
      <c r="J75" s="18">
        <f>INDEX(HR_Input!$B$22:$AK$26,MATCH('Residential Bills_Yr 3_avg_HR'!$A75,HR_Input!$A$22:$A$26,0),MATCH('Residential Bills_Yr 3_avg_HR'!J$13,HR_Input!$B$21:$AK$21,0))</f>
        <v>0</v>
      </c>
      <c r="K75" s="2" t="str">
        <f>IF(HR_Input!H$104="Tier 5",('Residential Bills_Yr 3_avg_HR'!$B$61-'Residential Bills_Yr 3_avg_HR'!K$17-'Residential Bills_Yr 3_avg_HR'!K$18-'Residential Bills_Yr 3_avg_HR'!K$19-'Residential Bills_Yr 3_avg_HR'!K$20)," ")</f>
        <v xml:space="preserve"> </v>
      </c>
      <c r="L75" s="14" t="str">
        <f t="shared" si="62"/>
        <v xml:space="preserve"> </v>
      </c>
      <c r="N75" s="18">
        <f>INDEX(HR_Input!$B$22:$AK$26,MATCH('Residential Bills_Yr 3_avg_HR'!$A75,HR_Input!$A$22:$A$26,0),MATCH('Residential Bills_Yr 3_avg_HR'!N$13,HR_Input!$B$21:$AK$21,0))</f>
        <v>0</v>
      </c>
      <c r="O75" s="2" t="str">
        <f>IF(HR_Input!I$104="Tier 5",('Residential Bills_Yr 3_avg_HR'!$B$61-'Residential Bills_Yr 3_avg_HR'!O$17-'Residential Bills_Yr 3_avg_HR'!O$18-'Residential Bills_Yr 3_avg_HR'!O$19-'Residential Bills_Yr 3_avg_HR'!O$20)," ")</f>
        <v xml:space="preserve"> </v>
      </c>
      <c r="P75" s="14" t="str">
        <f t="shared" si="63"/>
        <v xml:space="preserve"> </v>
      </c>
      <c r="R75" s="18">
        <f>INDEX(HR_Input!$B$22:$AK$26,MATCH('Residential Bills_Yr 3_avg_HR'!$A75,HR_Input!$A$22:$A$26,0),MATCH('Residential Bills_Yr 3_avg_HR'!R$13,HR_Input!$B$21:$AK$21,0))</f>
        <v>0</v>
      </c>
      <c r="S75" s="2" t="str">
        <f>IF(HR_Input!J$104="Tier 5",('Residential Bills_Yr 3_avg_HR'!$B$61-'Residential Bills_Yr 3_avg_HR'!S$17-'Residential Bills_Yr 3_avg_HR'!S$18-'Residential Bills_Yr 3_avg_HR'!S$19-'Residential Bills_Yr 3_avg_HR'!S$20)," ")</f>
        <v xml:space="preserve"> </v>
      </c>
      <c r="T75" s="14" t="str">
        <f t="shared" si="64"/>
        <v xml:space="preserve"> </v>
      </c>
      <c r="V75" s="18">
        <f>INDEX(HR_Input!$B$22:$AK$26,MATCH('Residential Bills_Yr 3_avg_HR'!$A75,HR_Input!$A$22:$A$26,0),MATCH('Residential Bills_Yr 3_avg_HR'!V$13,HR_Input!$B$21:$AK$21,0))</f>
        <v>0</v>
      </c>
      <c r="W75" s="2" t="str">
        <f>IF(HR_Input!K$104="Tier 5",('Residential Bills_Yr 3_avg_HR'!$B$61-'Residential Bills_Yr 3_avg_HR'!W$17-'Residential Bills_Yr 3_avg_HR'!W$18-'Residential Bills_Yr 3_avg_HR'!W$19-'Residential Bills_Yr 3_avg_HR'!W$20)," ")</f>
        <v xml:space="preserve"> </v>
      </c>
      <c r="X75" s="14" t="str">
        <f t="shared" si="65"/>
        <v xml:space="preserve"> </v>
      </c>
      <c r="Z75" s="18">
        <f>INDEX(HR_Input!$B$22:$AK$26,MATCH('Residential Bills_Yr 3_avg_HR'!$A75,HR_Input!$A$22:$A$26,0),MATCH('Residential Bills_Yr 3_avg_HR'!Z$13,HR_Input!$B$21:$AK$21,0))</f>
        <v>0</v>
      </c>
      <c r="AA75" s="2" t="str">
        <f>IF(HR_Input!L$104="Tier 5",('Residential Bills_Yr 3_avg_HR'!$B$61-'Residential Bills_Yr 3_avg_HR'!AA$17-'Residential Bills_Yr 3_avg_HR'!AA$18-'Residential Bills_Yr 3_avg_HR'!AA$19-'Residential Bills_Yr 3_avg_HR'!AA$20)," ")</f>
        <v xml:space="preserve"> </v>
      </c>
      <c r="AB75" s="14" t="str">
        <f t="shared" si="66"/>
        <v xml:space="preserve"> </v>
      </c>
      <c r="AD75" s="18">
        <f>INDEX(HR_Input!$B$22:$AK$26,MATCH('Residential Bills_Yr 3_avg_HR'!$A75,HR_Input!$A$22:$A$26,0),MATCH('Residential Bills_Yr 3_avg_HR'!AD$13,HR_Input!$B$21:$AK$21,0))</f>
        <v>0</v>
      </c>
      <c r="AE75" s="2" t="str">
        <f>IF(HR_Input!M$104="Tier 5",('Residential Bills_Yr 3_avg_HR'!$B$61-'Residential Bills_Yr 3_avg_HR'!AE$17-'Residential Bills_Yr 3_avg_HR'!AE$18-'Residential Bills_Yr 3_avg_HR'!AE$19-'Residential Bills_Yr 3_avg_HR'!AE$20)," ")</f>
        <v xml:space="preserve"> </v>
      </c>
      <c r="AF75" s="14" t="str">
        <f t="shared" si="67"/>
        <v xml:space="preserve"> </v>
      </c>
      <c r="AH75" s="18">
        <f>INDEX(HR_Input!$B$22:$AK$26,MATCH('Residential Bills_Yr 3_avg_HR'!$A75,HR_Input!$A$22:$A$26,0),MATCH('Residential Bills_Yr 3_avg_HR'!AH$13,HR_Input!$B$21:$AK$21,0))</f>
        <v>0</v>
      </c>
      <c r="AI75" s="2" t="str">
        <f>IF(HR_Input!N$104="Tier 5",('Residential Bills_Yr 3_avg_HR'!$B$61-'Residential Bills_Yr 3_avg_HR'!AI$17-'Residential Bills_Yr 3_avg_HR'!AI$18-'Residential Bills_Yr 3_avg_HR'!AI$19-'Residential Bills_Yr 3_avg_HR'!AI$20)," ")</f>
        <v xml:space="preserve"> </v>
      </c>
      <c r="AJ75" s="14" t="str">
        <f t="shared" si="68"/>
        <v xml:space="preserve"> </v>
      </c>
      <c r="AL75" s="18">
        <f>INDEX(HR_Input!$B$22:$AK$26,MATCH('Residential Bills_Yr 3_avg_HR'!$A75,HR_Input!$A$22:$A$26,0),MATCH('Residential Bills_Yr 3_avg_HR'!AL$13,HR_Input!$B$21:$AK$21,0))</f>
        <v>0</v>
      </c>
      <c r="AM75" s="2" t="str">
        <f>IF(HR_Input!O$104="Tier 5",('Residential Bills_Yr 3_avg_HR'!$B$61-'Residential Bills_Yr 3_avg_HR'!AM$17-'Residential Bills_Yr 3_avg_HR'!AM$18-'Residential Bills_Yr 3_avg_HR'!AM$19-'Residential Bills_Yr 3_avg_HR'!AM$20)," ")</f>
        <v xml:space="preserve"> </v>
      </c>
      <c r="AN75" s="14" t="str">
        <f t="shared" si="69"/>
        <v xml:space="preserve"> </v>
      </c>
      <c r="AP75" s="18">
        <f>INDEX(HR_Input!$B$22:$AK$26,MATCH('Residential Bills_Yr 3_avg_HR'!$A75,HR_Input!$A$22:$A$26,0),MATCH('Residential Bills_Yr 3_avg_HR'!AP$13,HR_Input!$B$21:$AK$21,0))</f>
        <v>0</v>
      </c>
      <c r="AQ75" s="2" t="str">
        <f>IF(HR_Input!P$104="Tier 5",('Residential Bills_Yr 3_avg_HR'!$B$61-'Residential Bills_Yr 3_avg_HR'!AQ$17-'Residential Bills_Yr 3_avg_HR'!AQ$18-'Residential Bills_Yr 3_avg_HR'!AQ$19-'Residential Bills_Yr 3_avg_HR'!AQ$20)," ")</f>
        <v xml:space="preserve"> </v>
      </c>
      <c r="AR75" s="14" t="str">
        <f t="shared" si="70"/>
        <v xml:space="preserve"> </v>
      </c>
      <c r="AS75" s="6"/>
      <c r="AT75" s="18">
        <f>INDEX(HR_Input!$B$22:$AK$26,MATCH('Residential Bills_Yr 3_avg_HR'!$A75,HR_Input!$A$22:$A$26,0),MATCH('Residential Bills_Yr 3_avg_HR'!AT$13,HR_Input!$B$21:$AK$21,0))</f>
        <v>0</v>
      </c>
      <c r="AU75" s="2" t="str">
        <f>IF(HR_Input!Q$104="Tier 5",('Residential Bills_Yr 3_avg_HR'!$B$61-'Residential Bills_Yr 3_avg_HR'!AU$17-'Residential Bills_Yr 3_avg_HR'!AU$18-'Residential Bills_Yr 3_avg_HR'!AU$19-'Residential Bills_Yr 3_avg_HR'!AU$20)," ")</f>
        <v xml:space="preserve"> </v>
      </c>
      <c r="AV75" s="14" t="str">
        <f t="shared" si="71"/>
        <v xml:space="preserve"> </v>
      </c>
    </row>
    <row r="76" spans="1:48" x14ac:dyDescent="0.25">
      <c r="A76" t="s">
        <v>25</v>
      </c>
      <c r="B76" s="13"/>
      <c r="C76" s="2">
        <f>SUM(C71:C75)</f>
        <v>6</v>
      </c>
      <c r="D76" s="19">
        <f>SUM(D71:D75)+D68</f>
        <v>39.93</v>
      </c>
      <c r="F76" s="13"/>
      <c r="G76" s="2">
        <f>SUM(G71:G75)</f>
        <v>6</v>
      </c>
      <c r="H76" s="19">
        <f>SUM(H71:H75)+H68</f>
        <v>39.93</v>
      </c>
      <c r="J76" s="13"/>
      <c r="K76" s="2">
        <f>SUM(K71:K75)</f>
        <v>6</v>
      </c>
      <c r="L76" s="19">
        <f>SUM(L71:L75)+L68</f>
        <v>39.93</v>
      </c>
      <c r="N76" s="13"/>
      <c r="O76" s="2">
        <f>SUM(O71:O75)</f>
        <v>6</v>
      </c>
      <c r="P76" s="19">
        <f>SUM(P71:P75)+P68</f>
        <v>39.93</v>
      </c>
      <c r="R76" s="13"/>
      <c r="S76" s="2">
        <f>SUM(S71:S75)</f>
        <v>6</v>
      </c>
      <c r="T76" s="19">
        <f>SUM(T71:T75)+T68</f>
        <v>39.93</v>
      </c>
      <c r="V76" s="13"/>
      <c r="W76" s="2">
        <f>SUM(W71:W75)</f>
        <v>6</v>
      </c>
      <c r="X76" s="19">
        <f>SUM(X71:X75)+X68</f>
        <v>39.93</v>
      </c>
      <c r="Z76" s="13"/>
      <c r="AA76" s="2">
        <f>SUM(AA71:AA75)</f>
        <v>6</v>
      </c>
      <c r="AB76" s="19">
        <f>SUM(AB71:AB75)+AB68</f>
        <v>39.93</v>
      </c>
      <c r="AD76" s="13"/>
      <c r="AE76" s="2">
        <f>SUM(AE71:AE75)</f>
        <v>6</v>
      </c>
      <c r="AF76" s="19">
        <f>SUM(AF71:AF75)+AF68</f>
        <v>40.11</v>
      </c>
      <c r="AH76" s="13"/>
      <c r="AI76" s="2">
        <f>SUM(AI71:AI75)</f>
        <v>6</v>
      </c>
      <c r="AJ76" s="19">
        <f>SUM(AJ71:AJ75)+AJ68</f>
        <v>40.11</v>
      </c>
      <c r="AL76" s="13"/>
      <c r="AM76" s="2">
        <f>SUM(AM71:AM75)</f>
        <v>6</v>
      </c>
      <c r="AN76" s="19">
        <f>SUM(AN71:AN75)+AN68</f>
        <v>40.11</v>
      </c>
      <c r="AP76" s="13"/>
      <c r="AQ76" s="2">
        <f>SUM(AQ71:AQ75)</f>
        <v>6</v>
      </c>
      <c r="AR76" s="19">
        <f>SUM(AR71:AR75)+AR68</f>
        <v>40.11</v>
      </c>
      <c r="AS76" s="43"/>
      <c r="AT76" s="13"/>
      <c r="AU76" s="2">
        <f>SUM(AU71:AU75)</f>
        <v>6</v>
      </c>
      <c r="AV76" s="19">
        <f>SUM(AV71:AV75)+AV68</f>
        <v>40.11</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HR_Input!$A54</f>
        <v>CAP Discount</v>
      </c>
      <c r="B79" s="93">
        <f>INDEX(HR_Input!$C$54:$AL$72,MATCH($A79,HR_Input!$A$54:$A$72,0),MATCH(B$67,HR_Input!$C$53:$AL$53,0))</f>
        <v>-14.23</v>
      </c>
      <c r="C79" s="23" t="str">
        <f>IF(VLOOKUP($A79,HR_Input!$A$54:$B$72,2,FALSE)="Percentage",D$76,IF(VLOOKUP($A79,HR_Input!$A$54:$B$72,2,FALSE)="Fixed","Fixed",(C$76)))</f>
        <v>Fixed</v>
      </c>
      <c r="D79" s="14">
        <f t="shared" ref="D79:D90" si="72">ROUND(IF(C79="Fixed",B79,(B79*C79)),2)</f>
        <v>-14.23</v>
      </c>
      <c r="F79" s="93">
        <f>INDEX(HR_Input!$C$54:$AL$72,MATCH($A79,HR_Input!$A$54:$A$72,0),MATCH(F$67,HR_Input!$C$53:$AL$53,0))</f>
        <v>-14.23</v>
      </c>
      <c r="G79" s="23" t="str">
        <f>IF(VLOOKUP($A79,HR_Input!$A$54:$B$72,2,FALSE)="Percentage",H$76,IF(VLOOKUP($A79,HR_Input!$A$54:$B$72,2,FALSE)="Fixed","Fixed",(G$76)))</f>
        <v>Fixed</v>
      </c>
      <c r="H79" s="14">
        <f t="shared" ref="H79:H90" si="73">ROUND(IF(G79="Fixed",F79,(F79*G79)),2)</f>
        <v>-14.23</v>
      </c>
      <c r="J79" s="93">
        <f>INDEX(HR_Input!$C$54:$AL$72,MATCH($A79,HR_Input!$A$54:$A$72,0),MATCH(J$67,HR_Input!$C$53:$AL$53,0))</f>
        <v>-14.23</v>
      </c>
      <c r="K79" s="23" t="str">
        <f>IF(VLOOKUP($A79,HR_Input!$A$54:$B$72,2,FALSE)="Percentage",L$76,IF(VLOOKUP($A79,HR_Input!$A$54:$B$72,2,FALSE)="Fixed","Fixed",(K$76)))</f>
        <v>Fixed</v>
      </c>
      <c r="L79" s="14">
        <f t="shared" ref="L79:L90" si="74">ROUND(IF(K79="Fixed",J79,(J79*K79)),2)</f>
        <v>-14.23</v>
      </c>
      <c r="N79" s="93">
        <f>INDEX(HR_Input!$C$54:$AL$72,MATCH($A79,HR_Input!$A$54:$A$72,0),MATCH(N$67,HR_Input!$C$53:$AL$53,0))</f>
        <v>-14.23</v>
      </c>
      <c r="O79" s="23" t="str">
        <f>IF(VLOOKUP($A79,HR_Input!$A$54:$B$72,2,FALSE)="Percentage",P$76,IF(VLOOKUP($A79,HR_Input!$A$54:$B$72,2,FALSE)="Fixed","Fixed",(O$76)))</f>
        <v>Fixed</v>
      </c>
      <c r="P79" s="14">
        <f t="shared" ref="P79:P90" si="75">ROUND(IF(O79="Fixed",N79,(N79*O79)),2)</f>
        <v>-14.23</v>
      </c>
      <c r="R79" s="93">
        <f>INDEX(HR_Input!$C$54:$AL$72,MATCH($A79,HR_Input!$A$54:$A$72,0),MATCH(R$67,HR_Input!$C$53:$AL$53,0))</f>
        <v>-14.23</v>
      </c>
      <c r="S79" s="23" t="str">
        <f>IF(VLOOKUP($A79,HR_Input!$A$54:$B$72,2,FALSE)="Percentage",T$76,IF(VLOOKUP($A79,HR_Input!$A$54:$B$72,2,FALSE)="Fixed","Fixed",(S$76)))</f>
        <v>Fixed</v>
      </c>
      <c r="T79" s="14">
        <f t="shared" ref="T79:T90" si="76">ROUND(IF(S79="Fixed",R79,(R79*S79)),2)</f>
        <v>-14.23</v>
      </c>
      <c r="V79" s="93">
        <f>INDEX(HR_Input!$C$54:$AL$72,MATCH($A79,HR_Input!$A$54:$A$72,0),MATCH(V$67,HR_Input!$C$53:$AL$53,0))</f>
        <v>-14.23</v>
      </c>
      <c r="W79" s="23" t="str">
        <f>IF(VLOOKUP($A79,HR_Input!$A$54:$B$72,2,FALSE)="Percentage",X$76,IF(VLOOKUP($A79,HR_Input!$A$54:$B$72,2,FALSE)="Fixed","Fixed",(W$76)))</f>
        <v>Fixed</v>
      </c>
      <c r="X79" s="14">
        <f t="shared" ref="X79:X90" si="77">ROUND(IF(W79="Fixed",V79,(V79*W79)),2)</f>
        <v>-14.23</v>
      </c>
      <c r="Z79" s="93">
        <f>INDEX(HR_Input!$C$54:$AL$72,MATCH($A79,HR_Input!$A$54:$A$72,0),MATCH(Z$67,HR_Input!$C$53:$AL$53,0))</f>
        <v>-14.23</v>
      </c>
      <c r="AA79" s="23" t="str">
        <f>IF(VLOOKUP($A79,HR_Input!$A$54:$B$72,2,FALSE)="Percentage",AB$76,IF(VLOOKUP($A79,HR_Input!$A$54:$B$72,2,FALSE)="Fixed","Fixed",(AA$76)))</f>
        <v>Fixed</v>
      </c>
      <c r="AB79" s="14">
        <f t="shared" ref="AB79:AB90" si="78">ROUND(IF(AA79="Fixed",Z79,(Z79*AA79)),2)</f>
        <v>-14.23</v>
      </c>
      <c r="AD79" s="93">
        <f>INDEX(HR_Input!$C$54:$AL$72,MATCH($A79,HR_Input!$A$54:$A$72,0),MATCH(AD$67,HR_Input!$C$53:$AL$53,0))</f>
        <v>-14.23</v>
      </c>
      <c r="AE79" s="23" t="str">
        <f>IF(VLOOKUP($A79,HR_Input!$A$54:$B$72,2,FALSE)="Percentage",AF$76,IF(VLOOKUP($A79,HR_Input!$A$54:$B$72,2,FALSE)="Fixed","Fixed",(AE$76)))</f>
        <v>Fixed</v>
      </c>
      <c r="AF79" s="14">
        <f t="shared" ref="AF79:AF90" si="79">ROUND(IF(AE79="Fixed",AD79,(AD79*AE79)),2)</f>
        <v>-14.23</v>
      </c>
      <c r="AH79" s="93">
        <f>INDEX(HR_Input!$C$54:$AL$72,MATCH($A79,HR_Input!$A$54:$A$72,0),MATCH(AH$67,HR_Input!$C$53:$AL$53,0))</f>
        <v>-14.23</v>
      </c>
      <c r="AI79" s="23" t="str">
        <f>IF(VLOOKUP($A79,HR_Input!$A$54:$B$72,2,FALSE)="Percentage",AJ$76,IF(VLOOKUP($A79,HR_Input!$A$54:$B$72,2,FALSE)="Fixed","Fixed",(AI$76)))</f>
        <v>Fixed</v>
      </c>
      <c r="AJ79" s="14">
        <f t="shared" ref="AJ79:AJ90" si="80">ROUND(IF(AI79="Fixed",AH79,(AH79*AI79)),2)</f>
        <v>-14.23</v>
      </c>
      <c r="AL79" s="93">
        <f>INDEX(HR_Input!$C$54:$AL$72,MATCH($A79,HR_Input!$A$54:$A$72,0),MATCH(AL$67,HR_Input!$C$53:$AL$53,0))</f>
        <v>-14.23</v>
      </c>
      <c r="AM79" s="23" t="str">
        <f>IF(VLOOKUP($A79,HR_Input!$A$54:$B$72,2,FALSE)="Percentage",AN$76,IF(VLOOKUP($A79,HR_Input!$A$54:$B$72,2,FALSE)="Fixed","Fixed",(AM$76)))</f>
        <v>Fixed</v>
      </c>
      <c r="AN79" s="14">
        <f t="shared" ref="AN79:AN90" si="81">ROUND(IF(AM79="Fixed",AL79,(AL79*AM79)),2)</f>
        <v>-14.23</v>
      </c>
      <c r="AP79" s="93">
        <f>INDEX(HR_Input!$C$54:$AL$72,MATCH($A79,HR_Input!$A$54:$A$72,0),MATCH(AP$67,HR_Input!$C$53:$AL$53,0))</f>
        <v>-14.23</v>
      </c>
      <c r="AQ79" s="23" t="str">
        <f>IF(VLOOKUP($A79,HR_Input!$A$54:$B$72,2,FALSE)="Percentage",AR$76,IF(VLOOKUP($A79,HR_Input!$A$54:$B$72,2,FALSE)="Fixed","Fixed",(AQ$76)))</f>
        <v>Fixed</v>
      </c>
      <c r="AR79" s="14">
        <f t="shared" ref="AR79:AR90" si="82">ROUND(IF(AQ79="Fixed",AP79,(AP79*AQ79)),2)</f>
        <v>-14.23</v>
      </c>
      <c r="AS79" s="6"/>
      <c r="AT79" s="93">
        <f>INDEX(HR_Input!$C$54:$AL$72,MATCH($A79,HR_Input!$A$54:$A$72,0),MATCH(AT$67,HR_Input!$C$53:$AL$53,0))</f>
        <v>-14.23</v>
      </c>
      <c r="AU79" s="23" t="str">
        <f>IF(VLOOKUP($A79,HR_Input!$A$54:$B$72,2,FALSE)="Percentage",AV$76,IF(VLOOKUP($A79,HR_Input!$A$54:$B$72,2,FALSE)="Fixed","Fixed",(AU$76)))</f>
        <v>Fixed</v>
      </c>
      <c r="AV79" s="14">
        <f t="shared" ref="AV79:AV90" si="83">ROUND(IF(AU79="Fixed",AT79,(AT79*AU79)),2)</f>
        <v>-14.23</v>
      </c>
    </row>
    <row r="80" spans="1:48" x14ac:dyDescent="0.25">
      <c r="A80" s="28" t="str">
        <f>HR_Input!$A55</f>
        <v>RSF Surcharge</v>
      </c>
      <c r="B80" s="93">
        <f>INDEX(HR_Input!$C$54:$AL$72,MATCH($A80,HR_Input!$A$54:$A$72,0),MATCH(B$67,HR_Input!$C$53:$AL$53,0))</f>
        <v>0</v>
      </c>
      <c r="C80" s="23">
        <f>IF(VLOOKUP($A80,HR_Input!$A$54:$B$72,2,FALSE)="Percentage",D$76,IF(VLOOKUP($A80,HR_Input!$A$54:$B$72,2,FALSE)="Fixed","Fixed",(C$76)))</f>
        <v>39.93</v>
      </c>
      <c r="D80" s="14">
        <f t="shared" si="72"/>
        <v>0</v>
      </c>
      <c r="F80" s="93">
        <f>INDEX(HR_Input!$C$54:$AL$72,MATCH($A80,HR_Input!$A$54:$A$72,0),MATCH(F$67,HR_Input!$C$53:$AL$53,0))</f>
        <v>0</v>
      </c>
      <c r="G80" s="23">
        <f>IF(VLOOKUP($A80,HR_Input!$A$54:$B$72,2,FALSE)="Percentage",H$76,IF(VLOOKUP($A80,HR_Input!$A$54:$B$72,2,FALSE)="Fixed","Fixed",(G$76)))</f>
        <v>39.93</v>
      </c>
      <c r="H80" s="14">
        <f t="shared" si="73"/>
        <v>0</v>
      </c>
      <c r="J80" s="93">
        <f>INDEX(HR_Input!$C$54:$AL$72,MATCH($A80,HR_Input!$A$54:$A$72,0),MATCH(J$67,HR_Input!$C$53:$AL$53,0))</f>
        <v>0</v>
      </c>
      <c r="K80" s="23">
        <f>IF(VLOOKUP($A80,HR_Input!$A$54:$B$72,2,FALSE)="Percentage",L$76,IF(VLOOKUP($A80,HR_Input!$A$54:$B$72,2,FALSE)="Fixed","Fixed",(K$76)))</f>
        <v>39.93</v>
      </c>
      <c r="L80" s="14">
        <f t="shared" si="74"/>
        <v>0</v>
      </c>
      <c r="N80" s="93">
        <f>INDEX(HR_Input!$C$54:$AL$72,MATCH($A80,HR_Input!$A$54:$A$72,0),MATCH(N$67,HR_Input!$C$53:$AL$53,0))</f>
        <v>0</v>
      </c>
      <c r="O80" s="23">
        <f>IF(VLOOKUP($A80,HR_Input!$A$54:$B$72,2,FALSE)="Percentage",P$76,IF(VLOOKUP($A80,HR_Input!$A$54:$B$72,2,FALSE)="Fixed","Fixed",(O$76)))</f>
        <v>39.93</v>
      </c>
      <c r="P80" s="14">
        <f t="shared" si="75"/>
        <v>0</v>
      </c>
      <c r="R80" s="93">
        <f>INDEX(HR_Input!$C$54:$AL$72,MATCH($A80,HR_Input!$A$54:$A$72,0),MATCH(R$67,HR_Input!$C$53:$AL$53,0))</f>
        <v>0</v>
      </c>
      <c r="S80" s="23">
        <f>IF(VLOOKUP($A80,HR_Input!$A$54:$B$72,2,FALSE)="Percentage",T$76,IF(VLOOKUP($A80,HR_Input!$A$54:$B$72,2,FALSE)="Fixed","Fixed",(S$76)))</f>
        <v>39.93</v>
      </c>
      <c r="T80" s="14">
        <f t="shared" si="76"/>
        <v>0</v>
      </c>
      <c r="V80" s="93">
        <f>INDEX(HR_Input!$C$54:$AL$72,MATCH($A80,HR_Input!$A$54:$A$72,0),MATCH(V$67,HR_Input!$C$53:$AL$53,0))</f>
        <v>0</v>
      </c>
      <c r="W80" s="23">
        <f>IF(VLOOKUP($A80,HR_Input!$A$54:$B$72,2,FALSE)="Percentage",X$76,IF(VLOOKUP($A80,HR_Input!$A$54:$B$72,2,FALSE)="Fixed","Fixed",(W$76)))</f>
        <v>39.93</v>
      </c>
      <c r="X80" s="14">
        <f t="shared" si="77"/>
        <v>0</v>
      </c>
      <c r="Z80" s="93">
        <f>INDEX(HR_Input!$C$54:$AL$72,MATCH($A80,HR_Input!$A$54:$A$72,0),MATCH(Z$67,HR_Input!$C$53:$AL$53,0))</f>
        <v>0</v>
      </c>
      <c r="AA80" s="23">
        <f>IF(VLOOKUP($A80,HR_Input!$A$54:$B$72,2,FALSE)="Percentage",AB$76,IF(VLOOKUP($A80,HR_Input!$A$54:$B$72,2,FALSE)="Fixed","Fixed",(AA$76)))</f>
        <v>39.93</v>
      </c>
      <c r="AB80" s="14">
        <f t="shared" si="78"/>
        <v>0</v>
      </c>
      <c r="AD80" s="93">
        <f>INDEX(HR_Input!$C$54:$AL$72,MATCH($A80,HR_Input!$A$54:$A$72,0),MATCH(AD$67,HR_Input!$C$53:$AL$53,0))</f>
        <v>0</v>
      </c>
      <c r="AE80" s="23">
        <f>IF(VLOOKUP($A80,HR_Input!$A$54:$B$72,2,FALSE)="Percentage",AF$76,IF(VLOOKUP($A80,HR_Input!$A$54:$B$72,2,FALSE)="Fixed","Fixed",(AE$76)))</f>
        <v>40.11</v>
      </c>
      <c r="AF80" s="14">
        <f t="shared" si="79"/>
        <v>0</v>
      </c>
      <c r="AH80" s="93">
        <f>INDEX(HR_Input!$C$54:$AL$72,MATCH($A80,HR_Input!$A$54:$A$72,0),MATCH(AH$67,HR_Input!$C$53:$AL$53,0))</f>
        <v>0</v>
      </c>
      <c r="AI80" s="23">
        <f>IF(VLOOKUP($A80,HR_Input!$A$54:$B$72,2,FALSE)="Percentage",AJ$76,IF(VLOOKUP($A80,HR_Input!$A$54:$B$72,2,FALSE)="Fixed","Fixed",(AI$76)))</f>
        <v>40.11</v>
      </c>
      <c r="AJ80" s="14">
        <f t="shared" si="80"/>
        <v>0</v>
      </c>
      <c r="AL80" s="93">
        <f>INDEX(HR_Input!$C$54:$AL$72,MATCH($A80,HR_Input!$A$54:$A$72,0),MATCH(AL$67,HR_Input!$C$53:$AL$53,0))</f>
        <v>0</v>
      </c>
      <c r="AM80" s="23">
        <f>IF(VLOOKUP($A80,HR_Input!$A$54:$B$72,2,FALSE)="Percentage",AN$76,IF(VLOOKUP($A80,HR_Input!$A$54:$B$72,2,FALSE)="Fixed","Fixed",(AM$76)))</f>
        <v>40.11</v>
      </c>
      <c r="AN80" s="14">
        <f t="shared" si="81"/>
        <v>0</v>
      </c>
      <c r="AP80" s="93">
        <f>INDEX(HR_Input!$C$54:$AL$72,MATCH($A80,HR_Input!$A$54:$A$72,0),MATCH(AP$67,HR_Input!$C$53:$AL$53,0))</f>
        <v>0</v>
      </c>
      <c r="AQ80" s="23">
        <f>IF(VLOOKUP($A80,HR_Input!$A$54:$B$72,2,FALSE)="Percentage",AR$76,IF(VLOOKUP($A80,HR_Input!$A$54:$B$72,2,FALSE)="Fixed","Fixed",(AQ$76)))</f>
        <v>40.11</v>
      </c>
      <c r="AR80" s="14">
        <f t="shared" si="82"/>
        <v>0</v>
      </c>
      <c r="AS80" s="6"/>
      <c r="AT80" s="93">
        <f>INDEX(HR_Input!$C$54:$AL$72,MATCH($A80,HR_Input!$A$54:$A$72,0),MATCH(AT$67,HR_Input!$C$53:$AL$53,0))</f>
        <v>0</v>
      </c>
      <c r="AU80" s="23">
        <f>IF(VLOOKUP($A80,HR_Input!$A$54:$B$72,2,FALSE)="Percentage",AV$76,IF(VLOOKUP($A80,HR_Input!$A$54:$B$72,2,FALSE)="Fixed","Fixed",(AU$76)))</f>
        <v>40.11</v>
      </c>
      <c r="AV80" s="14">
        <f t="shared" si="83"/>
        <v>0</v>
      </c>
    </row>
    <row r="81" spans="1:48" x14ac:dyDescent="0.25">
      <c r="A81" s="28" t="str">
        <f>HR_Input!$A56</f>
        <v>WRAM/MCBA</v>
      </c>
      <c r="B81" s="93">
        <f>INDEX(HR_Input!$C$54:$AL$72,MATCH($A81,HR_Input!$A$54:$A$72,0),MATCH(B$67,HR_Input!$C$53:$AL$53,0))</f>
        <v>0</v>
      </c>
      <c r="C81" s="23">
        <f>IF(VLOOKUP($A81,HR_Input!$A$54:$B$72,2,FALSE)="Percentage",D$76,IF(VLOOKUP($A81,HR_Input!$A$54:$B$72,2,FALSE)="Fixed","Fixed",(C$76)))</f>
        <v>6</v>
      </c>
      <c r="D81" s="14">
        <f t="shared" si="72"/>
        <v>0</v>
      </c>
      <c r="F81" s="93">
        <f>INDEX(HR_Input!$C$54:$AL$72,MATCH($A81,HR_Input!$A$54:$A$72,0),MATCH(F$67,HR_Input!$C$53:$AL$53,0))</f>
        <v>0</v>
      </c>
      <c r="G81" s="23">
        <f>IF(VLOOKUP($A81,HR_Input!$A$54:$B$72,2,FALSE)="Percentage",H$76,IF(VLOOKUP($A81,HR_Input!$A$54:$B$72,2,FALSE)="Fixed","Fixed",(G$76)))</f>
        <v>6</v>
      </c>
      <c r="H81" s="14">
        <f t="shared" si="73"/>
        <v>0</v>
      </c>
      <c r="J81" s="93">
        <f>INDEX(HR_Input!$C$54:$AL$72,MATCH($A81,HR_Input!$A$54:$A$72,0),MATCH(J$67,HR_Input!$C$53:$AL$53,0))</f>
        <v>0</v>
      </c>
      <c r="K81" s="23">
        <f>IF(VLOOKUP($A81,HR_Input!$A$54:$B$72,2,FALSE)="Percentage",L$76,IF(VLOOKUP($A81,HR_Input!$A$54:$B$72,2,FALSE)="Fixed","Fixed",(K$76)))</f>
        <v>6</v>
      </c>
      <c r="L81" s="14">
        <f t="shared" si="74"/>
        <v>0</v>
      </c>
      <c r="N81" s="93">
        <f>INDEX(HR_Input!$C$54:$AL$72,MATCH($A81,HR_Input!$A$54:$A$72,0),MATCH(N$67,HR_Input!$C$53:$AL$53,0))</f>
        <v>0</v>
      </c>
      <c r="O81" s="23">
        <f>IF(VLOOKUP($A81,HR_Input!$A$54:$B$72,2,FALSE)="Percentage",P$76,IF(VLOOKUP($A81,HR_Input!$A$54:$B$72,2,FALSE)="Fixed","Fixed",(O$76)))</f>
        <v>6</v>
      </c>
      <c r="P81" s="14">
        <f t="shared" si="75"/>
        <v>0</v>
      </c>
      <c r="R81" s="93">
        <f>INDEX(HR_Input!$C$54:$AL$72,MATCH($A81,HR_Input!$A$54:$A$72,0),MATCH(R$67,HR_Input!$C$53:$AL$53,0))</f>
        <v>0</v>
      </c>
      <c r="S81" s="23">
        <f>IF(VLOOKUP($A81,HR_Input!$A$54:$B$72,2,FALSE)="Percentage",T$76,IF(VLOOKUP($A81,HR_Input!$A$54:$B$72,2,FALSE)="Fixed","Fixed",(S$76)))</f>
        <v>6</v>
      </c>
      <c r="T81" s="14">
        <f t="shared" si="76"/>
        <v>0</v>
      </c>
      <c r="V81" s="93">
        <f>INDEX(HR_Input!$C$54:$AL$72,MATCH($A81,HR_Input!$A$54:$A$72,0),MATCH(V$67,HR_Input!$C$53:$AL$53,0))</f>
        <v>0</v>
      </c>
      <c r="W81" s="23">
        <f>IF(VLOOKUP($A81,HR_Input!$A$54:$B$72,2,FALSE)="Percentage",X$76,IF(VLOOKUP($A81,HR_Input!$A$54:$B$72,2,FALSE)="Fixed","Fixed",(W$76)))</f>
        <v>6</v>
      </c>
      <c r="X81" s="14">
        <f t="shared" si="77"/>
        <v>0</v>
      </c>
      <c r="Z81" s="93">
        <f>INDEX(HR_Input!$C$54:$AL$72,MATCH($A81,HR_Input!$A$54:$A$72,0),MATCH(Z$67,HR_Input!$C$53:$AL$53,0))</f>
        <v>0</v>
      </c>
      <c r="AA81" s="23">
        <f>IF(VLOOKUP($A81,HR_Input!$A$54:$B$72,2,FALSE)="Percentage",AB$76,IF(VLOOKUP($A81,HR_Input!$A$54:$B$72,2,FALSE)="Fixed","Fixed",(AA$76)))</f>
        <v>6</v>
      </c>
      <c r="AB81" s="14">
        <f t="shared" si="78"/>
        <v>0</v>
      </c>
      <c r="AD81" s="93">
        <f>INDEX(HR_Input!$C$54:$AL$72,MATCH($A81,HR_Input!$A$54:$A$72,0),MATCH(AD$67,HR_Input!$C$53:$AL$53,0))</f>
        <v>0</v>
      </c>
      <c r="AE81" s="23">
        <f>IF(VLOOKUP($A81,HR_Input!$A$54:$B$72,2,FALSE)="Percentage",AF$76,IF(VLOOKUP($A81,HR_Input!$A$54:$B$72,2,FALSE)="Fixed","Fixed",(AE$76)))</f>
        <v>6</v>
      </c>
      <c r="AF81" s="14">
        <f t="shared" si="79"/>
        <v>0</v>
      </c>
      <c r="AH81" s="93">
        <f>INDEX(HR_Input!$C$54:$AL$72,MATCH($A81,HR_Input!$A$54:$A$72,0),MATCH(AH$67,HR_Input!$C$53:$AL$53,0))</f>
        <v>0</v>
      </c>
      <c r="AI81" s="23">
        <f>IF(VLOOKUP($A81,HR_Input!$A$54:$B$72,2,FALSE)="Percentage",AJ$76,IF(VLOOKUP($A81,HR_Input!$A$54:$B$72,2,FALSE)="Fixed","Fixed",(AI$76)))</f>
        <v>6</v>
      </c>
      <c r="AJ81" s="14">
        <f t="shared" si="80"/>
        <v>0</v>
      </c>
      <c r="AL81" s="93">
        <f>INDEX(HR_Input!$C$54:$AL$72,MATCH($A81,HR_Input!$A$54:$A$72,0),MATCH(AL$67,HR_Input!$C$53:$AL$53,0))</f>
        <v>0</v>
      </c>
      <c r="AM81" s="23">
        <f>IF(VLOOKUP($A81,HR_Input!$A$54:$B$72,2,FALSE)="Percentage",AN$76,IF(VLOOKUP($A81,HR_Input!$A$54:$B$72,2,FALSE)="Fixed","Fixed",(AM$76)))</f>
        <v>6</v>
      </c>
      <c r="AN81" s="14">
        <f t="shared" si="81"/>
        <v>0</v>
      </c>
      <c r="AP81" s="93">
        <f>INDEX(HR_Input!$C$54:$AL$72,MATCH($A81,HR_Input!$A$54:$A$72,0),MATCH(AP$67,HR_Input!$C$53:$AL$53,0))</f>
        <v>0</v>
      </c>
      <c r="AQ81" s="23">
        <f>IF(VLOOKUP($A81,HR_Input!$A$54:$B$72,2,FALSE)="Percentage",AR$76,IF(VLOOKUP($A81,HR_Input!$A$54:$B$72,2,FALSE)="Fixed","Fixed",(AQ$76)))</f>
        <v>6</v>
      </c>
      <c r="AR81" s="14">
        <f t="shared" si="82"/>
        <v>0</v>
      </c>
      <c r="AS81" s="6"/>
      <c r="AT81" s="93">
        <f>INDEX(HR_Input!$C$54:$AL$72,MATCH($A81,HR_Input!$A$54:$A$72,0),MATCH(AT$67,HR_Input!$C$53:$AL$53,0))</f>
        <v>0</v>
      </c>
      <c r="AU81" s="23">
        <f>IF(VLOOKUP($A81,HR_Input!$A$54:$B$72,2,FALSE)="Percentage",AV$76,IF(VLOOKUP($A81,HR_Input!$A$54:$B$72,2,FALSE)="Fixed","Fixed",(AU$76)))</f>
        <v>6</v>
      </c>
      <c r="AV81" s="14">
        <f t="shared" si="83"/>
        <v>0</v>
      </c>
    </row>
    <row r="82" spans="1:48" x14ac:dyDescent="0.25">
      <c r="A82" s="28" t="str">
        <f>HR_Input!$A57</f>
        <v>PCBA</v>
      </c>
      <c r="B82" s="93">
        <f>INDEX(HR_Input!$C$54:$AL$72,MATCH($A82,HR_Input!$A$54:$A$72,0),MATCH(B$67,HR_Input!$C$53:$AL$53,0))</f>
        <v>0</v>
      </c>
      <c r="C82" s="23">
        <f>IF(VLOOKUP($A82,HR_Input!$A$54:$B$72,2,FALSE)="Percentage",D$76,IF(VLOOKUP($A82,HR_Input!$A$54:$B$72,2,FALSE)="Fixed","Fixed",(C$76)))</f>
        <v>6</v>
      </c>
      <c r="D82" s="14">
        <f t="shared" si="72"/>
        <v>0</v>
      </c>
      <c r="F82" s="93">
        <f>INDEX(HR_Input!$C$54:$AL$72,MATCH($A82,HR_Input!$A$54:$A$72,0),MATCH(F$67,HR_Input!$C$53:$AL$53,0))</f>
        <v>0</v>
      </c>
      <c r="G82" s="23">
        <f>IF(VLOOKUP($A82,HR_Input!$A$54:$B$72,2,FALSE)="Percentage",H$76,IF(VLOOKUP($A82,HR_Input!$A$54:$B$72,2,FALSE)="Fixed","Fixed",(G$76)))</f>
        <v>6</v>
      </c>
      <c r="H82" s="14">
        <f t="shared" si="73"/>
        <v>0</v>
      </c>
      <c r="J82" s="93">
        <f>INDEX(HR_Input!$C$54:$AL$72,MATCH($A82,HR_Input!$A$54:$A$72,0),MATCH(J$67,HR_Input!$C$53:$AL$53,0))</f>
        <v>0</v>
      </c>
      <c r="K82" s="23">
        <f>IF(VLOOKUP($A82,HR_Input!$A$54:$B$72,2,FALSE)="Percentage",L$76,IF(VLOOKUP($A82,HR_Input!$A$54:$B$72,2,FALSE)="Fixed","Fixed",(K$76)))</f>
        <v>6</v>
      </c>
      <c r="L82" s="14">
        <f t="shared" si="74"/>
        <v>0</v>
      </c>
      <c r="N82" s="93">
        <f>INDEX(HR_Input!$C$54:$AL$72,MATCH($A82,HR_Input!$A$54:$A$72,0),MATCH(N$67,HR_Input!$C$53:$AL$53,0))</f>
        <v>0</v>
      </c>
      <c r="O82" s="23">
        <f>IF(VLOOKUP($A82,HR_Input!$A$54:$B$72,2,FALSE)="Percentage",P$76,IF(VLOOKUP($A82,HR_Input!$A$54:$B$72,2,FALSE)="Fixed","Fixed",(O$76)))</f>
        <v>6</v>
      </c>
      <c r="P82" s="14">
        <f t="shared" si="75"/>
        <v>0</v>
      </c>
      <c r="R82" s="93">
        <f>INDEX(HR_Input!$C$54:$AL$72,MATCH($A82,HR_Input!$A$54:$A$72,0),MATCH(R$67,HR_Input!$C$53:$AL$53,0))</f>
        <v>0</v>
      </c>
      <c r="S82" s="23">
        <f>IF(VLOOKUP($A82,HR_Input!$A$54:$B$72,2,FALSE)="Percentage",T$76,IF(VLOOKUP($A82,HR_Input!$A$54:$B$72,2,FALSE)="Fixed","Fixed",(S$76)))</f>
        <v>6</v>
      </c>
      <c r="T82" s="14">
        <f t="shared" si="76"/>
        <v>0</v>
      </c>
      <c r="V82" s="93">
        <f>INDEX(HR_Input!$C$54:$AL$72,MATCH($A82,HR_Input!$A$54:$A$72,0),MATCH(V$67,HR_Input!$C$53:$AL$53,0))</f>
        <v>0</v>
      </c>
      <c r="W82" s="23">
        <f>IF(VLOOKUP($A82,HR_Input!$A$54:$B$72,2,FALSE)="Percentage",X$76,IF(VLOOKUP($A82,HR_Input!$A$54:$B$72,2,FALSE)="Fixed","Fixed",(W$76)))</f>
        <v>6</v>
      </c>
      <c r="X82" s="14">
        <f t="shared" si="77"/>
        <v>0</v>
      </c>
      <c r="Z82" s="93">
        <f>INDEX(HR_Input!$C$54:$AL$72,MATCH($A82,HR_Input!$A$54:$A$72,0),MATCH(Z$67,HR_Input!$C$53:$AL$53,0))</f>
        <v>0</v>
      </c>
      <c r="AA82" s="23">
        <f>IF(VLOOKUP($A82,HR_Input!$A$54:$B$72,2,FALSE)="Percentage",AB$76,IF(VLOOKUP($A82,HR_Input!$A$54:$B$72,2,FALSE)="Fixed","Fixed",(AA$76)))</f>
        <v>6</v>
      </c>
      <c r="AB82" s="14">
        <f t="shared" si="78"/>
        <v>0</v>
      </c>
      <c r="AD82" s="93">
        <f>INDEX(HR_Input!$C$54:$AL$72,MATCH($A82,HR_Input!$A$54:$A$72,0),MATCH(AD$67,HR_Input!$C$53:$AL$53,0))</f>
        <v>0</v>
      </c>
      <c r="AE82" s="23">
        <f>IF(VLOOKUP($A82,HR_Input!$A$54:$B$72,2,FALSE)="Percentage",AF$76,IF(VLOOKUP($A82,HR_Input!$A$54:$B$72,2,FALSE)="Fixed","Fixed",(AE$76)))</f>
        <v>6</v>
      </c>
      <c r="AF82" s="14">
        <f t="shared" si="79"/>
        <v>0</v>
      </c>
      <c r="AH82" s="93">
        <f>INDEX(HR_Input!$C$54:$AL$72,MATCH($A82,HR_Input!$A$54:$A$72,0),MATCH(AH$67,HR_Input!$C$53:$AL$53,0))</f>
        <v>0</v>
      </c>
      <c r="AI82" s="23">
        <f>IF(VLOOKUP($A82,HR_Input!$A$54:$B$72,2,FALSE)="Percentage",AJ$76,IF(VLOOKUP($A82,HR_Input!$A$54:$B$72,2,FALSE)="Fixed","Fixed",(AI$76)))</f>
        <v>6</v>
      </c>
      <c r="AJ82" s="14">
        <f t="shared" si="80"/>
        <v>0</v>
      </c>
      <c r="AL82" s="93">
        <f>INDEX(HR_Input!$C$54:$AL$72,MATCH($A82,HR_Input!$A$54:$A$72,0),MATCH(AL$67,HR_Input!$C$53:$AL$53,0))</f>
        <v>0</v>
      </c>
      <c r="AM82" s="23">
        <f>IF(VLOOKUP($A82,HR_Input!$A$54:$B$72,2,FALSE)="Percentage",AN$76,IF(VLOOKUP($A82,HR_Input!$A$54:$B$72,2,FALSE)="Fixed","Fixed",(AM$76)))</f>
        <v>6</v>
      </c>
      <c r="AN82" s="14">
        <f t="shared" si="81"/>
        <v>0</v>
      </c>
      <c r="AP82" s="93">
        <f>INDEX(HR_Input!$C$54:$AL$72,MATCH($A82,HR_Input!$A$54:$A$72,0),MATCH(AP$67,HR_Input!$C$53:$AL$53,0))</f>
        <v>0</v>
      </c>
      <c r="AQ82" s="23">
        <f>IF(VLOOKUP($A82,HR_Input!$A$54:$B$72,2,FALSE)="Percentage",AR$76,IF(VLOOKUP($A82,HR_Input!$A$54:$B$72,2,FALSE)="Fixed","Fixed",(AQ$76)))</f>
        <v>6</v>
      </c>
      <c r="AR82" s="14">
        <f t="shared" si="82"/>
        <v>0</v>
      </c>
      <c r="AS82" s="6"/>
      <c r="AT82" s="93">
        <f>INDEX(HR_Input!$C$54:$AL$72,MATCH($A82,HR_Input!$A$54:$A$72,0),MATCH(AT$67,HR_Input!$C$53:$AL$53,0))</f>
        <v>0</v>
      </c>
      <c r="AU82" s="23">
        <f>IF(VLOOKUP($A82,HR_Input!$A$54:$B$72,2,FALSE)="Percentage",AV$76,IF(VLOOKUP($A82,HR_Input!$A$54:$B$72,2,FALSE)="Fixed","Fixed",(AU$76)))</f>
        <v>6</v>
      </c>
      <c r="AV82" s="14">
        <f t="shared" si="83"/>
        <v>0</v>
      </c>
    </row>
    <row r="83" spans="1:48" x14ac:dyDescent="0.25">
      <c r="A83" s="28" t="str">
        <f>HR_Input!$A58</f>
        <v>HCBA</v>
      </c>
      <c r="B83" s="93">
        <f>INDEX(HR_Input!$C$54:$AL$72,MATCH($A83,HR_Input!$A$54:$A$72,0),MATCH(B$67,HR_Input!$C$53:$AL$53,0))</f>
        <v>0</v>
      </c>
      <c r="C83" s="23" t="str">
        <f>IF(VLOOKUP($A83,HR_Input!$A$54:$B$72,2,FALSE)="Percentage",D$76,IF(VLOOKUP($A83,HR_Input!$A$54:$B$72,2,FALSE)="Fixed","Fixed",(C$76)))</f>
        <v>Fixed</v>
      </c>
      <c r="D83" s="14">
        <f t="shared" si="72"/>
        <v>0</v>
      </c>
      <c r="F83" s="93">
        <f>INDEX(HR_Input!$C$54:$AL$72,MATCH($A83,HR_Input!$A$54:$A$72,0),MATCH(F$67,HR_Input!$C$53:$AL$53,0))</f>
        <v>0</v>
      </c>
      <c r="G83" s="23" t="str">
        <f>IF(VLOOKUP($A83,HR_Input!$A$54:$B$72,2,FALSE)="Percentage",H$76,IF(VLOOKUP($A83,HR_Input!$A$54:$B$72,2,FALSE)="Fixed","Fixed",(G$76)))</f>
        <v>Fixed</v>
      </c>
      <c r="H83" s="14">
        <f t="shared" si="73"/>
        <v>0</v>
      </c>
      <c r="J83" s="93">
        <f>INDEX(HR_Input!$C$54:$AL$72,MATCH($A83,HR_Input!$A$54:$A$72,0),MATCH(J$67,HR_Input!$C$53:$AL$53,0))</f>
        <v>0</v>
      </c>
      <c r="K83" s="23" t="str">
        <f>IF(VLOOKUP($A83,HR_Input!$A$54:$B$72,2,FALSE)="Percentage",L$76,IF(VLOOKUP($A83,HR_Input!$A$54:$B$72,2,FALSE)="Fixed","Fixed",(K$76)))</f>
        <v>Fixed</v>
      </c>
      <c r="L83" s="14">
        <f t="shared" si="74"/>
        <v>0</v>
      </c>
      <c r="N83" s="93">
        <f>INDEX(HR_Input!$C$54:$AL$72,MATCH($A83,HR_Input!$A$54:$A$72,0),MATCH(N$67,HR_Input!$C$53:$AL$53,0))</f>
        <v>0</v>
      </c>
      <c r="O83" s="23" t="str">
        <f>IF(VLOOKUP($A83,HR_Input!$A$54:$B$72,2,FALSE)="Percentage",P$76,IF(VLOOKUP($A83,HR_Input!$A$54:$B$72,2,FALSE)="Fixed","Fixed",(O$76)))</f>
        <v>Fixed</v>
      </c>
      <c r="P83" s="14">
        <f t="shared" si="75"/>
        <v>0</v>
      </c>
      <c r="R83" s="93">
        <f>INDEX(HR_Input!$C$54:$AL$72,MATCH($A83,HR_Input!$A$54:$A$72,0),MATCH(R$67,HR_Input!$C$53:$AL$53,0))</f>
        <v>0</v>
      </c>
      <c r="S83" s="23" t="str">
        <f>IF(VLOOKUP($A83,HR_Input!$A$54:$B$72,2,FALSE)="Percentage",T$76,IF(VLOOKUP($A83,HR_Input!$A$54:$B$72,2,FALSE)="Fixed","Fixed",(S$76)))</f>
        <v>Fixed</v>
      </c>
      <c r="T83" s="14">
        <f t="shared" si="76"/>
        <v>0</v>
      </c>
      <c r="V83" s="93">
        <f>INDEX(HR_Input!$C$54:$AL$72,MATCH($A83,HR_Input!$A$54:$A$72,0),MATCH(V$67,HR_Input!$C$53:$AL$53,0))</f>
        <v>0</v>
      </c>
      <c r="W83" s="23" t="str">
        <f>IF(VLOOKUP($A83,HR_Input!$A$54:$B$72,2,FALSE)="Percentage",X$76,IF(VLOOKUP($A83,HR_Input!$A$54:$B$72,2,FALSE)="Fixed","Fixed",(W$76)))</f>
        <v>Fixed</v>
      </c>
      <c r="X83" s="14">
        <f t="shared" si="77"/>
        <v>0</v>
      </c>
      <c r="Z83" s="93">
        <f>INDEX(HR_Input!$C$54:$AL$72,MATCH($A83,HR_Input!$A$54:$A$72,0),MATCH(Z$67,HR_Input!$C$53:$AL$53,0))</f>
        <v>0</v>
      </c>
      <c r="AA83" s="23" t="str">
        <f>IF(VLOOKUP($A83,HR_Input!$A$54:$B$72,2,FALSE)="Percentage",AB$76,IF(VLOOKUP($A83,HR_Input!$A$54:$B$72,2,FALSE)="Fixed","Fixed",(AA$76)))</f>
        <v>Fixed</v>
      </c>
      <c r="AB83" s="14">
        <f t="shared" si="78"/>
        <v>0</v>
      </c>
      <c r="AD83" s="93">
        <f>INDEX(HR_Input!$C$54:$AL$72,MATCH($A83,HR_Input!$A$54:$A$72,0),MATCH(AD$67,HR_Input!$C$53:$AL$53,0))</f>
        <v>0</v>
      </c>
      <c r="AE83" s="23" t="str">
        <f>IF(VLOOKUP($A83,HR_Input!$A$54:$B$72,2,FALSE)="Percentage",AF$76,IF(VLOOKUP($A83,HR_Input!$A$54:$B$72,2,FALSE)="Fixed","Fixed",(AE$76)))</f>
        <v>Fixed</v>
      </c>
      <c r="AF83" s="14">
        <f t="shared" si="79"/>
        <v>0</v>
      </c>
      <c r="AH83" s="93">
        <f>INDEX(HR_Input!$C$54:$AL$72,MATCH($A83,HR_Input!$A$54:$A$72,0),MATCH(AH$67,HR_Input!$C$53:$AL$53,0))</f>
        <v>0</v>
      </c>
      <c r="AI83" s="23" t="str">
        <f>IF(VLOOKUP($A83,HR_Input!$A$54:$B$72,2,FALSE)="Percentage",AJ$76,IF(VLOOKUP($A83,HR_Input!$A$54:$B$72,2,FALSE)="Fixed","Fixed",(AI$76)))</f>
        <v>Fixed</v>
      </c>
      <c r="AJ83" s="14">
        <f t="shared" si="80"/>
        <v>0</v>
      </c>
      <c r="AL83" s="93">
        <f>INDEX(HR_Input!$C$54:$AL$72,MATCH($A83,HR_Input!$A$54:$A$72,0),MATCH(AL$67,HR_Input!$C$53:$AL$53,0))</f>
        <v>0</v>
      </c>
      <c r="AM83" s="23" t="str">
        <f>IF(VLOOKUP($A83,HR_Input!$A$54:$B$72,2,FALSE)="Percentage",AN$76,IF(VLOOKUP($A83,HR_Input!$A$54:$B$72,2,FALSE)="Fixed","Fixed",(AM$76)))</f>
        <v>Fixed</v>
      </c>
      <c r="AN83" s="14">
        <f t="shared" si="81"/>
        <v>0</v>
      </c>
      <c r="AP83" s="93">
        <f>INDEX(HR_Input!$C$54:$AL$72,MATCH($A83,HR_Input!$A$54:$A$72,0),MATCH(AP$67,HR_Input!$C$53:$AL$53,0))</f>
        <v>0</v>
      </c>
      <c r="AQ83" s="23" t="str">
        <f>IF(VLOOKUP($A83,HR_Input!$A$54:$B$72,2,FALSE)="Percentage",AR$76,IF(VLOOKUP($A83,HR_Input!$A$54:$B$72,2,FALSE)="Fixed","Fixed",(AQ$76)))</f>
        <v>Fixed</v>
      </c>
      <c r="AR83" s="14">
        <f t="shared" si="82"/>
        <v>0</v>
      </c>
      <c r="AS83" s="6"/>
      <c r="AT83" s="93">
        <f>INDEX(HR_Input!$C$54:$AL$72,MATCH($A83,HR_Input!$A$54:$A$72,0),MATCH(AT$67,HR_Input!$C$53:$AL$53,0))</f>
        <v>0</v>
      </c>
      <c r="AU83" s="23" t="str">
        <f>IF(VLOOKUP($A83,HR_Input!$A$54:$B$72,2,FALSE)="Percentage",AV$76,IF(VLOOKUP($A83,HR_Input!$A$54:$B$72,2,FALSE)="Fixed","Fixed",(AU$76)))</f>
        <v>Fixed</v>
      </c>
      <c r="AV83" s="14">
        <f t="shared" si="83"/>
        <v>0</v>
      </c>
    </row>
    <row r="84" spans="1:48" x14ac:dyDescent="0.25">
      <c r="A84" s="28" t="str">
        <f>HR_Input!$A59</f>
        <v>DRMA</v>
      </c>
      <c r="B84" s="93">
        <f>INDEX(HR_Input!$C$54:$AL$72,MATCH($A84,HR_Input!$A$54:$A$72,0),MATCH(B$67,HR_Input!$C$53:$AL$53,0))</f>
        <v>0</v>
      </c>
      <c r="C84" s="23">
        <f>IF(VLOOKUP($A84,HR_Input!$A$54:$B$72,2,FALSE)="Percentage",D$76,IF(VLOOKUP($A84,HR_Input!$A$54:$B$72,2,FALSE)="Fixed","Fixed",(C$76)))</f>
        <v>6</v>
      </c>
      <c r="D84" s="14">
        <f t="shared" si="72"/>
        <v>0</v>
      </c>
      <c r="F84" s="93">
        <f>INDEX(HR_Input!$C$54:$AL$72,MATCH($A84,HR_Input!$A$54:$A$72,0),MATCH(F$67,HR_Input!$C$53:$AL$53,0))</f>
        <v>0</v>
      </c>
      <c r="G84" s="23">
        <f>IF(VLOOKUP($A84,HR_Input!$A$54:$B$72,2,FALSE)="Percentage",H$76,IF(VLOOKUP($A84,HR_Input!$A$54:$B$72,2,FALSE)="Fixed","Fixed",(G$76)))</f>
        <v>6</v>
      </c>
      <c r="H84" s="14">
        <f t="shared" si="73"/>
        <v>0</v>
      </c>
      <c r="J84" s="93">
        <f>INDEX(HR_Input!$C$54:$AL$72,MATCH($A84,HR_Input!$A$54:$A$72,0),MATCH(J$67,HR_Input!$C$53:$AL$53,0))</f>
        <v>0</v>
      </c>
      <c r="K84" s="23">
        <f>IF(VLOOKUP($A84,HR_Input!$A$54:$B$72,2,FALSE)="Percentage",L$76,IF(VLOOKUP($A84,HR_Input!$A$54:$B$72,2,FALSE)="Fixed","Fixed",(K$76)))</f>
        <v>6</v>
      </c>
      <c r="L84" s="14">
        <f t="shared" si="74"/>
        <v>0</v>
      </c>
      <c r="N84" s="93">
        <f>INDEX(HR_Input!$C$54:$AL$72,MATCH($A84,HR_Input!$A$54:$A$72,0),MATCH(N$67,HR_Input!$C$53:$AL$53,0))</f>
        <v>5.7000000000000002E-3</v>
      </c>
      <c r="O84" s="23">
        <f>IF(VLOOKUP($A84,HR_Input!$A$54:$B$72,2,FALSE)="Percentage",P$76,IF(VLOOKUP($A84,HR_Input!$A$54:$B$72,2,FALSE)="Fixed","Fixed",(O$76)))</f>
        <v>6</v>
      </c>
      <c r="P84" s="14">
        <f t="shared" si="75"/>
        <v>0.03</v>
      </c>
      <c r="R84" s="93">
        <f>INDEX(HR_Input!$C$54:$AL$72,MATCH($A84,HR_Input!$A$54:$A$72,0),MATCH(R$67,HR_Input!$C$53:$AL$53,0))</f>
        <v>5.7000000000000002E-3</v>
      </c>
      <c r="S84" s="23">
        <f>IF(VLOOKUP($A84,HR_Input!$A$54:$B$72,2,FALSE)="Percentage",T$76,IF(VLOOKUP($A84,HR_Input!$A$54:$B$72,2,FALSE)="Fixed","Fixed",(S$76)))</f>
        <v>6</v>
      </c>
      <c r="T84" s="14">
        <f t="shared" si="76"/>
        <v>0.03</v>
      </c>
      <c r="V84" s="93">
        <f>INDEX(HR_Input!$C$54:$AL$72,MATCH($A84,HR_Input!$A$54:$A$72,0),MATCH(V$67,HR_Input!$C$53:$AL$53,0))</f>
        <v>5.7000000000000002E-3</v>
      </c>
      <c r="W84" s="23">
        <f>IF(VLOOKUP($A84,HR_Input!$A$54:$B$72,2,FALSE)="Percentage",X$76,IF(VLOOKUP($A84,HR_Input!$A$54:$B$72,2,FALSE)="Fixed","Fixed",(W$76)))</f>
        <v>6</v>
      </c>
      <c r="X84" s="14">
        <f t="shared" si="77"/>
        <v>0.03</v>
      </c>
      <c r="Z84" s="93">
        <f>INDEX(HR_Input!$C$54:$AL$72,MATCH($A84,HR_Input!$A$54:$A$72,0),MATCH(Z$67,HR_Input!$C$53:$AL$53,0))</f>
        <v>5.7000000000000002E-3</v>
      </c>
      <c r="AA84" s="23">
        <f>IF(VLOOKUP($A84,HR_Input!$A$54:$B$72,2,FALSE)="Percentage",AB$76,IF(VLOOKUP($A84,HR_Input!$A$54:$B$72,2,FALSE)="Fixed","Fixed",(AA$76)))</f>
        <v>6</v>
      </c>
      <c r="AB84" s="14">
        <f t="shared" si="78"/>
        <v>0.03</v>
      </c>
      <c r="AD84" s="93">
        <f>INDEX(HR_Input!$C$54:$AL$72,MATCH($A84,HR_Input!$A$54:$A$72,0),MATCH(AD$67,HR_Input!$C$53:$AL$53,0))</f>
        <v>5.7000000000000002E-3</v>
      </c>
      <c r="AE84" s="23">
        <f>IF(VLOOKUP($A84,HR_Input!$A$54:$B$72,2,FALSE)="Percentage",AF$76,IF(VLOOKUP($A84,HR_Input!$A$54:$B$72,2,FALSE)="Fixed","Fixed",(AE$76)))</f>
        <v>6</v>
      </c>
      <c r="AF84" s="14">
        <f t="shared" si="79"/>
        <v>0.03</v>
      </c>
      <c r="AH84" s="93">
        <f>INDEX(HR_Input!$C$54:$AL$72,MATCH($A84,HR_Input!$A$54:$A$72,0),MATCH(AH$67,HR_Input!$C$53:$AL$53,0))</f>
        <v>5.7000000000000002E-3</v>
      </c>
      <c r="AI84" s="23">
        <f>IF(VLOOKUP($A84,HR_Input!$A$54:$B$72,2,FALSE)="Percentage",AJ$76,IF(VLOOKUP($A84,HR_Input!$A$54:$B$72,2,FALSE)="Fixed","Fixed",(AI$76)))</f>
        <v>6</v>
      </c>
      <c r="AJ84" s="14">
        <f t="shared" si="80"/>
        <v>0.03</v>
      </c>
      <c r="AL84" s="93">
        <f>INDEX(HR_Input!$C$54:$AL$72,MATCH($A84,HR_Input!$A$54:$A$72,0),MATCH(AL$67,HR_Input!$C$53:$AL$53,0))</f>
        <v>5.7000000000000002E-3</v>
      </c>
      <c r="AM84" s="23">
        <f>IF(VLOOKUP($A84,HR_Input!$A$54:$B$72,2,FALSE)="Percentage",AN$76,IF(VLOOKUP($A84,HR_Input!$A$54:$B$72,2,FALSE)="Fixed","Fixed",(AM$76)))</f>
        <v>6</v>
      </c>
      <c r="AN84" s="14">
        <f t="shared" si="81"/>
        <v>0.03</v>
      </c>
      <c r="AP84" s="93">
        <f>INDEX(HR_Input!$C$54:$AL$72,MATCH($A84,HR_Input!$A$54:$A$72,0),MATCH(AP$67,HR_Input!$C$53:$AL$53,0))</f>
        <v>5.7000000000000002E-3</v>
      </c>
      <c r="AQ84" s="23">
        <f>IF(VLOOKUP($A84,HR_Input!$A$54:$B$72,2,FALSE)="Percentage",AR$76,IF(VLOOKUP($A84,HR_Input!$A$54:$B$72,2,FALSE)="Fixed","Fixed",(AQ$76)))</f>
        <v>6</v>
      </c>
      <c r="AR84" s="14">
        <f t="shared" si="82"/>
        <v>0.03</v>
      </c>
      <c r="AS84" s="6"/>
      <c r="AT84" s="93">
        <f>INDEX(HR_Input!$C$54:$AL$72,MATCH($A84,HR_Input!$A$54:$A$72,0),MATCH(AT$67,HR_Input!$C$53:$AL$53,0))</f>
        <v>5.7000000000000002E-3</v>
      </c>
      <c r="AU84" s="23">
        <f>IF(VLOOKUP($A84,HR_Input!$A$54:$B$72,2,FALSE)="Percentage",AV$76,IF(VLOOKUP($A84,HR_Input!$A$54:$B$72,2,FALSE)="Fixed","Fixed",(AU$76)))</f>
        <v>6</v>
      </c>
      <c r="AV84" s="14">
        <f t="shared" si="83"/>
        <v>0.03</v>
      </c>
    </row>
    <row r="85" spans="1:48" x14ac:dyDescent="0.25">
      <c r="A85" s="28" t="str">
        <f>HR_Input!$A60</f>
        <v>CEBA</v>
      </c>
      <c r="B85" s="93">
        <f>INDEX(HR_Input!$C$54:$AL$72,MATCH($A85,HR_Input!$A$54:$A$72,0),MATCH(B$67,HR_Input!$C$53:$AL$53,0))</f>
        <v>0</v>
      </c>
      <c r="C85" s="23" t="str">
        <f>IF(VLOOKUP($A85,HR_Input!$A$54:$B$72,2,FALSE)="Percentage",D$76,IF(VLOOKUP($A85,HR_Input!$A$54:$B$72,2,FALSE)="Fixed","Fixed",(C$76)))</f>
        <v>Fixed</v>
      </c>
      <c r="D85" s="14">
        <f t="shared" si="72"/>
        <v>0</v>
      </c>
      <c r="F85" s="93">
        <f>INDEX(HR_Input!$C$54:$AL$72,MATCH($A85,HR_Input!$A$54:$A$72,0),MATCH(F$67,HR_Input!$C$53:$AL$53,0))</f>
        <v>0</v>
      </c>
      <c r="G85" s="23" t="str">
        <f>IF(VLOOKUP($A85,HR_Input!$A$54:$B$72,2,FALSE)="Percentage",H$76,IF(VLOOKUP($A85,HR_Input!$A$54:$B$72,2,FALSE)="Fixed","Fixed",(G$76)))</f>
        <v>Fixed</v>
      </c>
      <c r="H85" s="14">
        <f t="shared" si="73"/>
        <v>0</v>
      </c>
      <c r="J85" s="93">
        <f>INDEX(HR_Input!$C$54:$AL$72,MATCH($A85,HR_Input!$A$54:$A$72,0),MATCH(J$67,HR_Input!$C$53:$AL$53,0))</f>
        <v>0</v>
      </c>
      <c r="K85" s="23" t="str">
        <f>IF(VLOOKUP($A85,HR_Input!$A$54:$B$72,2,FALSE)="Percentage",L$76,IF(VLOOKUP($A85,HR_Input!$A$54:$B$72,2,FALSE)="Fixed","Fixed",(K$76)))</f>
        <v>Fixed</v>
      </c>
      <c r="L85" s="14">
        <f t="shared" si="74"/>
        <v>0</v>
      </c>
      <c r="N85" s="93">
        <f>INDEX(HR_Input!$C$54:$AL$72,MATCH($A85,HR_Input!$A$54:$A$72,0),MATCH(N$67,HR_Input!$C$53:$AL$53,0))</f>
        <v>0</v>
      </c>
      <c r="O85" s="23" t="str">
        <f>IF(VLOOKUP($A85,HR_Input!$A$54:$B$72,2,FALSE)="Percentage",P$76,IF(VLOOKUP($A85,HR_Input!$A$54:$B$72,2,FALSE)="Fixed","Fixed",(O$76)))</f>
        <v>Fixed</v>
      </c>
      <c r="P85" s="14">
        <f t="shared" si="75"/>
        <v>0</v>
      </c>
      <c r="R85" s="93">
        <f>INDEX(HR_Input!$C$54:$AL$72,MATCH($A85,HR_Input!$A$54:$A$72,0),MATCH(R$67,HR_Input!$C$53:$AL$53,0))</f>
        <v>0</v>
      </c>
      <c r="S85" s="23" t="str">
        <f>IF(VLOOKUP($A85,HR_Input!$A$54:$B$72,2,FALSE)="Percentage",T$76,IF(VLOOKUP($A85,HR_Input!$A$54:$B$72,2,FALSE)="Fixed","Fixed",(S$76)))</f>
        <v>Fixed</v>
      </c>
      <c r="T85" s="14">
        <f t="shared" si="76"/>
        <v>0</v>
      </c>
      <c r="V85" s="93">
        <f>INDEX(HR_Input!$C$54:$AL$72,MATCH($A85,HR_Input!$A$54:$A$72,0),MATCH(V$67,HR_Input!$C$53:$AL$53,0))</f>
        <v>0</v>
      </c>
      <c r="W85" s="23" t="str">
        <f>IF(VLOOKUP($A85,HR_Input!$A$54:$B$72,2,FALSE)="Percentage",X$76,IF(VLOOKUP($A85,HR_Input!$A$54:$B$72,2,FALSE)="Fixed","Fixed",(W$76)))</f>
        <v>Fixed</v>
      </c>
      <c r="X85" s="14">
        <f t="shared" si="77"/>
        <v>0</v>
      </c>
      <c r="Z85" s="93">
        <f>INDEX(HR_Input!$C$54:$AL$72,MATCH($A85,HR_Input!$A$54:$A$72,0),MATCH(Z$67,HR_Input!$C$53:$AL$53,0))</f>
        <v>0</v>
      </c>
      <c r="AA85" s="23" t="str">
        <f>IF(VLOOKUP($A85,HR_Input!$A$54:$B$72,2,FALSE)="Percentage",AB$76,IF(VLOOKUP($A85,HR_Input!$A$54:$B$72,2,FALSE)="Fixed","Fixed",(AA$76)))</f>
        <v>Fixed</v>
      </c>
      <c r="AB85" s="14">
        <f t="shared" si="78"/>
        <v>0</v>
      </c>
      <c r="AD85" s="93">
        <f>INDEX(HR_Input!$C$54:$AL$72,MATCH($A85,HR_Input!$A$54:$A$72,0),MATCH(AD$67,HR_Input!$C$53:$AL$53,0))</f>
        <v>0</v>
      </c>
      <c r="AE85" s="23" t="str">
        <f>IF(VLOOKUP($A85,HR_Input!$A$54:$B$72,2,FALSE)="Percentage",AF$76,IF(VLOOKUP($A85,HR_Input!$A$54:$B$72,2,FALSE)="Fixed","Fixed",(AE$76)))</f>
        <v>Fixed</v>
      </c>
      <c r="AF85" s="14">
        <f t="shared" si="79"/>
        <v>0</v>
      </c>
      <c r="AH85" s="93">
        <f>INDEX(HR_Input!$C$54:$AL$72,MATCH($A85,HR_Input!$A$54:$A$72,0),MATCH(AH$67,HR_Input!$C$53:$AL$53,0))</f>
        <v>0</v>
      </c>
      <c r="AI85" s="23" t="str">
        <f>IF(VLOOKUP($A85,HR_Input!$A$54:$B$72,2,FALSE)="Percentage",AJ$76,IF(VLOOKUP($A85,HR_Input!$A$54:$B$72,2,FALSE)="Fixed","Fixed",(AI$76)))</f>
        <v>Fixed</v>
      </c>
      <c r="AJ85" s="14">
        <f t="shared" si="80"/>
        <v>0</v>
      </c>
      <c r="AL85" s="93">
        <f>INDEX(HR_Input!$C$54:$AL$72,MATCH($A85,HR_Input!$A$54:$A$72,0),MATCH(AL$67,HR_Input!$C$53:$AL$53,0))</f>
        <v>0</v>
      </c>
      <c r="AM85" s="23" t="str">
        <f>IF(VLOOKUP($A85,HR_Input!$A$54:$B$72,2,FALSE)="Percentage",AN$76,IF(VLOOKUP($A85,HR_Input!$A$54:$B$72,2,FALSE)="Fixed","Fixed",(AM$76)))</f>
        <v>Fixed</v>
      </c>
      <c r="AN85" s="14">
        <f t="shared" si="81"/>
        <v>0</v>
      </c>
      <c r="AP85" s="93">
        <f>INDEX(HR_Input!$C$54:$AL$72,MATCH($A85,HR_Input!$A$54:$A$72,0),MATCH(AP$67,HR_Input!$C$53:$AL$53,0))</f>
        <v>0</v>
      </c>
      <c r="AQ85" s="23" t="str">
        <f>IF(VLOOKUP($A85,HR_Input!$A$54:$B$72,2,FALSE)="Percentage",AR$76,IF(VLOOKUP($A85,HR_Input!$A$54:$B$72,2,FALSE)="Fixed","Fixed",(AQ$76)))</f>
        <v>Fixed</v>
      </c>
      <c r="AR85" s="14">
        <f t="shared" si="82"/>
        <v>0</v>
      </c>
      <c r="AS85" s="6"/>
      <c r="AT85" s="93">
        <f>INDEX(HR_Input!$C$54:$AL$72,MATCH($A85,HR_Input!$A$54:$A$72,0),MATCH(AT$67,HR_Input!$C$53:$AL$53,0))</f>
        <v>0</v>
      </c>
      <c r="AU85" s="23" t="str">
        <f>IF(VLOOKUP($A85,HR_Input!$A$54:$B$72,2,FALSE)="Percentage",AV$76,IF(VLOOKUP($A85,HR_Input!$A$54:$B$72,2,FALSE)="Fixed","Fixed",(AU$76)))</f>
        <v>Fixed</v>
      </c>
      <c r="AV85" s="14">
        <f t="shared" si="83"/>
        <v>0</v>
      </c>
    </row>
    <row r="86" spans="1:48" x14ac:dyDescent="0.25">
      <c r="A86" s="28" t="str">
        <f>HR_Input!$A61</f>
        <v>IRMA</v>
      </c>
      <c r="B86" s="93">
        <f>INDEX(HR_Input!$C$54:$AL$72,MATCH($A86,HR_Input!$A$54:$A$72,0),MATCH(B$67,HR_Input!$C$53:$AL$53,0))</f>
        <v>0.2742</v>
      </c>
      <c r="C86" s="23">
        <f>IF(VLOOKUP($A86,HR_Input!$A$54:$B$72,2,FALSE)="Percentage",D$76,IF(VLOOKUP($A86,HR_Input!$A$54:$B$72,2,FALSE)="Fixed","Fixed",(C$76)))</f>
        <v>6</v>
      </c>
      <c r="D86" s="14">
        <f t="shared" si="72"/>
        <v>1.65</v>
      </c>
      <c r="F86" s="93">
        <f>INDEX(HR_Input!$C$54:$AL$72,MATCH($A86,HR_Input!$A$54:$A$72,0),MATCH(F$67,HR_Input!$C$53:$AL$53,0))</f>
        <v>0.2742</v>
      </c>
      <c r="G86" s="23">
        <f>IF(VLOOKUP($A86,HR_Input!$A$54:$B$72,2,FALSE)="Percentage",H$76,IF(VLOOKUP($A86,HR_Input!$A$54:$B$72,2,FALSE)="Fixed","Fixed",(G$76)))</f>
        <v>6</v>
      </c>
      <c r="H86" s="14">
        <f t="shared" si="73"/>
        <v>1.65</v>
      </c>
      <c r="J86" s="93">
        <f>INDEX(HR_Input!$C$54:$AL$72,MATCH($A86,HR_Input!$A$54:$A$72,0),MATCH(J$67,HR_Input!$C$53:$AL$53,0))</f>
        <v>0.2742</v>
      </c>
      <c r="K86" s="23">
        <f>IF(VLOOKUP($A86,HR_Input!$A$54:$B$72,2,FALSE)="Percentage",L$76,IF(VLOOKUP($A86,HR_Input!$A$54:$B$72,2,FALSE)="Fixed","Fixed",(K$76)))</f>
        <v>6</v>
      </c>
      <c r="L86" s="14">
        <f t="shared" si="74"/>
        <v>1.65</v>
      </c>
      <c r="N86" s="93">
        <f>INDEX(HR_Input!$C$54:$AL$72,MATCH($A86,HR_Input!$A$54:$A$72,0),MATCH(N$67,HR_Input!$C$53:$AL$53,0))</f>
        <v>0.2742</v>
      </c>
      <c r="O86" s="23">
        <f>IF(VLOOKUP($A86,HR_Input!$A$54:$B$72,2,FALSE)="Percentage",P$76,IF(VLOOKUP($A86,HR_Input!$A$54:$B$72,2,FALSE)="Fixed","Fixed",(O$76)))</f>
        <v>6</v>
      </c>
      <c r="P86" s="14">
        <f t="shared" si="75"/>
        <v>1.65</v>
      </c>
      <c r="R86" s="93">
        <f>INDEX(HR_Input!$C$54:$AL$72,MATCH($A86,HR_Input!$A$54:$A$72,0),MATCH(R$67,HR_Input!$C$53:$AL$53,0))</f>
        <v>0.2742</v>
      </c>
      <c r="S86" s="23">
        <f>IF(VLOOKUP($A86,HR_Input!$A$54:$B$72,2,FALSE)="Percentage",T$76,IF(VLOOKUP($A86,HR_Input!$A$54:$B$72,2,FALSE)="Fixed","Fixed",(S$76)))</f>
        <v>6</v>
      </c>
      <c r="T86" s="14">
        <f t="shared" si="76"/>
        <v>1.65</v>
      </c>
      <c r="V86" s="93">
        <f>INDEX(HR_Input!$C$54:$AL$72,MATCH($A86,HR_Input!$A$54:$A$72,0),MATCH(V$67,HR_Input!$C$53:$AL$53,0))</f>
        <v>0.2742</v>
      </c>
      <c r="W86" s="23">
        <f>IF(VLOOKUP($A86,HR_Input!$A$54:$B$72,2,FALSE)="Percentage",X$76,IF(VLOOKUP($A86,HR_Input!$A$54:$B$72,2,FALSE)="Fixed","Fixed",(W$76)))</f>
        <v>6</v>
      </c>
      <c r="X86" s="14">
        <f t="shared" si="77"/>
        <v>1.65</v>
      </c>
      <c r="Z86" s="93">
        <f>INDEX(HR_Input!$C$54:$AL$72,MATCH($A86,HR_Input!$A$54:$A$72,0),MATCH(Z$67,HR_Input!$C$53:$AL$53,0))</f>
        <v>0.2742</v>
      </c>
      <c r="AA86" s="23">
        <f>IF(VLOOKUP($A86,HR_Input!$A$54:$B$72,2,FALSE)="Percentage",AB$76,IF(VLOOKUP($A86,HR_Input!$A$54:$B$72,2,FALSE)="Fixed","Fixed",(AA$76)))</f>
        <v>6</v>
      </c>
      <c r="AB86" s="14">
        <f t="shared" si="78"/>
        <v>1.65</v>
      </c>
      <c r="AD86" s="93">
        <f>INDEX(HR_Input!$C$54:$AL$72,MATCH($A86,HR_Input!$A$54:$A$72,0),MATCH(AD$67,HR_Input!$C$53:$AL$53,0))</f>
        <v>0.2742</v>
      </c>
      <c r="AE86" s="23">
        <f>IF(VLOOKUP($A86,HR_Input!$A$54:$B$72,2,FALSE)="Percentage",AF$76,IF(VLOOKUP($A86,HR_Input!$A$54:$B$72,2,FALSE)="Fixed","Fixed",(AE$76)))</f>
        <v>6</v>
      </c>
      <c r="AF86" s="14">
        <f t="shared" si="79"/>
        <v>1.65</v>
      </c>
      <c r="AH86" s="93">
        <f>INDEX(HR_Input!$C$54:$AL$72,MATCH($A86,HR_Input!$A$54:$A$72,0),MATCH(AH$67,HR_Input!$C$53:$AL$53,0))</f>
        <v>0.2742</v>
      </c>
      <c r="AI86" s="23">
        <f>IF(VLOOKUP($A86,HR_Input!$A$54:$B$72,2,FALSE)="Percentage",AJ$76,IF(VLOOKUP($A86,HR_Input!$A$54:$B$72,2,FALSE)="Fixed","Fixed",(AI$76)))</f>
        <v>6</v>
      </c>
      <c r="AJ86" s="14">
        <f t="shared" si="80"/>
        <v>1.65</v>
      </c>
      <c r="AL86" s="93">
        <f>INDEX(HR_Input!$C$54:$AL$72,MATCH($A86,HR_Input!$A$54:$A$72,0),MATCH(AL$67,HR_Input!$C$53:$AL$53,0))</f>
        <v>0.2742</v>
      </c>
      <c r="AM86" s="23">
        <f>IF(VLOOKUP($A86,HR_Input!$A$54:$B$72,2,FALSE)="Percentage",AN$76,IF(VLOOKUP($A86,HR_Input!$A$54:$B$72,2,FALSE)="Fixed","Fixed",(AM$76)))</f>
        <v>6</v>
      </c>
      <c r="AN86" s="14">
        <f t="shared" si="81"/>
        <v>1.65</v>
      </c>
      <c r="AP86" s="93">
        <f>INDEX(HR_Input!$C$54:$AL$72,MATCH($A86,HR_Input!$A$54:$A$72,0),MATCH(AP$67,HR_Input!$C$53:$AL$53,0))</f>
        <v>0.2742</v>
      </c>
      <c r="AQ86" s="23">
        <f>IF(VLOOKUP($A86,HR_Input!$A$54:$B$72,2,FALSE)="Percentage",AR$76,IF(VLOOKUP($A86,HR_Input!$A$54:$B$72,2,FALSE)="Fixed","Fixed",(AQ$76)))</f>
        <v>6</v>
      </c>
      <c r="AR86" s="14">
        <f t="shared" si="82"/>
        <v>1.65</v>
      </c>
      <c r="AS86" s="6"/>
      <c r="AT86" s="93">
        <f>INDEX(HR_Input!$C$54:$AL$72,MATCH($A86,HR_Input!$A$54:$A$72,0),MATCH(AT$67,HR_Input!$C$53:$AL$53,0))</f>
        <v>0.2742</v>
      </c>
      <c r="AU86" s="23">
        <f>IF(VLOOKUP($A86,HR_Input!$A$54:$B$72,2,FALSE)="Percentage",AV$76,IF(VLOOKUP($A86,HR_Input!$A$54:$B$72,2,FALSE)="Fixed","Fixed",(AU$76)))</f>
        <v>6</v>
      </c>
      <c r="AV86" s="14">
        <f t="shared" si="83"/>
        <v>1.65</v>
      </c>
    </row>
    <row r="87" spans="1:48" x14ac:dyDescent="0.25">
      <c r="A87" s="28" t="str">
        <f>HR_Input!$A62</f>
        <v>General Balancing Account</v>
      </c>
      <c r="B87" s="93">
        <f>INDEX(HR_Input!$C$54:$AL$72,MATCH($A87,HR_Input!$A$54:$A$72,0),MATCH(B$67,HR_Input!$C$53:$AL$53,0))</f>
        <v>4.4000000000000003E-3</v>
      </c>
      <c r="C87" s="23">
        <f>IF(VLOOKUP($A87,HR_Input!$A$54:$B$72,2,FALSE)="Percentage",D$76,IF(VLOOKUP($A87,HR_Input!$A$54:$B$72,2,FALSE)="Fixed","Fixed",(C$76)))</f>
        <v>6</v>
      </c>
      <c r="D87" s="14">
        <f t="shared" si="72"/>
        <v>0.03</v>
      </c>
      <c r="F87" s="93">
        <f>INDEX(HR_Input!$C$54:$AL$72,MATCH($A87,HR_Input!$A$54:$A$72,0),MATCH(F$67,HR_Input!$C$53:$AL$53,0))</f>
        <v>4.4000000000000003E-3</v>
      </c>
      <c r="G87" s="23">
        <f>IF(VLOOKUP($A87,HR_Input!$A$54:$B$72,2,FALSE)="Percentage",H$76,IF(VLOOKUP($A87,HR_Input!$A$54:$B$72,2,FALSE)="Fixed","Fixed",(G$76)))</f>
        <v>6</v>
      </c>
      <c r="H87" s="14">
        <f t="shared" si="73"/>
        <v>0.03</v>
      </c>
      <c r="J87" s="93">
        <f>INDEX(HR_Input!$C$54:$AL$72,MATCH($A87,HR_Input!$A$54:$A$72,0),MATCH(J$67,HR_Input!$C$53:$AL$53,0))</f>
        <v>4.4000000000000003E-3</v>
      </c>
      <c r="K87" s="23">
        <f>IF(VLOOKUP($A87,HR_Input!$A$54:$B$72,2,FALSE)="Percentage",L$76,IF(VLOOKUP($A87,HR_Input!$A$54:$B$72,2,FALSE)="Fixed","Fixed",(K$76)))</f>
        <v>6</v>
      </c>
      <c r="L87" s="14">
        <f t="shared" si="74"/>
        <v>0.03</v>
      </c>
      <c r="N87" s="93">
        <f>INDEX(HR_Input!$C$54:$AL$72,MATCH($A87,HR_Input!$A$54:$A$72,0),MATCH(N$67,HR_Input!$C$53:$AL$53,0))</f>
        <v>4.4000000000000003E-3</v>
      </c>
      <c r="O87" s="23">
        <f>IF(VLOOKUP($A87,HR_Input!$A$54:$B$72,2,FALSE)="Percentage",P$76,IF(VLOOKUP($A87,HR_Input!$A$54:$B$72,2,FALSE)="Fixed","Fixed",(O$76)))</f>
        <v>6</v>
      </c>
      <c r="P87" s="14">
        <f t="shared" si="75"/>
        <v>0.03</v>
      </c>
      <c r="R87" s="93">
        <f>INDEX(HR_Input!$C$54:$AL$72,MATCH($A87,HR_Input!$A$54:$A$72,0),MATCH(R$67,HR_Input!$C$53:$AL$53,0))</f>
        <v>4.4000000000000003E-3</v>
      </c>
      <c r="S87" s="23">
        <f>IF(VLOOKUP($A87,HR_Input!$A$54:$B$72,2,FALSE)="Percentage",T$76,IF(VLOOKUP($A87,HR_Input!$A$54:$B$72,2,FALSE)="Fixed","Fixed",(S$76)))</f>
        <v>6</v>
      </c>
      <c r="T87" s="14">
        <f t="shared" si="76"/>
        <v>0.03</v>
      </c>
      <c r="V87" s="93">
        <f>INDEX(HR_Input!$C$54:$AL$72,MATCH($A87,HR_Input!$A$54:$A$72,0),MATCH(V$67,HR_Input!$C$53:$AL$53,0))</f>
        <v>4.4000000000000003E-3</v>
      </c>
      <c r="W87" s="23">
        <f>IF(VLOOKUP($A87,HR_Input!$A$54:$B$72,2,FALSE)="Percentage",X$76,IF(VLOOKUP($A87,HR_Input!$A$54:$B$72,2,FALSE)="Fixed","Fixed",(W$76)))</f>
        <v>6</v>
      </c>
      <c r="X87" s="14">
        <f t="shared" si="77"/>
        <v>0.03</v>
      </c>
      <c r="Z87" s="93">
        <f>INDEX(HR_Input!$C$54:$AL$72,MATCH($A87,HR_Input!$A$54:$A$72,0),MATCH(Z$67,HR_Input!$C$53:$AL$53,0))</f>
        <v>4.4000000000000003E-3</v>
      </c>
      <c r="AA87" s="23">
        <f>IF(VLOOKUP($A87,HR_Input!$A$54:$B$72,2,FALSE)="Percentage",AB$76,IF(VLOOKUP($A87,HR_Input!$A$54:$B$72,2,FALSE)="Fixed","Fixed",(AA$76)))</f>
        <v>6</v>
      </c>
      <c r="AB87" s="14">
        <f t="shared" si="78"/>
        <v>0.03</v>
      </c>
      <c r="AD87" s="93">
        <f>INDEX(HR_Input!$C$54:$AL$72,MATCH($A87,HR_Input!$A$54:$A$72,0),MATCH(AD$67,HR_Input!$C$53:$AL$53,0))</f>
        <v>4.4000000000000003E-3</v>
      </c>
      <c r="AE87" s="23">
        <f>IF(VLOOKUP($A87,HR_Input!$A$54:$B$72,2,FALSE)="Percentage",AF$76,IF(VLOOKUP($A87,HR_Input!$A$54:$B$72,2,FALSE)="Fixed","Fixed",(AE$76)))</f>
        <v>6</v>
      </c>
      <c r="AF87" s="14">
        <f t="shared" si="79"/>
        <v>0.03</v>
      </c>
      <c r="AH87" s="93">
        <f>INDEX(HR_Input!$C$54:$AL$72,MATCH($A87,HR_Input!$A$54:$A$72,0),MATCH(AH$67,HR_Input!$C$53:$AL$53,0))</f>
        <v>4.4000000000000003E-3</v>
      </c>
      <c r="AI87" s="23">
        <f>IF(VLOOKUP($A87,HR_Input!$A$54:$B$72,2,FALSE)="Percentage",AJ$76,IF(VLOOKUP($A87,HR_Input!$A$54:$B$72,2,FALSE)="Fixed","Fixed",(AI$76)))</f>
        <v>6</v>
      </c>
      <c r="AJ87" s="14">
        <f t="shared" si="80"/>
        <v>0.03</v>
      </c>
      <c r="AL87" s="93">
        <f>INDEX(HR_Input!$C$54:$AL$72,MATCH($A87,HR_Input!$A$54:$A$72,0),MATCH(AL$67,HR_Input!$C$53:$AL$53,0))</f>
        <v>0</v>
      </c>
      <c r="AM87" s="23">
        <f>IF(VLOOKUP($A87,HR_Input!$A$54:$B$72,2,FALSE)="Percentage",AN$76,IF(VLOOKUP($A87,HR_Input!$A$54:$B$72,2,FALSE)="Fixed","Fixed",(AM$76)))</f>
        <v>6</v>
      </c>
      <c r="AN87" s="14">
        <f t="shared" si="81"/>
        <v>0</v>
      </c>
      <c r="AP87" s="93">
        <f>INDEX(HR_Input!$C$54:$AL$72,MATCH($A87,HR_Input!$A$54:$A$72,0),MATCH(AP$67,HR_Input!$C$53:$AL$53,0))</f>
        <v>0</v>
      </c>
      <c r="AQ87" s="23">
        <f>IF(VLOOKUP($A87,HR_Input!$A$54:$B$72,2,FALSE)="Percentage",AR$76,IF(VLOOKUP($A87,HR_Input!$A$54:$B$72,2,FALSE)="Fixed","Fixed",(AQ$76)))</f>
        <v>6</v>
      </c>
      <c r="AR87" s="14">
        <f t="shared" si="82"/>
        <v>0</v>
      </c>
      <c r="AS87" s="6"/>
      <c r="AT87" s="93">
        <f>INDEX(HR_Input!$C$54:$AL$72,MATCH($A87,HR_Input!$A$54:$A$72,0),MATCH(AT$67,HR_Input!$C$53:$AL$53,0))</f>
        <v>0</v>
      </c>
      <c r="AU87" s="23">
        <f>IF(VLOOKUP($A87,HR_Input!$A$54:$B$72,2,FALSE)="Percentage",AV$76,IF(VLOOKUP($A87,HR_Input!$A$54:$B$72,2,FALSE)="Fixed","Fixed",(AU$76)))</f>
        <v>6</v>
      </c>
      <c r="AV87" s="14">
        <f t="shared" si="83"/>
        <v>0</v>
      </c>
    </row>
    <row r="88" spans="1:48" x14ac:dyDescent="0.25">
      <c r="A88" s="28" t="str">
        <f>HR_Input!$A63</f>
        <v>Lead Service Line</v>
      </c>
      <c r="B88" s="93">
        <f>INDEX(HR_Input!$C$54:$AL$72,MATCH($A88,HR_Input!$A$54:$A$72,0),MATCH(B$67,HR_Input!$C$53:$AL$53,0))</f>
        <v>2.5000000000000001E-3</v>
      </c>
      <c r="C88" s="23">
        <f>IF(VLOOKUP($A88,HR_Input!$A$54:$B$72,2,FALSE)="Percentage",D$76,IF(VLOOKUP($A88,HR_Input!$A$54:$B$72,2,FALSE)="Fixed","Fixed",(C$76)))</f>
        <v>6</v>
      </c>
      <c r="D88" s="14">
        <f t="shared" si="72"/>
        <v>0.02</v>
      </c>
      <c r="F88" s="93">
        <f>INDEX(HR_Input!$C$54:$AL$72,MATCH($A88,HR_Input!$A$54:$A$72,0),MATCH(F$67,HR_Input!$C$53:$AL$53,0))</f>
        <v>2.5000000000000001E-3</v>
      </c>
      <c r="G88" s="23">
        <f>IF(VLOOKUP($A88,HR_Input!$A$54:$B$72,2,FALSE)="Percentage",H$76,IF(VLOOKUP($A88,HR_Input!$A$54:$B$72,2,FALSE)="Fixed","Fixed",(G$76)))</f>
        <v>6</v>
      </c>
      <c r="H88" s="14">
        <f t="shared" si="73"/>
        <v>0.02</v>
      </c>
      <c r="J88" s="93">
        <f>INDEX(HR_Input!$C$54:$AL$72,MATCH($A88,HR_Input!$A$54:$A$72,0),MATCH(J$67,HR_Input!$C$53:$AL$53,0))</f>
        <v>2.5000000000000001E-3</v>
      </c>
      <c r="K88" s="23">
        <f>IF(VLOOKUP($A88,HR_Input!$A$54:$B$72,2,FALSE)="Percentage",L$76,IF(VLOOKUP($A88,HR_Input!$A$54:$B$72,2,FALSE)="Fixed","Fixed",(K$76)))</f>
        <v>6</v>
      </c>
      <c r="L88" s="14">
        <f t="shared" si="74"/>
        <v>0.02</v>
      </c>
      <c r="N88" s="93">
        <f>INDEX(HR_Input!$C$54:$AL$72,MATCH($A88,HR_Input!$A$54:$A$72,0),MATCH(N$67,HR_Input!$C$53:$AL$53,0))</f>
        <v>2.5000000000000001E-3</v>
      </c>
      <c r="O88" s="23">
        <f>IF(VLOOKUP($A88,HR_Input!$A$54:$B$72,2,FALSE)="Percentage",P$76,IF(VLOOKUP($A88,HR_Input!$A$54:$B$72,2,FALSE)="Fixed","Fixed",(O$76)))</f>
        <v>6</v>
      </c>
      <c r="P88" s="14">
        <f t="shared" si="75"/>
        <v>0.02</v>
      </c>
      <c r="R88" s="93">
        <f>INDEX(HR_Input!$C$54:$AL$72,MATCH($A88,HR_Input!$A$54:$A$72,0),MATCH(R$67,HR_Input!$C$53:$AL$53,0))</f>
        <v>2.5000000000000001E-3</v>
      </c>
      <c r="S88" s="23">
        <f>IF(VLOOKUP($A88,HR_Input!$A$54:$B$72,2,FALSE)="Percentage",T$76,IF(VLOOKUP($A88,HR_Input!$A$54:$B$72,2,FALSE)="Fixed","Fixed",(S$76)))</f>
        <v>6</v>
      </c>
      <c r="T88" s="14">
        <f t="shared" si="76"/>
        <v>0.02</v>
      </c>
      <c r="V88" s="93">
        <f>INDEX(HR_Input!$C$54:$AL$72,MATCH($A88,HR_Input!$A$54:$A$72,0),MATCH(V$67,HR_Input!$C$53:$AL$53,0))</f>
        <v>2.5000000000000001E-3</v>
      </c>
      <c r="W88" s="23">
        <f>IF(VLOOKUP($A88,HR_Input!$A$54:$B$72,2,FALSE)="Percentage",X$76,IF(VLOOKUP($A88,HR_Input!$A$54:$B$72,2,FALSE)="Fixed","Fixed",(W$76)))</f>
        <v>6</v>
      </c>
      <c r="X88" s="14">
        <f t="shared" si="77"/>
        <v>0.02</v>
      </c>
      <c r="Z88" s="93">
        <f>INDEX(HR_Input!$C$54:$AL$72,MATCH($A88,HR_Input!$A$54:$A$72,0),MATCH(Z$67,HR_Input!$C$53:$AL$53,0))</f>
        <v>2.5000000000000001E-3</v>
      </c>
      <c r="AA88" s="23">
        <f>IF(VLOOKUP($A88,HR_Input!$A$54:$B$72,2,FALSE)="Percentage",AB$76,IF(VLOOKUP($A88,HR_Input!$A$54:$B$72,2,FALSE)="Fixed","Fixed",(AA$76)))</f>
        <v>6</v>
      </c>
      <c r="AB88" s="14">
        <f t="shared" si="78"/>
        <v>0.02</v>
      </c>
      <c r="AD88" s="93">
        <f>INDEX(HR_Input!$C$54:$AL$72,MATCH($A88,HR_Input!$A$54:$A$72,0),MATCH(AD$67,HR_Input!$C$53:$AL$53,0))</f>
        <v>2.5000000000000001E-3</v>
      </c>
      <c r="AE88" s="23">
        <f>IF(VLOOKUP($A88,HR_Input!$A$54:$B$72,2,FALSE)="Percentage",AF$76,IF(VLOOKUP($A88,HR_Input!$A$54:$B$72,2,FALSE)="Fixed","Fixed",(AE$76)))</f>
        <v>6</v>
      </c>
      <c r="AF88" s="14">
        <f t="shared" si="79"/>
        <v>0.02</v>
      </c>
      <c r="AH88" s="93">
        <f>INDEX(HR_Input!$C$54:$AL$72,MATCH($A88,HR_Input!$A$54:$A$72,0),MATCH(AH$67,HR_Input!$C$53:$AL$53,0))</f>
        <v>2.5000000000000001E-3</v>
      </c>
      <c r="AI88" s="23">
        <f>IF(VLOOKUP($A88,HR_Input!$A$54:$B$72,2,FALSE)="Percentage",AJ$76,IF(VLOOKUP($A88,HR_Input!$A$54:$B$72,2,FALSE)="Fixed","Fixed",(AI$76)))</f>
        <v>6</v>
      </c>
      <c r="AJ88" s="14">
        <f t="shared" si="80"/>
        <v>0.02</v>
      </c>
      <c r="AL88" s="93">
        <f>INDEX(HR_Input!$C$54:$AL$72,MATCH($A88,HR_Input!$A$54:$A$72,0),MATCH(AL$67,HR_Input!$C$53:$AL$53,0))</f>
        <v>0</v>
      </c>
      <c r="AM88" s="23">
        <f>IF(VLOOKUP($A88,HR_Input!$A$54:$B$72,2,FALSE)="Percentage",AN$76,IF(VLOOKUP($A88,HR_Input!$A$54:$B$72,2,FALSE)="Fixed","Fixed",(AM$76)))</f>
        <v>6</v>
      </c>
      <c r="AN88" s="14">
        <f t="shared" si="81"/>
        <v>0</v>
      </c>
      <c r="AP88" s="93">
        <f>INDEX(HR_Input!$C$54:$AL$72,MATCH($A88,HR_Input!$A$54:$A$72,0),MATCH(AP$67,HR_Input!$C$53:$AL$53,0))</f>
        <v>0</v>
      </c>
      <c r="AQ88" s="23">
        <f>IF(VLOOKUP($A88,HR_Input!$A$54:$B$72,2,FALSE)="Percentage",AR$76,IF(VLOOKUP($A88,HR_Input!$A$54:$B$72,2,FALSE)="Fixed","Fixed",(AQ$76)))</f>
        <v>6</v>
      </c>
      <c r="AR88" s="14">
        <f t="shared" si="82"/>
        <v>0</v>
      </c>
      <c r="AS88" s="6"/>
      <c r="AT88" s="93">
        <f>INDEX(HR_Input!$C$54:$AL$72,MATCH($A88,HR_Input!$A$54:$A$72,0),MATCH(AT$67,HR_Input!$C$53:$AL$53,0))</f>
        <v>0</v>
      </c>
      <c r="AU88" s="23">
        <f>IF(VLOOKUP($A88,HR_Input!$A$54:$B$72,2,FALSE)="Percentage",AV$76,IF(VLOOKUP($A88,HR_Input!$A$54:$B$72,2,FALSE)="Fixed","Fixed",(AU$76)))</f>
        <v>6</v>
      </c>
      <c r="AV88" s="14">
        <f t="shared" si="83"/>
        <v>0</v>
      </c>
    </row>
    <row r="89" spans="1:48" x14ac:dyDescent="0.25">
      <c r="A89" s="28" t="str">
        <f>HR_Input!$A64</f>
        <v>M-WRAM</v>
      </c>
      <c r="B89" s="93">
        <f>INDEX(HR_Input!$C$54:$AL$72,MATCH($A89,HR_Input!$A$54:$A$72,0),MATCH(B$67,HR_Input!$C$53:$AL$53,0))</f>
        <v>0.20250000000000001</v>
      </c>
      <c r="C89" s="23">
        <f>IF(VLOOKUP($A89,HR_Input!$A$54:$B$72,2,FALSE)="Percentage",D$76,IF(VLOOKUP($A89,HR_Input!$A$54:$B$72,2,FALSE)="Fixed","Fixed",(C$76)))</f>
        <v>6</v>
      </c>
      <c r="D89" s="14">
        <f t="shared" si="72"/>
        <v>1.22</v>
      </c>
      <c r="F89" s="93">
        <f>INDEX(HR_Input!$C$54:$AL$72,MATCH($A89,HR_Input!$A$54:$A$72,0),MATCH(F$67,HR_Input!$C$53:$AL$53,0))</f>
        <v>0.20250000000000001</v>
      </c>
      <c r="G89" s="23">
        <f>IF(VLOOKUP($A89,HR_Input!$A$54:$B$72,2,FALSE)="Percentage",H$76,IF(VLOOKUP($A89,HR_Input!$A$54:$B$72,2,FALSE)="Fixed","Fixed",(G$76)))</f>
        <v>6</v>
      </c>
      <c r="H89" s="14">
        <f t="shared" si="73"/>
        <v>1.22</v>
      </c>
      <c r="J89" s="93">
        <f>INDEX(HR_Input!$C$54:$AL$72,MATCH($A89,HR_Input!$A$54:$A$72,0),MATCH(J$67,HR_Input!$C$53:$AL$53,0))</f>
        <v>0.20250000000000001</v>
      </c>
      <c r="K89" s="23">
        <f>IF(VLOOKUP($A89,HR_Input!$A$54:$B$72,2,FALSE)="Percentage",L$76,IF(VLOOKUP($A89,HR_Input!$A$54:$B$72,2,FALSE)="Fixed","Fixed",(K$76)))</f>
        <v>6</v>
      </c>
      <c r="L89" s="14">
        <f t="shared" si="74"/>
        <v>1.22</v>
      </c>
      <c r="N89" s="93">
        <f>INDEX(HR_Input!$C$54:$AL$72,MATCH($A89,HR_Input!$A$54:$A$72,0),MATCH(N$67,HR_Input!$C$53:$AL$53,0))</f>
        <v>0.20250000000000001</v>
      </c>
      <c r="O89" s="23">
        <f>IF(VLOOKUP($A89,HR_Input!$A$54:$B$72,2,FALSE)="Percentage",P$76,IF(VLOOKUP($A89,HR_Input!$A$54:$B$72,2,FALSE)="Fixed","Fixed",(O$76)))</f>
        <v>6</v>
      </c>
      <c r="P89" s="14">
        <f t="shared" si="75"/>
        <v>1.22</v>
      </c>
      <c r="R89" s="93">
        <f>INDEX(HR_Input!$C$54:$AL$72,MATCH($A89,HR_Input!$A$54:$A$72,0),MATCH(R$67,HR_Input!$C$53:$AL$53,0))</f>
        <v>0.20250000000000001</v>
      </c>
      <c r="S89" s="23">
        <f>IF(VLOOKUP($A89,HR_Input!$A$54:$B$72,2,FALSE)="Percentage",T$76,IF(VLOOKUP($A89,HR_Input!$A$54:$B$72,2,FALSE)="Fixed","Fixed",(S$76)))</f>
        <v>6</v>
      </c>
      <c r="T89" s="14">
        <f t="shared" si="76"/>
        <v>1.22</v>
      </c>
      <c r="V89" s="93">
        <f>INDEX(HR_Input!$C$54:$AL$72,MATCH($A89,HR_Input!$A$54:$A$72,0),MATCH(V$67,HR_Input!$C$53:$AL$53,0))</f>
        <v>0.20250000000000001</v>
      </c>
      <c r="W89" s="23">
        <f>IF(VLOOKUP($A89,HR_Input!$A$54:$B$72,2,FALSE)="Percentage",X$76,IF(VLOOKUP($A89,HR_Input!$A$54:$B$72,2,FALSE)="Fixed","Fixed",(W$76)))</f>
        <v>6</v>
      </c>
      <c r="X89" s="14">
        <f t="shared" si="77"/>
        <v>1.22</v>
      </c>
      <c r="Z89" s="93">
        <f>INDEX(HR_Input!$C$54:$AL$72,MATCH($A89,HR_Input!$A$54:$A$72,0),MATCH(Z$67,HR_Input!$C$53:$AL$53,0))</f>
        <v>0.20250000000000001</v>
      </c>
      <c r="AA89" s="23">
        <f>IF(VLOOKUP($A89,HR_Input!$A$54:$B$72,2,FALSE)="Percentage",AB$76,IF(VLOOKUP($A89,HR_Input!$A$54:$B$72,2,FALSE)="Fixed","Fixed",(AA$76)))</f>
        <v>6</v>
      </c>
      <c r="AB89" s="14">
        <f t="shared" si="78"/>
        <v>1.22</v>
      </c>
      <c r="AD89" s="93">
        <f>INDEX(HR_Input!$C$54:$AL$72,MATCH($A89,HR_Input!$A$54:$A$72,0),MATCH(AD$67,HR_Input!$C$53:$AL$53,0))</f>
        <v>0.20250000000000001</v>
      </c>
      <c r="AE89" s="23">
        <f>IF(VLOOKUP($A89,HR_Input!$A$54:$B$72,2,FALSE)="Percentage",AF$76,IF(VLOOKUP($A89,HR_Input!$A$54:$B$72,2,FALSE)="Fixed","Fixed",(AE$76)))</f>
        <v>6</v>
      </c>
      <c r="AF89" s="14">
        <f t="shared" si="79"/>
        <v>1.22</v>
      </c>
      <c r="AH89" s="93">
        <f>INDEX(HR_Input!$C$54:$AL$72,MATCH($A89,HR_Input!$A$54:$A$72,0),MATCH(AH$67,HR_Input!$C$53:$AL$53,0))</f>
        <v>0.20250000000000001</v>
      </c>
      <c r="AI89" s="23">
        <f>IF(VLOOKUP($A89,HR_Input!$A$54:$B$72,2,FALSE)="Percentage",AJ$76,IF(VLOOKUP($A89,HR_Input!$A$54:$B$72,2,FALSE)="Fixed","Fixed",(AI$76)))</f>
        <v>6</v>
      </c>
      <c r="AJ89" s="14">
        <f t="shared" si="80"/>
        <v>1.22</v>
      </c>
      <c r="AL89" s="93">
        <f>INDEX(HR_Input!$C$54:$AL$72,MATCH($A89,HR_Input!$A$54:$A$72,0),MATCH(AL$67,HR_Input!$C$53:$AL$53,0))</f>
        <v>0.20250000000000001</v>
      </c>
      <c r="AM89" s="23">
        <f>IF(VLOOKUP($A89,HR_Input!$A$54:$B$72,2,FALSE)="Percentage",AN$76,IF(VLOOKUP($A89,HR_Input!$A$54:$B$72,2,FALSE)="Fixed","Fixed",(AM$76)))</f>
        <v>6</v>
      </c>
      <c r="AN89" s="14">
        <f t="shared" si="81"/>
        <v>1.22</v>
      </c>
      <c r="AP89" s="93">
        <f>INDEX(HR_Input!$C$54:$AL$72,MATCH($A89,HR_Input!$A$54:$A$72,0),MATCH(AP$67,HR_Input!$C$53:$AL$53,0))</f>
        <v>0.20250000000000001</v>
      </c>
      <c r="AQ89" s="23">
        <f>IF(VLOOKUP($A89,HR_Input!$A$54:$B$72,2,FALSE)="Percentage",AR$76,IF(VLOOKUP($A89,HR_Input!$A$54:$B$72,2,FALSE)="Fixed","Fixed",(AQ$76)))</f>
        <v>6</v>
      </c>
      <c r="AR89" s="14">
        <f t="shared" si="82"/>
        <v>1.22</v>
      </c>
      <c r="AS89" s="6"/>
      <c r="AT89" s="93">
        <f>INDEX(HR_Input!$C$54:$AL$72,MATCH($A89,HR_Input!$A$54:$A$72,0),MATCH(AT$67,HR_Input!$C$53:$AL$53,0))</f>
        <v>0.20250000000000001</v>
      </c>
      <c r="AU89" s="23">
        <f>IF(VLOOKUP($A89,HR_Input!$A$54:$B$72,2,FALSE)="Percentage",AV$76,IF(VLOOKUP($A89,HR_Input!$A$54:$B$72,2,FALSE)="Fixed","Fixed",(AU$76)))</f>
        <v>6</v>
      </c>
      <c r="AV89" s="14">
        <f t="shared" si="83"/>
        <v>1.22</v>
      </c>
    </row>
    <row r="90" spans="1:48" x14ac:dyDescent="0.25">
      <c r="A90" s="28" t="str">
        <f>HR_Input!$A65</f>
        <v>ICBA</v>
      </c>
      <c r="B90" s="93">
        <f>INDEX(HR_Input!$C$54:$AL$72,MATCH($A90,HR_Input!$A$54:$A$72,0),MATCH(B$67,HR_Input!$C$53:$AL$53,0))</f>
        <v>-0.1</v>
      </c>
      <c r="C90" s="23" t="str">
        <f>IF(VLOOKUP($A90,HR_Input!$A$54:$B$72,2,FALSE)="Percentage",D$76,IF(VLOOKUP($A90,HR_Input!$A$54:$B$72,2,FALSE)="Fixed","Fixed",(C$76)))</f>
        <v>Fixed</v>
      </c>
      <c r="D90" s="14">
        <f t="shared" si="72"/>
        <v>-0.1</v>
      </c>
      <c r="F90" s="93">
        <f>INDEX(HR_Input!$C$54:$AL$72,MATCH($A90,HR_Input!$A$54:$A$72,0),MATCH(F$67,HR_Input!$C$53:$AL$53,0))</f>
        <v>-0.1</v>
      </c>
      <c r="G90" s="23" t="str">
        <f>IF(VLOOKUP($A90,HR_Input!$A$54:$B$72,2,FALSE)="Percentage",H$76,IF(VLOOKUP($A90,HR_Input!$A$54:$B$72,2,FALSE)="Fixed","Fixed",(G$76)))</f>
        <v>Fixed</v>
      </c>
      <c r="H90" s="14">
        <f t="shared" si="73"/>
        <v>-0.1</v>
      </c>
      <c r="J90" s="93">
        <f>INDEX(HR_Input!$C$54:$AL$72,MATCH($A90,HR_Input!$A$54:$A$72,0),MATCH(J$67,HR_Input!$C$53:$AL$53,0))</f>
        <v>-0.1</v>
      </c>
      <c r="K90" s="23" t="str">
        <f>IF(VLOOKUP($A90,HR_Input!$A$54:$B$72,2,FALSE)="Percentage",L$76,IF(VLOOKUP($A90,HR_Input!$A$54:$B$72,2,FALSE)="Fixed","Fixed",(K$76)))</f>
        <v>Fixed</v>
      </c>
      <c r="L90" s="14">
        <f t="shared" si="74"/>
        <v>-0.1</v>
      </c>
      <c r="N90" s="93">
        <f>INDEX(HR_Input!$C$54:$AL$72,MATCH($A90,HR_Input!$A$54:$A$72,0),MATCH(N$67,HR_Input!$C$53:$AL$53,0))</f>
        <v>-0.1</v>
      </c>
      <c r="O90" s="23" t="str">
        <f>IF(VLOOKUP($A90,HR_Input!$A$54:$B$72,2,FALSE)="Percentage",P$76,IF(VLOOKUP($A90,HR_Input!$A$54:$B$72,2,FALSE)="Fixed","Fixed",(O$76)))</f>
        <v>Fixed</v>
      </c>
      <c r="P90" s="14">
        <f t="shared" si="75"/>
        <v>-0.1</v>
      </c>
      <c r="R90" s="93">
        <f>INDEX(HR_Input!$C$54:$AL$72,MATCH($A90,HR_Input!$A$54:$A$72,0),MATCH(R$67,HR_Input!$C$53:$AL$53,0))</f>
        <v>-0.1</v>
      </c>
      <c r="S90" s="23" t="str">
        <f>IF(VLOOKUP($A90,HR_Input!$A$54:$B$72,2,FALSE)="Percentage",T$76,IF(VLOOKUP($A90,HR_Input!$A$54:$B$72,2,FALSE)="Fixed","Fixed",(S$76)))</f>
        <v>Fixed</v>
      </c>
      <c r="T90" s="14">
        <f t="shared" si="76"/>
        <v>-0.1</v>
      </c>
      <c r="V90" s="93">
        <f>INDEX(HR_Input!$C$54:$AL$72,MATCH($A90,HR_Input!$A$54:$A$72,0),MATCH(V$67,HR_Input!$C$53:$AL$53,0))</f>
        <v>-0.1</v>
      </c>
      <c r="W90" s="23" t="str">
        <f>IF(VLOOKUP($A90,HR_Input!$A$54:$B$72,2,FALSE)="Percentage",X$76,IF(VLOOKUP($A90,HR_Input!$A$54:$B$72,2,FALSE)="Fixed","Fixed",(W$76)))</f>
        <v>Fixed</v>
      </c>
      <c r="X90" s="14">
        <f t="shared" si="77"/>
        <v>-0.1</v>
      </c>
      <c r="Z90" s="93">
        <f>INDEX(HR_Input!$C$54:$AL$72,MATCH($A90,HR_Input!$A$54:$A$72,0),MATCH(Z$67,HR_Input!$C$53:$AL$53,0))</f>
        <v>-0.1</v>
      </c>
      <c r="AA90" s="23" t="str">
        <f>IF(VLOOKUP($A90,HR_Input!$A$54:$B$72,2,FALSE)="Percentage",AB$76,IF(VLOOKUP($A90,HR_Input!$A$54:$B$72,2,FALSE)="Fixed","Fixed",(AA$76)))</f>
        <v>Fixed</v>
      </c>
      <c r="AB90" s="14">
        <f t="shared" si="78"/>
        <v>-0.1</v>
      </c>
      <c r="AD90" s="93">
        <f>INDEX(HR_Input!$C$54:$AL$72,MATCH($A90,HR_Input!$A$54:$A$72,0),MATCH(AD$67,HR_Input!$C$53:$AL$53,0))</f>
        <v>-0.1</v>
      </c>
      <c r="AE90" s="23" t="str">
        <f>IF(VLOOKUP($A90,HR_Input!$A$54:$B$72,2,FALSE)="Percentage",AF$76,IF(VLOOKUP($A90,HR_Input!$A$54:$B$72,2,FALSE)="Fixed","Fixed",(AE$76)))</f>
        <v>Fixed</v>
      </c>
      <c r="AF90" s="14">
        <f t="shared" si="79"/>
        <v>-0.1</v>
      </c>
      <c r="AH90" s="93">
        <f>INDEX(HR_Input!$C$54:$AL$72,MATCH($A90,HR_Input!$A$54:$A$72,0),MATCH(AH$67,HR_Input!$C$53:$AL$53,0))</f>
        <v>-0.1</v>
      </c>
      <c r="AI90" s="23" t="str">
        <f>IF(VLOOKUP($A90,HR_Input!$A$54:$B$72,2,FALSE)="Percentage",AJ$76,IF(VLOOKUP($A90,HR_Input!$A$54:$B$72,2,FALSE)="Fixed","Fixed",(AI$76)))</f>
        <v>Fixed</v>
      </c>
      <c r="AJ90" s="14">
        <f t="shared" si="80"/>
        <v>-0.1</v>
      </c>
      <c r="AL90" s="93">
        <f>INDEX(HR_Input!$C$54:$AL$72,MATCH($A90,HR_Input!$A$54:$A$72,0),MATCH(AL$67,HR_Input!$C$53:$AL$53,0))</f>
        <v>0</v>
      </c>
      <c r="AM90" s="23" t="str">
        <f>IF(VLOOKUP($A90,HR_Input!$A$54:$B$72,2,FALSE)="Percentage",AN$76,IF(VLOOKUP($A90,HR_Input!$A$54:$B$72,2,FALSE)="Fixed","Fixed",(AM$76)))</f>
        <v>Fixed</v>
      </c>
      <c r="AN90" s="14">
        <f t="shared" si="81"/>
        <v>0</v>
      </c>
      <c r="AP90" s="93">
        <f>INDEX(HR_Input!$C$54:$AL$72,MATCH($A90,HR_Input!$A$54:$A$72,0),MATCH(AP$67,HR_Input!$C$53:$AL$53,0))</f>
        <v>0</v>
      </c>
      <c r="AQ90" s="23" t="str">
        <f>IF(VLOOKUP($A90,HR_Input!$A$54:$B$72,2,FALSE)="Percentage",AR$76,IF(VLOOKUP($A90,HR_Input!$A$54:$B$72,2,FALSE)="Fixed","Fixed",(AQ$76)))</f>
        <v>Fixed</v>
      </c>
      <c r="AR90" s="14">
        <f t="shared" si="82"/>
        <v>0</v>
      </c>
      <c r="AS90" s="6"/>
      <c r="AT90" s="93">
        <f>INDEX(HR_Input!$C$54:$AL$72,MATCH($A90,HR_Input!$A$54:$A$72,0),MATCH(AT$67,HR_Input!$C$53:$AL$53,0))</f>
        <v>0</v>
      </c>
      <c r="AU90" s="23" t="str">
        <f>IF(VLOOKUP($A90,HR_Input!$A$54:$B$72,2,FALSE)="Percentage",AV$76,IF(VLOOKUP($A90,HR_Input!$A$54:$B$72,2,FALSE)="Fixed","Fixed",(AU$76)))</f>
        <v>Fixed</v>
      </c>
      <c r="AV90" s="14">
        <f t="shared" si="83"/>
        <v>0</v>
      </c>
    </row>
    <row r="91" spans="1:48" x14ac:dyDescent="0.25">
      <c r="A91" s="28" t="str">
        <f>HR_Input!$A66</f>
        <v>2024 M-WRAM</v>
      </c>
      <c r="B91" s="93">
        <f>INDEX(HR_Input!$C$54:$AL$72,MATCH($A91,HR_Input!$A$54:$A$72,0),MATCH(B$67,HR_Input!$C$53:$AL$53,0))</f>
        <v>0</v>
      </c>
      <c r="C91" s="23">
        <f>IF(VLOOKUP($A91,HR_Input!$A$54:$B$72,2,FALSE)="Percentage",D$76,IF(VLOOKUP($A91,HR_Input!$A$54:$B$72,2,FALSE)="Fixed","Fixed",(C$76)))</f>
        <v>6</v>
      </c>
      <c r="D91" s="14">
        <f t="shared" ref="D91:D93" si="84">ROUND(IF(C91="Fixed",B91,(B91*C91)),2)</f>
        <v>0</v>
      </c>
      <c r="F91" s="93">
        <f>INDEX(HR_Input!$C$54:$AL$72,MATCH($A91,HR_Input!$A$54:$A$72,0),MATCH(F$67,HR_Input!$C$53:$AL$53,0))</f>
        <v>0</v>
      </c>
      <c r="G91" s="23">
        <f>IF(VLOOKUP($A91,HR_Input!$A$54:$B$72,2,FALSE)="Percentage",H$76,IF(VLOOKUP($A91,HR_Input!$A$54:$B$72,2,FALSE)="Fixed","Fixed",(G$76)))</f>
        <v>6</v>
      </c>
      <c r="H91" s="14">
        <f t="shared" ref="H91:H93" si="85">ROUND(IF(G91="Fixed",F91,(F91*G91)),2)</f>
        <v>0</v>
      </c>
      <c r="J91" s="93">
        <f>INDEX(HR_Input!$C$54:$AL$72,MATCH($A91,HR_Input!$A$54:$A$72,0),MATCH(J$67,HR_Input!$C$53:$AL$53,0))</f>
        <v>0</v>
      </c>
      <c r="K91" s="23">
        <f>IF(VLOOKUP($A91,HR_Input!$A$54:$B$72,2,FALSE)="Percentage",L$76,IF(VLOOKUP($A91,HR_Input!$A$54:$B$72,2,FALSE)="Fixed","Fixed",(K$76)))</f>
        <v>6</v>
      </c>
      <c r="L91" s="14">
        <f t="shared" ref="L91:L93" si="86">ROUND(IF(K91="Fixed",J91,(J91*K91)),2)</f>
        <v>0</v>
      </c>
      <c r="N91" s="93">
        <f>INDEX(HR_Input!$C$54:$AL$72,MATCH($A91,HR_Input!$A$54:$A$72,0),MATCH(N$67,HR_Input!$C$53:$AL$53,0))</f>
        <v>0</v>
      </c>
      <c r="O91" s="23">
        <f>IF(VLOOKUP($A91,HR_Input!$A$54:$B$72,2,FALSE)="Percentage",P$76,IF(VLOOKUP($A91,HR_Input!$A$54:$B$72,2,FALSE)="Fixed","Fixed",(O$76)))</f>
        <v>6</v>
      </c>
      <c r="P91" s="14">
        <f t="shared" ref="P91:P93" si="87">ROUND(IF(O91="Fixed",N91,(N91*O91)),2)</f>
        <v>0</v>
      </c>
      <c r="R91" s="93">
        <f>INDEX(HR_Input!$C$54:$AL$72,MATCH($A91,HR_Input!$A$54:$A$72,0),MATCH(R$67,HR_Input!$C$53:$AL$53,0))</f>
        <v>0</v>
      </c>
      <c r="S91" s="23">
        <f>IF(VLOOKUP($A91,HR_Input!$A$54:$B$72,2,FALSE)="Percentage",T$76,IF(VLOOKUP($A91,HR_Input!$A$54:$B$72,2,FALSE)="Fixed","Fixed",(S$76)))</f>
        <v>6</v>
      </c>
      <c r="T91" s="14">
        <f t="shared" ref="T91:T93" si="88">ROUND(IF(S91="Fixed",R91,(R91*S91)),2)</f>
        <v>0</v>
      </c>
      <c r="V91" s="93">
        <f>INDEX(HR_Input!$C$54:$AL$72,MATCH($A91,HR_Input!$A$54:$A$72,0),MATCH(V$67,HR_Input!$C$53:$AL$53,0))</f>
        <v>0</v>
      </c>
      <c r="W91" s="23">
        <f>IF(VLOOKUP($A91,HR_Input!$A$54:$B$72,2,FALSE)="Percentage",X$76,IF(VLOOKUP($A91,HR_Input!$A$54:$B$72,2,FALSE)="Fixed","Fixed",(W$76)))</f>
        <v>6</v>
      </c>
      <c r="X91" s="14">
        <f t="shared" ref="X91:X93" si="89">ROUND(IF(W91="Fixed",V91,(V91*W91)),2)</f>
        <v>0</v>
      </c>
      <c r="Z91" s="93">
        <f>INDEX(HR_Input!$C$54:$AL$72,MATCH($A91,HR_Input!$A$54:$A$72,0),MATCH(Z$67,HR_Input!$C$53:$AL$53,0))</f>
        <v>0</v>
      </c>
      <c r="AA91" s="23">
        <f>IF(VLOOKUP($A91,HR_Input!$A$54:$B$72,2,FALSE)="Percentage",AB$76,IF(VLOOKUP($A91,HR_Input!$A$54:$B$72,2,FALSE)="Fixed","Fixed",(AA$76)))</f>
        <v>6</v>
      </c>
      <c r="AB91" s="14">
        <f t="shared" ref="AB91:AB93" si="90">ROUND(IF(AA91="Fixed",Z91,(Z91*AA91)),2)</f>
        <v>0</v>
      </c>
      <c r="AD91" s="93">
        <f>INDEX(HR_Input!$C$54:$AL$72,MATCH($A91,HR_Input!$A$54:$A$72,0),MATCH(AD$67,HR_Input!$C$53:$AL$53,0))</f>
        <v>0</v>
      </c>
      <c r="AE91" s="23">
        <f>IF(VLOOKUP($A91,HR_Input!$A$54:$B$72,2,FALSE)="Percentage",AF$76,IF(VLOOKUP($A91,HR_Input!$A$54:$B$72,2,FALSE)="Fixed","Fixed",(AE$76)))</f>
        <v>6</v>
      </c>
      <c r="AF91" s="14">
        <f t="shared" ref="AF91:AF93" si="91">ROUND(IF(AE91="Fixed",AD91,(AD91*AE91)),2)</f>
        <v>0</v>
      </c>
      <c r="AH91" s="93">
        <f>INDEX(HR_Input!$C$54:$AL$72,MATCH($A91,HR_Input!$A$54:$A$72,0),MATCH(AH$67,HR_Input!$C$53:$AL$53,0))</f>
        <v>0</v>
      </c>
      <c r="AI91" s="23">
        <f>IF(VLOOKUP($A91,HR_Input!$A$54:$B$72,2,FALSE)="Percentage",AJ$76,IF(VLOOKUP($A91,HR_Input!$A$54:$B$72,2,FALSE)="Fixed","Fixed",(AI$76)))</f>
        <v>6</v>
      </c>
      <c r="AJ91" s="14">
        <f t="shared" ref="AJ91:AJ93" si="92">ROUND(IF(AI91="Fixed",AH91,(AH91*AI91)),2)</f>
        <v>0</v>
      </c>
      <c r="AL91" s="93">
        <f>INDEX(HR_Input!$C$54:$AL$72,MATCH($A91,HR_Input!$A$54:$A$72,0),MATCH(AL$67,HR_Input!$C$53:$AL$53,0))</f>
        <v>0.45090000000000002</v>
      </c>
      <c r="AM91" s="23">
        <f>IF(VLOOKUP($A91,HR_Input!$A$54:$B$72,2,FALSE)="Percentage",AN$76,IF(VLOOKUP($A91,HR_Input!$A$54:$B$72,2,FALSE)="Fixed","Fixed",(AM$76)))</f>
        <v>6</v>
      </c>
      <c r="AN91" s="14">
        <f t="shared" ref="AN91:AN93" si="93">ROUND(IF(AM91="Fixed",AL91,(AL91*AM91)),2)</f>
        <v>2.71</v>
      </c>
      <c r="AP91" s="93">
        <f>INDEX(HR_Input!$C$54:$AL$72,MATCH($A91,HR_Input!$A$54:$A$72,0),MATCH(AP$67,HR_Input!$C$53:$AL$53,0))</f>
        <v>0.45090000000000002</v>
      </c>
      <c r="AQ91" s="23">
        <f>IF(VLOOKUP($A91,HR_Input!$A$54:$B$72,2,FALSE)="Percentage",AR$76,IF(VLOOKUP($A91,HR_Input!$A$54:$B$72,2,FALSE)="Fixed","Fixed",(AQ$76)))</f>
        <v>6</v>
      </c>
      <c r="AR91" s="14">
        <f t="shared" ref="AR91:AR93" si="94">ROUND(IF(AQ91="Fixed",AP91,(AP91*AQ91)),2)</f>
        <v>2.71</v>
      </c>
      <c r="AS91" s="6"/>
      <c r="AT91" s="93">
        <f>INDEX(HR_Input!$C$54:$AL$72,MATCH($A91,HR_Input!$A$54:$A$72,0),MATCH(AT$67,HR_Input!$C$53:$AL$53,0))</f>
        <v>0.45090000000000002</v>
      </c>
      <c r="AU91" s="23">
        <f>IF(VLOOKUP($A91,HR_Input!$A$54:$B$72,2,FALSE)="Percentage",AV$76,IF(VLOOKUP($A91,HR_Input!$A$54:$B$72,2,FALSE)="Fixed","Fixed",(AU$76)))</f>
        <v>6</v>
      </c>
      <c r="AV91" s="14">
        <f t="shared" ref="AV91:AV93" si="95">ROUND(IF(AU91="Fixed",AT91,(AT91*AU91)),2)</f>
        <v>2.71</v>
      </c>
    </row>
    <row r="92" spans="1:48" x14ac:dyDescent="0.25">
      <c r="A92" s="28" t="str">
        <f>HR_Input!$A67</f>
        <v>2024 ICBA</v>
      </c>
      <c r="B92" s="93">
        <f>INDEX(HR_Input!$C$54:$AL$72,MATCH($A92,HR_Input!$A$54:$A$72,0),MATCH(B$67,HR_Input!$C$53:$AL$53,0))</f>
        <v>0</v>
      </c>
      <c r="C92" s="23">
        <f>IF(VLOOKUP($A92,HR_Input!$A$54:$B$72,2,FALSE)="Percentage",D$76,IF(VLOOKUP($A92,HR_Input!$A$54:$B$72,2,FALSE)="Fixed","Fixed",(C$76)))</f>
        <v>6</v>
      </c>
      <c r="D92" s="14">
        <f t="shared" si="84"/>
        <v>0</v>
      </c>
      <c r="F92" s="93">
        <f>INDEX(HR_Input!$C$54:$AL$72,MATCH($A92,HR_Input!$A$54:$A$72,0),MATCH(F$67,HR_Input!$C$53:$AL$53,0))</f>
        <v>0</v>
      </c>
      <c r="G92" s="23">
        <f>IF(VLOOKUP($A92,HR_Input!$A$54:$B$72,2,FALSE)="Percentage",H$76,IF(VLOOKUP($A92,HR_Input!$A$54:$B$72,2,FALSE)="Fixed","Fixed",(G$76)))</f>
        <v>6</v>
      </c>
      <c r="H92" s="14">
        <f t="shared" si="85"/>
        <v>0</v>
      </c>
      <c r="J92" s="93">
        <f>INDEX(HR_Input!$C$54:$AL$72,MATCH($A92,HR_Input!$A$54:$A$72,0),MATCH(J$67,HR_Input!$C$53:$AL$53,0))</f>
        <v>0</v>
      </c>
      <c r="K92" s="23">
        <f>IF(VLOOKUP($A92,HR_Input!$A$54:$B$72,2,FALSE)="Percentage",L$76,IF(VLOOKUP($A92,HR_Input!$A$54:$B$72,2,FALSE)="Fixed","Fixed",(K$76)))</f>
        <v>6</v>
      </c>
      <c r="L92" s="14">
        <f t="shared" si="86"/>
        <v>0</v>
      </c>
      <c r="N92" s="93">
        <f>INDEX(HR_Input!$C$54:$AL$72,MATCH($A92,HR_Input!$A$54:$A$72,0),MATCH(N$67,HR_Input!$C$53:$AL$53,0))</f>
        <v>0</v>
      </c>
      <c r="O92" s="23">
        <f>IF(VLOOKUP($A92,HR_Input!$A$54:$B$72,2,FALSE)="Percentage",P$76,IF(VLOOKUP($A92,HR_Input!$A$54:$B$72,2,FALSE)="Fixed","Fixed",(O$76)))</f>
        <v>6</v>
      </c>
      <c r="P92" s="14">
        <f t="shared" si="87"/>
        <v>0</v>
      </c>
      <c r="R92" s="93">
        <f>INDEX(HR_Input!$C$54:$AL$72,MATCH($A92,HR_Input!$A$54:$A$72,0),MATCH(R$67,HR_Input!$C$53:$AL$53,0))</f>
        <v>0</v>
      </c>
      <c r="S92" s="23">
        <f>IF(VLOOKUP($A92,HR_Input!$A$54:$B$72,2,FALSE)="Percentage",T$76,IF(VLOOKUP($A92,HR_Input!$A$54:$B$72,2,FALSE)="Fixed","Fixed",(S$76)))</f>
        <v>6</v>
      </c>
      <c r="T92" s="14">
        <f t="shared" si="88"/>
        <v>0</v>
      </c>
      <c r="V92" s="93">
        <f>INDEX(HR_Input!$C$54:$AL$72,MATCH($A92,HR_Input!$A$54:$A$72,0),MATCH(V$67,HR_Input!$C$53:$AL$53,0))</f>
        <v>0</v>
      </c>
      <c r="W92" s="23">
        <f>IF(VLOOKUP($A92,HR_Input!$A$54:$B$72,2,FALSE)="Percentage",X$76,IF(VLOOKUP($A92,HR_Input!$A$54:$B$72,2,FALSE)="Fixed","Fixed",(W$76)))</f>
        <v>6</v>
      </c>
      <c r="X92" s="14">
        <f t="shared" si="89"/>
        <v>0</v>
      </c>
      <c r="Z92" s="93">
        <f>INDEX(HR_Input!$C$54:$AL$72,MATCH($A92,HR_Input!$A$54:$A$72,0),MATCH(Z$67,HR_Input!$C$53:$AL$53,0))</f>
        <v>0</v>
      </c>
      <c r="AA92" s="23">
        <f>IF(VLOOKUP($A92,HR_Input!$A$54:$B$72,2,FALSE)="Percentage",AB$76,IF(VLOOKUP($A92,HR_Input!$A$54:$B$72,2,FALSE)="Fixed","Fixed",(AA$76)))</f>
        <v>6</v>
      </c>
      <c r="AB92" s="14">
        <f t="shared" si="90"/>
        <v>0</v>
      </c>
      <c r="AD92" s="93">
        <f>INDEX(HR_Input!$C$54:$AL$72,MATCH($A92,HR_Input!$A$54:$A$72,0),MATCH(AD$67,HR_Input!$C$53:$AL$53,0))</f>
        <v>0</v>
      </c>
      <c r="AE92" s="23">
        <f>IF(VLOOKUP($A92,HR_Input!$A$54:$B$72,2,FALSE)="Percentage",AF$76,IF(VLOOKUP($A92,HR_Input!$A$54:$B$72,2,FALSE)="Fixed","Fixed",(AE$76)))</f>
        <v>6</v>
      </c>
      <c r="AF92" s="14">
        <f t="shared" si="91"/>
        <v>0</v>
      </c>
      <c r="AH92" s="93">
        <f>INDEX(HR_Input!$C$54:$AL$72,MATCH($A92,HR_Input!$A$54:$A$72,0),MATCH(AH$67,HR_Input!$C$53:$AL$53,0))</f>
        <v>0</v>
      </c>
      <c r="AI92" s="23">
        <f>IF(VLOOKUP($A92,HR_Input!$A$54:$B$72,2,FALSE)="Percentage",AJ$76,IF(VLOOKUP($A92,HR_Input!$A$54:$B$72,2,FALSE)="Fixed","Fixed",(AI$76)))</f>
        <v>6</v>
      </c>
      <c r="AJ92" s="14">
        <f t="shared" si="92"/>
        <v>0</v>
      </c>
      <c r="AL92" s="93">
        <f>INDEX(HR_Input!$C$54:$AL$72,MATCH($A92,HR_Input!$A$54:$A$72,0),MATCH(AL$67,HR_Input!$C$53:$AL$53,0))</f>
        <v>7.4200000000000002E-2</v>
      </c>
      <c r="AM92" s="23">
        <f>IF(VLOOKUP($A92,HR_Input!$A$54:$B$72,2,FALSE)="Percentage",AN$76,IF(VLOOKUP($A92,HR_Input!$A$54:$B$72,2,FALSE)="Fixed","Fixed",(AM$76)))</f>
        <v>6</v>
      </c>
      <c r="AN92" s="14">
        <f t="shared" si="93"/>
        <v>0.45</v>
      </c>
      <c r="AP92" s="93">
        <f>INDEX(HR_Input!$C$54:$AL$72,MATCH($A92,HR_Input!$A$54:$A$72,0),MATCH(AP$67,HR_Input!$C$53:$AL$53,0))</f>
        <v>7.4200000000000002E-2</v>
      </c>
      <c r="AQ92" s="23">
        <f>IF(VLOOKUP($A92,HR_Input!$A$54:$B$72,2,FALSE)="Percentage",AR$76,IF(VLOOKUP($A92,HR_Input!$A$54:$B$72,2,FALSE)="Fixed","Fixed",(AQ$76)))</f>
        <v>6</v>
      </c>
      <c r="AR92" s="14">
        <f t="shared" si="94"/>
        <v>0.45</v>
      </c>
      <c r="AS92" s="6"/>
      <c r="AT92" s="93">
        <f>INDEX(HR_Input!$C$54:$AL$72,MATCH($A92,HR_Input!$A$54:$A$72,0),MATCH(AT$67,HR_Input!$C$53:$AL$53,0))</f>
        <v>7.4200000000000002E-2</v>
      </c>
      <c r="AU92" s="23">
        <f>IF(VLOOKUP($A92,HR_Input!$A$54:$B$72,2,FALSE)="Percentage",AV$76,IF(VLOOKUP($A92,HR_Input!$A$54:$B$72,2,FALSE)="Fixed","Fixed",(AU$76)))</f>
        <v>6</v>
      </c>
      <c r="AV92" s="14">
        <f t="shared" si="95"/>
        <v>0.45</v>
      </c>
    </row>
    <row r="93" spans="1:48" x14ac:dyDescent="0.25">
      <c r="A93" s="28" t="str">
        <f>HR_Input!$A68</f>
        <v>DRMA2</v>
      </c>
      <c r="B93" s="93">
        <f>INDEX(HR_Input!$C$54:$AL$72,MATCH($A93,HR_Input!$A$54:$A$72,0),MATCH(B$67,HR_Input!$C$53:$AL$53,0))</f>
        <v>0</v>
      </c>
      <c r="C93" s="23">
        <f>IF(VLOOKUP($A93,HR_Input!$A$54:$B$72,2,FALSE)="Percentage",D$76,IF(VLOOKUP($A93,HR_Input!$A$54:$B$72,2,FALSE)="Fixed","Fixed",(C$76)))</f>
        <v>6</v>
      </c>
      <c r="D93" s="14">
        <f t="shared" si="84"/>
        <v>0</v>
      </c>
      <c r="F93" s="93">
        <f>INDEX(HR_Input!$C$54:$AL$72,MATCH($A93,HR_Input!$A$54:$A$72,0),MATCH(F$67,HR_Input!$C$53:$AL$53,0))</f>
        <v>0</v>
      </c>
      <c r="G93" s="23">
        <f>IF(VLOOKUP($A93,HR_Input!$A$54:$B$72,2,FALSE)="Percentage",H$76,IF(VLOOKUP($A93,HR_Input!$A$54:$B$72,2,FALSE)="Fixed","Fixed",(G$76)))</f>
        <v>6</v>
      </c>
      <c r="H93" s="14">
        <f t="shared" si="85"/>
        <v>0</v>
      </c>
      <c r="J93" s="93">
        <f>INDEX(HR_Input!$C$54:$AL$72,MATCH($A93,HR_Input!$A$54:$A$72,0),MATCH(J$67,HR_Input!$C$53:$AL$53,0))</f>
        <v>0</v>
      </c>
      <c r="K93" s="23">
        <f>IF(VLOOKUP($A93,HR_Input!$A$54:$B$72,2,FALSE)="Percentage",L$76,IF(VLOOKUP($A93,HR_Input!$A$54:$B$72,2,FALSE)="Fixed","Fixed",(K$76)))</f>
        <v>6</v>
      </c>
      <c r="L93" s="14">
        <f t="shared" si="86"/>
        <v>0</v>
      </c>
      <c r="N93" s="93">
        <f>INDEX(HR_Input!$C$54:$AL$72,MATCH($A93,HR_Input!$A$54:$A$72,0),MATCH(N$67,HR_Input!$C$53:$AL$53,0))</f>
        <v>0</v>
      </c>
      <c r="O93" s="23">
        <f>IF(VLOOKUP($A93,HR_Input!$A$54:$B$72,2,FALSE)="Percentage",P$76,IF(VLOOKUP($A93,HR_Input!$A$54:$B$72,2,FALSE)="Fixed","Fixed",(O$76)))</f>
        <v>6</v>
      </c>
      <c r="P93" s="14">
        <f t="shared" si="87"/>
        <v>0</v>
      </c>
      <c r="R93" s="93">
        <f>INDEX(HR_Input!$C$54:$AL$72,MATCH($A93,HR_Input!$A$54:$A$72,0),MATCH(R$67,HR_Input!$C$53:$AL$53,0))</f>
        <v>0</v>
      </c>
      <c r="S93" s="23">
        <f>IF(VLOOKUP($A93,HR_Input!$A$54:$B$72,2,FALSE)="Percentage",T$76,IF(VLOOKUP($A93,HR_Input!$A$54:$B$72,2,FALSE)="Fixed","Fixed",(S$76)))</f>
        <v>6</v>
      </c>
      <c r="T93" s="14">
        <f t="shared" si="88"/>
        <v>0</v>
      </c>
      <c r="V93" s="93">
        <f>INDEX(HR_Input!$C$54:$AL$72,MATCH($A93,HR_Input!$A$54:$A$72,0),MATCH(V$67,HR_Input!$C$53:$AL$53,0))</f>
        <v>0</v>
      </c>
      <c r="W93" s="23">
        <f>IF(VLOOKUP($A93,HR_Input!$A$54:$B$72,2,FALSE)="Percentage",X$76,IF(VLOOKUP($A93,HR_Input!$A$54:$B$72,2,FALSE)="Fixed","Fixed",(W$76)))</f>
        <v>6</v>
      </c>
      <c r="X93" s="14">
        <f t="shared" si="89"/>
        <v>0</v>
      </c>
      <c r="Z93" s="93">
        <f>INDEX(HR_Input!$C$54:$AL$72,MATCH($A93,HR_Input!$A$54:$A$72,0),MATCH(Z$67,HR_Input!$C$53:$AL$53,0))</f>
        <v>0</v>
      </c>
      <c r="AA93" s="23">
        <f>IF(VLOOKUP($A93,HR_Input!$A$54:$B$72,2,FALSE)="Percentage",AB$76,IF(VLOOKUP($A93,HR_Input!$A$54:$B$72,2,FALSE)="Fixed","Fixed",(AA$76)))</f>
        <v>6</v>
      </c>
      <c r="AB93" s="14">
        <f t="shared" si="90"/>
        <v>0</v>
      </c>
      <c r="AD93" s="93">
        <f>INDEX(HR_Input!$C$54:$AL$72,MATCH($A93,HR_Input!$A$54:$A$72,0),MATCH(AD$67,HR_Input!$C$53:$AL$53,0))</f>
        <v>0</v>
      </c>
      <c r="AE93" s="23">
        <f>IF(VLOOKUP($A93,HR_Input!$A$54:$B$72,2,FALSE)="Percentage",AF$76,IF(VLOOKUP($A93,HR_Input!$A$54:$B$72,2,FALSE)="Fixed","Fixed",(AE$76)))</f>
        <v>6</v>
      </c>
      <c r="AF93" s="14">
        <f t="shared" si="91"/>
        <v>0</v>
      </c>
      <c r="AH93" s="93">
        <f>INDEX(HR_Input!$C$54:$AL$72,MATCH($A93,HR_Input!$A$54:$A$72,0),MATCH(AH$67,HR_Input!$C$53:$AL$53,0))</f>
        <v>0</v>
      </c>
      <c r="AI93" s="23">
        <f>IF(VLOOKUP($A93,HR_Input!$A$54:$B$72,2,FALSE)="Percentage",AJ$76,IF(VLOOKUP($A93,HR_Input!$A$54:$B$72,2,FALSE)="Fixed","Fixed",(AI$76)))</f>
        <v>6</v>
      </c>
      <c r="AJ93" s="14">
        <f t="shared" si="92"/>
        <v>0</v>
      </c>
      <c r="AL93" s="93">
        <f>INDEX(HR_Input!$C$54:$AL$72,MATCH($A93,HR_Input!$A$54:$A$72,0),MATCH(AL$67,HR_Input!$C$53:$AL$53,0))</f>
        <v>0</v>
      </c>
      <c r="AM93" s="23">
        <f>IF(VLOOKUP($A93,HR_Input!$A$54:$B$72,2,FALSE)="Percentage",AN$76,IF(VLOOKUP($A93,HR_Input!$A$54:$B$72,2,FALSE)="Fixed","Fixed",(AM$76)))</f>
        <v>6</v>
      </c>
      <c r="AN93" s="14">
        <f t="shared" si="93"/>
        <v>0</v>
      </c>
      <c r="AP93" s="93">
        <f>INDEX(HR_Input!$C$54:$AL$72,MATCH($A93,HR_Input!$A$54:$A$72,0),MATCH(AP$67,HR_Input!$C$53:$AL$53,0))</f>
        <v>0</v>
      </c>
      <c r="AQ93" s="23">
        <f>IF(VLOOKUP($A93,HR_Input!$A$54:$B$72,2,FALSE)="Percentage",AR$76,IF(VLOOKUP($A93,HR_Input!$A$54:$B$72,2,FALSE)="Fixed","Fixed",(AQ$76)))</f>
        <v>6</v>
      </c>
      <c r="AR93" s="14">
        <f t="shared" si="94"/>
        <v>0</v>
      </c>
      <c r="AS93" s="6"/>
      <c r="AT93" s="93">
        <f>INDEX(HR_Input!$C$54:$AL$72,MATCH($A93,HR_Input!$A$54:$A$72,0),MATCH(AT$67,HR_Input!$C$53:$AL$53,0))</f>
        <v>0</v>
      </c>
      <c r="AU93" s="23">
        <f>IF(VLOOKUP($A93,HR_Input!$A$54:$B$72,2,FALSE)="Percentage",AV$76,IF(VLOOKUP($A93,HR_Input!$A$54:$B$72,2,FALSE)="Fixed","Fixed",(AU$76)))</f>
        <v>6</v>
      </c>
      <c r="AV93" s="14">
        <f t="shared" si="95"/>
        <v>0</v>
      </c>
    </row>
    <row r="94" spans="1:48" x14ac:dyDescent="0.25">
      <c r="A94" s="28" t="str">
        <f>HR_Input!$A69</f>
        <v>DREMA</v>
      </c>
      <c r="B94" s="93">
        <f>INDEX(HR_Input!$C$54:$AL$72,MATCH($A94,HR_Input!$A$54:$A$72,0),MATCH(B$67,HR_Input!$C$53:$AL$53,0))</f>
        <v>0</v>
      </c>
      <c r="C94" s="23">
        <f>IF(VLOOKUP($A94,HR_Input!$A$54:$B$72,2,FALSE)="Percentage",D$76,IF(VLOOKUP($A94,HR_Input!$A$54:$B$72,2,FALSE)="Fixed","Fixed",(C$76)))</f>
        <v>6</v>
      </c>
      <c r="D94" s="14">
        <f t="shared" ref="D94:D97" si="96">ROUND(IF(C94="Fixed",B94,(B94*C94)),2)</f>
        <v>0</v>
      </c>
      <c r="F94" s="93">
        <f>INDEX(HR_Input!$C$54:$AL$72,MATCH($A94,HR_Input!$A$54:$A$72,0),MATCH(F$67,HR_Input!$C$53:$AL$53,0))</f>
        <v>0</v>
      </c>
      <c r="G94" s="23">
        <f>IF(VLOOKUP($A94,HR_Input!$A$54:$B$72,2,FALSE)="Percentage",H$76,IF(VLOOKUP($A94,HR_Input!$A$54:$B$72,2,FALSE)="Fixed","Fixed",(G$76)))</f>
        <v>6</v>
      </c>
      <c r="H94" s="14">
        <f t="shared" ref="H94:H97" si="97">ROUND(IF(G94="Fixed",F94,(F94*G94)),2)</f>
        <v>0</v>
      </c>
      <c r="J94" s="93">
        <f>INDEX(HR_Input!$C$54:$AL$72,MATCH($A94,HR_Input!$A$54:$A$72,0),MATCH(J$67,HR_Input!$C$53:$AL$53,0))</f>
        <v>0</v>
      </c>
      <c r="K94" s="23">
        <f>IF(VLOOKUP($A94,HR_Input!$A$54:$B$72,2,FALSE)="Percentage",L$76,IF(VLOOKUP($A94,HR_Input!$A$54:$B$72,2,FALSE)="Fixed","Fixed",(K$76)))</f>
        <v>6</v>
      </c>
      <c r="L94" s="14">
        <f t="shared" ref="L94:L97" si="98">ROUND(IF(K94="Fixed",J94,(J94*K94)),2)</f>
        <v>0</v>
      </c>
      <c r="N94" s="93">
        <f>INDEX(HR_Input!$C$54:$AL$72,MATCH($A94,HR_Input!$A$54:$A$72,0),MATCH(N$67,HR_Input!$C$53:$AL$53,0))</f>
        <v>0</v>
      </c>
      <c r="O94" s="23">
        <f>IF(VLOOKUP($A94,HR_Input!$A$54:$B$72,2,FALSE)="Percentage",P$76,IF(VLOOKUP($A94,HR_Input!$A$54:$B$72,2,FALSE)="Fixed","Fixed",(O$76)))</f>
        <v>6</v>
      </c>
      <c r="P94" s="14">
        <f t="shared" ref="P94:P97" si="99">ROUND(IF(O94="Fixed",N94,(N94*O94)),2)</f>
        <v>0</v>
      </c>
      <c r="R94" s="93">
        <f>INDEX(HR_Input!$C$54:$AL$72,MATCH($A94,HR_Input!$A$54:$A$72,0),MATCH(R$67,HR_Input!$C$53:$AL$53,0))</f>
        <v>0</v>
      </c>
      <c r="S94" s="23">
        <f>IF(VLOOKUP($A94,HR_Input!$A$54:$B$72,2,FALSE)="Percentage",T$76,IF(VLOOKUP($A94,HR_Input!$A$54:$B$72,2,FALSE)="Fixed","Fixed",(S$76)))</f>
        <v>6</v>
      </c>
      <c r="T94" s="14">
        <f t="shared" ref="T94:T97" si="100">ROUND(IF(S94="Fixed",R94,(R94*S94)),2)</f>
        <v>0</v>
      </c>
      <c r="V94" s="93">
        <f>INDEX(HR_Input!$C$54:$AL$72,MATCH($A94,HR_Input!$A$54:$A$72,0),MATCH(V$67,HR_Input!$C$53:$AL$53,0))</f>
        <v>0</v>
      </c>
      <c r="W94" s="23">
        <f>IF(VLOOKUP($A94,HR_Input!$A$54:$B$72,2,FALSE)="Percentage",X$76,IF(VLOOKUP($A94,HR_Input!$A$54:$B$72,2,FALSE)="Fixed","Fixed",(W$76)))</f>
        <v>6</v>
      </c>
      <c r="X94" s="14">
        <f t="shared" ref="X94:X97" si="101">ROUND(IF(W94="Fixed",V94,(V94*W94)),2)</f>
        <v>0</v>
      </c>
      <c r="Z94" s="93">
        <f>INDEX(HR_Input!$C$54:$AL$72,MATCH($A94,HR_Input!$A$54:$A$72,0),MATCH(Z$67,HR_Input!$C$53:$AL$53,0))</f>
        <v>0</v>
      </c>
      <c r="AA94" s="23">
        <f>IF(VLOOKUP($A94,HR_Input!$A$54:$B$72,2,FALSE)="Percentage",AB$76,IF(VLOOKUP($A94,HR_Input!$A$54:$B$72,2,FALSE)="Fixed","Fixed",(AA$76)))</f>
        <v>6</v>
      </c>
      <c r="AB94" s="14">
        <f t="shared" ref="AB94:AB97" si="102">ROUND(IF(AA94="Fixed",Z94,(Z94*AA94)),2)</f>
        <v>0</v>
      </c>
      <c r="AD94" s="93">
        <f>INDEX(HR_Input!$C$54:$AL$72,MATCH($A94,HR_Input!$A$54:$A$72,0),MATCH(AD$67,HR_Input!$C$53:$AL$53,0))</f>
        <v>0</v>
      </c>
      <c r="AE94" s="23">
        <f>IF(VLOOKUP($A94,HR_Input!$A$54:$B$72,2,FALSE)="Percentage",AF$76,IF(VLOOKUP($A94,HR_Input!$A$54:$B$72,2,FALSE)="Fixed","Fixed",(AE$76)))</f>
        <v>6</v>
      </c>
      <c r="AF94" s="14">
        <f t="shared" ref="AF94:AF97" si="103">ROUND(IF(AE94="Fixed",AD94,(AD94*AE94)),2)</f>
        <v>0</v>
      </c>
      <c r="AH94" s="93">
        <f>INDEX(HR_Input!$C$54:$AL$72,MATCH($A94,HR_Input!$A$54:$A$72,0),MATCH(AH$67,HR_Input!$C$53:$AL$53,0))</f>
        <v>0</v>
      </c>
      <c r="AI94" s="23">
        <f>IF(VLOOKUP($A94,HR_Input!$A$54:$B$72,2,FALSE)="Percentage",AJ$76,IF(VLOOKUP($A94,HR_Input!$A$54:$B$72,2,FALSE)="Fixed","Fixed",(AI$76)))</f>
        <v>6</v>
      </c>
      <c r="AJ94" s="14">
        <f t="shared" ref="AJ94:AJ97" si="104">ROUND(IF(AI94="Fixed",AH94,(AH94*AI94)),2)</f>
        <v>0</v>
      </c>
      <c r="AL94" s="93">
        <f>INDEX(HR_Input!$C$54:$AL$72,MATCH($A94,HR_Input!$A$54:$A$72,0),MATCH(AL$67,HR_Input!$C$53:$AL$53,0))</f>
        <v>0</v>
      </c>
      <c r="AM94" s="23">
        <f>IF(VLOOKUP($A94,HR_Input!$A$54:$B$72,2,FALSE)="Percentage",AN$76,IF(VLOOKUP($A94,HR_Input!$A$54:$B$72,2,FALSE)="Fixed","Fixed",(AM$76)))</f>
        <v>6</v>
      </c>
      <c r="AN94" s="14">
        <f t="shared" ref="AN94:AN97" si="105">ROUND(IF(AM94="Fixed",AL94,(AL94*AM94)),2)</f>
        <v>0</v>
      </c>
      <c r="AP94" s="93">
        <f>INDEX(HR_Input!$C$54:$AL$72,MATCH($A94,HR_Input!$A$54:$A$72,0),MATCH(AP$67,HR_Input!$C$53:$AL$53,0))</f>
        <v>0</v>
      </c>
      <c r="AQ94" s="23">
        <f>IF(VLOOKUP($A94,HR_Input!$A$54:$B$72,2,FALSE)="Percentage",AR$76,IF(VLOOKUP($A94,HR_Input!$A$54:$B$72,2,FALSE)="Fixed","Fixed",(AQ$76)))</f>
        <v>6</v>
      </c>
      <c r="AR94" s="14">
        <f t="shared" ref="AR94:AR97" si="106">ROUND(IF(AQ94="Fixed",AP94,(AP94*AQ94)),2)</f>
        <v>0</v>
      </c>
      <c r="AS94" s="6"/>
      <c r="AT94" s="93">
        <f>INDEX(HR_Input!$C$54:$AL$72,MATCH($A94,HR_Input!$A$54:$A$72,0),MATCH(AT$67,HR_Input!$C$53:$AL$53,0))</f>
        <v>0</v>
      </c>
      <c r="AU94" s="23">
        <f>IF(VLOOKUP($A94,HR_Input!$A$54:$B$72,2,FALSE)="Percentage",AV$76,IF(VLOOKUP($A94,HR_Input!$A$54:$B$72,2,FALSE)="Fixed","Fixed",(AU$76)))</f>
        <v>6</v>
      </c>
      <c r="AV94" s="14">
        <f t="shared" ref="AV94:AV97" si="107">ROUND(IF(AU94="Fixed",AT94,(AT94*AU94)),2)</f>
        <v>0</v>
      </c>
    </row>
    <row r="95" spans="1:48" x14ac:dyDescent="0.25">
      <c r="A95" s="28" t="str">
        <f>HR_Input!$A70</f>
        <v>Reserved</v>
      </c>
      <c r="B95" s="93">
        <f>INDEX(HR_Input!$C$54:$AL$72,MATCH($A95,HR_Input!$A$54:$A$72,0),MATCH(B$67,HR_Input!$C$53:$AL$53,0))</f>
        <v>0</v>
      </c>
      <c r="C95" s="23">
        <f>IF(VLOOKUP($A95,HR_Input!$A$54:$B$72,2,FALSE)="Percentage",D$76,IF(VLOOKUP($A95,HR_Input!$A$54:$B$72,2,FALSE)="Fixed","Fixed",(C$76)))</f>
        <v>6</v>
      </c>
      <c r="D95" s="14">
        <f t="shared" si="96"/>
        <v>0</v>
      </c>
      <c r="F95" s="93">
        <f>INDEX(HR_Input!$C$54:$AL$72,MATCH($A95,HR_Input!$A$54:$A$72,0),MATCH(F$67,HR_Input!$C$53:$AL$53,0))</f>
        <v>0</v>
      </c>
      <c r="G95" s="23">
        <f>IF(VLOOKUP($A95,HR_Input!$A$54:$B$72,2,FALSE)="Percentage",H$76,IF(VLOOKUP($A95,HR_Input!$A$54:$B$72,2,FALSE)="Fixed","Fixed",(G$76)))</f>
        <v>6</v>
      </c>
      <c r="H95" s="14">
        <f t="shared" si="97"/>
        <v>0</v>
      </c>
      <c r="J95" s="93">
        <f>INDEX(HR_Input!$C$54:$AL$72,MATCH($A95,HR_Input!$A$54:$A$72,0),MATCH(J$67,HR_Input!$C$53:$AL$53,0))</f>
        <v>0</v>
      </c>
      <c r="K95" s="23">
        <f>IF(VLOOKUP($A95,HR_Input!$A$54:$B$72,2,FALSE)="Percentage",L$76,IF(VLOOKUP($A95,HR_Input!$A$54:$B$72,2,FALSE)="Fixed","Fixed",(K$76)))</f>
        <v>6</v>
      </c>
      <c r="L95" s="14">
        <f t="shared" si="98"/>
        <v>0</v>
      </c>
      <c r="N95" s="93">
        <f>INDEX(HR_Input!$C$54:$AL$72,MATCH($A95,HR_Input!$A$54:$A$72,0),MATCH(N$67,HR_Input!$C$53:$AL$53,0))</f>
        <v>0</v>
      </c>
      <c r="O95" s="23">
        <f>IF(VLOOKUP($A95,HR_Input!$A$54:$B$72,2,FALSE)="Percentage",P$76,IF(VLOOKUP($A95,HR_Input!$A$54:$B$72,2,FALSE)="Fixed","Fixed",(O$76)))</f>
        <v>6</v>
      </c>
      <c r="P95" s="14">
        <f t="shared" si="99"/>
        <v>0</v>
      </c>
      <c r="R95" s="93">
        <f>INDEX(HR_Input!$C$54:$AL$72,MATCH($A95,HR_Input!$A$54:$A$72,0),MATCH(R$67,HR_Input!$C$53:$AL$53,0))</f>
        <v>0</v>
      </c>
      <c r="S95" s="23">
        <f>IF(VLOOKUP($A95,HR_Input!$A$54:$B$72,2,FALSE)="Percentage",T$76,IF(VLOOKUP($A95,HR_Input!$A$54:$B$72,2,FALSE)="Fixed","Fixed",(S$76)))</f>
        <v>6</v>
      </c>
      <c r="T95" s="14">
        <f t="shared" si="100"/>
        <v>0</v>
      </c>
      <c r="V95" s="93">
        <f>INDEX(HR_Input!$C$54:$AL$72,MATCH($A95,HR_Input!$A$54:$A$72,0),MATCH(V$67,HR_Input!$C$53:$AL$53,0))</f>
        <v>0</v>
      </c>
      <c r="W95" s="23">
        <f>IF(VLOOKUP($A95,HR_Input!$A$54:$B$72,2,FALSE)="Percentage",X$76,IF(VLOOKUP($A95,HR_Input!$A$54:$B$72,2,FALSE)="Fixed","Fixed",(W$76)))</f>
        <v>6</v>
      </c>
      <c r="X95" s="14">
        <f t="shared" si="101"/>
        <v>0</v>
      </c>
      <c r="Z95" s="93">
        <f>INDEX(HR_Input!$C$54:$AL$72,MATCH($A95,HR_Input!$A$54:$A$72,0),MATCH(Z$67,HR_Input!$C$53:$AL$53,0))</f>
        <v>0</v>
      </c>
      <c r="AA95" s="23">
        <f>IF(VLOOKUP($A95,HR_Input!$A$54:$B$72,2,FALSE)="Percentage",AB$76,IF(VLOOKUP($A95,HR_Input!$A$54:$B$72,2,FALSE)="Fixed","Fixed",(AA$76)))</f>
        <v>6</v>
      </c>
      <c r="AB95" s="14">
        <f t="shared" si="102"/>
        <v>0</v>
      </c>
      <c r="AD95" s="93">
        <f>INDEX(HR_Input!$C$54:$AL$72,MATCH($A95,HR_Input!$A$54:$A$72,0),MATCH(AD$67,HR_Input!$C$53:$AL$53,0))</f>
        <v>0</v>
      </c>
      <c r="AE95" s="23">
        <f>IF(VLOOKUP($A95,HR_Input!$A$54:$B$72,2,FALSE)="Percentage",AF$76,IF(VLOOKUP($A95,HR_Input!$A$54:$B$72,2,FALSE)="Fixed","Fixed",(AE$76)))</f>
        <v>6</v>
      </c>
      <c r="AF95" s="14">
        <f t="shared" si="103"/>
        <v>0</v>
      </c>
      <c r="AH95" s="93">
        <f>INDEX(HR_Input!$C$54:$AL$72,MATCH($A95,HR_Input!$A$54:$A$72,0),MATCH(AH$67,HR_Input!$C$53:$AL$53,0))</f>
        <v>0</v>
      </c>
      <c r="AI95" s="23">
        <f>IF(VLOOKUP($A95,HR_Input!$A$54:$B$72,2,FALSE)="Percentage",AJ$76,IF(VLOOKUP($A95,HR_Input!$A$54:$B$72,2,FALSE)="Fixed","Fixed",(AI$76)))</f>
        <v>6</v>
      </c>
      <c r="AJ95" s="14">
        <f t="shared" si="104"/>
        <v>0</v>
      </c>
      <c r="AL95" s="93">
        <f>INDEX(HR_Input!$C$54:$AL$72,MATCH($A95,HR_Input!$A$54:$A$72,0),MATCH(AL$67,HR_Input!$C$53:$AL$53,0))</f>
        <v>0</v>
      </c>
      <c r="AM95" s="23">
        <f>IF(VLOOKUP($A95,HR_Input!$A$54:$B$72,2,FALSE)="Percentage",AN$76,IF(VLOOKUP($A95,HR_Input!$A$54:$B$72,2,FALSE)="Fixed","Fixed",(AM$76)))</f>
        <v>6</v>
      </c>
      <c r="AN95" s="14">
        <f t="shared" si="105"/>
        <v>0</v>
      </c>
      <c r="AP95" s="93">
        <f>INDEX(HR_Input!$C$54:$AL$72,MATCH($A95,HR_Input!$A$54:$A$72,0),MATCH(AP$67,HR_Input!$C$53:$AL$53,0))</f>
        <v>0</v>
      </c>
      <c r="AQ95" s="23">
        <f>IF(VLOOKUP($A95,HR_Input!$A$54:$B$72,2,FALSE)="Percentage",AR$76,IF(VLOOKUP($A95,HR_Input!$A$54:$B$72,2,FALSE)="Fixed","Fixed",(AQ$76)))</f>
        <v>6</v>
      </c>
      <c r="AR95" s="14">
        <f t="shared" si="106"/>
        <v>0</v>
      </c>
      <c r="AS95" s="6"/>
      <c r="AT95" s="93">
        <f>INDEX(HR_Input!$C$54:$AL$72,MATCH($A95,HR_Input!$A$54:$A$72,0),MATCH(AT$67,HR_Input!$C$53:$AL$53,0))</f>
        <v>0</v>
      </c>
      <c r="AU95" s="23">
        <f>IF(VLOOKUP($A95,HR_Input!$A$54:$B$72,2,FALSE)="Percentage",AV$76,IF(VLOOKUP($A95,HR_Input!$A$54:$B$72,2,FALSE)="Fixed","Fixed",(AU$76)))</f>
        <v>6</v>
      </c>
      <c r="AV95" s="14">
        <f t="shared" si="107"/>
        <v>0</v>
      </c>
    </row>
    <row r="96" spans="1:48" x14ac:dyDescent="0.25">
      <c r="A96" s="28" t="str">
        <f>HR_Input!$A71</f>
        <v>Reserved</v>
      </c>
      <c r="B96" s="93">
        <f>INDEX(HR_Input!$C$54:$AL$72,MATCH($A96,HR_Input!$A$54:$A$72,0),MATCH(B$67,HR_Input!$C$53:$AL$53,0))</f>
        <v>0</v>
      </c>
      <c r="C96" s="23">
        <f>IF(VLOOKUP($A96,HR_Input!$A$54:$B$72,2,FALSE)="Percentage",D$76,IF(VLOOKUP($A96,HR_Input!$A$54:$B$72,2,FALSE)="Fixed","Fixed",(C$76)))</f>
        <v>6</v>
      </c>
      <c r="D96" s="14">
        <f t="shared" si="96"/>
        <v>0</v>
      </c>
      <c r="F96" s="93">
        <f>INDEX(HR_Input!$C$54:$AL$72,MATCH($A96,HR_Input!$A$54:$A$72,0),MATCH(F$67,HR_Input!$C$53:$AL$53,0))</f>
        <v>0</v>
      </c>
      <c r="G96" s="23">
        <f>IF(VLOOKUP($A96,HR_Input!$A$54:$B$72,2,FALSE)="Percentage",H$76,IF(VLOOKUP($A96,HR_Input!$A$54:$B$72,2,FALSE)="Fixed","Fixed",(G$76)))</f>
        <v>6</v>
      </c>
      <c r="H96" s="14">
        <f t="shared" si="97"/>
        <v>0</v>
      </c>
      <c r="J96" s="93">
        <f>INDEX(HR_Input!$C$54:$AL$72,MATCH($A96,HR_Input!$A$54:$A$72,0),MATCH(J$67,HR_Input!$C$53:$AL$53,0))</f>
        <v>0</v>
      </c>
      <c r="K96" s="23">
        <f>IF(VLOOKUP($A96,HR_Input!$A$54:$B$72,2,FALSE)="Percentage",L$76,IF(VLOOKUP($A96,HR_Input!$A$54:$B$72,2,FALSE)="Fixed","Fixed",(K$76)))</f>
        <v>6</v>
      </c>
      <c r="L96" s="14">
        <f t="shared" si="98"/>
        <v>0</v>
      </c>
      <c r="N96" s="93">
        <f>INDEX(HR_Input!$C$54:$AL$72,MATCH($A96,HR_Input!$A$54:$A$72,0),MATCH(N$67,HR_Input!$C$53:$AL$53,0))</f>
        <v>0</v>
      </c>
      <c r="O96" s="23">
        <f>IF(VLOOKUP($A96,HR_Input!$A$54:$B$72,2,FALSE)="Percentage",P$76,IF(VLOOKUP($A96,HR_Input!$A$54:$B$72,2,FALSE)="Fixed","Fixed",(O$76)))</f>
        <v>6</v>
      </c>
      <c r="P96" s="14">
        <f t="shared" si="99"/>
        <v>0</v>
      </c>
      <c r="R96" s="93">
        <f>INDEX(HR_Input!$C$54:$AL$72,MATCH($A96,HR_Input!$A$54:$A$72,0),MATCH(R$67,HR_Input!$C$53:$AL$53,0))</f>
        <v>0</v>
      </c>
      <c r="S96" s="23">
        <f>IF(VLOOKUP($A96,HR_Input!$A$54:$B$72,2,FALSE)="Percentage",T$76,IF(VLOOKUP($A96,HR_Input!$A$54:$B$72,2,FALSE)="Fixed","Fixed",(S$76)))</f>
        <v>6</v>
      </c>
      <c r="T96" s="14">
        <f t="shared" si="100"/>
        <v>0</v>
      </c>
      <c r="V96" s="93">
        <f>INDEX(HR_Input!$C$54:$AL$72,MATCH($A96,HR_Input!$A$54:$A$72,0),MATCH(V$67,HR_Input!$C$53:$AL$53,0))</f>
        <v>0</v>
      </c>
      <c r="W96" s="23">
        <f>IF(VLOOKUP($A96,HR_Input!$A$54:$B$72,2,FALSE)="Percentage",X$76,IF(VLOOKUP($A96,HR_Input!$A$54:$B$72,2,FALSE)="Fixed","Fixed",(W$76)))</f>
        <v>6</v>
      </c>
      <c r="X96" s="14">
        <f t="shared" si="101"/>
        <v>0</v>
      </c>
      <c r="Z96" s="93">
        <f>INDEX(HR_Input!$C$54:$AL$72,MATCH($A96,HR_Input!$A$54:$A$72,0),MATCH(Z$67,HR_Input!$C$53:$AL$53,0))</f>
        <v>0</v>
      </c>
      <c r="AA96" s="23">
        <f>IF(VLOOKUP($A96,HR_Input!$A$54:$B$72,2,FALSE)="Percentage",AB$76,IF(VLOOKUP($A96,HR_Input!$A$54:$B$72,2,FALSE)="Fixed","Fixed",(AA$76)))</f>
        <v>6</v>
      </c>
      <c r="AB96" s="14">
        <f t="shared" si="102"/>
        <v>0</v>
      </c>
      <c r="AD96" s="93">
        <f>INDEX(HR_Input!$C$54:$AL$72,MATCH($A96,HR_Input!$A$54:$A$72,0),MATCH(AD$67,HR_Input!$C$53:$AL$53,0))</f>
        <v>0</v>
      </c>
      <c r="AE96" s="23">
        <f>IF(VLOOKUP($A96,HR_Input!$A$54:$B$72,2,FALSE)="Percentage",AF$76,IF(VLOOKUP($A96,HR_Input!$A$54:$B$72,2,FALSE)="Fixed","Fixed",(AE$76)))</f>
        <v>6</v>
      </c>
      <c r="AF96" s="14">
        <f t="shared" si="103"/>
        <v>0</v>
      </c>
      <c r="AH96" s="93">
        <f>INDEX(HR_Input!$C$54:$AL$72,MATCH($A96,HR_Input!$A$54:$A$72,0),MATCH(AH$67,HR_Input!$C$53:$AL$53,0))</f>
        <v>0</v>
      </c>
      <c r="AI96" s="23">
        <f>IF(VLOOKUP($A96,HR_Input!$A$54:$B$72,2,FALSE)="Percentage",AJ$76,IF(VLOOKUP($A96,HR_Input!$A$54:$B$72,2,FALSE)="Fixed","Fixed",(AI$76)))</f>
        <v>6</v>
      </c>
      <c r="AJ96" s="14">
        <f t="shared" si="104"/>
        <v>0</v>
      </c>
      <c r="AL96" s="93">
        <f>INDEX(HR_Input!$C$54:$AL$72,MATCH($A96,HR_Input!$A$54:$A$72,0),MATCH(AL$67,HR_Input!$C$53:$AL$53,0))</f>
        <v>0</v>
      </c>
      <c r="AM96" s="23">
        <f>IF(VLOOKUP($A96,HR_Input!$A$54:$B$72,2,FALSE)="Percentage",AN$76,IF(VLOOKUP($A96,HR_Input!$A$54:$B$72,2,FALSE)="Fixed","Fixed",(AM$76)))</f>
        <v>6</v>
      </c>
      <c r="AN96" s="14">
        <f t="shared" si="105"/>
        <v>0</v>
      </c>
      <c r="AP96" s="93">
        <f>INDEX(HR_Input!$C$54:$AL$72,MATCH($A96,HR_Input!$A$54:$A$72,0),MATCH(AP$67,HR_Input!$C$53:$AL$53,0))</f>
        <v>0</v>
      </c>
      <c r="AQ96" s="23">
        <f>IF(VLOOKUP($A96,HR_Input!$A$54:$B$72,2,FALSE)="Percentage",AR$76,IF(VLOOKUP($A96,HR_Input!$A$54:$B$72,2,FALSE)="Fixed","Fixed",(AQ$76)))</f>
        <v>6</v>
      </c>
      <c r="AR96" s="14">
        <f t="shared" si="106"/>
        <v>0</v>
      </c>
      <c r="AS96" s="6"/>
      <c r="AT96" s="93">
        <f>INDEX(HR_Input!$C$54:$AL$72,MATCH($A96,HR_Input!$A$54:$A$72,0),MATCH(AT$67,HR_Input!$C$53:$AL$53,0))</f>
        <v>0</v>
      </c>
      <c r="AU96" s="23">
        <f>IF(VLOOKUP($A96,HR_Input!$A$54:$B$72,2,FALSE)="Percentage",AV$76,IF(VLOOKUP($A96,HR_Input!$A$54:$B$72,2,FALSE)="Fixed","Fixed",(AU$76)))</f>
        <v>6</v>
      </c>
      <c r="AV96" s="14">
        <f t="shared" si="107"/>
        <v>0</v>
      </c>
    </row>
    <row r="97" spans="1:48" x14ac:dyDescent="0.25">
      <c r="A97" s="28" t="str">
        <f>HR_Input!$A72</f>
        <v>IRMA Cap Credit</v>
      </c>
      <c r="B97" s="93">
        <f>INDEX(HR_Input!$C$54:$AL$72,MATCH($A97,HR_Input!$A$54:$A$72,0),MATCH(B$67,HR_Input!$C$53:$AL$53,0))</f>
        <v>-0.59</v>
      </c>
      <c r="C97" s="23" t="str">
        <f>IF(VLOOKUP($A97,HR_Input!$A$54:$B$72,2,FALSE)="Percentage",D$76,IF(VLOOKUP($A97,HR_Input!$A$54:$B$72,2,FALSE)="Fixed","Fixed",(C$76)))</f>
        <v>Fixed</v>
      </c>
      <c r="D97" s="14">
        <f t="shared" si="96"/>
        <v>-0.59</v>
      </c>
      <c r="F97" s="93">
        <f>INDEX(HR_Input!$C$54:$AL$72,MATCH($A97,HR_Input!$A$54:$A$72,0),MATCH(F$67,HR_Input!$C$53:$AL$53,0))</f>
        <v>-0.59</v>
      </c>
      <c r="G97" s="23" t="str">
        <f>IF(VLOOKUP($A97,HR_Input!$A$54:$B$72,2,FALSE)="Percentage",H$76,IF(VLOOKUP($A97,HR_Input!$A$54:$B$72,2,FALSE)="Fixed","Fixed",(G$76)))</f>
        <v>Fixed</v>
      </c>
      <c r="H97" s="14">
        <f t="shared" si="97"/>
        <v>-0.59</v>
      </c>
      <c r="J97" s="93">
        <f>INDEX(HR_Input!$C$54:$AL$72,MATCH($A97,HR_Input!$A$54:$A$72,0),MATCH(J$67,HR_Input!$C$53:$AL$53,0))</f>
        <v>-0.59</v>
      </c>
      <c r="K97" s="23" t="str">
        <f>IF(VLOOKUP($A97,HR_Input!$A$54:$B$72,2,FALSE)="Percentage",L$76,IF(VLOOKUP($A97,HR_Input!$A$54:$B$72,2,FALSE)="Fixed","Fixed",(K$76)))</f>
        <v>Fixed</v>
      </c>
      <c r="L97" s="14">
        <f t="shared" si="98"/>
        <v>-0.59</v>
      </c>
      <c r="N97" s="93">
        <f>INDEX(HR_Input!$C$54:$AL$72,MATCH($A97,HR_Input!$A$54:$A$72,0),MATCH(N$67,HR_Input!$C$53:$AL$53,0))</f>
        <v>-0.59</v>
      </c>
      <c r="O97" s="23" t="str">
        <f>IF(VLOOKUP($A97,HR_Input!$A$54:$B$72,2,FALSE)="Percentage",P$76,IF(VLOOKUP($A97,HR_Input!$A$54:$B$72,2,FALSE)="Fixed","Fixed",(O$76)))</f>
        <v>Fixed</v>
      </c>
      <c r="P97" s="14">
        <f t="shared" si="99"/>
        <v>-0.59</v>
      </c>
      <c r="R97" s="93">
        <f>INDEX(HR_Input!$C$54:$AL$72,MATCH($A97,HR_Input!$A$54:$A$72,0),MATCH(R$67,HR_Input!$C$53:$AL$53,0))</f>
        <v>-0.59</v>
      </c>
      <c r="S97" s="23" t="str">
        <f>IF(VLOOKUP($A97,HR_Input!$A$54:$B$72,2,FALSE)="Percentage",T$76,IF(VLOOKUP($A97,HR_Input!$A$54:$B$72,2,FALSE)="Fixed","Fixed",(S$76)))</f>
        <v>Fixed</v>
      </c>
      <c r="T97" s="14">
        <f t="shared" si="100"/>
        <v>-0.59</v>
      </c>
      <c r="V97" s="93">
        <f>INDEX(HR_Input!$C$54:$AL$72,MATCH($A97,HR_Input!$A$54:$A$72,0),MATCH(V$67,HR_Input!$C$53:$AL$53,0))</f>
        <v>-0.59</v>
      </c>
      <c r="W97" s="23" t="str">
        <f>IF(VLOOKUP($A97,HR_Input!$A$54:$B$72,2,FALSE)="Percentage",X$76,IF(VLOOKUP($A97,HR_Input!$A$54:$B$72,2,FALSE)="Fixed","Fixed",(W$76)))</f>
        <v>Fixed</v>
      </c>
      <c r="X97" s="14">
        <f t="shared" si="101"/>
        <v>-0.59</v>
      </c>
      <c r="Z97" s="93">
        <f>INDEX(HR_Input!$C$54:$AL$72,MATCH($A97,HR_Input!$A$54:$A$72,0),MATCH(Z$67,HR_Input!$C$53:$AL$53,0))</f>
        <v>-0.59</v>
      </c>
      <c r="AA97" s="23" t="str">
        <f>IF(VLOOKUP($A97,HR_Input!$A$54:$B$72,2,FALSE)="Percentage",AB$76,IF(VLOOKUP($A97,HR_Input!$A$54:$B$72,2,FALSE)="Fixed","Fixed",(AA$76)))</f>
        <v>Fixed</v>
      </c>
      <c r="AB97" s="14">
        <f t="shared" si="102"/>
        <v>-0.59</v>
      </c>
      <c r="AD97" s="93">
        <f>INDEX(HR_Input!$C$54:$AL$72,MATCH($A97,HR_Input!$A$54:$A$72,0),MATCH(AD$67,HR_Input!$C$53:$AL$53,0))</f>
        <v>-0.59</v>
      </c>
      <c r="AE97" s="23" t="str">
        <f>IF(VLOOKUP($A97,HR_Input!$A$54:$B$72,2,FALSE)="Percentage",AF$76,IF(VLOOKUP($A97,HR_Input!$A$54:$B$72,2,FALSE)="Fixed","Fixed",(AE$76)))</f>
        <v>Fixed</v>
      </c>
      <c r="AF97" s="14">
        <f t="shared" si="103"/>
        <v>-0.59</v>
      </c>
      <c r="AH97" s="93">
        <f>INDEX(HR_Input!$C$54:$AL$72,MATCH($A97,HR_Input!$A$54:$A$72,0),MATCH(AH$67,HR_Input!$C$53:$AL$53,0))</f>
        <v>-0.59</v>
      </c>
      <c r="AI97" s="23" t="str">
        <f>IF(VLOOKUP($A97,HR_Input!$A$54:$B$72,2,FALSE)="Percentage",AJ$76,IF(VLOOKUP($A97,HR_Input!$A$54:$B$72,2,FALSE)="Fixed","Fixed",(AI$76)))</f>
        <v>Fixed</v>
      </c>
      <c r="AJ97" s="14">
        <f t="shared" si="104"/>
        <v>-0.59</v>
      </c>
      <c r="AL97" s="93">
        <f>INDEX(HR_Input!$C$54:$AL$72,MATCH($A97,HR_Input!$A$54:$A$72,0),MATCH(AL$67,HR_Input!$C$53:$AL$53,0))</f>
        <v>0</v>
      </c>
      <c r="AM97" s="23" t="str">
        <f>IF(VLOOKUP($A97,HR_Input!$A$54:$B$72,2,FALSE)="Percentage",AN$76,IF(VLOOKUP($A97,HR_Input!$A$54:$B$72,2,FALSE)="Fixed","Fixed",(AM$76)))</f>
        <v>Fixed</v>
      </c>
      <c r="AN97" s="14">
        <f t="shared" si="105"/>
        <v>0</v>
      </c>
      <c r="AP97" s="93">
        <f>INDEX(HR_Input!$C$54:$AL$72,MATCH($A97,HR_Input!$A$54:$A$72,0),MATCH(AP$67,HR_Input!$C$53:$AL$53,0))</f>
        <v>0</v>
      </c>
      <c r="AQ97" s="23" t="str">
        <f>IF(VLOOKUP($A97,HR_Input!$A$54:$B$72,2,FALSE)="Percentage",AR$76,IF(VLOOKUP($A97,HR_Input!$A$54:$B$72,2,FALSE)="Fixed","Fixed",(AQ$76)))</f>
        <v>Fixed</v>
      </c>
      <c r="AR97" s="14">
        <f t="shared" si="106"/>
        <v>0</v>
      </c>
      <c r="AS97" s="6"/>
      <c r="AT97" s="93">
        <f>INDEX(HR_Input!$C$54:$AL$72,MATCH($A97,HR_Input!$A$54:$A$72,0),MATCH(AT$67,HR_Input!$C$53:$AL$53,0))</f>
        <v>0</v>
      </c>
      <c r="AU97" s="23" t="str">
        <f>IF(VLOOKUP($A97,HR_Input!$A$54:$B$72,2,FALSE)="Percentage",AV$76,IF(VLOOKUP($A97,HR_Input!$A$54:$B$72,2,FALSE)="Fixed","Fixed",(AU$76)))</f>
        <v>Fixed</v>
      </c>
      <c r="AV97" s="14">
        <f t="shared" si="107"/>
        <v>0</v>
      </c>
    </row>
    <row r="98" spans="1:48" x14ac:dyDescent="0.25">
      <c r="A98" s="28"/>
      <c r="B98" s="93"/>
      <c r="C98" s="23"/>
      <c r="D98" s="14"/>
      <c r="F98" s="93"/>
      <c r="G98" s="23"/>
      <c r="H98" s="14"/>
      <c r="J98" s="93"/>
      <c r="K98" s="23"/>
      <c r="L98" s="14"/>
      <c r="N98" s="93"/>
      <c r="O98" s="23"/>
      <c r="P98" s="14"/>
      <c r="R98" s="93"/>
      <c r="S98" s="23"/>
      <c r="T98" s="14"/>
      <c r="V98" s="93"/>
      <c r="W98" s="23"/>
      <c r="X98" s="14"/>
      <c r="Z98" s="93"/>
      <c r="AA98" s="23"/>
      <c r="AB98" s="14"/>
      <c r="AD98" s="93"/>
      <c r="AE98" s="23"/>
      <c r="AF98" s="14"/>
      <c r="AH98" s="93"/>
      <c r="AI98" s="23"/>
      <c r="AJ98" s="14"/>
      <c r="AL98" s="93"/>
      <c r="AM98" s="23"/>
      <c r="AN98" s="14"/>
      <c r="AP98" s="93"/>
      <c r="AQ98" s="23"/>
      <c r="AR98" s="14"/>
      <c r="AS98" s="6"/>
      <c r="AT98" s="93"/>
      <c r="AU98" s="23"/>
      <c r="AV98" s="14"/>
    </row>
    <row r="99" spans="1:48" x14ac:dyDescent="0.25">
      <c r="A99" t="s">
        <v>25</v>
      </c>
      <c r="B99" s="13"/>
      <c r="D99" s="19">
        <f>SUM(D79:D98)</f>
        <v>-12</v>
      </c>
      <c r="F99" s="13"/>
      <c r="H99" s="19">
        <f>SUM(H79:H98)</f>
        <v>-12</v>
      </c>
      <c r="J99" s="13"/>
      <c r="L99" s="19">
        <f>SUM(L79:L98)</f>
        <v>-12</v>
      </c>
      <c r="N99" s="13"/>
      <c r="P99" s="19">
        <f>SUM(P79:P98)</f>
        <v>-11.97</v>
      </c>
      <c r="R99" s="13"/>
      <c r="T99" s="19">
        <f>SUM(T79:T98)</f>
        <v>-11.97</v>
      </c>
      <c r="V99" s="13"/>
      <c r="X99" s="19">
        <f>SUM(X79:X98)</f>
        <v>-11.97</v>
      </c>
      <c r="Z99" s="13"/>
      <c r="AB99" s="19">
        <f>SUM(AB79:AB98)</f>
        <v>-11.97</v>
      </c>
      <c r="AD99" s="13"/>
      <c r="AF99" s="19">
        <f>SUM(AF79:AF98)</f>
        <v>-11.97</v>
      </c>
      <c r="AH99" s="13"/>
      <c r="AJ99" s="19">
        <f>SUM(AJ79:AJ98)</f>
        <v>-11.97</v>
      </c>
      <c r="AL99" s="13"/>
      <c r="AN99" s="19">
        <f>SUM(AN79:AN98)</f>
        <v>-8.1700000000000017</v>
      </c>
      <c r="AP99" s="13"/>
      <c r="AR99" s="19">
        <f>SUM(AR79:AR98)</f>
        <v>-8.1700000000000017</v>
      </c>
      <c r="AS99" s="13"/>
      <c r="AU99" s="19">
        <f>SUM(AU79:AU98)</f>
        <v>118.11</v>
      </c>
      <c r="AV99" s="19">
        <f>SUM(AV79:AV98)</f>
        <v>-8.1700000000000017</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SUMPRODUCT(($A102=HR_Input!$A$75:$A$80)*(B$13=HR_Input!$B$74:$BI$74)*(HR_Input!$B$75:$BI$80))</f>
        <v>6.7999999999999996E-3</v>
      </c>
      <c r="C102" s="6">
        <f>D99+D76</f>
        <v>27.93</v>
      </c>
      <c r="D102" s="14">
        <f>ROUND(B102*C102,2)</f>
        <v>0.19</v>
      </c>
      <c r="F102" s="22" cm="1">
        <f t="array" ref="F102">SUMPRODUCT(($A102=HR_Input!$A$75:$A$80)*(F$13=HR_Input!$B$74:$BI$74)*(HR_Input!$B$75:$BI$80))</f>
        <v>6.7999999999999996E-3</v>
      </c>
      <c r="G102" s="6">
        <f>H99+H76</f>
        <v>27.93</v>
      </c>
      <c r="H102" s="14">
        <f>ROUND(F102*G102,2)</f>
        <v>0.19</v>
      </c>
      <c r="J102" s="22" cm="1">
        <f t="array" ref="J102">SUMPRODUCT(($A102=HR_Input!$A$75:$A$80)*(J$13=HR_Input!$B$74:$BI$74)*(HR_Input!$B$75:$BI$80))</f>
        <v>6.7999999999999996E-3</v>
      </c>
      <c r="K102" s="6">
        <f>L99+L76</f>
        <v>27.93</v>
      </c>
      <c r="L102" s="14">
        <f>ROUND(J102*K102,2)</f>
        <v>0.19</v>
      </c>
      <c r="N102" s="22" cm="1">
        <f t="array" ref="N102">SUMPRODUCT(($A102=HR_Input!$A$75:$A$80)*(N$13=HR_Input!$B$74:$BI$74)*(HR_Input!$B$75:$BI$80))</f>
        <v>6.7999999999999996E-3</v>
      </c>
      <c r="O102" s="6">
        <f>P99+P76</f>
        <v>27.96</v>
      </c>
      <c r="P102" s="14">
        <f>ROUND(N102*O102,2)</f>
        <v>0.19</v>
      </c>
      <c r="R102" s="22" cm="1">
        <f t="array" ref="R102">SUMPRODUCT(($A102=HR_Input!$A$75:$A$80)*(R$13=HR_Input!$B$74:$BI$74)*(HR_Input!$B$75:$BI$80))</f>
        <v>6.7999999999999996E-3</v>
      </c>
      <c r="S102" s="6">
        <f>T99+T76</f>
        <v>27.96</v>
      </c>
      <c r="T102" s="14">
        <f>ROUND(R102*S102,2)</f>
        <v>0.19</v>
      </c>
      <c r="V102" s="22" cm="1">
        <f t="array" ref="V102">SUMPRODUCT(($A102=HR_Input!$A$75:$A$80)*(V$13=HR_Input!$B$74:$BI$74)*(HR_Input!$B$75:$BI$80))</f>
        <v>6.7999999999999996E-3</v>
      </c>
      <c r="W102" s="6">
        <f>X99+X76</f>
        <v>27.96</v>
      </c>
      <c r="X102" s="14">
        <f>ROUND(V102*W102,2)</f>
        <v>0.19</v>
      </c>
      <c r="Z102" s="22" cm="1">
        <f t="array" ref="Z102">SUMPRODUCT(($A102=HR_Input!$A$75:$A$80)*(Z$13=HR_Input!$B$74:$BI$74)*(HR_Input!$B$75:$BI$80))</f>
        <v>6.7999999999999996E-3</v>
      </c>
      <c r="AA102" s="6">
        <f>AB99+AB76</f>
        <v>27.96</v>
      </c>
      <c r="AB102" s="14">
        <f>ROUND(Z102*AA102,2)</f>
        <v>0.19</v>
      </c>
      <c r="AD102" s="22" cm="1">
        <f t="array" ref="AD102">SUMPRODUCT(($A102=HR_Input!$A$75:$A$80)*(AD$13=HR_Input!$B$74:$BI$74)*(HR_Input!$B$75:$BI$80))</f>
        <v>6.7999999999999996E-3</v>
      </c>
      <c r="AE102" s="6">
        <f>AF99+AF76</f>
        <v>28.14</v>
      </c>
      <c r="AF102" s="14">
        <f>ROUND(AD102*AE102,2)</f>
        <v>0.19</v>
      </c>
      <c r="AH102" s="22" cm="1">
        <f t="array" ref="AH102">SUMPRODUCT(($A102=HR_Input!$A$75:$A$80)*(AH$13=HR_Input!$B$74:$BI$74)*(HR_Input!$B$75:$BI$80))</f>
        <v>6.7999999999999996E-3</v>
      </c>
      <c r="AI102" s="6">
        <f>AJ99+AJ76</f>
        <v>28.14</v>
      </c>
      <c r="AJ102" s="14">
        <f>ROUND(AH102*AI102,2)</f>
        <v>0.19</v>
      </c>
      <c r="AL102" s="22" cm="1">
        <f t="array" ref="AL102">SUMPRODUCT(($A102=HR_Input!$A$75:$A$80)*(AL$13=HR_Input!$B$74:$BI$74)*(HR_Input!$B$75:$BI$80))</f>
        <v>6.7999999999999996E-3</v>
      </c>
      <c r="AM102" s="6">
        <f>AN99+AN76</f>
        <v>31.939999999999998</v>
      </c>
      <c r="AN102" s="14">
        <f>ROUND(AL102*AM102,2)</f>
        <v>0.22</v>
      </c>
      <c r="AP102" s="22" cm="1">
        <f t="array" ref="AP102">SUMPRODUCT(($A102=HR_Input!$A$75:$A$80)*(AP$13=HR_Input!$B$74:$BI$74)*(HR_Input!$B$75:$BI$80))</f>
        <v>6.7999999999999996E-3</v>
      </c>
      <c r="AQ102" s="6">
        <f>AR99+AR76</f>
        <v>31.939999999999998</v>
      </c>
      <c r="AR102" s="14">
        <f>ROUND(AP102*AQ102,2)</f>
        <v>0.22</v>
      </c>
      <c r="AS102" s="6"/>
      <c r="AT102" s="22" cm="1">
        <f t="array" ref="AT102">SUMPRODUCT(($A102=HR_Input!$A$75:$A$80)*(AT$13=HR_Input!$B$74:$BI$74)*(HR_Input!$B$75:$BI$80))</f>
        <v>6.7999999999999996E-3</v>
      </c>
      <c r="AU102" s="6">
        <f>AV99+AV76</f>
        <v>31.939999999999998</v>
      </c>
      <c r="AV102" s="14">
        <f>ROUND(AT102*AU102,2)</f>
        <v>0.22</v>
      </c>
    </row>
    <row r="103" spans="1:48" ht="14.45" customHeight="1" x14ac:dyDescent="0.25">
      <c r="A103">
        <f>+HR_Input!A120</f>
        <v>0</v>
      </c>
      <c r="B103" s="22" cm="1">
        <f t="array" ref="B103">SUMPRODUCT(($A103=HR_Input!$A$75:$A$80)*(B$13=HR_Input!$B$74:$BI$74)*(HR_Input!$B$75:$BI$80))</f>
        <v>0</v>
      </c>
      <c r="C103" s="6">
        <f>C102</f>
        <v>27.93</v>
      </c>
      <c r="D103" s="14">
        <f t="shared" ref="D103:D106" si="108">ROUND(B103*C103,2)</f>
        <v>0</v>
      </c>
      <c r="F103" s="22" cm="1">
        <f t="array" ref="F103">SUMPRODUCT(($A103=HR_Input!$A$75:$A$80)*(F$13=HR_Input!$B$74:$BI$74)*(HR_Input!$B$75:$BI$80))</f>
        <v>0</v>
      </c>
      <c r="G103" s="6">
        <f>G102</f>
        <v>27.93</v>
      </c>
      <c r="H103" s="14">
        <f t="shared" ref="H103:H107" si="109">ROUND(F103*G103,2)</f>
        <v>0</v>
      </c>
      <c r="J103" s="22" cm="1">
        <f t="array" ref="J103">SUMPRODUCT(($A103=HR_Input!$A$75:$A$80)*(J$13=HR_Input!$B$74:$BI$74)*(HR_Input!$B$75:$BI$80))</f>
        <v>0</v>
      </c>
      <c r="K103" s="6">
        <f>K102</f>
        <v>27.93</v>
      </c>
      <c r="L103" s="14">
        <f t="shared" ref="L103:L107" si="110">ROUND(J103*K103,2)</f>
        <v>0</v>
      </c>
      <c r="N103" s="22" cm="1">
        <f t="array" ref="N103">SUMPRODUCT(($A103=HR_Input!$A$75:$A$80)*(N$13=HR_Input!$B$74:$BI$74)*(HR_Input!$B$75:$BI$80))</f>
        <v>0</v>
      </c>
      <c r="O103" s="6">
        <f>O102</f>
        <v>27.96</v>
      </c>
      <c r="P103" s="14">
        <f t="shared" ref="P103:P107" si="111">ROUND(N103*O103,2)</f>
        <v>0</v>
      </c>
      <c r="R103" s="22" cm="1">
        <f t="array" ref="R103">SUMPRODUCT(($A103=HR_Input!$A$75:$A$80)*(R$13=HR_Input!$B$74:$BI$74)*(HR_Input!$B$75:$BI$80))</f>
        <v>0</v>
      </c>
      <c r="S103" s="6">
        <f>S102</f>
        <v>27.96</v>
      </c>
      <c r="T103" s="14">
        <f t="shared" ref="T103:T107" si="112">ROUND(R103*S103,2)</f>
        <v>0</v>
      </c>
      <c r="V103" s="22" cm="1">
        <f t="array" ref="V103">SUMPRODUCT(($A103=HR_Input!$A$75:$A$80)*(V$13=HR_Input!$B$74:$BI$74)*(HR_Input!$B$75:$BI$80))</f>
        <v>0</v>
      </c>
      <c r="W103" s="6">
        <f>W102</f>
        <v>27.96</v>
      </c>
      <c r="X103" s="14">
        <f t="shared" ref="X103:X107" si="113">ROUND(V103*W103,2)</f>
        <v>0</v>
      </c>
      <c r="Z103" s="22" cm="1">
        <f t="array" ref="Z103">SUMPRODUCT(($A103=HR_Input!$A$75:$A$80)*(Z$13=HR_Input!$B$74:$BI$74)*(HR_Input!$B$75:$BI$80))</f>
        <v>0</v>
      </c>
      <c r="AA103" s="6">
        <f>AA102</f>
        <v>27.96</v>
      </c>
      <c r="AB103" s="14">
        <f t="shared" ref="AB103:AB107" si="114">ROUND(Z103*AA103,2)</f>
        <v>0</v>
      </c>
      <c r="AD103" s="22" cm="1">
        <f t="array" ref="AD103">SUMPRODUCT(($A103=HR_Input!$A$75:$A$80)*(AD$13=HR_Input!$B$74:$BI$74)*(HR_Input!$B$75:$BI$80))</f>
        <v>0</v>
      </c>
      <c r="AE103" s="6">
        <f>AE102</f>
        <v>28.14</v>
      </c>
      <c r="AF103" s="14">
        <f t="shared" ref="AF103:AF107" si="115">ROUND(AD103*AE103,2)</f>
        <v>0</v>
      </c>
      <c r="AH103" s="22" cm="1">
        <f t="array" ref="AH103">SUMPRODUCT(($A103=HR_Input!$A$75:$A$80)*(AH$13=HR_Input!$B$74:$BI$74)*(HR_Input!$B$75:$BI$80))</f>
        <v>0</v>
      </c>
      <c r="AI103" s="6">
        <f>AI102</f>
        <v>28.14</v>
      </c>
      <c r="AJ103" s="14">
        <f t="shared" ref="AJ103:AJ107" si="116">ROUND(AH103*AI103,2)</f>
        <v>0</v>
      </c>
      <c r="AL103" s="22" cm="1">
        <f t="array" ref="AL103">SUMPRODUCT(($A103=HR_Input!$A$75:$A$80)*(AL$13=HR_Input!$B$74:$BI$74)*(HR_Input!$B$75:$BI$80))</f>
        <v>0</v>
      </c>
      <c r="AM103" s="6">
        <f>AM102</f>
        <v>31.939999999999998</v>
      </c>
      <c r="AN103" s="14">
        <f t="shared" ref="AN103:AN107" si="117">ROUND(AL103*AM103,2)</f>
        <v>0</v>
      </c>
      <c r="AP103" s="22" cm="1">
        <f t="array" ref="AP103">SUMPRODUCT(($A103=HR_Input!$A$75:$A$80)*(AP$13=HR_Input!$B$74:$BI$74)*(HR_Input!$B$75:$BI$80))</f>
        <v>0</v>
      </c>
      <c r="AQ103" s="6">
        <f>AQ102</f>
        <v>31.939999999999998</v>
      </c>
      <c r="AR103" s="14">
        <f t="shared" ref="AR103:AR107" si="118">ROUND(AP103*AQ103,2)</f>
        <v>0</v>
      </c>
      <c r="AT103" s="22" cm="1">
        <f t="array" ref="AT103">SUMPRODUCT(($A103=HR_Input!$A$75:$A$80)*(AT$13=HR_Input!$B$74:$BI$74)*(HR_Input!$B$75:$BI$80))</f>
        <v>0</v>
      </c>
      <c r="AU103" s="6">
        <f>AU102</f>
        <v>31.939999999999998</v>
      </c>
      <c r="AV103" s="14">
        <f t="shared" ref="AV103:AV107" si="119">ROUND(AT103*AU103,2)</f>
        <v>0</v>
      </c>
    </row>
    <row r="104" spans="1:48" ht="14.45" customHeight="1" x14ac:dyDescent="0.25">
      <c r="A104">
        <f>+HR_Input!A121</f>
        <v>0</v>
      </c>
      <c r="B104" s="22" cm="1">
        <f t="array" ref="B104">SUMPRODUCT(($A104=HR_Input!$A$75:$A$80)*(B$13=HR_Input!$B$74:$BI$74)*(HR_Input!$B$75:$BI$80))</f>
        <v>0</v>
      </c>
      <c r="C104" s="6">
        <f t="shared" ref="C104:C107" si="120">C103</f>
        <v>27.93</v>
      </c>
      <c r="D104" s="14">
        <f t="shared" si="108"/>
        <v>0</v>
      </c>
      <c r="F104" s="22" cm="1">
        <f t="array" ref="F104">SUMPRODUCT(($A104=HR_Input!$A$75:$A$80)*(F$13=HR_Input!$B$74:$BI$74)*(HR_Input!$B$75:$BI$80))</f>
        <v>0</v>
      </c>
      <c r="G104" s="6">
        <f t="shared" ref="G104:G107" si="121">G103</f>
        <v>27.93</v>
      </c>
      <c r="H104" s="14">
        <f t="shared" si="109"/>
        <v>0</v>
      </c>
      <c r="J104" s="22" cm="1">
        <f t="array" ref="J104">SUMPRODUCT(($A104=HR_Input!$A$75:$A$80)*(J$13=HR_Input!$B$74:$BI$74)*(HR_Input!$B$75:$BI$80))</f>
        <v>0</v>
      </c>
      <c r="K104" s="6">
        <f t="shared" ref="K104:K107" si="122">K103</f>
        <v>27.93</v>
      </c>
      <c r="L104" s="14">
        <f t="shared" si="110"/>
        <v>0</v>
      </c>
      <c r="N104" s="22" cm="1">
        <f t="array" ref="N104">SUMPRODUCT(($A104=HR_Input!$A$75:$A$80)*(N$13=HR_Input!$B$74:$BI$74)*(HR_Input!$B$75:$BI$80))</f>
        <v>0</v>
      </c>
      <c r="O104" s="6">
        <f t="shared" ref="O104:O107" si="123">O103</f>
        <v>27.96</v>
      </c>
      <c r="P104" s="14">
        <f t="shared" si="111"/>
        <v>0</v>
      </c>
      <c r="R104" s="22" cm="1">
        <f t="array" ref="R104">SUMPRODUCT(($A104=HR_Input!$A$75:$A$80)*(R$13=HR_Input!$B$74:$BI$74)*(HR_Input!$B$75:$BI$80))</f>
        <v>0</v>
      </c>
      <c r="S104" s="6">
        <f t="shared" ref="S104:S107" si="124">S103</f>
        <v>27.96</v>
      </c>
      <c r="T104" s="14">
        <f t="shared" si="112"/>
        <v>0</v>
      </c>
      <c r="V104" s="22" cm="1">
        <f t="array" ref="V104">SUMPRODUCT(($A104=HR_Input!$A$75:$A$80)*(V$13=HR_Input!$B$74:$BI$74)*(HR_Input!$B$75:$BI$80))</f>
        <v>0</v>
      </c>
      <c r="W104" s="6">
        <f t="shared" ref="W104:W107" si="125">W103</f>
        <v>27.96</v>
      </c>
      <c r="X104" s="14">
        <f t="shared" si="113"/>
        <v>0</v>
      </c>
      <c r="Z104" s="22" cm="1">
        <f t="array" ref="Z104">SUMPRODUCT(($A104=HR_Input!$A$75:$A$80)*(Z$13=HR_Input!$B$74:$BI$74)*(HR_Input!$B$75:$BI$80))</f>
        <v>0</v>
      </c>
      <c r="AA104" s="6">
        <f t="shared" ref="AA104:AA107" si="126">AA103</f>
        <v>27.96</v>
      </c>
      <c r="AB104" s="14">
        <f t="shared" si="114"/>
        <v>0</v>
      </c>
      <c r="AD104" s="22" cm="1">
        <f t="array" ref="AD104">SUMPRODUCT(($A104=HR_Input!$A$75:$A$80)*(AD$13=HR_Input!$B$74:$BI$74)*(HR_Input!$B$75:$BI$80))</f>
        <v>0</v>
      </c>
      <c r="AE104" s="6">
        <f t="shared" ref="AE104:AE107" si="127">AE103</f>
        <v>28.14</v>
      </c>
      <c r="AF104" s="14">
        <f t="shared" si="115"/>
        <v>0</v>
      </c>
      <c r="AH104" s="22" cm="1">
        <f t="array" ref="AH104">SUMPRODUCT(($A104=HR_Input!$A$75:$A$80)*(AH$13=HR_Input!$B$74:$BI$74)*(HR_Input!$B$75:$BI$80))</f>
        <v>0</v>
      </c>
      <c r="AI104" s="6">
        <f t="shared" ref="AI104:AI107" si="128">AI103</f>
        <v>28.14</v>
      </c>
      <c r="AJ104" s="14">
        <f t="shared" si="116"/>
        <v>0</v>
      </c>
      <c r="AL104" s="22" cm="1">
        <f t="array" ref="AL104">SUMPRODUCT(($A104=HR_Input!$A$75:$A$80)*(AL$13=HR_Input!$B$74:$BI$74)*(HR_Input!$B$75:$BI$80))</f>
        <v>0</v>
      </c>
      <c r="AM104" s="6">
        <f t="shared" ref="AM104:AM107" si="129">AM103</f>
        <v>31.939999999999998</v>
      </c>
      <c r="AN104" s="14">
        <f t="shared" si="117"/>
        <v>0</v>
      </c>
      <c r="AP104" s="22" cm="1">
        <f t="array" ref="AP104">SUMPRODUCT(($A104=HR_Input!$A$75:$A$80)*(AP$13=HR_Input!$B$74:$BI$74)*(HR_Input!$B$75:$BI$80))</f>
        <v>0</v>
      </c>
      <c r="AQ104" s="6">
        <f t="shared" ref="AQ104:AQ107" si="130">AQ103</f>
        <v>31.939999999999998</v>
      </c>
      <c r="AR104" s="14">
        <f t="shared" si="118"/>
        <v>0</v>
      </c>
      <c r="AT104" s="22" cm="1">
        <f t="array" ref="AT104">SUMPRODUCT(($A104=HR_Input!$A$75:$A$80)*(AT$13=HR_Input!$B$74:$BI$74)*(HR_Input!$B$75:$BI$80))</f>
        <v>0</v>
      </c>
      <c r="AU104" s="6">
        <f t="shared" ref="AU104:AU107" si="131">AU103</f>
        <v>31.939999999999998</v>
      </c>
      <c r="AV104" s="14">
        <f t="shared" si="119"/>
        <v>0</v>
      </c>
    </row>
    <row r="105" spans="1:48" ht="14.45" customHeight="1" x14ac:dyDescent="0.25">
      <c r="A105">
        <f>+HR_Input!A122</f>
        <v>0</v>
      </c>
      <c r="B105" s="22" cm="1">
        <f t="array" ref="B105">SUMPRODUCT(($A105=HR_Input!$A$75:$A$80)*(B$13=HR_Input!$B$74:$BI$74)*(HR_Input!$B$75:$BI$80))</f>
        <v>0</v>
      </c>
      <c r="C105" s="6">
        <f t="shared" si="120"/>
        <v>27.93</v>
      </c>
      <c r="D105" s="14">
        <f t="shared" si="108"/>
        <v>0</v>
      </c>
      <c r="F105" s="22" cm="1">
        <f t="array" ref="F105">SUMPRODUCT(($A105=HR_Input!$A$75:$A$80)*(F$13=HR_Input!$B$74:$BI$74)*(HR_Input!$B$75:$BI$80))</f>
        <v>0</v>
      </c>
      <c r="G105" s="6">
        <f t="shared" si="121"/>
        <v>27.93</v>
      </c>
      <c r="H105" s="14">
        <f t="shared" si="109"/>
        <v>0</v>
      </c>
      <c r="J105" s="22" cm="1">
        <f t="array" ref="J105">SUMPRODUCT(($A105=HR_Input!$A$75:$A$80)*(J$13=HR_Input!$B$74:$BI$74)*(HR_Input!$B$75:$BI$80))</f>
        <v>0</v>
      </c>
      <c r="K105" s="6">
        <f t="shared" si="122"/>
        <v>27.93</v>
      </c>
      <c r="L105" s="14">
        <f t="shared" si="110"/>
        <v>0</v>
      </c>
      <c r="N105" s="22" cm="1">
        <f t="array" ref="N105">SUMPRODUCT(($A105=HR_Input!$A$75:$A$80)*(N$13=HR_Input!$B$74:$BI$74)*(HR_Input!$B$75:$BI$80))</f>
        <v>0</v>
      </c>
      <c r="O105" s="6">
        <f t="shared" si="123"/>
        <v>27.96</v>
      </c>
      <c r="P105" s="14">
        <f t="shared" si="111"/>
        <v>0</v>
      </c>
      <c r="R105" s="22" cm="1">
        <f t="array" ref="R105">SUMPRODUCT(($A105=HR_Input!$A$75:$A$80)*(R$13=HR_Input!$B$74:$BI$74)*(HR_Input!$B$75:$BI$80))</f>
        <v>0</v>
      </c>
      <c r="S105" s="6">
        <f t="shared" si="124"/>
        <v>27.96</v>
      </c>
      <c r="T105" s="14">
        <f t="shared" si="112"/>
        <v>0</v>
      </c>
      <c r="V105" s="22" cm="1">
        <f t="array" ref="V105">SUMPRODUCT(($A105=HR_Input!$A$75:$A$80)*(V$13=HR_Input!$B$74:$BI$74)*(HR_Input!$B$75:$BI$80))</f>
        <v>0</v>
      </c>
      <c r="W105" s="6">
        <f t="shared" si="125"/>
        <v>27.96</v>
      </c>
      <c r="X105" s="14">
        <f t="shared" si="113"/>
        <v>0</v>
      </c>
      <c r="Z105" s="22" cm="1">
        <f t="array" ref="Z105">SUMPRODUCT(($A105=HR_Input!$A$75:$A$80)*(Z$13=HR_Input!$B$74:$BI$74)*(HR_Input!$B$75:$BI$80))</f>
        <v>0</v>
      </c>
      <c r="AA105" s="6">
        <f t="shared" si="126"/>
        <v>27.96</v>
      </c>
      <c r="AB105" s="14">
        <f t="shared" si="114"/>
        <v>0</v>
      </c>
      <c r="AD105" s="22" cm="1">
        <f t="array" ref="AD105">SUMPRODUCT(($A105=HR_Input!$A$75:$A$80)*(AD$13=HR_Input!$B$74:$BI$74)*(HR_Input!$B$75:$BI$80))</f>
        <v>0</v>
      </c>
      <c r="AE105" s="6">
        <f t="shared" si="127"/>
        <v>28.14</v>
      </c>
      <c r="AF105" s="14">
        <f t="shared" si="115"/>
        <v>0</v>
      </c>
      <c r="AH105" s="22" cm="1">
        <f t="array" ref="AH105">SUMPRODUCT(($A105=HR_Input!$A$75:$A$80)*(AH$13=HR_Input!$B$74:$BI$74)*(HR_Input!$B$75:$BI$80))</f>
        <v>0</v>
      </c>
      <c r="AI105" s="6">
        <f t="shared" si="128"/>
        <v>28.14</v>
      </c>
      <c r="AJ105" s="14">
        <f t="shared" si="116"/>
        <v>0</v>
      </c>
      <c r="AL105" s="22" cm="1">
        <f t="array" ref="AL105">SUMPRODUCT(($A105=HR_Input!$A$75:$A$80)*(AL$13=HR_Input!$B$74:$BI$74)*(HR_Input!$B$75:$BI$80))</f>
        <v>0</v>
      </c>
      <c r="AM105" s="6">
        <f t="shared" si="129"/>
        <v>31.939999999999998</v>
      </c>
      <c r="AN105" s="14">
        <f t="shared" si="117"/>
        <v>0</v>
      </c>
      <c r="AP105" s="22" cm="1">
        <f t="array" ref="AP105">SUMPRODUCT(($A105=HR_Input!$A$75:$A$80)*(AP$13=HR_Input!$B$74:$BI$74)*(HR_Input!$B$75:$BI$80))</f>
        <v>0</v>
      </c>
      <c r="AQ105" s="6">
        <f t="shared" si="130"/>
        <v>31.939999999999998</v>
      </c>
      <c r="AR105" s="14">
        <f t="shared" si="118"/>
        <v>0</v>
      </c>
      <c r="AT105" s="22" cm="1">
        <f t="array" ref="AT105">SUMPRODUCT(($A105=HR_Input!$A$75:$A$80)*(AT$13=HR_Input!$B$74:$BI$74)*(HR_Input!$B$75:$BI$80))</f>
        <v>0</v>
      </c>
      <c r="AU105" s="6">
        <f t="shared" si="131"/>
        <v>31.939999999999998</v>
      </c>
      <c r="AV105" s="14">
        <f t="shared" si="119"/>
        <v>0</v>
      </c>
    </row>
    <row r="106" spans="1:48" ht="14.45" customHeight="1" x14ac:dyDescent="0.25">
      <c r="A106">
        <f>+HR_Input!A123</f>
        <v>0</v>
      </c>
      <c r="B106" s="22" cm="1">
        <f t="array" ref="B106">SUMPRODUCT(($A106=HR_Input!$A$75:$A$80)*(B$13=HR_Input!$B$74:$BI$74)*(HR_Input!$B$75:$BI$80))</f>
        <v>0</v>
      </c>
      <c r="C106" s="6">
        <f t="shared" si="120"/>
        <v>27.93</v>
      </c>
      <c r="D106" s="14">
        <f t="shared" si="108"/>
        <v>0</v>
      </c>
      <c r="F106" s="22" cm="1">
        <f t="array" ref="F106">SUMPRODUCT(($A106=HR_Input!$A$75:$A$80)*(F$13=HR_Input!$B$74:$BI$74)*(HR_Input!$B$75:$BI$80))</f>
        <v>0</v>
      </c>
      <c r="G106" s="6">
        <f t="shared" si="121"/>
        <v>27.93</v>
      </c>
      <c r="H106" s="14">
        <f t="shared" si="109"/>
        <v>0</v>
      </c>
      <c r="J106" s="22" cm="1">
        <f t="array" ref="J106">SUMPRODUCT(($A106=HR_Input!$A$75:$A$80)*(J$13=HR_Input!$B$74:$BI$74)*(HR_Input!$B$75:$BI$80))</f>
        <v>0</v>
      </c>
      <c r="K106" s="6">
        <f t="shared" si="122"/>
        <v>27.93</v>
      </c>
      <c r="L106" s="14">
        <f t="shared" si="110"/>
        <v>0</v>
      </c>
      <c r="N106" s="22" cm="1">
        <f t="array" ref="N106">SUMPRODUCT(($A106=HR_Input!$A$75:$A$80)*(N$13=HR_Input!$B$74:$BI$74)*(HR_Input!$B$75:$BI$80))</f>
        <v>0</v>
      </c>
      <c r="O106" s="6">
        <f t="shared" si="123"/>
        <v>27.96</v>
      </c>
      <c r="P106" s="14">
        <f t="shared" si="111"/>
        <v>0</v>
      </c>
      <c r="R106" s="22" cm="1">
        <f t="array" ref="R106">SUMPRODUCT(($A106=HR_Input!$A$75:$A$80)*(R$13=HR_Input!$B$74:$BI$74)*(HR_Input!$B$75:$BI$80))</f>
        <v>0</v>
      </c>
      <c r="S106" s="6">
        <f t="shared" si="124"/>
        <v>27.96</v>
      </c>
      <c r="T106" s="14">
        <f t="shared" si="112"/>
        <v>0</v>
      </c>
      <c r="V106" s="22" cm="1">
        <f t="array" ref="V106">SUMPRODUCT(($A106=HR_Input!$A$75:$A$80)*(V$13=HR_Input!$B$74:$BI$74)*(HR_Input!$B$75:$BI$80))</f>
        <v>0</v>
      </c>
      <c r="W106" s="6">
        <f t="shared" si="125"/>
        <v>27.96</v>
      </c>
      <c r="X106" s="14">
        <f t="shared" si="113"/>
        <v>0</v>
      </c>
      <c r="Z106" s="22" cm="1">
        <f t="array" ref="Z106">SUMPRODUCT(($A106=HR_Input!$A$75:$A$80)*(Z$13=HR_Input!$B$74:$BI$74)*(HR_Input!$B$75:$BI$80))</f>
        <v>0</v>
      </c>
      <c r="AA106" s="6">
        <f t="shared" si="126"/>
        <v>27.96</v>
      </c>
      <c r="AB106" s="14">
        <f t="shared" si="114"/>
        <v>0</v>
      </c>
      <c r="AD106" s="22" cm="1">
        <f t="array" ref="AD106">SUMPRODUCT(($A106=HR_Input!$A$75:$A$80)*(AD$13=HR_Input!$B$74:$BI$74)*(HR_Input!$B$75:$BI$80))</f>
        <v>0</v>
      </c>
      <c r="AE106" s="6">
        <f t="shared" si="127"/>
        <v>28.14</v>
      </c>
      <c r="AF106" s="14">
        <f t="shared" si="115"/>
        <v>0</v>
      </c>
      <c r="AH106" s="22" cm="1">
        <f t="array" ref="AH106">SUMPRODUCT(($A106=HR_Input!$A$75:$A$80)*(AH$13=HR_Input!$B$74:$BI$74)*(HR_Input!$B$75:$BI$80))</f>
        <v>0</v>
      </c>
      <c r="AI106" s="6">
        <f t="shared" si="128"/>
        <v>28.14</v>
      </c>
      <c r="AJ106" s="14">
        <f t="shared" si="116"/>
        <v>0</v>
      </c>
      <c r="AL106" s="22" cm="1">
        <f t="array" ref="AL106">SUMPRODUCT(($A106=HR_Input!$A$75:$A$80)*(AL$13=HR_Input!$B$74:$BI$74)*(HR_Input!$B$75:$BI$80))</f>
        <v>0</v>
      </c>
      <c r="AM106" s="6">
        <f t="shared" si="129"/>
        <v>31.939999999999998</v>
      </c>
      <c r="AN106" s="14">
        <f t="shared" si="117"/>
        <v>0</v>
      </c>
      <c r="AP106" s="22" cm="1">
        <f t="array" ref="AP106">SUMPRODUCT(($A106=HR_Input!$A$75:$A$80)*(AP$13=HR_Input!$B$74:$BI$74)*(HR_Input!$B$75:$BI$80))</f>
        <v>0</v>
      </c>
      <c r="AQ106" s="6">
        <f t="shared" si="130"/>
        <v>31.939999999999998</v>
      </c>
      <c r="AR106" s="14">
        <f t="shared" si="118"/>
        <v>0</v>
      </c>
      <c r="AT106" s="22" cm="1">
        <f t="array" ref="AT106">SUMPRODUCT(($A106=HR_Input!$A$75:$A$80)*(AT$13=HR_Input!$B$74:$BI$74)*(HR_Input!$B$75:$BI$80))</f>
        <v>0</v>
      </c>
      <c r="AU106" s="6">
        <f t="shared" si="131"/>
        <v>31.939999999999998</v>
      </c>
      <c r="AV106" s="14">
        <f t="shared" si="119"/>
        <v>0</v>
      </c>
    </row>
    <row r="107" spans="1:48" ht="14.45" customHeight="1" x14ac:dyDescent="0.25">
      <c r="A107">
        <f>+HR_Input!A124</f>
        <v>0</v>
      </c>
      <c r="B107" s="22" cm="1">
        <f t="array" ref="B107">SUMPRODUCT(($A107=HR_Input!$A$75:$A$80)*(B$13=HR_Input!$B$74:$BI$74)*(HR_Input!$B$75:$BI$80))</f>
        <v>0</v>
      </c>
      <c r="C107" s="6">
        <f t="shared" si="120"/>
        <v>27.93</v>
      </c>
      <c r="D107" s="14">
        <f>ROUND(B107*C107,2)</f>
        <v>0</v>
      </c>
      <c r="F107" s="22" cm="1">
        <f t="array" ref="F107">SUMPRODUCT(($A107=HR_Input!$A$75:$A$80)*(F$13=HR_Input!$B$74:$BI$74)*(HR_Input!$B$75:$BI$80))</f>
        <v>0</v>
      </c>
      <c r="G107" s="6">
        <f t="shared" si="121"/>
        <v>27.93</v>
      </c>
      <c r="H107" s="14">
        <f t="shared" si="109"/>
        <v>0</v>
      </c>
      <c r="J107" s="22" cm="1">
        <f t="array" ref="J107">SUMPRODUCT(($A107=HR_Input!$A$75:$A$80)*(J$13=HR_Input!$B$74:$BI$74)*(HR_Input!$B$75:$BI$80))</f>
        <v>0</v>
      </c>
      <c r="K107" s="6">
        <f t="shared" si="122"/>
        <v>27.93</v>
      </c>
      <c r="L107" s="14">
        <f t="shared" si="110"/>
        <v>0</v>
      </c>
      <c r="N107" s="22" cm="1">
        <f t="array" ref="N107">SUMPRODUCT(($A107=HR_Input!$A$75:$A$80)*(N$13=HR_Input!$B$74:$BI$74)*(HR_Input!$B$75:$BI$80))</f>
        <v>0</v>
      </c>
      <c r="O107" s="6">
        <f t="shared" si="123"/>
        <v>27.96</v>
      </c>
      <c r="P107" s="14">
        <f t="shared" si="111"/>
        <v>0</v>
      </c>
      <c r="R107" s="22" cm="1">
        <f t="array" ref="R107">SUMPRODUCT(($A107=HR_Input!$A$75:$A$80)*(R$13=HR_Input!$B$74:$BI$74)*(HR_Input!$B$75:$BI$80))</f>
        <v>0</v>
      </c>
      <c r="S107" s="6">
        <f t="shared" si="124"/>
        <v>27.96</v>
      </c>
      <c r="T107" s="14">
        <f t="shared" si="112"/>
        <v>0</v>
      </c>
      <c r="V107" s="22" cm="1">
        <f t="array" ref="V107">SUMPRODUCT(($A107=HR_Input!$A$75:$A$80)*(V$13=HR_Input!$B$74:$BI$74)*(HR_Input!$B$75:$BI$80))</f>
        <v>0</v>
      </c>
      <c r="W107" s="6">
        <f t="shared" si="125"/>
        <v>27.96</v>
      </c>
      <c r="X107" s="14">
        <f t="shared" si="113"/>
        <v>0</v>
      </c>
      <c r="Z107" s="22" cm="1">
        <f t="array" ref="Z107">SUMPRODUCT(($A107=HR_Input!$A$75:$A$80)*(Z$13=HR_Input!$B$74:$BI$74)*(HR_Input!$B$75:$BI$80))</f>
        <v>0</v>
      </c>
      <c r="AA107" s="6">
        <f t="shared" si="126"/>
        <v>27.96</v>
      </c>
      <c r="AB107" s="14">
        <f t="shared" si="114"/>
        <v>0</v>
      </c>
      <c r="AD107" s="22" cm="1">
        <f t="array" ref="AD107">SUMPRODUCT(($A107=HR_Input!$A$75:$A$80)*(AD$13=HR_Input!$B$74:$BI$74)*(HR_Input!$B$75:$BI$80))</f>
        <v>0</v>
      </c>
      <c r="AE107" s="6">
        <f t="shared" si="127"/>
        <v>28.14</v>
      </c>
      <c r="AF107" s="14">
        <f t="shared" si="115"/>
        <v>0</v>
      </c>
      <c r="AH107" s="22" cm="1">
        <f t="array" ref="AH107">SUMPRODUCT(($A107=HR_Input!$A$75:$A$80)*(AH$13=HR_Input!$B$74:$BI$74)*(HR_Input!$B$75:$BI$80))</f>
        <v>0</v>
      </c>
      <c r="AI107" s="6">
        <f t="shared" si="128"/>
        <v>28.14</v>
      </c>
      <c r="AJ107" s="14">
        <f t="shared" si="116"/>
        <v>0</v>
      </c>
      <c r="AL107" s="22" cm="1">
        <f t="array" ref="AL107">SUMPRODUCT(($A107=HR_Input!$A$75:$A$80)*(AL$13=HR_Input!$B$74:$BI$74)*(HR_Input!$B$75:$BI$80))</f>
        <v>0</v>
      </c>
      <c r="AM107" s="6">
        <f t="shared" si="129"/>
        <v>31.939999999999998</v>
      </c>
      <c r="AN107" s="14">
        <f t="shared" si="117"/>
        <v>0</v>
      </c>
      <c r="AP107" s="22" cm="1">
        <f t="array" ref="AP107">SUMPRODUCT(($A107=HR_Input!$A$75:$A$80)*(AP$13=HR_Input!$B$74:$BI$74)*(HR_Input!$B$75:$BI$80))</f>
        <v>0</v>
      </c>
      <c r="AQ107" s="6">
        <f t="shared" si="130"/>
        <v>31.939999999999998</v>
      </c>
      <c r="AR107" s="14">
        <f t="shared" si="118"/>
        <v>0</v>
      </c>
      <c r="AT107" s="22" cm="1">
        <f t="array" ref="AT107">SUMPRODUCT(($A107=HR_Input!$A$75:$A$80)*(AT$13=HR_Input!$B$74:$BI$74)*(HR_Input!$B$75:$BI$80))</f>
        <v>0</v>
      </c>
      <c r="AU107" s="6">
        <f t="shared" si="131"/>
        <v>31.939999999999998</v>
      </c>
      <c r="AV107" s="14">
        <f t="shared" si="119"/>
        <v>0</v>
      </c>
    </row>
    <row r="108" spans="1:48" x14ac:dyDescent="0.25">
      <c r="A108" t="s">
        <v>25</v>
      </c>
      <c r="B108" s="13"/>
      <c r="D108" s="19">
        <f>SUM(D102:D107)</f>
        <v>0.19</v>
      </c>
      <c r="F108" s="13"/>
      <c r="H108" s="19">
        <f>SUM(H102:H107)</f>
        <v>0.19</v>
      </c>
      <c r="J108" s="13"/>
      <c r="L108" s="19">
        <f>SUM(L102:L107)</f>
        <v>0.19</v>
      </c>
      <c r="N108" s="13"/>
      <c r="P108" s="19">
        <f>SUM(P102:P107)</f>
        <v>0.19</v>
      </c>
      <c r="R108" s="13"/>
      <c r="T108" s="19">
        <f>SUM(T102:T107)</f>
        <v>0.19</v>
      </c>
      <c r="V108" s="13"/>
      <c r="X108" s="19">
        <f>SUM(X102:X107)</f>
        <v>0.19</v>
      </c>
      <c r="Z108" s="13"/>
      <c r="AB108" s="19">
        <f>SUM(AB102:AB107)</f>
        <v>0.19</v>
      </c>
      <c r="AD108" s="13"/>
      <c r="AF108" s="19">
        <f>SUM(AF102:AF107)</f>
        <v>0.19</v>
      </c>
      <c r="AH108" s="13"/>
      <c r="AJ108" s="19">
        <f>SUM(AJ102:AJ107)</f>
        <v>0.19</v>
      </c>
      <c r="AL108" s="13"/>
      <c r="AN108" s="19">
        <f>SUM(AN102:AN107)</f>
        <v>0.22</v>
      </c>
      <c r="AP108" s="13"/>
      <c r="AR108" s="19">
        <f>SUM(AR102:AR107)</f>
        <v>0.22</v>
      </c>
      <c r="AT108" s="13"/>
      <c r="AV108" s="19">
        <f>SUM(AV102:AV107)</f>
        <v>0.22</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28.12</v>
      </c>
      <c r="F110" s="20"/>
      <c r="G110" s="21"/>
      <c r="H110" s="24">
        <f>H76+H99+H102</f>
        <v>28.12</v>
      </c>
      <c r="J110" s="20"/>
      <c r="K110" s="21"/>
      <c r="L110" s="24">
        <f>L76+L99+L102</f>
        <v>28.12</v>
      </c>
      <c r="N110" s="20"/>
      <c r="O110" s="21"/>
      <c r="P110" s="24">
        <f>P76+P99+P102</f>
        <v>28.150000000000002</v>
      </c>
      <c r="R110" s="20"/>
      <c r="S110" s="21"/>
      <c r="T110" s="24">
        <f>T76+T99+T102</f>
        <v>28.150000000000002</v>
      </c>
      <c r="V110" s="20"/>
      <c r="W110" s="21"/>
      <c r="X110" s="24">
        <f>X76+X99+X102</f>
        <v>28.150000000000002</v>
      </c>
      <c r="Z110" s="20"/>
      <c r="AA110" s="21"/>
      <c r="AB110" s="24">
        <f>AB76+AB99+AB102</f>
        <v>28.150000000000002</v>
      </c>
      <c r="AD110" s="20"/>
      <c r="AE110" s="21"/>
      <c r="AF110" s="24">
        <f>AF76+AF99+AF102</f>
        <v>28.330000000000002</v>
      </c>
      <c r="AH110" s="20"/>
      <c r="AI110" s="21"/>
      <c r="AJ110" s="24">
        <f>AJ76+AJ99+AJ102</f>
        <v>28.330000000000002</v>
      </c>
      <c r="AL110" s="20"/>
      <c r="AM110" s="21"/>
      <c r="AN110" s="24">
        <f>AN76+AN99+AN102</f>
        <v>32.159999999999997</v>
      </c>
      <c r="AP110" s="20"/>
      <c r="AQ110" s="21"/>
      <c r="AR110" s="24">
        <f>AR76+AR99+AR102</f>
        <v>32.159999999999997</v>
      </c>
      <c r="AS110" s="95"/>
      <c r="AT110" s="20"/>
      <c r="AU110" s="21"/>
      <c r="AV110" s="24">
        <f>AV76+AV99+AV102</f>
        <v>32.159999999999997</v>
      </c>
    </row>
    <row r="112" spans="1:48" x14ac:dyDescent="0.25">
      <c r="A112"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571B6993-9F31-4743-8471-477D60492618}">
            <xm:f>OR(HR_Input!$B33="Fixed",HR_Input!$B33="Volumetric")</xm:f>
            <x14:dxf>
              <numFmt numFmtId="172" formatCode="&quot;$&quot;#,##0.000"/>
            </x14:dxf>
          </x14:cfRule>
          <x14:cfRule type="expression" priority="4" id="{87456339-830B-4445-9569-44A0252BE65D}">
            <xm:f>HR_Input!$B33="Percentage"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20553" id="{571B6993-9F31-4743-8471-477D60492618}">
            <xm:f>OR(HR_Input!$B50="Fixed",HR_Input!$B50="Volumetric")</xm:f>
            <x14:dxf>
              <numFmt numFmtId="172" formatCode="&quot;$&quot;#,##0.000"/>
            </x14:dxf>
          </x14:cfRule>
          <x14:cfRule type="expression" priority="20554" id="{87456339-830B-4445-9569-44A0252BE65D}">
            <xm:f>HR_Input!$B50="Percentage"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26039" id="{13075555-71D6-4014-90DD-8146FA7C3895}">
            <xm:f>OR(HR_Input!$B54="Fixed",HR_Input!$B54="Volumetric")</xm:f>
            <x14:dxf>
              <numFmt numFmtId="172" formatCode="&quot;$&quot;#,##0.000"/>
            </x14:dxf>
          </x14:cfRule>
          <x14:cfRule type="expression" priority="26040" id="{0F622EF3-8FB4-406E-B25C-18B63EEAFD31}">
            <xm:f>HR_Input!$B54="Percentage"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1" id="{13075555-71D6-4014-90DD-8146FA7C3895}">
            <xm:f>OR(HR_Input!$B72="Fixed",HR_Input!$B72="Volumetric")</xm:f>
            <x14:dxf>
              <numFmt numFmtId="172" formatCode="&quot;$&quot;#,##0.000"/>
            </x14:dxf>
          </x14:cfRule>
          <x14:cfRule type="expression" priority="2" id="{0F622EF3-8FB4-406E-B25C-18B63EEAFD31}">
            <xm:f>HR_Input!$B72="Percentage"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DD0BDDDD-7F6C-4C88-BF9D-EDE5E7E5AA7B}">
          <x14:formula1>
            <xm:f>HR_Input!$A$29:$A$29</xm:f>
          </x14:formula1>
          <xm:sqref>B60</xm:sqref>
        </x14:dataValidation>
        <x14:dataValidation type="list" allowBlank="1" showInputMessage="1" showErrorMessage="1" xr:uid="{0FC82321-CCC0-443C-9539-9EF2B772C31C}">
          <x14:formula1>
            <xm:f>HR_Input!$A$84:$A$90</xm:f>
          </x14:formula1>
          <xm:sqref>B66 B12</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EB427F-388B-4A00-809B-3A0FB5422082}">
  <dimension ref="A1:AV112"/>
  <sheetViews>
    <sheetView topLeftCell="A82" zoomScale="115" zoomScaleNormal="115" workbookViewId="0">
      <pane xSplit="1" topLeftCell="B1" activePane="topRight" state="frozen"/>
      <selection activeCell="B99" sqref="B99"/>
      <selection pane="topRight" activeCell="A97" sqref="A97"/>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HR_Input!A1</f>
        <v>CALIFORNIA WATER SERVICE COMPANY</v>
      </c>
    </row>
    <row r="2" spans="1:48" x14ac:dyDescent="0.25">
      <c r="A2" s="1" t="s">
        <v>0</v>
      </c>
    </row>
    <row r="3" spans="1:48" x14ac:dyDescent="0.25">
      <c r="A3" s="1" t="str">
        <f>HR_Input!A84</f>
        <v>Hermosa Redondo</v>
      </c>
    </row>
    <row r="4" spans="1:48" ht="15.75" thickBot="1" x14ac:dyDescent="0.3">
      <c r="A4" s="1"/>
    </row>
    <row r="5" spans="1:48" x14ac:dyDescent="0.25">
      <c r="A5" s="8" t="s">
        <v>55</v>
      </c>
      <c r="B5" s="9">
        <f>HR_Input!$B$11</f>
        <v>2026</v>
      </c>
    </row>
    <row r="6" spans="1:48" x14ac:dyDescent="0.25">
      <c r="A6" s="10" t="s">
        <v>5</v>
      </c>
      <c r="B6" s="142" t="s">
        <v>203</v>
      </c>
      <c r="C6" t="s">
        <v>23</v>
      </c>
    </row>
    <row r="7" spans="1:48" x14ac:dyDescent="0.25">
      <c r="A7" s="10" t="s">
        <v>27</v>
      </c>
      <c r="B7" s="11">
        <f>HR_Input!C11</f>
        <v>6</v>
      </c>
    </row>
    <row r="8" spans="1:48" x14ac:dyDescent="0.25">
      <c r="A8" s="10" t="s">
        <v>7</v>
      </c>
      <c r="B8" s="11" t="s">
        <v>10</v>
      </c>
    </row>
    <row r="9" spans="1:48" x14ac:dyDescent="0.25">
      <c r="A9" s="10" t="s">
        <v>60</v>
      </c>
      <c r="B9" s="11" t="s">
        <v>13</v>
      </c>
    </row>
    <row r="10" spans="1:48" x14ac:dyDescent="0.25">
      <c r="A10" s="10" t="s">
        <v>35</v>
      </c>
      <c r="B10" s="11" t="str">
        <f>VLOOKUP(B11,HR_Input!$A$84:$C$90,2,FALSE)</f>
        <v>Monthly</v>
      </c>
    </row>
    <row r="11" spans="1:48" ht="15.75" thickBot="1" x14ac:dyDescent="0.3">
      <c r="A11" s="12" t="s">
        <v>14</v>
      </c>
      <c r="B11" s="25" t="str">
        <f>HR_Input!$A$84</f>
        <v>Hermosa Redondo</v>
      </c>
    </row>
    <row r="12" spans="1:48" ht="15.75" thickBot="1" x14ac:dyDescent="0.3">
      <c r="A12" s="1"/>
      <c r="B12" s="2"/>
    </row>
    <row r="13" spans="1:48" ht="15.75" thickBot="1" x14ac:dyDescent="0.3">
      <c r="A13" s="1"/>
      <c r="B13" s="157" t="str">
        <f>CONCATENATE("January"," ",$B$5)</f>
        <v>January 2026</v>
      </c>
      <c r="C13" s="158"/>
      <c r="D13" s="159"/>
      <c r="F13" s="157" t="str">
        <f>CONCATENATE("February"," ",$B$5)</f>
        <v>February 2026</v>
      </c>
      <c r="G13" s="158"/>
      <c r="H13" s="159"/>
      <c r="J13" s="157" t="str">
        <f>CONCATENATE("March"," ",$B$5)</f>
        <v>March 2026</v>
      </c>
      <c r="K13" s="158"/>
      <c r="L13" s="159"/>
      <c r="N13" s="157" t="str">
        <f>CONCATENATE("April"," ",$B$5)</f>
        <v>April 2026</v>
      </c>
      <c r="O13" s="158"/>
      <c r="P13" s="159"/>
      <c r="R13" s="157" t="str">
        <f>CONCATENATE("May"," ",$B$5)</f>
        <v>May 2026</v>
      </c>
      <c r="S13" s="158"/>
      <c r="T13" s="159"/>
      <c r="V13" s="157" t="str">
        <f>CONCATENATE("June"," ",$B$5)</f>
        <v>June 2026</v>
      </c>
      <c r="W13" s="158"/>
      <c r="X13" s="159"/>
      <c r="Z13" s="157" t="str">
        <f>CONCATENATE("July"," ",$B$5)</f>
        <v>July 2026</v>
      </c>
      <c r="AA13" s="158"/>
      <c r="AB13" s="159"/>
      <c r="AD13" s="157" t="str">
        <f>CONCATENATE("August"," ",$B$5)</f>
        <v>August 2026</v>
      </c>
      <c r="AE13" s="158"/>
      <c r="AF13" s="159"/>
      <c r="AH13" s="157" t="str">
        <f>CONCATENATE("September"," ",$B$5)</f>
        <v>September 2026</v>
      </c>
      <c r="AI13" s="158"/>
      <c r="AJ13" s="159"/>
      <c r="AL13" s="157" t="str">
        <f>CONCATENATE("October"," ",$B$5)</f>
        <v>October 2026</v>
      </c>
      <c r="AM13" s="158"/>
      <c r="AN13" s="159"/>
      <c r="AP13" s="157" t="str">
        <f>CONCATENATE("November"," ",$B$5)</f>
        <v>November 2026</v>
      </c>
      <c r="AQ13" s="158"/>
      <c r="AR13" s="159"/>
      <c r="AS13" s="91"/>
      <c r="AT13" s="157" t="str">
        <f>CONCATENATE("December"," ",$B$5)</f>
        <v>December 2026</v>
      </c>
      <c r="AU13" s="158"/>
      <c r="AV13" s="159"/>
    </row>
    <row r="14" spans="1:48" x14ac:dyDescent="0.25">
      <c r="A14" s="1" t="s">
        <v>4</v>
      </c>
      <c r="B14" s="13"/>
      <c r="D14" s="14">
        <f>INDEX(HR_Input!$B$29:$BI$29,MATCH('Residential Bills_Yr 4_avg_HR'!$B$6,HR_Input!$A$29:$A$29,0),MATCH('Residential Bills_Yr 4_avg_HR'!B$13,HR_Input!$B$28:$BI$28,0))</f>
        <v>28.01</v>
      </c>
      <c r="F14" s="13"/>
      <c r="H14" s="14">
        <f>INDEX(HR_Input!$B$29:$BI$29,MATCH('Residential Bills_Yr 4_avg_HR'!$B$6,HR_Input!$A$29:$A$29,0),MATCH('Residential Bills_Yr 4_avg_HR'!F$13,HR_Input!$B$28:$BI$28,0))</f>
        <v>28.01</v>
      </c>
      <c r="J14" s="13"/>
      <c r="L14" s="14">
        <f>INDEX(HR_Input!$B$29:$BI$29,MATCH('Residential Bills_Yr 4_avg_HR'!$B$6,HR_Input!$A$29:$A$29,0),MATCH('Residential Bills_Yr 4_avg_HR'!J$13,HR_Input!$B$28:$BI$28,0))</f>
        <v>28.01</v>
      </c>
      <c r="N14" s="13"/>
      <c r="P14" s="14">
        <f>INDEX(HR_Input!$B$29:$BI$29,MATCH('Residential Bills_Yr 4_avg_HR'!$B$6,HR_Input!$A$29:$A$29,0),MATCH('Residential Bills_Yr 4_avg_HR'!N$13,HR_Input!$B$28:$BI$28,0))</f>
        <v>28.01</v>
      </c>
      <c r="R14" s="13"/>
      <c r="T14" s="14">
        <f>INDEX(HR_Input!$B$29:$BI$29,MATCH('Residential Bills_Yr 4_avg_HR'!$B$6,HR_Input!$A$29:$A$29,0),MATCH('Residential Bills_Yr 4_avg_HR'!R$13,HR_Input!$B$28:$BI$28,0))</f>
        <v>28.01</v>
      </c>
      <c r="V14" s="13"/>
      <c r="X14" s="14">
        <f>INDEX(HR_Input!$B$29:$BI$29,MATCH('Residential Bills_Yr 4_avg_HR'!$B$6,HR_Input!$A$29:$A$29,0),MATCH('Residential Bills_Yr 4_avg_HR'!V$13,HR_Input!$B$28:$BI$28,0))</f>
        <v>28.01</v>
      </c>
      <c r="Z14" s="13"/>
      <c r="AB14" s="14">
        <f>INDEX(HR_Input!$B$29:$BI$29,MATCH('Residential Bills_Yr 4_avg_HR'!$B$6,HR_Input!$A$29:$A$29,0),MATCH('Residential Bills_Yr 4_avg_HR'!Z$13,HR_Input!$B$28:$BI$28,0))</f>
        <v>28.01</v>
      </c>
      <c r="AD14" s="13"/>
      <c r="AF14" s="14">
        <f>INDEX(HR_Input!$B$29:$BI$29,MATCH('Residential Bills_Yr 4_avg_HR'!$B$6,HR_Input!$A$29:$A$29,0),MATCH('Residential Bills_Yr 4_avg_HR'!AD$13,HR_Input!$B$28:$BI$28,0))</f>
        <v>28.01</v>
      </c>
      <c r="AH14" s="13"/>
      <c r="AJ14" s="14">
        <f>INDEX(HR_Input!$B$29:$BI$29,MATCH('Residential Bills_Yr 4_avg_HR'!$B$6,HR_Input!$A$29:$A$29,0),MATCH('Residential Bills_Yr 4_avg_HR'!AH$13,HR_Input!$B$28:$BI$28,0))</f>
        <v>28.01</v>
      </c>
      <c r="AL14" s="13"/>
      <c r="AN14" s="14">
        <f>INDEX(HR_Input!$B$29:$BI$29,MATCH('Residential Bills_Yr 4_avg_HR'!$B$6,HR_Input!$A$29:$A$29,0),MATCH('Residential Bills_Yr 4_avg_HR'!AL$13,HR_Input!$B$28:$BI$28,0))</f>
        <v>28.01</v>
      </c>
      <c r="AP14" s="13"/>
      <c r="AR14" s="14">
        <f>INDEX(HR_Input!$B$29:$BI$29,MATCH('Residential Bills_Yr 4_avg_HR'!$B$6,HR_Input!$A$29:$A$29,0),MATCH('Residential Bills_Yr 4_avg_HR'!AP$13,HR_Input!$B$28:$BI$28,0))</f>
        <v>28.01</v>
      </c>
      <c r="AS14" s="6"/>
      <c r="AT14" s="13"/>
      <c r="AV14" s="14">
        <f>INDEX(HR_Input!$B$29:$BI$29,MATCH('Residential Bills_Yr 4_avg_HR'!$B$6,HR_Input!$A$29:$A$29,0),MATCH('Residential Bills_Yr 4_avg_HR'!AT$13,HR_Input!$B$28:$BI$28,0))</f>
        <v>28.01</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HR_Input!A22</f>
        <v>Tier 1</v>
      </c>
      <c r="B17" s="18">
        <f>INDEX(HR_Input!$B$22:$BI$26,MATCH('Residential Bills_Yr 4_avg_HR'!$A17,HR_Input!$A$22:$A$26,0),MATCH('Residential Bills_Yr 4_avg_HR'!B$13,HR_Input!$B$21:$BI$21,0))</f>
        <v>1.5866</v>
      </c>
      <c r="C17" s="2">
        <f>IF($B$7&gt;HR_Input!F$113,HR_Input!F$113,'Residential Bills_Yr 4_avg_HR'!$B$7)</f>
        <v>6</v>
      </c>
      <c r="D17" s="14">
        <f>ROUND(IFERROR(B17*C17," "),2)</f>
        <v>9.52</v>
      </c>
      <c r="F17" s="18">
        <f>INDEX(HR_Input!$B$22:$BI$26,MATCH('Residential Bills_Yr 4_avg_HR'!$A17,HR_Input!$A$22:$A$26,0),MATCH('Residential Bills_Yr 4_avg_HR'!F$13,HR_Input!$B$21:$BI$21,0))</f>
        <v>1.5866</v>
      </c>
      <c r="G17" s="2">
        <f>IF($B$7&gt;HR_Input!G$113,HR_Input!G$113,'Residential Bills_Yr 4_avg_HR'!$B$7)</f>
        <v>6</v>
      </c>
      <c r="H17" s="14">
        <f>ROUND(IFERROR(F17*G17," "),2)</f>
        <v>9.52</v>
      </c>
      <c r="J17" s="18">
        <f>INDEX(HR_Input!$B$22:$BI$26,MATCH('Residential Bills_Yr 4_avg_HR'!$A17,HR_Input!$A$22:$A$26,0),MATCH('Residential Bills_Yr 4_avg_HR'!J$13,HR_Input!$B$21:$BI$21,0))</f>
        <v>1.5866</v>
      </c>
      <c r="K17" s="2">
        <f>IF($B$7&gt;HR_Input!H$113,HR_Input!H$113,'Residential Bills_Yr 4_avg_HR'!$B$7)</f>
        <v>6</v>
      </c>
      <c r="L17" s="14">
        <f>ROUND(IFERROR(J17*K17," "),2)</f>
        <v>9.52</v>
      </c>
      <c r="N17" s="18">
        <f>INDEX(HR_Input!$B$22:$BI$26,MATCH('Residential Bills_Yr 4_avg_HR'!$A17,HR_Input!$A$22:$A$26,0),MATCH('Residential Bills_Yr 4_avg_HR'!N$13,HR_Input!$B$21:$BI$21,0))</f>
        <v>1.5866</v>
      </c>
      <c r="O17" s="2">
        <f>IF($B$7&gt;HR_Input!I$113,HR_Input!I$113,'Residential Bills_Yr 4_avg_HR'!$B$7)</f>
        <v>6</v>
      </c>
      <c r="P17" s="14">
        <f>ROUND(IFERROR(N17*O17," "),2)</f>
        <v>9.52</v>
      </c>
      <c r="R17" s="18">
        <f>INDEX(HR_Input!$B$22:$BI$26,MATCH('Residential Bills_Yr 4_avg_HR'!$A17,HR_Input!$A$22:$A$26,0),MATCH('Residential Bills_Yr 4_avg_HR'!R$13,HR_Input!$B$21:$BI$21,0))</f>
        <v>1.5866</v>
      </c>
      <c r="S17" s="2">
        <f>IF($B$7&gt;HR_Input!J$113,HR_Input!J$113,'Residential Bills_Yr 4_avg_HR'!$B$7)</f>
        <v>6</v>
      </c>
      <c r="T17" s="14">
        <f>ROUND(IFERROR(R17*S17," "),2)</f>
        <v>9.52</v>
      </c>
      <c r="V17" s="18">
        <f>INDEX(HR_Input!$B$22:$BI$26,MATCH('Residential Bills_Yr 4_avg_HR'!$A17,HR_Input!$A$22:$A$26,0),MATCH('Residential Bills_Yr 4_avg_HR'!V$13,HR_Input!$B$21:$BI$21,0))</f>
        <v>1.5866</v>
      </c>
      <c r="W17" s="2">
        <f>IF($B$7&gt;HR_Input!K$113,HR_Input!K$113,'Residential Bills_Yr 4_avg_HR'!$B$7)</f>
        <v>6</v>
      </c>
      <c r="X17" s="14">
        <f>ROUND(IFERROR(V17*W17," "),2)</f>
        <v>9.52</v>
      </c>
      <c r="Z17" s="18">
        <f>INDEX(HR_Input!$B$22:$BI$26,MATCH('Residential Bills_Yr 4_avg_HR'!$A17,HR_Input!$A$22:$A$26,0),MATCH('Residential Bills_Yr 4_avg_HR'!Z$13,HR_Input!$B$21:$BI$21,0))</f>
        <v>1.5866</v>
      </c>
      <c r="AA17" s="2">
        <f>IF($B$7&gt;HR_Input!L$113,HR_Input!L$113,'Residential Bills_Yr 4_avg_HR'!$B$7)</f>
        <v>6</v>
      </c>
      <c r="AB17" s="14">
        <f>ROUND(IFERROR(Z17*AA17," "),2)</f>
        <v>9.52</v>
      </c>
      <c r="AD17" s="18">
        <f>INDEX(HR_Input!$B$22:$BI$26,MATCH('Residential Bills_Yr 4_avg_HR'!$A17,HR_Input!$A$22:$A$26,0),MATCH('Residential Bills_Yr 4_avg_HR'!AD$13,HR_Input!$B$21:$BI$21,0))</f>
        <v>1.5866</v>
      </c>
      <c r="AE17" s="2">
        <f>IF($B$7&gt;HR_Input!M$113,HR_Input!M$113,'Residential Bills_Yr 4_avg_HR'!$B$7)</f>
        <v>6</v>
      </c>
      <c r="AF17" s="14">
        <f>ROUND(IFERROR(AD17*AE17," "),2)</f>
        <v>9.52</v>
      </c>
      <c r="AH17" s="18">
        <f>INDEX(HR_Input!$B$22:$BI$26,MATCH('Residential Bills_Yr 4_avg_HR'!$A17,HR_Input!$A$22:$A$26,0),MATCH('Residential Bills_Yr 4_avg_HR'!AH$13,HR_Input!$B$21:$BI$21,0))</f>
        <v>1.5866</v>
      </c>
      <c r="AI17" s="2">
        <f>IF($B$7&gt;HR_Input!N$113,HR_Input!N$113,'Residential Bills_Yr 4_avg_HR'!$B$7)</f>
        <v>6</v>
      </c>
      <c r="AJ17" s="14">
        <f>ROUND(IFERROR(AH17*AI17," "),2)</f>
        <v>9.52</v>
      </c>
      <c r="AL17" s="18">
        <f>INDEX(HR_Input!$B$22:$BI$26,MATCH('Residential Bills_Yr 4_avg_HR'!$A17,HR_Input!$A$22:$A$26,0),MATCH('Residential Bills_Yr 4_avg_HR'!AL$13,HR_Input!$B$21:$BI$21,0))</f>
        <v>1.5866</v>
      </c>
      <c r="AM17" s="2">
        <f>IF($B$7&gt;HR_Input!O$113,HR_Input!O$113,'Residential Bills_Yr 4_avg_HR'!$B$7)</f>
        <v>6</v>
      </c>
      <c r="AN17" s="14">
        <f>ROUND(IFERROR(AL17*AM17," "),2)</f>
        <v>9.52</v>
      </c>
      <c r="AP17" s="18">
        <f>INDEX(HR_Input!$B$22:$BI$26,MATCH('Residential Bills_Yr 4_avg_HR'!$A17,HR_Input!$A$22:$A$26,0),MATCH('Residential Bills_Yr 4_avg_HR'!AP$13,HR_Input!$B$21:$BI$21,0))</f>
        <v>1.5866</v>
      </c>
      <c r="AQ17" s="2">
        <f>IF($B$7&gt;HR_Input!P$113,HR_Input!P$113,'Residential Bills_Yr 4_avg_HR'!$B$7)</f>
        <v>6</v>
      </c>
      <c r="AR17" s="14">
        <f>ROUND(IFERROR(AP17*AQ17," "),2)</f>
        <v>9.52</v>
      </c>
      <c r="AS17" s="6"/>
      <c r="AT17" s="18">
        <f>INDEX(HR_Input!$B$22:$BI$26,MATCH('Residential Bills_Yr 4_avg_HR'!$A17,HR_Input!$A$22:$A$26,0),MATCH('Residential Bills_Yr 4_avg_HR'!AT$13,HR_Input!$B$21:$BI$21,0))</f>
        <v>1.5866</v>
      </c>
      <c r="AU17" s="2">
        <f>IF($B$7&gt;HR_Input!Q$113,HR_Input!Q$113,'Residential Bills_Yr 4_avg_HR'!$B$7)</f>
        <v>6</v>
      </c>
      <c r="AV17" s="14">
        <f>ROUND(IFERROR(AT17*AU17," "),2)</f>
        <v>9.52</v>
      </c>
    </row>
    <row r="18" spans="1:48" x14ac:dyDescent="0.25">
      <c r="A18" t="str">
        <f>HR_Input!A23</f>
        <v>Tier 2</v>
      </c>
      <c r="B18" s="18">
        <f>INDEX(HR_Input!$B$22:$BI$26,MATCH('Residential Bills_Yr 4_avg_HR'!$A18,HR_Input!$A$22:$A$26,0),MATCH('Residential Bills_Yr 4_avg_HR'!B$13,HR_Input!$B$21:$BI$21,0))</f>
        <v>6.2985000000000007</v>
      </c>
      <c r="C18" s="2">
        <f>IF(($B$7-C17)&gt;HR_Input!F$114,HR_Input!F$114,($B$7-C17))</f>
        <v>0</v>
      </c>
      <c r="D18" s="14">
        <f>ROUND(IFERROR(B18*C18," "),2)</f>
        <v>0</v>
      </c>
      <c r="F18" s="18">
        <f>INDEX(HR_Input!$B$22:$BI$26,MATCH('Residential Bills_Yr 4_avg_HR'!$A18,HR_Input!$A$22:$A$26,0),MATCH('Residential Bills_Yr 4_avg_HR'!F$13,HR_Input!$B$21:$BI$21,0))</f>
        <v>6.2985000000000007</v>
      </c>
      <c r="G18" s="2">
        <f>IF(($B$7-G17)&gt;HR_Input!G$114,HR_Input!G$114,($B$7-G17))</f>
        <v>0</v>
      </c>
      <c r="H18" s="14">
        <f>ROUND(IFERROR(F18*G18," "),2)</f>
        <v>0</v>
      </c>
      <c r="J18" s="18">
        <f>INDEX(HR_Input!$B$22:$BI$26,MATCH('Residential Bills_Yr 4_avg_HR'!$A18,HR_Input!$A$22:$A$26,0),MATCH('Residential Bills_Yr 4_avg_HR'!J$13,HR_Input!$B$21:$BI$21,0))</f>
        <v>6.2985000000000007</v>
      </c>
      <c r="K18" s="2">
        <f>IF(($B$7-K17)&gt;HR_Input!H$114,HR_Input!H$114,($B$7-K17))</f>
        <v>0</v>
      </c>
      <c r="L18" s="14">
        <f>ROUND(IFERROR(J18*K18," "),2)</f>
        <v>0</v>
      </c>
      <c r="N18" s="18">
        <f>INDEX(HR_Input!$B$22:$BI$26,MATCH('Residential Bills_Yr 4_avg_HR'!$A18,HR_Input!$A$22:$A$26,0),MATCH('Residential Bills_Yr 4_avg_HR'!N$13,HR_Input!$B$21:$BI$21,0))</f>
        <v>6.2985000000000007</v>
      </c>
      <c r="O18" s="2">
        <f>IF(($B$7-O17)&gt;HR_Input!I$114,HR_Input!I$114,($B$7-O17))</f>
        <v>0</v>
      </c>
      <c r="P18" s="14">
        <f>ROUND(IFERROR(N18*O18," "),2)</f>
        <v>0</v>
      </c>
      <c r="R18" s="18">
        <f>INDEX(HR_Input!$B$22:$BI$26,MATCH('Residential Bills_Yr 4_avg_HR'!$A18,HR_Input!$A$22:$A$26,0),MATCH('Residential Bills_Yr 4_avg_HR'!R$13,HR_Input!$B$21:$BI$21,0))</f>
        <v>6.2985000000000007</v>
      </c>
      <c r="S18" s="2">
        <f>IF(($B$7-S17)&gt;HR_Input!J$114,HR_Input!J$114,($B$7-S17))</f>
        <v>0</v>
      </c>
      <c r="T18" s="14">
        <f>ROUND(IFERROR(R18*S18," "),2)</f>
        <v>0</v>
      </c>
      <c r="V18" s="18">
        <f>INDEX(HR_Input!$B$22:$BI$26,MATCH('Residential Bills_Yr 4_avg_HR'!$A18,HR_Input!$A$22:$A$26,0),MATCH('Residential Bills_Yr 4_avg_HR'!V$13,HR_Input!$B$21:$BI$21,0))</f>
        <v>6.2985000000000007</v>
      </c>
      <c r="W18" s="2">
        <f>IF(($B$7-W17)&gt;HR_Input!K$114,HR_Input!K$114,($B$7-W17))</f>
        <v>0</v>
      </c>
      <c r="X18" s="14">
        <f>ROUND(IFERROR(V18*W18," "),2)</f>
        <v>0</v>
      </c>
      <c r="Z18" s="18">
        <f>INDEX(HR_Input!$B$22:$BI$26,MATCH('Residential Bills_Yr 4_avg_HR'!$A18,HR_Input!$A$22:$A$26,0),MATCH('Residential Bills_Yr 4_avg_HR'!Z$13,HR_Input!$B$21:$BI$21,0))</f>
        <v>6.2985000000000007</v>
      </c>
      <c r="AA18" s="2">
        <f>IF(($B$7-AA17)&gt;HR_Input!L$114,HR_Input!L$114,($B$7-AA17))</f>
        <v>0</v>
      </c>
      <c r="AB18" s="14">
        <f>ROUND(IFERROR(Z18*AA18," "),2)</f>
        <v>0</v>
      </c>
      <c r="AD18" s="18">
        <f>INDEX(HR_Input!$B$22:$BI$26,MATCH('Residential Bills_Yr 4_avg_HR'!$A18,HR_Input!$A$22:$A$26,0),MATCH('Residential Bills_Yr 4_avg_HR'!AD$13,HR_Input!$B$21:$BI$21,0))</f>
        <v>6.2985000000000007</v>
      </c>
      <c r="AE18" s="2">
        <f>IF(($B$7-AE17)&gt;HR_Input!M$114,HR_Input!M$114,($B$7-AE17))</f>
        <v>0</v>
      </c>
      <c r="AF18" s="14">
        <f>ROUND(IFERROR(AD18*AE18," "),2)</f>
        <v>0</v>
      </c>
      <c r="AH18" s="18">
        <f>INDEX(HR_Input!$B$22:$BI$26,MATCH('Residential Bills_Yr 4_avg_HR'!$A18,HR_Input!$A$22:$A$26,0),MATCH('Residential Bills_Yr 4_avg_HR'!AH$13,HR_Input!$B$21:$BI$21,0))</f>
        <v>6.2985000000000007</v>
      </c>
      <c r="AI18" s="2">
        <f>IF(($B$7-AI17)&gt;HR_Input!N$114,HR_Input!N$114,($B$7-AI17))</f>
        <v>0</v>
      </c>
      <c r="AJ18" s="14">
        <f>ROUND(IFERROR(AH18*AI18," "),2)</f>
        <v>0</v>
      </c>
      <c r="AL18" s="18">
        <f>INDEX(HR_Input!$B$22:$BI$26,MATCH('Residential Bills_Yr 4_avg_HR'!$A18,HR_Input!$A$22:$A$26,0),MATCH('Residential Bills_Yr 4_avg_HR'!AL$13,HR_Input!$B$21:$BI$21,0))</f>
        <v>6.2985000000000007</v>
      </c>
      <c r="AM18" s="2">
        <f>IF(($B$7-AM17)&gt;HR_Input!O$114,HR_Input!O$114,($B$7-AM17))</f>
        <v>0</v>
      </c>
      <c r="AN18" s="14">
        <f>ROUND(IFERROR(AL18*AM18," "),2)</f>
        <v>0</v>
      </c>
      <c r="AP18" s="18">
        <f>INDEX(HR_Input!$B$22:$BI$26,MATCH('Residential Bills_Yr 4_avg_HR'!$A18,HR_Input!$A$22:$A$26,0),MATCH('Residential Bills_Yr 4_avg_HR'!AP$13,HR_Input!$B$21:$BI$21,0))</f>
        <v>6.2985000000000007</v>
      </c>
      <c r="AQ18" s="2">
        <f>IF(($B$7-AQ17)&gt;HR_Input!P$114,HR_Input!P$114,($B$7-AQ17))</f>
        <v>0</v>
      </c>
      <c r="AR18" s="14">
        <f>ROUND(IFERROR(AP18*AQ18," "),2)</f>
        <v>0</v>
      </c>
      <c r="AS18" s="6"/>
      <c r="AT18" s="18">
        <f>INDEX(HR_Input!$B$22:$BI$26,MATCH('Residential Bills_Yr 4_avg_HR'!$A18,HR_Input!$A$22:$A$26,0),MATCH('Residential Bills_Yr 4_avg_HR'!AT$13,HR_Input!$B$21:$BI$21,0))</f>
        <v>6.2985000000000007</v>
      </c>
      <c r="AU18" s="2">
        <f>IF(($B$7-AU17)&gt;HR_Input!Q$114,HR_Input!Q$114,($B$7-AU17))</f>
        <v>0</v>
      </c>
      <c r="AV18" s="14">
        <f>ROUND(IFERROR(AT18*AU18," "),2)</f>
        <v>0</v>
      </c>
    </row>
    <row r="19" spans="1:48" x14ac:dyDescent="0.25">
      <c r="A19" t="str">
        <f>HR_Input!A24</f>
        <v>Tier 3</v>
      </c>
      <c r="B19" s="18">
        <f>INDEX(HR_Input!$B$22:$BI$26,MATCH('Residential Bills_Yr 4_avg_HR'!$A19,HR_Input!$A$22:$A$26,0),MATCH('Residential Bills_Yr 4_avg_HR'!B$13,HR_Input!$B$21:$BI$21,0))</f>
        <v>12.581100000000001</v>
      </c>
      <c r="C19" s="2">
        <f>IF(OR(HR_Input!F$111="Tier 4",HR_Input!F$111="Tier 5"),IF(('Residential Bills_Yr 4_avg_HR'!$B$7-'Residential Bills_Yr 4_avg_HR'!C17-'Residential Bills_Yr 4_avg_HR'!C18)&gt;HR_Input!F$115,HR_Input!F$115,('Residential Bills_Yr 4_avg_HR'!$B$7-'Residential Bills_Yr 4_avg_HR'!C17-'Residential Bills_Yr 4_avg_HR'!C18)),('Residential Bills_Yr 4_avg_HR'!$B$7-'Residential Bills_Yr 4_avg_HR'!C17-'Residential Bills_Yr 4_avg_HR'!C18))</f>
        <v>0</v>
      </c>
      <c r="D19" s="14">
        <f>ROUND(IFERROR(B19*C19," "),2)</f>
        <v>0</v>
      </c>
      <c r="F19" s="18">
        <f>INDEX(HR_Input!$B$22:$BI$26,MATCH('Residential Bills_Yr 4_avg_HR'!$A19,HR_Input!$A$22:$A$26,0),MATCH('Residential Bills_Yr 4_avg_HR'!F$13,HR_Input!$B$21:$BI$21,0))</f>
        <v>12.581100000000001</v>
      </c>
      <c r="G19" s="2">
        <f>IF(OR(HR_Input!G$111="Tier 4",HR_Input!G$111="Tier 5"),IF(('Residential Bills_Yr 4_avg_HR'!$B$7-'Residential Bills_Yr 4_avg_HR'!G17-'Residential Bills_Yr 4_avg_HR'!G18)&gt;HR_Input!G$115,HR_Input!G$115,('Residential Bills_Yr 4_avg_HR'!$B$7-'Residential Bills_Yr 4_avg_HR'!G17-'Residential Bills_Yr 4_avg_HR'!G18)),('Residential Bills_Yr 4_avg_HR'!$B$7-'Residential Bills_Yr 4_avg_HR'!G17-'Residential Bills_Yr 4_avg_HR'!G18))</f>
        <v>0</v>
      </c>
      <c r="H19" s="14">
        <f>ROUND(IFERROR(F19*G19," "),2)</f>
        <v>0</v>
      </c>
      <c r="J19" s="18">
        <f>INDEX(HR_Input!$B$22:$BI$26,MATCH('Residential Bills_Yr 4_avg_HR'!$A19,HR_Input!$A$22:$A$26,0),MATCH('Residential Bills_Yr 4_avg_HR'!J$13,HR_Input!$B$21:$BI$21,0))</f>
        <v>12.581100000000001</v>
      </c>
      <c r="K19" s="2">
        <f>IF(OR(HR_Input!H$111="Tier 4",HR_Input!H$111="Tier 5"),IF(('Residential Bills_Yr 4_avg_HR'!$B$7-'Residential Bills_Yr 4_avg_HR'!K17-'Residential Bills_Yr 4_avg_HR'!K18)&gt;HR_Input!H$115,HR_Input!H$115,('Residential Bills_Yr 4_avg_HR'!$B$7-'Residential Bills_Yr 4_avg_HR'!K17-'Residential Bills_Yr 4_avg_HR'!K18)),('Residential Bills_Yr 4_avg_HR'!$B$7-'Residential Bills_Yr 4_avg_HR'!K17-'Residential Bills_Yr 4_avg_HR'!K18))</f>
        <v>0</v>
      </c>
      <c r="L19" s="14">
        <f>ROUND(IFERROR(J19*K19," "),2)</f>
        <v>0</v>
      </c>
      <c r="N19" s="18">
        <f>INDEX(HR_Input!$B$22:$BI$26,MATCH('Residential Bills_Yr 4_avg_HR'!$A19,HR_Input!$A$22:$A$26,0),MATCH('Residential Bills_Yr 4_avg_HR'!N$13,HR_Input!$B$21:$BI$21,0))</f>
        <v>12.581100000000001</v>
      </c>
      <c r="O19" s="2">
        <f>IF(OR(HR_Input!I$111="Tier 4",HR_Input!I$111="Tier 5"),IF(('Residential Bills_Yr 4_avg_HR'!$B$7-'Residential Bills_Yr 4_avg_HR'!O17-'Residential Bills_Yr 4_avg_HR'!O18)&gt;HR_Input!I$115,HR_Input!I$115,('Residential Bills_Yr 4_avg_HR'!$B$7-'Residential Bills_Yr 4_avg_HR'!O17-'Residential Bills_Yr 4_avg_HR'!O18)),('Residential Bills_Yr 4_avg_HR'!$B$7-'Residential Bills_Yr 4_avg_HR'!O17-'Residential Bills_Yr 4_avg_HR'!O18))</f>
        <v>0</v>
      </c>
      <c r="P19" s="14">
        <f>ROUND(IFERROR(N19*O19," "),2)</f>
        <v>0</v>
      </c>
      <c r="R19" s="18">
        <f>INDEX(HR_Input!$B$22:$BI$26,MATCH('Residential Bills_Yr 4_avg_HR'!$A19,HR_Input!$A$22:$A$26,0),MATCH('Residential Bills_Yr 4_avg_HR'!R$13,HR_Input!$B$21:$BI$21,0))</f>
        <v>12.581100000000001</v>
      </c>
      <c r="S19" s="2">
        <f>IF(OR(HR_Input!J$111="Tier 4",HR_Input!J$111="Tier 5"),IF(('Residential Bills_Yr 4_avg_HR'!$B$7-'Residential Bills_Yr 4_avg_HR'!S17-'Residential Bills_Yr 4_avg_HR'!S18)&gt;HR_Input!J$115,HR_Input!J$115,('Residential Bills_Yr 4_avg_HR'!$B$7-'Residential Bills_Yr 4_avg_HR'!S17-'Residential Bills_Yr 4_avg_HR'!S18)),('Residential Bills_Yr 4_avg_HR'!$B$7-'Residential Bills_Yr 4_avg_HR'!S17-'Residential Bills_Yr 4_avg_HR'!S18))</f>
        <v>0</v>
      </c>
      <c r="T19" s="14">
        <f>ROUND(IFERROR(R19*S19," "),2)</f>
        <v>0</v>
      </c>
      <c r="V19" s="18">
        <f>INDEX(HR_Input!$B$22:$BI$26,MATCH('Residential Bills_Yr 4_avg_HR'!$A19,HR_Input!$A$22:$A$26,0),MATCH('Residential Bills_Yr 4_avg_HR'!V$13,HR_Input!$B$21:$BI$21,0))</f>
        <v>12.581100000000001</v>
      </c>
      <c r="W19" s="2">
        <f>IF(OR(HR_Input!K$111="Tier 4",HR_Input!K$111="Tier 5"),IF(('Residential Bills_Yr 4_avg_HR'!$B$7-'Residential Bills_Yr 4_avg_HR'!W17-'Residential Bills_Yr 4_avg_HR'!W18)&gt;HR_Input!K$115,HR_Input!K$115,('Residential Bills_Yr 4_avg_HR'!$B$7-'Residential Bills_Yr 4_avg_HR'!W17-'Residential Bills_Yr 4_avg_HR'!W18)),('Residential Bills_Yr 4_avg_HR'!$B$7-'Residential Bills_Yr 4_avg_HR'!W17-'Residential Bills_Yr 4_avg_HR'!W18))</f>
        <v>0</v>
      </c>
      <c r="X19" s="14">
        <f>ROUND(IFERROR(V19*W19," "),2)</f>
        <v>0</v>
      </c>
      <c r="Z19" s="18">
        <f>INDEX(HR_Input!$B$22:$BI$26,MATCH('Residential Bills_Yr 4_avg_HR'!$A19,HR_Input!$A$22:$A$26,0),MATCH('Residential Bills_Yr 4_avg_HR'!Z$13,HR_Input!$B$21:$BI$21,0))</f>
        <v>12.581100000000001</v>
      </c>
      <c r="AA19" s="2">
        <f>IF(OR(HR_Input!L$111="Tier 4",HR_Input!L$111="Tier 5"),IF(('Residential Bills_Yr 4_avg_HR'!$B$7-'Residential Bills_Yr 4_avg_HR'!AA17-'Residential Bills_Yr 4_avg_HR'!AA18)&gt;HR_Input!L$115,HR_Input!L$115,('Residential Bills_Yr 4_avg_HR'!$B$7-'Residential Bills_Yr 4_avg_HR'!AA17-'Residential Bills_Yr 4_avg_HR'!AA18)),('Residential Bills_Yr 4_avg_HR'!$B$7-'Residential Bills_Yr 4_avg_HR'!AA17-'Residential Bills_Yr 4_avg_HR'!AA18))</f>
        <v>0</v>
      </c>
      <c r="AB19" s="14">
        <f>ROUND(IFERROR(Z19*AA19," "),2)</f>
        <v>0</v>
      </c>
      <c r="AD19" s="18">
        <f>INDEX(HR_Input!$B$22:$BI$26,MATCH('Residential Bills_Yr 4_avg_HR'!$A19,HR_Input!$A$22:$A$26,0),MATCH('Residential Bills_Yr 4_avg_HR'!AD$13,HR_Input!$B$21:$BI$21,0))</f>
        <v>12.581100000000001</v>
      </c>
      <c r="AE19" s="2">
        <f>IF(OR(HR_Input!M$111="Tier 4",HR_Input!M$111="Tier 5"),IF(('Residential Bills_Yr 4_avg_HR'!$B$7-'Residential Bills_Yr 4_avg_HR'!AE17-'Residential Bills_Yr 4_avg_HR'!AE18)&gt;HR_Input!M$115,HR_Input!M$115,('Residential Bills_Yr 4_avg_HR'!$B$7-'Residential Bills_Yr 4_avg_HR'!AE17-'Residential Bills_Yr 4_avg_HR'!AE18)),('Residential Bills_Yr 4_avg_HR'!$B$7-'Residential Bills_Yr 4_avg_HR'!AE17-'Residential Bills_Yr 4_avg_HR'!AE18))</f>
        <v>0</v>
      </c>
      <c r="AF19" s="14">
        <f>ROUND(IFERROR(AD19*AE19," "),2)</f>
        <v>0</v>
      </c>
      <c r="AH19" s="18">
        <f>INDEX(HR_Input!$B$22:$BI$26,MATCH('Residential Bills_Yr 4_avg_HR'!$A19,HR_Input!$A$22:$A$26,0),MATCH('Residential Bills_Yr 4_avg_HR'!AH$13,HR_Input!$B$21:$BI$21,0))</f>
        <v>12.581100000000001</v>
      </c>
      <c r="AI19" s="2">
        <f>IF(OR(HR_Input!N$111="Tier 4",HR_Input!N$111="Tier 5"),IF(('Residential Bills_Yr 4_avg_HR'!$B$7-'Residential Bills_Yr 4_avg_HR'!AI17-'Residential Bills_Yr 4_avg_HR'!AI18)&gt;HR_Input!N$115,HR_Input!N$115,('Residential Bills_Yr 4_avg_HR'!$B$7-'Residential Bills_Yr 4_avg_HR'!AI17-'Residential Bills_Yr 4_avg_HR'!AI18)),('Residential Bills_Yr 4_avg_HR'!$B$7-'Residential Bills_Yr 4_avg_HR'!AI17-'Residential Bills_Yr 4_avg_HR'!AI18))</f>
        <v>0</v>
      </c>
      <c r="AJ19" s="14">
        <f>ROUND(IFERROR(AH19*AI19," "),2)</f>
        <v>0</v>
      </c>
      <c r="AL19" s="18">
        <f>INDEX(HR_Input!$B$22:$BI$26,MATCH('Residential Bills_Yr 4_avg_HR'!$A19,HR_Input!$A$22:$A$26,0),MATCH('Residential Bills_Yr 4_avg_HR'!AL$13,HR_Input!$B$21:$BI$21,0))</f>
        <v>12.581100000000001</v>
      </c>
      <c r="AM19" s="2">
        <f>IF(OR(HR_Input!O$111="Tier 4",HR_Input!O$111="Tier 5"),IF(('Residential Bills_Yr 4_avg_HR'!$B$7-'Residential Bills_Yr 4_avg_HR'!AM17-'Residential Bills_Yr 4_avg_HR'!AM18)&gt;HR_Input!O$115,HR_Input!O$115,('Residential Bills_Yr 4_avg_HR'!$B$7-'Residential Bills_Yr 4_avg_HR'!AM17-'Residential Bills_Yr 4_avg_HR'!AM18)),('Residential Bills_Yr 4_avg_HR'!$B$7-'Residential Bills_Yr 4_avg_HR'!AM17-'Residential Bills_Yr 4_avg_HR'!AM18))</f>
        <v>0</v>
      </c>
      <c r="AN19" s="14">
        <f>ROUND(IFERROR(AL19*AM19," "),2)</f>
        <v>0</v>
      </c>
      <c r="AP19" s="18">
        <f>INDEX(HR_Input!$B$22:$BI$26,MATCH('Residential Bills_Yr 4_avg_HR'!$A19,HR_Input!$A$22:$A$26,0),MATCH('Residential Bills_Yr 4_avg_HR'!AP$13,HR_Input!$B$21:$BI$21,0))</f>
        <v>12.581100000000001</v>
      </c>
      <c r="AQ19" s="2">
        <f>IF(OR(HR_Input!P$111="Tier 4",HR_Input!P$111="Tier 5"),IF(('Residential Bills_Yr 4_avg_HR'!$B$7-'Residential Bills_Yr 4_avg_HR'!AQ17-'Residential Bills_Yr 4_avg_HR'!AQ18)&gt;HR_Input!P$115,HR_Input!P$115,('Residential Bills_Yr 4_avg_HR'!$B$7-'Residential Bills_Yr 4_avg_HR'!AQ17-'Residential Bills_Yr 4_avg_HR'!AQ18)),('Residential Bills_Yr 4_avg_HR'!$B$7-'Residential Bills_Yr 4_avg_HR'!AQ17-'Residential Bills_Yr 4_avg_HR'!AQ18))</f>
        <v>0</v>
      </c>
      <c r="AR19" s="14">
        <f>ROUND(IFERROR(AP19*AQ19," "),2)</f>
        <v>0</v>
      </c>
      <c r="AS19" s="6"/>
      <c r="AT19" s="18">
        <f>INDEX(HR_Input!$B$22:$BI$26,MATCH('Residential Bills_Yr 4_avg_HR'!$A19,HR_Input!$A$22:$A$26,0),MATCH('Residential Bills_Yr 4_avg_HR'!AT$13,HR_Input!$B$21:$BI$21,0))</f>
        <v>12.581100000000001</v>
      </c>
      <c r="AU19" s="2">
        <f>IF(OR(HR_Input!Q$111="Tier 4",HR_Input!Q$111="Tier 5"),IF(('Residential Bills_Yr 4_avg_HR'!$B$7-'Residential Bills_Yr 4_avg_HR'!AU17-'Residential Bills_Yr 4_avg_HR'!AU18)&gt;HR_Input!Q$115,HR_Input!Q$115,('Residential Bills_Yr 4_avg_HR'!$B$7-'Residential Bills_Yr 4_avg_HR'!AU17-'Residential Bills_Yr 4_avg_HR'!AU18)),('Residential Bills_Yr 4_avg_HR'!$B$7-'Residential Bills_Yr 4_avg_HR'!AU17-'Residential Bills_Yr 4_avg_HR'!AU18))</f>
        <v>0</v>
      </c>
      <c r="AV19" s="14">
        <f>ROUND(IFERROR(AT19*AU19," "),2)</f>
        <v>0</v>
      </c>
    </row>
    <row r="20" spans="1:48" ht="14.45" hidden="1" customHeight="1" x14ac:dyDescent="0.25">
      <c r="A20" t="str">
        <f>HR_Input!A25</f>
        <v>Tier 4</v>
      </c>
      <c r="B20" s="18">
        <f>INDEX(HR_Input!$B$22:$BI$26,MATCH('Residential Bills_Yr 4_avg_HR'!$A20,HR_Input!$A$22:$A$26,0),MATCH('Residential Bills_Yr 4_avg_HR'!B$13,HR_Input!$B$21:$BI$21,0))</f>
        <v>25.1464</v>
      </c>
      <c r="C20" s="2">
        <f>IF(HR_Input!F$111="Tier 4",($B$7-C17-C18-C19),IF(HR_Input!F$111="Tier 5",IF(('Residential Bills_Yr 4_avg_HR'!$B$7-'Residential Bills_Yr 4_avg_HR'!C17-'Residential Bills_Yr 4_avg_HR'!C18-'Residential Bills_Yr 4_avg_HR'!C19)&gt;HR_Input!F$116,HR_Input!F$116,('Residential Bills_Yr 4_avg_HR'!$B$7-'Residential Bills_Yr 4_avg_HR'!C17-'Residential Bills_Yr 4_avg_HR'!C18-'Residential Bills_Yr 4_avg_HR'!C19))," "))</f>
        <v>0</v>
      </c>
      <c r="D20" s="14">
        <f t="shared" ref="D20:D21" si="0">IFERROR(B20*C20," ")</f>
        <v>0</v>
      </c>
      <c r="F20" s="18">
        <f>INDEX(HR_Input!$B$22:$BI$26,MATCH('Residential Bills_Yr 4_avg_HR'!$A20,HR_Input!$A$22:$A$26,0),MATCH('Residential Bills_Yr 4_avg_HR'!F$13,HR_Input!$B$21:$BI$21,0))</f>
        <v>25.1464</v>
      </c>
      <c r="G20" s="2">
        <f>IF(HR_Input!G$111="Tier 4",($B$7-G17-G18-G19),IF(HR_Input!G$111="Tier 5",IF(('Residential Bills_Yr 4_avg_HR'!$B$7-'Residential Bills_Yr 4_avg_HR'!G17-'Residential Bills_Yr 4_avg_HR'!G18-'Residential Bills_Yr 4_avg_HR'!G19)&gt;HR_Input!G$116,HR_Input!G$116,('Residential Bills_Yr 4_avg_HR'!$B$7-'Residential Bills_Yr 4_avg_HR'!G17-'Residential Bills_Yr 4_avg_HR'!G18-'Residential Bills_Yr 4_avg_HR'!G19))," "))</f>
        <v>0</v>
      </c>
      <c r="H20" s="14">
        <f t="shared" ref="H20:H21" si="1">IFERROR(F20*G20," ")</f>
        <v>0</v>
      </c>
      <c r="J20" s="18">
        <f>INDEX(HR_Input!$B$22:$BI$26,MATCH('Residential Bills_Yr 4_avg_HR'!$A20,HR_Input!$A$22:$A$26,0),MATCH('Residential Bills_Yr 4_avg_HR'!J$13,HR_Input!$B$21:$BI$21,0))</f>
        <v>25.1464</v>
      </c>
      <c r="K20" s="2">
        <f>IF(HR_Input!H$111="Tier 4",($B$7-K17-K18-K19),IF(HR_Input!H$111="Tier 5",IF(('Residential Bills_Yr 4_avg_HR'!$B$7-'Residential Bills_Yr 4_avg_HR'!K17-'Residential Bills_Yr 4_avg_HR'!K18-'Residential Bills_Yr 4_avg_HR'!K19)&gt;HR_Input!H$116,HR_Input!H$116,('Residential Bills_Yr 4_avg_HR'!$B$7-'Residential Bills_Yr 4_avg_HR'!K17-'Residential Bills_Yr 4_avg_HR'!K18-'Residential Bills_Yr 4_avg_HR'!K19))," "))</f>
        <v>0</v>
      </c>
      <c r="L20" s="14">
        <f t="shared" ref="L20:L21" si="2">IFERROR(J20*K20," ")</f>
        <v>0</v>
      </c>
      <c r="N20" s="18">
        <f>INDEX(HR_Input!$B$22:$BI$26,MATCH('Residential Bills_Yr 4_avg_HR'!$A20,HR_Input!$A$22:$A$26,0),MATCH('Residential Bills_Yr 4_avg_HR'!N$13,HR_Input!$B$21:$BI$21,0))</f>
        <v>25.1464</v>
      </c>
      <c r="O20" s="2">
        <f>IF(HR_Input!I$111="Tier 4",($B$7-O17-O18-O19),IF(HR_Input!I$111="Tier 5",IF(('Residential Bills_Yr 4_avg_HR'!$B$7-'Residential Bills_Yr 4_avg_HR'!O17-'Residential Bills_Yr 4_avg_HR'!O18-'Residential Bills_Yr 4_avg_HR'!O19)&gt;HR_Input!I$116,HR_Input!I$116,('Residential Bills_Yr 4_avg_HR'!$B$7-'Residential Bills_Yr 4_avg_HR'!O17-'Residential Bills_Yr 4_avg_HR'!O18-'Residential Bills_Yr 4_avg_HR'!O19))," "))</f>
        <v>0</v>
      </c>
      <c r="P20" s="14">
        <f t="shared" ref="P20:P21" si="3">IFERROR(N20*O20," ")</f>
        <v>0</v>
      </c>
      <c r="R20" s="18">
        <f>INDEX(HR_Input!$B$22:$BI$26,MATCH('Residential Bills_Yr 4_avg_HR'!$A20,HR_Input!$A$22:$A$26,0),MATCH('Residential Bills_Yr 4_avg_HR'!R$13,HR_Input!$B$21:$BI$21,0))</f>
        <v>25.1464</v>
      </c>
      <c r="S20" s="2">
        <f>IF(HR_Input!J$111="Tier 4",($B$7-S17-S18-S19),IF(HR_Input!J$111="Tier 5",IF(('Residential Bills_Yr 4_avg_HR'!$B$7-'Residential Bills_Yr 4_avg_HR'!S17-'Residential Bills_Yr 4_avg_HR'!S18-'Residential Bills_Yr 4_avg_HR'!S19)&gt;HR_Input!J$116,HR_Input!J$116,('Residential Bills_Yr 4_avg_HR'!$B$7-'Residential Bills_Yr 4_avg_HR'!S17-'Residential Bills_Yr 4_avg_HR'!S18-'Residential Bills_Yr 4_avg_HR'!S19))," "))</f>
        <v>0</v>
      </c>
      <c r="T20" s="14">
        <f t="shared" ref="T20:T21" si="4">IFERROR(R20*S20," ")</f>
        <v>0</v>
      </c>
      <c r="V20" s="18">
        <f>INDEX(HR_Input!$B$22:$BI$26,MATCH('Residential Bills_Yr 4_avg_HR'!$A20,HR_Input!$A$22:$A$26,0),MATCH('Residential Bills_Yr 4_avg_HR'!V$13,HR_Input!$B$21:$BI$21,0))</f>
        <v>25.1464</v>
      </c>
      <c r="W20" s="2">
        <f>IF(HR_Input!K$111="Tier 4",($B$7-W17-W18-W19),IF(HR_Input!K$111="Tier 5",IF(('Residential Bills_Yr 4_avg_HR'!$B$7-'Residential Bills_Yr 4_avg_HR'!W17-'Residential Bills_Yr 4_avg_HR'!W18-'Residential Bills_Yr 4_avg_HR'!W19)&gt;HR_Input!K$116,HR_Input!K$116,('Residential Bills_Yr 4_avg_HR'!$B$7-'Residential Bills_Yr 4_avg_HR'!W17-'Residential Bills_Yr 4_avg_HR'!W18-'Residential Bills_Yr 4_avg_HR'!W19))," "))</f>
        <v>0</v>
      </c>
      <c r="X20" s="14">
        <f t="shared" ref="X20:X21" si="5">IFERROR(V20*W20," ")</f>
        <v>0</v>
      </c>
      <c r="Z20" s="18">
        <f>INDEX(HR_Input!$B$22:$BI$26,MATCH('Residential Bills_Yr 4_avg_HR'!$A20,HR_Input!$A$22:$A$26,0),MATCH('Residential Bills_Yr 4_avg_HR'!Z$13,HR_Input!$B$21:$BI$21,0))</f>
        <v>25.1464</v>
      </c>
      <c r="AA20" s="2">
        <f>IF(HR_Input!L$111="Tier 4",($B$7-AA17-AA18-AA19),IF(HR_Input!L$111="Tier 5",IF(('Residential Bills_Yr 4_avg_HR'!$B$7-'Residential Bills_Yr 4_avg_HR'!AA17-'Residential Bills_Yr 4_avg_HR'!AA18-'Residential Bills_Yr 4_avg_HR'!AA19)&gt;HR_Input!L$116,HR_Input!L$116,('Residential Bills_Yr 4_avg_HR'!$B$7-'Residential Bills_Yr 4_avg_HR'!AA17-'Residential Bills_Yr 4_avg_HR'!AA18-'Residential Bills_Yr 4_avg_HR'!AA19))," "))</f>
        <v>0</v>
      </c>
      <c r="AB20" s="14">
        <f t="shared" ref="AB20:AB21" si="6">IFERROR(Z20*AA20," ")</f>
        <v>0</v>
      </c>
      <c r="AD20" s="18">
        <f>INDEX(HR_Input!$B$22:$BI$26,MATCH('Residential Bills_Yr 4_avg_HR'!$A20,HR_Input!$A$22:$A$26,0),MATCH('Residential Bills_Yr 4_avg_HR'!AD$13,HR_Input!$B$21:$BI$21,0))</f>
        <v>25.1464</v>
      </c>
      <c r="AE20" s="2">
        <f>IF(HR_Input!M$111="Tier 4",($B$7-AE17-AE18-AE19),IF(HR_Input!M$111="Tier 5",IF(('Residential Bills_Yr 4_avg_HR'!$B$7-'Residential Bills_Yr 4_avg_HR'!AE17-'Residential Bills_Yr 4_avg_HR'!AE18-'Residential Bills_Yr 4_avg_HR'!AE19)&gt;HR_Input!M$116,HR_Input!M$116,('Residential Bills_Yr 4_avg_HR'!$B$7-'Residential Bills_Yr 4_avg_HR'!AE17-'Residential Bills_Yr 4_avg_HR'!AE18-'Residential Bills_Yr 4_avg_HR'!AE19))," "))</f>
        <v>0</v>
      </c>
      <c r="AF20" s="14">
        <f t="shared" ref="AF20:AF21" si="7">IFERROR(AD20*AE20," ")</f>
        <v>0</v>
      </c>
      <c r="AH20" s="18">
        <f>INDEX(HR_Input!$B$22:$BI$26,MATCH('Residential Bills_Yr 4_avg_HR'!$A20,HR_Input!$A$22:$A$26,0),MATCH('Residential Bills_Yr 4_avg_HR'!AH$13,HR_Input!$B$21:$BI$21,0))</f>
        <v>25.1464</v>
      </c>
      <c r="AI20" s="2">
        <f>IF(HR_Input!N$111="Tier 4",($B$7-AI17-AI18-AI19),IF(HR_Input!N$111="Tier 5",IF(('Residential Bills_Yr 4_avg_HR'!$B$7-'Residential Bills_Yr 4_avg_HR'!AI17-'Residential Bills_Yr 4_avg_HR'!AI18-'Residential Bills_Yr 4_avg_HR'!AI19)&gt;HR_Input!N$116,HR_Input!N$116,('Residential Bills_Yr 4_avg_HR'!$B$7-'Residential Bills_Yr 4_avg_HR'!AI17-'Residential Bills_Yr 4_avg_HR'!AI18-'Residential Bills_Yr 4_avg_HR'!AI19))," "))</f>
        <v>0</v>
      </c>
      <c r="AJ20" s="14">
        <f t="shared" ref="AJ20:AJ21" si="8">IFERROR(AH20*AI20," ")</f>
        <v>0</v>
      </c>
      <c r="AL20" s="18">
        <f>INDEX(HR_Input!$B$22:$BI$26,MATCH('Residential Bills_Yr 4_avg_HR'!$A20,HR_Input!$A$22:$A$26,0),MATCH('Residential Bills_Yr 4_avg_HR'!AL$13,HR_Input!$B$21:$BI$21,0))</f>
        <v>25.1464</v>
      </c>
      <c r="AM20" s="2">
        <f>IF(HR_Input!O$111="Tier 4",($B$7-AM17-AM18-AM19),IF(HR_Input!O$111="Tier 5",IF(('Residential Bills_Yr 4_avg_HR'!$B$7-'Residential Bills_Yr 4_avg_HR'!AM17-'Residential Bills_Yr 4_avg_HR'!AM18-'Residential Bills_Yr 4_avg_HR'!AM19)&gt;HR_Input!O$116,HR_Input!O$116,('Residential Bills_Yr 4_avg_HR'!$B$7-'Residential Bills_Yr 4_avg_HR'!AM17-'Residential Bills_Yr 4_avg_HR'!AM18-'Residential Bills_Yr 4_avg_HR'!AM19))," "))</f>
        <v>0</v>
      </c>
      <c r="AN20" s="14">
        <f t="shared" ref="AN20:AN21" si="9">IFERROR(AL20*AM20," ")</f>
        <v>0</v>
      </c>
      <c r="AP20" s="18">
        <f>INDEX(HR_Input!$B$22:$BI$26,MATCH('Residential Bills_Yr 4_avg_HR'!$A20,HR_Input!$A$22:$A$26,0),MATCH('Residential Bills_Yr 4_avg_HR'!AP$13,HR_Input!$B$21:$BI$21,0))</f>
        <v>25.1464</v>
      </c>
      <c r="AQ20" s="2">
        <f>IF(HR_Input!P$111="Tier 4",($B$7-AQ17-AQ18-AQ19),IF(HR_Input!P$111="Tier 5",IF(('Residential Bills_Yr 4_avg_HR'!$B$7-'Residential Bills_Yr 4_avg_HR'!AQ17-'Residential Bills_Yr 4_avg_HR'!AQ18-'Residential Bills_Yr 4_avg_HR'!AQ19)&gt;HR_Input!P$116,HR_Input!P$116,('Residential Bills_Yr 4_avg_HR'!$B$7-'Residential Bills_Yr 4_avg_HR'!AQ17-'Residential Bills_Yr 4_avg_HR'!AQ18-'Residential Bills_Yr 4_avg_HR'!AQ19))," "))</f>
        <v>0</v>
      </c>
      <c r="AR20" s="14">
        <f t="shared" ref="AR20:AR21" si="10">IFERROR(AP20*AQ20," ")</f>
        <v>0</v>
      </c>
      <c r="AS20" s="6"/>
      <c r="AT20" s="18">
        <f>INDEX(HR_Input!$B$22:$BI$26,MATCH('Residential Bills_Yr 4_avg_HR'!$A20,HR_Input!$A$22:$A$26,0),MATCH('Residential Bills_Yr 4_avg_HR'!AT$13,HR_Input!$B$21:$BI$21,0))</f>
        <v>25.1464</v>
      </c>
      <c r="AU20" s="2">
        <f>IF(HR_Input!Q$111="Tier 4",($B$7-AU17-AU18-AU19),IF(HR_Input!Q$111="Tier 5",IF(('Residential Bills_Yr 4_avg_HR'!$B$7-'Residential Bills_Yr 4_avg_HR'!AU17-'Residential Bills_Yr 4_avg_HR'!AU18-'Residential Bills_Yr 4_avg_HR'!AU19)&gt;HR_Input!Q$116,HR_Input!Q$116,('Residential Bills_Yr 4_avg_HR'!$B$7-'Residential Bills_Yr 4_avg_HR'!AU17-'Residential Bills_Yr 4_avg_HR'!AU18-'Residential Bills_Yr 4_avg_HR'!AU19))," "))</f>
        <v>0</v>
      </c>
      <c r="AV20" s="14">
        <f t="shared" ref="AV20:AV21" si="11">IFERROR(AT20*AU20," ")</f>
        <v>0</v>
      </c>
    </row>
    <row r="21" spans="1:48" ht="14.45" hidden="1" customHeight="1" x14ac:dyDescent="0.25">
      <c r="A21" t="str">
        <f>HR_Input!A26</f>
        <v>Tier 5</v>
      </c>
      <c r="B21" s="18">
        <f>INDEX(HR_Input!$B$22:$BI$26,MATCH('Residential Bills_Yr 4_avg_HR'!$A21,HR_Input!$A$22:$A$26,0),MATCH('Residential Bills_Yr 4_avg_HR'!B$13,HR_Input!$B$21:$BI$21,0))</f>
        <v>0</v>
      </c>
      <c r="C21" s="2" t="str">
        <f>IF(HR_Input!F$111="Tier 5",('Residential Bills_Yr 4_avg_HR'!$B$7-'Residential Bills_Yr 4_avg_HR'!C17-'Residential Bills_Yr 4_avg_HR'!C18-'Residential Bills_Yr 4_avg_HR'!C19-'Residential Bills_Yr 4_avg_HR'!C20)," ")</f>
        <v xml:space="preserve"> </v>
      </c>
      <c r="D21" s="14" t="str">
        <f t="shared" si="0"/>
        <v xml:space="preserve"> </v>
      </c>
      <c r="F21" s="18">
        <f>INDEX(HR_Input!$B$22:$BI$26,MATCH('Residential Bills_Yr 4_avg_HR'!$A21,HR_Input!$A$22:$A$26,0),MATCH('Residential Bills_Yr 4_avg_HR'!F$13,HR_Input!$B$21:$BI$21,0))</f>
        <v>0</v>
      </c>
      <c r="G21" s="2" t="str">
        <f>IF(HR_Input!G$111="Tier 5",('Residential Bills_Yr 4_avg_HR'!$B$7-'Residential Bills_Yr 4_avg_HR'!G17-'Residential Bills_Yr 4_avg_HR'!G18-'Residential Bills_Yr 4_avg_HR'!G19-'Residential Bills_Yr 4_avg_HR'!G20)," ")</f>
        <v xml:space="preserve"> </v>
      </c>
      <c r="H21" s="14" t="str">
        <f t="shared" si="1"/>
        <v xml:space="preserve"> </v>
      </c>
      <c r="J21" s="18">
        <f>INDEX(HR_Input!$B$22:$BI$26,MATCH('Residential Bills_Yr 4_avg_HR'!$A21,HR_Input!$A$22:$A$26,0),MATCH('Residential Bills_Yr 4_avg_HR'!J$13,HR_Input!$B$21:$BI$21,0))</f>
        <v>0</v>
      </c>
      <c r="K21" s="2" t="str">
        <f>IF(HR_Input!H$111="Tier 5",('Residential Bills_Yr 4_avg_HR'!$B$7-'Residential Bills_Yr 4_avg_HR'!K$17-'Residential Bills_Yr 4_avg_HR'!K$18-'Residential Bills_Yr 4_avg_HR'!K$19-'Residential Bills_Yr 4_avg_HR'!K$20)," ")</f>
        <v xml:space="preserve"> </v>
      </c>
      <c r="L21" s="14" t="str">
        <f t="shared" si="2"/>
        <v xml:space="preserve"> </v>
      </c>
      <c r="N21" s="18">
        <f>INDEX(HR_Input!$B$22:$BI$26,MATCH('Residential Bills_Yr 4_avg_HR'!$A21,HR_Input!$A$22:$A$26,0),MATCH('Residential Bills_Yr 4_avg_HR'!N$13,HR_Input!$B$21:$BI$21,0))</f>
        <v>0</v>
      </c>
      <c r="O21" s="2" t="str">
        <f>IF(HR_Input!I$111="Tier 5",('Residential Bills_Yr 4_avg_HR'!$B$7-'Residential Bills_Yr 4_avg_HR'!O$17-'Residential Bills_Yr 4_avg_HR'!O$18-'Residential Bills_Yr 4_avg_HR'!O$19-'Residential Bills_Yr 4_avg_HR'!O$20)," ")</f>
        <v xml:space="preserve"> </v>
      </c>
      <c r="P21" s="14" t="str">
        <f t="shared" si="3"/>
        <v xml:space="preserve"> </v>
      </c>
      <c r="R21" s="18">
        <f>INDEX(HR_Input!$B$22:$BI$26,MATCH('Residential Bills_Yr 4_avg_HR'!$A21,HR_Input!$A$22:$A$26,0),MATCH('Residential Bills_Yr 4_avg_HR'!R$13,HR_Input!$B$21:$BI$21,0))</f>
        <v>0</v>
      </c>
      <c r="S21" s="2" t="str">
        <f>IF(HR_Input!J$111="Tier 5",('Residential Bills_Yr 4_avg_HR'!$B$7-'Residential Bills_Yr 4_avg_HR'!S$17-'Residential Bills_Yr 4_avg_HR'!S$18-'Residential Bills_Yr 4_avg_HR'!S$19-'Residential Bills_Yr 4_avg_HR'!S$20)," ")</f>
        <v xml:space="preserve"> </v>
      </c>
      <c r="T21" s="14" t="str">
        <f t="shared" si="4"/>
        <v xml:space="preserve"> </v>
      </c>
      <c r="V21" s="18">
        <f>INDEX(HR_Input!$B$22:$BI$26,MATCH('Residential Bills_Yr 4_avg_HR'!$A21,HR_Input!$A$22:$A$26,0),MATCH('Residential Bills_Yr 4_avg_HR'!V$13,HR_Input!$B$21:$BI$21,0))</f>
        <v>0</v>
      </c>
      <c r="W21" s="2" t="str">
        <f>IF(HR_Input!K$111="Tier 5",('Residential Bills_Yr 4_avg_HR'!$B$7-'Residential Bills_Yr 4_avg_HR'!W$17-'Residential Bills_Yr 4_avg_HR'!W$18-'Residential Bills_Yr 4_avg_HR'!W$19-'Residential Bills_Yr 4_avg_HR'!W$20)," ")</f>
        <v xml:space="preserve"> </v>
      </c>
      <c r="X21" s="14" t="str">
        <f t="shared" si="5"/>
        <v xml:space="preserve"> </v>
      </c>
      <c r="Z21" s="18">
        <f>INDEX(HR_Input!$B$22:$BI$26,MATCH('Residential Bills_Yr 4_avg_HR'!$A21,HR_Input!$A$22:$A$26,0),MATCH('Residential Bills_Yr 4_avg_HR'!Z$13,HR_Input!$B$21:$BI$21,0))</f>
        <v>0</v>
      </c>
      <c r="AA21" s="2" t="str">
        <f>IF(HR_Input!L$111="Tier 5",('Residential Bills_Yr 4_avg_HR'!$B$7-'Residential Bills_Yr 4_avg_HR'!AA$17-'Residential Bills_Yr 4_avg_HR'!AA$18-'Residential Bills_Yr 4_avg_HR'!AA$19-'Residential Bills_Yr 4_avg_HR'!AA$20)," ")</f>
        <v xml:space="preserve"> </v>
      </c>
      <c r="AB21" s="14" t="str">
        <f t="shared" si="6"/>
        <v xml:space="preserve"> </v>
      </c>
      <c r="AD21" s="18">
        <f>INDEX(HR_Input!$B$22:$BI$26,MATCH('Residential Bills_Yr 4_avg_HR'!$A21,HR_Input!$A$22:$A$26,0),MATCH('Residential Bills_Yr 4_avg_HR'!AD$13,HR_Input!$B$21:$BI$21,0))</f>
        <v>0</v>
      </c>
      <c r="AE21" s="2" t="str">
        <f>IF(HR_Input!M$111="Tier 5",('Residential Bills_Yr 4_avg_HR'!$B$7-'Residential Bills_Yr 4_avg_HR'!AE$17-'Residential Bills_Yr 4_avg_HR'!AE$18-'Residential Bills_Yr 4_avg_HR'!AE$19-'Residential Bills_Yr 4_avg_HR'!AE$20)," ")</f>
        <v xml:space="preserve"> </v>
      </c>
      <c r="AF21" s="14" t="str">
        <f t="shared" si="7"/>
        <v xml:space="preserve"> </v>
      </c>
      <c r="AH21" s="18">
        <f>INDEX(HR_Input!$B$22:$BI$26,MATCH('Residential Bills_Yr 4_avg_HR'!$A21,HR_Input!$A$22:$A$26,0),MATCH('Residential Bills_Yr 4_avg_HR'!AH$13,HR_Input!$B$21:$BI$21,0))</f>
        <v>0</v>
      </c>
      <c r="AI21" s="2" t="str">
        <f>IF(HR_Input!N$111="Tier 5",('Residential Bills_Yr 4_avg_HR'!$B$7-'Residential Bills_Yr 4_avg_HR'!AI$17-'Residential Bills_Yr 4_avg_HR'!AI$18-'Residential Bills_Yr 4_avg_HR'!AI$19-'Residential Bills_Yr 4_avg_HR'!AI$20)," ")</f>
        <v xml:space="preserve"> </v>
      </c>
      <c r="AJ21" s="14" t="str">
        <f t="shared" si="8"/>
        <v xml:space="preserve"> </v>
      </c>
      <c r="AL21" s="18">
        <f>INDEX(HR_Input!$B$22:$BI$26,MATCH('Residential Bills_Yr 4_avg_HR'!$A21,HR_Input!$A$22:$A$26,0),MATCH('Residential Bills_Yr 4_avg_HR'!AL$13,HR_Input!$B$21:$BI$21,0))</f>
        <v>0</v>
      </c>
      <c r="AM21" s="2" t="str">
        <f>IF(HR_Input!O$111="Tier 5",('Residential Bills_Yr 4_avg_HR'!$B$7-'Residential Bills_Yr 4_avg_HR'!AM$17-'Residential Bills_Yr 4_avg_HR'!AM$18-'Residential Bills_Yr 4_avg_HR'!AM$19-'Residential Bills_Yr 4_avg_HR'!AM$20)," ")</f>
        <v xml:space="preserve"> </v>
      </c>
      <c r="AN21" s="14" t="str">
        <f t="shared" si="9"/>
        <v xml:space="preserve"> </v>
      </c>
      <c r="AP21" s="18">
        <f>INDEX(HR_Input!$B$22:$BI$26,MATCH('Residential Bills_Yr 4_avg_HR'!$A21,HR_Input!$A$22:$A$26,0),MATCH('Residential Bills_Yr 4_avg_HR'!AP$13,HR_Input!$B$21:$BI$21,0))</f>
        <v>0</v>
      </c>
      <c r="AQ21" s="2" t="str">
        <f>IF(HR_Input!P$111="Tier 5",('Residential Bills_Yr 4_avg_HR'!$B$7-'Residential Bills_Yr 4_avg_HR'!AQ$17-'Residential Bills_Yr 4_avg_HR'!AQ$18-'Residential Bills_Yr 4_avg_HR'!AQ$19-'Residential Bills_Yr 4_avg_HR'!AQ$20)," ")</f>
        <v xml:space="preserve"> </v>
      </c>
      <c r="AR21" s="14" t="str">
        <f t="shared" si="10"/>
        <v xml:space="preserve"> </v>
      </c>
      <c r="AS21" s="6"/>
      <c r="AT21" s="18">
        <f>INDEX(HR_Input!$B$22:$BI$26,MATCH('Residential Bills_Yr 4_avg_HR'!$A21,HR_Input!$A$22:$A$26,0),MATCH('Residential Bills_Yr 4_avg_HR'!AT$13,HR_Input!$B$21:$BI$21,0))</f>
        <v>0</v>
      </c>
      <c r="AU21" s="2" t="str">
        <f>IF(HR_Input!Q$111="Tier 5",('Residential Bills_Yr 4_avg_HR'!$B$7-'Residential Bills_Yr 4_avg_HR'!AU$17-'Residential Bills_Yr 4_avg_HR'!AU$18-'Residential Bills_Yr 4_avg_HR'!AU$19-'Residential Bills_Yr 4_avg_HR'!AU$20)," ")</f>
        <v xml:space="preserve"> </v>
      </c>
      <c r="AV21" s="14" t="str">
        <f t="shared" si="11"/>
        <v xml:space="preserve"> </v>
      </c>
    </row>
    <row r="22" spans="1:48" x14ac:dyDescent="0.25">
      <c r="A22" t="s">
        <v>25</v>
      </c>
      <c r="B22" s="13"/>
      <c r="C22" s="2">
        <f>SUM(C17:C21)</f>
        <v>6</v>
      </c>
      <c r="D22" s="19">
        <f>SUM(D17:D21)+D14</f>
        <v>37.53</v>
      </c>
      <c r="F22" s="13"/>
      <c r="G22" s="2">
        <f>SUM(G17:G21)</f>
        <v>6</v>
      </c>
      <c r="H22" s="19">
        <f>SUM(H17:H21)+H14</f>
        <v>37.53</v>
      </c>
      <c r="J22" s="13"/>
      <c r="K22" s="2">
        <f>SUM(K17:K21)</f>
        <v>6</v>
      </c>
      <c r="L22" s="19">
        <f>SUM(L17:L21)+L14</f>
        <v>37.53</v>
      </c>
      <c r="N22" s="13"/>
      <c r="O22" s="2">
        <f>SUM(O17:O21)</f>
        <v>6</v>
      </c>
      <c r="P22" s="19">
        <f>SUM(P17:P21)+P14</f>
        <v>37.53</v>
      </c>
      <c r="R22" s="13"/>
      <c r="S22" s="2">
        <f>SUM(S17:S21)</f>
        <v>6</v>
      </c>
      <c r="T22" s="19">
        <f>SUM(T17:T21)+T14</f>
        <v>37.53</v>
      </c>
      <c r="V22" s="13"/>
      <c r="W22" s="2">
        <f>SUM(W17:W21)</f>
        <v>6</v>
      </c>
      <c r="X22" s="19">
        <f>SUM(X17:X21)+X14</f>
        <v>37.53</v>
      </c>
      <c r="Z22" s="13"/>
      <c r="AA22" s="2">
        <f>SUM(AA17:AA21)</f>
        <v>6</v>
      </c>
      <c r="AB22" s="19">
        <f>SUM(AB17:AB21)+AB14</f>
        <v>37.53</v>
      </c>
      <c r="AD22" s="13"/>
      <c r="AE22" s="2">
        <f>SUM(AE17:AE21)</f>
        <v>6</v>
      </c>
      <c r="AF22" s="19">
        <f>SUM(AF17:AF21)+AF14</f>
        <v>37.53</v>
      </c>
      <c r="AH22" s="13"/>
      <c r="AI22" s="2">
        <f>SUM(AI17:AI21)</f>
        <v>6</v>
      </c>
      <c r="AJ22" s="19">
        <f>SUM(AJ17:AJ21)+AJ14</f>
        <v>37.53</v>
      </c>
      <c r="AL22" s="13"/>
      <c r="AM22" s="2">
        <f>SUM(AM17:AM21)</f>
        <v>6</v>
      </c>
      <c r="AN22" s="19">
        <f>SUM(AN17:AN21)+AN14</f>
        <v>37.53</v>
      </c>
      <c r="AP22" s="13"/>
      <c r="AQ22" s="2">
        <f>SUM(AQ17:AQ21)</f>
        <v>6</v>
      </c>
      <c r="AR22" s="19">
        <f>SUM(AR17:AR21)+AR14</f>
        <v>37.53</v>
      </c>
      <c r="AS22" s="43"/>
      <c r="AT22" s="13"/>
      <c r="AU22" s="2">
        <f>SUM(AU17:AU21)</f>
        <v>6</v>
      </c>
      <c r="AV22" s="19">
        <f>SUM(AV17:AV21)+AV14</f>
        <v>37.53</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IF($B$9="No",HR_Input!A33,"CAP Discount")</f>
        <v>CAP Surcharge</v>
      </c>
      <c r="B25" s="93">
        <f>INDEX(HR_Input!$C$33:$BJ$50,MATCH($A25,HR_Input!$A$33:$A$50,0),MATCH(B$13,HR_Input!$C$32:$BJ$32,0))</f>
        <v>3.5180000000000003E-2</v>
      </c>
      <c r="C25" s="23">
        <f>IF(VLOOKUP($A25,HR_Input!$A$33:$B$50,2,FALSE)="Percentage",D$22,IF(VLOOKUP($A25,HR_Input!$A$33:$B$50,2,FALSE)="Fixed","Fixed",(C$22)))</f>
        <v>37.53</v>
      </c>
      <c r="D25" s="14">
        <f t="shared" ref="D25:D36" si="12">ROUND(IF(C25="Fixed",B25,(B25*C25)),2)</f>
        <v>1.32</v>
      </c>
      <c r="F25" s="93">
        <f>INDEX(HR_Input!$C$33:$BJ$50,MATCH($A25,HR_Input!$A$33:$A$50,0),MATCH(F$13,HR_Input!$C$32:$BJ$32,0))</f>
        <v>3.5180000000000003E-2</v>
      </c>
      <c r="G25" s="23">
        <f>IF(VLOOKUP($A25,HR_Input!$A$33:$B$50,2,FALSE)="Percentage",H$22,IF(VLOOKUP($A25,HR_Input!$A$33:$B$50,2,FALSE)="Fixed","Fixed",(G$22)))</f>
        <v>37.53</v>
      </c>
      <c r="H25" s="14">
        <f t="shared" ref="H25:H36" si="13">ROUND(IF(G25="Fixed",F25,(F25*G25)),2)</f>
        <v>1.32</v>
      </c>
      <c r="J25" s="93">
        <f>INDEX(HR_Input!$C$33:$BJ$50,MATCH($A25,HR_Input!$A$33:$A$50,0),MATCH(J$13,HR_Input!$C$32:$BJ$32,0))</f>
        <v>3.5180000000000003E-2</v>
      </c>
      <c r="K25" s="23">
        <f>IF(VLOOKUP($A25,HR_Input!$A$33:$B$50,2,FALSE)="Percentage",L$22,IF(VLOOKUP($A25,HR_Input!$A$33:$B$50,2,FALSE)="Fixed","Fixed",(K$22)))</f>
        <v>37.53</v>
      </c>
      <c r="L25" s="14">
        <f t="shared" ref="L25:L36" si="14">ROUND(IF(K25="Fixed",J25,(J25*K25)),2)</f>
        <v>1.32</v>
      </c>
      <c r="N25" s="93">
        <f>INDEX(HR_Input!$C$33:$BJ$50,MATCH($A25,HR_Input!$A$33:$A$50,0),MATCH(N$13,HR_Input!$C$32:$BJ$32,0))</f>
        <v>3.5180000000000003E-2</v>
      </c>
      <c r="O25" s="23">
        <f>IF(VLOOKUP($A25,HR_Input!$A$33:$B$50,2,FALSE)="Percentage",P$22,IF(VLOOKUP($A25,HR_Input!$A$33:$B$50,2,FALSE)="Fixed","Fixed",(O$22)))</f>
        <v>37.53</v>
      </c>
      <c r="P25" s="14">
        <f t="shared" ref="P25:P36" si="15">ROUND(IF(O25="Fixed",N25,(N25*O25)),2)</f>
        <v>1.32</v>
      </c>
      <c r="R25" s="93">
        <f>INDEX(HR_Input!$C$33:$BJ$50,MATCH($A25,HR_Input!$A$33:$A$50,0),MATCH(R$13,HR_Input!$C$32:$BJ$32,0))</f>
        <v>3.5180000000000003E-2</v>
      </c>
      <c r="S25" s="23">
        <f>IF(VLOOKUP($A25,HR_Input!$A$33:$B$50,2,FALSE)="Percentage",T$22,IF(VLOOKUP($A25,HR_Input!$A$33:$B$50,2,FALSE)="Fixed","Fixed",(S$22)))</f>
        <v>37.53</v>
      </c>
      <c r="T25" s="14">
        <f t="shared" ref="T25:T36" si="16">ROUND(IF(S25="Fixed",R25,(R25*S25)),2)</f>
        <v>1.32</v>
      </c>
      <c r="V25" s="93">
        <f>INDEX(HR_Input!$C$33:$BJ$50,MATCH($A25,HR_Input!$A$33:$A$50,0),MATCH(V$13,HR_Input!$C$32:$BJ$32,0))</f>
        <v>3.5180000000000003E-2</v>
      </c>
      <c r="W25" s="23">
        <f>IF(VLOOKUP($A25,HR_Input!$A$33:$B$50,2,FALSE)="Percentage",X$22,IF(VLOOKUP($A25,HR_Input!$A$33:$B$50,2,FALSE)="Fixed","Fixed",(W$22)))</f>
        <v>37.53</v>
      </c>
      <c r="X25" s="14">
        <f t="shared" ref="X25:X36" si="17">ROUND(IF(W25="Fixed",V25,(V25*W25)),2)</f>
        <v>1.32</v>
      </c>
      <c r="Z25" s="93">
        <f>INDEX(HR_Input!$C$33:$BJ$50,MATCH($A25,HR_Input!$A$33:$A$50,0),MATCH(Z$13,HR_Input!$C$32:$BJ$32,0))</f>
        <v>3.5180000000000003E-2</v>
      </c>
      <c r="AA25" s="23">
        <f>IF(VLOOKUP($A25,HR_Input!$A$33:$B$50,2,FALSE)="Percentage",AB$22,IF(VLOOKUP($A25,HR_Input!$A$33:$B$50,2,FALSE)="Fixed","Fixed",(AA$22)))</f>
        <v>37.53</v>
      </c>
      <c r="AB25" s="14">
        <f t="shared" ref="AB25:AB36" si="18">ROUND(IF(AA25="Fixed",Z25,(Z25*AA25)),2)</f>
        <v>1.32</v>
      </c>
      <c r="AD25" s="93">
        <f>INDEX(HR_Input!$C$33:$BJ$50,MATCH($A25,HR_Input!$A$33:$A$50,0),MATCH(AD$13,HR_Input!$C$32:$BJ$32,0))</f>
        <v>3.5180000000000003E-2</v>
      </c>
      <c r="AE25" s="23">
        <f>IF(VLOOKUP($A25,HR_Input!$A$33:$B$50,2,FALSE)="Percentage",AF$22,IF(VLOOKUP($A25,HR_Input!$A$33:$B$50,2,FALSE)="Fixed","Fixed",(AE$22)))</f>
        <v>37.53</v>
      </c>
      <c r="AF25" s="14">
        <f t="shared" ref="AF25:AF36" si="19">ROUND(IF(AE25="Fixed",AD25,(AD25*AE25)),2)</f>
        <v>1.32</v>
      </c>
      <c r="AH25" s="93">
        <f>INDEX(HR_Input!$C$33:$BJ$50,MATCH($A25,HR_Input!$A$33:$A$50,0),MATCH(AH$13,HR_Input!$C$32:$BJ$32,0))</f>
        <v>3.5180000000000003E-2</v>
      </c>
      <c r="AI25" s="23">
        <f>IF(VLOOKUP($A25,HR_Input!$A$33:$B$50,2,FALSE)="Percentage",AJ$22,IF(VLOOKUP($A25,HR_Input!$A$33:$B$50,2,FALSE)="Fixed","Fixed",(AI$22)))</f>
        <v>37.53</v>
      </c>
      <c r="AJ25" s="14">
        <f t="shared" ref="AJ25:AJ36" si="20">ROUND(IF(AI25="Fixed",AH25,(AH25*AI25)),2)</f>
        <v>1.32</v>
      </c>
      <c r="AL25" s="93">
        <f>INDEX(HR_Input!$C$33:$BJ$50,MATCH($A25,HR_Input!$A$33:$A$50,0),MATCH(AL$13,HR_Input!$C$32:$BJ$32,0))</f>
        <v>3.5180000000000003E-2</v>
      </c>
      <c r="AM25" s="23">
        <f>IF(VLOOKUP($A25,HR_Input!$A$33:$B$50,2,FALSE)="Percentage",AN$22,IF(VLOOKUP($A25,HR_Input!$A$33:$B$50,2,FALSE)="Fixed","Fixed",(AM$22)))</f>
        <v>37.53</v>
      </c>
      <c r="AN25" s="14">
        <f t="shared" ref="AN25:AN36" si="21">ROUND(IF(AM25="Fixed",AL25,(AL25*AM25)),2)</f>
        <v>1.32</v>
      </c>
      <c r="AP25" s="93">
        <f>INDEX(HR_Input!$C$33:$BJ$50,MATCH($A25,HR_Input!$A$33:$A$50,0),MATCH(AP$13,HR_Input!$C$32:$BJ$32,0))</f>
        <v>3.5180000000000003E-2</v>
      </c>
      <c r="AQ25" s="23">
        <f>IF(VLOOKUP($A25,HR_Input!$A$33:$B$50,2,FALSE)="Percentage",AR$22,IF(VLOOKUP($A25,HR_Input!$A$33:$B$50,2,FALSE)="Fixed","Fixed",(AQ$22)))</f>
        <v>37.53</v>
      </c>
      <c r="AR25" s="14">
        <f t="shared" ref="AR25:AR36" si="22">ROUND(IF(AQ25="Fixed",AP25,(AP25*AQ25)),2)</f>
        <v>1.32</v>
      </c>
      <c r="AS25" s="6"/>
      <c r="AT25" s="93">
        <f>INDEX(HR_Input!$C$33:$BJ$50,MATCH($A25,HR_Input!$A$33:$A$50,0),MATCH(AT$13,HR_Input!$C$32:$BJ$32,0))</f>
        <v>3.5180000000000003E-2</v>
      </c>
      <c r="AU25" s="23">
        <f>IF(VLOOKUP($A25,HR_Input!$A$33:$B$50,2,FALSE)="Percentage",AV$22,IF(VLOOKUP($A25,HR_Input!$A$33:$B$50,2,FALSE)="Fixed","Fixed",(AU$22)))</f>
        <v>37.53</v>
      </c>
      <c r="AV25" s="14">
        <f t="shared" ref="AV25:AV36" si="23">ROUND(IF(AU25="Fixed",AT25,(AT25*AU25)),2)</f>
        <v>1.32</v>
      </c>
    </row>
    <row r="26" spans="1:48" x14ac:dyDescent="0.25">
      <c r="A26" t="str">
        <f>HR_Input!A34</f>
        <v>RSF Surcharge</v>
      </c>
      <c r="B26" s="93">
        <f>INDEX(HR_Input!$C$33:$BJ$50,MATCH($A26,HR_Input!$A$33:$A$50,0),MATCH(B$13,HR_Input!$C$32:$BJ$32,0))</f>
        <v>1.1875999999999999E-2</v>
      </c>
      <c r="C26" s="23">
        <f>IF(VLOOKUP($A26,HR_Input!$A$33:$B$50,2,FALSE)="Percentage",D$22,IF(VLOOKUP($A26,HR_Input!$A$33:$B$50,2,FALSE)="Fixed","Fixed",(C$22)))</f>
        <v>37.53</v>
      </c>
      <c r="D26" s="14">
        <f t="shared" si="12"/>
        <v>0.45</v>
      </c>
      <c r="F26" s="93">
        <f>INDEX(HR_Input!$C$33:$BJ$50,MATCH($A26,HR_Input!$A$33:$A$50,0),MATCH(F$13,HR_Input!$C$32:$BJ$32,0))</f>
        <v>1.1875999999999999E-2</v>
      </c>
      <c r="G26" s="23">
        <f>IF(VLOOKUP($A26,HR_Input!$A$33:$B$50,2,FALSE)="Percentage",H$22,IF(VLOOKUP($A26,HR_Input!$A$33:$B$50,2,FALSE)="Fixed","Fixed",(G$22)))</f>
        <v>37.53</v>
      </c>
      <c r="H26" s="14">
        <f t="shared" si="13"/>
        <v>0.45</v>
      </c>
      <c r="J26" s="93">
        <f>INDEX(HR_Input!$C$33:$BJ$50,MATCH($A26,HR_Input!$A$33:$A$50,0),MATCH(J$13,HR_Input!$C$32:$BJ$32,0))</f>
        <v>1.1875999999999999E-2</v>
      </c>
      <c r="K26" s="23">
        <f>IF(VLOOKUP($A26,HR_Input!$A$33:$B$50,2,FALSE)="Percentage",L$22,IF(VLOOKUP($A26,HR_Input!$A$33:$B$50,2,FALSE)="Fixed","Fixed",(K$22)))</f>
        <v>37.53</v>
      </c>
      <c r="L26" s="14">
        <f t="shared" si="14"/>
        <v>0.45</v>
      </c>
      <c r="N26" s="93">
        <f>INDEX(HR_Input!$C$33:$BJ$50,MATCH($A26,HR_Input!$A$33:$A$50,0),MATCH(N$13,HR_Input!$C$32:$BJ$32,0))</f>
        <v>1.1875999999999999E-2</v>
      </c>
      <c r="O26" s="23">
        <f>IF(VLOOKUP($A26,HR_Input!$A$33:$B$50,2,FALSE)="Percentage",P$22,IF(VLOOKUP($A26,HR_Input!$A$33:$B$50,2,FALSE)="Fixed","Fixed",(O$22)))</f>
        <v>37.53</v>
      </c>
      <c r="P26" s="14">
        <f t="shared" si="15"/>
        <v>0.45</v>
      </c>
      <c r="R26" s="93">
        <f>INDEX(HR_Input!$C$33:$BJ$50,MATCH($A26,HR_Input!$A$33:$A$50,0),MATCH(R$13,HR_Input!$C$32:$BJ$32,0))</f>
        <v>1.1875999999999999E-2</v>
      </c>
      <c r="S26" s="23">
        <f>IF(VLOOKUP($A26,HR_Input!$A$33:$B$50,2,FALSE)="Percentage",T$22,IF(VLOOKUP($A26,HR_Input!$A$33:$B$50,2,FALSE)="Fixed","Fixed",(S$22)))</f>
        <v>37.53</v>
      </c>
      <c r="T26" s="14">
        <f t="shared" si="16"/>
        <v>0.45</v>
      </c>
      <c r="V26" s="93">
        <f>INDEX(HR_Input!$C$33:$BJ$50,MATCH($A26,HR_Input!$A$33:$A$50,0),MATCH(V$13,HR_Input!$C$32:$BJ$32,0))</f>
        <v>1.1875999999999999E-2</v>
      </c>
      <c r="W26" s="23">
        <f>IF(VLOOKUP($A26,HR_Input!$A$33:$B$50,2,FALSE)="Percentage",X$22,IF(VLOOKUP($A26,HR_Input!$A$33:$B$50,2,FALSE)="Fixed","Fixed",(W$22)))</f>
        <v>37.53</v>
      </c>
      <c r="X26" s="14">
        <f t="shared" si="17"/>
        <v>0.45</v>
      </c>
      <c r="Z26" s="93">
        <f>INDEX(HR_Input!$C$33:$BJ$50,MATCH($A26,HR_Input!$A$33:$A$50,0),MATCH(Z$13,HR_Input!$C$32:$BJ$32,0))</f>
        <v>1.1875999999999999E-2</v>
      </c>
      <c r="AA26" s="23">
        <f>IF(VLOOKUP($A26,HR_Input!$A$33:$B$50,2,FALSE)="Percentage",AB$22,IF(VLOOKUP($A26,HR_Input!$A$33:$B$50,2,FALSE)="Fixed","Fixed",(AA$22)))</f>
        <v>37.53</v>
      </c>
      <c r="AB26" s="14">
        <f t="shared" si="18"/>
        <v>0.45</v>
      </c>
      <c r="AD26" s="93">
        <f>INDEX(HR_Input!$C$33:$BJ$50,MATCH($A26,HR_Input!$A$33:$A$50,0),MATCH(AD$13,HR_Input!$C$32:$BJ$32,0))</f>
        <v>1.1875999999999999E-2</v>
      </c>
      <c r="AE26" s="23">
        <f>IF(VLOOKUP($A26,HR_Input!$A$33:$B$50,2,FALSE)="Percentage",AF$22,IF(VLOOKUP($A26,HR_Input!$A$33:$B$50,2,FALSE)="Fixed","Fixed",(AE$22)))</f>
        <v>37.53</v>
      </c>
      <c r="AF26" s="14">
        <f t="shared" si="19"/>
        <v>0.45</v>
      </c>
      <c r="AH26" s="93">
        <f>INDEX(HR_Input!$C$33:$BJ$50,MATCH($A26,HR_Input!$A$33:$A$50,0),MATCH(AH$13,HR_Input!$C$32:$BJ$32,0))</f>
        <v>1.1875999999999999E-2</v>
      </c>
      <c r="AI26" s="23">
        <f>IF(VLOOKUP($A26,HR_Input!$A$33:$B$50,2,FALSE)="Percentage",AJ$22,IF(VLOOKUP($A26,HR_Input!$A$33:$B$50,2,FALSE)="Fixed","Fixed",(AI$22)))</f>
        <v>37.53</v>
      </c>
      <c r="AJ26" s="14">
        <f t="shared" si="20"/>
        <v>0.45</v>
      </c>
      <c r="AL26" s="93">
        <f>INDEX(HR_Input!$C$33:$BJ$50,MATCH($A26,HR_Input!$A$33:$A$50,0),MATCH(AL$13,HR_Input!$C$32:$BJ$32,0))</f>
        <v>1.1875999999999999E-2</v>
      </c>
      <c r="AM26" s="23">
        <f>IF(VLOOKUP($A26,HR_Input!$A$33:$B$50,2,FALSE)="Percentage",AN$22,IF(VLOOKUP($A26,HR_Input!$A$33:$B$50,2,FALSE)="Fixed","Fixed",(AM$22)))</f>
        <v>37.53</v>
      </c>
      <c r="AN26" s="14">
        <f t="shared" si="21"/>
        <v>0.45</v>
      </c>
      <c r="AP26" s="93">
        <f>INDEX(HR_Input!$C$33:$BJ$50,MATCH($A26,HR_Input!$A$33:$A$50,0),MATCH(AP$13,HR_Input!$C$32:$BJ$32,0))</f>
        <v>1.1875999999999999E-2</v>
      </c>
      <c r="AQ26" s="23">
        <f>IF(VLOOKUP($A26,HR_Input!$A$33:$B$50,2,FALSE)="Percentage",AR$22,IF(VLOOKUP($A26,HR_Input!$A$33:$B$50,2,FALSE)="Fixed","Fixed",(AQ$22)))</f>
        <v>37.53</v>
      </c>
      <c r="AR26" s="14">
        <f t="shared" si="22"/>
        <v>0.45</v>
      </c>
      <c r="AS26" s="6"/>
      <c r="AT26" s="93">
        <f>INDEX(HR_Input!$C$33:$BJ$50,MATCH($A26,HR_Input!$A$33:$A$50,0),MATCH(AT$13,HR_Input!$C$32:$BJ$32,0))</f>
        <v>1.1875999999999999E-2</v>
      </c>
      <c r="AU26" s="23">
        <f>IF(VLOOKUP($A26,HR_Input!$A$33:$B$50,2,FALSE)="Percentage",AV$22,IF(VLOOKUP($A26,HR_Input!$A$33:$B$50,2,FALSE)="Fixed","Fixed",(AU$22)))</f>
        <v>37.53</v>
      </c>
      <c r="AV26" s="14">
        <f t="shared" si="23"/>
        <v>0.45</v>
      </c>
    </row>
    <row r="27" spans="1:48" x14ac:dyDescent="0.25">
      <c r="A27" t="str">
        <f>HR_Input!A35</f>
        <v>WRAM/MCBA</v>
      </c>
      <c r="B27" s="93">
        <f>INDEX(HR_Input!$C$33:$BJ$50,MATCH($A27,HR_Input!$A$33:$A$50,0),MATCH(B$13,HR_Input!$C$32:$BJ$32,0))</f>
        <v>0</v>
      </c>
      <c r="C27" s="23">
        <f>IF(VLOOKUP($A27,HR_Input!$A$33:$B$50,2,FALSE)="Percentage",D$22,IF(VLOOKUP($A27,HR_Input!$A$33:$B$50,2,FALSE)="Fixed","Fixed",(C$22)))</f>
        <v>6</v>
      </c>
      <c r="D27" s="14">
        <f t="shared" si="12"/>
        <v>0</v>
      </c>
      <c r="F27" s="93">
        <f>INDEX(HR_Input!$C$33:$BJ$50,MATCH($A27,HR_Input!$A$33:$A$50,0),MATCH(F$13,HR_Input!$C$32:$BJ$32,0))</f>
        <v>0</v>
      </c>
      <c r="G27" s="23">
        <f>IF(VLOOKUP($A27,HR_Input!$A$33:$B$50,2,FALSE)="Percentage",H$22,IF(VLOOKUP($A27,HR_Input!$A$33:$B$50,2,FALSE)="Fixed","Fixed",(G$22)))</f>
        <v>6</v>
      </c>
      <c r="H27" s="14">
        <f t="shared" si="13"/>
        <v>0</v>
      </c>
      <c r="J27" s="93">
        <f>INDEX(HR_Input!$C$33:$BJ$50,MATCH($A27,HR_Input!$A$33:$A$50,0),MATCH(J$13,HR_Input!$C$32:$BJ$32,0))</f>
        <v>0</v>
      </c>
      <c r="K27" s="23">
        <f>IF(VLOOKUP($A27,HR_Input!$A$33:$B$50,2,FALSE)="Percentage",L$22,IF(VLOOKUP($A27,HR_Input!$A$33:$B$50,2,FALSE)="Fixed","Fixed",(K$22)))</f>
        <v>6</v>
      </c>
      <c r="L27" s="14">
        <f t="shared" si="14"/>
        <v>0</v>
      </c>
      <c r="N27" s="93">
        <f>INDEX(HR_Input!$C$33:$BJ$50,MATCH($A27,HR_Input!$A$33:$A$50,0),MATCH(N$13,HR_Input!$C$32:$BJ$32,0))</f>
        <v>0</v>
      </c>
      <c r="O27" s="23">
        <f>IF(VLOOKUP($A27,HR_Input!$A$33:$B$50,2,FALSE)="Percentage",P$22,IF(VLOOKUP($A27,HR_Input!$A$33:$B$50,2,FALSE)="Fixed","Fixed",(O$22)))</f>
        <v>6</v>
      </c>
      <c r="P27" s="14">
        <f t="shared" si="15"/>
        <v>0</v>
      </c>
      <c r="R27" s="93">
        <f>INDEX(HR_Input!$C$33:$BJ$50,MATCH($A27,HR_Input!$A$33:$A$50,0),MATCH(R$13,HR_Input!$C$32:$BJ$32,0))</f>
        <v>0</v>
      </c>
      <c r="S27" s="23">
        <f>IF(VLOOKUP($A27,HR_Input!$A$33:$B$50,2,FALSE)="Percentage",T$22,IF(VLOOKUP($A27,HR_Input!$A$33:$B$50,2,FALSE)="Fixed","Fixed",(S$22)))</f>
        <v>6</v>
      </c>
      <c r="T27" s="14">
        <f t="shared" si="16"/>
        <v>0</v>
      </c>
      <c r="V27" s="93">
        <f>INDEX(HR_Input!$C$33:$BJ$50,MATCH($A27,HR_Input!$A$33:$A$50,0),MATCH(V$13,HR_Input!$C$32:$BJ$32,0))</f>
        <v>0</v>
      </c>
      <c r="W27" s="23">
        <f>IF(VLOOKUP($A27,HR_Input!$A$33:$B$50,2,FALSE)="Percentage",X$22,IF(VLOOKUP($A27,HR_Input!$A$33:$B$50,2,FALSE)="Fixed","Fixed",(W$22)))</f>
        <v>6</v>
      </c>
      <c r="X27" s="14">
        <f t="shared" si="17"/>
        <v>0</v>
      </c>
      <c r="Z27" s="93">
        <f>INDEX(HR_Input!$C$33:$BJ$50,MATCH($A27,HR_Input!$A$33:$A$50,0),MATCH(Z$13,HR_Input!$C$32:$BJ$32,0))</f>
        <v>0</v>
      </c>
      <c r="AA27" s="23">
        <f>IF(VLOOKUP($A27,HR_Input!$A$33:$B$50,2,FALSE)="Percentage",AB$22,IF(VLOOKUP($A27,HR_Input!$A$33:$B$50,2,FALSE)="Fixed","Fixed",(AA$22)))</f>
        <v>6</v>
      </c>
      <c r="AB27" s="14">
        <f t="shared" si="18"/>
        <v>0</v>
      </c>
      <c r="AD27" s="93">
        <f>INDEX(HR_Input!$C$33:$BJ$50,MATCH($A27,HR_Input!$A$33:$A$50,0),MATCH(AD$13,HR_Input!$C$32:$BJ$32,0))</f>
        <v>0</v>
      </c>
      <c r="AE27" s="23">
        <f>IF(VLOOKUP($A27,HR_Input!$A$33:$B$50,2,FALSE)="Percentage",AF$22,IF(VLOOKUP($A27,HR_Input!$A$33:$B$50,2,FALSE)="Fixed","Fixed",(AE$22)))</f>
        <v>6</v>
      </c>
      <c r="AF27" s="14">
        <f t="shared" si="19"/>
        <v>0</v>
      </c>
      <c r="AH27" s="93">
        <f>INDEX(HR_Input!$C$33:$BJ$50,MATCH($A27,HR_Input!$A$33:$A$50,0),MATCH(AH$13,HR_Input!$C$32:$BJ$32,0))</f>
        <v>0</v>
      </c>
      <c r="AI27" s="23">
        <f>IF(VLOOKUP($A27,HR_Input!$A$33:$B$50,2,FALSE)="Percentage",AJ$22,IF(VLOOKUP($A27,HR_Input!$A$33:$B$50,2,FALSE)="Fixed","Fixed",(AI$22)))</f>
        <v>6</v>
      </c>
      <c r="AJ27" s="14">
        <f t="shared" si="20"/>
        <v>0</v>
      </c>
      <c r="AL27" s="93">
        <f>INDEX(HR_Input!$C$33:$BJ$50,MATCH($A27,HR_Input!$A$33:$A$50,0),MATCH(AL$13,HR_Input!$C$32:$BJ$32,0))</f>
        <v>0</v>
      </c>
      <c r="AM27" s="23">
        <f>IF(VLOOKUP($A27,HR_Input!$A$33:$B$50,2,FALSE)="Percentage",AN$22,IF(VLOOKUP($A27,HR_Input!$A$33:$B$50,2,FALSE)="Fixed","Fixed",(AM$22)))</f>
        <v>6</v>
      </c>
      <c r="AN27" s="14">
        <f t="shared" si="21"/>
        <v>0</v>
      </c>
      <c r="AP27" s="93">
        <f>INDEX(HR_Input!$C$33:$BJ$50,MATCH($A27,HR_Input!$A$33:$A$50,0),MATCH(AP$13,HR_Input!$C$32:$BJ$32,0))</f>
        <v>0</v>
      </c>
      <c r="AQ27" s="23">
        <f>IF(VLOOKUP($A27,HR_Input!$A$33:$B$50,2,FALSE)="Percentage",AR$22,IF(VLOOKUP($A27,HR_Input!$A$33:$B$50,2,FALSE)="Fixed","Fixed",(AQ$22)))</f>
        <v>6</v>
      </c>
      <c r="AR27" s="14">
        <f t="shared" si="22"/>
        <v>0</v>
      </c>
      <c r="AS27" s="6"/>
      <c r="AT27" s="93">
        <f>INDEX(HR_Input!$C$33:$BJ$50,MATCH($A27,HR_Input!$A$33:$A$50,0),MATCH(AT$13,HR_Input!$C$32:$BJ$32,0))</f>
        <v>0</v>
      </c>
      <c r="AU27" s="23">
        <f>IF(VLOOKUP($A27,HR_Input!$A$33:$B$50,2,FALSE)="Percentage",AV$22,IF(VLOOKUP($A27,HR_Input!$A$33:$B$50,2,FALSE)="Fixed","Fixed",(AU$22)))</f>
        <v>6</v>
      </c>
      <c r="AV27" s="14">
        <f t="shared" si="23"/>
        <v>0</v>
      </c>
    </row>
    <row r="28" spans="1:48" x14ac:dyDescent="0.25">
      <c r="A28" t="str">
        <f>HR_Input!A36</f>
        <v>PCBA</v>
      </c>
      <c r="B28" s="93">
        <f>INDEX(HR_Input!$C$33:$BJ$50,MATCH($A28,HR_Input!$A$33:$A$50,0),MATCH(B$13,HR_Input!$C$32:$BJ$32,0))</f>
        <v>0</v>
      </c>
      <c r="C28" s="23">
        <f>IF(VLOOKUP($A28,HR_Input!$A$33:$B$50,2,FALSE)="Percentage",D$22,IF(VLOOKUP($A28,HR_Input!$A$33:$B$50,2,FALSE)="Fixed","Fixed",(C$22)))</f>
        <v>6</v>
      </c>
      <c r="D28" s="14">
        <f t="shared" si="12"/>
        <v>0</v>
      </c>
      <c r="F28" s="93">
        <f>INDEX(HR_Input!$C$33:$BJ$50,MATCH($A28,HR_Input!$A$33:$A$50,0),MATCH(F$13,HR_Input!$C$32:$BJ$32,0))</f>
        <v>0</v>
      </c>
      <c r="G28" s="23">
        <f>IF(VLOOKUP($A28,HR_Input!$A$33:$B$50,2,FALSE)="Percentage",H$22,IF(VLOOKUP($A28,HR_Input!$A$33:$B$50,2,FALSE)="Fixed","Fixed",(G$22)))</f>
        <v>6</v>
      </c>
      <c r="H28" s="14">
        <f t="shared" si="13"/>
        <v>0</v>
      </c>
      <c r="J28" s="93">
        <f>INDEX(HR_Input!$C$33:$BJ$50,MATCH($A28,HR_Input!$A$33:$A$50,0),MATCH(J$13,HR_Input!$C$32:$BJ$32,0))</f>
        <v>0</v>
      </c>
      <c r="K28" s="23">
        <f>IF(VLOOKUP($A28,HR_Input!$A$33:$B$50,2,FALSE)="Percentage",L$22,IF(VLOOKUP($A28,HR_Input!$A$33:$B$50,2,FALSE)="Fixed","Fixed",(K$22)))</f>
        <v>6</v>
      </c>
      <c r="L28" s="14">
        <f t="shared" si="14"/>
        <v>0</v>
      </c>
      <c r="N28" s="93">
        <f>INDEX(HR_Input!$C$33:$BJ$50,MATCH($A28,HR_Input!$A$33:$A$50,0),MATCH(N$13,HR_Input!$C$32:$BJ$32,0))</f>
        <v>0</v>
      </c>
      <c r="O28" s="23">
        <f>IF(VLOOKUP($A28,HR_Input!$A$33:$B$50,2,FALSE)="Percentage",P$22,IF(VLOOKUP($A28,HR_Input!$A$33:$B$50,2,FALSE)="Fixed","Fixed",(O$22)))</f>
        <v>6</v>
      </c>
      <c r="P28" s="14">
        <f t="shared" si="15"/>
        <v>0</v>
      </c>
      <c r="R28" s="93">
        <f>INDEX(HR_Input!$C$33:$BJ$50,MATCH($A28,HR_Input!$A$33:$A$50,0),MATCH(R$13,HR_Input!$C$32:$BJ$32,0))</f>
        <v>0</v>
      </c>
      <c r="S28" s="23">
        <f>IF(VLOOKUP($A28,HR_Input!$A$33:$B$50,2,FALSE)="Percentage",T$22,IF(VLOOKUP($A28,HR_Input!$A$33:$B$50,2,FALSE)="Fixed","Fixed",(S$22)))</f>
        <v>6</v>
      </c>
      <c r="T28" s="14">
        <f t="shared" si="16"/>
        <v>0</v>
      </c>
      <c r="V28" s="93">
        <f>INDEX(HR_Input!$C$33:$BJ$50,MATCH($A28,HR_Input!$A$33:$A$50,0),MATCH(V$13,HR_Input!$C$32:$BJ$32,0))</f>
        <v>0</v>
      </c>
      <c r="W28" s="23">
        <f>IF(VLOOKUP($A28,HR_Input!$A$33:$B$50,2,FALSE)="Percentage",X$22,IF(VLOOKUP($A28,HR_Input!$A$33:$B$50,2,FALSE)="Fixed","Fixed",(W$22)))</f>
        <v>6</v>
      </c>
      <c r="X28" s="14">
        <f t="shared" si="17"/>
        <v>0</v>
      </c>
      <c r="Z28" s="93">
        <f>INDEX(HR_Input!$C$33:$BJ$50,MATCH($A28,HR_Input!$A$33:$A$50,0),MATCH(Z$13,HR_Input!$C$32:$BJ$32,0))</f>
        <v>0</v>
      </c>
      <c r="AA28" s="23">
        <f>IF(VLOOKUP($A28,HR_Input!$A$33:$B$50,2,FALSE)="Percentage",AB$22,IF(VLOOKUP($A28,HR_Input!$A$33:$B$50,2,FALSE)="Fixed","Fixed",(AA$22)))</f>
        <v>6</v>
      </c>
      <c r="AB28" s="14">
        <f t="shared" si="18"/>
        <v>0</v>
      </c>
      <c r="AD28" s="93">
        <f>INDEX(HR_Input!$C$33:$BJ$50,MATCH($A28,HR_Input!$A$33:$A$50,0),MATCH(AD$13,HR_Input!$C$32:$BJ$32,0))</f>
        <v>0</v>
      </c>
      <c r="AE28" s="23">
        <f>IF(VLOOKUP($A28,HR_Input!$A$33:$B$50,2,FALSE)="Percentage",AF$22,IF(VLOOKUP($A28,HR_Input!$A$33:$B$50,2,FALSE)="Fixed","Fixed",(AE$22)))</f>
        <v>6</v>
      </c>
      <c r="AF28" s="14">
        <f t="shared" si="19"/>
        <v>0</v>
      </c>
      <c r="AH28" s="93">
        <f>INDEX(HR_Input!$C$33:$BJ$50,MATCH($A28,HR_Input!$A$33:$A$50,0),MATCH(AH$13,HR_Input!$C$32:$BJ$32,0))</f>
        <v>0</v>
      </c>
      <c r="AI28" s="23">
        <f>IF(VLOOKUP($A28,HR_Input!$A$33:$B$50,2,FALSE)="Percentage",AJ$22,IF(VLOOKUP($A28,HR_Input!$A$33:$B$50,2,FALSE)="Fixed","Fixed",(AI$22)))</f>
        <v>6</v>
      </c>
      <c r="AJ28" s="14">
        <f t="shared" si="20"/>
        <v>0</v>
      </c>
      <c r="AL28" s="93">
        <f>INDEX(HR_Input!$C$33:$BJ$50,MATCH($A28,HR_Input!$A$33:$A$50,0),MATCH(AL$13,HR_Input!$C$32:$BJ$32,0))</f>
        <v>0</v>
      </c>
      <c r="AM28" s="23">
        <f>IF(VLOOKUP($A28,HR_Input!$A$33:$B$50,2,FALSE)="Percentage",AN$22,IF(VLOOKUP($A28,HR_Input!$A$33:$B$50,2,FALSE)="Fixed","Fixed",(AM$22)))</f>
        <v>6</v>
      </c>
      <c r="AN28" s="14">
        <f t="shared" si="21"/>
        <v>0</v>
      </c>
      <c r="AP28" s="93">
        <f>INDEX(HR_Input!$C$33:$BJ$50,MATCH($A28,HR_Input!$A$33:$A$50,0),MATCH(AP$13,HR_Input!$C$32:$BJ$32,0))</f>
        <v>0</v>
      </c>
      <c r="AQ28" s="23">
        <f>IF(VLOOKUP($A28,HR_Input!$A$33:$B$50,2,FALSE)="Percentage",AR$22,IF(VLOOKUP($A28,HR_Input!$A$33:$B$50,2,FALSE)="Fixed","Fixed",(AQ$22)))</f>
        <v>6</v>
      </c>
      <c r="AR28" s="14">
        <f t="shared" si="22"/>
        <v>0</v>
      </c>
      <c r="AS28" s="6"/>
      <c r="AT28" s="93">
        <f>INDEX(HR_Input!$C$33:$BJ$50,MATCH($A28,HR_Input!$A$33:$A$50,0),MATCH(AT$13,HR_Input!$C$32:$BJ$32,0))</f>
        <v>0</v>
      </c>
      <c r="AU28" s="23">
        <f>IF(VLOOKUP($A28,HR_Input!$A$33:$B$50,2,FALSE)="Percentage",AV$22,IF(VLOOKUP($A28,HR_Input!$A$33:$B$50,2,FALSE)="Fixed","Fixed",(AU$22)))</f>
        <v>6</v>
      </c>
      <c r="AV28" s="14">
        <f t="shared" si="23"/>
        <v>0</v>
      </c>
    </row>
    <row r="29" spans="1:48" x14ac:dyDescent="0.25">
      <c r="A29" t="str">
        <f>HR_Input!A37</f>
        <v>HCBA</v>
      </c>
      <c r="B29" s="93">
        <f>INDEX(HR_Input!$C$33:$BJ$50,MATCH($A29,HR_Input!$A$33:$A$50,0),MATCH(B$13,HR_Input!$C$32:$BJ$32,0))</f>
        <v>0</v>
      </c>
      <c r="C29" s="23" t="str">
        <f>IF(VLOOKUP($A29,HR_Input!$A$33:$B$50,2,FALSE)="Percentage",D$22,IF(VLOOKUP($A29,HR_Input!$A$33:$B$50,2,FALSE)="Fixed","Fixed",(C$22)))</f>
        <v>Fixed</v>
      </c>
      <c r="D29" s="14">
        <f t="shared" si="12"/>
        <v>0</v>
      </c>
      <c r="F29" s="93">
        <f>INDEX(HR_Input!$C$33:$BJ$50,MATCH($A29,HR_Input!$A$33:$A$50,0),MATCH(F$13,HR_Input!$C$32:$BJ$32,0))</f>
        <v>0</v>
      </c>
      <c r="G29" s="23" t="str">
        <f>IF(VLOOKUP($A29,HR_Input!$A$33:$B$50,2,FALSE)="Percentage",H$22,IF(VLOOKUP($A29,HR_Input!$A$33:$B$50,2,FALSE)="Fixed","Fixed",(G$22)))</f>
        <v>Fixed</v>
      </c>
      <c r="H29" s="14">
        <f t="shared" si="13"/>
        <v>0</v>
      </c>
      <c r="J29" s="93">
        <f>INDEX(HR_Input!$C$33:$BJ$50,MATCH($A29,HR_Input!$A$33:$A$50,0),MATCH(J$13,HR_Input!$C$32:$BJ$32,0))</f>
        <v>0</v>
      </c>
      <c r="K29" s="23" t="str">
        <f>IF(VLOOKUP($A29,HR_Input!$A$33:$B$50,2,FALSE)="Percentage",L$22,IF(VLOOKUP($A29,HR_Input!$A$33:$B$50,2,FALSE)="Fixed","Fixed",(K$22)))</f>
        <v>Fixed</v>
      </c>
      <c r="L29" s="14">
        <f t="shared" si="14"/>
        <v>0</v>
      </c>
      <c r="N29" s="93">
        <f>INDEX(HR_Input!$C$33:$BJ$50,MATCH($A29,HR_Input!$A$33:$A$50,0),MATCH(N$13,HR_Input!$C$32:$BJ$32,0))</f>
        <v>0</v>
      </c>
      <c r="O29" s="23" t="str">
        <f>IF(VLOOKUP($A29,HR_Input!$A$33:$B$50,2,FALSE)="Percentage",P$22,IF(VLOOKUP($A29,HR_Input!$A$33:$B$50,2,FALSE)="Fixed","Fixed",(O$22)))</f>
        <v>Fixed</v>
      </c>
      <c r="P29" s="14">
        <f t="shared" si="15"/>
        <v>0</v>
      </c>
      <c r="R29" s="93">
        <f>INDEX(HR_Input!$C$33:$BJ$50,MATCH($A29,HR_Input!$A$33:$A$50,0),MATCH(R$13,HR_Input!$C$32:$BJ$32,0))</f>
        <v>0</v>
      </c>
      <c r="S29" s="23" t="str">
        <f>IF(VLOOKUP($A29,HR_Input!$A$33:$B$50,2,FALSE)="Percentage",T$22,IF(VLOOKUP($A29,HR_Input!$A$33:$B$50,2,FALSE)="Fixed","Fixed",(S$22)))</f>
        <v>Fixed</v>
      </c>
      <c r="T29" s="14">
        <f t="shared" si="16"/>
        <v>0</v>
      </c>
      <c r="V29" s="93">
        <f>INDEX(HR_Input!$C$33:$BJ$50,MATCH($A29,HR_Input!$A$33:$A$50,0),MATCH(V$13,HR_Input!$C$32:$BJ$32,0))</f>
        <v>0</v>
      </c>
      <c r="W29" s="23" t="str">
        <f>IF(VLOOKUP($A29,HR_Input!$A$33:$B$50,2,FALSE)="Percentage",X$22,IF(VLOOKUP($A29,HR_Input!$A$33:$B$50,2,FALSE)="Fixed","Fixed",(W$22)))</f>
        <v>Fixed</v>
      </c>
      <c r="X29" s="14">
        <f t="shared" si="17"/>
        <v>0</v>
      </c>
      <c r="Z29" s="93">
        <f>INDEX(HR_Input!$C$33:$BJ$50,MATCH($A29,HR_Input!$A$33:$A$50,0),MATCH(Z$13,HR_Input!$C$32:$BJ$32,0))</f>
        <v>0</v>
      </c>
      <c r="AA29" s="23" t="str">
        <f>IF(VLOOKUP($A29,HR_Input!$A$33:$B$50,2,FALSE)="Percentage",AB$22,IF(VLOOKUP($A29,HR_Input!$A$33:$B$50,2,FALSE)="Fixed","Fixed",(AA$22)))</f>
        <v>Fixed</v>
      </c>
      <c r="AB29" s="14">
        <f t="shared" si="18"/>
        <v>0</v>
      </c>
      <c r="AD29" s="93">
        <f>INDEX(HR_Input!$C$33:$BJ$50,MATCH($A29,HR_Input!$A$33:$A$50,0),MATCH(AD$13,HR_Input!$C$32:$BJ$32,0))</f>
        <v>0</v>
      </c>
      <c r="AE29" s="23" t="str">
        <f>IF(VLOOKUP($A29,HR_Input!$A$33:$B$50,2,FALSE)="Percentage",AF$22,IF(VLOOKUP($A29,HR_Input!$A$33:$B$50,2,FALSE)="Fixed","Fixed",(AE$22)))</f>
        <v>Fixed</v>
      </c>
      <c r="AF29" s="14">
        <f t="shared" si="19"/>
        <v>0</v>
      </c>
      <c r="AH29" s="93">
        <f>INDEX(HR_Input!$C$33:$BJ$50,MATCH($A29,HR_Input!$A$33:$A$50,0),MATCH(AH$13,HR_Input!$C$32:$BJ$32,0))</f>
        <v>0</v>
      </c>
      <c r="AI29" s="23" t="str">
        <f>IF(VLOOKUP($A29,HR_Input!$A$33:$B$50,2,FALSE)="Percentage",AJ$22,IF(VLOOKUP($A29,HR_Input!$A$33:$B$50,2,FALSE)="Fixed","Fixed",(AI$22)))</f>
        <v>Fixed</v>
      </c>
      <c r="AJ29" s="14">
        <f t="shared" si="20"/>
        <v>0</v>
      </c>
      <c r="AL29" s="93">
        <f>INDEX(HR_Input!$C$33:$BJ$50,MATCH($A29,HR_Input!$A$33:$A$50,0),MATCH(AL$13,HR_Input!$C$32:$BJ$32,0))</f>
        <v>0</v>
      </c>
      <c r="AM29" s="23" t="str">
        <f>IF(VLOOKUP($A29,HR_Input!$A$33:$B$50,2,FALSE)="Percentage",AN$22,IF(VLOOKUP($A29,HR_Input!$A$33:$B$50,2,FALSE)="Fixed","Fixed",(AM$22)))</f>
        <v>Fixed</v>
      </c>
      <c r="AN29" s="14">
        <f t="shared" si="21"/>
        <v>0</v>
      </c>
      <c r="AP29" s="93">
        <f>INDEX(HR_Input!$C$33:$BJ$50,MATCH($A29,HR_Input!$A$33:$A$50,0),MATCH(AP$13,HR_Input!$C$32:$BJ$32,0))</f>
        <v>0</v>
      </c>
      <c r="AQ29" s="23" t="str">
        <f>IF(VLOOKUP($A29,HR_Input!$A$33:$B$50,2,FALSE)="Percentage",AR$22,IF(VLOOKUP($A29,HR_Input!$A$33:$B$50,2,FALSE)="Fixed","Fixed",(AQ$22)))</f>
        <v>Fixed</v>
      </c>
      <c r="AR29" s="14">
        <f t="shared" si="22"/>
        <v>0</v>
      </c>
      <c r="AS29" s="6"/>
      <c r="AT29" s="93">
        <f>INDEX(HR_Input!$C$33:$BJ$50,MATCH($A29,HR_Input!$A$33:$A$50,0),MATCH(AT$13,HR_Input!$C$32:$BJ$32,0))</f>
        <v>0</v>
      </c>
      <c r="AU29" s="23" t="str">
        <f>IF(VLOOKUP($A29,HR_Input!$A$33:$B$50,2,FALSE)="Percentage",AV$22,IF(VLOOKUP($A29,HR_Input!$A$33:$B$50,2,FALSE)="Fixed","Fixed",(AU$22)))</f>
        <v>Fixed</v>
      </c>
      <c r="AV29" s="14">
        <f t="shared" si="23"/>
        <v>0</v>
      </c>
    </row>
    <row r="30" spans="1:48" x14ac:dyDescent="0.25">
      <c r="A30" t="str">
        <f>HR_Input!A38</f>
        <v>DRMA</v>
      </c>
      <c r="B30" s="93">
        <f>INDEX(HR_Input!$C$33:$BJ$50,MATCH($A30,HR_Input!$A$33:$A$50,0),MATCH(B$13,HR_Input!$C$32:$BJ$32,0))</f>
        <v>5.7000000000000002E-3</v>
      </c>
      <c r="C30" s="23">
        <f>IF(VLOOKUP($A30,HR_Input!$A$33:$B$50,2,FALSE)="Percentage",D$22,IF(VLOOKUP($A30,HR_Input!$A$33:$B$50,2,FALSE)="Fixed","Fixed",(C$22)))</f>
        <v>6</v>
      </c>
      <c r="D30" s="14">
        <f t="shared" si="12"/>
        <v>0.03</v>
      </c>
      <c r="F30" s="93">
        <f>INDEX(HR_Input!$C$33:$BJ$50,MATCH($A30,HR_Input!$A$33:$A$50,0),MATCH(F$13,HR_Input!$C$32:$BJ$32,0))</f>
        <v>5.7000000000000002E-3</v>
      </c>
      <c r="G30" s="23">
        <f>IF(VLOOKUP($A30,HR_Input!$A$33:$B$50,2,FALSE)="Percentage",H$22,IF(VLOOKUP($A30,HR_Input!$A$33:$B$50,2,FALSE)="Fixed","Fixed",(G$22)))</f>
        <v>6</v>
      </c>
      <c r="H30" s="14">
        <f t="shared" si="13"/>
        <v>0.03</v>
      </c>
      <c r="J30" s="93">
        <f>INDEX(HR_Input!$C$33:$BJ$50,MATCH($A30,HR_Input!$A$33:$A$50,0),MATCH(J$13,HR_Input!$C$32:$BJ$32,0))</f>
        <v>5.7000000000000002E-3</v>
      </c>
      <c r="K30" s="23">
        <f>IF(VLOOKUP($A30,HR_Input!$A$33:$B$50,2,FALSE)="Percentage",L$22,IF(VLOOKUP($A30,HR_Input!$A$33:$B$50,2,FALSE)="Fixed","Fixed",(K$22)))</f>
        <v>6</v>
      </c>
      <c r="L30" s="14">
        <f t="shared" si="14"/>
        <v>0.03</v>
      </c>
      <c r="N30" s="93">
        <f>INDEX(HR_Input!$C$33:$BJ$50,MATCH($A30,HR_Input!$A$33:$A$50,0),MATCH(N$13,HR_Input!$C$32:$BJ$32,0))</f>
        <v>0</v>
      </c>
      <c r="O30" s="23">
        <f>IF(VLOOKUP($A30,HR_Input!$A$33:$B$50,2,FALSE)="Percentage",P$22,IF(VLOOKUP($A30,HR_Input!$A$33:$B$50,2,FALSE)="Fixed","Fixed",(O$22)))</f>
        <v>6</v>
      </c>
      <c r="P30" s="14">
        <f t="shared" si="15"/>
        <v>0</v>
      </c>
      <c r="R30" s="93">
        <f>INDEX(HR_Input!$C$33:$BJ$50,MATCH($A30,HR_Input!$A$33:$A$50,0),MATCH(R$13,HR_Input!$C$32:$BJ$32,0))</f>
        <v>0</v>
      </c>
      <c r="S30" s="23">
        <f>IF(VLOOKUP($A30,HR_Input!$A$33:$B$50,2,FALSE)="Percentage",T$22,IF(VLOOKUP($A30,HR_Input!$A$33:$B$50,2,FALSE)="Fixed","Fixed",(S$22)))</f>
        <v>6</v>
      </c>
      <c r="T30" s="14">
        <f t="shared" si="16"/>
        <v>0</v>
      </c>
      <c r="V30" s="93">
        <f>INDEX(HR_Input!$C$33:$BJ$50,MATCH($A30,HR_Input!$A$33:$A$50,0),MATCH(V$13,HR_Input!$C$32:$BJ$32,0))</f>
        <v>0</v>
      </c>
      <c r="W30" s="23">
        <f>IF(VLOOKUP($A30,HR_Input!$A$33:$B$50,2,FALSE)="Percentage",X$22,IF(VLOOKUP($A30,HR_Input!$A$33:$B$50,2,FALSE)="Fixed","Fixed",(W$22)))</f>
        <v>6</v>
      </c>
      <c r="X30" s="14">
        <f t="shared" si="17"/>
        <v>0</v>
      </c>
      <c r="Z30" s="93">
        <f>INDEX(HR_Input!$C$33:$BJ$50,MATCH($A30,HR_Input!$A$33:$A$50,0),MATCH(Z$13,HR_Input!$C$32:$BJ$32,0))</f>
        <v>0</v>
      </c>
      <c r="AA30" s="23">
        <f>IF(VLOOKUP($A30,HR_Input!$A$33:$B$50,2,FALSE)="Percentage",AB$22,IF(VLOOKUP($A30,HR_Input!$A$33:$B$50,2,FALSE)="Fixed","Fixed",(AA$22)))</f>
        <v>6</v>
      </c>
      <c r="AB30" s="14">
        <f t="shared" si="18"/>
        <v>0</v>
      </c>
      <c r="AD30" s="93">
        <f>INDEX(HR_Input!$C$33:$BJ$50,MATCH($A30,HR_Input!$A$33:$A$50,0),MATCH(AD$13,HR_Input!$C$32:$BJ$32,0))</f>
        <v>0</v>
      </c>
      <c r="AE30" s="23">
        <f>IF(VLOOKUP($A30,HR_Input!$A$33:$B$50,2,FALSE)="Percentage",AF$22,IF(VLOOKUP($A30,HR_Input!$A$33:$B$50,2,FALSE)="Fixed","Fixed",(AE$22)))</f>
        <v>6</v>
      </c>
      <c r="AF30" s="14">
        <f t="shared" si="19"/>
        <v>0</v>
      </c>
      <c r="AH30" s="93">
        <f>INDEX(HR_Input!$C$33:$BJ$50,MATCH($A30,HR_Input!$A$33:$A$50,0),MATCH(AH$13,HR_Input!$C$32:$BJ$32,0))</f>
        <v>0</v>
      </c>
      <c r="AI30" s="23">
        <f>IF(VLOOKUP($A30,HR_Input!$A$33:$B$50,2,FALSE)="Percentage",AJ$22,IF(VLOOKUP($A30,HR_Input!$A$33:$B$50,2,FALSE)="Fixed","Fixed",(AI$22)))</f>
        <v>6</v>
      </c>
      <c r="AJ30" s="14">
        <f t="shared" si="20"/>
        <v>0</v>
      </c>
      <c r="AL30" s="93">
        <f>INDEX(HR_Input!$C$33:$BJ$50,MATCH($A30,HR_Input!$A$33:$A$50,0),MATCH(AL$13,HR_Input!$C$32:$BJ$32,0))</f>
        <v>0</v>
      </c>
      <c r="AM30" s="23">
        <f>IF(VLOOKUP($A30,HR_Input!$A$33:$B$50,2,FALSE)="Percentage",AN$22,IF(VLOOKUP($A30,HR_Input!$A$33:$B$50,2,FALSE)="Fixed","Fixed",(AM$22)))</f>
        <v>6</v>
      </c>
      <c r="AN30" s="14">
        <f t="shared" si="21"/>
        <v>0</v>
      </c>
      <c r="AP30" s="93">
        <f>INDEX(HR_Input!$C$33:$BJ$50,MATCH($A30,HR_Input!$A$33:$A$50,0),MATCH(AP$13,HR_Input!$C$32:$BJ$32,0))</f>
        <v>0</v>
      </c>
      <c r="AQ30" s="23">
        <f>IF(VLOOKUP($A30,HR_Input!$A$33:$B$50,2,FALSE)="Percentage",AR$22,IF(VLOOKUP($A30,HR_Input!$A$33:$B$50,2,FALSE)="Fixed","Fixed",(AQ$22)))</f>
        <v>6</v>
      </c>
      <c r="AR30" s="14">
        <f t="shared" si="22"/>
        <v>0</v>
      </c>
      <c r="AS30" s="6"/>
      <c r="AT30" s="93">
        <f>INDEX(HR_Input!$C$33:$BJ$50,MATCH($A30,HR_Input!$A$33:$A$50,0),MATCH(AT$13,HR_Input!$C$32:$BJ$32,0))</f>
        <v>0</v>
      </c>
      <c r="AU30" s="23">
        <f>IF(VLOOKUP($A30,HR_Input!$A$33:$B$50,2,FALSE)="Percentage",AV$22,IF(VLOOKUP($A30,HR_Input!$A$33:$B$50,2,FALSE)="Fixed","Fixed",(AU$22)))</f>
        <v>6</v>
      </c>
      <c r="AV30" s="14">
        <f t="shared" si="23"/>
        <v>0</v>
      </c>
    </row>
    <row r="31" spans="1:48" x14ac:dyDescent="0.25">
      <c r="A31" t="str">
        <f>HR_Input!A39</f>
        <v>CEBA</v>
      </c>
      <c r="B31" s="93">
        <f>INDEX(HR_Input!$C$33:$BJ$50,MATCH($A31,HR_Input!$A$33:$A$50,0),MATCH(B$13,HR_Input!$C$32:$BJ$32,0))</f>
        <v>0</v>
      </c>
      <c r="C31" s="23" t="str">
        <f>IF(VLOOKUP($A31,HR_Input!$A$33:$B$50,2,FALSE)="Percentage",D$22,IF(VLOOKUP($A31,HR_Input!$A$33:$B$50,2,FALSE)="Fixed","Fixed",(C$22)))</f>
        <v>Fixed</v>
      </c>
      <c r="D31" s="14">
        <f t="shared" si="12"/>
        <v>0</v>
      </c>
      <c r="F31" s="93">
        <f>INDEX(HR_Input!$C$33:$BJ$50,MATCH($A31,HR_Input!$A$33:$A$50,0),MATCH(F$13,HR_Input!$C$32:$BJ$32,0))</f>
        <v>0</v>
      </c>
      <c r="G31" s="23" t="str">
        <f>IF(VLOOKUP($A31,HR_Input!$A$33:$B$50,2,FALSE)="Percentage",H$22,IF(VLOOKUP($A31,HR_Input!$A$33:$B$50,2,FALSE)="Fixed","Fixed",(G$22)))</f>
        <v>Fixed</v>
      </c>
      <c r="H31" s="14">
        <f t="shared" si="13"/>
        <v>0</v>
      </c>
      <c r="J31" s="93">
        <f>INDEX(HR_Input!$C$33:$BJ$50,MATCH($A31,HR_Input!$A$33:$A$50,0),MATCH(J$13,HR_Input!$C$32:$BJ$32,0))</f>
        <v>0</v>
      </c>
      <c r="K31" s="23" t="str">
        <f>IF(VLOOKUP($A31,HR_Input!$A$33:$B$50,2,FALSE)="Percentage",L$22,IF(VLOOKUP($A31,HR_Input!$A$33:$B$50,2,FALSE)="Fixed","Fixed",(K$22)))</f>
        <v>Fixed</v>
      </c>
      <c r="L31" s="14">
        <f t="shared" si="14"/>
        <v>0</v>
      </c>
      <c r="N31" s="93">
        <f>INDEX(HR_Input!$C$33:$BJ$50,MATCH($A31,HR_Input!$A$33:$A$50,0),MATCH(N$13,HR_Input!$C$32:$BJ$32,0))</f>
        <v>0</v>
      </c>
      <c r="O31" s="23" t="str">
        <f>IF(VLOOKUP($A31,HR_Input!$A$33:$B$50,2,FALSE)="Percentage",P$22,IF(VLOOKUP($A31,HR_Input!$A$33:$B$50,2,FALSE)="Fixed","Fixed",(O$22)))</f>
        <v>Fixed</v>
      </c>
      <c r="P31" s="14">
        <f t="shared" si="15"/>
        <v>0</v>
      </c>
      <c r="R31" s="93">
        <f>INDEX(HR_Input!$C$33:$BJ$50,MATCH($A31,HR_Input!$A$33:$A$50,0),MATCH(R$13,HR_Input!$C$32:$BJ$32,0))</f>
        <v>0</v>
      </c>
      <c r="S31" s="23" t="str">
        <f>IF(VLOOKUP($A31,HR_Input!$A$33:$B$50,2,FALSE)="Percentage",T$22,IF(VLOOKUP($A31,HR_Input!$A$33:$B$50,2,FALSE)="Fixed","Fixed",(S$22)))</f>
        <v>Fixed</v>
      </c>
      <c r="T31" s="14">
        <f t="shared" si="16"/>
        <v>0</v>
      </c>
      <c r="V31" s="93">
        <f>INDEX(HR_Input!$C$33:$BJ$50,MATCH($A31,HR_Input!$A$33:$A$50,0),MATCH(V$13,HR_Input!$C$32:$BJ$32,0))</f>
        <v>0</v>
      </c>
      <c r="W31" s="23" t="str">
        <f>IF(VLOOKUP($A31,HR_Input!$A$33:$B$50,2,FALSE)="Percentage",X$22,IF(VLOOKUP($A31,HR_Input!$A$33:$B$50,2,FALSE)="Fixed","Fixed",(W$22)))</f>
        <v>Fixed</v>
      </c>
      <c r="X31" s="14">
        <f t="shared" si="17"/>
        <v>0</v>
      </c>
      <c r="Z31" s="93">
        <f>INDEX(HR_Input!$C$33:$BJ$50,MATCH($A31,HR_Input!$A$33:$A$50,0),MATCH(Z$13,HR_Input!$C$32:$BJ$32,0))</f>
        <v>0</v>
      </c>
      <c r="AA31" s="23" t="str">
        <f>IF(VLOOKUP($A31,HR_Input!$A$33:$B$50,2,FALSE)="Percentage",AB$22,IF(VLOOKUP($A31,HR_Input!$A$33:$B$50,2,FALSE)="Fixed","Fixed",(AA$22)))</f>
        <v>Fixed</v>
      </c>
      <c r="AB31" s="14">
        <f t="shared" si="18"/>
        <v>0</v>
      </c>
      <c r="AD31" s="93">
        <f>INDEX(HR_Input!$C$33:$BJ$50,MATCH($A31,HR_Input!$A$33:$A$50,0),MATCH(AD$13,HR_Input!$C$32:$BJ$32,0))</f>
        <v>0</v>
      </c>
      <c r="AE31" s="23" t="str">
        <f>IF(VLOOKUP($A31,HR_Input!$A$33:$B$50,2,FALSE)="Percentage",AF$22,IF(VLOOKUP($A31,HR_Input!$A$33:$B$50,2,FALSE)="Fixed","Fixed",(AE$22)))</f>
        <v>Fixed</v>
      </c>
      <c r="AF31" s="14">
        <f t="shared" si="19"/>
        <v>0</v>
      </c>
      <c r="AH31" s="93">
        <f>INDEX(HR_Input!$C$33:$BJ$50,MATCH($A31,HR_Input!$A$33:$A$50,0),MATCH(AH$13,HR_Input!$C$32:$BJ$32,0))</f>
        <v>0</v>
      </c>
      <c r="AI31" s="23" t="str">
        <f>IF(VLOOKUP($A31,HR_Input!$A$33:$B$50,2,FALSE)="Percentage",AJ$22,IF(VLOOKUP($A31,HR_Input!$A$33:$B$50,2,FALSE)="Fixed","Fixed",(AI$22)))</f>
        <v>Fixed</v>
      </c>
      <c r="AJ31" s="14">
        <f t="shared" si="20"/>
        <v>0</v>
      </c>
      <c r="AL31" s="93">
        <f>INDEX(HR_Input!$C$33:$BJ$50,MATCH($A31,HR_Input!$A$33:$A$50,0),MATCH(AL$13,HR_Input!$C$32:$BJ$32,0))</f>
        <v>0</v>
      </c>
      <c r="AM31" s="23" t="str">
        <f>IF(VLOOKUP($A31,HR_Input!$A$33:$B$50,2,FALSE)="Percentage",AN$22,IF(VLOOKUP($A31,HR_Input!$A$33:$B$50,2,FALSE)="Fixed","Fixed",(AM$22)))</f>
        <v>Fixed</v>
      </c>
      <c r="AN31" s="14">
        <f t="shared" si="21"/>
        <v>0</v>
      </c>
      <c r="AP31" s="93">
        <f>INDEX(HR_Input!$C$33:$BJ$50,MATCH($A31,HR_Input!$A$33:$A$50,0),MATCH(AP$13,HR_Input!$C$32:$BJ$32,0))</f>
        <v>0</v>
      </c>
      <c r="AQ31" s="23" t="str">
        <f>IF(VLOOKUP($A31,HR_Input!$A$33:$B$50,2,FALSE)="Percentage",AR$22,IF(VLOOKUP($A31,HR_Input!$A$33:$B$50,2,FALSE)="Fixed","Fixed",(AQ$22)))</f>
        <v>Fixed</v>
      </c>
      <c r="AR31" s="14">
        <f t="shared" si="22"/>
        <v>0</v>
      </c>
      <c r="AS31" s="6"/>
      <c r="AT31" s="93">
        <f>INDEX(HR_Input!$C$33:$BJ$50,MATCH($A31,HR_Input!$A$33:$A$50,0),MATCH(AT$13,HR_Input!$C$32:$BJ$32,0))</f>
        <v>0</v>
      </c>
      <c r="AU31" s="23" t="str">
        <f>IF(VLOOKUP($A31,HR_Input!$A$33:$B$50,2,FALSE)="Percentage",AV$22,IF(VLOOKUP($A31,HR_Input!$A$33:$B$50,2,FALSE)="Fixed","Fixed",(AU$22)))</f>
        <v>Fixed</v>
      </c>
      <c r="AV31" s="14">
        <f t="shared" si="23"/>
        <v>0</v>
      </c>
    </row>
    <row r="32" spans="1:48" x14ac:dyDescent="0.25">
      <c r="A32" t="str">
        <f>HR_Input!A40</f>
        <v>IRMA</v>
      </c>
      <c r="B32" s="93">
        <f>INDEX(HR_Input!$C$33:$BJ$50,MATCH($A32,HR_Input!$A$33:$A$50,0),MATCH(B$13,HR_Input!$C$32:$BJ$32,0))</f>
        <v>0.2742</v>
      </c>
      <c r="C32" s="23">
        <f>IF(VLOOKUP($A32,HR_Input!$A$33:$B$50,2,FALSE)="Percentage",D$22,IF(VLOOKUP($A32,HR_Input!$A$33:$B$50,2,FALSE)="Fixed","Fixed",(C$22)))</f>
        <v>6</v>
      </c>
      <c r="D32" s="14">
        <f t="shared" si="12"/>
        <v>1.65</v>
      </c>
      <c r="F32" s="93">
        <f>INDEX(HR_Input!$C$33:$BJ$50,MATCH($A32,HR_Input!$A$33:$A$50,0),MATCH(F$13,HR_Input!$C$32:$BJ$32,0))</f>
        <v>0.2742</v>
      </c>
      <c r="G32" s="23">
        <f>IF(VLOOKUP($A32,HR_Input!$A$33:$B$50,2,FALSE)="Percentage",H$22,IF(VLOOKUP($A32,HR_Input!$A$33:$B$50,2,FALSE)="Fixed","Fixed",(G$22)))</f>
        <v>6</v>
      </c>
      <c r="H32" s="14">
        <f t="shared" si="13"/>
        <v>1.65</v>
      </c>
      <c r="J32" s="93">
        <f>INDEX(HR_Input!$C$33:$BJ$50,MATCH($A32,HR_Input!$A$33:$A$50,0),MATCH(J$13,HR_Input!$C$32:$BJ$32,0))</f>
        <v>0.2742</v>
      </c>
      <c r="K32" s="23">
        <f>IF(VLOOKUP($A32,HR_Input!$A$33:$B$50,2,FALSE)="Percentage",L$22,IF(VLOOKUP($A32,HR_Input!$A$33:$B$50,2,FALSE)="Fixed","Fixed",(K$22)))</f>
        <v>6</v>
      </c>
      <c r="L32" s="14">
        <f t="shared" si="14"/>
        <v>1.65</v>
      </c>
      <c r="N32" s="93">
        <f>INDEX(HR_Input!$C$33:$BJ$50,MATCH($A32,HR_Input!$A$33:$A$50,0),MATCH(N$13,HR_Input!$C$32:$BJ$32,0))</f>
        <v>0.2742</v>
      </c>
      <c r="O32" s="23">
        <f>IF(VLOOKUP($A32,HR_Input!$A$33:$B$50,2,FALSE)="Percentage",P$22,IF(VLOOKUP($A32,HR_Input!$A$33:$B$50,2,FALSE)="Fixed","Fixed",(O$22)))</f>
        <v>6</v>
      </c>
      <c r="P32" s="14">
        <f t="shared" si="15"/>
        <v>1.65</v>
      </c>
      <c r="R32" s="93">
        <f>INDEX(HR_Input!$C$33:$BJ$50,MATCH($A32,HR_Input!$A$33:$A$50,0),MATCH(R$13,HR_Input!$C$32:$BJ$32,0))</f>
        <v>0.2742</v>
      </c>
      <c r="S32" s="23">
        <f>IF(VLOOKUP($A32,HR_Input!$A$33:$B$50,2,FALSE)="Percentage",T$22,IF(VLOOKUP($A32,HR_Input!$A$33:$B$50,2,FALSE)="Fixed","Fixed",(S$22)))</f>
        <v>6</v>
      </c>
      <c r="T32" s="14">
        <f t="shared" si="16"/>
        <v>1.65</v>
      </c>
      <c r="V32" s="93">
        <f>INDEX(HR_Input!$C$33:$BJ$50,MATCH($A32,HR_Input!$A$33:$A$50,0),MATCH(V$13,HR_Input!$C$32:$BJ$32,0))</f>
        <v>0.2742</v>
      </c>
      <c r="W32" s="23">
        <f>IF(VLOOKUP($A32,HR_Input!$A$33:$B$50,2,FALSE)="Percentage",X$22,IF(VLOOKUP($A32,HR_Input!$A$33:$B$50,2,FALSE)="Fixed","Fixed",(W$22)))</f>
        <v>6</v>
      </c>
      <c r="X32" s="14">
        <f t="shared" si="17"/>
        <v>1.65</v>
      </c>
      <c r="Z32" s="93">
        <f>INDEX(HR_Input!$C$33:$BJ$50,MATCH($A32,HR_Input!$A$33:$A$50,0),MATCH(Z$13,HR_Input!$C$32:$BJ$32,0))</f>
        <v>0.2742</v>
      </c>
      <c r="AA32" s="23">
        <f>IF(VLOOKUP($A32,HR_Input!$A$33:$B$50,2,FALSE)="Percentage",AB$22,IF(VLOOKUP($A32,HR_Input!$A$33:$B$50,2,FALSE)="Fixed","Fixed",(AA$22)))</f>
        <v>6</v>
      </c>
      <c r="AB32" s="14">
        <f t="shared" si="18"/>
        <v>1.65</v>
      </c>
      <c r="AD32" s="93">
        <f>INDEX(HR_Input!$C$33:$BJ$50,MATCH($A32,HR_Input!$A$33:$A$50,0),MATCH(AD$13,HR_Input!$C$32:$BJ$32,0))</f>
        <v>0.2742</v>
      </c>
      <c r="AE32" s="23">
        <f>IF(VLOOKUP($A32,HR_Input!$A$33:$B$50,2,FALSE)="Percentage",AF$22,IF(VLOOKUP($A32,HR_Input!$A$33:$B$50,2,FALSE)="Fixed","Fixed",(AE$22)))</f>
        <v>6</v>
      </c>
      <c r="AF32" s="14">
        <f t="shared" si="19"/>
        <v>1.65</v>
      </c>
      <c r="AH32" s="93">
        <f>INDEX(HR_Input!$C$33:$BJ$50,MATCH($A32,HR_Input!$A$33:$A$50,0),MATCH(AH$13,HR_Input!$C$32:$BJ$32,0))</f>
        <v>0.2742</v>
      </c>
      <c r="AI32" s="23">
        <f>IF(VLOOKUP($A32,HR_Input!$A$33:$B$50,2,FALSE)="Percentage",AJ$22,IF(VLOOKUP($A32,HR_Input!$A$33:$B$50,2,FALSE)="Fixed","Fixed",(AI$22)))</f>
        <v>6</v>
      </c>
      <c r="AJ32" s="14">
        <f t="shared" si="20"/>
        <v>1.65</v>
      </c>
      <c r="AL32" s="93">
        <f>INDEX(HR_Input!$C$33:$BJ$50,MATCH($A32,HR_Input!$A$33:$A$50,0),MATCH(AL$13,HR_Input!$C$32:$BJ$32,0))</f>
        <v>0</v>
      </c>
      <c r="AM32" s="23">
        <f>IF(VLOOKUP($A32,HR_Input!$A$33:$B$50,2,FALSE)="Percentage",AN$22,IF(VLOOKUP($A32,HR_Input!$A$33:$B$50,2,FALSE)="Fixed","Fixed",(AM$22)))</f>
        <v>6</v>
      </c>
      <c r="AN32" s="14">
        <f t="shared" si="21"/>
        <v>0</v>
      </c>
      <c r="AP32" s="93">
        <f>INDEX(HR_Input!$C$33:$BJ$50,MATCH($A32,HR_Input!$A$33:$A$50,0),MATCH(AP$13,HR_Input!$C$32:$BJ$32,0))</f>
        <v>0</v>
      </c>
      <c r="AQ32" s="23">
        <f>IF(VLOOKUP($A32,HR_Input!$A$33:$B$50,2,FALSE)="Percentage",AR$22,IF(VLOOKUP($A32,HR_Input!$A$33:$B$50,2,FALSE)="Fixed","Fixed",(AQ$22)))</f>
        <v>6</v>
      </c>
      <c r="AR32" s="14">
        <f t="shared" si="22"/>
        <v>0</v>
      </c>
      <c r="AS32" s="6"/>
      <c r="AT32" s="93">
        <f>INDEX(HR_Input!$C$33:$BJ$50,MATCH($A32,HR_Input!$A$33:$A$50,0),MATCH(AT$13,HR_Input!$C$32:$BJ$32,0))</f>
        <v>0</v>
      </c>
      <c r="AU32" s="23">
        <f>IF(VLOOKUP($A32,HR_Input!$A$33:$B$50,2,FALSE)="Percentage",AV$22,IF(VLOOKUP($A32,HR_Input!$A$33:$B$50,2,FALSE)="Fixed","Fixed",(AU$22)))</f>
        <v>6</v>
      </c>
      <c r="AV32" s="14">
        <f t="shared" si="23"/>
        <v>0</v>
      </c>
    </row>
    <row r="33" spans="1:48" x14ac:dyDescent="0.25">
      <c r="A33" t="str">
        <f>HR_Input!A41</f>
        <v>General Balancing Account</v>
      </c>
      <c r="B33" s="93">
        <f>INDEX(HR_Input!$C$33:$BJ$50,MATCH($A33,HR_Input!$A$33:$A$50,0),MATCH(B$13,HR_Input!$C$32:$BJ$32,0))</f>
        <v>0</v>
      </c>
      <c r="C33" s="23">
        <f>IF(VLOOKUP($A33,HR_Input!$A$33:$B$50,2,FALSE)="Percentage",D$22,IF(VLOOKUP($A33,HR_Input!$A$33:$B$50,2,FALSE)="Fixed","Fixed",(C$22)))</f>
        <v>6</v>
      </c>
      <c r="D33" s="14">
        <f t="shared" si="12"/>
        <v>0</v>
      </c>
      <c r="F33" s="93">
        <f>INDEX(HR_Input!$C$33:$BJ$50,MATCH($A33,HR_Input!$A$33:$A$50,0),MATCH(F$13,HR_Input!$C$32:$BJ$32,0))</f>
        <v>0</v>
      </c>
      <c r="G33" s="23">
        <f>IF(VLOOKUP($A33,HR_Input!$A$33:$B$50,2,FALSE)="Percentage",H$22,IF(VLOOKUP($A33,HR_Input!$A$33:$B$50,2,FALSE)="Fixed","Fixed",(G$22)))</f>
        <v>6</v>
      </c>
      <c r="H33" s="14">
        <f t="shared" si="13"/>
        <v>0</v>
      </c>
      <c r="J33" s="93">
        <f>INDEX(HR_Input!$C$33:$BJ$50,MATCH($A33,HR_Input!$A$33:$A$50,0),MATCH(J$13,HR_Input!$C$32:$BJ$32,0))</f>
        <v>0</v>
      </c>
      <c r="K33" s="23">
        <f>IF(VLOOKUP($A33,HR_Input!$A$33:$B$50,2,FALSE)="Percentage",L$22,IF(VLOOKUP($A33,HR_Input!$A$33:$B$50,2,FALSE)="Fixed","Fixed",(K$22)))</f>
        <v>6</v>
      </c>
      <c r="L33" s="14">
        <f t="shared" si="14"/>
        <v>0</v>
      </c>
      <c r="N33" s="93">
        <f>INDEX(HR_Input!$C$33:$BJ$50,MATCH($A33,HR_Input!$A$33:$A$50,0),MATCH(N$13,HR_Input!$C$32:$BJ$32,0))</f>
        <v>0</v>
      </c>
      <c r="O33" s="23">
        <f>IF(VLOOKUP($A33,HR_Input!$A$33:$B$50,2,FALSE)="Percentage",P$22,IF(VLOOKUP($A33,HR_Input!$A$33:$B$50,2,FALSE)="Fixed","Fixed",(O$22)))</f>
        <v>6</v>
      </c>
      <c r="P33" s="14">
        <f t="shared" si="15"/>
        <v>0</v>
      </c>
      <c r="R33" s="93">
        <f>INDEX(HR_Input!$C$33:$BJ$50,MATCH($A33,HR_Input!$A$33:$A$50,0),MATCH(R$13,HR_Input!$C$32:$BJ$32,0))</f>
        <v>0</v>
      </c>
      <c r="S33" s="23">
        <f>IF(VLOOKUP($A33,HR_Input!$A$33:$B$50,2,FALSE)="Percentage",T$22,IF(VLOOKUP($A33,HR_Input!$A$33:$B$50,2,FALSE)="Fixed","Fixed",(S$22)))</f>
        <v>6</v>
      </c>
      <c r="T33" s="14">
        <f t="shared" si="16"/>
        <v>0</v>
      </c>
      <c r="V33" s="93">
        <f>INDEX(HR_Input!$C$33:$BJ$50,MATCH($A33,HR_Input!$A$33:$A$50,0),MATCH(V$13,HR_Input!$C$32:$BJ$32,0))</f>
        <v>0</v>
      </c>
      <c r="W33" s="23">
        <f>IF(VLOOKUP($A33,HR_Input!$A$33:$B$50,2,FALSE)="Percentage",X$22,IF(VLOOKUP($A33,HR_Input!$A$33:$B$50,2,FALSE)="Fixed","Fixed",(W$22)))</f>
        <v>6</v>
      </c>
      <c r="X33" s="14">
        <f t="shared" si="17"/>
        <v>0</v>
      </c>
      <c r="Z33" s="93">
        <f>INDEX(HR_Input!$C$33:$BJ$50,MATCH($A33,HR_Input!$A$33:$A$50,0),MATCH(Z$13,HR_Input!$C$32:$BJ$32,0))</f>
        <v>0</v>
      </c>
      <c r="AA33" s="23">
        <f>IF(VLOOKUP($A33,HR_Input!$A$33:$B$50,2,FALSE)="Percentage",AB$22,IF(VLOOKUP($A33,HR_Input!$A$33:$B$50,2,FALSE)="Fixed","Fixed",(AA$22)))</f>
        <v>6</v>
      </c>
      <c r="AB33" s="14">
        <f t="shared" si="18"/>
        <v>0</v>
      </c>
      <c r="AD33" s="93">
        <f>INDEX(HR_Input!$C$33:$BJ$50,MATCH($A33,HR_Input!$A$33:$A$50,0),MATCH(AD$13,HR_Input!$C$32:$BJ$32,0))</f>
        <v>0</v>
      </c>
      <c r="AE33" s="23">
        <f>IF(VLOOKUP($A33,HR_Input!$A$33:$B$50,2,FALSE)="Percentage",AF$22,IF(VLOOKUP($A33,HR_Input!$A$33:$B$50,2,FALSE)="Fixed","Fixed",(AE$22)))</f>
        <v>6</v>
      </c>
      <c r="AF33" s="14">
        <f t="shared" si="19"/>
        <v>0</v>
      </c>
      <c r="AH33" s="93">
        <f>INDEX(HR_Input!$C$33:$BJ$50,MATCH($A33,HR_Input!$A$33:$A$50,0),MATCH(AH$13,HR_Input!$C$32:$BJ$32,0))</f>
        <v>0</v>
      </c>
      <c r="AI33" s="23">
        <f>IF(VLOOKUP($A33,HR_Input!$A$33:$B$50,2,FALSE)="Percentage",AJ$22,IF(VLOOKUP($A33,HR_Input!$A$33:$B$50,2,FALSE)="Fixed","Fixed",(AI$22)))</f>
        <v>6</v>
      </c>
      <c r="AJ33" s="14">
        <f t="shared" si="20"/>
        <v>0</v>
      </c>
      <c r="AL33" s="93">
        <f>INDEX(HR_Input!$C$33:$BJ$50,MATCH($A33,HR_Input!$A$33:$A$50,0),MATCH(AL$13,HR_Input!$C$32:$BJ$32,0))</f>
        <v>0</v>
      </c>
      <c r="AM33" s="23">
        <f>IF(VLOOKUP($A33,HR_Input!$A$33:$B$50,2,FALSE)="Percentage",AN$22,IF(VLOOKUP($A33,HR_Input!$A$33:$B$50,2,FALSE)="Fixed","Fixed",(AM$22)))</f>
        <v>6</v>
      </c>
      <c r="AN33" s="14">
        <f t="shared" si="21"/>
        <v>0</v>
      </c>
      <c r="AP33" s="93">
        <f>INDEX(HR_Input!$C$33:$BJ$50,MATCH($A33,HR_Input!$A$33:$A$50,0),MATCH(AP$13,HR_Input!$C$32:$BJ$32,0))</f>
        <v>0</v>
      </c>
      <c r="AQ33" s="23">
        <f>IF(VLOOKUP($A33,HR_Input!$A$33:$B$50,2,FALSE)="Percentage",AR$22,IF(VLOOKUP($A33,HR_Input!$A$33:$B$50,2,FALSE)="Fixed","Fixed",(AQ$22)))</f>
        <v>6</v>
      </c>
      <c r="AR33" s="14">
        <f t="shared" si="22"/>
        <v>0</v>
      </c>
      <c r="AS33" s="6"/>
      <c r="AT33" s="93">
        <f>INDEX(HR_Input!$C$33:$BJ$50,MATCH($A33,HR_Input!$A$33:$A$50,0),MATCH(AT$13,HR_Input!$C$32:$BJ$32,0))</f>
        <v>0</v>
      </c>
      <c r="AU33" s="23">
        <f>IF(VLOOKUP($A33,HR_Input!$A$33:$B$50,2,FALSE)="Percentage",AV$22,IF(VLOOKUP($A33,HR_Input!$A$33:$B$50,2,FALSE)="Fixed","Fixed",(AU$22)))</f>
        <v>6</v>
      </c>
      <c r="AV33" s="14">
        <f t="shared" si="23"/>
        <v>0</v>
      </c>
    </row>
    <row r="34" spans="1:48" x14ac:dyDescent="0.25">
      <c r="A34" t="str">
        <f>HR_Input!A42</f>
        <v>Lead Service Line</v>
      </c>
      <c r="B34" s="93">
        <f>INDEX(HR_Input!$C$33:$BJ$50,MATCH($A34,HR_Input!$A$33:$A$50,0),MATCH(B$13,HR_Input!$C$32:$BJ$32,0))</f>
        <v>0</v>
      </c>
      <c r="C34" s="23">
        <f>IF(VLOOKUP($A34,HR_Input!$A$33:$B$50,2,FALSE)="Percentage",D$22,IF(VLOOKUP($A34,HR_Input!$A$33:$B$50,2,FALSE)="Fixed","Fixed",(C$22)))</f>
        <v>6</v>
      </c>
      <c r="D34" s="14">
        <f t="shared" si="12"/>
        <v>0</v>
      </c>
      <c r="F34" s="93">
        <f>INDEX(HR_Input!$C$33:$BJ$50,MATCH($A34,HR_Input!$A$33:$A$50,0),MATCH(F$13,HR_Input!$C$32:$BJ$32,0))</f>
        <v>0</v>
      </c>
      <c r="G34" s="23">
        <f>IF(VLOOKUP($A34,HR_Input!$A$33:$B$50,2,FALSE)="Percentage",H$22,IF(VLOOKUP($A34,HR_Input!$A$33:$B$50,2,FALSE)="Fixed","Fixed",(G$22)))</f>
        <v>6</v>
      </c>
      <c r="H34" s="14">
        <f t="shared" si="13"/>
        <v>0</v>
      </c>
      <c r="J34" s="93">
        <f>INDEX(HR_Input!$C$33:$BJ$50,MATCH($A34,HR_Input!$A$33:$A$50,0),MATCH(J$13,HR_Input!$C$32:$BJ$32,0))</f>
        <v>0</v>
      </c>
      <c r="K34" s="23">
        <f>IF(VLOOKUP($A34,HR_Input!$A$33:$B$50,2,FALSE)="Percentage",L$22,IF(VLOOKUP($A34,HR_Input!$A$33:$B$50,2,FALSE)="Fixed","Fixed",(K$22)))</f>
        <v>6</v>
      </c>
      <c r="L34" s="14">
        <f t="shared" si="14"/>
        <v>0</v>
      </c>
      <c r="N34" s="93">
        <f>INDEX(HR_Input!$C$33:$BJ$50,MATCH($A34,HR_Input!$A$33:$A$50,0),MATCH(N$13,HR_Input!$C$32:$BJ$32,0))</f>
        <v>0</v>
      </c>
      <c r="O34" s="23">
        <f>IF(VLOOKUP($A34,HR_Input!$A$33:$B$50,2,FALSE)="Percentage",P$22,IF(VLOOKUP($A34,HR_Input!$A$33:$B$50,2,FALSE)="Fixed","Fixed",(O$22)))</f>
        <v>6</v>
      </c>
      <c r="P34" s="14">
        <f t="shared" si="15"/>
        <v>0</v>
      </c>
      <c r="R34" s="93">
        <f>INDEX(HR_Input!$C$33:$BJ$50,MATCH($A34,HR_Input!$A$33:$A$50,0),MATCH(R$13,HR_Input!$C$32:$BJ$32,0))</f>
        <v>0</v>
      </c>
      <c r="S34" s="23">
        <f>IF(VLOOKUP($A34,HR_Input!$A$33:$B$50,2,FALSE)="Percentage",T$22,IF(VLOOKUP($A34,HR_Input!$A$33:$B$50,2,FALSE)="Fixed","Fixed",(S$22)))</f>
        <v>6</v>
      </c>
      <c r="T34" s="14">
        <f t="shared" si="16"/>
        <v>0</v>
      </c>
      <c r="V34" s="93">
        <f>INDEX(HR_Input!$C$33:$BJ$50,MATCH($A34,HR_Input!$A$33:$A$50,0),MATCH(V$13,HR_Input!$C$32:$BJ$32,0))</f>
        <v>0</v>
      </c>
      <c r="W34" s="23">
        <f>IF(VLOOKUP($A34,HR_Input!$A$33:$B$50,2,FALSE)="Percentage",X$22,IF(VLOOKUP($A34,HR_Input!$A$33:$B$50,2,FALSE)="Fixed","Fixed",(W$22)))</f>
        <v>6</v>
      </c>
      <c r="X34" s="14">
        <f t="shared" si="17"/>
        <v>0</v>
      </c>
      <c r="Z34" s="93">
        <f>INDEX(HR_Input!$C$33:$BJ$50,MATCH($A34,HR_Input!$A$33:$A$50,0),MATCH(Z$13,HR_Input!$C$32:$BJ$32,0))</f>
        <v>0</v>
      </c>
      <c r="AA34" s="23">
        <f>IF(VLOOKUP($A34,HR_Input!$A$33:$B$50,2,FALSE)="Percentage",AB$22,IF(VLOOKUP($A34,HR_Input!$A$33:$B$50,2,FALSE)="Fixed","Fixed",(AA$22)))</f>
        <v>6</v>
      </c>
      <c r="AB34" s="14">
        <f t="shared" si="18"/>
        <v>0</v>
      </c>
      <c r="AD34" s="93">
        <f>INDEX(HR_Input!$C$33:$BJ$50,MATCH($A34,HR_Input!$A$33:$A$50,0),MATCH(AD$13,HR_Input!$C$32:$BJ$32,0))</f>
        <v>0</v>
      </c>
      <c r="AE34" s="23">
        <f>IF(VLOOKUP($A34,HR_Input!$A$33:$B$50,2,FALSE)="Percentage",AF$22,IF(VLOOKUP($A34,HR_Input!$A$33:$B$50,2,FALSE)="Fixed","Fixed",(AE$22)))</f>
        <v>6</v>
      </c>
      <c r="AF34" s="14">
        <f t="shared" si="19"/>
        <v>0</v>
      </c>
      <c r="AH34" s="93">
        <f>INDEX(HR_Input!$C$33:$BJ$50,MATCH($A34,HR_Input!$A$33:$A$50,0),MATCH(AH$13,HR_Input!$C$32:$BJ$32,0))</f>
        <v>0</v>
      </c>
      <c r="AI34" s="23">
        <f>IF(VLOOKUP($A34,HR_Input!$A$33:$B$50,2,FALSE)="Percentage",AJ$22,IF(VLOOKUP($A34,HR_Input!$A$33:$B$50,2,FALSE)="Fixed","Fixed",(AI$22)))</f>
        <v>6</v>
      </c>
      <c r="AJ34" s="14">
        <f t="shared" si="20"/>
        <v>0</v>
      </c>
      <c r="AL34" s="93">
        <f>INDEX(HR_Input!$C$33:$BJ$50,MATCH($A34,HR_Input!$A$33:$A$50,0),MATCH(AL$13,HR_Input!$C$32:$BJ$32,0))</f>
        <v>0</v>
      </c>
      <c r="AM34" s="23">
        <f>IF(VLOOKUP($A34,HR_Input!$A$33:$B$50,2,FALSE)="Percentage",AN$22,IF(VLOOKUP($A34,HR_Input!$A$33:$B$50,2,FALSE)="Fixed","Fixed",(AM$22)))</f>
        <v>6</v>
      </c>
      <c r="AN34" s="14">
        <f t="shared" si="21"/>
        <v>0</v>
      </c>
      <c r="AP34" s="93">
        <f>INDEX(HR_Input!$C$33:$BJ$50,MATCH($A34,HR_Input!$A$33:$A$50,0),MATCH(AP$13,HR_Input!$C$32:$BJ$32,0))</f>
        <v>0</v>
      </c>
      <c r="AQ34" s="23">
        <f>IF(VLOOKUP($A34,HR_Input!$A$33:$B$50,2,FALSE)="Percentage",AR$22,IF(VLOOKUP($A34,HR_Input!$A$33:$B$50,2,FALSE)="Fixed","Fixed",(AQ$22)))</f>
        <v>6</v>
      </c>
      <c r="AR34" s="14">
        <f t="shared" si="22"/>
        <v>0</v>
      </c>
      <c r="AS34" s="6"/>
      <c r="AT34" s="93">
        <f>INDEX(HR_Input!$C$33:$BJ$50,MATCH($A34,HR_Input!$A$33:$A$50,0),MATCH(AT$13,HR_Input!$C$32:$BJ$32,0))</f>
        <v>0</v>
      </c>
      <c r="AU34" s="23">
        <f>IF(VLOOKUP($A34,HR_Input!$A$33:$B$50,2,FALSE)="Percentage",AV$22,IF(VLOOKUP($A34,HR_Input!$A$33:$B$50,2,FALSE)="Fixed","Fixed",(AU$22)))</f>
        <v>6</v>
      </c>
      <c r="AV34" s="14">
        <f t="shared" si="23"/>
        <v>0</v>
      </c>
    </row>
    <row r="35" spans="1:48" x14ac:dyDescent="0.25">
      <c r="A35" t="str">
        <f>HR_Input!A43</f>
        <v>M-WRAM</v>
      </c>
      <c r="B35" s="93">
        <f>INDEX(HR_Input!$C$33:$BJ$50,MATCH($A35,HR_Input!$A$33:$A$50,0),MATCH(B$13,HR_Input!$C$32:$BJ$32,0))</f>
        <v>0.20250000000000001</v>
      </c>
      <c r="C35" s="23">
        <f>IF(VLOOKUP($A35,HR_Input!$A$33:$B$50,2,FALSE)="Percentage",D$22,IF(VLOOKUP($A35,HR_Input!$A$33:$B$50,2,FALSE)="Fixed","Fixed",(C$22)))</f>
        <v>6</v>
      </c>
      <c r="D35" s="14">
        <f t="shared" si="12"/>
        <v>1.22</v>
      </c>
      <c r="F35" s="93">
        <f>INDEX(HR_Input!$C$33:$BJ$50,MATCH($A35,HR_Input!$A$33:$A$50,0),MATCH(F$13,HR_Input!$C$32:$BJ$32,0))</f>
        <v>0.20250000000000001</v>
      </c>
      <c r="G35" s="23">
        <f>IF(VLOOKUP($A35,HR_Input!$A$33:$B$50,2,FALSE)="Percentage",H$22,IF(VLOOKUP($A35,HR_Input!$A$33:$B$50,2,FALSE)="Fixed","Fixed",(G$22)))</f>
        <v>6</v>
      </c>
      <c r="H35" s="14">
        <f t="shared" si="13"/>
        <v>1.22</v>
      </c>
      <c r="J35" s="93">
        <f>INDEX(HR_Input!$C$33:$BJ$50,MATCH($A35,HR_Input!$A$33:$A$50,0),MATCH(J$13,HR_Input!$C$32:$BJ$32,0))</f>
        <v>0.20250000000000001</v>
      </c>
      <c r="K35" s="23">
        <f>IF(VLOOKUP($A35,HR_Input!$A$33:$B$50,2,FALSE)="Percentage",L$22,IF(VLOOKUP($A35,HR_Input!$A$33:$B$50,2,FALSE)="Fixed","Fixed",(K$22)))</f>
        <v>6</v>
      </c>
      <c r="L35" s="14">
        <f t="shared" si="14"/>
        <v>1.22</v>
      </c>
      <c r="N35" s="93">
        <f>INDEX(HR_Input!$C$33:$BJ$50,MATCH($A35,HR_Input!$A$33:$A$50,0),MATCH(N$13,HR_Input!$C$32:$BJ$32,0))</f>
        <v>0.20250000000000001</v>
      </c>
      <c r="O35" s="23">
        <f>IF(VLOOKUP($A35,HR_Input!$A$33:$B$50,2,FALSE)="Percentage",P$22,IF(VLOOKUP($A35,HR_Input!$A$33:$B$50,2,FALSE)="Fixed","Fixed",(O$22)))</f>
        <v>6</v>
      </c>
      <c r="P35" s="14">
        <f t="shared" si="15"/>
        <v>1.22</v>
      </c>
      <c r="R35" s="93">
        <f>INDEX(HR_Input!$C$33:$BJ$50,MATCH($A35,HR_Input!$A$33:$A$50,0),MATCH(R$13,HR_Input!$C$32:$BJ$32,0))</f>
        <v>0.20250000000000001</v>
      </c>
      <c r="S35" s="23">
        <f>IF(VLOOKUP($A35,HR_Input!$A$33:$B$50,2,FALSE)="Percentage",T$22,IF(VLOOKUP($A35,HR_Input!$A$33:$B$50,2,FALSE)="Fixed","Fixed",(S$22)))</f>
        <v>6</v>
      </c>
      <c r="T35" s="14">
        <f t="shared" si="16"/>
        <v>1.22</v>
      </c>
      <c r="V35" s="93">
        <f>INDEX(HR_Input!$C$33:$BJ$50,MATCH($A35,HR_Input!$A$33:$A$50,0),MATCH(V$13,HR_Input!$C$32:$BJ$32,0))</f>
        <v>0.20250000000000001</v>
      </c>
      <c r="W35" s="23">
        <f>IF(VLOOKUP($A35,HR_Input!$A$33:$B$50,2,FALSE)="Percentage",X$22,IF(VLOOKUP($A35,HR_Input!$A$33:$B$50,2,FALSE)="Fixed","Fixed",(W$22)))</f>
        <v>6</v>
      </c>
      <c r="X35" s="14">
        <f t="shared" si="17"/>
        <v>1.22</v>
      </c>
      <c r="Z35" s="93">
        <f>INDEX(HR_Input!$C$33:$BJ$50,MATCH($A35,HR_Input!$A$33:$A$50,0),MATCH(Z$13,HR_Input!$C$32:$BJ$32,0))</f>
        <v>0.20250000000000001</v>
      </c>
      <c r="AA35" s="23">
        <f>IF(VLOOKUP($A35,HR_Input!$A$33:$B$50,2,FALSE)="Percentage",AB$22,IF(VLOOKUP($A35,HR_Input!$A$33:$B$50,2,FALSE)="Fixed","Fixed",(AA$22)))</f>
        <v>6</v>
      </c>
      <c r="AB35" s="14">
        <f t="shared" si="18"/>
        <v>1.22</v>
      </c>
      <c r="AD35" s="93">
        <f>INDEX(HR_Input!$C$33:$BJ$50,MATCH($A35,HR_Input!$A$33:$A$50,0),MATCH(AD$13,HR_Input!$C$32:$BJ$32,0))</f>
        <v>0.20250000000000001</v>
      </c>
      <c r="AE35" s="23">
        <f>IF(VLOOKUP($A35,HR_Input!$A$33:$B$50,2,FALSE)="Percentage",AF$22,IF(VLOOKUP($A35,HR_Input!$A$33:$B$50,2,FALSE)="Fixed","Fixed",(AE$22)))</f>
        <v>6</v>
      </c>
      <c r="AF35" s="14">
        <f t="shared" si="19"/>
        <v>1.22</v>
      </c>
      <c r="AH35" s="93">
        <f>INDEX(HR_Input!$C$33:$BJ$50,MATCH($A35,HR_Input!$A$33:$A$50,0),MATCH(AH$13,HR_Input!$C$32:$BJ$32,0))</f>
        <v>0.20250000000000001</v>
      </c>
      <c r="AI35" s="23">
        <f>IF(VLOOKUP($A35,HR_Input!$A$33:$B$50,2,FALSE)="Percentage",AJ$22,IF(VLOOKUP($A35,HR_Input!$A$33:$B$50,2,FALSE)="Fixed","Fixed",(AI$22)))</f>
        <v>6</v>
      </c>
      <c r="AJ35" s="14">
        <f t="shared" si="20"/>
        <v>1.22</v>
      </c>
      <c r="AL35" s="93">
        <f>INDEX(HR_Input!$C$33:$BJ$50,MATCH($A35,HR_Input!$A$33:$A$50,0),MATCH(AL$13,HR_Input!$C$32:$BJ$32,0))</f>
        <v>0</v>
      </c>
      <c r="AM35" s="23">
        <f>IF(VLOOKUP($A35,HR_Input!$A$33:$B$50,2,FALSE)="Percentage",AN$22,IF(VLOOKUP($A35,HR_Input!$A$33:$B$50,2,FALSE)="Fixed","Fixed",(AM$22)))</f>
        <v>6</v>
      </c>
      <c r="AN35" s="14">
        <f t="shared" si="21"/>
        <v>0</v>
      </c>
      <c r="AP35" s="93">
        <f>INDEX(HR_Input!$C$33:$BJ$50,MATCH($A35,HR_Input!$A$33:$A$50,0),MATCH(AP$13,HR_Input!$C$32:$BJ$32,0))</f>
        <v>0</v>
      </c>
      <c r="AQ35" s="23">
        <f>IF(VLOOKUP($A35,HR_Input!$A$33:$B$50,2,FALSE)="Percentage",AR$22,IF(VLOOKUP($A35,HR_Input!$A$33:$B$50,2,FALSE)="Fixed","Fixed",(AQ$22)))</f>
        <v>6</v>
      </c>
      <c r="AR35" s="14">
        <f t="shared" si="22"/>
        <v>0</v>
      </c>
      <c r="AS35" s="6"/>
      <c r="AT35" s="93">
        <f>INDEX(HR_Input!$C$33:$BJ$50,MATCH($A35,HR_Input!$A$33:$A$50,0),MATCH(AT$13,HR_Input!$C$32:$BJ$32,0))</f>
        <v>0</v>
      </c>
      <c r="AU35" s="23">
        <f>IF(VLOOKUP($A35,HR_Input!$A$33:$B$50,2,FALSE)="Percentage",AV$22,IF(VLOOKUP($A35,HR_Input!$A$33:$B$50,2,FALSE)="Fixed","Fixed",(AU$22)))</f>
        <v>6</v>
      </c>
      <c r="AV35" s="14">
        <f t="shared" si="23"/>
        <v>0</v>
      </c>
    </row>
    <row r="36" spans="1:48" x14ac:dyDescent="0.25">
      <c r="A36" t="str">
        <f>HR_Input!A44</f>
        <v>ICBA</v>
      </c>
      <c r="B36" s="93">
        <f>INDEX(HR_Input!$C$33:$BJ$50,MATCH($A36,HR_Input!$A$33:$A$50,0),MATCH(B$13,HR_Input!$C$32:$BJ$32,0))</f>
        <v>0</v>
      </c>
      <c r="C36" s="23" t="str">
        <f>IF(VLOOKUP($A36,HR_Input!$A$33:$B$50,2,FALSE)="Percentage",D$22,IF(VLOOKUP($A36,HR_Input!$A$33:$B$50,2,FALSE)="Fixed","Fixed",(C$22)))</f>
        <v>Fixed</v>
      </c>
      <c r="D36" s="14">
        <f t="shared" si="12"/>
        <v>0</v>
      </c>
      <c r="F36" s="93">
        <f>INDEX(HR_Input!$C$33:$BJ$50,MATCH($A36,HR_Input!$A$33:$A$50,0),MATCH(F$13,HR_Input!$C$32:$BJ$32,0))</f>
        <v>0</v>
      </c>
      <c r="G36" s="23" t="str">
        <f>IF(VLOOKUP($A36,HR_Input!$A$33:$B$50,2,FALSE)="Percentage",H$22,IF(VLOOKUP($A36,HR_Input!$A$33:$B$50,2,FALSE)="Fixed","Fixed",(G$22)))</f>
        <v>Fixed</v>
      </c>
      <c r="H36" s="14">
        <f t="shared" si="13"/>
        <v>0</v>
      </c>
      <c r="J36" s="93">
        <f>INDEX(HR_Input!$C$33:$BJ$50,MATCH($A36,HR_Input!$A$33:$A$50,0),MATCH(J$13,HR_Input!$C$32:$BJ$32,0))</f>
        <v>0</v>
      </c>
      <c r="K36" s="23" t="str">
        <f>IF(VLOOKUP($A36,HR_Input!$A$33:$B$50,2,FALSE)="Percentage",L$22,IF(VLOOKUP($A36,HR_Input!$A$33:$B$50,2,FALSE)="Fixed","Fixed",(K$22)))</f>
        <v>Fixed</v>
      </c>
      <c r="L36" s="14">
        <f t="shared" si="14"/>
        <v>0</v>
      </c>
      <c r="N36" s="93">
        <f>INDEX(HR_Input!$C$33:$BJ$50,MATCH($A36,HR_Input!$A$33:$A$50,0),MATCH(N$13,HR_Input!$C$32:$BJ$32,0))</f>
        <v>0</v>
      </c>
      <c r="O36" s="23" t="str">
        <f>IF(VLOOKUP($A36,HR_Input!$A$33:$B$50,2,FALSE)="Percentage",P$22,IF(VLOOKUP($A36,HR_Input!$A$33:$B$50,2,FALSE)="Fixed","Fixed",(O$22)))</f>
        <v>Fixed</v>
      </c>
      <c r="P36" s="14">
        <f t="shared" si="15"/>
        <v>0</v>
      </c>
      <c r="R36" s="93">
        <f>INDEX(HR_Input!$C$33:$BJ$50,MATCH($A36,HR_Input!$A$33:$A$50,0),MATCH(R$13,HR_Input!$C$32:$BJ$32,0))</f>
        <v>0</v>
      </c>
      <c r="S36" s="23" t="str">
        <f>IF(VLOOKUP($A36,HR_Input!$A$33:$B$50,2,FALSE)="Percentage",T$22,IF(VLOOKUP($A36,HR_Input!$A$33:$B$50,2,FALSE)="Fixed","Fixed",(S$22)))</f>
        <v>Fixed</v>
      </c>
      <c r="T36" s="14">
        <f t="shared" si="16"/>
        <v>0</v>
      </c>
      <c r="V36" s="93">
        <f>INDEX(HR_Input!$C$33:$BJ$50,MATCH($A36,HR_Input!$A$33:$A$50,0),MATCH(V$13,HR_Input!$C$32:$BJ$32,0))</f>
        <v>0</v>
      </c>
      <c r="W36" s="23" t="str">
        <f>IF(VLOOKUP($A36,HR_Input!$A$33:$B$50,2,FALSE)="Percentage",X$22,IF(VLOOKUP($A36,HR_Input!$A$33:$B$50,2,FALSE)="Fixed","Fixed",(W$22)))</f>
        <v>Fixed</v>
      </c>
      <c r="X36" s="14">
        <f t="shared" si="17"/>
        <v>0</v>
      </c>
      <c r="Z36" s="93">
        <f>INDEX(HR_Input!$C$33:$BJ$50,MATCH($A36,HR_Input!$A$33:$A$50,0),MATCH(Z$13,HR_Input!$C$32:$BJ$32,0))</f>
        <v>0</v>
      </c>
      <c r="AA36" s="23" t="str">
        <f>IF(VLOOKUP($A36,HR_Input!$A$33:$B$50,2,FALSE)="Percentage",AB$22,IF(VLOOKUP($A36,HR_Input!$A$33:$B$50,2,FALSE)="Fixed","Fixed",(AA$22)))</f>
        <v>Fixed</v>
      </c>
      <c r="AB36" s="14">
        <f t="shared" si="18"/>
        <v>0</v>
      </c>
      <c r="AD36" s="93">
        <f>INDEX(HR_Input!$C$33:$BJ$50,MATCH($A36,HR_Input!$A$33:$A$50,0),MATCH(AD$13,HR_Input!$C$32:$BJ$32,0))</f>
        <v>0</v>
      </c>
      <c r="AE36" s="23" t="str">
        <f>IF(VLOOKUP($A36,HR_Input!$A$33:$B$50,2,FALSE)="Percentage",AF$22,IF(VLOOKUP($A36,HR_Input!$A$33:$B$50,2,FALSE)="Fixed","Fixed",(AE$22)))</f>
        <v>Fixed</v>
      </c>
      <c r="AF36" s="14">
        <f t="shared" si="19"/>
        <v>0</v>
      </c>
      <c r="AH36" s="93">
        <f>INDEX(HR_Input!$C$33:$BJ$50,MATCH($A36,HR_Input!$A$33:$A$50,0),MATCH(AH$13,HR_Input!$C$32:$BJ$32,0))</f>
        <v>0</v>
      </c>
      <c r="AI36" s="23" t="str">
        <f>IF(VLOOKUP($A36,HR_Input!$A$33:$B$50,2,FALSE)="Percentage",AJ$22,IF(VLOOKUP($A36,HR_Input!$A$33:$B$50,2,FALSE)="Fixed","Fixed",(AI$22)))</f>
        <v>Fixed</v>
      </c>
      <c r="AJ36" s="14">
        <f t="shared" si="20"/>
        <v>0</v>
      </c>
      <c r="AL36" s="93">
        <f>INDEX(HR_Input!$C$33:$BJ$50,MATCH($A36,HR_Input!$A$33:$A$50,0),MATCH(AL$13,HR_Input!$C$32:$BJ$32,0))</f>
        <v>0</v>
      </c>
      <c r="AM36" s="23" t="str">
        <f>IF(VLOOKUP($A36,HR_Input!$A$33:$B$50,2,FALSE)="Percentage",AN$22,IF(VLOOKUP($A36,HR_Input!$A$33:$B$50,2,FALSE)="Fixed","Fixed",(AM$22)))</f>
        <v>Fixed</v>
      </c>
      <c r="AN36" s="14">
        <f t="shared" si="21"/>
        <v>0</v>
      </c>
      <c r="AP36" s="93">
        <f>INDEX(HR_Input!$C$33:$BJ$50,MATCH($A36,HR_Input!$A$33:$A$50,0),MATCH(AP$13,HR_Input!$C$32:$BJ$32,0))</f>
        <v>0</v>
      </c>
      <c r="AQ36" s="23" t="str">
        <f>IF(VLOOKUP($A36,HR_Input!$A$33:$B$50,2,FALSE)="Percentage",AR$22,IF(VLOOKUP($A36,HR_Input!$A$33:$B$50,2,FALSE)="Fixed","Fixed",(AQ$22)))</f>
        <v>Fixed</v>
      </c>
      <c r="AR36" s="14">
        <f t="shared" si="22"/>
        <v>0</v>
      </c>
      <c r="AS36" s="6"/>
      <c r="AT36" s="93">
        <f>INDEX(HR_Input!$C$33:$BJ$50,MATCH($A36,HR_Input!$A$33:$A$50,0),MATCH(AT$13,HR_Input!$C$32:$BJ$32,0))</f>
        <v>0</v>
      </c>
      <c r="AU36" s="23" t="str">
        <f>IF(VLOOKUP($A36,HR_Input!$A$33:$B$50,2,FALSE)="Percentage",AV$22,IF(VLOOKUP($A36,HR_Input!$A$33:$B$50,2,FALSE)="Fixed","Fixed",(AU$22)))</f>
        <v>Fixed</v>
      </c>
      <c r="AV36" s="14">
        <f t="shared" si="23"/>
        <v>0</v>
      </c>
    </row>
    <row r="37" spans="1:48" x14ac:dyDescent="0.25">
      <c r="A37" t="str">
        <f>HR_Input!A45</f>
        <v>2024 M-WRAM</v>
      </c>
      <c r="B37" s="93">
        <f>INDEX(HR_Input!$C$33:$BJ$50,MATCH($A37,HR_Input!$A$33:$A$50,0),MATCH(B$13,HR_Input!$C$32:$BJ$32,0))</f>
        <v>0.45090000000000002</v>
      </c>
      <c r="C37" s="23">
        <f>IF(VLOOKUP($A37,HR_Input!$A$33:$B$50,2,FALSE)="Percentage",D$22,IF(VLOOKUP($A37,HR_Input!$A$33:$B$50,2,FALSE)="Fixed","Fixed",(C$22)))</f>
        <v>6</v>
      </c>
      <c r="D37" s="14">
        <f t="shared" ref="D37:D42" si="24">ROUND(IF(C37="Fixed",B37,(B37*C37)),2)</f>
        <v>2.71</v>
      </c>
      <c r="F37" s="93">
        <f>INDEX(HR_Input!$C$33:$BJ$50,MATCH($A37,HR_Input!$A$33:$A$50,0),MATCH(F$13,HR_Input!$C$32:$BJ$32,0))</f>
        <v>0.45090000000000002</v>
      </c>
      <c r="G37" s="23">
        <f>IF(VLOOKUP($A37,HR_Input!$A$33:$B$50,2,FALSE)="Percentage",H$22,IF(VLOOKUP($A37,HR_Input!$A$33:$B$50,2,FALSE)="Fixed","Fixed",(G$22)))</f>
        <v>6</v>
      </c>
      <c r="H37" s="14">
        <f t="shared" ref="H37:H42" si="25">ROUND(IF(G37="Fixed",F37,(F37*G37)),2)</f>
        <v>2.71</v>
      </c>
      <c r="J37" s="93">
        <f>INDEX(HR_Input!$C$33:$BJ$50,MATCH($A37,HR_Input!$A$33:$A$50,0),MATCH(J$13,HR_Input!$C$32:$BJ$32,0))</f>
        <v>0.45090000000000002</v>
      </c>
      <c r="K37" s="23">
        <f>IF(VLOOKUP($A37,HR_Input!$A$33:$B$50,2,FALSE)="Percentage",L$22,IF(VLOOKUP($A37,HR_Input!$A$33:$B$50,2,FALSE)="Fixed","Fixed",(K$22)))</f>
        <v>6</v>
      </c>
      <c r="L37" s="14">
        <f t="shared" ref="L37:L42" si="26">ROUND(IF(K37="Fixed",J37,(J37*K37)),2)</f>
        <v>2.71</v>
      </c>
      <c r="N37" s="93">
        <f>INDEX(HR_Input!$C$33:$BJ$50,MATCH($A37,HR_Input!$A$33:$A$50,0),MATCH(N$13,HR_Input!$C$32:$BJ$32,0))</f>
        <v>0.45090000000000002</v>
      </c>
      <c r="O37" s="23">
        <f>IF(VLOOKUP($A37,HR_Input!$A$33:$B$50,2,FALSE)="Percentage",P$22,IF(VLOOKUP($A37,HR_Input!$A$33:$B$50,2,FALSE)="Fixed","Fixed",(O$22)))</f>
        <v>6</v>
      </c>
      <c r="P37" s="14">
        <f t="shared" ref="P37:P42" si="27">ROUND(IF(O37="Fixed",N37,(N37*O37)),2)</f>
        <v>2.71</v>
      </c>
      <c r="R37" s="93">
        <f>INDEX(HR_Input!$C$33:$BJ$50,MATCH($A37,HR_Input!$A$33:$A$50,0),MATCH(R$13,HR_Input!$C$32:$BJ$32,0))</f>
        <v>0.45090000000000002</v>
      </c>
      <c r="S37" s="23">
        <f>IF(VLOOKUP($A37,HR_Input!$A$33:$B$50,2,FALSE)="Percentage",T$22,IF(VLOOKUP($A37,HR_Input!$A$33:$B$50,2,FALSE)="Fixed","Fixed",(S$22)))</f>
        <v>6</v>
      </c>
      <c r="T37" s="14">
        <f t="shared" ref="T37:T42" si="28">ROUND(IF(S37="Fixed",R37,(R37*S37)),2)</f>
        <v>2.71</v>
      </c>
      <c r="V37" s="93">
        <f>INDEX(HR_Input!$C$33:$BJ$50,MATCH($A37,HR_Input!$A$33:$A$50,0),MATCH(V$13,HR_Input!$C$32:$BJ$32,0))</f>
        <v>0.45090000000000002</v>
      </c>
      <c r="W37" s="23">
        <f>IF(VLOOKUP($A37,HR_Input!$A$33:$B$50,2,FALSE)="Percentage",X$22,IF(VLOOKUP($A37,HR_Input!$A$33:$B$50,2,FALSE)="Fixed","Fixed",(W$22)))</f>
        <v>6</v>
      </c>
      <c r="X37" s="14">
        <f t="shared" ref="X37:X42" si="29">ROUND(IF(W37="Fixed",V37,(V37*W37)),2)</f>
        <v>2.71</v>
      </c>
      <c r="Z37" s="93">
        <f>INDEX(HR_Input!$C$33:$BJ$50,MATCH($A37,HR_Input!$A$33:$A$50,0),MATCH(Z$13,HR_Input!$C$32:$BJ$32,0))</f>
        <v>0.45090000000000002</v>
      </c>
      <c r="AA37" s="23">
        <f>IF(VLOOKUP($A37,HR_Input!$A$33:$B$50,2,FALSE)="Percentage",AB$22,IF(VLOOKUP($A37,HR_Input!$A$33:$B$50,2,FALSE)="Fixed","Fixed",(AA$22)))</f>
        <v>6</v>
      </c>
      <c r="AB37" s="14">
        <f t="shared" ref="AB37:AB42" si="30">ROUND(IF(AA37="Fixed",Z37,(Z37*AA37)),2)</f>
        <v>2.71</v>
      </c>
      <c r="AD37" s="93">
        <f>INDEX(HR_Input!$C$33:$BJ$50,MATCH($A37,HR_Input!$A$33:$A$50,0),MATCH(AD$13,HR_Input!$C$32:$BJ$32,0))</f>
        <v>0.45090000000000002</v>
      </c>
      <c r="AE37" s="23">
        <f>IF(VLOOKUP($A37,HR_Input!$A$33:$B$50,2,FALSE)="Percentage",AF$22,IF(VLOOKUP($A37,HR_Input!$A$33:$B$50,2,FALSE)="Fixed","Fixed",(AE$22)))</f>
        <v>6</v>
      </c>
      <c r="AF37" s="14">
        <f t="shared" ref="AF37:AF42" si="31">ROUND(IF(AE37="Fixed",AD37,(AD37*AE37)),2)</f>
        <v>2.71</v>
      </c>
      <c r="AH37" s="93">
        <f>INDEX(HR_Input!$C$33:$BJ$50,MATCH($A37,HR_Input!$A$33:$A$50,0),MATCH(AH$13,HR_Input!$C$32:$BJ$32,0))</f>
        <v>0.45090000000000002</v>
      </c>
      <c r="AI37" s="23">
        <f>IF(VLOOKUP($A37,HR_Input!$A$33:$B$50,2,FALSE)="Percentage",AJ$22,IF(VLOOKUP($A37,HR_Input!$A$33:$B$50,2,FALSE)="Fixed","Fixed",(AI$22)))</f>
        <v>6</v>
      </c>
      <c r="AJ37" s="14">
        <f t="shared" ref="AJ37:AJ42" si="32">ROUND(IF(AI37="Fixed",AH37,(AH37*AI37)),2)</f>
        <v>2.71</v>
      </c>
      <c r="AL37" s="93">
        <f>INDEX(HR_Input!$C$33:$BJ$50,MATCH($A37,HR_Input!$A$33:$A$50,0),MATCH(AL$13,HR_Input!$C$32:$BJ$32,0))</f>
        <v>0</v>
      </c>
      <c r="AM37" s="23">
        <f>IF(VLOOKUP($A37,HR_Input!$A$33:$B$50,2,FALSE)="Percentage",AN$22,IF(VLOOKUP($A37,HR_Input!$A$33:$B$50,2,FALSE)="Fixed","Fixed",(AM$22)))</f>
        <v>6</v>
      </c>
      <c r="AN37" s="14">
        <f t="shared" ref="AN37:AN42" si="33">ROUND(IF(AM37="Fixed",AL37,(AL37*AM37)),2)</f>
        <v>0</v>
      </c>
      <c r="AP37" s="93">
        <f>INDEX(HR_Input!$C$33:$BJ$50,MATCH($A37,HR_Input!$A$33:$A$50,0),MATCH(AP$13,HR_Input!$C$32:$BJ$32,0))</f>
        <v>0</v>
      </c>
      <c r="AQ37" s="23">
        <f>IF(VLOOKUP($A37,HR_Input!$A$33:$B$50,2,FALSE)="Percentage",AR$22,IF(VLOOKUP($A37,HR_Input!$A$33:$B$50,2,FALSE)="Fixed","Fixed",(AQ$22)))</f>
        <v>6</v>
      </c>
      <c r="AR37" s="14">
        <f t="shared" ref="AR37:AR42" si="34">ROUND(IF(AQ37="Fixed",AP37,(AP37*AQ37)),2)</f>
        <v>0</v>
      </c>
      <c r="AS37" s="6"/>
      <c r="AT37" s="93">
        <f>INDEX(HR_Input!$C$33:$BJ$50,MATCH($A37,HR_Input!$A$33:$A$50,0),MATCH(AT$13,HR_Input!$C$32:$BJ$32,0))</f>
        <v>0</v>
      </c>
      <c r="AU37" s="23">
        <f>IF(VLOOKUP($A37,HR_Input!$A$33:$B$50,2,FALSE)="Percentage",AV$22,IF(VLOOKUP($A37,HR_Input!$A$33:$B$50,2,FALSE)="Fixed","Fixed",(AU$22)))</f>
        <v>6</v>
      </c>
      <c r="AV37" s="14">
        <f t="shared" ref="AV37:AV42" si="35">ROUND(IF(AU37="Fixed",AT37,(AT37*AU37)),2)</f>
        <v>0</v>
      </c>
    </row>
    <row r="38" spans="1:48" x14ac:dyDescent="0.25">
      <c r="A38" t="str">
        <f>HR_Input!A46</f>
        <v>2024 ICBA</v>
      </c>
      <c r="B38" s="93">
        <f>INDEX(HR_Input!$C$33:$BJ$50,MATCH($A38,HR_Input!$A$33:$A$50,0),MATCH(B$13,HR_Input!$C$32:$BJ$32,0))</f>
        <v>7.4200000000000002E-2</v>
      </c>
      <c r="C38" s="23">
        <f>IF(VLOOKUP($A38,HR_Input!$A$33:$B$50,2,FALSE)="Percentage",D$22,IF(VLOOKUP($A38,HR_Input!$A$33:$B$50,2,FALSE)="Fixed","Fixed",(C$22)))</f>
        <v>6</v>
      </c>
      <c r="D38" s="14">
        <f t="shared" si="24"/>
        <v>0.45</v>
      </c>
      <c r="F38" s="93">
        <f>INDEX(HR_Input!$C$33:$BJ$50,MATCH($A38,HR_Input!$A$33:$A$50,0),MATCH(F$13,HR_Input!$C$32:$BJ$32,0))</f>
        <v>7.4200000000000002E-2</v>
      </c>
      <c r="G38" s="23">
        <f>IF(VLOOKUP($A38,HR_Input!$A$33:$B$50,2,FALSE)="Percentage",H$22,IF(VLOOKUP($A38,HR_Input!$A$33:$B$50,2,FALSE)="Fixed","Fixed",(G$22)))</f>
        <v>6</v>
      </c>
      <c r="H38" s="14">
        <f t="shared" si="25"/>
        <v>0.45</v>
      </c>
      <c r="J38" s="93">
        <f>INDEX(HR_Input!$C$33:$BJ$50,MATCH($A38,HR_Input!$A$33:$A$50,0),MATCH(J$13,HR_Input!$C$32:$BJ$32,0))</f>
        <v>7.4200000000000002E-2</v>
      </c>
      <c r="K38" s="23">
        <f>IF(VLOOKUP($A38,HR_Input!$A$33:$B$50,2,FALSE)="Percentage",L$22,IF(VLOOKUP($A38,HR_Input!$A$33:$B$50,2,FALSE)="Fixed","Fixed",(K$22)))</f>
        <v>6</v>
      </c>
      <c r="L38" s="14">
        <f t="shared" si="26"/>
        <v>0.45</v>
      </c>
      <c r="N38" s="93">
        <f>INDEX(HR_Input!$C$33:$BJ$50,MATCH($A38,HR_Input!$A$33:$A$50,0),MATCH(N$13,HR_Input!$C$32:$BJ$32,0))</f>
        <v>7.4200000000000002E-2</v>
      </c>
      <c r="O38" s="23">
        <f>IF(VLOOKUP($A38,HR_Input!$A$33:$B$50,2,FALSE)="Percentage",P$22,IF(VLOOKUP($A38,HR_Input!$A$33:$B$50,2,FALSE)="Fixed","Fixed",(O$22)))</f>
        <v>6</v>
      </c>
      <c r="P38" s="14">
        <f t="shared" si="27"/>
        <v>0.45</v>
      </c>
      <c r="R38" s="93">
        <f>INDEX(HR_Input!$C$33:$BJ$50,MATCH($A38,HR_Input!$A$33:$A$50,0),MATCH(R$13,HR_Input!$C$32:$BJ$32,0))</f>
        <v>7.4200000000000002E-2</v>
      </c>
      <c r="S38" s="23">
        <f>IF(VLOOKUP($A38,HR_Input!$A$33:$B$50,2,FALSE)="Percentage",T$22,IF(VLOOKUP($A38,HR_Input!$A$33:$B$50,2,FALSE)="Fixed","Fixed",(S$22)))</f>
        <v>6</v>
      </c>
      <c r="T38" s="14">
        <f t="shared" si="28"/>
        <v>0.45</v>
      </c>
      <c r="V38" s="93">
        <f>INDEX(HR_Input!$C$33:$BJ$50,MATCH($A38,HR_Input!$A$33:$A$50,0),MATCH(V$13,HR_Input!$C$32:$BJ$32,0))</f>
        <v>7.4200000000000002E-2</v>
      </c>
      <c r="W38" s="23">
        <f>IF(VLOOKUP($A38,HR_Input!$A$33:$B$50,2,FALSE)="Percentage",X$22,IF(VLOOKUP($A38,HR_Input!$A$33:$B$50,2,FALSE)="Fixed","Fixed",(W$22)))</f>
        <v>6</v>
      </c>
      <c r="X38" s="14">
        <f t="shared" si="29"/>
        <v>0.45</v>
      </c>
      <c r="Z38" s="93">
        <f>INDEX(HR_Input!$C$33:$BJ$50,MATCH($A38,HR_Input!$A$33:$A$50,0),MATCH(Z$13,HR_Input!$C$32:$BJ$32,0))</f>
        <v>7.4200000000000002E-2</v>
      </c>
      <c r="AA38" s="23">
        <f>IF(VLOOKUP($A38,HR_Input!$A$33:$B$50,2,FALSE)="Percentage",AB$22,IF(VLOOKUP($A38,HR_Input!$A$33:$B$50,2,FALSE)="Fixed","Fixed",(AA$22)))</f>
        <v>6</v>
      </c>
      <c r="AB38" s="14">
        <f t="shared" si="30"/>
        <v>0.45</v>
      </c>
      <c r="AD38" s="93">
        <f>INDEX(HR_Input!$C$33:$BJ$50,MATCH($A38,HR_Input!$A$33:$A$50,0),MATCH(AD$13,HR_Input!$C$32:$BJ$32,0))</f>
        <v>7.4200000000000002E-2</v>
      </c>
      <c r="AE38" s="23">
        <f>IF(VLOOKUP($A38,HR_Input!$A$33:$B$50,2,FALSE)="Percentage",AF$22,IF(VLOOKUP($A38,HR_Input!$A$33:$B$50,2,FALSE)="Fixed","Fixed",(AE$22)))</f>
        <v>6</v>
      </c>
      <c r="AF38" s="14">
        <f t="shared" si="31"/>
        <v>0.45</v>
      </c>
      <c r="AH38" s="93">
        <f>INDEX(HR_Input!$C$33:$BJ$50,MATCH($A38,HR_Input!$A$33:$A$50,0),MATCH(AH$13,HR_Input!$C$32:$BJ$32,0))</f>
        <v>7.4200000000000002E-2</v>
      </c>
      <c r="AI38" s="23">
        <f>IF(VLOOKUP($A38,HR_Input!$A$33:$B$50,2,FALSE)="Percentage",AJ$22,IF(VLOOKUP($A38,HR_Input!$A$33:$B$50,2,FALSE)="Fixed","Fixed",(AI$22)))</f>
        <v>6</v>
      </c>
      <c r="AJ38" s="14">
        <f t="shared" si="32"/>
        <v>0.45</v>
      </c>
      <c r="AL38" s="93">
        <f>INDEX(HR_Input!$C$33:$BJ$50,MATCH($A38,HR_Input!$A$33:$A$50,0),MATCH(AL$13,HR_Input!$C$32:$BJ$32,0))</f>
        <v>0</v>
      </c>
      <c r="AM38" s="23">
        <f>IF(VLOOKUP($A38,HR_Input!$A$33:$B$50,2,FALSE)="Percentage",AN$22,IF(VLOOKUP($A38,HR_Input!$A$33:$B$50,2,FALSE)="Fixed","Fixed",(AM$22)))</f>
        <v>6</v>
      </c>
      <c r="AN38" s="14">
        <f t="shared" si="33"/>
        <v>0</v>
      </c>
      <c r="AP38" s="93">
        <f>INDEX(HR_Input!$C$33:$BJ$50,MATCH($A38,HR_Input!$A$33:$A$50,0),MATCH(AP$13,HR_Input!$C$32:$BJ$32,0))</f>
        <v>0</v>
      </c>
      <c r="AQ38" s="23">
        <f>IF(VLOOKUP($A38,HR_Input!$A$33:$B$50,2,FALSE)="Percentage",AR$22,IF(VLOOKUP($A38,HR_Input!$A$33:$B$50,2,FALSE)="Fixed","Fixed",(AQ$22)))</f>
        <v>6</v>
      </c>
      <c r="AR38" s="14">
        <f t="shared" si="34"/>
        <v>0</v>
      </c>
      <c r="AS38" s="6"/>
      <c r="AT38" s="93">
        <f>INDEX(HR_Input!$C$33:$BJ$50,MATCH($A38,HR_Input!$A$33:$A$50,0),MATCH(AT$13,HR_Input!$C$32:$BJ$32,0))</f>
        <v>0</v>
      </c>
      <c r="AU38" s="23">
        <f>IF(VLOOKUP($A38,HR_Input!$A$33:$B$50,2,FALSE)="Percentage",AV$22,IF(VLOOKUP($A38,HR_Input!$A$33:$B$50,2,FALSE)="Fixed","Fixed",(AU$22)))</f>
        <v>6</v>
      </c>
      <c r="AV38" s="14">
        <f t="shared" si="35"/>
        <v>0</v>
      </c>
    </row>
    <row r="39" spans="1:48" x14ac:dyDescent="0.25">
      <c r="A39" t="str">
        <f>HR_Input!A47</f>
        <v>DRMA2</v>
      </c>
      <c r="B39" s="93">
        <f>INDEX(HR_Input!$C$33:$BJ$50,MATCH($A39,HR_Input!$A$33:$A$50,0),MATCH(B$13,HR_Input!$C$32:$BJ$32,0))</f>
        <v>0</v>
      </c>
      <c r="C39" s="23">
        <f>IF(VLOOKUP($A39,HR_Input!$A$33:$B$50,2,FALSE)="Percentage",D$22,IF(VLOOKUP($A39,HR_Input!$A$33:$B$50,2,FALSE)="Fixed","Fixed",(C$22)))</f>
        <v>6</v>
      </c>
      <c r="D39" s="14">
        <f t="shared" si="24"/>
        <v>0</v>
      </c>
      <c r="F39" s="93">
        <f>INDEX(HR_Input!$C$33:$BJ$50,MATCH($A39,HR_Input!$A$33:$A$50,0),MATCH(F$13,HR_Input!$C$32:$BJ$32,0))</f>
        <v>0</v>
      </c>
      <c r="G39" s="23">
        <f>IF(VLOOKUP($A39,HR_Input!$A$33:$B$50,2,FALSE)="Percentage",H$22,IF(VLOOKUP($A39,HR_Input!$A$33:$B$50,2,FALSE)="Fixed","Fixed",(G$22)))</f>
        <v>6</v>
      </c>
      <c r="H39" s="14">
        <f t="shared" si="25"/>
        <v>0</v>
      </c>
      <c r="J39" s="93">
        <f>INDEX(HR_Input!$C$33:$BJ$50,MATCH($A39,HR_Input!$A$33:$A$50,0),MATCH(J$13,HR_Input!$C$32:$BJ$32,0))</f>
        <v>0</v>
      </c>
      <c r="K39" s="23">
        <f>IF(VLOOKUP($A39,HR_Input!$A$33:$B$50,2,FALSE)="Percentage",L$22,IF(VLOOKUP($A39,HR_Input!$A$33:$B$50,2,FALSE)="Fixed","Fixed",(K$22)))</f>
        <v>6</v>
      </c>
      <c r="L39" s="14">
        <f t="shared" si="26"/>
        <v>0</v>
      </c>
      <c r="N39" s="93">
        <f>INDEX(HR_Input!$C$33:$BJ$50,MATCH($A39,HR_Input!$A$33:$A$50,0),MATCH(N$13,HR_Input!$C$32:$BJ$32,0))</f>
        <v>0</v>
      </c>
      <c r="O39" s="23">
        <f>IF(VLOOKUP($A39,HR_Input!$A$33:$B$50,2,FALSE)="Percentage",P$22,IF(VLOOKUP($A39,HR_Input!$A$33:$B$50,2,FALSE)="Fixed","Fixed",(O$22)))</f>
        <v>6</v>
      </c>
      <c r="P39" s="14">
        <f t="shared" si="27"/>
        <v>0</v>
      </c>
      <c r="R39" s="93">
        <f>INDEX(HR_Input!$C$33:$BJ$50,MATCH($A39,HR_Input!$A$33:$A$50,0),MATCH(R$13,HR_Input!$C$32:$BJ$32,0))</f>
        <v>0</v>
      </c>
      <c r="S39" s="23">
        <f>IF(VLOOKUP($A39,HR_Input!$A$33:$B$50,2,FALSE)="Percentage",T$22,IF(VLOOKUP($A39,HR_Input!$A$33:$B$50,2,FALSE)="Fixed","Fixed",(S$22)))</f>
        <v>6</v>
      </c>
      <c r="T39" s="14">
        <f t="shared" si="28"/>
        <v>0</v>
      </c>
      <c r="V39" s="93">
        <f>INDEX(HR_Input!$C$33:$BJ$50,MATCH($A39,HR_Input!$A$33:$A$50,0),MATCH(V$13,HR_Input!$C$32:$BJ$32,0))</f>
        <v>0</v>
      </c>
      <c r="W39" s="23">
        <f>IF(VLOOKUP($A39,HR_Input!$A$33:$B$50,2,FALSE)="Percentage",X$22,IF(VLOOKUP($A39,HR_Input!$A$33:$B$50,2,FALSE)="Fixed","Fixed",(W$22)))</f>
        <v>6</v>
      </c>
      <c r="X39" s="14">
        <f t="shared" si="29"/>
        <v>0</v>
      </c>
      <c r="Z39" s="93">
        <f>INDEX(HR_Input!$C$33:$BJ$50,MATCH($A39,HR_Input!$A$33:$A$50,0),MATCH(Z$13,HR_Input!$C$32:$BJ$32,0))</f>
        <v>6.4000000000000003E-3</v>
      </c>
      <c r="AA39" s="23">
        <f>IF(VLOOKUP($A39,HR_Input!$A$33:$B$50,2,FALSE)="Percentage",AB$22,IF(VLOOKUP($A39,HR_Input!$A$33:$B$50,2,FALSE)="Fixed","Fixed",(AA$22)))</f>
        <v>6</v>
      </c>
      <c r="AB39" s="14">
        <f t="shared" si="30"/>
        <v>0.04</v>
      </c>
      <c r="AD39" s="93">
        <f>INDEX(HR_Input!$C$33:$BJ$50,MATCH($A39,HR_Input!$A$33:$A$50,0),MATCH(AD$13,HR_Input!$C$32:$BJ$32,0))</f>
        <v>6.4000000000000003E-3</v>
      </c>
      <c r="AE39" s="23">
        <f>IF(VLOOKUP($A39,HR_Input!$A$33:$B$50,2,FALSE)="Percentage",AF$22,IF(VLOOKUP($A39,HR_Input!$A$33:$B$50,2,FALSE)="Fixed","Fixed",(AE$22)))</f>
        <v>6</v>
      </c>
      <c r="AF39" s="14">
        <f t="shared" si="31"/>
        <v>0.04</v>
      </c>
      <c r="AH39" s="93">
        <f>INDEX(HR_Input!$C$33:$BJ$50,MATCH($A39,HR_Input!$A$33:$A$50,0),MATCH(AH$13,HR_Input!$C$32:$BJ$32,0))</f>
        <v>6.4000000000000003E-3</v>
      </c>
      <c r="AI39" s="23">
        <f>IF(VLOOKUP($A39,HR_Input!$A$33:$B$50,2,FALSE)="Percentage",AJ$22,IF(VLOOKUP($A39,HR_Input!$A$33:$B$50,2,FALSE)="Fixed","Fixed",(AI$22)))</f>
        <v>6</v>
      </c>
      <c r="AJ39" s="14">
        <f t="shared" si="32"/>
        <v>0.04</v>
      </c>
      <c r="AL39" s="93">
        <f>INDEX(HR_Input!$C$33:$BJ$50,MATCH($A39,HR_Input!$A$33:$A$50,0),MATCH(AL$13,HR_Input!$C$32:$BJ$32,0))</f>
        <v>6.4000000000000003E-3</v>
      </c>
      <c r="AM39" s="23">
        <f>IF(VLOOKUP($A39,HR_Input!$A$33:$B$50,2,FALSE)="Percentage",AN$22,IF(VLOOKUP($A39,HR_Input!$A$33:$B$50,2,FALSE)="Fixed","Fixed",(AM$22)))</f>
        <v>6</v>
      </c>
      <c r="AN39" s="14">
        <f t="shared" si="33"/>
        <v>0.04</v>
      </c>
      <c r="AP39" s="93">
        <f>INDEX(HR_Input!$C$33:$BJ$50,MATCH($A39,HR_Input!$A$33:$A$50,0),MATCH(AP$13,HR_Input!$C$32:$BJ$32,0))</f>
        <v>6.4000000000000003E-3</v>
      </c>
      <c r="AQ39" s="23">
        <f>IF(VLOOKUP($A39,HR_Input!$A$33:$B$50,2,FALSE)="Percentage",AR$22,IF(VLOOKUP($A39,HR_Input!$A$33:$B$50,2,FALSE)="Fixed","Fixed",(AQ$22)))</f>
        <v>6</v>
      </c>
      <c r="AR39" s="14">
        <f t="shared" si="34"/>
        <v>0.04</v>
      </c>
      <c r="AS39" s="6"/>
      <c r="AT39" s="93">
        <f>INDEX(HR_Input!$C$33:$BJ$50,MATCH($A39,HR_Input!$A$33:$A$50,0),MATCH(AT$13,HR_Input!$C$32:$BJ$32,0))</f>
        <v>6.4000000000000003E-3</v>
      </c>
      <c r="AU39" s="23">
        <f>IF(VLOOKUP($A39,HR_Input!$A$33:$B$50,2,FALSE)="Percentage",AV$22,IF(VLOOKUP($A39,HR_Input!$A$33:$B$50,2,FALSE)="Fixed","Fixed",(AU$22)))</f>
        <v>6</v>
      </c>
      <c r="AV39" s="14">
        <f t="shared" si="35"/>
        <v>0.04</v>
      </c>
    </row>
    <row r="40" spans="1:48" x14ac:dyDescent="0.25">
      <c r="A40" t="str">
        <f>HR_Input!A48</f>
        <v>DREMA</v>
      </c>
      <c r="B40" s="93">
        <f>INDEX(HR_Input!$C$33:$BJ$50,MATCH($A40,HR_Input!$A$33:$A$50,0),MATCH(B$13,HR_Input!$C$32:$BJ$32,0))</f>
        <v>0</v>
      </c>
      <c r="C40" s="23">
        <f>IF(VLOOKUP($A40,HR_Input!$A$33:$B$50,2,FALSE)="Percentage",D$22,IF(VLOOKUP($A40,HR_Input!$A$33:$B$50,2,FALSE)="Fixed","Fixed",(C$22)))</f>
        <v>6</v>
      </c>
      <c r="D40" s="14">
        <f t="shared" si="24"/>
        <v>0</v>
      </c>
      <c r="F40" s="93">
        <f>INDEX(HR_Input!$C$33:$BJ$50,MATCH($A40,HR_Input!$A$33:$A$50,0),MATCH(F$13,HR_Input!$C$32:$BJ$32,0))</f>
        <v>0</v>
      </c>
      <c r="G40" s="23">
        <f>IF(VLOOKUP($A40,HR_Input!$A$33:$B$50,2,FALSE)="Percentage",H$22,IF(VLOOKUP($A40,HR_Input!$A$33:$B$50,2,FALSE)="Fixed","Fixed",(G$22)))</f>
        <v>6</v>
      </c>
      <c r="H40" s="14">
        <f t="shared" si="25"/>
        <v>0</v>
      </c>
      <c r="J40" s="93">
        <f>INDEX(HR_Input!$C$33:$BJ$50,MATCH($A40,HR_Input!$A$33:$A$50,0),MATCH(J$13,HR_Input!$C$32:$BJ$32,0))</f>
        <v>0</v>
      </c>
      <c r="K40" s="23">
        <f>IF(VLOOKUP($A40,HR_Input!$A$33:$B$50,2,FALSE)="Percentage",L$22,IF(VLOOKUP($A40,HR_Input!$A$33:$B$50,2,FALSE)="Fixed","Fixed",(K$22)))</f>
        <v>6</v>
      </c>
      <c r="L40" s="14">
        <f t="shared" si="26"/>
        <v>0</v>
      </c>
      <c r="N40" s="93">
        <f>INDEX(HR_Input!$C$33:$BJ$50,MATCH($A40,HR_Input!$A$33:$A$50,0),MATCH(N$13,HR_Input!$C$32:$BJ$32,0))</f>
        <v>0</v>
      </c>
      <c r="O40" s="23">
        <f>IF(VLOOKUP($A40,HR_Input!$A$33:$B$50,2,FALSE)="Percentage",P$22,IF(VLOOKUP($A40,HR_Input!$A$33:$B$50,2,FALSE)="Fixed","Fixed",(O$22)))</f>
        <v>6</v>
      </c>
      <c r="P40" s="14">
        <f t="shared" si="27"/>
        <v>0</v>
      </c>
      <c r="R40" s="93">
        <f>INDEX(HR_Input!$C$33:$BJ$50,MATCH($A40,HR_Input!$A$33:$A$50,0),MATCH(R$13,HR_Input!$C$32:$BJ$32,0))</f>
        <v>0</v>
      </c>
      <c r="S40" s="23">
        <f>IF(VLOOKUP($A40,HR_Input!$A$33:$B$50,2,FALSE)="Percentage",T$22,IF(VLOOKUP($A40,HR_Input!$A$33:$B$50,2,FALSE)="Fixed","Fixed",(S$22)))</f>
        <v>6</v>
      </c>
      <c r="T40" s="14">
        <f t="shared" si="28"/>
        <v>0</v>
      </c>
      <c r="V40" s="93">
        <f>INDEX(HR_Input!$C$33:$BJ$50,MATCH($A40,HR_Input!$A$33:$A$50,0),MATCH(V$13,HR_Input!$C$32:$BJ$32,0))</f>
        <v>0</v>
      </c>
      <c r="W40" s="23">
        <f>IF(VLOOKUP($A40,HR_Input!$A$33:$B$50,2,FALSE)="Percentage",X$22,IF(VLOOKUP($A40,HR_Input!$A$33:$B$50,2,FALSE)="Fixed","Fixed",(W$22)))</f>
        <v>6</v>
      </c>
      <c r="X40" s="14">
        <f t="shared" si="29"/>
        <v>0</v>
      </c>
      <c r="Z40" s="93">
        <f>INDEX(HR_Input!$C$33:$BJ$50,MATCH($A40,HR_Input!$A$33:$A$50,0),MATCH(Z$13,HR_Input!$C$32:$BJ$32,0))</f>
        <v>5.62E-2</v>
      </c>
      <c r="AA40" s="23">
        <f>IF(VLOOKUP($A40,HR_Input!$A$33:$B$50,2,FALSE)="Percentage",AB$22,IF(VLOOKUP($A40,HR_Input!$A$33:$B$50,2,FALSE)="Fixed","Fixed",(AA$22)))</f>
        <v>6</v>
      </c>
      <c r="AB40" s="14">
        <f t="shared" si="30"/>
        <v>0.34</v>
      </c>
      <c r="AD40" s="93">
        <f>INDEX(HR_Input!$C$33:$BJ$50,MATCH($A40,HR_Input!$A$33:$A$50,0),MATCH(AD$13,HR_Input!$C$32:$BJ$32,0))</f>
        <v>5.62E-2</v>
      </c>
      <c r="AE40" s="23">
        <f>IF(VLOOKUP($A40,HR_Input!$A$33:$B$50,2,FALSE)="Percentage",AF$22,IF(VLOOKUP($A40,HR_Input!$A$33:$B$50,2,FALSE)="Fixed","Fixed",(AE$22)))</f>
        <v>6</v>
      </c>
      <c r="AF40" s="14">
        <f t="shared" si="31"/>
        <v>0.34</v>
      </c>
      <c r="AH40" s="93">
        <f>INDEX(HR_Input!$C$33:$BJ$50,MATCH($A40,HR_Input!$A$33:$A$50,0),MATCH(AH$13,HR_Input!$C$32:$BJ$32,0))</f>
        <v>5.62E-2</v>
      </c>
      <c r="AI40" s="23">
        <f>IF(VLOOKUP($A40,HR_Input!$A$33:$B$50,2,FALSE)="Percentage",AJ$22,IF(VLOOKUP($A40,HR_Input!$A$33:$B$50,2,FALSE)="Fixed","Fixed",(AI$22)))</f>
        <v>6</v>
      </c>
      <c r="AJ40" s="14">
        <f t="shared" si="32"/>
        <v>0.34</v>
      </c>
      <c r="AL40" s="93">
        <f>INDEX(HR_Input!$C$33:$BJ$50,MATCH($A40,HR_Input!$A$33:$A$50,0),MATCH(AL$13,HR_Input!$C$32:$BJ$32,0))</f>
        <v>5.62E-2</v>
      </c>
      <c r="AM40" s="23">
        <f>IF(VLOOKUP($A40,HR_Input!$A$33:$B$50,2,FALSE)="Percentage",AN$22,IF(VLOOKUP($A40,HR_Input!$A$33:$B$50,2,FALSE)="Fixed","Fixed",(AM$22)))</f>
        <v>6</v>
      </c>
      <c r="AN40" s="14">
        <f t="shared" si="33"/>
        <v>0.34</v>
      </c>
      <c r="AP40" s="93">
        <f>INDEX(HR_Input!$C$33:$BJ$50,MATCH($A40,HR_Input!$A$33:$A$50,0),MATCH(AP$13,HR_Input!$C$32:$BJ$32,0))</f>
        <v>5.62E-2</v>
      </c>
      <c r="AQ40" s="23">
        <f>IF(VLOOKUP($A40,HR_Input!$A$33:$B$50,2,FALSE)="Percentage",AR$22,IF(VLOOKUP($A40,HR_Input!$A$33:$B$50,2,FALSE)="Fixed","Fixed",(AQ$22)))</f>
        <v>6</v>
      </c>
      <c r="AR40" s="14">
        <f t="shared" si="34"/>
        <v>0.34</v>
      </c>
      <c r="AS40" s="6"/>
      <c r="AT40" s="93">
        <f>INDEX(HR_Input!$C$33:$BJ$50,MATCH($A40,HR_Input!$A$33:$A$50,0),MATCH(AT$13,HR_Input!$C$32:$BJ$32,0))</f>
        <v>5.62E-2</v>
      </c>
      <c r="AU40" s="23">
        <f>IF(VLOOKUP($A40,HR_Input!$A$33:$B$50,2,FALSE)="Percentage",AV$22,IF(VLOOKUP($A40,HR_Input!$A$33:$B$50,2,FALSE)="Fixed","Fixed",(AU$22)))</f>
        <v>6</v>
      </c>
      <c r="AV40" s="14">
        <f t="shared" si="35"/>
        <v>0.34</v>
      </c>
    </row>
    <row r="41" spans="1:48" x14ac:dyDescent="0.25">
      <c r="A41" t="str">
        <f>HR_Input!A49</f>
        <v>Reserved</v>
      </c>
      <c r="B41" s="93">
        <f>INDEX(HR_Input!$C$33:$BJ$50,MATCH($A41,HR_Input!$A$33:$A$50,0),MATCH(B$13,HR_Input!$C$32:$BJ$32,0))</f>
        <v>0</v>
      </c>
      <c r="C41" s="23">
        <f>IF(VLOOKUP($A41,HR_Input!$A$33:$B$50,2,FALSE)="Percentage",D$22,IF(VLOOKUP($A41,HR_Input!$A$33:$B$50,2,FALSE)="Fixed","Fixed",(C$22)))</f>
        <v>6</v>
      </c>
      <c r="D41" s="14">
        <f t="shared" si="24"/>
        <v>0</v>
      </c>
      <c r="F41" s="93">
        <f>INDEX(HR_Input!$C$33:$BJ$50,MATCH($A41,HR_Input!$A$33:$A$50,0),MATCH(F$13,HR_Input!$C$32:$BJ$32,0))</f>
        <v>0</v>
      </c>
      <c r="G41" s="23">
        <f>IF(VLOOKUP($A41,HR_Input!$A$33:$B$50,2,FALSE)="Percentage",H$22,IF(VLOOKUP($A41,HR_Input!$A$33:$B$50,2,FALSE)="Fixed","Fixed",(G$22)))</f>
        <v>6</v>
      </c>
      <c r="H41" s="14">
        <f t="shared" si="25"/>
        <v>0</v>
      </c>
      <c r="J41" s="93">
        <f>INDEX(HR_Input!$C$33:$BJ$50,MATCH($A41,HR_Input!$A$33:$A$50,0),MATCH(J$13,HR_Input!$C$32:$BJ$32,0))</f>
        <v>0</v>
      </c>
      <c r="K41" s="23">
        <f>IF(VLOOKUP($A41,HR_Input!$A$33:$B$50,2,FALSE)="Percentage",L$22,IF(VLOOKUP($A41,HR_Input!$A$33:$B$50,2,FALSE)="Fixed","Fixed",(K$22)))</f>
        <v>6</v>
      </c>
      <c r="L41" s="14">
        <f t="shared" si="26"/>
        <v>0</v>
      </c>
      <c r="N41" s="93">
        <f>INDEX(HR_Input!$C$33:$BJ$50,MATCH($A41,HR_Input!$A$33:$A$50,0),MATCH(N$13,HR_Input!$C$32:$BJ$32,0))</f>
        <v>0</v>
      </c>
      <c r="O41" s="23">
        <f>IF(VLOOKUP($A41,HR_Input!$A$33:$B$50,2,FALSE)="Percentage",P$22,IF(VLOOKUP($A41,HR_Input!$A$33:$B$50,2,FALSE)="Fixed","Fixed",(O$22)))</f>
        <v>6</v>
      </c>
      <c r="P41" s="14">
        <f t="shared" si="27"/>
        <v>0</v>
      </c>
      <c r="R41" s="93">
        <f>INDEX(HR_Input!$C$33:$BJ$50,MATCH($A41,HR_Input!$A$33:$A$50,0),MATCH(R$13,HR_Input!$C$32:$BJ$32,0))</f>
        <v>0</v>
      </c>
      <c r="S41" s="23">
        <f>IF(VLOOKUP($A41,HR_Input!$A$33:$B$50,2,FALSE)="Percentage",T$22,IF(VLOOKUP($A41,HR_Input!$A$33:$B$50,2,FALSE)="Fixed","Fixed",(S$22)))</f>
        <v>6</v>
      </c>
      <c r="T41" s="14">
        <f t="shared" si="28"/>
        <v>0</v>
      </c>
      <c r="V41" s="93">
        <f>INDEX(HR_Input!$C$33:$BJ$50,MATCH($A41,HR_Input!$A$33:$A$50,0),MATCH(V$13,HR_Input!$C$32:$BJ$32,0))</f>
        <v>0</v>
      </c>
      <c r="W41" s="23">
        <f>IF(VLOOKUP($A41,HR_Input!$A$33:$B$50,2,FALSE)="Percentage",X$22,IF(VLOOKUP($A41,HR_Input!$A$33:$B$50,2,FALSE)="Fixed","Fixed",(W$22)))</f>
        <v>6</v>
      </c>
      <c r="X41" s="14">
        <f t="shared" si="29"/>
        <v>0</v>
      </c>
      <c r="Z41" s="93">
        <f>INDEX(HR_Input!$C$33:$BJ$50,MATCH($A41,HR_Input!$A$33:$A$50,0),MATCH(Z$13,HR_Input!$C$32:$BJ$32,0))</f>
        <v>0</v>
      </c>
      <c r="AA41" s="23">
        <f>IF(VLOOKUP($A41,HR_Input!$A$33:$B$50,2,FALSE)="Percentage",AB$22,IF(VLOOKUP($A41,HR_Input!$A$33:$B$50,2,FALSE)="Fixed","Fixed",(AA$22)))</f>
        <v>6</v>
      </c>
      <c r="AB41" s="14">
        <f t="shared" si="30"/>
        <v>0</v>
      </c>
      <c r="AD41" s="93">
        <f>INDEX(HR_Input!$C$33:$BJ$50,MATCH($A41,HR_Input!$A$33:$A$50,0),MATCH(AD$13,HR_Input!$C$32:$BJ$32,0))</f>
        <v>0</v>
      </c>
      <c r="AE41" s="23">
        <f>IF(VLOOKUP($A41,HR_Input!$A$33:$B$50,2,FALSE)="Percentage",AF$22,IF(VLOOKUP($A41,HR_Input!$A$33:$B$50,2,FALSE)="Fixed","Fixed",(AE$22)))</f>
        <v>6</v>
      </c>
      <c r="AF41" s="14">
        <f t="shared" si="31"/>
        <v>0</v>
      </c>
      <c r="AH41" s="93">
        <f>INDEX(HR_Input!$C$33:$BJ$50,MATCH($A41,HR_Input!$A$33:$A$50,0),MATCH(AH$13,HR_Input!$C$32:$BJ$32,0))</f>
        <v>0</v>
      </c>
      <c r="AI41" s="23">
        <f>IF(VLOOKUP($A41,HR_Input!$A$33:$B$50,2,FALSE)="Percentage",AJ$22,IF(VLOOKUP($A41,HR_Input!$A$33:$B$50,2,FALSE)="Fixed","Fixed",(AI$22)))</f>
        <v>6</v>
      </c>
      <c r="AJ41" s="14">
        <f t="shared" si="32"/>
        <v>0</v>
      </c>
      <c r="AL41" s="93">
        <f>INDEX(HR_Input!$C$33:$BJ$50,MATCH($A41,HR_Input!$A$33:$A$50,0),MATCH(AL$13,HR_Input!$C$32:$BJ$32,0))</f>
        <v>0</v>
      </c>
      <c r="AM41" s="23">
        <f>IF(VLOOKUP($A41,HR_Input!$A$33:$B$50,2,FALSE)="Percentage",AN$22,IF(VLOOKUP($A41,HR_Input!$A$33:$B$50,2,FALSE)="Fixed","Fixed",(AM$22)))</f>
        <v>6</v>
      </c>
      <c r="AN41" s="14">
        <f t="shared" si="33"/>
        <v>0</v>
      </c>
      <c r="AP41" s="93">
        <f>INDEX(HR_Input!$C$33:$BJ$50,MATCH($A41,HR_Input!$A$33:$A$50,0),MATCH(AP$13,HR_Input!$C$32:$BJ$32,0))</f>
        <v>0</v>
      </c>
      <c r="AQ41" s="23">
        <f>IF(VLOOKUP($A41,HR_Input!$A$33:$B$50,2,FALSE)="Percentage",AR$22,IF(VLOOKUP($A41,HR_Input!$A$33:$B$50,2,FALSE)="Fixed","Fixed",(AQ$22)))</f>
        <v>6</v>
      </c>
      <c r="AR41" s="14">
        <f t="shared" si="34"/>
        <v>0</v>
      </c>
      <c r="AS41" s="6"/>
      <c r="AT41" s="93">
        <f>INDEX(HR_Input!$C$33:$BJ$50,MATCH($A41,HR_Input!$A$33:$A$50,0),MATCH(AT$13,HR_Input!$C$32:$BJ$32,0))</f>
        <v>0</v>
      </c>
      <c r="AU41" s="23">
        <f>IF(VLOOKUP($A41,HR_Input!$A$33:$B$50,2,FALSE)="Percentage",AV$22,IF(VLOOKUP($A41,HR_Input!$A$33:$B$50,2,FALSE)="Fixed","Fixed",(AU$22)))</f>
        <v>6</v>
      </c>
      <c r="AV41" s="14">
        <f t="shared" si="35"/>
        <v>0</v>
      </c>
    </row>
    <row r="42" spans="1:48" x14ac:dyDescent="0.25">
      <c r="A42" t="str">
        <f>HR_Input!A50</f>
        <v>Reserved</v>
      </c>
      <c r="B42" s="93">
        <f>INDEX(HR_Input!$C$33:$BJ$50,MATCH($A42,HR_Input!$A$33:$A$50,0),MATCH(B$13,HR_Input!$C$32:$BJ$32,0))</f>
        <v>0</v>
      </c>
      <c r="C42" s="23">
        <f>IF(VLOOKUP($A42,HR_Input!$A$33:$B$50,2,FALSE)="Percentage",D$22,IF(VLOOKUP($A42,HR_Input!$A$33:$B$50,2,FALSE)="Fixed","Fixed",(C$22)))</f>
        <v>6</v>
      </c>
      <c r="D42" s="14">
        <f t="shared" si="24"/>
        <v>0</v>
      </c>
      <c r="F42" s="93">
        <f>INDEX(HR_Input!$C$33:$BJ$50,MATCH($A42,HR_Input!$A$33:$A$50,0),MATCH(F$13,HR_Input!$C$32:$BJ$32,0))</f>
        <v>0</v>
      </c>
      <c r="G42" s="23">
        <f>IF(VLOOKUP($A42,HR_Input!$A$33:$B$50,2,FALSE)="Percentage",H$22,IF(VLOOKUP($A42,HR_Input!$A$33:$B$50,2,FALSE)="Fixed","Fixed",(G$22)))</f>
        <v>6</v>
      </c>
      <c r="H42" s="14">
        <f t="shared" si="25"/>
        <v>0</v>
      </c>
      <c r="J42" s="93">
        <f>INDEX(HR_Input!$C$33:$BJ$50,MATCH($A42,HR_Input!$A$33:$A$50,0),MATCH(J$13,HR_Input!$C$32:$BJ$32,0))</f>
        <v>0</v>
      </c>
      <c r="K42" s="23">
        <f>IF(VLOOKUP($A42,HR_Input!$A$33:$B$50,2,FALSE)="Percentage",L$22,IF(VLOOKUP($A42,HR_Input!$A$33:$B$50,2,FALSE)="Fixed","Fixed",(K$22)))</f>
        <v>6</v>
      </c>
      <c r="L42" s="14">
        <f t="shared" si="26"/>
        <v>0</v>
      </c>
      <c r="N42" s="93">
        <f>INDEX(HR_Input!$C$33:$BJ$50,MATCH($A42,HR_Input!$A$33:$A$50,0),MATCH(N$13,HR_Input!$C$32:$BJ$32,0))</f>
        <v>0</v>
      </c>
      <c r="O42" s="23">
        <f>IF(VLOOKUP($A42,HR_Input!$A$33:$B$50,2,FALSE)="Percentage",P$22,IF(VLOOKUP($A42,HR_Input!$A$33:$B$50,2,FALSE)="Fixed","Fixed",(O$22)))</f>
        <v>6</v>
      </c>
      <c r="P42" s="14">
        <f t="shared" si="27"/>
        <v>0</v>
      </c>
      <c r="R42" s="93">
        <f>INDEX(HR_Input!$C$33:$BJ$50,MATCH($A42,HR_Input!$A$33:$A$50,0),MATCH(R$13,HR_Input!$C$32:$BJ$32,0))</f>
        <v>0</v>
      </c>
      <c r="S42" s="23">
        <f>IF(VLOOKUP($A42,HR_Input!$A$33:$B$50,2,FALSE)="Percentage",T$22,IF(VLOOKUP($A42,HR_Input!$A$33:$B$50,2,FALSE)="Fixed","Fixed",(S$22)))</f>
        <v>6</v>
      </c>
      <c r="T42" s="14">
        <f t="shared" si="28"/>
        <v>0</v>
      </c>
      <c r="V42" s="93">
        <f>INDEX(HR_Input!$C$33:$BJ$50,MATCH($A42,HR_Input!$A$33:$A$50,0),MATCH(V$13,HR_Input!$C$32:$BJ$32,0))</f>
        <v>0</v>
      </c>
      <c r="W42" s="23">
        <f>IF(VLOOKUP($A42,HR_Input!$A$33:$B$50,2,FALSE)="Percentage",X$22,IF(VLOOKUP($A42,HR_Input!$A$33:$B$50,2,FALSE)="Fixed","Fixed",(W$22)))</f>
        <v>6</v>
      </c>
      <c r="X42" s="14">
        <f t="shared" si="29"/>
        <v>0</v>
      </c>
      <c r="Z42" s="93">
        <f>INDEX(HR_Input!$C$33:$BJ$50,MATCH($A42,HR_Input!$A$33:$A$50,0),MATCH(Z$13,HR_Input!$C$32:$BJ$32,0))</f>
        <v>0</v>
      </c>
      <c r="AA42" s="23">
        <f>IF(VLOOKUP($A42,HR_Input!$A$33:$B$50,2,FALSE)="Percentage",AB$22,IF(VLOOKUP($A42,HR_Input!$A$33:$B$50,2,FALSE)="Fixed","Fixed",(AA$22)))</f>
        <v>6</v>
      </c>
      <c r="AB42" s="14">
        <f t="shared" si="30"/>
        <v>0</v>
      </c>
      <c r="AD42" s="93">
        <f>INDEX(HR_Input!$C$33:$BJ$50,MATCH($A42,HR_Input!$A$33:$A$50,0),MATCH(AD$13,HR_Input!$C$32:$BJ$32,0))</f>
        <v>0</v>
      </c>
      <c r="AE42" s="23">
        <f>IF(VLOOKUP($A42,HR_Input!$A$33:$B$50,2,FALSE)="Percentage",AF$22,IF(VLOOKUP($A42,HR_Input!$A$33:$B$50,2,FALSE)="Fixed","Fixed",(AE$22)))</f>
        <v>6</v>
      </c>
      <c r="AF42" s="14">
        <f t="shared" si="31"/>
        <v>0</v>
      </c>
      <c r="AH42" s="93">
        <f>INDEX(HR_Input!$C$33:$BJ$50,MATCH($A42,HR_Input!$A$33:$A$50,0),MATCH(AH$13,HR_Input!$C$32:$BJ$32,0))</f>
        <v>0</v>
      </c>
      <c r="AI42" s="23">
        <f>IF(VLOOKUP($A42,HR_Input!$A$33:$B$50,2,FALSE)="Percentage",AJ$22,IF(VLOOKUP($A42,HR_Input!$A$33:$B$50,2,FALSE)="Fixed","Fixed",(AI$22)))</f>
        <v>6</v>
      </c>
      <c r="AJ42" s="14">
        <f t="shared" si="32"/>
        <v>0</v>
      </c>
      <c r="AL42" s="93">
        <f>INDEX(HR_Input!$C$33:$BJ$50,MATCH($A42,HR_Input!$A$33:$A$50,0),MATCH(AL$13,HR_Input!$C$32:$BJ$32,0))</f>
        <v>0</v>
      </c>
      <c r="AM42" s="23">
        <f>IF(VLOOKUP($A42,HR_Input!$A$33:$B$50,2,FALSE)="Percentage",AN$22,IF(VLOOKUP($A42,HR_Input!$A$33:$B$50,2,FALSE)="Fixed","Fixed",(AM$22)))</f>
        <v>6</v>
      </c>
      <c r="AN42" s="14">
        <f t="shared" si="33"/>
        <v>0</v>
      </c>
      <c r="AP42" s="93">
        <f>INDEX(HR_Input!$C$33:$BJ$50,MATCH($A42,HR_Input!$A$33:$A$50,0),MATCH(AP$13,HR_Input!$C$32:$BJ$32,0))</f>
        <v>0</v>
      </c>
      <c r="AQ42" s="23">
        <f>IF(VLOOKUP($A42,HR_Input!$A$33:$B$50,2,FALSE)="Percentage",AR$22,IF(VLOOKUP($A42,HR_Input!$A$33:$B$50,2,FALSE)="Fixed","Fixed",(AQ$22)))</f>
        <v>6</v>
      </c>
      <c r="AR42" s="14">
        <f t="shared" si="34"/>
        <v>0</v>
      </c>
      <c r="AS42" s="6"/>
      <c r="AT42" s="93">
        <f>INDEX(HR_Input!$C$33:$BJ$50,MATCH($A42,HR_Input!$A$33:$A$50,0),MATCH(AT$13,HR_Input!$C$32:$BJ$32,0))</f>
        <v>0</v>
      </c>
      <c r="AU42" s="23">
        <f>IF(VLOOKUP($A42,HR_Input!$A$33:$B$50,2,FALSE)="Percentage",AV$22,IF(VLOOKUP($A42,HR_Input!$A$33:$B$50,2,FALSE)="Fixed","Fixed",(AU$22)))</f>
        <v>6</v>
      </c>
      <c r="AV42" s="14">
        <f t="shared" si="35"/>
        <v>0</v>
      </c>
    </row>
    <row r="43" spans="1:48" x14ac:dyDescent="0.25">
      <c r="B43" s="93"/>
      <c r="C43" s="23"/>
      <c r="D43" s="14"/>
      <c r="F43" s="93"/>
      <c r="G43" s="23"/>
      <c r="H43" s="14"/>
      <c r="J43" s="93"/>
      <c r="K43" s="23"/>
      <c r="L43" s="14"/>
      <c r="N43" s="93"/>
      <c r="O43" s="23"/>
      <c r="P43" s="14"/>
      <c r="R43" s="93"/>
      <c r="S43" s="23"/>
      <c r="T43" s="14"/>
      <c r="V43" s="93"/>
      <c r="W43" s="23"/>
      <c r="X43" s="14"/>
      <c r="Z43" s="93"/>
      <c r="AA43" s="23"/>
      <c r="AB43" s="14"/>
      <c r="AD43" s="93"/>
      <c r="AE43" s="23"/>
      <c r="AF43" s="14"/>
      <c r="AH43" s="93"/>
      <c r="AI43" s="23"/>
      <c r="AJ43" s="14"/>
      <c r="AL43" s="93"/>
      <c r="AM43" s="23"/>
      <c r="AN43" s="14"/>
      <c r="AP43" s="93"/>
      <c r="AQ43" s="23"/>
      <c r="AR43" s="14"/>
      <c r="AS43" s="6"/>
      <c r="AT43" s="93"/>
      <c r="AU43" s="23"/>
      <c r="AV43" s="14"/>
    </row>
    <row r="44" spans="1:48" x14ac:dyDescent="0.25">
      <c r="A44" t="s">
        <v>25</v>
      </c>
      <c r="B44" s="13"/>
      <c r="D44" s="19">
        <f>SUM(D25:D43)</f>
        <v>7.83</v>
      </c>
      <c r="F44" s="13"/>
      <c r="H44" s="19">
        <f>SUM(H25:H43)</f>
        <v>7.83</v>
      </c>
      <c r="J44" s="13"/>
      <c r="L44" s="19">
        <f>SUM(L25:L43)</f>
        <v>7.83</v>
      </c>
      <c r="N44" s="13"/>
      <c r="P44" s="19">
        <f>SUM(P25:P43)</f>
        <v>7.8</v>
      </c>
      <c r="R44" s="13"/>
      <c r="T44" s="19">
        <f>SUM(T25:T43)</f>
        <v>7.8</v>
      </c>
      <c r="V44" s="13"/>
      <c r="X44" s="19">
        <f>SUM(X25:X43)</f>
        <v>7.8</v>
      </c>
      <c r="Z44" s="13"/>
      <c r="AB44" s="19">
        <f>SUM(AB25:AB43)</f>
        <v>8.18</v>
      </c>
      <c r="AD44" s="13"/>
      <c r="AF44" s="19">
        <f>SUM(AF25:AF43)</f>
        <v>8.18</v>
      </c>
      <c r="AH44" s="13"/>
      <c r="AJ44" s="19">
        <f>SUM(AJ25:AJ43)</f>
        <v>8.18</v>
      </c>
      <c r="AL44" s="13"/>
      <c r="AN44" s="19">
        <f>SUM(AN25:AN43)</f>
        <v>2.15</v>
      </c>
      <c r="AP44" s="13"/>
      <c r="AR44" s="19">
        <f>SUM(AR25:AR43)</f>
        <v>2.15</v>
      </c>
      <c r="AS44" s="43"/>
      <c r="AT44" s="13"/>
      <c r="AV44" s="19">
        <f>SUM(AV25:AV43)</f>
        <v>2.15</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+HR_Input!A75</f>
        <v>CPUC Fee</v>
      </c>
      <c r="B47" s="22" cm="1">
        <f t="array" ref="B47">SUMPRODUCT(($A47=HR_Input!$A$75:$A$80)*(B$13=HR_Input!$B$74:$BI$74)*(HR_Input!$B$75:$BI$80))</f>
        <v>7.0000000000000001E-3</v>
      </c>
      <c r="C47" s="6">
        <f>D44+D22</f>
        <v>45.36</v>
      </c>
      <c r="D47" s="14">
        <f>ROUND(B47*C47,2)</f>
        <v>0.32</v>
      </c>
      <c r="F47" s="22" cm="1">
        <f t="array" ref="F47">SUMPRODUCT(($A47=HR_Input!$A$75:$A$80)*(F$13=HR_Input!$B$74:$BI$74)*(HR_Input!$B$75:$BI$80))</f>
        <v>7.0000000000000001E-3</v>
      </c>
      <c r="G47" s="6">
        <f>H44+H22</f>
        <v>45.36</v>
      </c>
      <c r="H47" s="14">
        <f>ROUND(F47*G47,2)</f>
        <v>0.32</v>
      </c>
      <c r="J47" s="22" cm="1">
        <f t="array" ref="J47">SUMPRODUCT(($A47=HR_Input!$A$75:$A$80)*(J$13=HR_Input!$B$74:$BI$74)*(HR_Input!$B$75:$BI$80))</f>
        <v>7.0000000000000001E-3</v>
      </c>
      <c r="K47" s="6">
        <f>L44+L22</f>
        <v>45.36</v>
      </c>
      <c r="L47" s="14">
        <f>ROUND(J47*K47,2)</f>
        <v>0.32</v>
      </c>
      <c r="N47" s="22" cm="1">
        <f t="array" ref="N47">SUMPRODUCT(($A47=HR_Input!$A$75:$A$80)*(N$13=HR_Input!$B$74:$BI$74)*(HR_Input!$B$75:$BI$80))</f>
        <v>7.0000000000000001E-3</v>
      </c>
      <c r="O47" s="6">
        <f>P44+P22</f>
        <v>45.33</v>
      </c>
      <c r="P47" s="14">
        <f>ROUND(N47*O47,2)</f>
        <v>0.32</v>
      </c>
      <c r="R47" s="22" cm="1">
        <f t="array" ref="R47">SUMPRODUCT(($A47=HR_Input!$A$75:$A$80)*(R$13=HR_Input!$B$74:$BI$74)*(HR_Input!$B$75:$BI$80))</f>
        <v>7.0000000000000001E-3</v>
      </c>
      <c r="S47" s="6">
        <f>T44+T22</f>
        <v>45.33</v>
      </c>
      <c r="T47" s="14">
        <f>ROUND(R47*S47,2)</f>
        <v>0.32</v>
      </c>
      <c r="V47" s="22" cm="1">
        <f t="array" ref="V47">SUMPRODUCT(($A47=HR_Input!$A$75:$A$80)*(V$13=HR_Input!$B$74:$BI$74)*(HR_Input!$B$75:$BI$80))</f>
        <v>7.0000000000000001E-3</v>
      </c>
      <c r="W47" s="6">
        <f>X44+X22</f>
        <v>45.33</v>
      </c>
      <c r="X47" s="14">
        <f>ROUND(V47*W47,2)</f>
        <v>0.32</v>
      </c>
      <c r="Z47" s="22" cm="1">
        <f t="array" ref="Z47">SUMPRODUCT(($A47=HR_Input!$A$75:$A$80)*(Z$13=HR_Input!$B$74:$BI$74)*(HR_Input!$B$75:$BI$80))</f>
        <v>7.0000000000000001E-3</v>
      </c>
      <c r="AA47" s="6">
        <f>AB44+AB22</f>
        <v>45.71</v>
      </c>
      <c r="AB47" s="14">
        <f>ROUND(Z47*AA47,2)</f>
        <v>0.32</v>
      </c>
      <c r="AD47" s="22" cm="1">
        <f t="array" ref="AD47">SUMPRODUCT(($A47=HR_Input!$A$75:$A$80)*(AD$13=HR_Input!$B$74:$BI$74)*(HR_Input!$B$75:$BI$80))</f>
        <v>7.0000000000000001E-3</v>
      </c>
      <c r="AE47" s="6">
        <f>AF44+AF22</f>
        <v>45.71</v>
      </c>
      <c r="AF47" s="14">
        <f>ROUND(AD47*AE47,2)</f>
        <v>0.32</v>
      </c>
      <c r="AH47" s="22" cm="1">
        <f t="array" ref="AH47">SUMPRODUCT(($A47=HR_Input!$A$75:$A$80)*(AH$13=HR_Input!$B$74:$BI$74)*(HR_Input!$B$75:$BI$80))</f>
        <v>7.0000000000000001E-3</v>
      </c>
      <c r="AI47" s="6">
        <f>AJ44+AJ22</f>
        <v>45.71</v>
      </c>
      <c r="AJ47" s="14">
        <f>ROUND(AH47*AI47,2)</f>
        <v>0.32</v>
      </c>
      <c r="AL47" s="22" cm="1">
        <f t="array" ref="AL47">SUMPRODUCT(($A47=HR_Input!$A$75:$A$80)*(AL$13=HR_Input!$B$74:$BI$74)*(HR_Input!$B$75:$BI$80))</f>
        <v>7.0000000000000001E-3</v>
      </c>
      <c r="AM47" s="6">
        <f>AN44+AN22</f>
        <v>39.68</v>
      </c>
      <c r="AN47" s="14">
        <f>ROUND(AL47*AM47,2)</f>
        <v>0.28000000000000003</v>
      </c>
      <c r="AP47" s="22" cm="1">
        <f t="array" ref="AP47">SUMPRODUCT(($A47=HR_Input!$A$75:$A$80)*(AP$13=HR_Input!$B$74:$BI$74)*(HR_Input!$B$75:$BI$80))</f>
        <v>7.0000000000000001E-3</v>
      </c>
      <c r="AQ47" s="6">
        <f>AR44+AR22</f>
        <v>39.68</v>
      </c>
      <c r="AR47" s="14">
        <f>ROUND(AP47*AQ47,2)</f>
        <v>0.28000000000000003</v>
      </c>
      <c r="AS47" s="6"/>
      <c r="AT47" s="22" cm="1">
        <f t="array" ref="AT47">SUMPRODUCT(($A47=HR_Input!$A$75:$A$80)*(AT$13=HR_Input!$B$74:$BI$74)*(HR_Input!$B$75:$BI$80))</f>
        <v>7.0000000000000001E-3</v>
      </c>
      <c r="AU47" s="6">
        <f>AV44+AV22</f>
        <v>39.68</v>
      </c>
      <c r="AV47" s="14">
        <f>ROUND(AT47*AU47,2)</f>
        <v>0.28000000000000003</v>
      </c>
    </row>
    <row r="48" spans="1:48" ht="14.45" hidden="1" customHeight="1" x14ac:dyDescent="0.25">
      <c r="A48" t="str">
        <f>+HR_Input!A76</f>
        <v>Reserved</v>
      </c>
      <c r="B48" s="22" cm="1">
        <f t="array" ref="B48">SUMPRODUCT(($A48=HR_Input!$A$75:$A$80)*(B$13=HR_Input!$B$74:$BI$74)*(HR_Input!$B$75:$BI$80))</f>
        <v>0</v>
      </c>
      <c r="C48" s="6">
        <f>C47</f>
        <v>45.36</v>
      </c>
      <c r="D48" s="14">
        <f t="shared" ref="D48:D52" si="36">ROUND(B48*C48,2)</f>
        <v>0</v>
      </c>
      <c r="F48" s="22" cm="1">
        <f t="array" ref="F48">SUMPRODUCT(($A48=HR_Input!$A$75:$A$80)*(F$13=HR_Input!$B$74:$BI$74)*(HR_Input!$B$75:$BI$80))</f>
        <v>0</v>
      </c>
      <c r="G48" s="6">
        <f>G47</f>
        <v>45.36</v>
      </c>
      <c r="H48" s="14">
        <f t="shared" ref="H48:H52" si="37">ROUND(F48*G48,2)</f>
        <v>0</v>
      </c>
      <c r="J48" s="22" cm="1">
        <f t="array" ref="J48">SUMPRODUCT(($A48=HR_Input!$A$75:$A$80)*(J$13=HR_Input!$B$74:$BI$74)*(HR_Input!$B$75:$BI$80))</f>
        <v>0</v>
      </c>
      <c r="K48" s="6">
        <f>K47</f>
        <v>45.36</v>
      </c>
      <c r="L48" s="14">
        <f t="shared" ref="L48:L52" si="38">ROUND(J48*K48,2)</f>
        <v>0</v>
      </c>
      <c r="N48" s="22" cm="1">
        <f t="array" ref="N48">SUMPRODUCT(($A48=HR_Input!$A$75:$A$80)*(N$13=HR_Input!$B$74:$BI$74)*(HR_Input!$B$75:$BI$80))</f>
        <v>0</v>
      </c>
      <c r="O48" s="6">
        <f>O47</f>
        <v>45.33</v>
      </c>
      <c r="P48" s="14">
        <f t="shared" ref="P48:P52" si="39">ROUND(N48*O48,2)</f>
        <v>0</v>
      </c>
      <c r="R48" s="22" cm="1">
        <f t="array" ref="R48">SUMPRODUCT(($A48=HR_Input!$A$75:$A$80)*(R$13=HR_Input!$B$74:$BI$74)*(HR_Input!$B$75:$BI$80))</f>
        <v>0</v>
      </c>
      <c r="S48" s="6">
        <f>S47</f>
        <v>45.33</v>
      </c>
      <c r="T48" s="14">
        <f t="shared" ref="T48:T52" si="40">ROUND(R48*S48,2)</f>
        <v>0</v>
      </c>
      <c r="V48" s="22" cm="1">
        <f t="array" ref="V48">SUMPRODUCT(($A48=HR_Input!$A$75:$A$80)*(V$13=HR_Input!$B$74:$BI$74)*(HR_Input!$B$75:$BI$80))</f>
        <v>0</v>
      </c>
      <c r="W48" s="6">
        <f>W47</f>
        <v>45.33</v>
      </c>
      <c r="X48" s="14">
        <f t="shared" ref="X48:X52" si="41">ROUND(V48*W48,2)</f>
        <v>0</v>
      </c>
      <c r="Z48" s="22" cm="1">
        <f t="array" ref="Z48">SUMPRODUCT(($A48=HR_Input!$A$75:$A$80)*(Z$13=HR_Input!$B$74:$BI$74)*(HR_Input!$B$75:$BI$80))</f>
        <v>0</v>
      </c>
      <c r="AA48" s="6">
        <f>AA47</f>
        <v>45.71</v>
      </c>
      <c r="AB48" s="14">
        <f t="shared" ref="AB48:AB52" si="42">ROUND(Z48*AA48,2)</f>
        <v>0</v>
      </c>
      <c r="AD48" s="22" cm="1">
        <f t="array" ref="AD48">SUMPRODUCT(($A48=HR_Input!$A$75:$A$80)*(AD$13=HR_Input!$B$74:$BI$74)*(HR_Input!$B$75:$BI$80))</f>
        <v>0</v>
      </c>
      <c r="AE48" s="6">
        <f>AE47</f>
        <v>45.71</v>
      </c>
      <c r="AF48" s="14">
        <f t="shared" ref="AF48:AF52" si="43">ROUND(AD48*AE48,2)</f>
        <v>0</v>
      </c>
      <c r="AH48" s="22" cm="1">
        <f t="array" ref="AH48">SUMPRODUCT(($A48=HR_Input!$A$75:$A$80)*(AH$13=HR_Input!$B$74:$BI$74)*(HR_Input!$B$75:$BI$80))</f>
        <v>0</v>
      </c>
      <c r="AI48" s="6">
        <f>AI47</f>
        <v>45.71</v>
      </c>
      <c r="AJ48" s="14">
        <f t="shared" ref="AJ48:AJ52" si="44">ROUND(AH48*AI48,2)</f>
        <v>0</v>
      </c>
      <c r="AL48" s="22" cm="1">
        <f t="array" ref="AL48">SUMPRODUCT(($A48=HR_Input!$A$75:$A$80)*(AL$13=HR_Input!$B$74:$BI$74)*(HR_Input!$B$75:$BI$80))</f>
        <v>0</v>
      </c>
      <c r="AM48" s="6">
        <f>AM47</f>
        <v>39.68</v>
      </c>
      <c r="AN48" s="14">
        <f t="shared" ref="AN48:AN52" si="45">ROUND(AL48*AM48,2)</f>
        <v>0</v>
      </c>
      <c r="AP48" s="22" cm="1">
        <f t="array" ref="AP48">SUMPRODUCT(($A48=HR_Input!$A$75:$A$80)*(AP$13=HR_Input!$B$74:$BI$74)*(HR_Input!$B$75:$BI$80))</f>
        <v>0</v>
      </c>
      <c r="AQ48" s="6">
        <f>AQ47</f>
        <v>39.68</v>
      </c>
      <c r="AR48" s="14">
        <f t="shared" ref="AR48:AR52" si="46">ROUND(AP48*AQ48,2)</f>
        <v>0</v>
      </c>
      <c r="AT48" s="22" cm="1">
        <f t="array" ref="AT48">SUMPRODUCT(($A48=HR_Input!$A$75:$A$80)*(AT$13=HR_Input!$B$74:$BI$74)*(HR_Input!$B$75:$BI$80))</f>
        <v>0</v>
      </c>
      <c r="AU48" s="6">
        <f>AU47</f>
        <v>39.68</v>
      </c>
      <c r="AV48" s="14">
        <f t="shared" ref="AV48:AV52" si="47">ROUND(AT48*AU48,2)</f>
        <v>0</v>
      </c>
    </row>
    <row r="49" spans="1:48" ht="14.45" hidden="1" customHeight="1" x14ac:dyDescent="0.25">
      <c r="A49" t="str">
        <f>+HR_Input!A77</f>
        <v>Reserved</v>
      </c>
      <c r="B49" s="22" cm="1">
        <f t="array" ref="B49">SUMPRODUCT(($A49=HR_Input!$A$75:$A$80)*(B$13=HR_Input!$B$74:$BI$74)*(HR_Input!$B$75:$BI$80))</f>
        <v>0</v>
      </c>
      <c r="C49" s="6">
        <f t="shared" ref="C49:C52" si="48">C48</f>
        <v>45.36</v>
      </c>
      <c r="D49" s="14">
        <f t="shared" si="36"/>
        <v>0</v>
      </c>
      <c r="F49" s="22" cm="1">
        <f t="array" ref="F49">SUMPRODUCT(($A49=HR_Input!$A$75:$A$80)*(F$13=HR_Input!$B$74:$BI$74)*(HR_Input!$B$75:$BI$80))</f>
        <v>0</v>
      </c>
      <c r="G49" s="6">
        <f t="shared" ref="G49:G52" si="49">G48</f>
        <v>45.36</v>
      </c>
      <c r="H49" s="14">
        <f t="shared" si="37"/>
        <v>0</v>
      </c>
      <c r="J49" s="22" cm="1">
        <f t="array" ref="J49">SUMPRODUCT(($A49=HR_Input!$A$75:$A$80)*(J$13=HR_Input!$B$74:$BI$74)*(HR_Input!$B$75:$BI$80))</f>
        <v>0</v>
      </c>
      <c r="K49" s="6">
        <f t="shared" ref="K49:K52" si="50">K48</f>
        <v>45.36</v>
      </c>
      <c r="L49" s="14">
        <f t="shared" si="38"/>
        <v>0</v>
      </c>
      <c r="N49" s="22" cm="1">
        <f t="array" ref="N49">SUMPRODUCT(($A49=HR_Input!$A$75:$A$80)*(N$13=HR_Input!$B$74:$BI$74)*(HR_Input!$B$75:$BI$80))</f>
        <v>0</v>
      </c>
      <c r="O49" s="6">
        <f t="shared" ref="O49:O52" si="51">O48</f>
        <v>45.33</v>
      </c>
      <c r="P49" s="14">
        <f t="shared" si="39"/>
        <v>0</v>
      </c>
      <c r="R49" s="22" cm="1">
        <f t="array" ref="R49">SUMPRODUCT(($A49=HR_Input!$A$75:$A$80)*(R$13=HR_Input!$B$74:$BI$74)*(HR_Input!$B$75:$BI$80))</f>
        <v>0</v>
      </c>
      <c r="S49" s="6">
        <f t="shared" ref="S49:S52" si="52">S48</f>
        <v>45.33</v>
      </c>
      <c r="T49" s="14">
        <f t="shared" si="40"/>
        <v>0</v>
      </c>
      <c r="V49" s="22" cm="1">
        <f t="array" ref="V49">SUMPRODUCT(($A49=HR_Input!$A$75:$A$80)*(V$13=HR_Input!$B$74:$BI$74)*(HR_Input!$B$75:$BI$80))</f>
        <v>0</v>
      </c>
      <c r="W49" s="6">
        <f t="shared" ref="W49:W52" si="53">W48</f>
        <v>45.33</v>
      </c>
      <c r="X49" s="14">
        <f t="shared" si="41"/>
        <v>0</v>
      </c>
      <c r="Z49" s="22" cm="1">
        <f t="array" ref="Z49">SUMPRODUCT(($A49=HR_Input!$A$75:$A$80)*(Z$13=HR_Input!$B$74:$BI$74)*(HR_Input!$B$75:$BI$80))</f>
        <v>0</v>
      </c>
      <c r="AA49" s="6">
        <f t="shared" ref="AA49:AA52" si="54">AA48</f>
        <v>45.71</v>
      </c>
      <c r="AB49" s="14">
        <f t="shared" si="42"/>
        <v>0</v>
      </c>
      <c r="AD49" s="22" cm="1">
        <f t="array" ref="AD49">SUMPRODUCT(($A49=HR_Input!$A$75:$A$80)*(AD$13=HR_Input!$B$74:$BI$74)*(HR_Input!$B$75:$BI$80))</f>
        <v>0</v>
      </c>
      <c r="AE49" s="6">
        <f t="shared" ref="AE49:AE52" si="55">AE48</f>
        <v>45.71</v>
      </c>
      <c r="AF49" s="14">
        <f t="shared" si="43"/>
        <v>0</v>
      </c>
      <c r="AH49" s="22" cm="1">
        <f t="array" ref="AH49">SUMPRODUCT(($A49=HR_Input!$A$75:$A$80)*(AH$13=HR_Input!$B$74:$BI$74)*(HR_Input!$B$75:$BI$80))</f>
        <v>0</v>
      </c>
      <c r="AI49" s="6">
        <f t="shared" ref="AI49:AI52" si="56">AI48</f>
        <v>45.71</v>
      </c>
      <c r="AJ49" s="14">
        <f t="shared" si="44"/>
        <v>0</v>
      </c>
      <c r="AL49" s="22" cm="1">
        <f t="array" ref="AL49">SUMPRODUCT(($A49=HR_Input!$A$75:$A$80)*(AL$13=HR_Input!$B$74:$BI$74)*(HR_Input!$B$75:$BI$80))</f>
        <v>0</v>
      </c>
      <c r="AM49" s="6">
        <f t="shared" ref="AM49:AM52" si="57">AM48</f>
        <v>39.68</v>
      </c>
      <c r="AN49" s="14">
        <f t="shared" si="45"/>
        <v>0</v>
      </c>
      <c r="AP49" s="22" cm="1">
        <f t="array" ref="AP49">SUMPRODUCT(($A49=HR_Input!$A$75:$A$80)*(AP$13=HR_Input!$B$74:$BI$74)*(HR_Input!$B$75:$BI$80))</f>
        <v>0</v>
      </c>
      <c r="AQ49" s="6">
        <f t="shared" ref="AQ49:AQ52" si="58">AQ48</f>
        <v>39.68</v>
      </c>
      <c r="AR49" s="14">
        <f t="shared" si="46"/>
        <v>0</v>
      </c>
      <c r="AT49" s="22" cm="1">
        <f t="array" ref="AT49">SUMPRODUCT(($A49=HR_Input!$A$75:$A$80)*(AT$13=HR_Input!$B$74:$BI$74)*(HR_Input!$B$75:$BI$80))</f>
        <v>0</v>
      </c>
      <c r="AU49" s="6">
        <f t="shared" ref="AU49:AU52" si="59">AU48</f>
        <v>39.68</v>
      </c>
      <c r="AV49" s="14">
        <f t="shared" si="47"/>
        <v>0</v>
      </c>
    </row>
    <row r="50" spans="1:48" ht="14.45" hidden="1" customHeight="1" x14ac:dyDescent="0.25">
      <c r="A50" t="str">
        <f>+HR_Input!A78</f>
        <v>Reserved</v>
      </c>
      <c r="B50" s="22" cm="1">
        <f t="array" ref="B50">SUMPRODUCT(($A50=HR_Input!$A$75:$A$80)*(B$13=HR_Input!$B$74:$BI$74)*(HR_Input!$B$75:$BI$80))</f>
        <v>0</v>
      </c>
      <c r="C50" s="6">
        <f t="shared" si="48"/>
        <v>45.36</v>
      </c>
      <c r="D50" s="14">
        <f t="shared" si="36"/>
        <v>0</v>
      </c>
      <c r="F50" s="22" cm="1">
        <f t="array" ref="F50">SUMPRODUCT(($A50=HR_Input!$A$75:$A$80)*(F$13=HR_Input!$B$74:$BI$74)*(HR_Input!$B$75:$BI$80))</f>
        <v>0</v>
      </c>
      <c r="G50" s="6">
        <f t="shared" si="49"/>
        <v>45.36</v>
      </c>
      <c r="H50" s="14">
        <f t="shared" si="37"/>
        <v>0</v>
      </c>
      <c r="J50" s="22" cm="1">
        <f t="array" ref="J50">SUMPRODUCT(($A50=HR_Input!$A$75:$A$80)*(J$13=HR_Input!$B$74:$BI$74)*(HR_Input!$B$75:$BI$80))</f>
        <v>0</v>
      </c>
      <c r="K50" s="6">
        <f t="shared" si="50"/>
        <v>45.36</v>
      </c>
      <c r="L50" s="14">
        <f t="shared" si="38"/>
        <v>0</v>
      </c>
      <c r="N50" s="22" cm="1">
        <f t="array" ref="N50">SUMPRODUCT(($A50=HR_Input!$A$75:$A$80)*(N$13=HR_Input!$B$74:$BI$74)*(HR_Input!$B$75:$BI$80))</f>
        <v>0</v>
      </c>
      <c r="O50" s="6">
        <f t="shared" si="51"/>
        <v>45.33</v>
      </c>
      <c r="P50" s="14">
        <f t="shared" si="39"/>
        <v>0</v>
      </c>
      <c r="R50" s="22" cm="1">
        <f t="array" ref="R50">SUMPRODUCT(($A50=HR_Input!$A$75:$A$80)*(R$13=HR_Input!$B$74:$BI$74)*(HR_Input!$B$75:$BI$80))</f>
        <v>0</v>
      </c>
      <c r="S50" s="6">
        <f t="shared" si="52"/>
        <v>45.33</v>
      </c>
      <c r="T50" s="14">
        <f t="shared" si="40"/>
        <v>0</v>
      </c>
      <c r="V50" s="22" cm="1">
        <f t="array" ref="V50">SUMPRODUCT(($A50=HR_Input!$A$75:$A$80)*(V$13=HR_Input!$B$74:$BI$74)*(HR_Input!$B$75:$BI$80))</f>
        <v>0</v>
      </c>
      <c r="W50" s="6">
        <f t="shared" si="53"/>
        <v>45.33</v>
      </c>
      <c r="X50" s="14">
        <f t="shared" si="41"/>
        <v>0</v>
      </c>
      <c r="Z50" s="22" cm="1">
        <f t="array" ref="Z50">SUMPRODUCT(($A50=HR_Input!$A$75:$A$80)*(Z$13=HR_Input!$B$74:$BI$74)*(HR_Input!$B$75:$BI$80))</f>
        <v>0</v>
      </c>
      <c r="AA50" s="6">
        <f t="shared" si="54"/>
        <v>45.71</v>
      </c>
      <c r="AB50" s="14">
        <f t="shared" si="42"/>
        <v>0</v>
      </c>
      <c r="AD50" s="22" cm="1">
        <f t="array" ref="AD50">SUMPRODUCT(($A50=HR_Input!$A$75:$A$80)*(AD$13=HR_Input!$B$74:$BI$74)*(HR_Input!$B$75:$BI$80))</f>
        <v>0</v>
      </c>
      <c r="AE50" s="6">
        <f t="shared" si="55"/>
        <v>45.71</v>
      </c>
      <c r="AF50" s="14">
        <f t="shared" si="43"/>
        <v>0</v>
      </c>
      <c r="AH50" s="22" cm="1">
        <f t="array" ref="AH50">SUMPRODUCT(($A50=HR_Input!$A$75:$A$80)*(AH$13=HR_Input!$B$74:$BI$74)*(HR_Input!$B$75:$BI$80))</f>
        <v>0</v>
      </c>
      <c r="AI50" s="6">
        <f t="shared" si="56"/>
        <v>45.71</v>
      </c>
      <c r="AJ50" s="14">
        <f t="shared" si="44"/>
        <v>0</v>
      </c>
      <c r="AL50" s="22" cm="1">
        <f t="array" ref="AL50">SUMPRODUCT(($A50=HR_Input!$A$75:$A$80)*(AL$13=HR_Input!$B$74:$BI$74)*(HR_Input!$B$75:$BI$80))</f>
        <v>0</v>
      </c>
      <c r="AM50" s="6">
        <f t="shared" si="57"/>
        <v>39.68</v>
      </c>
      <c r="AN50" s="14">
        <f t="shared" si="45"/>
        <v>0</v>
      </c>
      <c r="AP50" s="22" cm="1">
        <f t="array" ref="AP50">SUMPRODUCT(($A50=HR_Input!$A$75:$A$80)*(AP$13=HR_Input!$B$74:$BI$74)*(HR_Input!$B$75:$BI$80))</f>
        <v>0</v>
      </c>
      <c r="AQ50" s="6">
        <f t="shared" si="58"/>
        <v>39.68</v>
      </c>
      <c r="AR50" s="14">
        <f t="shared" si="46"/>
        <v>0</v>
      </c>
      <c r="AT50" s="22" cm="1">
        <f t="array" ref="AT50">SUMPRODUCT(($A50=HR_Input!$A$75:$A$80)*(AT$13=HR_Input!$B$74:$BI$74)*(HR_Input!$B$75:$BI$80))</f>
        <v>0</v>
      </c>
      <c r="AU50" s="6">
        <f t="shared" si="59"/>
        <v>39.68</v>
      </c>
      <c r="AV50" s="14">
        <f t="shared" si="47"/>
        <v>0</v>
      </c>
    </row>
    <row r="51" spans="1:48" ht="14.45" hidden="1" customHeight="1" x14ac:dyDescent="0.25">
      <c r="A51" t="str">
        <f>+HR_Input!A79</f>
        <v>Reserved</v>
      </c>
      <c r="B51" s="22" cm="1">
        <f t="array" ref="B51">SUMPRODUCT(($A51=HR_Input!$A$75:$A$80)*(B$13=HR_Input!$B$74:$BI$74)*(HR_Input!$B$75:$BI$80))</f>
        <v>0</v>
      </c>
      <c r="C51" s="6">
        <f t="shared" si="48"/>
        <v>45.36</v>
      </c>
      <c r="D51" s="14">
        <f t="shared" si="36"/>
        <v>0</v>
      </c>
      <c r="F51" s="22" cm="1">
        <f t="array" ref="F51">SUMPRODUCT(($A51=HR_Input!$A$75:$A$80)*(F$13=HR_Input!$B$74:$BI$74)*(HR_Input!$B$75:$BI$80))</f>
        <v>0</v>
      </c>
      <c r="G51" s="6">
        <f t="shared" si="49"/>
        <v>45.36</v>
      </c>
      <c r="H51" s="14">
        <f t="shared" si="37"/>
        <v>0</v>
      </c>
      <c r="J51" s="22" cm="1">
        <f t="array" ref="J51">SUMPRODUCT(($A51=HR_Input!$A$75:$A$80)*(J$13=HR_Input!$B$74:$BI$74)*(HR_Input!$B$75:$BI$80))</f>
        <v>0</v>
      </c>
      <c r="K51" s="6">
        <f t="shared" si="50"/>
        <v>45.36</v>
      </c>
      <c r="L51" s="14">
        <f t="shared" si="38"/>
        <v>0</v>
      </c>
      <c r="N51" s="22" cm="1">
        <f t="array" ref="N51">SUMPRODUCT(($A51=HR_Input!$A$75:$A$80)*(N$13=HR_Input!$B$74:$BI$74)*(HR_Input!$B$75:$BI$80))</f>
        <v>0</v>
      </c>
      <c r="O51" s="6">
        <f t="shared" si="51"/>
        <v>45.33</v>
      </c>
      <c r="P51" s="14">
        <f t="shared" si="39"/>
        <v>0</v>
      </c>
      <c r="R51" s="22" cm="1">
        <f t="array" ref="R51">SUMPRODUCT(($A51=HR_Input!$A$75:$A$80)*(R$13=HR_Input!$B$74:$BI$74)*(HR_Input!$B$75:$BI$80))</f>
        <v>0</v>
      </c>
      <c r="S51" s="6">
        <f t="shared" si="52"/>
        <v>45.33</v>
      </c>
      <c r="T51" s="14">
        <f t="shared" si="40"/>
        <v>0</v>
      </c>
      <c r="V51" s="22" cm="1">
        <f t="array" ref="V51">SUMPRODUCT(($A51=HR_Input!$A$75:$A$80)*(V$13=HR_Input!$B$74:$BI$74)*(HR_Input!$B$75:$BI$80))</f>
        <v>0</v>
      </c>
      <c r="W51" s="6">
        <f t="shared" si="53"/>
        <v>45.33</v>
      </c>
      <c r="X51" s="14">
        <f t="shared" si="41"/>
        <v>0</v>
      </c>
      <c r="Z51" s="22" cm="1">
        <f t="array" ref="Z51">SUMPRODUCT(($A51=HR_Input!$A$75:$A$80)*(Z$13=HR_Input!$B$74:$BI$74)*(HR_Input!$B$75:$BI$80))</f>
        <v>0</v>
      </c>
      <c r="AA51" s="6">
        <f t="shared" si="54"/>
        <v>45.71</v>
      </c>
      <c r="AB51" s="14">
        <f t="shared" si="42"/>
        <v>0</v>
      </c>
      <c r="AD51" s="22" cm="1">
        <f t="array" ref="AD51">SUMPRODUCT(($A51=HR_Input!$A$75:$A$80)*(AD$13=HR_Input!$B$74:$BI$74)*(HR_Input!$B$75:$BI$80))</f>
        <v>0</v>
      </c>
      <c r="AE51" s="6">
        <f t="shared" si="55"/>
        <v>45.71</v>
      </c>
      <c r="AF51" s="14">
        <f t="shared" si="43"/>
        <v>0</v>
      </c>
      <c r="AH51" s="22" cm="1">
        <f t="array" ref="AH51">SUMPRODUCT(($A51=HR_Input!$A$75:$A$80)*(AH$13=HR_Input!$B$74:$BI$74)*(HR_Input!$B$75:$BI$80))</f>
        <v>0</v>
      </c>
      <c r="AI51" s="6">
        <f t="shared" si="56"/>
        <v>45.71</v>
      </c>
      <c r="AJ51" s="14">
        <f t="shared" si="44"/>
        <v>0</v>
      </c>
      <c r="AL51" s="22" cm="1">
        <f t="array" ref="AL51">SUMPRODUCT(($A51=HR_Input!$A$75:$A$80)*(AL$13=HR_Input!$B$74:$BI$74)*(HR_Input!$B$75:$BI$80))</f>
        <v>0</v>
      </c>
      <c r="AM51" s="6">
        <f t="shared" si="57"/>
        <v>39.68</v>
      </c>
      <c r="AN51" s="14">
        <f t="shared" si="45"/>
        <v>0</v>
      </c>
      <c r="AP51" s="22" cm="1">
        <f t="array" ref="AP51">SUMPRODUCT(($A51=HR_Input!$A$75:$A$80)*(AP$13=HR_Input!$B$74:$BI$74)*(HR_Input!$B$75:$BI$80))</f>
        <v>0</v>
      </c>
      <c r="AQ51" s="6">
        <f t="shared" si="58"/>
        <v>39.68</v>
      </c>
      <c r="AR51" s="14">
        <f t="shared" si="46"/>
        <v>0</v>
      </c>
      <c r="AT51" s="22" cm="1">
        <f t="array" ref="AT51">SUMPRODUCT(($A51=HR_Input!$A$75:$A$80)*(AT$13=HR_Input!$B$74:$BI$74)*(HR_Input!$B$75:$BI$80))</f>
        <v>0</v>
      </c>
      <c r="AU51" s="6">
        <f t="shared" si="59"/>
        <v>39.68</v>
      </c>
      <c r="AV51" s="14">
        <f t="shared" si="47"/>
        <v>0</v>
      </c>
    </row>
    <row r="52" spans="1:48" ht="14.45" hidden="1" customHeight="1" x14ac:dyDescent="0.25">
      <c r="A52" t="str">
        <f>+HR_Input!A80</f>
        <v>Reserved</v>
      </c>
      <c r="B52" s="22" cm="1">
        <f t="array" ref="B52">SUMPRODUCT(($A52=HR_Input!$A$75:$A$80)*(B$13=HR_Input!$B$74:$BI$74)*(HR_Input!$B$75:$BI$80))</f>
        <v>0</v>
      </c>
      <c r="C52" s="6">
        <f t="shared" si="48"/>
        <v>45.36</v>
      </c>
      <c r="D52" s="14">
        <f t="shared" si="36"/>
        <v>0</v>
      </c>
      <c r="F52" s="22" cm="1">
        <f t="array" ref="F52">SUMPRODUCT(($A52=HR_Input!$A$75:$A$80)*(F$13=HR_Input!$B$74:$BI$74)*(HR_Input!$B$75:$BI$80))</f>
        <v>0</v>
      </c>
      <c r="G52" s="6">
        <f t="shared" si="49"/>
        <v>45.36</v>
      </c>
      <c r="H52" s="14">
        <f t="shared" si="37"/>
        <v>0</v>
      </c>
      <c r="J52" s="22" cm="1">
        <f t="array" ref="J52">SUMPRODUCT(($A52=HR_Input!$A$75:$A$80)*(J$13=HR_Input!$B$74:$BI$74)*(HR_Input!$B$75:$BI$80))</f>
        <v>0</v>
      </c>
      <c r="K52" s="6">
        <f t="shared" si="50"/>
        <v>45.36</v>
      </c>
      <c r="L52" s="14">
        <f t="shared" si="38"/>
        <v>0</v>
      </c>
      <c r="N52" s="22" cm="1">
        <f t="array" ref="N52">SUMPRODUCT(($A52=HR_Input!$A$75:$A$80)*(N$13=HR_Input!$B$74:$BI$74)*(HR_Input!$B$75:$BI$80))</f>
        <v>0</v>
      </c>
      <c r="O52" s="6">
        <f t="shared" si="51"/>
        <v>45.33</v>
      </c>
      <c r="P52" s="14">
        <f t="shared" si="39"/>
        <v>0</v>
      </c>
      <c r="R52" s="22" cm="1">
        <f t="array" ref="R52">SUMPRODUCT(($A52=HR_Input!$A$75:$A$80)*(R$13=HR_Input!$B$74:$BI$74)*(HR_Input!$B$75:$BI$80))</f>
        <v>0</v>
      </c>
      <c r="S52" s="6">
        <f t="shared" si="52"/>
        <v>45.33</v>
      </c>
      <c r="T52" s="14">
        <f t="shared" si="40"/>
        <v>0</v>
      </c>
      <c r="V52" s="22" cm="1">
        <f t="array" ref="V52">SUMPRODUCT(($A52=HR_Input!$A$75:$A$80)*(V$13=HR_Input!$B$74:$BI$74)*(HR_Input!$B$75:$BI$80))</f>
        <v>0</v>
      </c>
      <c r="W52" s="6">
        <f t="shared" si="53"/>
        <v>45.33</v>
      </c>
      <c r="X52" s="14">
        <f t="shared" si="41"/>
        <v>0</v>
      </c>
      <c r="Z52" s="22" cm="1">
        <f t="array" ref="Z52">SUMPRODUCT(($A52=HR_Input!$A$75:$A$80)*(Z$13=HR_Input!$B$74:$BI$74)*(HR_Input!$B$75:$BI$80))</f>
        <v>0</v>
      </c>
      <c r="AA52" s="6">
        <f t="shared" si="54"/>
        <v>45.71</v>
      </c>
      <c r="AB52" s="14">
        <f t="shared" si="42"/>
        <v>0</v>
      </c>
      <c r="AD52" s="22" cm="1">
        <f t="array" ref="AD52">SUMPRODUCT(($A52=HR_Input!$A$75:$A$80)*(AD$13=HR_Input!$B$74:$BI$74)*(HR_Input!$B$75:$BI$80))</f>
        <v>0</v>
      </c>
      <c r="AE52" s="6">
        <f t="shared" si="55"/>
        <v>45.71</v>
      </c>
      <c r="AF52" s="14">
        <f t="shared" si="43"/>
        <v>0</v>
      </c>
      <c r="AH52" s="22" cm="1">
        <f t="array" ref="AH52">SUMPRODUCT(($A52=HR_Input!$A$75:$A$80)*(AH$13=HR_Input!$B$74:$BI$74)*(HR_Input!$B$75:$BI$80))</f>
        <v>0</v>
      </c>
      <c r="AI52" s="6">
        <f t="shared" si="56"/>
        <v>45.71</v>
      </c>
      <c r="AJ52" s="14">
        <f t="shared" si="44"/>
        <v>0</v>
      </c>
      <c r="AL52" s="22" cm="1">
        <f t="array" ref="AL52">SUMPRODUCT(($A52=HR_Input!$A$75:$A$80)*(AL$13=HR_Input!$B$74:$BI$74)*(HR_Input!$B$75:$BI$80))</f>
        <v>0</v>
      </c>
      <c r="AM52" s="6">
        <f t="shared" si="57"/>
        <v>39.68</v>
      </c>
      <c r="AN52" s="14">
        <f t="shared" si="45"/>
        <v>0</v>
      </c>
      <c r="AP52" s="22" cm="1">
        <f t="array" ref="AP52">SUMPRODUCT(($A52=HR_Input!$A$75:$A$80)*(AP$13=HR_Input!$B$74:$BI$74)*(HR_Input!$B$75:$BI$80))</f>
        <v>0</v>
      </c>
      <c r="AQ52" s="6">
        <f t="shared" si="58"/>
        <v>39.68</v>
      </c>
      <c r="AR52" s="14">
        <f t="shared" si="46"/>
        <v>0</v>
      </c>
      <c r="AT52" s="22" cm="1">
        <f t="array" ref="AT52">SUMPRODUCT(($A52=HR_Input!$A$75:$A$80)*(AT$13=HR_Input!$B$74:$BI$74)*(HR_Input!$B$75:$BI$80))</f>
        <v>0</v>
      </c>
      <c r="AU52" s="6">
        <f t="shared" si="59"/>
        <v>39.68</v>
      </c>
      <c r="AV52" s="14">
        <f t="shared" si="47"/>
        <v>0</v>
      </c>
    </row>
    <row r="53" spans="1:48" x14ac:dyDescent="0.25">
      <c r="A53" t="s">
        <v>25</v>
      </c>
      <c r="B53" s="13"/>
      <c r="D53" s="19">
        <f>SUM(D47:D52)</f>
        <v>0.32</v>
      </c>
      <c r="F53" s="13"/>
      <c r="H53" s="19">
        <f>SUM(H47:H52)</f>
        <v>0.32</v>
      </c>
      <c r="J53" s="13"/>
      <c r="L53" s="19">
        <f>SUM(L47:L52)</f>
        <v>0.32</v>
      </c>
      <c r="N53" s="13"/>
      <c r="P53" s="19">
        <f>SUM(P47:P52)</f>
        <v>0.32</v>
      </c>
      <c r="R53" s="13"/>
      <c r="T53" s="19">
        <f>SUM(T47:T52)</f>
        <v>0.32</v>
      </c>
      <c r="V53" s="13"/>
      <c r="X53" s="19">
        <f>SUM(X47:X52)</f>
        <v>0.32</v>
      </c>
      <c r="Z53" s="13"/>
      <c r="AB53" s="19">
        <f>SUM(AB47:AB52)</f>
        <v>0.32</v>
      </c>
      <c r="AD53" s="13"/>
      <c r="AF53" s="19">
        <f>SUM(AF47:AF52)</f>
        <v>0.32</v>
      </c>
      <c r="AH53" s="13"/>
      <c r="AJ53" s="19">
        <f>SUM(AJ47:AJ52)</f>
        <v>0.32</v>
      </c>
      <c r="AL53" s="13"/>
      <c r="AN53" s="19">
        <f>SUM(AN47:AN52)</f>
        <v>0.28000000000000003</v>
      </c>
      <c r="AP53" s="13"/>
      <c r="AR53" s="19">
        <f>SUM(AR47:AR52)</f>
        <v>0.28000000000000003</v>
      </c>
      <c r="AT53" s="13"/>
      <c r="AV53" s="19">
        <f>SUM(AV47:AV52)</f>
        <v>0.28000000000000003</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45.68</v>
      </c>
      <c r="F55" s="20"/>
      <c r="G55" s="21"/>
      <c r="H55" s="24">
        <f>H22+H44+H47</f>
        <v>45.68</v>
      </c>
      <c r="J55" s="20"/>
      <c r="K55" s="21"/>
      <c r="L55" s="24">
        <f>L22+L44+L47</f>
        <v>45.68</v>
      </c>
      <c r="N55" s="20"/>
      <c r="O55" s="21"/>
      <c r="P55" s="24">
        <f>P22+P44+P47</f>
        <v>45.65</v>
      </c>
      <c r="R55" s="20"/>
      <c r="S55" s="21"/>
      <c r="T55" s="24">
        <f>T22+T44+T47</f>
        <v>45.65</v>
      </c>
      <c r="V55" s="20"/>
      <c r="W55" s="21"/>
      <c r="X55" s="24">
        <f>X22+X44+X47</f>
        <v>45.65</v>
      </c>
      <c r="Z55" s="20"/>
      <c r="AA55" s="21"/>
      <c r="AB55" s="24">
        <f>AB22+AB44+AB47</f>
        <v>46.03</v>
      </c>
      <c r="AD55" s="20"/>
      <c r="AE55" s="21"/>
      <c r="AF55" s="24">
        <f>AF22+AF44+AF47</f>
        <v>46.03</v>
      </c>
      <c r="AH55" s="20"/>
      <c r="AI55" s="21"/>
      <c r="AJ55" s="24">
        <f>AJ22+AJ44+AJ47</f>
        <v>46.03</v>
      </c>
      <c r="AL55" s="20"/>
      <c r="AM55" s="21"/>
      <c r="AN55" s="24">
        <f>AN22+AN44+AN47</f>
        <v>39.96</v>
      </c>
      <c r="AP55" s="20"/>
      <c r="AQ55" s="21"/>
      <c r="AR55" s="24">
        <f>AR22+AR44+AR47</f>
        <v>39.96</v>
      </c>
      <c r="AS55" s="95"/>
      <c r="AT55" s="20"/>
      <c r="AU55" s="21"/>
      <c r="AV55" s="24">
        <f>AV22+AV44+AV47</f>
        <v>39.96</v>
      </c>
    </row>
    <row r="57" spans="1:48" x14ac:dyDescent="0.25">
      <c r="A57" t="s">
        <v>53</v>
      </c>
    </row>
    <row r="58" spans="1:48" ht="15.75" thickBot="1" x14ac:dyDescent="0.3"/>
    <row r="59" spans="1:48" x14ac:dyDescent="0.25">
      <c r="A59" s="8" t="s">
        <v>55</v>
      </c>
      <c r="B59" s="9">
        <f>B5</f>
        <v>2026</v>
      </c>
    </row>
    <row r="60" spans="1:48" x14ac:dyDescent="0.25">
      <c r="A60" s="10" t="s">
        <v>5</v>
      </c>
      <c r="B60" s="11" t="str">
        <f>B6</f>
        <v>5/8 x 3/4"</v>
      </c>
    </row>
    <row r="61" spans="1:48" x14ac:dyDescent="0.25">
      <c r="A61" s="10" t="s">
        <v>27</v>
      </c>
      <c r="B61" s="11">
        <f>HR_Input!D11</f>
        <v>6</v>
      </c>
    </row>
    <row r="62" spans="1:48" x14ac:dyDescent="0.25">
      <c r="A62" s="10" t="s">
        <v>7</v>
      </c>
      <c r="B62" s="11" t="s">
        <v>10</v>
      </c>
    </row>
    <row r="63" spans="1:48" x14ac:dyDescent="0.25">
      <c r="A63" s="10" t="s">
        <v>60</v>
      </c>
      <c r="B63" s="11" t="s">
        <v>12</v>
      </c>
    </row>
    <row r="64" spans="1:48" x14ac:dyDescent="0.25">
      <c r="A64" s="10" t="s">
        <v>35</v>
      </c>
      <c r="B64" s="11" t="str">
        <f>VLOOKUP(B65,HR_Input!$A$84:$C$90,2,FALSE)</f>
        <v>Monthly</v>
      </c>
    </row>
    <row r="65" spans="1:48" ht="15.75" thickBot="1" x14ac:dyDescent="0.3">
      <c r="A65" s="12" t="s">
        <v>14</v>
      </c>
      <c r="B65" s="25" t="str">
        <f>HR_Input!$A$84</f>
        <v>Hermosa Redondo</v>
      </c>
    </row>
    <row r="66" spans="1:48" ht="15.75" thickBot="1" x14ac:dyDescent="0.3">
      <c r="A66" s="1"/>
      <c r="B66" s="2"/>
    </row>
    <row r="67" spans="1:48" ht="15.75" thickBot="1" x14ac:dyDescent="0.3">
      <c r="A67" s="1"/>
      <c r="B67" s="157" t="str">
        <f>CONCATENATE("January"," ",$B$5)</f>
        <v>January 2026</v>
      </c>
      <c r="C67" s="158"/>
      <c r="D67" s="159"/>
      <c r="F67" s="157" t="str">
        <f>CONCATENATE("February"," ",$B$5)</f>
        <v>February 2026</v>
      </c>
      <c r="G67" s="158"/>
      <c r="H67" s="159"/>
      <c r="J67" s="157" t="str">
        <f>CONCATENATE("March"," ",$B$5)</f>
        <v>March 2026</v>
      </c>
      <c r="K67" s="158"/>
      <c r="L67" s="159"/>
      <c r="N67" s="157" t="str">
        <f>CONCATENATE("April"," ",$B$5)</f>
        <v>April 2026</v>
      </c>
      <c r="O67" s="158"/>
      <c r="P67" s="159"/>
      <c r="R67" s="157" t="str">
        <f>CONCATENATE("May"," ",$B$5)</f>
        <v>May 2026</v>
      </c>
      <c r="S67" s="158"/>
      <c r="T67" s="159"/>
      <c r="V67" s="157" t="str">
        <f>CONCATENATE("June"," ",$B$5)</f>
        <v>June 2026</v>
      </c>
      <c r="W67" s="158"/>
      <c r="X67" s="159"/>
      <c r="Z67" s="157" t="str">
        <f>CONCATENATE("July"," ",$B$5)</f>
        <v>July 2026</v>
      </c>
      <c r="AA67" s="158"/>
      <c r="AB67" s="159"/>
      <c r="AD67" s="157" t="str">
        <f>CONCATENATE("August"," ",$B$5)</f>
        <v>August 2026</v>
      </c>
      <c r="AE67" s="158"/>
      <c r="AF67" s="159"/>
      <c r="AH67" s="157" t="str">
        <f>CONCATENATE("September"," ",$B$5)</f>
        <v>September 2026</v>
      </c>
      <c r="AI67" s="158"/>
      <c r="AJ67" s="159"/>
      <c r="AL67" s="157" t="str">
        <f>CONCATENATE("October"," ",$B$5)</f>
        <v>October 2026</v>
      </c>
      <c r="AM67" s="158"/>
      <c r="AN67" s="159"/>
      <c r="AP67" s="157" t="str">
        <f>CONCATENATE("November"," ",$B$5)</f>
        <v>November 2026</v>
      </c>
      <c r="AQ67" s="158"/>
      <c r="AR67" s="159"/>
      <c r="AS67" s="91"/>
      <c r="AT67" s="157" t="str">
        <f>CONCATENATE("December"," ",$B$5)</f>
        <v>December 2026</v>
      </c>
      <c r="AU67" s="158"/>
      <c r="AV67" s="159"/>
    </row>
    <row r="68" spans="1:48" x14ac:dyDescent="0.25">
      <c r="A68" s="1" t="s">
        <v>4</v>
      </c>
      <c r="B68" s="13"/>
      <c r="D68" s="14">
        <f>INDEX(HR_Input!$B$29:$BI$29,MATCH('Residential Bills_Yr 4_avg_HR'!$B$60,HR_Input!$A$29:$A$29,0),MATCH('Residential Bills_Yr 4_avg_HR'!B$67,HR_Input!$B$28:$BI$28,0))</f>
        <v>28.01</v>
      </c>
      <c r="F68" s="13"/>
      <c r="H68" s="14">
        <f>INDEX(HR_Input!$B$29:$BI$29,MATCH('Residential Bills_Yr 4_avg_HR'!$B$60,HR_Input!$A$29:$A$29,0),MATCH('Residential Bills_Yr 4_avg_HR'!F$67,HR_Input!$B$28:$BI$28,0))</f>
        <v>28.01</v>
      </c>
      <c r="J68" s="13"/>
      <c r="L68" s="14">
        <f>INDEX(HR_Input!$B$29:$BI$29,MATCH('Residential Bills_Yr 4_avg_HR'!$B$60,HR_Input!$A$29:$A$29,0),MATCH('Residential Bills_Yr 4_avg_HR'!J$67,HR_Input!$B$28:$BI$28,0))</f>
        <v>28.01</v>
      </c>
      <c r="N68" s="13"/>
      <c r="P68" s="14">
        <f>INDEX(HR_Input!$B$29:$BI$29,MATCH('Residential Bills_Yr 4_avg_HR'!$B$60,HR_Input!$A$29:$A$29,0),MATCH('Residential Bills_Yr 4_avg_HR'!N$67,HR_Input!$B$28:$BI$28,0))</f>
        <v>28.01</v>
      </c>
      <c r="R68" s="13"/>
      <c r="T68" s="14">
        <f>INDEX(HR_Input!$B$29:$BI$29,MATCH('Residential Bills_Yr 4_avg_HR'!$B$60,HR_Input!$A$29:$A$29,0),MATCH('Residential Bills_Yr 4_avg_HR'!R$67,HR_Input!$B$28:$BI$28,0))</f>
        <v>28.01</v>
      </c>
      <c r="V68" s="13"/>
      <c r="X68" s="14">
        <f>INDEX(HR_Input!$B$29:$BI$29,MATCH('Residential Bills_Yr 4_avg_HR'!$B$60,HR_Input!$A$29:$A$29,0),MATCH('Residential Bills_Yr 4_avg_HR'!V$67,HR_Input!$B$28:$BI$28,0))</f>
        <v>28.01</v>
      </c>
      <c r="Z68" s="13"/>
      <c r="AB68" s="14">
        <f>INDEX(HR_Input!$B$29:$BI$29,MATCH('Residential Bills_Yr 4_avg_HR'!$B$60,HR_Input!$A$29:$A$29,0),MATCH('Residential Bills_Yr 4_avg_HR'!Z$67,HR_Input!$B$28:$BI$28,0))</f>
        <v>28.01</v>
      </c>
      <c r="AD68" s="13"/>
      <c r="AF68" s="14">
        <f>INDEX(HR_Input!$B$29:$BI$29,MATCH('Residential Bills_Yr 4_avg_HR'!$B$60,HR_Input!$A$29:$A$29,0),MATCH('Residential Bills_Yr 4_avg_HR'!AD$67,HR_Input!$B$28:$BI$28,0))</f>
        <v>28.01</v>
      </c>
      <c r="AH68" s="13"/>
      <c r="AJ68" s="14">
        <f>INDEX(HR_Input!$B$29:$BI$29,MATCH('Residential Bills_Yr 4_avg_HR'!$B$60,HR_Input!$A$29:$A$29,0),MATCH('Residential Bills_Yr 4_avg_HR'!AH$67,HR_Input!$B$28:$BI$28,0))</f>
        <v>28.01</v>
      </c>
      <c r="AL68" s="13"/>
      <c r="AN68" s="14">
        <f>INDEX(HR_Input!$B$29:$BI$29,MATCH('Residential Bills_Yr 4_avg_HR'!$B$60,HR_Input!$A$29:$A$29,0),MATCH('Residential Bills_Yr 4_avg_HR'!AL$67,HR_Input!$B$28:$BI$28,0))</f>
        <v>28.01</v>
      </c>
      <c r="AP68" s="13"/>
      <c r="AR68" s="14">
        <f>INDEX(HR_Input!$B$29:$BI$29,MATCH('Residential Bills_Yr 4_avg_HR'!$B$60,HR_Input!$A$29:$A$29,0),MATCH('Residential Bills_Yr 4_avg_HR'!AP$67,HR_Input!$B$28:$BI$28,0))</f>
        <v>28.01</v>
      </c>
      <c r="AS68" s="6"/>
      <c r="AT68" s="13"/>
      <c r="AV68" s="14">
        <f>INDEX(HR_Input!$B$29:$BI$29,MATCH('Residential Bills_Yr 4_avg_HR'!$B$60,HR_Input!$A$29:$A$29,0),MATCH('Residential Bills_Yr 4_avg_HR'!AT$67,HR_Input!$B$28:$BI$28,0))</f>
        <v>28.01</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INDEX(HR_Input!$B$22:$BI$26,MATCH('Residential Bills_Yr 4_avg_HR'!$A71,HR_Input!$A$22:$A$26,0),MATCH('Residential Bills_Yr 4_avg_HR'!B$13,HR_Input!$B$21:$BI$21,0))</f>
        <v>1.5866</v>
      </c>
      <c r="C71" s="2">
        <f>IF($B$61&gt;HR_Input!F113,HR_Input!F113,'Residential Bills_Yr 4_avg_HR'!$B$61)</f>
        <v>6</v>
      </c>
      <c r="D71" s="14">
        <f>ROUND(IFERROR(B71*C71," "),2)</f>
        <v>9.52</v>
      </c>
      <c r="F71" s="18">
        <f>INDEX(HR_Input!$B$22:$BI$26,MATCH('Residential Bills_Yr 4_avg_HR'!$A71,HR_Input!$A$22:$A$26,0),MATCH('Residential Bills_Yr 4_avg_HR'!F$13,HR_Input!$B$21:$BI$21,0))</f>
        <v>1.5866</v>
      </c>
      <c r="G71" s="2">
        <f>IF($B$61&gt;HR_Input!G113,HR_Input!G113,'Residential Bills_Yr 4_avg_HR'!$B$61)</f>
        <v>6</v>
      </c>
      <c r="H71" s="14">
        <f>ROUND(IFERROR(F71*G71," "),2)</f>
        <v>9.52</v>
      </c>
      <c r="J71" s="18">
        <f>INDEX(HR_Input!$B$22:$BI$26,MATCH('Residential Bills_Yr 4_avg_HR'!$A71,HR_Input!$A$22:$A$26,0),MATCH('Residential Bills_Yr 4_avg_HR'!J$13,HR_Input!$B$21:$BI$21,0))</f>
        <v>1.5866</v>
      </c>
      <c r="K71" s="2">
        <f>IF($B$61&gt;HR_Input!H113,HR_Input!H113,'Residential Bills_Yr 4_avg_HR'!$B$61)</f>
        <v>6</v>
      </c>
      <c r="L71" s="14">
        <f>ROUND(IFERROR(J71*K71," "),2)</f>
        <v>9.52</v>
      </c>
      <c r="N71" s="18">
        <f>INDEX(HR_Input!$B$22:$BI$26,MATCH('Residential Bills_Yr 4_avg_HR'!$A71,HR_Input!$A$22:$A$26,0),MATCH('Residential Bills_Yr 4_avg_HR'!N$13,HR_Input!$B$21:$BI$21,0))</f>
        <v>1.5866</v>
      </c>
      <c r="O71" s="2">
        <f>IF($B$61&gt;HR_Input!I113,HR_Input!I113,'Residential Bills_Yr 4_avg_HR'!$B$61)</f>
        <v>6</v>
      </c>
      <c r="P71" s="14">
        <f>ROUND(IFERROR(N71*O71," "),2)</f>
        <v>9.52</v>
      </c>
      <c r="R71" s="18">
        <f>INDEX(HR_Input!$B$22:$BI$26,MATCH('Residential Bills_Yr 4_avg_HR'!$A71,HR_Input!$A$22:$A$26,0),MATCH('Residential Bills_Yr 4_avg_HR'!R$13,HR_Input!$B$21:$BI$21,0))</f>
        <v>1.5866</v>
      </c>
      <c r="S71" s="2">
        <f>IF($B$61&gt;HR_Input!J113,HR_Input!J113,'Residential Bills_Yr 4_avg_HR'!$B$61)</f>
        <v>6</v>
      </c>
      <c r="T71" s="14">
        <f>ROUND(IFERROR(R71*S71," "),2)</f>
        <v>9.52</v>
      </c>
      <c r="V71" s="18">
        <f>INDEX(HR_Input!$B$22:$BI$26,MATCH('Residential Bills_Yr 4_avg_HR'!$A71,HR_Input!$A$22:$A$26,0),MATCH('Residential Bills_Yr 4_avg_HR'!V$13,HR_Input!$B$21:$BI$21,0))</f>
        <v>1.5866</v>
      </c>
      <c r="W71" s="2">
        <f>IF($B$61&gt;HR_Input!K113,HR_Input!K113,'Residential Bills_Yr 4_avg_HR'!$B$61)</f>
        <v>6</v>
      </c>
      <c r="X71" s="14">
        <f>ROUND(IFERROR(V71*W71," "),2)</f>
        <v>9.52</v>
      </c>
      <c r="Z71" s="18">
        <f>INDEX(HR_Input!$B$22:$BI$26,MATCH('Residential Bills_Yr 4_avg_HR'!$A71,HR_Input!$A$22:$A$26,0),MATCH('Residential Bills_Yr 4_avg_HR'!Z$13,HR_Input!$B$21:$BI$21,0))</f>
        <v>1.5866</v>
      </c>
      <c r="AA71" s="2">
        <f>IF($B$61&gt;HR_Input!L113,HR_Input!L113,'Residential Bills_Yr 4_avg_HR'!$B$61)</f>
        <v>6</v>
      </c>
      <c r="AB71" s="14">
        <f>ROUND(IFERROR(Z71*AA71," "),2)</f>
        <v>9.52</v>
      </c>
      <c r="AD71" s="18">
        <f>INDEX(HR_Input!$B$22:$BI$26,MATCH('Residential Bills_Yr 4_avg_HR'!$A71,HR_Input!$A$22:$A$26,0),MATCH('Residential Bills_Yr 4_avg_HR'!AD$13,HR_Input!$B$21:$BI$21,0))</f>
        <v>1.5866</v>
      </c>
      <c r="AE71" s="2">
        <f>IF($B$61&gt;HR_Input!M113,HR_Input!M113,'Residential Bills_Yr 4_avg_HR'!$B$61)</f>
        <v>6</v>
      </c>
      <c r="AF71" s="14">
        <f>ROUND(IFERROR(AD71*AE71," "),2)</f>
        <v>9.52</v>
      </c>
      <c r="AH71" s="18">
        <f>INDEX(HR_Input!$B$22:$BI$26,MATCH('Residential Bills_Yr 4_avg_HR'!$A71,HR_Input!$A$22:$A$26,0),MATCH('Residential Bills_Yr 4_avg_HR'!AH$13,HR_Input!$B$21:$BI$21,0))</f>
        <v>1.5866</v>
      </c>
      <c r="AI71" s="2">
        <f>IF($B$61&gt;HR_Input!N113,HR_Input!N113,'Residential Bills_Yr 4_avg_HR'!$B$61)</f>
        <v>6</v>
      </c>
      <c r="AJ71" s="14">
        <f>ROUND(IFERROR(AH71*AI71," "),2)</f>
        <v>9.52</v>
      </c>
      <c r="AL71" s="18">
        <f>INDEX(HR_Input!$B$22:$BI$26,MATCH('Residential Bills_Yr 4_avg_HR'!$A71,HR_Input!$A$22:$A$26,0),MATCH('Residential Bills_Yr 4_avg_HR'!AL$13,HR_Input!$B$21:$BI$21,0))</f>
        <v>1.5866</v>
      </c>
      <c r="AM71" s="2">
        <f>IF($B$61&gt;HR_Input!O113,HR_Input!O113,'Residential Bills_Yr 4_avg_HR'!$B$61)</f>
        <v>6</v>
      </c>
      <c r="AN71" s="14">
        <f>ROUND(IFERROR(AL71*AM71," "),2)</f>
        <v>9.52</v>
      </c>
      <c r="AP71" s="18">
        <f>INDEX(HR_Input!$B$22:$BI$26,MATCH('Residential Bills_Yr 4_avg_HR'!$A71,HR_Input!$A$22:$A$26,0),MATCH('Residential Bills_Yr 4_avg_HR'!AP$13,HR_Input!$B$21:$BI$21,0))</f>
        <v>1.5866</v>
      </c>
      <c r="AQ71" s="2">
        <f>IF($B$61&gt;HR_Input!P113,HR_Input!P113,'Residential Bills_Yr 4_avg_HR'!$B$61)</f>
        <v>6</v>
      </c>
      <c r="AR71" s="14">
        <f>ROUND(IFERROR(AP71*AQ71," "),2)</f>
        <v>9.52</v>
      </c>
      <c r="AS71" s="6"/>
      <c r="AT71" s="18">
        <f>INDEX(HR_Input!$B$22:$BI$26,MATCH('Residential Bills_Yr 4_avg_HR'!$A71,HR_Input!$A$22:$A$26,0),MATCH('Residential Bills_Yr 4_avg_HR'!AT$13,HR_Input!$B$21:$BI$21,0))</f>
        <v>1.5866</v>
      </c>
      <c r="AU71" s="2">
        <f>IF($B$61&gt;HR_Input!Q113,HR_Input!Q113,'Residential Bills_Yr 4_avg_HR'!$B$61)</f>
        <v>6</v>
      </c>
      <c r="AV71" s="14">
        <f>ROUND(IFERROR(AT71*AU71," "),2)</f>
        <v>9.52</v>
      </c>
    </row>
    <row r="72" spans="1:48" x14ac:dyDescent="0.25">
      <c r="A72" t="str">
        <f>A18</f>
        <v>Tier 2</v>
      </c>
      <c r="B72" s="18">
        <f>INDEX(HR_Input!$B$22:$BI$26,MATCH('Residential Bills_Yr 4_avg_HR'!$A72,HR_Input!$A$22:$A$26,0),MATCH('Residential Bills_Yr 4_avg_HR'!B$13,HR_Input!$B$21:$BI$21,0))</f>
        <v>6.2985000000000007</v>
      </c>
      <c r="C72" s="2">
        <f>IF(($B$61-C71)&gt;HR_Input!F114,HR_Input!F114,($B$61-C71))</f>
        <v>0</v>
      </c>
      <c r="D72" s="14">
        <f>ROUND(IFERROR(B72*C72," "),2)</f>
        <v>0</v>
      </c>
      <c r="F72" s="18">
        <f>INDEX(HR_Input!$B$22:$BI$26,MATCH('Residential Bills_Yr 4_avg_HR'!$A72,HR_Input!$A$22:$A$26,0),MATCH('Residential Bills_Yr 4_avg_HR'!F$13,HR_Input!$B$21:$BI$21,0))</f>
        <v>6.2985000000000007</v>
      </c>
      <c r="G72" s="2">
        <f>IF(($B$61-G71)&gt;HR_Input!G114,HR_Input!G114,($B$61-G71))</f>
        <v>0</v>
      </c>
      <c r="H72" s="14">
        <f>ROUND(IFERROR(F72*G72," "),2)</f>
        <v>0</v>
      </c>
      <c r="J72" s="18">
        <f>INDEX(HR_Input!$B$22:$BI$26,MATCH('Residential Bills_Yr 4_avg_HR'!$A72,HR_Input!$A$22:$A$26,0),MATCH('Residential Bills_Yr 4_avg_HR'!J$13,HR_Input!$B$21:$BI$21,0))</f>
        <v>6.2985000000000007</v>
      </c>
      <c r="K72" s="2">
        <f>IF(($B$61-K71)&gt;HR_Input!H114,HR_Input!H114,($B$61-K71))</f>
        <v>0</v>
      </c>
      <c r="L72" s="14">
        <f>ROUND(IFERROR(J72*K72," "),2)</f>
        <v>0</v>
      </c>
      <c r="N72" s="18">
        <f>INDEX(HR_Input!$B$22:$BI$26,MATCH('Residential Bills_Yr 4_avg_HR'!$A72,HR_Input!$A$22:$A$26,0),MATCH('Residential Bills_Yr 4_avg_HR'!N$13,HR_Input!$B$21:$BI$21,0))</f>
        <v>6.2985000000000007</v>
      </c>
      <c r="O72" s="2">
        <f>IF(($B$61-O71)&gt;HR_Input!I114,HR_Input!I114,($B$61-O71))</f>
        <v>0</v>
      </c>
      <c r="P72" s="14">
        <f>ROUND(IFERROR(N72*O72," "),2)</f>
        <v>0</v>
      </c>
      <c r="R72" s="18">
        <f>INDEX(HR_Input!$B$22:$BI$26,MATCH('Residential Bills_Yr 4_avg_HR'!$A72,HR_Input!$A$22:$A$26,0),MATCH('Residential Bills_Yr 4_avg_HR'!R$13,HR_Input!$B$21:$BI$21,0))</f>
        <v>6.2985000000000007</v>
      </c>
      <c r="S72" s="2">
        <f>IF(($B$61-S71)&gt;HR_Input!J114,HR_Input!J114,($B$61-S71))</f>
        <v>0</v>
      </c>
      <c r="T72" s="14">
        <f>ROUND(IFERROR(R72*S72," "),2)</f>
        <v>0</v>
      </c>
      <c r="V72" s="18">
        <f>INDEX(HR_Input!$B$22:$BI$26,MATCH('Residential Bills_Yr 4_avg_HR'!$A72,HR_Input!$A$22:$A$26,0),MATCH('Residential Bills_Yr 4_avg_HR'!V$13,HR_Input!$B$21:$BI$21,0))</f>
        <v>6.2985000000000007</v>
      </c>
      <c r="W72" s="2">
        <f>IF(($B$61-W71)&gt;HR_Input!K114,HR_Input!K114,($B$61-S71))</f>
        <v>0</v>
      </c>
      <c r="X72" s="14">
        <f>ROUND(IFERROR(V72*W72," "),2)</f>
        <v>0</v>
      </c>
      <c r="Z72" s="18">
        <f>INDEX(HR_Input!$B$22:$BI$26,MATCH('Residential Bills_Yr 4_avg_HR'!$A72,HR_Input!$A$22:$A$26,0),MATCH('Residential Bills_Yr 4_avg_HR'!Z$13,HR_Input!$B$21:$BI$21,0))</f>
        <v>6.2985000000000007</v>
      </c>
      <c r="AA72" s="2">
        <f>IF(($B$61-AA71)&gt;HR_Input!L114,HR_Input!L114,($B$61-AA71))</f>
        <v>0</v>
      </c>
      <c r="AB72" s="14">
        <f>ROUND(IFERROR(Z72*AA72," "),2)</f>
        <v>0</v>
      </c>
      <c r="AD72" s="18">
        <f>INDEX(HR_Input!$B$22:$BI$26,MATCH('Residential Bills_Yr 4_avg_HR'!$A72,HR_Input!$A$22:$A$26,0),MATCH('Residential Bills_Yr 4_avg_HR'!AD$13,HR_Input!$B$21:$BI$21,0))</f>
        <v>6.2985000000000007</v>
      </c>
      <c r="AE72" s="2">
        <f>IF(($B$61-AE71)&gt;HR_Input!M114,HR_Input!M114,($B$61-AE71))</f>
        <v>0</v>
      </c>
      <c r="AF72" s="14">
        <f>ROUND(IFERROR(AD72*AE72," "),2)</f>
        <v>0</v>
      </c>
      <c r="AH72" s="18">
        <f>INDEX(HR_Input!$B$22:$BI$26,MATCH('Residential Bills_Yr 4_avg_HR'!$A72,HR_Input!$A$22:$A$26,0),MATCH('Residential Bills_Yr 4_avg_HR'!AH$13,HR_Input!$B$21:$BI$21,0))</f>
        <v>6.2985000000000007</v>
      </c>
      <c r="AI72" s="2">
        <f>IF(($B$61-AI71)&gt;HR_Input!N114,HR_Input!N114,($B$61-AI71))</f>
        <v>0</v>
      </c>
      <c r="AJ72" s="14">
        <f>ROUND(IFERROR(AH72*AI72," "),2)</f>
        <v>0</v>
      </c>
      <c r="AL72" s="18">
        <f>INDEX(HR_Input!$B$22:$BI$26,MATCH('Residential Bills_Yr 4_avg_HR'!$A72,HR_Input!$A$22:$A$26,0),MATCH('Residential Bills_Yr 4_avg_HR'!AL$13,HR_Input!$B$21:$BI$21,0))</f>
        <v>6.2985000000000007</v>
      </c>
      <c r="AM72" s="2">
        <f>IF(($B$61-AM71)&gt;HR_Input!O114,HR_Input!O114,($B$61-AM71))</f>
        <v>0</v>
      </c>
      <c r="AN72" s="14">
        <f>ROUND(IFERROR(AL72*AM72," "),2)</f>
        <v>0</v>
      </c>
      <c r="AP72" s="18">
        <f>INDEX(HR_Input!$B$22:$BI$26,MATCH('Residential Bills_Yr 4_avg_HR'!$A72,HR_Input!$A$22:$A$26,0),MATCH('Residential Bills_Yr 4_avg_HR'!AP$13,HR_Input!$B$21:$BI$21,0))</f>
        <v>6.2985000000000007</v>
      </c>
      <c r="AQ72" s="2">
        <f>IF(($B$61-AQ71)&gt;HR_Input!P114,HR_Input!P114,($B$61-AQ71))</f>
        <v>0</v>
      </c>
      <c r="AR72" s="14">
        <f>ROUND(IFERROR(AP72*AQ72," "),2)</f>
        <v>0</v>
      </c>
      <c r="AS72" s="6"/>
      <c r="AT72" s="18">
        <f>INDEX(HR_Input!$B$22:$BI$26,MATCH('Residential Bills_Yr 4_avg_HR'!$A72,HR_Input!$A$22:$A$26,0),MATCH('Residential Bills_Yr 4_avg_HR'!AT$13,HR_Input!$B$21:$BI$21,0))</f>
        <v>6.2985000000000007</v>
      </c>
      <c r="AU72" s="2">
        <f>IF(($B$61-AU71)&gt;HR_Input!Q114,HR_Input!Q114,($B$61-AU71))</f>
        <v>0</v>
      </c>
      <c r="AV72" s="14">
        <f>ROUND(IFERROR(AT72*AU72," "),2)</f>
        <v>0</v>
      </c>
    </row>
    <row r="73" spans="1:48" x14ac:dyDescent="0.25">
      <c r="A73" t="str">
        <f>A19</f>
        <v>Tier 3</v>
      </c>
      <c r="B73" s="18">
        <f>INDEX(HR_Input!$B$22:$BI$26,MATCH('Residential Bills_Yr 4_avg_HR'!$A73,HR_Input!$A$22:$A$26,0),MATCH('Residential Bills_Yr 4_avg_HR'!B$13,HR_Input!$B$21:$BI$21,0))</f>
        <v>12.581100000000001</v>
      </c>
      <c r="C73" s="2">
        <f>IF(OR(HR_Input!F$111="Tier 4",HR_Input!F$111="Tier 5"),IF(('Residential Bills_Yr 4_avg_HR'!$B$61-'Residential Bills_Yr 4_avg_HR'!C71-'Residential Bills_Yr 4_avg_HR'!C72)&gt;HR_Input!F115,HR_Input!F115,('Residential Bills_Yr 4_avg_HR'!$B$61-'Residential Bills_Yr 4_avg_HR'!C71-'Residential Bills_Yr 4_avg_HR'!C72)),('Residential Bills_Yr 4_avg_HR'!$B$61-'Residential Bills_Yr 4_avg_HR'!C71-'Residential Bills_Yr 4_avg_HR'!C72))</f>
        <v>0</v>
      </c>
      <c r="D73" s="14">
        <f>ROUND(IFERROR(B73*C73," "),2)</f>
        <v>0</v>
      </c>
      <c r="F73" s="18">
        <f>INDEX(HR_Input!$B$22:$BI$26,MATCH('Residential Bills_Yr 4_avg_HR'!$A73,HR_Input!$A$22:$A$26,0),MATCH('Residential Bills_Yr 4_avg_HR'!F$13,HR_Input!$B$21:$BI$21,0))</f>
        <v>12.581100000000001</v>
      </c>
      <c r="G73" s="2">
        <f>IF(OR(HR_Input!G$111="Tier 4",HR_Input!G$111="Tier 5"),IF(('Residential Bills_Yr 4_avg_HR'!$B$61-'Residential Bills_Yr 4_avg_HR'!G71-'Residential Bills_Yr 4_avg_HR'!G72)&gt;HR_Input!G115,HR_Input!G115,('Residential Bills_Yr 4_avg_HR'!$B$61-'Residential Bills_Yr 4_avg_HR'!G71-'Residential Bills_Yr 4_avg_HR'!G72)),('Residential Bills_Yr 4_avg_HR'!$B$61-'Residential Bills_Yr 4_avg_HR'!G71-'Residential Bills_Yr 4_avg_HR'!G72))</f>
        <v>0</v>
      </c>
      <c r="H73" s="14">
        <f>ROUND(IFERROR(F73*G73," "),2)</f>
        <v>0</v>
      </c>
      <c r="J73" s="18">
        <f>INDEX(HR_Input!$B$22:$BI$26,MATCH('Residential Bills_Yr 4_avg_HR'!$A73,HR_Input!$A$22:$A$26,0),MATCH('Residential Bills_Yr 4_avg_HR'!J$13,HR_Input!$B$21:$BI$21,0))</f>
        <v>12.581100000000001</v>
      </c>
      <c r="K73" s="2">
        <f>IF(OR(HR_Input!H$111="Tier 4",HR_Input!H$111="Tier 5"),IF(('Residential Bills_Yr 4_avg_HR'!$B$61-'Residential Bills_Yr 4_avg_HR'!K71-'Residential Bills_Yr 4_avg_HR'!K72)&gt;HR_Input!H115,HR_Input!H115,('Residential Bills_Yr 4_avg_HR'!$B$61-'Residential Bills_Yr 4_avg_HR'!K71-'Residential Bills_Yr 4_avg_HR'!K72)),('Residential Bills_Yr 4_avg_HR'!$B$61-'Residential Bills_Yr 4_avg_HR'!K71-'Residential Bills_Yr 4_avg_HR'!K72))</f>
        <v>0</v>
      </c>
      <c r="L73" s="14">
        <f>ROUND(IFERROR(J73*K73," "),2)</f>
        <v>0</v>
      </c>
      <c r="N73" s="18">
        <f>INDEX(HR_Input!$B$22:$BI$26,MATCH('Residential Bills_Yr 4_avg_HR'!$A73,HR_Input!$A$22:$A$26,0),MATCH('Residential Bills_Yr 4_avg_HR'!N$13,HR_Input!$B$21:$BI$21,0))</f>
        <v>12.581100000000001</v>
      </c>
      <c r="O73" s="2">
        <f>IF(OR(HR_Input!I$111="Tier 4",HR_Input!I$111="Tier 5"),IF(('Residential Bills_Yr 4_avg_HR'!$B$61-'Residential Bills_Yr 4_avg_HR'!O71-'Residential Bills_Yr 4_avg_HR'!O72)&gt;HR_Input!I115,HR_Input!I115,('Residential Bills_Yr 4_avg_HR'!$B$61-'Residential Bills_Yr 4_avg_HR'!O71-'Residential Bills_Yr 4_avg_HR'!O72)),('Residential Bills_Yr 4_avg_HR'!$B$61-'Residential Bills_Yr 4_avg_HR'!O71-'Residential Bills_Yr 4_avg_HR'!O72))</f>
        <v>0</v>
      </c>
      <c r="P73" s="14">
        <f>ROUND(IFERROR(N73*O73," "),2)</f>
        <v>0</v>
      </c>
      <c r="R73" s="18">
        <f>INDEX(HR_Input!$B$22:$BI$26,MATCH('Residential Bills_Yr 4_avg_HR'!$A73,HR_Input!$A$22:$A$26,0),MATCH('Residential Bills_Yr 4_avg_HR'!R$13,HR_Input!$B$21:$BI$21,0))</f>
        <v>12.581100000000001</v>
      </c>
      <c r="S73" s="2">
        <f>IF(OR(HR_Input!J$111="Tier 4",HR_Input!J$111="Tier 5"),IF(('Residential Bills_Yr 4_avg_HR'!$B$61-'Residential Bills_Yr 4_avg_HR'!S71-'Residential Bills_Yr 4_avg_HR'!S72)&gt;HR_Input!J115,HR_Input!J115,('Residential Bills_Yr 4_avg_HR'!$B$61-'Residential Bills_Yr 4_avg_HR'!S71-'Residential Bills_Yr 4_avg_HR'!S72)),('Residential Bills_Yr 4_avg_HR'!$B$61-'Residential Bills_Yr 4_avg_HR'!S71-'Residential Bills_Yr 4_avg_HR'!S72))</f>
        <v>0</v>
      </c>
      <c r="T73" s="14">
        <f>ROUND(IFERROR(R73*S73," "),2)</f>
        <v>0</v>
      </c>
      <c r="V73" s="18">
        <f>INDEX(HR_Input!$B$22:$BI$26,MATCH('Residential Bills_Yr 4_avg_HR'!$A73,HR_Input!$A$22:$A$26,0),MATCH('Residential Bills_Yr 4_avg_HR'!V$13,HR_Input!$B$21:$BI$21,0))</f>
        <v>12.581100000000001</v>
      </c>
      <c r="W73" s="2">
        <f>IF(OR(HR_Input!K$111="Tier 4",HR_Input!K$111="Tier 5"),IF(('Residential Bills_Yr 4_avg_HR'!$B$61-'Residential Bills_Yr 4_avg_HR'!W71-'Residential Bills_Yr 4_avg_HR'!W72)&gt;HR_Input!K115,HR_Input!K115,('Residential Bills_Yr 4_avg_HR'!$B$61-'Residential Bills_Yr 4_avg_HR'!W71-'Residential Bills_Yr 4_avg_HR'!W72)),('Residential Bills_Yr 4_avg_HR'!$B$61-'Residential Bills_Yr 4_avg_HR'!W71-'Residential Bills_Yr 4_avg_HR'!W72))</f>
        <v>0</v>
      </c>
      <c r="X73" s="14">
        <f>ROUND(IFERROR(V73*W73," "),2)</f>
        <v>0</v>
      </c>
      <c r="Z73" s="18">
        <f>INDEX(HR_Input!$B$22:$BI$26,MATCH('Residential Bills_Yr 4_avg_HR'!$A73,HR_Input!$A$22:$A$26,0),MATCH('Residential Bills_Yr 4_avg_HR'!Z$13,HR_Input!$B$21:$BI$21,0))</f>
        <v>12.581100000000001</v>
      </c>
      <c r="AA73" s="2">
        <f>IF(OR(HR_Input!L$111="Tier 4",HR_Input!L$111="Tier 5"),IF(('Residential Bills_Yr 4_avg_HR'!$B$61-'Residential Bills_Yr 4_avg_HR'!AA71-'Residential Bills_Yr 4_avg_HR'!AA72)&gt;HR_Input!L115,HR_Input!L115,('Residential Bills_Yr 4_avg_HR'!$B$61-'Residential Bills_Yr 4_avg_HR'!AA71-'Residential Bills_Yr 4_avg_HR'!AA72)),('Residential Bills_Yr 4_avg_HR'!$B$61-'Residential Bills_Yr 4_avg_HR'!AA71-'Residential Bills_Yr 4_avg_HR'!AA72))</f>
        <v>0</v>
      </c>
      <c r="AB73" s="14">
        <f>ROUND(IFERROR(Z73*AA73," "),2)</f>
        <v>0</v>
      </c>
      <c r="AD73" s="18">
        <f>INDEX(HR_Input!$B$22:$BI$26,MATCH('Residential Bills_Yr 4_avg_HR'!$A73,HR_Input!$A$22:$A$26,0),MATCH('Residential Bills_Yr 4_avg_HR'!AD$13,HR_Input!$B$21:$BI$21,0))</f>
        <v>12.581100000000001</v>
      </c>
      <c r="AE73" s="2">
        <f>IF(OR(HR_Input!M$111="Tier 4",HR_Input!M$111="Tier 5"),IF(('Residential Bills_Yr 4_avg_HR'!$B$61-'Residential Bills_Yr 4_avg_HR'!AE71-'Residential Bills_Yr 4_avg_HR'!AE72)&gt;HR_Input!M115,HR_Input!M115,('Residential Bills_Yr 4_avg_HR'!$B$61-'Residential Bills_Yr 4_avg_HR'!AE71-'Residential Bills_Yr 4_avg_HR'!AE72)),('Residential Bills_Yr 4_avg_HR'!$B$61-'Residential Bills_Yr 4_avg_HR'!AE71-'Residential Bills_Yr 4_avg_HR'!AE72))</f>
        <v>0</v>
      </c>
      <c r="AF73" s="14">
        <f>ROUND(IFERROR(AD73*AE73," "),2)</f>
        <v>0</v>
      </c>
      <c r="AH73" s="18">
        <f>INDEX(HR_Input!$B$22:$BI$26,MATCH('Residential Bills_Yr 4_avg_HR'!$A73,HR_Input!$A$22:$A$26,0),MATCH('Residential Bills_Yr 4_avg_HR'!AH$13,HR_Input!$B$21:$BI$21,0))</f>
        <v>12.581100000000001</v>
      </c>
      <c r="AI73" s="2">
        <f>IF(OR(HR_Input!N$111="Tier 4",HR_Input!N$111="Tier 5"),IF(('Residential Bills_Yr 4_avg_HR'!$B$61-'Residential Bills_Yr 4_avg_HR'!AI71-'Residential Bills_Yr 4_avg_HR'!AI72)&gt;HR_Input!N115,HR_Input!N115,('Residential Bills_Yr 4_avg_HR'!$B$61-'Residential Bills_Yr 4_avg_HR'!AI71-'Residential Bills_Yr 4_avg_HR'!AI72)),('Residential Bills_Yr 4_avg_HR'!$B$61-'Residential Bills_Yr 4_avg_HR'!AI71-'Residential Bills_Yr 4_avg_HR'!AI72))</f>
        <v>0</v>
      </c>
      <c r="AJ73" s="14">
        <f>ROUND(IFERROR(AH73*AI73," "),2)</f>
        <v>0</v>
      </c>
      <c r="AL73" s="18">
        <f>INDEX(HR_Input!$B$22:$BI$26,MATCH('Residential Bills_Yr 4_avg_HR'!$A73,HR_Input!$A$22:$A$26,0),MATCH('Residential Bills_Yr 4_avg_HR'!AL$13,HR_Input!$B$21:$BI$21,0))</f>
        <v>12.581100000000001</v>
      </c>
      <c r="AM73" s="2">
        <f>IF(OR(HR_Input!O$111="Tier 4",HR_Input!O$111="Tier 5"),IF(('Residential Bills_Yr 4_avg_HR'!$B$61-'Residential Bills_Yr 4_avg_HR'!AM71-'Residential Bills_Yr 4_avg_HR'!AM72)&gt;HR_Input!O115,HR_Input!O115,('Residential Bills_Yr 4_avg_HR'!$B$61-'Residential Bills_Yr 4_avg_HR'!AM71-'Residential Bills_Yr 4_avg_HR'!AM72)),('Residential Bills_Yr 4_avg_HR'!$B$61-'Residential Bills_Yr 4_avg_HR'!AM71-'Residential Bills_Yr 4_avg_HR'!AM72))</f>
        <v>0</v>
      </c>
      <c r="AN73" s="14">
        <f>ROUND(IFERROR(AL73*AM73," "),2)</f>
        <v>0</v>
      </c>
      <c r="AP73" s="18">
        <f>INDEX(HR_Input!$B$22:$BI$26,MATCH('Residential Bills_Yr 4_avg_HR'!$A73,HR_Input!$A$22:$A$26,0),MATCH('Residential Bills_Yr 4_avg_HR'!AP$13,HR_Input!$B$21:$BI$21,0))</f>
        <v>12.581100000000001</v>
      </c>
      <c r="AQ73" s="2">
        <f>IF(OR(HR_Input!P$111="Tier 4",HR_Input!P$111="Tier 5"),IF(('Residential Bills_Yr 4_avg_HR'!$B$61-'Residential Bills_Yr 4_avg_HR'!AQ71-'Residential Bills_Yr 4_avg_HR'!AQ72)&gt;HR_Input!P115,HR_Input!P115,('Residential Bills_Yr 4_avg_HR'!$B$61-'Residential Bills_Yr 4_avg_HR'!AQ71-'Residential Bills_Yr 4_avg_HR'!AQ72)),('Residential Bills_Yr 4_avg_HR'!$B$61-'Residential Bills_Yr 4_avg_HR'!AQ71-'Residential Bills_Yr 4_avg_HR'!AQ72))</f>
        <v>0</v>
      </c>
      <c r="AR73" s="14">
        <f>ROUND(IFERROR(AP73*AQ73," "),2)</f>
        <v>0</v>
      </c>
      <c r="AS73" s="6"/>
      <c r="AT73" s="18">
        <f>INDEX(HR_Input!$B$22:$BI$26,MATCH('Residential Bills_Yr 4_avg_HR'!$A73,HR_Input!$A$22:$A$26,0),MATCH('Residential Bills_Yr 4_avg_HR'!AT$13,HR_Input!$B$21:$BI$21,0))</f>
        <v>12.581100000000001</v>
      </c>
      <c r="AU73" s="2">
        <f>IF(OR(HR_Input!Q$111="Tier 4",HR_Input!Q$111="Tier 5"),IF(('Residential Bills_Yr 4_avg_HR'!$B$61-'Residential Bills_Yr 4_avg_HR'!AU71-'Residential Bills_Yr 4_avg_HR'!AU72)&gt;HR_Input!Q115,HR_Input!Q115,('Residential Bills_Yr 4_avg_HR'!$B$61-'Residential Bills_Yr 4_avg_HR'!AU71-'Residential Bills_Yr 4_avg_HR'!AU72)),('Residential Bills_Yr 4_avg_HR'!$B$61-'Residential Bills_Yr 4_avg_HR'!AU71-'Residential Bills_Yr 4_avg_HR'!AU72))</f>
        <v>0</v>
      </c>
      <c r="AV73" s="14">
        <f>ROUND(IFERROR(AT73*AU73," "),2)</f>
        <v>0</v>
      </c>
    </row>
    <row r="74" spans="1:48" ht="14.45" customHeight="1" x14ac:dyDescent="0.25">
      <c r="A74" t="str">
        <f>A20</f>
        <v>Tier 4</v>
      </c>
      <c r="B74" s="18">
        <f>INDEX(HR_Input!$B$22:$BI$26,MATCH('Residential Bills_Yr 4_avg_HR'!$A74,HR_Input!$A$22:$A$26,0),MATCH('Residential Bills_Yr 4_avg_HR'!B$13,HR_Input!$B$21:$BI$21,0))</f>
        <v>25.1464</v>
      </c>
      <c r="C74" s="2">
        <f>IF(HR_Input!F$111="Tier 4",($B$61-C71-C72-C73),IF(HR_Input!F$111="Tier 5",IF(('Residential Bills_Yr 4_avg_HR'!$B$61-'Residential Bills_Yr 4_avg_HR'!C71-'Residential Bills_Yr 4_avg_HR'!C72-'Residential Bills_Yr 4_avg_HR'!C73)&gt;HR_Input!F138,HR_Input!F138,('Residential Bills_Yr 4_avg_HR'!$B$61-'Residential Bills_Yr 4_avg_HR'!C71-'Residential Bills_Yr 4_avg_HR'!C72-'Residential Bills_Yr 4_avg_HR'!C73))," "))</f>
        <v>0</v>
      </c>
      <c r="D74" s="14">
        <f t="shared" ref="D74:D75" si="60">IFERROR(B74*C74," ")</f>
        <v>0</v>
      </c>
      <c r="F74" s="18">
        <f>INDEX(HR_Input!$B$22:$BI$26,MATCH('Residential Bills_Yr 4_avg_HR'!$A74,HR_Input!$A$22:$A$26,0),MATCH('Residential Bills_Yr 4_avg_HR'!F$13,HR_Input!$B$21:$BI$21,0))</f>
        <v>25.1464</v>
      </c>
      <c r="G74" s="2">
        <f>IF(HR_Input!G$111="Tier 4",($B$61-G71-G72-G73),IF(HR_Input!G$111="Tier 5",IF(('Residential Bills_Yr 4_avg_HR'!$B$61-'Residential Bills_Yr 4_avg_HR'!G71-'Residential Bills_Yr 4_avg_HR'!G72-'Residential Bills_Yr 4_avg_HR'!G73)&gt;HR_Input!G138,HR_Input!G138,('Residential Bills_Yr 4_avg_HR'!$B$61-'Residential Bills_Yr 4_avg_HR'!G71-'Residential Bills_Yr 4_avg_HR'!G72-'Residential Bills_Yr 4_avg_HR'!G73))," "))</f>
        <v>0</v>
      </c>
      <c r="H74" s="14">
        <f t="shared" ref="H74:H75" si="61">IFERROR(F74*G74," ")</f>
        <v>0</v>
      </c>
      <c r="J74" s="18">
        <f>INDEX(HR_Input!$B$22:$BI$26,MATCH('Residential Bills_Yr 4_avg_HR'!$A74,HR_Input!$A$22:$A$26,0),MATCH('Residential Bills_Yr 4_avg_HR'!J$13,HR_Input!$B$21:$BI$21,0))</f>
        <v>25.1464</v>
      </c>
      <c r="K74" s="2">
        <f>IF(HR_Input!H$111="Tier 4",($B$61-K71-K72-K73),IF(HR_Input!H$111="Tier 5",IF(('Residential Bills_Yr 4_avg_HR'!$B$61-'Residential Bills_Yr 4_avg_HR'!K71-'Residential Bills_Yr 4_avg_HR'!K72-'Residential Bills_Yr 4_avg_HR'!K73)&gt;HR_Input!H138,HR_Input!H138,('Residential Bills_Yr 4_avg_HR'!$B$61-'Residential Bills_Yr 4_avg_HR'!K71-'Residential Bills_Yr 4_avg_HR'!K72-'Residential Bills_Yr 4_avg_HR'!K73))," "))</f>
        <v>0</v>
      </c>
      <c r="L74" s="14">
        <f t="shared" ref="L74:L75" si="62">IFERROR(J74*K74," ")</f>
        <v>0</v>
      </c>
      <c r="N74" s="18">
        <f>INDEX(HR_Input!$B$22:$BI$26,MATCH('Residential Bills_Yr 4_avg_HR'!$A74,HR_Input!$A$22:$A$26,0),MATCH('Residential Bills_Yr 4_avg_HR'!N$13,HR_Input!$B$21:$BI$21,0))</f>
        <v>25.1464</v>
      </c>
      <c r="O74" s="2">
        <f>IF(HR_Input!I$111="Tier 4",($B$61-O71-O72-O73),IF(HR_Input!I$111="Tier 5",IF(('Residential Bills_Yr 4_avg_HR'!$B$61-'Residential Bills_Yr 4_avg_HR'!O71-'Residential Bills_Yr 4_avg_HR'!O72-'Residential Bills_Yr 4_avg_HR'!O73)&gt;HR_Input!I138,HR_Input!I138,('Residential Bills_Yr 4_avg_HR'!$B$61-'Residential Bills_Yr 4_avg_HR'!O71-'Residential Bills_Yr 4_avg_HR'!O72-'Residential Bills_Yr 4_avg_HR'!O73))," "))</f>
        <v>0</v>
      </c>
      <c r="P74" s="14">
        <f t="shared" ref="P74:P75" si="63">IFERROR(N74*O74," ")</f>
        <v>0</v>
      </c>
      <c r="R74" s="18">
        <f>INDEX(HR_Input!$B$22:$BI$26,MATCH('Residential Bills_Yr 4_avg_HR'!$A74,HR_Input!$A$22:$A$26,0),MATCH('Residential Bills_Yr 4_avg_HR'!R$13,HR_Input!$B$21:$BI$21,0))</f>
        <v>25.1464</v>
      </c>
      <c r="S74" s="2">
        <f>IF(HR_Input!J$111="Tier 4",($B$61-S71-S72-S73),IF(HR_Input!J$111="Tier 5",IF(('Residential Bills_Yr 4_avg_HR'!$B$61-'Residential Bills_Yr 4_avg_HR'!S71-'Residential Bills_Yr 4_avg_HR'!S72-'Residential Bills_Yr 4_avg_HR'!S73)&gt;HR_Input!J138,HR_Input!J138,('Residential Bills_Yr 4_avg_HR'!$B$61-'Residential Bills_Yr 4_avg_HR'!S71-'Residential Bills_Yr 4_avg_HR'!S72-'Residential Bills_Yr 4_avg_HR'!S73))," "))</f>
        <v>0</v>
      </c>
      <c r="T74" s="14">
        <f t="shared" ref="T74:T75" si="64">IFERROR(R74*S74," ")</f>
        <v>0</v>
      </c>
      <c r="V74" s="18">
        <f>INDEX(HR_Input!$B$22:$BI$26,MATCH('Residential Bills_Yr 4_avg_HR'!$A74,HR_Input!$A$22:$A$26,0),MATCH('Residential Bills_Yr 4_avg_HR'!V$13,HR_Input!$B$21:$BI$21,0))</f>
        <v>25.1464</v>
      </c>
      <c r="W74" s="2">
        <f>IF(HR_Input!K$111="Tier 4",($B$61-W71-W72-W73),IF(HR_Input!K$111="Tier 5",IF(('Residential Bills_Yr 4_avg_HR'!$B$61-'Residential Bills_Yr 4_avg_HR'!W71-'Residential Bills_Yr 4_avg_HR'!W72-'Residential Bills_Yr 4_avg_HR'!W73)&gt;HR_Input!K138,HR_Input!K138,('Residential Bills_Yr 4_avg_HR'!$B$61-'Residential Bills_Yr 4_avg_HR'!W71-'Residential Bills_Yr 4_avg_HR'!W72-'Residential Bills_Yr 4_avg_HR'!W73))," "))</f>
        <v>0</v>
      </c>
      <c r="X74" s="14">
        <f t="shared" ref="X74:X75" si="65">IFERROR(V74*W74," ")</f>
        <v>0</v>
      </c>
      <c r="Z74" s="18">
        <f>INDEX(HR_Input!$B$22:$BI$26,MATCH('Residential Bills_Yr 4_avg_HR'!$A74,HR_Input!$A$22:$A$26,0),MATCH('Residential Bills_Yr 4_avg_HR'!Z$13,HR_Input!$B$21:$BI$21,0))</f>
        <v>25.1464</v>
      </c>
      <c r="AA74" s="2">
        <f>IF(HR_Input!L$111="Tier 4",($B$61-AA71-AA72-AA73),IF(HR_Input!L$111="Tier 5",IF(('Residential Bills_Yr 4_avg_HR'!$B$61-'Residential Bills_Yr 4_avg_HR'!AA71-'Residential Bills_Yr 4_avg_HR'!AA72-'Residential Bills_Yr 4_avg_HR'!AA73)&gt;HR_Input!L138,HR_Input!L138,('Residential Bills_Yr 4_avg_HR'!$B$61-'Residential Bills_Yr 4_avg_HR'!AA71-'Residential Bills_Yr 4_avg_HR'!AA72-'Residential Bills_Yr 4_avg_HR'!AA73))," "))</f>
        <v>0</v>
      </c>
      <c r="AB74" s="14">
        <f t="shared" ref="AB74:AB75" si="66">IFERROR(Z74*AA74," ")</f>
        <v>0</v>
      </c>
      <c r="AD74" s="18">
        <f>INDEX(HR_Input!$B$22:$BI$26,MATCH('Residential Bills_Yr 4_avg_HR'!$A74,HR_Input!$A$22:$A$26,0),MATCH('Residential Bills_Yr 4_avg_HR'!AD$13,HR_Input!$B$21:$BI$21,0))</f>
        <v>25.1464</v>
      </c>
      <c r="AE74" s="2">
        <f>IF(HR_Input!M$111="Tier 4",($B$61-AE71-AE72-AE73),IF(HR_Input!M$111="Tier 5",IF(('Residential Bills_Yr 4_avg_HR'!$B$61-'Residential Bills_Yr 4_avg_HR'!AE71-'Residential Bills_Yr 4_avg_HR'!AE72-'Residential Bills_Yr 4_avg_HR'!AE73)&gt;HR_Input!M138,HR_Input!M138,('Residential Bills_Yr 4_avg_HR'!$B$61-'Residential Bills_Yr 4_avg_HR'!AE71-'Residential Bills_Yr 4_avg_HR'!AE72-'Residential Bills_Yr 4_avg_HR'!AE73))," "))</f>
        <v>0</v>
      </c>
      <c r="AF74" s="14">
        <f t="shared" ref="AF74:AF75" si="67">IFERROR(AD74*AE74," ")</f>
        <v>0</v>
      </c>
      <c r="AH74" s="18">
        <f>INDEX(HR_Input!$B$22:$BI$26,MATCH('Residential Bills_Yr 4_avg_HR'!$A74,HR_Input!$A$22:$A$26,0),MATCH('Residential Bills_Yr 4_avg_HR'!AH$13,HR_Input!$B$21:$BI$21,0))</f>
        <v>25.1464</v>
      </c>
      <c r="AI74" s="2">
        <f>IF(HR_Input!N$111="Tier 4",($B$61-AI71-AI72-AI73),IF(HR_Input!N$111="Tier 5",IF(('Residential Bills_Yr 4_avg_HR'!$B$61-'Residential Bills_Yr 4_avg_HR'!AI71-'Residential Bills_Yr 4_avg_HR'!AI72-'Residential Bills_Yr 4_avg_HR'!AI73)&gt;HR_Input!N138,HR_Input!N138,('Residential Bills_Yr 4_avg_HR'!$B$61-'Residential Bills_Yr 4_avg_HR'!AI71-'Residential Bills_Yr 4_avg_HR'!AI72-'Residential Bills_Yr 4_avg_HR'!AI73))," "))</f>
        <v>0</v>
      </c>
      <c r="AJ74" s="14">
        <f t="shared" ref="AJ74:AJ75" si="68">IFERROR(AH74*AI74," ")</f>
        <v>0</v>
      </c>
      <c r="AL74" s="18">
        <f>INDEX(HR_Input!$B$22:$BI$26,MATCH('Residential Bills_Yr 4_avg_HR'!$A74,HR_Input!$A$22:$A$26,0),MATCH('Residential Bills_Yr 4_avg_HR'!AL$13,HR_Input!$B$21:$BI$21,0))</f>
        <v>25.1464</v>
      </c>
      <c r="AM74" s="2">
        <f>IF(HR_Input!O$111="Tier 4",($B$61-AM71-AM72-AM73),IF(HR_Input!O$111="Tier 5",IF(('Residential Bills_Yr 4_avg_HR'!$B$61-'Residential Bills_Yr 4_avg_HR'!AM71-'Residential Bills_Yr 4_avg_HR'!AM72-'Residential Bills_Yr 4_avg_HR'!AM73)&gt;HR_Input!O138,HR_Input!O138,('Residential Bills_Yr 4_avg_HR'!$B$61-'Residential Bills_Yr 4_avg_HR'!AM71-'Residential Bills_Yr 4_avg_HR'!AM72-'Residential Bills_Yr 4_avg_HR'!AM73))," "))</f>
        <v>0</v>
      </c>
      <c r="AN74" s="14">
        <f t="shared" ref="AN74:AN75" si="69">IFERROR(AL74*AM74," ")</f>
        <v>0</v>
      </c>
      <c r="AP74" s="18">
        <f>INDEX(HR_Input!$B$22:$BI$26,MATCH('Residential Bills_Yr 4_avg_HR'!$A74,HR_Input!$A$22:$A$26,0),MATCH('Residential Bills_Yr 4_avg_HR'!AP$13,HR_Input!$B$21:$BI$21,0))</f>
        <v>25.1464</v>
      </c>
      <c r="AQ74" s="2">
        <f>IF(HR_Input!P$111="Tier 4",($B$61-AQ71-AQ72-AQ73),IF(HR_Input!P$111="Tier 5",IF(('Residential Bills_Yr 4_avg_HR'!$B$61-'Residential Bills_Yr 4_avg_HR'!AQ71-'Residential Bills_Yr 4_avg_HR'!AQ72-'Residential Bills_Yr 4_avg_HR'!AQ73)&gt;HR_Input!P138,HR_Input!P138,('Residential Bills_Yr 4_avg_HR'!$B$61-'Residential Bills_Yr 4_avg_HR'!AQ71-'Residential Bills_Yr 4_avg_HR'!AQ72-'Residential Bills_Yr 4_avg_HR'!AQ73))," "))</f>
        <v>0</v>
      </c>
      <c r="AR74" s="14">
        <f t="shared" ref="AR74:AR75" si="70">IFERROR(AP74*AQ74," ")</f>
        <v>0</v>
      </c>
      <c r="AS74" s="6"/>
      <c r="AT74" s="18">
        <f>INDEX(HR_Input!$B$22:$BI$26,MATCH('Residential Bills_Yr 4_avg_HR'!$A74,HR_Input!$A$22:$A$26,0),MATCH('Residential Bills_Yr 4_avg_HR'!AT$13,HR_Input!$B$21:$BI$21,0))</f>
        <v>25.1464</v>
      </c>
      <c r="AU74" s="2">
        <f>IF(HR_Input!Q$111="Tier 4",($B$61-AU71-AU72-AU73),IF(HR_Input!Q$111="Tier 5",IF(('Residential Bills_Yr 4_avg_HR'!$B$61-'Residential Bills_Yr 4_avg_HR'!AU71-'Residential Bills_Yr 4_avg_HR'!AU72-'Residential Bills_Yr 4_avg_HR'!AU73)&gt;HR_Input!Q138,HR_Input!Q138,('Residential Bills_Yr 4_avg_HR'!$B$61-'Residential Bills_Yr 4_avg_HR'!AU71-'Residential Bills_Yr 4_avg_HR'!AU72-'Residential Bills_Yr 4_avg_HR'!AU73))," "))</f>
        <v>0</v>
      </c>
      <c r="AV74" s="14">
        <f t="shared" ref="AV74:AV75" si="71">IFERROR(AT74*AU74," ")</f>
        <v>0</v>
      </c>
    </row>
    <row r="75" spans="1:48" ht="14.45" customHeight="1" x14ac:dyDescent="0.25">
      <c r="A75" t="str">
        <f>A21</f>
        <v>Tier 5</v>
      </c>
      <c r="B75" s="18">
        <f>INDEX(HR_Input!$B$22:$BI$26,MATCH('Residential Bills_Yr 4_avg_HR'!$A75,HR_Input!$A$22:$A$26,0),MATCH('Residential Bills_Yr 4_avg_HR'!B$13,HR_Input!$B$21:$BI$21,0))</f>
        <v>0</v>
      </c>
      <c r="C75" s="2" t="str">
        <f>IF(HR_Input!F$111="Tier 5",('Residential Bills_Yr 4_avg_HR'!$B$61-'Residential Bills_Yr 4_avg_HR'!C71-'Residential Bills_Yr 4_avg_HR'!C72-'Residential Bills_Yr 4_avg_HR'!C73-'Residential Bills_Yr 4_avg_HR'!C74)," ")</f>
        <v xml:space="preserve"> </v>
      </c>
      <c r="D75" s="14" t="str">
        <f t="shared" si="60"/>
        <v xml:space="preserve"> </v>
      </c>
      <c r="F75" s="18">
        <f>INDEX(HR_Input!$B$22:$BI$26,MATCH('Residential Bills_Yr 4_avg_HR'!$A75,HR_Input!$A$22:$A$26,0),MATCH('Residential Bills_Yr 4_avg_HR'!F$13,HR_Input!$B$21:$BI$21,0))</f>
        <v>0</v>
      </c>
      <c r="G75" s="2" t="str">
        <f>IF(HR_Input!G$111="Tier 5",('Residential Bills_Yr 4_avg_HR'!$B$61-'Residential Bills_Yr 4_avg_HR'!G71-'Residential Bills_Yr 4_avg_HR'!G72-'Residential Bills_Yr 4_avg_HR'!G73-'Residential Bills_Yr 4_avg_HR'!G74)," ")</f>
        <v xml:space="preserve"> </v>
      </c>
      <c r="H75" s="14" t="str">
        <f t="shared" si="61"/>
        <v xml:space="preserve"> </v>
      </c>
      <c r="J75" s="18">
        <f>INDEX(HR_Input!$B$22:$BI$26,MATCH('Residential Bills_Yr 4_avg_HR'!$A75,HR_Input!$A$22:$A$26,0),MATCH('Residential Bills_Yr 4_avg_HR'!J$13,HR_Input!$B$21:$BI$21,0))</f>
        <v>0</v>
      </c>
      <c r="K75" s="2" t="str">
        <f>IF(HR_Input!H$111="Tier 5",('Residential Bills_Yr 4_avg_HR'!$B$61-'Residential Bills_Yr 4_avg_HR'!K$17-'Residential Bills_Yr 4_avg_HR'!K$18-'Residential Bills_Yr 4_avg_HR'!K$19-'Residential Bills_Yr 4_avg_HR'!K$20)," ")</f>
        <v xml:space="preserve"> </v>
      </c>
      <c r="L75" s="14" t="str">
        <f t="shared" si="62"/>
        <v xml:space="preserve"> </v>
      </c>
      <c r="N75" s="18">
        <f>INDEX(HR_Input!$B$22:$BI$26,MATCH('Residential Bills_Yr 4_avg_HR'!$A75,HR_Input!$A$22:$A$26,0),MATCH('Residential Bills_Yr 4_avg_HR'!N$13,HR_Input!$B$21:$BI$21,0))</f>
        <v>0</v>
      </c>
      <c r="O75" s="2" t="str">
        <f>IF(HR_Input!I$111="Tier 5",('Residential Bills_Yr 4_avg_HR'!$B$61-'Residential Bills_Yr 4_avg_HR'!O$17-'Residential Bills_Yr 4_avg_HR'!O$18-'Residential Bills_Yr 4_avg_HR'!O$19-'Residential Bills_Yr 4_avg_HR'!O$20)," ")</f>
        <v xml:space="preserve"> </v>
      </c>
      <c r="P75" s="14" t="str">
        <f t="shared" si="63"/>
        <v xml:space="preserve"> </v>
      </c>
      <c r="R75" s="18">
        <f>INDEX(HR_Input!$B$22:$BI$26,MATCH('Residential Bills_Yr 4_avg_HR'!$A75,HR_Input!$A$22:$A$26,0),MATCH('Residential Bills_Yr 4_avg_HR'!R$13,HR_Input!$B$21:$BI$21,0))</f>
        <v>0</v>
      </c>
      <c r="S75" s="2" t="str">
        <f>IF(HR_Input!J$111="Tier 5",('Residential Bills_Yr 4_avg_HR'!$B$61-'Residential Bills_Yr 4_avg_HR'!S$17-'Residential Bills_Yr 4_avg_HR'!S$18-'Residential Bills_Yr 4_avg_HR'!S$19-'Residential Bills_Yr 4_avg_HR'!S$20)," ")</f>
        <v xml:space="preserve"> </v>
      </c>
      <c r="T75" s="14" t="str">
        <f t="shared" si="64"/>
        <v xml:space="preserve"> </v>
      </c>
      <c r="V75" s="18">
        <f>INDEX(HR_Input!$B$22:$BI$26,MATCH('Residential Bills_Yr 4_avg_HR'!$A75,HR_Input!$A$22:$A$26,0),MATCH('Residential Bills_Yr 4_avg_HR'!V$13,HR_Input!$B$21:$BI$21,0))</f>
        <v>0</v>
      </c>
      <c r="W75" s="2" t="str">
        <f>IF(HR_Input!K$111="Tier 5",('Residential Bills_Yr 4_avg_HR'!$B$61-'Residential Bills_Yr 4_avg_HR'!W$17-'Residential Bills_Yr 4_avg_HR'!W$18-'Residential Bills_Yr 4_avg_HR'!W$19-'Residential Bills_Yr 4_avg_HR'!W$20)," ")</f>
        <v xml:space="preserve"> </v>
      </c>
      <c r="X75" s="14" t="str">
        <f t="shared" si="65"/>
        <v xml:space="preserve"> </v>
      </c>
      <c r="Z75" s="18">
        <f>INDEX(HR_Input!$B$22:$BI$26,MATCH('Residential Bills_Yr 4_avg_HR'!$A75,HR_Input!$A$22:$A$26,0),MATCH('Residential Bills_Yr 4_avg_HR'!Z$13,HR_Input!$B$21:$BI$21,0))</f>
        <v>0</v>
      </c>
      <c r="AA75" s="2" t="str">
        <f>IF(HR_Input!L$111="Tier 5",('Residential Bills_Yr 4_avg_HR'!$B$61-'Residential Bills_Yr 4_avg_HR'!AA$17-'Residential Bills_Yr 4_avg_HR'!AA$18-'Residential Bills_Yr 4_avg_HR'!AA$19-'Residential Bills_Yr 4_avg_HR'!AA$20)," ")</f>
        <v xml:space="preserve"> </v>
      </c>
      <c r="AB75" s="14" t="str">
        <f t="shared" si="66"/>
        <v xml:space="preserve"> </v>
      </c>
      <c r="AD75" s="18">
        <f>INDEX(HR_Input!$B$22:$BI$26,MATCH('Residential Bills_Yr 4_avg_HR'!$A75,HR_Input!$A$22:$A$26,0),MATCH('Residential Bills_Yr 4_avg_HR'!AD$13,HR_Input!$B$21:$BI$21,0))</f>
        <v>0</v>
      </c>
      <c r="AE75" s="2" t="str">
        <f>IF(HR_Input!M$111="Tier 5",('Residential Bills_Yr 4_avg_HR'!$B$61-'Residential Bills_Yr 4_avg_HR'!AE$17-'Residential Bills_Yr 4_avg_HR'!AE$18-'Residential Bills_Yr 4_avg_HR'!AE$19-'Residential Bills_Yr 4_avg_HR'!AE$20)," ")</f>
        <v xml:space="preserve"> </v>
      </c>
      <c r="AF75" s="14" t="str">
        <f t="shared" si="67"/>
        <v xml:space="preserve"> </v>
      </c>
      <c r="AH75" s="18">
        <f>INDEX(HR_Input!$B$22:$BI$26,MATCH('Residential Bills_Yr 4_avg_HR'!$A75,HR_Input!$A$22:$A$26,0),MATCH('Residential Bills_Yr 4_avg_HR'!AH$13,HR_Input!$B$21:$BI$21,0))</f>
        <v>0</v>
      </c>
      <c r="AI75" s="2" t="str">
        <f>IF(HR_Input!N$111="Tier 5",('Residential Bills_Yr 4_avg_HR'!$B$61-'Residential Bills_Yr 4_avg_HR'!AI$17-'Residential Bills_Yr 4_avg_HR'!AI$18-'Residential Bills_Yr 4_avg_HR'!AI$19-'Residential Bills_Yr 4_avg_HR'!AI$20)," ")</f>
        <v xml:space="preserve"> </v>
      </c>
      <c r="AJ75" s="14" t="str">
        <f t="shared" si="68"/>
        <v xml:space="preserve"> </v>
      </c>
      <c r="AL75" s="18">
        <f>INDEX(HR_Input!$B$22:$BI$26,MATCH('Residential Bills_Yr 4_avg_HR'!$A75,HR_Input!$A$22:$A$26,0),MATCH('Residential Bills_Yr 4_avg_HR'!AL$13,HR_Input!$B$21:$BI$21,0))</f>
        <v>0</v>
      </c>
      <c r="AM75" s="2" t="str">
        <f>IF(HR_Input!O$111="Tier 5",('Residential Bills_Yr 4_avg_HR'!$B$61-'Residential Bills_Yr 4_avg_HR'!AM$17-'Residential Bills_Yr 4_avg_HR'!AM$18-'Residential Bills_Yr 4_avg_HR'!AM$19-'Residential Bills_Yr 4_avg_HR'!AM$20)," ")</f>
        <v xml:space="preserve"> </v>
      </c>
      <c r="AN75" s="14" t="str">
        <f t="shared" si="69"/>
        <v xml:space="preserve"> </v>
      </c>
      <c r="AP75" s="18">
        <f>INDEX(HR_Input!$B$22:$BI$26,MATCH('Residential Bills_Yr 4_avg_HR'!$A75,HR_Input!$A$22:$A$26,0),MATCH('Residential Bills_Yr 4_avg_HR'!AP$13,HR_Input!$B$21:$BI$21,0))</f>
        <v>0</v>
      </c>
      <c r="AQ75" s="2" t="str">
        <f>IF(HR_Input!P$111="Tier 5",('Residential Bills_Yr 4_avg_HR'!$B$61-'Residential Bills_Yr 4_avg_HR'!AQ$17-'Residential Bills_Yr 4_avg_HR'!AQ$18-'Residential Bills_Yr 4_avg_HR'!AQ$19-'Residential Bills_Yr 4_avg_HR'!AQ$20)," ")</f>
        <v xml:space="preserve"> </v>
      </c>
      <c r="AR75" s="14" t="str">
        <f t="shared" si="70"/>
        <v xml:space="preserve"> </v>
      </c>
      <c r="AS75" s="6"/>
      <c r="AT75" s="18">
        <f>INDEX(HR_Input!$B$22:$BI$26,MATCH('Residential Bills_Yr 4_avg_HR'!$A75,HR_Input!$A$22:$A$26,0),MATCH('Residential Bills_Yr 4_avg_HR'!AT$13,HR_Input!$B$21:$BI$21,0))</f>
        <v>0</v>
      </c>
      <c r="AU75" s="2" t="str">
        <f>IF(HR_Input!Q$111="Tier 5",('Residential Bills_Yr 4_avg_HR'!$B$61-'Residential Bills_Yr 4_avg_HR'!AU$17-'Residential Bills_Yr 4_avg_HR'!AU$18-'Residential Bills_Yr 4_avg_HR'!AU$19-'Residential Bills_Yr 4_avg_HR'!AU$20)," ")</f>
        <v xml:space="preserve"> </v>
      </c>
      <c r="AV75" s="14" t="str">
        <f t="shared" si="71"/>
        <v xml:space="preserve"> </v>
      </c>
    </row>
    <row r="76" spans="1:48" x14ac:dyDescent="0.25">
      <c r="A76" t="s">
        <v>25</v>
      </c>
      <c r="B76" s="13"/>
      <c r="C76" s="2">
        <f>SUM(C71:C75)</f>
        <v>6</v>
      </c>
      <c r="D76" s="19">
        <f>SUM(D71:D75)+D68</f>
        <v>37.53</v>
      </c>
      <c r="F76" s="13"/>
      <c r="G76" s="2">
        <f>SUM(G71:G75)</f>
        <v>6</v>
      </c>
      <c r="H76" s="19">
        <f>SUM(H71:H75)+H68</f>
        <v>37.53</v>
      </c>
      <c r="J76" s="13"/>
      <c r="K76" s="2">
        <f>SUM(K71:K75)</f>
        <v>6</v>
      </c>
      <c r="L76" s="19">
        <f>SUM(L71:L75)+L68</f>
        <v>37.53</v>
      </c>
      <c r="N76" s="13"/>
      <c r="O76" s="2">
        <f>SUM(O71:O75)</f>
        <v>6</v>
      </c>
      <c r="P76" s="19">
        <f>SUM(P71:P75)+P68</f>
        <v>37.53</v>
      </c>
      <c r="R76" s="13"/>
      <c r="S76" s="2">
        <f>SUM(S71:S75)</f>
        <v>6</v>
      </c>
      <c r="T76" s="19">
        <f>SUM(T71:T75)+T68</f>
        <v>37.53</v>
      </c>
      <c r="V76" s="13"/>
      <c r="W76" s="2">
        <f>SUM(W71:W75)</f>
        <v>6</v>
      </c>
      <c r="X76" s="19">
        <f>SUM(X71:X75)+X68</f>
        <v>37.53</v>
      </c>
      <c r="Z76" s="13"/>
      <c r="AA76" s="2">
        <f>SUM(AA71:AA75)</f>
        <v>6</v>
      </c>
      <c r="AB76" s="19">
        <f>SUM(AB71:AB75)+AB68</f>
        <v>37.53</v>
      </c>
      <c r="AD76" s="13"/>
      <c r="AE76" s="2">
        <f>SUM(AE71:AE75)</f>
        <v>6</v>
      </c>
      <c r="AF76" s="19">
        <f>SUM(AF71:AF75)+AF68</f>
        <v>37.53</v>
      </c>
      <c r="AH76" s="13"/>
      <c r="AI76" s="2">
        <f>SUM(AI71:AI75)</f>
        <v>6</v>
      </c>
      <c r="AJ76" s="19">
        <f>SUM(AJ71:AJ75)+AJ68</f>
        <v>37.53</v>
      </c>
      <c r="AL76" s="13"/>
      <c r="AM76" s="2">
        <f>SUM(AM71:AM75)</f>
        <v>6</v>
      </c>
      <c r="AN76" s="19">
        <f>SUM(AN71:AN75)+AN68</f>
        <v>37.53</v>
      </c>
      <c r="AP76" s="13"/>
      <c r="AQ76" s="2">
        <f>SUM(AQ71:AQ75)</f>
        <v>6</v>
      </c>
      <c r="AR76" s="19">
        <f>SUM(AR71:AR75)+AR68</f>
        <v>37.53</v>
      </c>
      <c r="AS76" s="43"/>
      <c r="AT76" s="13"/>
      <c r="AU76" s="2">
        <f>SUM(AU71:AU75)</f>
        <v>6</v>
      </c>
      <c r="AV76" s="19">
        <f>SUM(AV71:AV75)+AV68</f>
        <v>37.53</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HR_Input!$A54</f>
        <v>CAP Discount</v>
      </c>
      <c r="B79" s="93">
        <f>INDEX(HR_Input!$C$54:$BJ$72,MATCH($A79,HR_Input!$A$54:$A$72,0),MATCH(B$67,HR_Input!$C$53:$BJ$53,0))</f>
        <v>-14.005000000000001</v>
      </c>
      <c r="C79" s="23" t="str">
        <f>IF(VLOOKUP($A79,HR_Input!$A$54:$B$72,2,FALSE)="Percentage",D$76,IF(VLOOKUP($A79,HR_Input!$A$54:$B$72,2,FALSE)="Fixed","Fixed",(C$76)))</f>
        <v>Fixed</v>
      </c>
      <c r="D79" s="14">
        <f t="shared" ref="D79:D90" si="72">ROUND(IF(C79="Fixed",B79,(B79*C79)),2)</f>
        <v>-14.01</v>
      </c>
      <c r="F79" s="93">
        <f>INDEX(HR_Input!$C$54:$BJ$72,MATCH($A79,HR_Input!$A$54:$A$72,0),MATCH(F$67,HR_Input!$C$53:$BJ$53,0))</f>
        <v>-14.005000000000001</v>
      </c>
      <c r="G79" s="23" t="str">
        <f>IF(VLOOKUP($A79,HR_Input!$A$54:$B$72,2,FALSE)="Percentage",H$76,IF(VLOOKUP($A79,HR_Input!$A$54:$B$72,2,FALSE)="Fixed","Fixed",(G$76)))</f>
        <v>Fixed</v>
      </c>
      <c r="H79" s="14">
        <f t="shared" ref="H79:H90" si="73">ROUND(IF(G79="Fixed",F79,(F79*G79)),2)</f>
        <v>-14.01</v>
      </c>
      <c r="J79" s="93">
        <f>INDEX(HR_Input!$C$54:$BJ$72,MATCH($A79,HR_Input!$A$54:$A$72,0),MATCH(J$67,HR_Input!$C$53:$BJ$53,0))</f>
        <v>-14.005000000000001</v>
      </c>
      <c r="K79" s="23" t="str">
        <f>IF(VLOOKUP($A79,HR_Input!$A$54:$B$72,2,FALSE)="Percentage",L$76,IF(VLOOKUP($A79,HR_Input!$A$54:$B$72,2,FALSE)="Fixed","Fixed",(K$76)))</f>
        <v>Fixed</v>
      </c>
      <c r="L79" s="14">
        <f t="shared" ref="L79:L90" si="74">ROUND(IF(K79="Fixed",J79,(J79*K79)),2)</f>
        <v>-14.01</v>
      </c>
      <c r="N79" s="93">
        <f>INDEX(HR_Input!$C$54:$BJ$72,MATCH($A79,HR_Input!$A$54:$A$72,0),MATCH(N$67,HR_Input!$C$53:$BJ$53,0))</f>
        <v>-14.005000000000001</v>
      </c>
      <c r="O79" s="23" t="str">
        <f>IF(VLOOKUP($A79,HR_Input!$A$54:$B$72,2,FALSE)="Percentage",P$76,IF(VLOOKUP($A79,HR_Input!$A$54:$B$72,2,FALSE)="Fixed","Fixed",(O$76)))</f>
        <v>Fixed</v>
      </c>
      <c r="P79" s="14">
        <f t="shared" ref="P79:P90" si="75">ROUND(IF(O79="Fixed",N79,(N79*O79)),2)</f>
        <v>-14.01</v>
      </c>
      <c r="R79" s="93">
        <f>INDEX(HR_Input!$C$54:$BJ$72,MATCH($A79,HR_Input!$A$54:$A$72,0),MATCH(R$67,HR_Input!$C$53:$BJ$53,0))</f>
        <v>-14.005000000000001</v>
      </c>
      <c r="S79" s="23" t="str">
        <f>IF(VLOOKUP($A79,HR_Input!$A$54:$B$72,2,FALSE)="Percentage",T$76,IF(VLOOKUP($A79,HR_Input!$A$54:$B$72,2,FALSE)="Fixed","Fixed",(S$76)))</f>
        <v>Fixed</v>
      </c>
      <c r="T79" s="14">
        <f t="shared" ref="T79:T90" si="76">ROUND(IF(S79="Fixed",R79,(R79*S79)),2)</f>
        <v>-14.01</v>
      </c>
      <c r="V79" s="93">
        <f>INDEX(HR_Input!$C$54:$BJ$72,MATCH($A79,HR_Input!$A$54:$A$72,0),MATCH(V$67,HR_Input!$C$53:$BJ$53,0))</f>
        <v>-14.005000000000001</v>
      </c>
      <c r="W79" s="23" t="str">
        <f>IF(VLOOKUP($A79,HR_Input!$A$54:$B$72,2,FALSE)="Percentage",X$76,IF(VLOOKUP($A79,HR_Input!$A$54:$B$72,2,FALSE)="Fixed","Fixed",(W$76)))</f>
        <v>Fixed</v>
      </c>
      <c r="X79" s="14">
        <f t="shared" ref="X79:X90" si="77">ROUND(IF(W79="Fixed",V79,(V79*W79)),2)</f>
        <v>-14.01</v>
      </c>
      <c r="Z79" s="93">
        <f>INDEX(HR_Input!$C$54:$BJ$72,MATCH($A79,HR_Input!$A$54:$A$72,0),MATCH(Z$67,HR_Input!$C$53:$BJ$53,0))</f>
        <v>-14.005000000000001</v>
      </c>
      <c r="AA79" s="23" t="str">
        <f>IF(VLOOKUP($A79,HR_Input!$A$54:$B$72,2,FALSE)="Percentage",AB$76,IF(VLOOKUP($A79,HR_Input!$A$54:$B$72,2,FALSE)="Fixed","Fixed",(AA$76)))</f>
        <v>Fixed</v>
      </c>
      <c r="AB79" s="14">
        <f t="shared" ref="AB79:AB90" si="78">ROUND(IF(AA79="Fixed",Z79,(Z79*AA79)),2)</f>
        <v>-14.01</v>
      </c>
      <c r="AD79" s="93">
        <f>INDEX(HR_Input!$C$54:$BJ$72,MATCH($A79,HR_Input!$A$54:$A$72,0),MATCH(AD$67,HR_Input!$C$53:$BJ$53,0))</f>
        <v>-14.005000000000001</v>
      </c>
      <c r="AE79" s="23" t="str">
        <f>IF(VLOOKUP($A79,HR_Input!$A$54:$B$72,2,FALSE)="Percentage",AF$76,IF(VLOOKUP($A79,HR_Input!$A$54:$B$72,2,FALSE)="Fixed","Fixed",(AE$76)))</f>
        <v>Fixed</v>
      </c>
      <c r="AF79" s="14">
        <f t="shared" ref="AF79:AF90" si="79">ROUND(IF(AE79="Fixed",AD79,(AD79*AE79)),2)</f>
        <v>-14.01</v>
      </c>
      <c r="AH79" s="93">
        <f>INDEX(HR_Input!$C$54:$BJ$72,MATCH($A79,HR_Input!$A$54:$A$72,0),MATCH(AH$67,HR_Input!$C$53:$BJ$53,0))</f>
        <v>-14.005000000000001</v>
      </c>
      <c r="AI79" s="23" t="str">
        <f>IF(VLOOKUP($A79,HR_Input!$A$54:$B$72,2,FALSE)="Percentage",AJ$76,IF(VLOOKUP($A79,HR_Input!$A$54:$B$72,2,FALSE)="Fixed","Fixed",(AI$76)))</f>
        <v>Fixed</v>
      </c>
      <c r="AJ79" s="14">
        <f t="shared" ref="AJ79:AJ90" si="80">ROUND(IF(AI79="Fixed",AH79,(AH79*AI79)),2)</f>
        <v>-14.01</v>
      </c>
      <c r="AL79" s="93">
        <f>INDEX(HR_Input!$C$54:$BJ$72,MATCH($A79,HR_Input!$A$54:$A$72,0),MATCH(AL$67,HR_Input!$C$53:$BJ$53,0))</f>
        <v>-14.005000000000001</v>
      </c>
      <c r="AM79" s="23" t="str">
        <f>IF(VLOOKUP($A79,HR_Input!$A$54:$B$72,2,FALSE)="Percentage",AN$76,IF(VLOOKUP($A79,HR_Input!$A$54:$B$72,2,FALSE)="Fixed","Fixed",(AM$76)))</f>
        <v>Fixed</v>
      </c>
      <c r="AN79" s="14">
        <f t="shared" ref="AN79:AN90" si="81">ROUND(IF(AM79="Fixed",AL79,(AL79*AM79)),2)</f>
        <v>-14.01</v>
      </c>
      <c r="AP79" s="93">
        <f>INDEX(HR_Input!$C$54:$BJ$72,MATCH($A79,HR_Input!$A$54:$A$72,0),MATCH(AP$67,HR_Input!$C$53:$BJ$53,0))</f>
        <v>-14.005000000000001</v>
      </c>
      <c r="AQ79" s="23" t="str">
        <f>IF(VLOOKUP($A79,HR_Input!$A$54:$B$72,2,FALSE)="Percentage",AR$76,IF(VLOOKUP($A79,HR_Input!$A$54:$B$72,2,FALSE)="Fixed","Fixed",(AQ$76)))</f>
        <v>Fixed</v>
      </c>
      <c r="AR79" s="14">
        <f t="shared" ref="AR79:AR90" si="82">ROUND(IF(AQ79="Fixed",AP79,(AP79*AQ79)),2)</f>
        <v>-14.01</v>
      </c>
      <c r="AS79" s="6"/>
      <c r="AT79" s="93">
        <f>INDEX(HR_Input!$C$54:$BJ$72,MATCH($A79,HR_Input!$A$54:$A$72,0),MATCH(AT$67,HR_Input!$C$53:$BJ$53,0))</f>
        <v>-14.005000000000001</v>
      </c>
      <c r="AU79" s="23" t="str">
        <f>IF(VLOOKUP($A79,HR_Input!$A$54:$B$72,2,FALSE)="Percentage",AV$76,IF(VLOOKUP($A79,HR_Input!$A$54:$B$72,2,FALSE)="Fixed","Fixed",(AU$76)))</f>
        <v>Fixed</v>
      </c>
      <c r="AV79" s="14">
        <f t="shared" ref="AV79:AV90" si="83">ROUND(IF(AU79="Fixed",AT79,(AT79*AU79)),2)</f>
        <v>-14.01</v>
      </c>
    </row>
    <row r="80" spans="1:48" x14ac:dyDescent="0.25">
      <c r="A80" s="28" t="str">
        <f>HR_Input!$A55</f>
        <v>RSF Surcharge</v>
      </c>
      <c r="B80" s="93">
        <f>INDEX(HR_Input!$C$54:$BJ$72,MATCH($A80,HR_Input!$A$54:$A$72,0),MATCH(B$67,HR_Input!$C$53:$BJ$53,0))</f>
        <v>1.1875999999999999E-2</v>
      </c>
      <c r="C80" s="23">
        <f>IF(VLOOKUP($A80,HR_Input!$A$54:$B$72,2,FALSE)="Percentage",D$76,IF(VLOOKUP($A80,HR_Input!$A$54:$B$72,2,FALSE)="Fixed","Fixed",(C$76)))</f>
        <v>37.53</v>
      </c>
      <c r="D80" s="14">
        <f t="shared" si="72"/>
        <v>0.45</v>
      </c>
      <c r="F80" s="93">
        <f>INDEX(HR_Input!$C$54:$BJ$72,MATCH($A80,HR_Input!$A$54:$A$72,0),MATCH(F$67,HR_Input!$C$53:$BJ$53,0))</f>
        <v>1.1875999999999999E-2</v>
      </c>
      <c r="G80" s="23">
        <f>IF(VLOOKUP($A80,HR_Input!$A$54:$B$72,2,FALSE)="Percentage",H$76,IF(VLOOKUP($A80,HR_Input!$A$54:$B$72,2,FALSE)="Fixed","Fixed",(G$76)))</f>
        <v>37.53</v>
      </c>
      <c r="H80" s="14">
        <f t="shared" si="73"/>
        <v>0.45</v>
      </c>
      <c r="J80" s="93">
        <f>INDEX(HR_Input!$C$54:$BJ$72,MATCH($A80,HR_Input!$A$54:$A$72,0),MATCH(J$67,HR_Input!$C$53:$BJ$53,0))</f>
        <v>1.1875999999999999E-2</v>
      </c>
      <c r="K80" s="23">
        <f>IF(VLOOKUP($A80,HR_Input!$A$54:$B$72,2,FALSE)="Percentage",L$76,IF(VLOOKUP($A80,HR_Input!$A$54:$B$72,2,FALSE)="Fixed","Fixed",(K$76)))</f>
        <v>37.53</v>
      </c>
      <c r="L80" s="14">
        <f t="shared" si="74"/>
        <v>0.45</v>
      </c>
      <c r="N80" s="93">
        <f>INDEX(HR_Input!$C$54:$BJ$72,MATCH($A80,HR_Input!$A$54:$A$72,0),MATCH(N$67,HR_Input!$C$53:$BJ$53,0))</f>
        <v>1.1875999999999999E-2</v>
      </c>
      <c r="O80" s="23">
        <f>IF(VLOOKUP($A80,HR_Input!$A$54:$B$72,2,FALSE)="Percentage",P$76,IF(VLOOKUP($A80,HR_Input!$A$54:$B$72,2,FALSE)="Fixed","Fixed",(O$76)))</f>
        <v>37.53</v>
      </c>
      <c r="P80" s="14">
        <f t="shared" si="75"/>
        <v>0.45</v>
      </c>
      <c r="R80" s="93">
        <f>INDEX(HR_Input!$C$54:$BJ$72,MATCH($A80,HR_Input!$A$54:$A$72,0),MATCH(R$67,HR_Input!$C$53:$BJ$53,0))</f>
        <v>1.1875999999999999E-2</v>
      </c>
      <c r="S80" s="23">
        <f>IF(VLOOKUP($A80,HR_Input!$A$54:$B$72,2,FALSE)="Percentage",T$76,IF(VLOOKUP($A80,HR_Input!$A$54:$B$72,2,FALSE)="Fixed","Fixed",(S$76)))</f>
        <v>37.53</v>
      </c>
      <c r="T80" s="14">
        <f t="shared" si="76"/>
        <v>0.45</v>
      </c>
      <c r="V80" s="93">
        <f>INDEX(HR_Input!$C$54:$BJ$72,MATCH($A80,HR_Input!$A$54:$A$72,0),MATCH(V$67,HR_Input!$C$53:$BJ$53,0))</f>
        <v>1.1875999999999999E-2</v>
      </c>
      <c r="W80" s="23">
        <f>IF(VLOOKUP($A80,HR_Input!$A$54:$B$72,2,FALSE)="Percentage",X$76,IF(VLOOKUP($A80,HR_Input!$A$54:$B$72,2,FALSE)="Fixed","Fixed",(W$76)))</f>
        <v>37.53</v>
      </c>
      <c r="X80" s="14">
        <f t="shared" si="77"/>
        <v>0.45</v>
      </c>
      <c r="Z80" s="93">
        <f>INDEX(HR_Input!$C$54:$BJ$72,MATCH($A80,HR_Input!$A$54:$A$72,0),MATCH(Z$67,HR_Input!$C$53:$BJ$53,0))</f>
        <v>1.1875999999999999E-2</v>
      </c>
      <c r="AA80" s="23">
        <f>IF(VLOOKUP($A80,HR_Input!$A$54:$B$72,2,FALSE)="Percentage",AB$76,IF(VLOOKUP($A80,HR_Input!$A$54:$B$72,2,FALSE)="Fixed","Fixed",(AA$76)))</f>
        <v>37.53</v>
      </c>
      <c r="AB80" s="14">
        <f t="shared" si="78"/>
        <v>0.45</v>
      </c>
      <c r="AD80" s="93">
        <f>INDEX(HR_Input!$C$54:$BJ$72,MATCH($A80,HR_Input!$A$54:$A$72,0),MATCH(AD$67,HR_Input!$C$53:$BJ$53,0))</f>
        <v>1.1875999999999999E-2</v>
      </c>
      <c r="AE80" s="23">
        <f>IF(VLOOKUP($A80,HR_Input!$A$54:$B$72,2,FALSE)="Percentage",AF$76,IF(VLOOKUP($A80,HR_Input!$A$54:$B$72,2,FALSE)="Fixed","Fixed",(AE$76)))</f>
        <v>37.53</v>
      </c>
      <c r="AF80" s="14">
        <f t="shared" si="79"/>
        <v>0.45</v>
      </c>
      <c r="AH80" s="93">
        <f>INDEX(HR_Input!$C$54:$BJ$72,MATCH($A80,HR_Input!$A$54:$A$72,0),MATCH(AH$67,HR_Input!$C$53:$BJ$53,0))</f>
        <v>1.1875999999999999E-2</v>
      </c>
      <c r="AI80" s="23">
        <f>IF(VLOOKUP($A80,HR_Input!$A$54:$B$72,2,FALSE)="Percentage",AJ$76,IF(VLOOKUP($A80,HR_Input!$A$54:$B$72,2,FALSE)="Fixed","Fixed",(AI$76)))</f>
        <v>37.53</v>
      </c>
      <c r="AJ80" s="14">
        <f t="shared" si="80"/>
        <v>0.45</v>
      </c>
      <c r="AL80" s="93">
        <f>INDEX(HR_Input!$C$54:$BJ$72,MATCH($A80,HR_Input!$A$54:$A$72,0),MATCH(AL$67,HR_Input!$C$53:$BJ$53,0))</f>
        <v>1.1875999999999999E-2</v>
      </c>
      <c r="AM80" s="23">
        <f>IF(VLOOKUP($A80,HR_Input!$A$54:$B$72,2,FALSE)="Percentage",AN$76,IF(VLOOKUP($A80,HR_Input!$A$54:$B$72,2,FALSE)="Fixed","Fixed",(AM$76)))</f>
        <v>37.53</v>
      </c>
      <c r="AN80" s="14">
        <f t="shared" si="81"/>
        <v>0.45</v>
      </c>
      <c r="AP80" s="93">
        <f>INDEX(HR_Input!$C$54:$BJ$72,MATCH($A80,HR_Input!$A$54:$A$72,0),MATCH(AP$67,HR_Input!$C$53:$BJ$53,0))</f>
        <v>1.1875999999999999E-2</v>
      </c>
      <c r="AQ80" s="23">
        <f>IF(VLOOKUP($A80,HR_Input!$A$54:$B$72,2,FALSE)="Percentage",AR$76,IF(VLOOKUP($A80,HR_Input!$A$54:$B$72,2,FALSE)="Fixed","Fixed",(AQ$76)))</f>
        <v>37.53</v>
      </c>
      <c r="AR80" s="14">
        <f t="shared" si="82"/>
        <v>0.45</v>
      </c>
      <c r="AS80" s="6"/>
      <c r="AT80" s="93">
        <f>INDEX(HR_Input!$C$54:$BJ$72,MATCH($A80,HR_Input!$A$54:$A$72,0),MATCH(AT$67,HR_Input!$C$53:$BJ$53,0))</f>
        <v>1.1875999999999999E-2</v>
      </c>
      <c r="AU80" s="23">
        <f>IF(VLOOKUP($A80,HR_Input!$A$54:$B$72,2,FALSE)="Percentage",AV$76,IF(VLOOKUP($A80,HR_Input!$A$54:$B$72,2,FALSE)="Fixed","Fixed",(AU$76)))</f>
        <v>37.53</v>
      </c>
      <c r="AV80" s="14">
        <f t="shared" si="83"/>
        <v>0.45</v>
      </c>
    </row>
    <row r="81" spans="1:48" x14ac:dyDescent="0.25">
      <c r="A81" s="28" t="str">
        <f>HR_Input!$A56</f>
        <v>WRAM/MCBA</v>
      </c>
      <c r="B81" s="93">
        <f>INDEX(HR_Input!$C$54:$BJ$72,MATCH($A81,HR_Input!$A$54:$A$72,0),MATCH(B$67,HR_Input!$C$53:$BJ$53,0))</f>
        <v>0</v>
      </c>
      <c r="C81" s="23">
        <f>IF(VLOOKUP($A81,HR_Input!$A$54:$B$72,2,FALSE)="Percentage",D$76,IF(VLOOKUP($A81,HR_Input!$A$54:$B$72,2,FALSE)="Fixed","Fixed",(C$76)))</f>
        <v>6</v>
      </c>
      <c r="D81" s="14">
        <f t="shared" si="72"/>
        <v>0</v>
      </c>
      <c r="F81" s="93">
        <f>INDEX(HR_Input!$C$54:$BJ$72,MATCH($A81,HR_Input!$A$54:$A$72,0),MATCH(F$67,HR_Input!$C$53:$BJ$53,0))</f>
        <v>0</v>
      </c>
      <c r="G81" s="23">
        <f>IF(VLOOKUP($A81,HR_Input!$A$54:$B$72,2,FALSE)="Percentage",H$76,IF(VLOOKUP($A81,HR_Input!$A$54:$B$72,2,FALSE)="Fixed","Fixed",(G$76)))</f>
        <v>6</v>
      </c>
      <c r="H81" s="14">
        <f t="shared" si="73"/>
        <v>0</v>
      </c>
      <c r="J81" s="93">
        <f>INDEX(HR_Input!$C$54:$BJ$72,MATCH($A81,HR_Input!$A$54:$A$72,0),MATCH(J$67,HR_Input!$C$53:$BJ$53,0))</f>
        <v>0</v>
      </c>
      <c r="K81" s="23">
        <f>IF(VLOOKUP($A81,HR_Input!$A$54:$B$72,2,FALSE)="Percentage",L$76,IF(VLOOKUP($A81,HR_Input!$A$54:$B$72,2,FALSE)="Fixed","Fixed",(K$76)))</f>
        <v>6</v>
      </c>
      <c r="L81" s="14">
        <f t="shared" si="74"/>
        <v>0</v>
      </c>
      <c r="N81" s="93">
        <f>INDEX(HR_Input!$C$54:$BJ$72,MATCH($A81,HR_Input!$A$54:$A$72,0),MATCH(N$67,HR_Input!$C$53:$BJ$53,0))</f>
        <v>0</v>
      </c>
      <c r="O81" s="23">
        <f>IF(VLOOKUP($A81,HR_Input!$A$54:$B$72,2,FALSE)="Percentage",P$76,IF(VLOOKUP($A81,HR_Input!$A$54:$B$72,2,FALSE)="Fixed","Fixed",(O$76)))</f>
        <v>6</v>
      </c>
      <c r="P81" s="14">
        <f t="shared" si="75"/>
        <v>0</v>
      </c>
      <c r="R81" s="93">
        <f>INDEX(HR_Input!$C$54:$BJ$72,MATCH($A81,HR_Input!$A$54:$A$72,0),MATCH(R$67,HR_Input!$C$53:$BJ$53,0))</f>
        <v>0</v>
      </c>
      <c r="S81" s="23">
        <f>IF(VLOOKUP($A81,HR_Input!$A$54:$B$72,2,FALSE)="Percentage",T$76,IF(VLOOKUP($A81,HR_Input!$A$54:$B$72,2,FALSE)="Fixed","Fixed",(S$76)))</f>
        <v>6</v>
      </c>
      <c r="T81" s="14">
        <f t="shared" si="76"/>
        <v>0</v>
      </c>
      <c r="V81" s="93">
        <f>INDEX(HR_Input!$C$54:$BJ$72,MATCH($A81,HR_Input!$A$54:$A$72,0),MATCH(V$67,HR_Input!$C$53:$BJ$53,0))</f>
        <v>0</v>
      </c>
      <c r="W81" s="23">
        <f>IF(VLOOKUP($A81,HR_Input!$A$54:$B$72,2,FALSE)="Percentage",X$76,IF(VLOOKUP($A81,HR_Input!$A$54:$B$72,2,FALSE)="Fixed","Fixed",(W$76)))</f>
        <v>6</v>
      </c>
      <c r="X81" s="14">
        <f t="shared" si="77"/>
        <v>0</v>
      </c>
      <c r="Z81" s="93">
        <f>INDEX(HR_Input!$C$54:$BJ$72,MATCH($A81,HR_Input!$A$54:$A$72,0),MATCH(Z$67,HR_Input!$C$53:$BJ$53,0))</f>
        <v>0</v>
      </c>
      <c r="AA81" s="23">
        <f>IF(VLOOKUP($A81,HR_Input!$A$54:$B$72,2,FALSE)="Percentage",AB$76,IF(VLOOKUP($A81,HR_Input!$A$54:$B$72,2,FALSE)="Fixed","Fixed",(AA$76)))</f>
        <v>6</v>
      </c>
      <c r="AB81" s="14">
        <f t="shared" si="78"/>
        <v>0</v>
      </c>
      <c r="AD81" s="93">
        <f>INDEX(HR_Input!$C$54:$BJ$72,MATCH($A81,HR_Input!$A$54:$A$72,0),MATCH(AD$67,HR_Input!$C$53:$BJ$53,0))</f>
        <v>0</v>
      </c>
      <c r="AE81" s="23">
        <f>IF(VLOOKUP($A81,HR_Input!$A$54:$B$72,2,FALSE)="Percentage",AF$76,IF(VLOOKUP($A81,HR_Input!$A$54:$B$72,2,FALSE)="Fixed","Fixed",(AE$76)))</f>
        <v>6</v>
      </c>
      <c r="AF81" s="14">
        <f t="shared" si="79"/>
        <v>0</v>
      </c>
      <c r="AH81" s="93">
        <f>INDEX(HR_Input!$C$54:$BJ$72,MATCH($A81,HR_Input!$A$54:$A$72,0),MATCH(AH$67,HR_Input!$C$53:$BJ$53,0))</f>
        <v>0</v>
      </c>
      <c r="AI81" s="23">
        <f>IF(VLOOKUP($A81,HR_Input!$A$54:$B$72,2,FALSE)="Percentage",AJ$76,IF(VLOOKUP($A81,HR_Input!$A$54:$B$72,2,FALSE)="Fixed","Fixed",(AI$76)))</f>
        <v>6</v>
      </c>
      <c r="AJ81" s="14">
        <f t="shared" si="80"/>
        <v>0</v>
      </c>
      <c r="AL81" s="93">
        <f>INDEX(HR_Input!$C$54:$BJ$72,MATCH($A81,HR_Input!$A$54:$A$72,0),MATCH(AL$67,HR_Input!$C$53:$BJ$53,0))</f>
        <v>0</v>
      </c>
      <c r="AM81" s="23">
        <f>IF(VLOOKUP($A81,HR_Input!$A$54:$B$72,2,FALSE)="Percentage",AN$76,IF(VLOOKUP($A81,HR_Input!$A$54:$B$72,2,FALSE)="Fixed","Fixed",(AM$76)))</f>
        <v>6</v>
      </c>
      <c r="AN81" s="14">
        <f t="shared" si="81"/>
        <v>0</v>
      </c>
      <c r="AP81" s="93">
        <f>INDEX(HR_Input!$C$54:$BJ$72,MATCH($A81,HR_Input!$A$54:$A$72,0),MATCH(AP$67,HR_Input!$C$53:$BJ$53,0))</f>
        <v>0</v>
      </c>
      <c r="AQ81" s="23">
        <f>IF(VLOOKUP($A81,HR_Input!$A$54:$B$72,2,FALSE)="Percentage",AR$76,IF(VLOOKUP($A81,HR_Input!$A$54:$B$72,2,FALSE)="Fixed","Fixed",(AQ$76)))</f>
        <v>6</v>
      </c>
      <c r="AR81" s="14">
        <f t="shared" si="82"/>
        <v>0</v>
      </c>
      <c r="AS81" s="6"/>
      <c r="AT81" s="93">
        <f>INDEX(HR_Input!$C$54:$BJ$72,MATCH($A81,HR_Input!$A$54:$A$72,0),MATCH(AT$67,HR_Input!$C$53:$BJ$53,0))</f>
        <v>0</v>
      </c>
      <c r="AU81" s="23">
        <f>IF(VLOOKUP($A81,HR_Input!$A$54:$B$72,2,FALSE)="Percentage",AV$76,IF(VLOOKUP($A81,HR_Input!$A$54:$B$72,2,FALSE)="Fixed","Fixed",(AU$76)))</f>
        <v>6</v>
      </c>
      <c r="AV81" s="14">
        <f t="shared" si="83"/>
        <v>0</v>
      </c>
    </row>
    <row r="82" spans="1:48" x14ac:dyDescent="0.25">
      <c r="A82" s="28" t="str">
        <f>HR_Input!$A57</f>
        <v>PCBA</v>
      </c>
      <c r="B82" s="93">
        <f>INDEX(HR_Input!$C$54:$BJ$72,MATCH($A82,HR_Input!$A$54:$A$72,0),MATCH(B$67,HR_Input!$C$53:$BJ$53,0))</f>
        <v>0</v>
      </c>
      <c r="C82" s="23">
        <f>IF(VLOOKUP($A82,HR_Input!$A$54:$B$72,2,FALSE)="Percentage",D$76,IF(VLOOKUP($A82,HR_Input!$A$54:$B$72,2,FALSE)="Fixed","Fixed",(C$76)))</f>
        <v>6</v>
      </c>
      <c r="D82" s="14">
        <f t="shared" si="72"/>
        <v>0</v>
      </c>
      <c r="F82" s="93">
        <f>INDEX(HR_Input!$C$54:$BJ$72,MATCH($A82,HR_Input!$A$54:$A$72,0),MATCH(F$67,HR_Input!$C$53:$BJ$53,0))</f>
        <v>0</v>
      </c>
      <c r="G82" s="23">
        <f>IF(VLOOKUP($A82,HR_Input!$A$54:$B$72,2,FALSE)="Percentage",H$76,IF(VLOOKUP($A82,HR_Input!$A$54:$B$72,2,FALSE)="Fixed","Fixed",(G$76)))</f>
        <v>6</v>
      </c>
      <c r="H82" s="14">
        <f t="shared" si="73"/>
        <v>0</v>
      </c>
      <c r="J82" s="93">
        <f>INDEX(HR_Input!$C$54:$BJ$72,MATCH($A82,HR_Input!$A$54:$A$72,0),MATCH(J$67,HR_Input!$C$53:$BJ$53,0))</f>
        <v>0</v>
      </c>
      <c r="K82" s="23">
        <f>IF(VLOOKUP($A82,HR_Input!$A$54:$B$72,2,FALSE)="Percentage",L$76,IF(VLOOKUP($A82,HR_Input!$A$54:$B$72,2,FALSE)="Fixed","Fixed",(K$76)))</f>
        <v>6</v>
      </c>
      <c r="L82" s="14">
        <f t="shared" si="74"/>
        <v>0</v>
      </c>
      <c r="N82" s="93">
        <f>INDEX(HR_Input!$C$54:$BJ$72,MATCH($A82,HR_Input!$A$54:$A$72,0),MATCH(N$67,HR_Input!$C$53:$BJ$53,0))</f>
        <v>0</v>
      </c>
      <c r="O82" s="23">
        <f>IF(VLOOKUP($A82,HR_Input!$A$54:$B$72,2,FALSE)="Percentage",P$76,IF(VLOOKUP($A82,HR_Input!$A$54:$B$72,2,FALSE)="Fixed","Fixed",(O$76)))</f>
        <v>6</v>
      </c>
      <c r="P82" s="14">
        <f t="shared" si="75"/>
        <v>0</v>
      </c>
      <c r="R82" s="93">
        <f>INDEX(HR_Input!$C$54:$BJ$72,MATCH($A82,HR_Input!$A$54:$A$72,0),MATCH(R$67,HR_Input!$C$53:$BJ$53,0))</f>
        <v>0</v>
      </c>
      <c r="S82" s="23">
        <f>IF(VLOOKUP($A82,HR_Input!$A$54:$B$72,2,FALSE)="Percentage",T$76,IF(VLOOKUP($A82,HR_Input!$A$54:$B$72,2,FALSE)="Fixed","Fixed",(S$76)))</f>
        <v>6</v>
      </c>
      <c r="T82" s="14">
        <f t="shared" si="76"/>
        <v>0</v>
      </c>
      <c r="V82" s="93">
        <f>INDEX(HR_Input!$C$54:$BJ$72,MATCH($A82,HR_Input!$A$54:$A$72,0),MATCH(V$67,HR_Input!$C$53:$BJ$53,0))</f>
        <v>0</v>
      </c>
      <c r="W82" s="23">
        <f>IF(VLOOKUP($A82,HR_Input!$A$54:$B$72,2,FALSE)="Percentage",X$76,IF(VLOOKUP($A82,HR_Input!$A$54:$B$72,2,FALSE)="Fixed","Fixed",(W$76)))</f>
        <v>6</v>
      </c>
      <c r="X82" s="14">
        <f t="shared" si="77"/>
        <v>0</v>
      </c>
      <c r="Z82" s="93">
        <f>INDEX(HR_Input!$C$54:$BJ$72,MATCH($A82,HR_Input!$A$54:$A$72,0),MATCH(Z$67,HR_Input!$C$53:$BJ$53,0))</f>
        <v>0</v>
      </c>
      <c r="AA82" s="23">
        <f>IF(VLOOKUP($A82,HR_Input!$A$54:$B$72,2,FALSE)="Percentage",AB$76,IF(VLOOKUP($A82,HR_Input!$A$54:$B$72,2,FALSE)="Fixed","Fixed",(AA$76)))</f>
        <v>6</v>
      </c>
      <c r="AB82" s="14">
        <f t="shared" si="78"/>
        <v>0</v>
      </c>
      <c r="AD82" s="93">
        <f>INDEX(HR_Input!$C$54:$BJ$72,MATCH($A82,HR_Input!$A$54:$A$72,0),MATCH(AD$67,HR_Input!$C$53:$BJ$53,0))</f>
        <v>0</v>
      </c>
      <c r="AE82" s="23">
        <f>IF(VLOOKUP($A82,HR_Input!$A$54:$B$72,2,FALSE)="Percentage",AF$76,IF(VLOOKUP($A82,HR_Input!$A$54:$B$72,2,FALSE)="Fixed","Fixed",(AE$76)))</f>
        <v>6</v>
      </c>
      <c r="AF82" s="14">
        <f t="shared" si="79"/>
        <v>0</v>
      </c>
      <c r="AH82" s="93">
        <f>INDEX(HR_Input!$C$54:$BJ$72,MATCH($A82,HR_Input!$A$54:$A$72,0),MATCH(AH$67,HR_Input!$C$53:$BJ$53,0))</f>
        <v>0</v>
      </c>
      <c r="AI82" s="23">
        <f>IF(VLOOKUP($A82,HR_Input!$A$54:$B$72,2,FALSE)="Percentage",AJ$76,IF(VLOOKUP($A82,HR_Input!$A$54:$B$72,2,FALSE)="Fixed","Fixed",(AI$76)))</f>
        <v>6</v>
      </c>
      <c r="AJ82" s="14">
        <f t="shared" si="80"/>
        <v>0</v>
      </c>
      <c r="AL82" s="93">
        <f>INDEX(HR_Input!$C$54:$BJ$72,MATCH($A82,HR_Input!$A$54:$A$72,0),MATCH(AL$67,HR_Input!$C$53:$BJ$53,0))</f>
        <v>0</v>
      </c>
      <c r="AM82" s="23">
        <f>IF(VLOOKUP($A82,HR_Input!$A$54:$B$72,2,FALSE)="Percentage",AN$76,IF(VLOOKUP($A82,HR_Input!$A$54:$B$72,2,FALSE)="Fixed","Fixed",(AM$76)))</f>
        <v>6</v>
      </c>
      <c r="AN82" s="14">
        <f t="shared" si="81"/>
        <v>0</v>
      </c>
      <c r="AP82" s="93">
        <f>INDEX(HR_Input!$C$54:$BJ$72,MATCH($A82,HR_Input!$A$54:$A$72,0),MATCH(AP$67,HR_Input!$C$53:$BJ$53,0))</f>
        <v>0</v>
      </c>
      <c r="AQ82" s="23">
        <f>IF(VLOOKUP($A82,HR_Input!$A$54:$B$72,2,FALSE)="Percentage",AR$76,IF(VLOOKUP($A82,HR_Input!$A$54:$B$72,2,FALSE)="Fixed","Fixed",(AQ$76)))</f>
        <v>6</v>
      </c>
      <c r="AR82" s="14">
        <f t="shared" si="82"/>
        <v>0</v>
      </c>
      <c r="AS82" s="6"/>
      <c r="AT82" s="93">
        <f>INDEX(HR_Input!$C$54:$BJ$72,MATCH($A82,HR_Input!$A$54:$A$72,0),MATCH(AT$67,HR_Input!$C$53:$BJ$53,0))</f>
        <v>0</v>
      </c>
      <c r="AU82" s="23">
        <f>IF(VLOOKUP($A82,HR_Input!$A$54:$B$72,2,FALSE)="Percentage",AV$76,IF(VLOOKUP($A82,HR_Input!$A$54:$B$72,2,FALSE)="Fixed","Fixed",(AU$76)))</f>
        <v>6</v>
      </c>
      <c r="AV82" s="14">
        <f t="shared" si="83"/>
        <v>0</v>
      </c>
    </row>
    <row r="83" spans="1:48" x14ac:dyDescent="0.25">
      <c r="A83" s="28" t="str">
        <f>HR_Input!$A58</f>
        <v>HCBA</v>
      </c>
      <c r="B83" s="93">
        <f>INDEX(HR_Input!$C$54:$BJ$72,MATCH($A83,HR_Input!$A$54:$A$72,0),MATCH(B$67,HR_Input!$C$53:$BJ$53,0))</f>
        <v>0</v>
      </c>
      <c r="C83" s="23" t="str">
        <f>IF(VLOOKUP($A83,HR_Input!$A$54:$B$72,2,FALSE)="Percentage",D$76,IF(VLOOKUP($A83,HR_Input!$A$54:$B$72,2,FALSE)="Fixed","Fixed",(C$76)))</f>
        <v>Fixed</v>
      </c>
      <c r="D83" s="14">
        <f t="shared" si="72"/>
        <v>0</v>
      </c>
      <c r="F83" s="93">
        <f>INDEX(HR_Input!$C$54:$BJ$72,MATCH($A83,HR_Input!$A$54:$A$72,0),MATCH(F$67,HR_Input!$C$53:$BJ$53,0))</f>
        <v>0</v>
      </c>
      <c r="G83" s="23" t="str">
        <f>IF(VLOOKUP($A83,HR_Input!$A$54:$B$72,2,FALSE)="Percentage",H$76,IF(VLOOKUP($A83,HR_Input!$A$54:$B$72,2,FALSE)="Fixed","Fixed",(G$76)))</f>
        <v>Fixed</v>
      </c>
      <c r="H83" s="14">
        <f t="shared" si="73"/>
        <v>0</v>
      </c>
      <c r="J83" s="93">
        <f>INDEX(HR_Input!$C$54:$BJ$72,MATCH($A83,HR_Input!$A$54:$A$72,0),MATCH(J$67,HR_Input!$C$53:$BJ$53,0))</f>
        <v>0</v>
      </c>
      <c r="K83" s="23" t="str">
        <f>IF(VLOOKUP($A83,HR_Input!$A$54:$B$72,2,FALSE)="Percentage",L$76,IF(VLOOKUP($A83,HR_Input!$A$54:$B$72,2,FALSE)="Fixed","Fixed",(K$76)))</f>
        <v>Fixed</v>
      </c>
      <c r="L83" s="14">
        <f t="shared" si="74"/>
        <v>0</v>
      </c>
      <c r="N83" s="93">
        <f>INDEX(HR_Input!$C$54:$BJ$72,MATCH($A83,HR_Input!$A$54:$A$72,0),MATCH(N$67,HR_Input!$C$53:$BJ$53,0))</f>
        <v>0</v>
      </c>
      <c r="O83" s="23" t="str">
        <f>IF(VLOOKUP($A83,HR_Input!$A$54:$B$72,2,FALSE)="Percentage",P$76,IF(VLOOKUP($A83,HR_Input!$A$54:$B$72,2,FALSE)="Fixed","Fixed",(O$76)))</f>
        <v>Fixed</v>
      </c>
      <c r="P83" s="14">
        <f t="shared" si="75"/>
        <v>0</v>
      </c>
      <c r="R83" s="93">
        <f>INDEX(HR_Input!$C$54:$BJ$72,MATCH($A83,HR_Input!$A$54:$A$72,0),MATCH(R$67,HR_Input!$C$53:$BJ$53,0))</f>
        <v>0</v>
      </c>
      <c r="S83" s="23" t="str">
        <f>IF(VLOOKUP($A83,HR_Input!$A$54:$B$72,2,FALSE)="Percentage",T$76,IF(VLOOKUP($A83,HR_Input!$A$54:$B$72,2,FALSE)="Fixed","Fixed",(S$76)))</f>
        <v>Fixed</v>
      </c>
      <c r="T83" s="14">
        <f t="shared" si="76"/>
        <v>0</v>
      </c>
      <c r="V83" s="93">
        <f>INDEX(HR_Input!$C$54:$BJ$72,MATCH($A83,HR_Input!$A$54:$A$72,0),MATCH(V$67,HR_Input!$C$53:$BJ$53,0))</f>
        <v>0</v>
      </c>
      <c r="W83" s="23" t="str">
        <f>IF(VLOOKUP($A83,HR_Input!$A$54:$B$72,2,FALSE)="Percentage",X$76,IF(VLOOKUP($A83,HR_Input!$A$54:$B$72,2,FALSE)="Fixed","Fixed",(W$76)))</f>
        <v>Fixed</v>
      </c>
      <c r="X83" s="14">
        <f t="shared" si="77"/>
        <v>0</v>
      </c>
      <c r="Z83" s="93">
        <f>INDEX(HR_Input!$C$54:$BJ$72,MATCH($A83,HR_Input!$A$54:$A$72,0),MATCH(Z$67,HR_Input!$C$53:$BJ$53,0))</f>
        <v>0</v>
      </c>
      <c r="AA83" s="23" t="str">
        <f>IF(VLOOKUP($A83,HR_Input!$A$54:$B$72,2,FALSE)="Percentage",AB$76,IF(VLOOKUP($A83,HR_Input!$A$54:$B$72,2,FALSE)="Fixed","Fixed",(AA$76)))</f>
        <v>Fixed</v>
      </c>
      <c r="AB83" s="14">
        <f t="shared" si="78"/>
        <v>0</v>
      </c>
      <c r="AD83" s="93">
        <f>INDEX(HR_Input!$C$54:$BJ$72,MATCH($A83,HR_Input!$A$54:$A$72,0),MATCH(AD$67,HR_Input!$C$53:$BJ$53,0))</f>
        <v>0</v>
      </c>
      <c r="AE83" s="23" t="str">
        <f>IF(VLOOKUP($A83,HR_Input!$A$54:$B$72,2,FALSE)="Percentage",AF$76,IF(VLOOKUP($A83,HR_Input!$A$54:$B$72,2,FALSE)="Fixed","Fixed",(AE$76)))</f>
        <v>Fixed</v>
      </c>
      <c r="AF83" s="14">
        <f t="shared" si="79"/>
        <v>0</v>
      </c>
      <c r="AH83" s="93">
        <f>INDEX(HR_Input!$C$54:$BJ$72,MATCH($A83,HR_Input!$A$54:$A$72,0),MATCH(AH$67,HR_Input!$C$53:$BJ$53,0))</f>
        <v>0</v>
      </c>
      <c r="AI83" s="23" t="str">
        <f>IF(VLOOKUP($A83,HR_Input!$A$54:$B$72,2,FALSE)="Percentage",AJ$76,IF(VLOOKUP($A83,HR_Input!$A$54:$B$72,2,FALSE)="Fixed","Fixed",(AI$76)))</f>
        <v>Fixed</v>
      </c>
      <c r="AJ83" s="14">
        <f t="shared" si="80"/>
        <v>0</v>
      </c>
      <c r="AL83" s="93">
        <f>INDEX(HR_Input!$C$54:$BJ$72,MATCH($A83,HR_Input!$A$54:$A$72,0),MATCH(AL$67,HR_Input!$C$53:$BJ$53,0))</f>
        <v>0</v>
      </c>
      <c r="AM83" s="23" t="str">
        <f>IF(VLOOKUP($A83,HR_Input!$A$54:$B$72,2,FALSE)="Percentage",AN$76,IF(VLOOKUP($A83,HR_Input!$A$54:$B$72,2,FALSE)="Fixed","Fixed",(AM$76)))</f>
        <v>Fixed</v>
      </c>
      <c r="AN83" s="14">
        <f t="shared" si="81"/>
        <v>0</v>
      </c>
      <c r="AP83" s="93">
        <f>INDEX(HR_Input!$C$54:$BJ$72,MATCH($A83,HR_Input!$A$54:$A$72,0),MATCH(AP$67,HR_Input!$C$53:$BJ$53,0))</f>
        <v>0</v>
      </c>
      <c r="AQ83" s="23" t="str">
        <f>IF(VLOOKUP($A83,HR_Input!$A$54:$B$72,2,FALSE)="Percentage",AR$76,IF(VLOOKUP($A83,HR_Input!$A$54:$B$72,2,FALSE)="Fixed","Fixed",(AQ$76)))</f>
        <v>Fixed</v>
      </c>
      <c r="AR83" s="14">
        <f t="shared" si="82"/>
        <v>0</v>
      </c>
      <c r="AS83" s="6"/>
      <c r="AT83" s="93">
        <f>INDEX(HR_Input!$C$54:$BJ$72,MATCH($A83,HR_Input!$A$54:$A$72,0),MATCH(AT$67,HR_Input!$C$53:$BJ$53,0))</f>
        <v>0</v>
      </c>
      <c r="AU83" s="23" t="str">
        <f>IF(VLOOKUP($A83,HR_Input!$A$54:$B$72,2,FALSE)="Percentage",AV$76,IF(VLOOKUP($A83,HR_Input!$A$54:$B$72,2,FALSE)="Fixed","Fixed",(AU$76)))</f>
        <v>Fixed</v>
      </c>
      <c r="AV83" s="14">
        <f t="shared" si="83"/>
        <v>0</v>
      </c>
    </row>
    <row r="84" spans="1:48" x14ac:dyDescent="0.25">
      <c r="A84" s="28" t="str">
        <f>HR_Input!$A59</f>
        <v>DRMA</v>
      </c>
      <c r="B84" s="93">
        <f>INDEX(HR_Input!$C$54:$BJ$72,MATCH($A84,HR_Input!$A$54:$A$72,0),MATCH(B$67,HR_Input!$C$53:$BJ$53,0))</f>
        <v>5.7000000000000002E-3</v>
      </c>
      <c r="C84" s="23">
        <f>IF(VLOOKUP($A84,HR_Input!$A$54:$B$72,2,FALSE)="Percentage",D$76,IF(VLOOKUP($A84,HR_Input!$A$54:$B$72,2,FALSE)="Fixed","Fixed",(C$76)))</f>
        <v>6</v>
      </c>
      <c r="D84" s="14">
        <f t="shared" si="72"/>
        <v>0.03</v>
      </c>
      <c r="F84" s="93">
        <f>INDEX(HR_Input!$C$54:$BJ$72,MATCH($A84,HR_Input!$A$54:$A$72,0),MATCH(F$67,HR_Input!$C$53:$BJ$53,0))</f>
        <v>5.7000000000000002E-3</v>
      </c>
      <c r="G84" s="23">
        <f>IF(VLOOKUP($A84,HR_Input!$A$54:$B$72,2,FALSE)="Percentage",H$76,IF(VLOOKUP($A84,HR_Input!$A$54:$B$72,2,FALSE)="Fixed","Fixed",(G$76)))</f>
        <v>6</v>
      </c>
      <c r="H84" s="14">
        <f t="shared" si="73"/>
        <v>0.03</v>
      </c>
      <c r="J84" s="93">
        <f>INDEX(HR_Input!$C$54:$BJ$72,MATCH($A84,HR_Input!$A$54:$A$72,0),MATCH(J$67,HR_Input!$C$53:$BJ$53,0))</f>
        <v>5.7000000000000002E-3</v>
      </c>
      <c r="K84" s="23">
        <f>IF(VLOOKUP($A84,HR_Input!$A$54:$B$72,2,FALSE)="Percentage",L$76,IF(VLOOKUP($A84,HR_Input!$A$54:$B$72,2,FALSE)="Fixed","Fixed",(K$76)))</f>
        <v>6</v>
      </c>
      <c r="L84" s="14">
        <f t="shared" si="74"/>
        <v>0.03</v>
      </c>
      <c r="N84" s="93">
        <f>INDEX(HR_Input!$C$54:$BJ$72,MATCH($A84,HR_Input!$A$54:$A$72,0),MATCH(N$67,HR_Input!$C$53:$BJ$53,0))</f>
        <v>0</v>
      </c>
      <c r="O84" s="23">
        <f>IF(VLOOKUP($A84,HR_Input!$A$54:$B$72,2,FALSE)="Percentage",P$76,IF(VLOOKUP($A84,HR_Input!$A$54:$B$72,2,FALSE)="Fixed","Fixed",(O$76)))</f>
        <v>6</v>
      </c>
      <c r="P84" s="14">
        <f t="shared" si="75"/>
        <v>0</v>
      </c>
      <c r="R84" s="93">
        <f>INDEX(HR_Input!$C$54:$BJ$72,MATCH($A84,HR_Input!$A$54:$A$72,0),MATCH(R$67,HR_Input!$C$53:$BJ$53,0))</f>
        <v>0</v>
      </c>
      <c r="S84" s="23">
        <f>IF(VLOOKUP($A84,HR_Input!$A$54:$B$72,2,FALSE)="Percentage",T$76,IF(VLOOKUP($A84,HR_Input!$A$54:$B$72,2,FALSE)="Fixed","Fixed",(S$76)))</f>
        <v>6</v>
      </c>
      <c r="T84" s="14">
        <f t="shared" si="76"/>
        <v>0</v>
      </c>
      <c r="V84" s="93">
        <f>INDEX(HR_Input!$C$54:$BJ$72,MATCH($A84,HR_Input!$A$54:$A$72,0),MATCH(V$67,HR_Input!$C$53:$BJ$53,0))</f>
        <v>0</v>
      </c>
      <c r="W84" s="23">
        <f>IF(VLOOKUP($A84,HR_Input!$A$54:$B$72,2,FALSE)="Percentage",X$76,IF(VLOOKUP($A84,HR_Input!$A$54:$B$72,2,FALSE)="Fixed","Fixed",(W$76)))</f>
        <v>6</v>
      </c>
      <c r="X84" s="14">
        <f t="shared" si="77"/>
        <v>0</v>
      </c>
      <c r="Z84" s="93">
        <f>INDEX(HR_Input!$C$54:$BJ$72,MATCH($A84,HR_Input!$A$54:$A$72,0),MATCH(Z$67,HR_Input!$C$53:$BJ$53,0))</f>
        <v>0</v>
      </c>
      <c r="AA84" s="23">
        <f>IF(VLOOKUP($A84,HR_Input!$A$54:$B$72,2,FALSE)="Percentage",AB$76,IF(VLOOKUP($A84,HR_Input!$A$54:$B$72,2,FALSE)="Fixed","Fixed",(AA$76)))</f>
        <v>6</v>
      </c>
      <c r="AB84" s="14">
        <f t="shared" si="78"/>
        <v>0</v>
      </c>
      <c r="AD84" s="93">
        <f>INDEX(HR_Input!$C$54:$BJ$72,MATCH($A84,HR_Input!$A$54:$A$72,0),MATCH(AD$67,HR_Input!$C$53:$BJ$53,0))</f>
        <v>0</v>
      </c>
      <c r="AE84" s="23">
        <f>IF(VLOOKUP($A84,HR_Input!$A$54:$B$72,2,FALSE)="Percentage",AF$76,IF(VLOOKUP($A84,HR_Input!$A$54:$B$72,2,FALSE)="Fixed","Fixed",(AE$76)))</f>
        <v>6</v>
      </c>
      <c r="AF84" s="14">
        <f t="shared" si="79"/>
        <v>0</v>
      </c>
      <c r="AH84" s="93">
        <f>INDEX(HR_Input!$C$54:$BJ$72,MATCH($A84,HR_Input!$A$54:$A$72,0),MATCH(AH$67,HR_Input!$C$53:$BJ$53,0))</f>
        <v>0</v>
      </c>
      <c r="AI84" s="23">
        <f>IF(VLOOKUP($A84,HR_Input!$A$54:$B$72,2,FALSE)="Percentage",AJ$76,IF(VLOOKUP($A84,HR_Input!$A$54:$B$72,2,FALSE)="Fixed","Fixed",(AI$76)))</f>
        <v>6</v>
      </c>
      <c r="AJ84" s="14">
        <f t="shared" si="80"/>
        <v>0</v>
      </c>
      <c r="AL84" s="93">
        <f>INDEX(HR_Input!$C$54:$BJ$72,MATCH($A84,HR_Input!$A$54:$A$72,0),MATCH(AL$67,HR_Input!$C$53:$BJ$53,0))</f>
        <v>0</v>
      </c>
      <c r="AM84" s="23">
        <f>IF(VLOOKUP($A84,HR_Input!$A$54:$B$72,2,FALSE)="Percentage",AN$76,IF(VLOOKUP($A84,HR_Input!$A$54:$B$72,2,FALSE)="Fixed","Fixed",(AM$76)))</f>
        <v>6</v>
      </c>
      <c r="AN84" s="14">
        <f t="shared" si="81"/>
        <v>0</v>
      </c>
      <c r="AP84" s="93">
        <f>INDEX(HR_Input!$C$54:$BJ$72,MATCH($A84,HR_Input!$A$54:$A$72,0),MATCH(AP$67,HR_Input!$C$53:$BJ$53,0))</f>
        <v>0</v>
      </c>
      <c r="AQ84" s="23">
        <f>IF(VLOOKUP($A84,HR_Input!$A$54:$B$72,2,FALSE)="Percentage",AR$76,IF(VLOOKUP($A84,HR_Input!$A$54:$B$72,2,FALSE)="Fixed","Fixed",(AQ$76)))</f>
        <v>6</v>
      </c>
      <c r="AR84" s="14">
        <f t="shared" si="82"/>
        <v>0</v>
      </c>
      <c r="AS84" s="6"/>
      <c r="AT84" s="93">
        <f>INDEX(HR_Input!$C$54:$BJ$72,MATCH($A84,HR_Input!$A$54:$A$72,0),MATCH(AT$67,HR_Input!$C$53:$BJ$53,0))</f>
        <v>0</v>
      </c>
      <c r="AU84" s="23">
        <f>IF(VLOOKUP($A84,HR_Input!$A$54:$B$72,2,FALSE)="Percentage",AV$76,IF(VLOOKUP($A84,HR_Input!$A$54:$B$72,2,FALSE)="Fixed","Fixed",(AU$76)))</f>
        <v>6</v>
      </c>
      <c r="AV84" s="14">
        <f t="shared" si="83"/>
        <v>0</v>
      </c>
    </row>
    <row r="85" spans="1:48" x14ac:dyDescent="0.25">
      <c r="A85" s="28" t="str">
        <f>HR_Input!$A60</f>
        <v>CEBA</v>
      </c>
      <c r="B85" s="93">
        <f>INDEX(HR_Input!$C$54:$BJ$72,MATCH($A85,HR_Input!$A$54:$A$72,0),MATCH(B$67,HR_Input!$C$53:$BJ$53,0))</f>
        <v>0</v>
      </c>
      <c r="C85" s="23" t="str">
        <f>IF(VLOOKUP($A85,HR_Input!$A$54:$B$72,2,FALSE)="Percentage",D$76,IF(VLOOKUP($A85,HR_Input!$A$54:$B$72,2,FALSE)="Fixed","Fixed",(C$76)))</f>
        <v>Fixed</v>
      </c>
      <c r="D85" s="14">
        <f t="shared" si="72"/>
        <v>0</v>
      </c>
      <c r="F85" s="93">
        <f>INDEX(HR_Input!$C$54:$BJ$72,MATCH($A85,HR_Input!$A$54:$A$72,0),MATCH(F$67,HR_Input!$C$53:$BJ$53,0))</f>
        <v>0</v>
      </c>
      <c r="G85" s="23" t="str">
        <f>IF(VLOOKUP($A85,HR_Input!$A$54:$B$72,2,FALSE)="Percentage",H$76,IF(VLOOKUP($A85,HR_Input!$A$54:$B$72,2,FALSE)="Fixed","Fixed",(G$76)))</f>
        <v>Fixed</v>
      </c>
      <c r="H85" s="14">
        <f t="shared" si="73"/>
        <v>0</v>
      </c>
      <c r="J85" s="93">
        <f>INDEX(HR_Input!$C$54:$BJ$72,MATCH($A85,HR_Input!$A$54:$A$72,0),MATCH(J$67,HR_Input!$C$53:$BJ$53,0))</f>
        <v>0</v>
      </c>
      <c r="K85" s="23" t="str">
        <f>IF(VLOOKUP($A85,HR_Input!$A$54:$B$72,2,FALSE)="Percentage",L$76,IF(VLOOKUP($A85,HR_Input!$A$54:$B$72,2,FALSE)="Fixed","Fixed",(K$76)))</f>
        <v>Fixed</v>
      </c>
      <c r="L85" s="14">
        <f t="shared" si="74"/>
        <v>0</v>
      </c>
      <c r="N85" s="93">
        <f>INDEX(HR_Input!$C$54:$BJ$72,MATCH($A85,HR_Input!$A$54:$A$72,0),MATCH(N$67,HR_Input!$C$53:$BJ$53,0))</f>
        <v>0</v>
      </c>
      <c r="O85" s="23" t="str">
        <f>IF(VLOOKUP($A85,HR_Input!$A$54:$B$72,2,FALSE)="Percentage",P$76,IF(VLOOKUP($A85,HR_Input!$A$54:$B$72,2,FALSE)="Fixed","Fixed",(O$76)))</f>
        <v>Fixed</v>
      </c>
      <c r="P85" s="14">
        <f t="shared" si="75"/>
        <v>0</v>
      </c>
      <c r="R85" s="93">
        <f>INDEX(HR_Input!$C$54:$BJ$72,MATCH($A85,HR_Input!$A$54:$A$72,0),MATCH(R$67,HR_Input!$C$53:$BJ$53,0))</f>
        <v>0</v>
      </c>
      <c r="S85" s="23" t="str">
        <f>IF(VLOOKUP($A85,HR_Input!$A$54:$B$72,2,FALSE)="Percentage",T$76,IF(VLOOKUP($A85,HR_Input!$A$54:$B$72,2,FALSE)="Fixed","Fixed",(S$76)))</f>
        <v>Fixed</v>
      </c>
      <c r="T85" s="14">
        <f t="shared" si="76"/>
        <v>0</v>
      </c>
      <c r="V85" s="93">
        <f>INDEX(HR_Input!$C$54:$BJ$72,MATCH($A85,HR_Input!$A$54:$A$72,0),MATCH(V$67,HR_Input!$C$53:$BJ$53,0))</f>
        <v>0</v>
      </c>
      <c r="W85" s="23" t="str">
        <f>IF(VLOOKUP($A85,HR_Input!$A$54:$B$72,2,FALSE)="Percentage",X$76,IF(VLOOKUP($A85,HR_Input!$A$54:$B$72,2,FALSE)="Fixed","Fixed",(W$76)))</f>
        <v>Fixed</v>
      </c>
      <c r="X85" s="14">
        <f t="shared" si="77"/>
        <v>0</v>
      </c>
      <c r="Z85" s="93">
        <f>INDEX(HR_Input!$C$54:$BJ$72,MATCH($A85,HR_Input!$A$54:$A$72,0),MATCH(Z$67,HR_Input!$C$53:$BJ$53,0))</f>
        <v>0</v>
      </c>
      <c r="AA85" s="23" t="str">
        <f>IF(VLOOKUP($A85,HR_Input!$A$54:$B$72,2,FALSE)="Percentage",AB$76,IF(VLOOKUP($A85,HR_Input!$A$54:$B$72,2,FALSE)="Fixed","Fixed",(AA$76)))</f>
        <v>Fixed</v>
      </c>
      <c r="AB85" s="14">
        <f t="shared" si="78"/>
        <v>0</v>
      </c>
      <c r="AD85" s="93">
        <f>INDEX(HR_Input!$C$54:$BJ$72,MATCH($A85,HR_Input!$A$54:$A$72,0),MATCH(AD$67,HR_Input!$C$53:$BJ$53,0))</f>
        <v>0</v>
      </c>
      <c r="AE85" s="23" t="str">
        <f>IF(VLOOKUP($A85,HR_Input!$A$54:$B$72,2,FALSE)="Percentage",AF$76,IF(VLOOKUP($A85,HR_Input!$A$54:$B$72,2,FALSE)="Fixed","Fixed",(AE$76)))</f>
        <v>Fixed</v>
      </c>
      <c r="AF85" s="14">
        <f t="shared" si="79"/>
        <v>0</v>
      </c>
      <c r="AH85" s="93">
        <f>INDEX(HR_Input!$C$54:$BJ$72,MATCH($A85,HR_Input!$A$54:$A$72,0),MATCH(AH$67,HR_Input!$C$53:$BJ$53,0))</f>
        <v>0</v>
      </c>
      <c r="AI85" s="23" t="str">
        <f>IF(VLOOKUP($A85,HR_Input!$A$54:$B$72,2,FALSE)="Percentage",AJ$76,IF(VLOOKUP($A85,HR_Input!$A$54:$B$72,2,FALSE)="Fixed","Fixed",(AI$76)))</f>
        <v>Fixed</v>
      </c>
      <c r="AJ85" s="14">
        <f t="shared" si="80"/>
        <v>0</v>
      </c>
      <c r="AL85" s="93">
        <f>INDEX(HR_Input!$C$54:$BJ$72,MATCH($A85,HR_Input!$A$54:$A$72,0),MATCH(AL$67,HR_Input!$C$53:$BJ$53,0))</f>
        <v>0</v>
      </c>
      <c r="AM85" s="23" t="str">
        <f>IF(VLOOKUP($A85,HR_Input!$A$54:$B$72,2,FALSE)="Percentage",AN$76,IF(VLOOKUP($A85,HR_Input!$A$54:$B$72,2,FALSE)="Fixed","Fixed",(AM$76)))</f>
        <v>Fixed</v>
      </c>
      <c r="AN85" s="14">
        <f t="shared" si="81"/>
        <v>0</v>
      </c>
      <c r="AP85" s="93">
        <f>INDEX(HR_Input!$C$54:$BJ$72,MATCH($A85,HR_Input!$A$54:$A$72,0),MATCH(AP$67,HR_Input!$C$53:$BJ$53,0))</f>
        <v>0</v>
      </c>
      <c r="AQ85" s="23" t="str">
        <f>IF(VLOOKUP($A85,HR_Input!$A$54:$B$72,2,FALSE)="Percentage",AR$76,IF(VLOOKUP($A85,HR_Input!$A$54:$B$72,2,FALSE)="Fixed","Fixed",(AQ$76)))</f>
        <v>Fixed</v>
      </c>
      <c r="AR85" s="14">
        <f t="shared" si="82"/>
        <v>0</v>
      </c>
      <c r="AS85" s="6"/>
      <c r="AT85" s="93">
        <f>INDEX(HR_Input!$C$54:$BJ$72,MATCH($A85,HR_Input!$A$54:$A$72,0),MATCH(AT$67,HR_Input!$C$53:$BJ$53,0))</f>
        <v>0</v>
      </c>
      <c r="AU85" s="23" t="str">
        <f>IF(VLOOKUP($A85,HR_Input!$A$54:$B$72,2,FALSE)="Percentage",AV$76,IF(VLOOKUP($A85,HR_Input!$A$54:$B$72,2,FALSE)="Fixed","Fixed",(AU$76)))</f>
        <v>Fixed</v>
      </c>
      <c r="AV85" s="14">
        <f t="shared" si="83"/>
        <v>0</v>
      </c>
    </row>
    <row r="86" spans="1:48" x14ac:dyDescent="0.25">
      <c r="A86" s="28" t="str">
        <f>HR_Input!$A61</f>
        <v>IRMA</v>
      </c>
      <c r="B86" s="93">
        <f>INDEX(HR_Input!$C$54:$BJ$72,MATCH($A86,HR_Input!$A$54:$A$72,0),MATCH(B$67,HR_Input!$C$53:$BJ$53,0))</f>
        <v>0.2742</v>
      </c>
      <c r="C86" s="23">
        <f>IF(VLOOKUP($A86,HR_Input!$A$54:$B$72,2,FALSE)="Percentage",D$76,IF(VLOOKUP($A86,HR_Input!$A$54:$B$72,2,FALSE)="Fixed","Fixed",(C$76)))</f>
        <v>6</v>
      </c>
      <c r="D86" s="14">
        <f t="shared" si="72"/>
        <v>1.65</v>
      </c>
      <c r="F86" s="93">
        <f>INDEX(HR_Input!$C$54:$BJ$72,MATCH($A86,HR_Input!$A$54:$A$72,0),MATCH(F$67,HR_Input!$C$53:$BJ$53,0))</f>
        <v>0.2742</v>
      </c>
      <c r="G86" s="23">
        <f>IF(VLOOKUP($A86,HR_Input!$A$54:$B$72,2,FALSE)="Percentage",H$76,IF(VLOOKUP($A86,HR_Input!$A$54:$B$72,2,FALSE)="Fixed","Fixed",(G$76)))</f>
        <v>6</v>
      </c>
      <c r="H86" s="14">
        <f t="shared" si="73"/>
        <v>1.65</v>
      </c>
      <c r="J86" s="93">
        <f>INDEX(HR_Input!$C$54:$BJ$72,MATCH($A86,HR_Input!$A$54:$A$72,0),MATCH(J$67,HR_Input!$C$53:$BJ$53,0))</f>
        <v>0.2742</v>
      </c>
      <c r="K86" s="23">
        <f>IF(VLOOKUP($A86,HR_Input!$A$54:$B$72,2,FALSE)="Percentage",L$76,IF(VLOOKUP($A86,HR_Input!$A$54:$B$72,2,FALSE)="Fixed","Fixed",(K$76)))</f>
        <v>6</v>
      </c>
      <c r="L86" s="14">
        <f t="shared" si="74"/>
        <v>1.65</v>
      </c>
      <c r="N86" s="93">
        <f>INDEX(HR_Input!$C$54:$BJ$72,MATCH($A86,HR_Input!$A$54:$A$72,0),MATCH(N$67,HR_Input!$C$53:$BJ$53,0))</f>
        <v>0.2742</v>
      </c>
      <c r="O86" s="23">
        <f>IF(VLOOKUP($A86,HR_Input!$A$54:$B$72,2,FALSE)="Percentage",P$76,IF(VLOOKUP($A86,HR_Input!$A$54:$B$72,2,FALSE)="Fixed","Fixed",(O$76)))</f>
        <v>6</v>
      </c>
      <c r="P86" s="14">
        <f t="shared" si="75"/>
        <v>1.65</v>
      </c>
      <c r="R86" s="93">
        <f>INDEX(HR_Input!$C$54:$BJ$72,MATCH($A86,HR_Input!$A$54:$A$72,0),MATCH(R$67,HR_Input!$C$53:$BJ$53,0))</f>
        <v>0.2742</v>
      </c>
      <c r="S86" s="23">
        <f>IF(VLOOKUP($A86,HR_Input!$A$54:$B$72,2,FALSE)="Percentage",T$76,IF(VLOOKUP($A86,HR_Input!$A$54:$B$72,2,FALSE)="Fixed","Fixed",(S$76)))</f>
        <v>6</v>
      </c>
      <c r="T86" s="14">
        <f t="shared" si="76"/>
        <v>1.65</v>
      </c>
      <c r="V86" s="93">
        <f>INDEX(HR_Input!$C$54:$BJ$72,MATCH($A86,HR_Input!$A$54:$A$72,0),MATCH(V$67,HR_Input!$C$53:$BJ$53,0))</f>
        <v>0.2742</v>
      </c>
      <c r="W86" s="23">
        <f>IF(VLOOKUP($A86,HR_Input!$A$54:$B$72,2,FALSE)="Percentage",X$76,IF(VLOOKUP($A86,HR_Input!$A$54:$B$72,2,FALSE)="Fixed","Fixed",(W$76)))</f>
        <v>6</v>
      </c>
      <c r="X86" s="14">
        <f t="shared" si="77"/>
        <v>1.65</v>
      </c>
      <c r="Z86" s="93">
        <f>INDEX(HR_Input!$C$54:$BJ$72,MATCH($A86,HR_Input!$A$54:$A$72,0),MATCH(Z$67,HR_Input!$C$53:$BJ$53,0))</f>
        <v>0.2742</v>
      </c>
      <c r="AA86" s="23">
        <f>IF(VLOOKUP($A86,HR_Input!$A$54:$B$72,2,FALSE)="Percentage",AB$76,IF(VLOOKUP($A86,HR_Input!$A$54:$B$72,2,FALSE)="Fixed","Fixed",(AA$76)))</f>
        <v>6</v>
      </c>
      <c r="AB86" s="14">
        <f t="shared" si="78"/>
        <v>1.65</v>
      </c>
      <c r="AD86" s="93">
        <f>INDEX(HR_Input!$C$54:$BJ$72,MATCH($A86,HR_Input!$A$54:$A$72,0),MATCH(AD$67,HR_Input!$C$53:$BJ$53,0))</f>
        <v>0.2742</v>
      </c>
      <c r="AE86" s="23">
        <f>IF(VLOOKUP($A86,HR_Input!$A$54:$B$72,2,FALSE)="Percentage",AF$76,IF(VLOOKUP($A86,HR_Input!$A$54:$B$72,2,FALSE)="Fixed","Fixed",(AE$76)))</f>
        <v>6</v>
      </c>
      <c r="AF86" s="14">
        <f t="shared" si="79"/>
        <v>1.65</v>
      </c>
      <c r="AH86" s="93">
        <f>INDEX(HR_Input!$C$54:$BJ$72,MATCH($A86,HR_Input!$A$54:$A$72,0),MATCH(AH$67,HR_Input!$C$53:$BJ$53,0))</f>
        <v>0.2742</v>
      </c>
      <c r="AI86" s="23">
        <f>IF(VLOOKUP($A86,HR_Input!$A$54:$B$72,2,FALSE)="Percentage",AJ$76,IF(VLOOKUP($A86,HR_Input!$A$54:$B$72,2,FALSE)="Fixed","Fixed",(AI$76)))</f>
        <v>6</v>
      </c>
      <c r="AJ86" s="14">
        <f t="shared" si="80"/>
        <v>1.65</v>
      </c>
      <c r="AL86" s="93">
        <f>INDEX(HR_Input!$C$54:$BJ$72,MATCH($A86,HR_Input!$A$54:$A$72,0),MATCH(AL$67,HR_Input!$C$53:$BJ$53,0))</f>
        <v>0</v>
      </c>
      <c r="AM86" s="23">
        <f>IF(VLOOKUP($A86,HR_Input!$A$54:$B$72,2,FALSE)="Percentage",AN$76,IF(VLOOKUP($A86,HR_Input!$A$54:$B$72,2,FALSE)="Fixed","Fixed",(AM$76)))</f>
        <v>6</v>
      </c>
      <c r="AN86" s="14">
        <f t="shared" si="81"/>
        <v>0</v>
      </c>
      <c r="AP86" s="93">
        <f>INDEX(HR_Input!$C$54:$BJ$72,MATCH($A86,HR_Input!$A$54:$A$72,0),MATCH(AP$67,HR_Input!$C$53:$BJ$53,0))</f>
        <v>0</v>
      </c>
      <c r="AQ86" s="23">
        <f>IF(VLOOKUP($A86,HR_Input!$A$54:$B$72,2,FALSE)="Percentage",AR$76,IF(VLOOKUP($A86,HR_Input!$A$54:$B$72,2,FALSE)="Fixed","Fixed",(AQ$76)))</f>
        <v>6</v>
      </c>
      <c r="AR86" s="14">
        <f t="shared" si="82"/>
        <v>0</v>
      </c>
      <c r="AS86" s="6"/>
      <c r="AT86" s="93">
        <f>INDEX(HR_Input!$C$54:$BJ$72,MATCH($A86,HR_Input!$A$54:$A$72,0),MATCH(AT$67,HR_Input!$C$53:$BJ$53,0))</f>
        <v>0</v>
      </c>
      <c r="AU86" s="23">
        <f>IF(VLOOKUP($A86,HR_Input!$A$54:$B$72,2,FALSE)="Percentage",AV$76,IF(VLOOKUP($A86,HR_Input!$A$54:$B$72,2,FALSE)="Fixed","Fixed",(AU$76)))</f>
        <v>6</v>
      </c>
      <c r="AV86" s="14">
        <f t="shared" si="83"/>
        <v>0</v>
      </c>
    </row>
    <row r="87" spans="1:48" x14ac:dyDescent="0.25">
      <c r="A87" s="28" t="str">
        <f>HR_Input!$A62</f>
        <v>General Balancing Account</v>
      </c>
      <c r="B87" s="93">
        <f>INDEX(HR_Input!$C$54:$BJ$72,MATCH($A87,HR_Input!$A$54:$A$72,0),MATCH(B$67,HR_Input!$C$53:$BJ$53,0))</f>
        <v>0</v>
      </c>
      <c r="C87" s="23">
        <f>IF(VLOOKUP($A87,HR_Input!$A$54:$B$72,2,FALSE)="Percentage",D$76,IF(VLOOKUP($A87,HR_Input!$A$54:$B$72,2,FALSE)="Fixed","Fixed",(C$76)))</f>
        <v>6</v>
      </c>
      <c r="D87" s="14">
        <f t="shared" si="72"/>
        <v>0</v>
      </c>
      <c r="F87" s="93">
        <f>INDEX(HR_Input!$C$54:$BJ$72,MATCH($A87,HR_Input!$A$54:$A$72,0),MATCH(F$67,HR_Input!$C$53:$BJ$53,0))</f>
        <v>0</v>
      </c>
      <c r="G87" s="23">
        <f>IF(VLOOKUP($A87,HR_Input!$A$54:$B$72,2,FALSE)="Percentage",H$76,IF(VLOOKUP($A87,HR_Input!$A$54:$B$72,2,FALSE)="Fixed","Fixed",(G$76)))</f>
        <v>6</v>
      </c>
      <c r="H87" s="14">
        <f t="shared" si="73"/>
        <v>0</v>
      </c>
      <c r="J87" s="93">
        <f>INDEX(HR_Input!$C$54:$BJ$72,MATCH($A87,HR_Input!$A$54:$A$72,0),MATCH(J$67,HR_Input!$C$53:$BJ$53,0))</f>
        <v>0</v>
      </c>
      <c r="K87" s="23">
        <f>IF(VLOOKUP($A87,HR_Input!$A$54:$B$72,2,FALSE)="Percentage",L$76,IF(VLOOKUP($A87,HR_Input!$A$54:$B$72,2,FALSE)="Fixed","Fixed",(K$76)))</f>
        <v>6</v>
      </c>
      <c r="L87" s="14">
        <f t="shared" si="74"/>
        <v>0</v>
      </c>
      <c r="N87" s="93">
        <f>INDEX(HR_Input!$C$54:$BJ$72,MATCH($A87,HR_Input!$A$54:$A$72,0),MATCH(N$67,HR_Input!$C$53:$BJ$53,0))</f>
        <v>0</v>
      </c>
      <c r="O87" s="23">
        <f>IF(VLOOKUP($A87,HR_Input!$A$54:$B$72,2,FALSE)="Percentage",P$76,IF(VLOOKUP($A87,HR_Input!$A$54:$B$72,2,FALSE)="Fixed","Fixed",(O$76)))</f>
        <v>6</v>
      </c>
      <c r="P87" s="14">
        <f t="shared" si="75"/>
        <v>0</v>
      </c>
      <c r="R87" s="93">
        <f>INDEX(HR_Input!$C$54:$BJ$72,MATCH($A87,HR_Input!$A$54:$A$72,0),MATCH(R$67,HR_Input!$C$53:$BJ$53,0))</f>
        <v>0</v>
      </c>
      <c r="S87" s="23">
        <f>IF(VLOOKUP($A87,HR_Input!$A$54:$B$72,2,FALSE)="Percentage",T$76,IF(VLOOKUP($A87,HR_Input!$A$54:$B$72,2,FALSE)="Fixed","Fixed",(S$76)))</f>
        <v>6</v>
      </c>
      <c r="T87" s="14">
        <f t="shared" si="76"/>
        <v>0</v>
      </c>
      <c r="V87" s="93">
        <f>INDEX(HR_Input!$C$54:$BJ$72,MATCH($A87,HR_Input!$A$54:$A$72,0),MATCH(V$67,HR_Input!$C$53:$BJ$53,0))</f>
        <v>0</v>
      </c>
      <c r="W87" s="23">
        <f>IF(VLOOKUP($A87,HR_Input!$A$54:$B$72,2,FALSE)="Percentage",X$76,IF(VLOOKUP($A87,HR_Input!$A$54:$B$72,2,FALSE)="Fixed","Fixed",(W$76)))</f>
        <v>6</v>
      </c>
      <c r="X87" s="14">
        <f t="shared" si="77"/>
        <v>0</v>
      </c>
      <c r="Z87" s="93">
        <f>INDEX(HR_Input!$C$54:$BJ$72,MATCH($A87,HR_Input!$A$54:$A$72,0),MATCH(Z$67,HR_Input!$C$53:$BJ$53,0))</f>
        <v>0</v>
      </c>
      <c r="AA87" s="23">
        <f>IF(VLOOKUP($A87,HR_Input!$A$54:$B$72,2,FALSE)="Percentage",AB$76,IF(VLOOKUP($A87,HR_Input!$A$54:$B$72,2,FALSE)="Fixed","Fixed",(AA$76)))</f>
        <v>6</v>
      </c>
      <c r="AB87" s="14">
        <f t="shared" si="78"/>
        <v>0</v>
      </c>
      <c r="AD87" s="93">
        <f>INDEX(HR_Input!$C$54:$BJ$72,MATCH($A87,HR_Input!$A$54:$A$72,0),MATCH(AD$67,HR_Input!$C$53:$BJ$53,0))</f>
        <v>0</v>
      </c>
      <c r="AE87" s="23">
        <f>IF(VLOOKUP($A87,HR_Input!$A$54:$B$72,2,FALSE)="Percentage",AF$76,IF(VLOOKUP($A87,HR_Input!$A$54:$B$72,2,FALSE)="Fixed","Fixed",(AE$76)))</f>
        <v>6</v>
      </c>
      <c r="AF87" s="14">
        <f t="shared" si="79"/>
        <v>0</v>
      </c>
      <c r="AH87" s="93">
        <f>INDEX(HR_Input!$C$54:$BJ$72,MATCH($A87,HR_Input!$A$54:$A$72,0),MATCH(AH$67,HR_Input!$C$53:$BJ$53,0))</f>
        <v>0</v>
      </c>
      <c r="AI87" s="23">
        <f>IF(VLOOKUP($A87,HR_Input!$A$54:$B$72,2,FALSE)="Percentage",AJ$76,IF(VLOOKUP($A87,HR_Input!$A$54:$B$72,2,FALSE)="Fixed","Fixed",(AI$76)))</f>
        <v>6</v>
      </c>
      <c r="AJ87" s="14">
        <f t="shared" si="80"/>
        <v>0</v>
      </c>
      <c r="AL87" s="93">
        <f>INDEX(HR_Input!$C$54:$BJ$72,MATCH($A87,HR_Input!$A$54:$A$72,0),MATCH(AL$67,HR_Input!$C$53:$BJ$53,0))</f>
        <v>0</v>
      </c>
      <c r="AM87" s="23">
        <f>IF(VLOOKUP($A87,HR_Input!$A$54:$B$72,2,FALSE)="Percentage",AN$76,IF(VLOOKUP($A87,HR_Input!$A$54:$B$72,2,FALSE)="Fixed","Fixed",(AM$76)))</f>
        <v>6</v>
      </c>
      <c r="AN87" s="14">
        <f t="shared" si="81"/>
        <v>0</v>
      </c>
      <c r="AP87" s="93">
        <f>INDEX(HR_Input!$C$54:$BJ$72,MATCH($A87,HR_Input!$A$54:$A$72,0),MATCH(AP$67,HR_Input!$C$53:$BJ$53,0))</f>
        <v>0</v>
      </c>
      <c r="AQ87" s="23">
        <f>IF(VLOOKUP($A87,HR_Input!$A$54:$B$72,2,FALSE)="Percentage",AR$76,IF(VLOOKUP($A87,HR_Input!$A$54:$B$72,2,FALSE)="Fixed","Fixed",(AQ$76)))</f>
        <v>6</v>
      </c>
      <c r="AR87" s="14">
        <f t="shared" si="82"/>
        <v>0</v>
      </c>
      <c r="AS87" s="6"/>
      <c r="AT87" s="93">
        <f>INDEX(HR_Input!$C$54:$BJ$72,MATCH($A87,HR_Input!$A$54:$A$72,0),MATCH(AT$67,HR_Input!$C$53:$BJ$53,0))</f>
        <v>0</v>
      </c>
      <c r="AU87" s="23">
        <f>IF(VLOOKUP($A87,HR_Input!$A$54:$B$72,2,FALSE)="Percentage",AV$76,IF(VLOOKUP($A87,HR_Input!$A$54:$B$72,2,FALSE)="Fixed","Fixed",(AU$76)))</f>
        <v>6</v>
      </c>
      <c r="AV87" s="14">
        <f t="shared" si="83"/>
        <v>0</v>
      </c>
    </row>
    <row r="88" spans="1:48" x14ac:dyDescent="0.25">
      <c r="A88" s="28" t="str">
        <f>HR_Input!$A63</f>
        <v>Lead Service Line</v>
      </c>
      <c r="B88" s="93">
        <f>INDEX(HR_Input!$C$54:$BJ$72,MATCH($A88,HR_Input!$A$54:$A$72,0),MATCH(B$67,HR_Input!$C$53:$BJ$53,0))</f>
        <v>0</v>
      </c>
      <c r="C88" s="23">
        <f>IF(VLOOKUP($A88,HR_Input!$A$54:$B$72,2,FALSE)="Percentage",D$76,IF(VLOOKUP($A88,HR_Input!$A$54:$B$72,2,FALSE)="Fixed","Fixed",(C$76)))</f>
        <v>6</v>
      </c>
      <c r="D88" s="14">
        <f t="shared" si="72"/>
        <v>0</v>
      </c>
      <c r="F88" s="93">
        <f>INDEX(HR_Input!$C$54:$BJ$72,MATCH($A88,HR_Input!$A$54:$A$72,0),MATCH(F$67,HR_Input!$C$53:$BJ$53,0))</f>
        <v>0</v>
      </c>
      <c r="G88" s="23">
        <f>IF(VLOOKUP($A88,HR_Input!$A$54:$B$72,2,FALSE)="Percentage",H$76,IF(VLOOKUP($A88,HR_Input!$A$54:$B$72,2,FALSE)="Fixed","Fixed",(G$76)))</f>
        <v>6</v>
      </c>
      <c r="H88" s="14">
        <f t="shared" si="73"/>
        <v>0</v>
      </c>
      <c r="J88" s="93">
        <f>INDEX(HR_Input!$C$54:$BJ$72,MATCH($A88,HR_Input!$A$54:$A$72,0),MATCH(J$67,HR_Input!$C$53:$BJ$53,0))</f>
        <v>0</v>
      </c>
      <c r="K88" s="23">
        <f>IF(VLOOKUP($A88,HR_Input!$A$54:$B$72,2,FALSE)="Percentage",L$76,IF(VLOOKUP($A88,HR_Input!$A$54:$B$72,2,FALSE)="Fixed","Fixed",(K$76)))</f>
        <v>6</v>
      </c>
      <c r="L88" s="14">
        <f t="shared" si="74"/>
        <v>0</v>
      </c>
      <c r="N88" s="93">
        <f>INDEX(HR_Input!$C$54:$BJ$72,MATCH($A88,HR_Input!$A$54:$A$72,0),MATCH(N$67,HR_Input!$C$53:$BJ$53,0))</f>
        <v>0</v>
      </c>
      <c r="O88" s="23">
        <f>IF(VLOOKUP($A88,HR_Input!$A$54:$B$72,2,FALSE)="Percentage",P$76,IF(VLOOKUP($A88,HR_Input!$A$54:$B$72,2,FALSE)="Fixed","Fixed",(O$76)))</f>
        <v>6</v>
      </c>
      <c r="P88" s="14">
        <f t="shared" si="75"/>
        <v>0</v>
      </c>
      <c r="R88" s="93">
        <f>INDEX(HR_Input!$C$54:$BJ$72,MATCH($A88,HR_Input!$A$54:$A$72,0),MATCH(R$67,HR_Input!$C$53:$BJ$53,0))</f>
        <v>0</v>
      </c>
      <c r="S88" s="23">
        <f>IF(VLOOKUP($A88,HR_Input!$A$54:$B$72,2,FALSE)="Percentage",T$76,IF(VLOOKUP($A88,HR_Input!$A$54:$B$72,2,FALSE)="Fixed","Fixed",(S$76)))</f>
        <v>6</v>
      </c>
      <c r="T88" s="14">
        <f t="shared" si="76"/>
        <v>0</v>
      </c>
      <c r="V88" s="93">
        <f>INDEX(HR_Input!$C$54:$BJ$72,MATCH($A88,HR_Input!$A$54:$A$72,0),MATCH(V$67,HR_Input!$C$53:$BJ$53,0))</f>
        <v>0</v>
      </c>
      <c r="W88" s="23">
        <f>IF(VLOOKUP($A88,HR_Input!$A$54:$B$72,2,FALSE)="Percentage",X$76,IF(VLOOKUP($A88,HR_Input!$A$54:$B$72,2,FALSE)="Fixed","Fixed",(W$76)))</f>
        <v>6</v>
      </c>
      <c r="X88" s="14">
        <f t="shared" si="77"/>
        <v>0</v>
      </c>
      <c r="Z88" s="93">
        <f>INDEX(HR_Input!$C$54:$BJ$72,MATCH($A88,HR_Input!$A$54:$A$72,0),MATCH(Z$67,HR_Input!$C$53:$BJ$53,0))</f>
        <v>0</v>
      </c>
      <c r="AA88" s="23">
        <f>IF(VLOOKUP($A88,HR_Input!$A$54:$B$72,2,FALSE)="Percentage",AB$76,IF(VLOOKUP($A88,HR_Input!$A$54:$B$72,2,FALSE)="Fixed","Fixed",(AA$76)))</f>
        <v>6</v>
      </c>
      <c r="AB88" s="14">
        <f t="shared" si="78"/>
        <v>0</v>
      </c>
      <c r="AD88" s="93">
        <f>INDEX(HR_Input!$C$54:$BJ$72,MATCH($A88,HR_Input!$A$54:$A$72,0),MATCH(AD$67,HR_Input!$C$53:$BJ$53,0))</f>
        <v>0</v>
      </c>
      <c r="AE88" s="23">
        <f>IF(VLOOKUP($A88,HR_Input!$A$54:$B$72,2,FALSE)="Percentage",AF$76,IF(VLOOKUP($A88,HR_Input!$A$54:$B$72,2,FALSE)="Fixed","Fixed",(AE$76)))</f>
        <v>6</v>
      </c>
      <c r="AF88" s="14">
        <f t="shared" si="79"/>
        <v>0</v>
      </c>
      <c r="AH88" s="93">
        <f>INDEX(HR_Input!$C$54:$BJ$72,MATCH($A88,HR_Input!$A$54:$A$72,0),MATCH(AH$67,HR_Input!$C$53:$BJ$53,0))</f>
        <v>0</v>
      </c>
      <c r="AI88" s="23">
        <f>IF(VLOOKUP($A88,HR_Input!$A$54:$B$72,2,FALSE)="Percentage",AJ$76,IF(VLOOKUP($A88,HR_Input!$A$54:$B$72,2,FALSE)="Fixed","Fixed",(AI$76)))</f>
        <v>6</v>
      </c>
      <c r="AJ88" s="14">
        <f t="shared" si="80"/>
        <v>0</v>
      </c>
      <c r="AL88" s="93">
        <f>INDEX(HR_Input!$C$54:$BJ$72,MATCH($A88,HR_Input!$A$54:$A$72,0),MATCH(AL$67,HR_Input!$C$53:$BJ$53,0))</f>
        <v>0</v>
      </c>
      <c r="AM88" s="23">
        <f>IF(VLOOKUP($A88,HR_Input!$A$54:$B$72,2,FALSE)="Percentage",AN$76,IF(VLOOKUP($A88,HR_Input!$A$54:$B$72,2,FALSE)="Fixed","Fixed",(AM$76)))</f>
        <v>6</v>
      </c>
      <c r="AN88" s="14">
        <f t="shared" si="81"/>
        <v>0</v>
      </c>
      <c r="AP88" s="93">
        <f>INDEX(HR_Input!$C$54:$BJ$72,MATCH($A88,HR_Input!$A$54:$A$72,0),MATCH(AP$67,HR_Input!$C$53:$BJ$53,0))</f>
        <v>0</v>
      </c>
      <c r="AQ88" s="23">
        <f>IF(VLOOKUP($A88,HR_Input!$A$54:$B$72,2,FALSE)="Percentage",AR$76,IF(VLOOKUP($A88,HR_Input!$A$54:$B$72,2,FALSE)="Fixed","Fixed",(AQ$76)))</f>
        <v>6</v>
      </c>
      <c r="AR88" s="14">
        <f t="shared" si="82"/>
        <v>0</v>
      </c>
      <c r="AS88" s="6"/>
      <c r="AT88" s="93">
        <f>INDEX(HR_Input!$C$54:$BJ$72,MATCH($A88,HR_Input!$A$54:$A$72,0),MATCH(AT$67,HR_Input!$C$53:$BJ$53,0))</f>
        <v>0</v>
      </c>
      <c r="AU88" s="23">
        <f>IF(VLOOKUP($A88,HR_Input!$A$54:$B$72,2,FALSE)="Percentage",AV$76,IF(VLOOKUP($A88,HR_Input!$A$54:$B$72,2,FALSE)="Fixed","Fixed",(AU$76)))</f>
        <v>6</v>
      </c>
      <c r="AV88" s="14">
        <f t="shared" si="83"/>
        <v>0</v>
      </c>
    </row>
    <row r="89" spans="1:48" x14ac:dyDescent="0.25">
      <c r="A89" s="28" t="str">
        <f>HR_Input!$A64</f>
        <v>M-WRAM</v>
      </c>
      <c r="B89" s="93">
        <f>INDEX(HR_Input!$C$54:$BJ$72,MATCH($A89,HR_Input!$A$54:$A$72,0),MATCH(B$67,HR_Input!$C$53:$BJ$53,0))</f>
        <v>0.20250000000000001</v>
      </c>
      <c r="C89" s="23">
        <f>IF(VLOOKUP($A89,HR_Input!$A$54:$B$72,2,FALSE)="Percentage",D$76,IF(VLOOKUP($A89,HR_Input!$A$54:$B$72,2,FALSE)="Fixed","Fixed",(C$76)))</f>
        <v>6</v>
      </c>
      <c r="D89" s="14">
        <f t="shared" si="72"/>
        <v>1.22</v>
      </c>
      <c r="F89" s="93">
        <f>INDEX(HR_Input!$C$54:$BJ$72,MATCH($A89,HR_Input!$A$54:$A$72,0),MATCH(F$67,HR_Input!$C$53:$BJ$53,0))</f>
        <v>0.20250000000000001</v>
      </c>
      <c r="G89" s="23">
        <f>IF(VLOOKUP($A89,HR_Input!$A$54:$B$72,2,FALSE)="Percentage",H$76,IF(VLOOKUP($A89,HR_Input!$A$54:$B$72,2,FALSE)="Fixed","Fixed",(G$76)))</f>
        <v>6</v>
      </c>
      <c r="H89" s="14">
        <f t="shared" si="73"/>
        <v>1.22</v>
      </c>
      <c r="J89" s="93">
        <f>INDEX(HR_Input!$C$54:$BJ$72,MATCH($A89,HR_Input!$A$54:$A$72,0),MATCH(J$67,HR_Input!$C$53:$BJ$53,0))</f>
        <v>0.20250000000000001</v>
      </c>
      <c r="K89" s="23">
        <f>IF(VLOOKUP($A89,HR_Input!$A$54:$B$72,2,FALSE)="Percentage",L$76,IF(VLOOKUP($A89,HR_Input!$A$54:$B$72,2,FALSE)="Fixed","Fixed",(K$76)))</f>
        <v>6</v>
      </c>
      <c r="L89" s="14">
        <f t="shared" si="74"/>
        <v>1.22</v>
      </c>
      <c r="N89" s="93">
        <f>INDEX(HR_Input!$C$54:$BJ$72,MATCH($A89,HR_Input!$A$54:$A$72,0),MATCH(N$67,HR_Input!$C$53:$BJ$53,0))</f>
        <v>0.20250000000000001</v>
      </c>
      <c r="O89" s="23">
        <f>IF(VLOOKUP($A89,HR_Input!$A$54:$B$72,2,FALSE)="Percentage",P$76,IF(VLOOKUP($A89,HR_Input!$A$54:$B$72,2,FALSE)="Fixed","Fixed",(O$76)))</f>
        <v>6</v>
      </c>
      <c r="P89" s="14">
        <f t="shared" si="75"/>
        <v>1.22</v>
      </c>
      <c r="R89" s="93">
        <f>INDEX(HR_Input!$C$54:$BJ$72,MATCH($A89,HR_Input!$A$54:$A$72,0),MATCH(R$67,HR_Input!$C$53:$BJ$53,0))</f>
        <v>0.20250000000000001</v>
      </c>
      <c r="S89" s="23">
        <f>IF(VLOOKUP($A89,HR_Input!$A$54:$B$72,2,FALSE)="Percentage",T$76,IF(VLOOKUP($A89,HR_Input!$A$54:$B$72,2,FALSE)="Fixed","Fixed",(S$76)))</f>
        <v>6</v>
      </c>
      <c r="T89" s="14">
        <f t="shared" si="76"/>
        <v>1.22</v>
      </c>
      <c r="V89" s="93">
        <f>INDEX(HR_Input!$C$54:$BJ$72,MATCH($A89,HR_Input!$A$54:$A$72,0),MATCH(V$67,HR_Input!$C$53:$BJ$53,0))</f>
        <v>0.20250000000000001</v>
      </c>
      <c r="W89" s="23">
        <f>IF(VLOOKUP($A89,HR_Input!$A$54:$B$72,2,FALSE)="Percentage",X$76,IF(VLOOKUP($A89,HR_Input!$A$54:$B$72,2,FALSE)="Fixed","Fixed",(W$76)))</f>
        <v>6</v>
      </c>
      <c r="X89" s="14">
        <f t="shared" si="77"/>
        <v>1.22</v>
      </c>
      <c r="Z89" s="93">
        <f>INDEX(HR_Input!$C$54:$BJ$72,MATCH($A89,HR_Input!$A$54:$A$72,0),MATCH(Z$67,HR_Input!$C$53:$BJ$53,0))</f>
        <v>0.20250000000000001</v>
      </c>
      <c r="AA89" s="23">
        <f>IF(VLOOKUP($A89,HR_Input!$A$54:$B$72,2,FALSE)="Percentage",AB$76,IF(VLOOKUP($A89,HR_Input!$A$54:$B$72,2,FALSE)="Fixed","Fixed",(AA$76)))</f>
        <v>6</v>
      </c>
      <c r="AB89" s="14">
        <f t="shared" si="78"/>
        <v>1.22</v>
      </c>
      <c r="AD89" s="93">
        <f>INDEX(HR_Input!$C$54:$BJ$72,MATCH($A89,HR_Input!$A$54:$A$72,0),MATCH(AD$67,HR_Input!$C$53:$BJ$53,0))</f>
        <v>0.20250000000000001</v>
      </c>
      <c r="AE89" s="23">
        <f>IF(VLOOKUP($A89,HR_Input!$A$54:$B$72,2,FALSE)="Percentage",AF$76,IF(VLOOKUP($A89,HR_Input!$A$54:$B$72,2,FALSE)="Fixed","Fixed",(AE$76)))</f>
        <v>6</v>
      </c>
      <c r="AF89" s="14">
        <f t="shared" si="79"/>
        <v>1.22</v>
      </c>
      <c r="AH89" s="93">
        <f>INDEX(HR_Input!$C$54:$BJ$72,MATCH($A89,HR_Input!$A$54:$A$72,0),MATCH(AH$67,HR_Input!$C$53:$BJ$53,0))</f>
        <v>0.20250000000000001</v>
      </c>
      <c r="AI89" s="23">
        <f>IF(VLOOKUP($A89,HR_Input!$A$54:$B$72,2,FALSE)="Percentage",AJ$76,IF(VLOOKUP($A89,HR_Input!$A$54:$B$72,2,FALSE)="Fixed","Fixed",(AI$76)))</f>
        <v>6</v>
      </c>
      <c r="AJ89" s="14">
        <f t="shared" si="80"/>
        <v>1.22</v>
      </c>
      <c r="AL89" s="93">
        <f>INDEX(HR_Input!$C$54:$BJ$72,MATCH($A89,HR_Input!$A$54:$A$72,0),MATCH(AL$67,HR_Input!$C$53:$BJ$53,0))</f>
        <v>0</v>
      </c>
      <c r="AM89" s="23">
        <f>IF(VLOOKUP($A89,HR_Input!$A$54:$B$72,2,FALSE)="Percentage",AN$76,IF(VLOOKUP($A89,HR_Input!$A$54:$B$72,2,FALSE)="Fixed","Fixed",(AM$76)))</f>
        <v>6</v>
      </c>
      <c r="AN89" s="14">
        <f t="shared" si="81"/>
        <v>0</v>
      </c>
      <c r="AP89" s="93">
        <f>INDEX(HR_Input!$C$54:$BJ$72,MATCH($A89,HR_Input!$A$54:$A$72,0),MATCH(AP$67,HR_Input!$C$53:$BJ$53,0))</f>
        <v>0</v>
      </c>
      <c r="AQ89" s="23">
        <f>IF(VLOOKUP($A89,HR_Input!$A$54:$B$72,2,FALSE)="Percentage",AR$76,IF(VLOOKUP($A89,HR_Input!$A$54:$B$72,2,FALSE)="Fixed","Fixed",(AQ$76)))</f>
        <v>6</v>
      </c>
      <c r="AR89" s="14">
        <f t="shared" si="82"/>
        <v>0</v>
      </c>
      <c r="AS89" s="6"/>
      <c r="AT89" s="93">
        <f>INDEX(HR_Input!$C$54:$BJ$72,MATCH($A89,HR_Input!$A$54:$A$72,0),MATCH(AT$67,HR_Input!$C$53:$BJ$53,0))</f>
        <v>0</v>
      </c>
      <c r="AU89" s="23">
        <f>IF(VLOOKUP($A89,HR_Input!$A$54:$B$72,2,FALSE)="Percentage",AV$76,IF(VLOOKUP($A89,HR_Input!$A$54:$B$72,2,FALSE)="Fixed","Fixed",(AU$76)))</f>
        <v>6</v>
      </c>
      <c r="AV89" s="14">
        <f t="shared" si="83"/>
        <v>0</v>
      </c>
    </row>
    <row r="90" spans="1:48" x14ac:dyDescent="0.25">
      <c r="A90" s="28" t="str">
        <f>HR_Input!$A65</f>
        <v>ICBA</v>
      </c>
      <c r="B90" s="93">
        <f>INDEX(HR_Input!$C$54:$BJ$72,MATCH($A90,HR_Input!$A$54:$A$72,0),MATCH(B$67,HR_Input!$C$53:$BJ$53,0))</f>
        <v>0</v>
      </c>
      <c r="C90" s="23" t="str">
        <f>IF(VLOOKUP($A90,HR_Input!$A$54:$B$72,2,FALSE)="Percentage",D$76,IF(VLOOKUP($A90,HR_Input!$A$54:$B$72,2,FALSE)="Fixed","Fixed",(C$76)))</f>
        <v>Fixed</v>
      </c>
      <c r="D90" s="14">
        <f t="shared" si="72"/>
        <v>0</v>
      </c>
      <c r="F90" s="93">
        <f>INDEX(HR_Input!$C$54:$BJ$72,MATCH($A90,HR_Input!$A$54:$A$72,0),MATCH(F$67,HR_Input!$C$53:$BJ$53,0))</f>
        <v>0</v>
      </c>
      <c r="G90" s="23" t="str">
        <f>IF(VLOOKUP($A90,HR_Input!$A$54:$B$72,2,FALSE)="Percentage",H$76,IF(VLOOKUP($A90,HR_Input!$A$54:$B$72,2,FALSE)="Fixed","Fixed",(G$76)))</f>
        <v>Fixed</v>
      </c>
      <c r="H90" s="14">
        <f t="shared" si="73"/>
        <v>0</v>
      </c>
      <c r="J90" s="93">
        <f>INDEX(HR_Input!$C$54:$BJ$72,MATCH($A90,HR_Input!$A$54:$A$72,0),MATCH(J$67,HR_Input!$C$53:$BJ$53,0))</f>
        <v>0</v>
      </c>
      <c r="K90" s="23" t="str">
        <f>IF(VLOOKUP($A90,HR_Input!$A$54:$B$72,2,FALSE)="Percentage",L$76,IF(VLOOKUP($A90,HR_Input!$A$54:$B$72,2,FALSE)="Fixed","Fixed",(K$76)))</f>
        <v>Fixed</v>
      </c>
      <c r="L90" s="14">
        <f t="shared" si="74"/>
        <v>0</v>
      </c>
      <c r="N90" s="93">
        <f>INDEX(HR_Input!$C$54:$BJ$72,MATCH($A90,HR_Input!$A$54:$A$72,0),MATCH(N$67,HR_Input!$C$53:$BJ$53,0))</f>
        <v>0</v>
      </c>
      <c r="O90" s="23" t="str">
        <f>IF(VLOOKUP($A90,HR_Input!$A$54:$B$72,2,FALSE)="Percentage",P$76,IF(VLOOKUP($A90,HR_Input!$A$54:$B$72,2,FALSE)="Fixed","Fixed",(O$76)))</f>
        <v>Fixed</v>
      </c>
      <c r="P90" s="14">
        <f t="shared" si="75"/>
        <v>0</v>
      </c>
      <c r="R90" s="93">
        <f>INDEX(HR_Input!$C$54:$BJ$72,MATCH($A90,HR_Input!$A$54:$A$72,0),MATCH(R$67,HR_Input!$C$53:$BJ$53,0))</f>
        <v>0</v>
      </c>
      <c r="S90" s="23" t="str">
        <f>IF(VLOOKUP($A90,HR_Input!$A$54:$B$72,2,FALSE)="Percentage",T$76,IF(VLOOKUP($A90,HR_Input!$A$54:$B$72,2,FALSE)="Fixed","Fixed",(S$76)))</f>
        <v>Fixed</v>
      </c>
      <c r="T90" s="14">
        <f t="shared" si="76"/>
        <v>0</v>
      </c>
      <c r="V90" s="93">
        <f>INDEX(HR_Input!$C$54:$BJ$72,MATCH($A90,HR_Input!$A$54:$A$72,0),MATCH(V$67,HR_Input!$C$53:$BJ$53,0))</f>
        <v>0</v>
      </c>
      <c r="W90" s="23" t="str">
        <f>IF(VLOOKUP($A90,HR_Input!$A$54:$B$72,2,FALSE)="Percentage",X$76,IF(VLOOKUP($A90,HR_Input!$A$54:$B$72,2,FALSE)="Fixed","Fixed",(W$76)))</f>
        <v>Fixed</v>
      </c>
      <c r="X90" s="14">
        <f t="shared" si="77"/>
        <v>0</v>
      </c>
      <c r="Z90" s="93">
        <f>INDEX(HR_Input!$C$54:$BJ$72,MATCH($A90,HR_Input!$A$54:$A$72,0),MATCH(Z$67,HR_Input!$C$53:$BJ$53,0))</f>
        <v>0</v>
      </c>
      <c r="AA90" s="23" t="str">
        <f>IF(VLOOKUP($A90,HR_Input!$A$54:$B$72,2,FALSE)="Percentage",AB$76,IF(VLOOKUP($A90,HR_Input!$A$54:$B$72,2,FALSE)="Fixed","Fixed",(AA$76)))</f>
        <v>Fixed</v>
      </c>
      <c r="AB90" s="14">
        <f t="shared" si="78"/>
        <v>0</v>
      </c>
      <c r="AD90" s="93">
        <f>INDEX(HR_Input!$C$54:$BJ$72,MATCH($A90,HR_Input!$A$54:$A$72,0),MATCH(AD$67,HR_Input!$C$53:$BJ$53,0))</f>
        <v>0</v>
      </c>
      <c r="AE90" s="23" t="str">
        <f>IF(VLOOKUP($A90,HR_Input!$A$54:$B$72,2,FALSE)="Percentage",AF$76,IF(VLOOKUP($A90,HR_Input!$A$54:$B$72,2,FALSE)="Fixed","Fixed",(AE$76)))</f>
        <v>Fixed</v>
      </c>
      <c r="AF90" s="14">
        <f t="shared" si="79"/>
        <v>0</v>
      </c>
      <c r="AH90" s="93">
        <f>INDEX(HR_Input!$C$54:$BJ$72,MATCH($A90,HR_Input!$A$54:$A$72,0),MATCH(AH$67,HR_Input!$C$53:$BJ$53,0))</f>
        <v>0</v>
      </c>
      <c r="AI90" s="23" t="str">
        <f>IF(VLOOKUP($A90,HR_Input!$A$54:$B$72,2,FALSE)="Percentage",AJ$76,IF(VLOOKUP($A90,HR_Input!$A$54:$B$72,2,FALSE)="Fixed","Fixed",(AI$76)))</f>
        <v>Fixed</v>
      </c>
      <c r="AJ90" s="14">
        <f t="shared" si="80"/>
        <v>0</v>
      </c>
      <c r="AL90" s="93">
        <f>INDEX(HR_Input!$C$54:$BJ$72,MATCH($A90,HR_Input!$A$54:$A$72,0),MATCH(AL$67,HR_Input!$C$53:$BJ$53,0))</f>
        <v>0</v>
      </c>
      <c r="AM90" s="23" t="str">
        <f>IF(VLOOKUP($A90,HR_Input!$A$54:$B$72,2,FALSE)="Percentage",AN$76,IF(VLOOKUP($A90,HR_Input!$A$54:$B$72,2,FALSE)="Fixed","Fixed",(AM$76)))</f>
        <v>Fixed</v>
      </c>
      <c r="AN90" s="14">
        <f t="shared" si="81"/>
        <v>0</v>
      </c>
      <c r="AP90" s="93">
        <f>INDEX(HR_Input!$C$54:$BJ$72,MATCH($A90,HR_Input!$A$54:$A$72,0),MATCH(AP$67,HR_Input!$C$53:$BJ$53,0))</f>
        <v>0</v>
      </c>
      <c r="AQ90" s="23" t="str">
        <f>IF(VLOOKUP($A90,HR_Input!$A$54:$B$72,2,FALSE)="Percentage",AR$76,IF(VLOOKUP($A90,HR_Input!$A$54:$B$72,2,FALSE)="Fixed","Fixed",(AQ$76)))</f>
        <v>Fixed</v>
      </c>
      <c r="AR90" s="14">
        <f t="shared" si="82"/>
        <v>0</v>
      </c>
      <c r="AS90" s="6"/>
      <c r="AT90" s="93">
        <f>INDEX(HR_Input!$C$54:$BJ$72,MATCH($A90,HR_Input!$A$54:$A$72,0),MATCH(AT$67,HR_Input!$C$53:$BJ$53,0))</f>
        <v>0</v>
      </c>
      <c r="AU90" s="23" t="str">
        <f>IF(VLOOKUP($A90,HR_Input!$A$54:$B$72,2,FALSE)="Percentage",AV$76,IF(VLOOKUP($A90,HR_Input!$A$54:$B$72,2,FALSE)="Fixed","Fixed",(AU$76)))</f>
        <v>Fixed</v>
      </c>
      <c r="AV90" s="14">
        <f t="shared" si="83"/>
        <v>0</v>
      </c>
    </row>
    <row r="91" spans="1:48" x14ac:dyDescent="0.25">
      <c r="A91" s="28" t="str">
        <f>HR_Input!$A66</f>
        <v>2024 M-WRAM</v>
      </c>
      <c r="B91" s="93">
        <f>INDEX(HR_Input!$C$54:$BJ$72,MATCH($A91,HR_Input!$A$54:$A$72,0),MATCH(B$67,HR_Input!$C$53:$BJ$53,0))</f>
        <v>0.45090000000000002</v>
      </c>
      <c r="C91" s="23">
        <f>IF(VLOOKUP($A91,HR_Input!$A$54:$B$72,2,FALSE)="Percentage",D$76,IF(VLOOKUP($A91,HR_Input!$A$54:$B$72,2,FALSE)="Fixed","Fixed",(C$76)))</f>
        <v>6</v>
      </c>
      <c r="D91" s="14">
        <f t="shared" ref="D91:D93" si="84">ROUND(IF(C91="Fixed",B91,(B91*C91)),2)</f>
        <v>2.71</v>
      </c>
      <c r="F91" s="93">
        <f>INDEX(HR_Input!$C$54:$BJ$72,MATCH($A91,HR_Input!$A$54:$A$72,0),MATCH(F$67,HR_Input!$C$53:$BJ$53,0))</f>
        <v>0.45090000000000002</v>
      </c>
      <c r="G91" s="23">
        <f>IF(VLOOKUP($A91,HR_Input!$A$54:$B$72,2,FALSE)="Percentage",H$76,IF(VLOOKUP($A91,HR_Input!$A$54:$B$72,2,FALSE)="Fixed","Fixed",(G$76)))</f>
        <v>6</v>
      </c>
      <c r="H91" s="14">
        <f t="shared" ref="H91:H93" si="85">ROUND(IF(G91="Fixed",F91,(F91*G91)),2)</f>
        <v>2.71</v>
      </c>
      <c r="J91" s="93">
        <f>INDEX(HR_Input!$C$54:$BJ$72,MATCH($A91,HR_Input!$A$54:$A$72,0),MATCH(J$67,HR_Input!$C$53:$BJ$53,0))</f>
        <v>0.45090000000000002</v>
      </c>
      <c r="K91" s="23">
        <f>IF(VLOOKUP($A91,HR_Input!$A$54:$B$72,2,FALSE)="Percentage",L$76,IF(VLOOKUP($A91,HR_Input!$A$54:$B$72,2,FALSE)="Fixed","Fixed",(K$76)))</f>
        <v>6</v>
      </c>
      <c r="L91" s="14">
        <f t="shared" ref="L91:L93" si="86">ROUND(IF(K91="Fixed",J91,(J91*K91)),2)</f>
        <v>2.71</v>
      </c>
      <c r="N91" s="93">
        <f>INDEX(HR_Input!$C$54:$BJ$72,MATCH($A91,HR_Input!$A$54:$A$72,0),MATCH(N$67,HR_Input!$C$53:$BJ$53,0))</f>
        <v>0.45090000000000002</v>
      </c>
      <c r="O91" s="23">
        <f>IF(VLOOKUP($A91,HR_Input!$A$54:$B$72,2,FALSE)="Percentage",P$76,IF(VLOOKUP($A91,HR_Input!$A$54:$B$72,2,FALSE)="Fixed","Fixed",(O$76)))</f>
        <v>6</v>
      </c>
      <c r="P91" s="14">
        <f t="shared" ref="P91:P93" si="87">ROUND(IF(O91="Fixed",N91,(N91*O91)),2)</f>
        <v>2.71</v>
      </c>
      <c r="R91" s="93">
        <f>INDEX(HR_Input!$C$54:$BJ$72,MATCH($A91,HR_Input!$A$54:$A$72,0),MATCH(R$67,HR_Input!$C$53:$BJ$53,0))</f>
        <v>0.45090000000000002</v>
      </c>
      <c r="S91" s="23">
        <f>IF(VLOOKUP($A91,HR_Input!$A$54:$B$72,2,FALSE)="Percentage",T$76,IF(VLOOKUP($A91,HR_Input!$A$54:$B$72,2,FALSE)="Fixed","Fixed",(S$76)))</f>
        <v>6</v>
      </c>
      <c r="T91" s="14">
        <f t="shared" ref="T91:T93" si="88">ROUND(IF(S91="Fixed",R91,(R91*S91)),2)</f>
        <v>2.71</v>
      </c>
      <c r="V91" s="93">
        <f>INDEX(HR_Input!$C$54:$BJ$72,MATCH($A91,HR_Input!$A$54:$A$72,0),MATCH(V$67,HR_Input!$C$53:$BJ$53,0))</f>
        <v>0.45090000000000002</v>
      </c>
      <c r="W91" s="23">
        <f>IF(VLOOKUP($A91,HR_Input!$A$54:$B$72,2,FALSE)="Percentage",X$76,IF(VLOOKUP($A91,HR_Input!$A$54:$B$72,2,FALSE)="Fixed","Fixed",(W$76)))</f>
        <v>6</v>
      </c>
      <c r="X91" s="14">
        <f t="shared" ref="X91:X93" si="89">ROUND(IF(W91="Fixed",V91,(V91*W91)),2)</f>
        <v>2.71</v>
      </c>
      <c r="Z91" s="93">
        <f>INDEX(HR_Input!$C$54:$BJ$72,MATCH($A91,HR_Input!$A$54:$A$72,0),MATCH(Z$67,HR_Input!$C$53:$BJ$53,0))</f>
        <v>0.45090000000000002</v>
      </c>
      <c r="AA91" s="23">
        <f>IF(VLOOKUP($A91,HR_Input!$A$54:$B$72,2,FALSE)="Percentage",AB$76,IF(VLOOKUP($A91,HR_Input!$A$54:$B$72,2,FALSE)="Fixed","Fixed",(AA$76)))</f>
        <v>6</v>
      </c>
      <c r="AB91" s="14">
        <f t="shared" ref="AB91:AB93" si="90">ROUND(IF(AA91="Fixed",Z91,(Z91*AA91)),2)</f>
        <v>2.71</v>
      </c>
      <c r="AD91" s="93">
        <f>INDEX(HR_Input!$C$54:$BJ$72,MATCH($A91,HR_Input!$A$54:$A$72,0),MATCH(AD$67,HR_Input!$C$53:$BJ$53,0))</f>
        <v>0.45090000000000002</v>
      </c>
      <c r="AE91" s="23">
        <f>IF(VLOOKUP($A91,HR_Input!$A$54:$B$72,2,FALSE)="Percentage",AF$76,IF(VLOOKUP($A91,HR_Input!$A$54:$B$72,2,FALSE)="Fixed","Fixed",(AE$76)))</f>
        <v>6</v>
      </c>
      <c r="AF91" s="14">
        <f t="shared" ref="AF91:AF93" si="91">ROUND(IF(AE91="Fixed",AD91,(AD91*AE91)),2)</f>
        <v>2.71</v>
      </c>
      <c r="AH91" s="93">
        <f>INDEX(HR_Input!$C$54:$BJ$72,MATCH($A91,HR_Input!$A$54:$A$72,0),MATCH(AH$67,HR_Input!$C$53:$BJ$53,0))</f>
        <v>0.45090000000000002</v>
      </c>
      <c r="AI91" s="23">
        <f>IF(VLOOKUP($A91,HR_Input!$A$54:$B$72,2,FALSE)="Percentage",AJ$76,IF(VLOOKUP($A91,HR_Input!$A$54:$B$72,2,FALSE)="Fixed","Fixed",(AI$76)))</f>
        <v>6</v>
      </c>
      <c r="AJ91" s="14">
        <f t="shared" ref="AJ91:AJ93" si="92">ROUND(IF(AI91="Fixed",AH91,(AH91*AI91)),2)</f>
        <v>2.71</v>
      </c>
      <c r="AL91" s="93">
        <f>INDEX(HR_Input!$C$54:$BJ$72,MATCH($A91,HR_Input!$A$54:$A$72,0),MATCH(AL$67,HR_Input!$C$53:$BJ$53,0))</f>
        <v>0</v>
      </c>
      <c r="AM91" s="23">
        <f>IF(VLOOKUP($A91,HR_Input!$A$54:$B$72,2,FALSE)="Percentage",AN$76,IF(VLOOKUP($A91,HR_Input!$A$54:$B$72,2,FALSE)="Fixed","Fixed",(AM$76)))</f>
        <v>6</v>
      </c>
      <c r="AN91" s="14">
        <f t="shared" ref="AN91:AN93" si="93">ROUND(IF(AM91="Fixed",AL91,(AL91*AM91)),2)</f>
        <v>0</v>
      </c>
      <c r="AP91" s="93">
        <f>INDEX(HR_Input!$C$54:$BJ$72,MATCH($A91,HR_Input!$A$54:$A$72,0),MATCH(AP$67,HR_Input!$C$53:$BJ$53,0))</f>
        <v>0</v>
      </c>
      <c r="AQ91" s="23">
        <f>IF(VLOOKUP($A91,HR_Input!$A$54:$B$72,2,FALSE)="Percentage",AR$76,IF(VLOOKUP($A91,HR_Input!$A$54:$B$72,2,FALSE)="Fixed","Fixed",(AQ$76)))</f>
        <v>6</v>
      </c>
      <c r="AR91" s="14">
        <f t="shared" ref="AR91:AR93" si="94">ROUND(IF(AQ91="Fixed",AP91,(AP91*AQ91)),2)</f>
        <v>0</v>
      </c>
      <c r="AS91" s="6"/>
      <c r="AT91" s="93">
        <f>INDEX(HR_Input!$C$54:$BJ$72,MATCH($A91,HR_Input!$A$54:$A$72,0),MATCH(AT$67,HR_Input!$C$53:$BJ$53,0))</f>
        <v>0</v>
      </c>
      <c r="AU91" s="23">
        <f>IF(VLOOKUP($A91,HR_Input!$A$54:$B$72,2,FALSE)="Percentage",AV$76,IF(VLOOKUP($A91,HR_Input!$A$54:$B$72,2,FALSE)="Fixed","Fixed",(AU$76)))</f>
        <v>6</v>
      </c>
      <c r="AV91" s="14">
        <f t="shared" ref="AV91:AV93" si="95">ROUND(IF(AU91="Fixed",AT91,(AT91*AU91)),2)</f>
        <v>0</v>
      </c>
    </row>
    <row r="92" spans="1:48" x14ac:dyDescent="0.25">
      <c r="A92" s="28" t="str">
        <f>HR_Input!$A67</f>
        <v>2024 ICBA</v>
      </c>
      <c r="B92" s="93">
        <f>INDEX(HR_Input!$C$54:$BJ$72,MATCH($A92,HR_Input!$A$54:$A$72,0),MATCH(B$67,HR_Input!$C$53:$BJ$53,0))</f>
        <v>7.4200000000000002E-2</v>
      </c>
      <c r="C92" s="23">
        <f>IF(VLOOKUP($A92,HR_Input!$A$54:$B$72,2,FALSE)="Percentage",D$76,IF(VLOOKUP($A92,HR_Input!$A$54:$B$72,2,FALSE)="Fixed","Fixed",(C$76)))</f>
        <v>6</v>
      </c>
      <c r="D92" s="14">
        <f t="shared" si="84"/>
        <v>0.45</v>
      </c>
      <c r="F92" s="93">
        <f>INDEX(HR_Input!$C$54:$BJ$72,MATCH($A92,HR_Input!$A$54:$A$72,0),MATCH(F$67,HR_Input!$C$53:$BJ$53,0))</f>
        <v>7.4200000000000002E-2</v>
      </c>
      <c r="G92" s="23">
        <f>IF(VLOOKUP($A92,HR_Input!$A$54:$B$72,2,FALSE)="Percentage",H$76,IF(VLOOKUP($A92,HR_Input!$A$54:$B$72,2,FALSE)="Fixed","Fixed",(G$76)))</f>
        <v>6</v>
      </c>
      <c r="H92" s="14">
        <f t="shared" si="85"/>
        <v>0.45</v>
      </c>
      <c r="J92" s="93">
        <f>INDEX(HR_Input!$C$54:$BJ$72,MATCH($A92,HR_Input!$A$54:$A$72,0),MATCH(J$67,HR_Input!$C$53:$BJ$53,0))</f>
        <v>7.4200000000000002E-2</v>
      </c>
      <c r="K92" s="23">
        <f>IF(VLOOKUP($A92,HR_Input!$A$54:$B$72,2,FALSE)="Percentage",L$76,IF(VLOOKUP($A92,HR_Input!$A$54:$B$72,2,FALSE)="Fixed","Fixed",(K$76)))</f>
        <v>6</v>
      </c>
      <c r="L92" s="14">
        <f t="shared" si="86"/>
        <v>0.45</v>
      </c>
      <c r="N92" s="93">
        <f>INDEX(HR_Input!$C$54:$BJ$72,MATCH($A92,HR_Input!$A$54:$A$72,0),MATCH(N$67,HR_Input!$C$53:$BJ$53,0))</f>
        <v>7.4200000000000002E-2</v>
      </c>
      <c r="O92" s="23">
        <f>IF(VLOOKUP($A92,HR_Input!$A$54:$B$72,2,FALSE)="Percentage",P$76,IF(VLOOKUP($A92,HR_Input!$A$54:$B$72,2,FALSE)="Fixed","Fixed",(O$76)))</f>
        <v>6</v>
      </c>
      <c r="P92" s="14">
        <f t="shared" si="87"/>
        <v>0.45</v>
      </c>
      <c r="R92" s="93">
        <f>INDEX(HR_Input!$C$54:$BJ$72,MATCH($A92,HR_Input!$A$54:$A$72,0),MATCH(R$67,HR_Input!$C$53:$BJ$53,0))</f>
        <v>7.4200000000000002E-2</v>
      </c>
      <c r="S92" s="23">
        <f>IF(VLOOKUP($A92,HR_Input!$A$54:$B$72,2,FALSE)="Percentage",T$76,IF(VLOOKUP($A92,HR_Input!$A$54:$B$72,2,FALSE)="Fixed","Fixed",(S$76)))</f>
        <v>6</v>
      </c>
      <c r="T92" s="14">
        <f t="shared" si="88"/>
        <v>0.45</v>
      </c>
      <c r="V92" s="93">
        <f>INDEX(HR_Input!$C$54:$BJ$72,MATCH($A92,HR_Input!$A$54:$A$72,0),MATCH(V$67,HR_Input!$C$53:$BJ$53,0))</f>
        <v>7.4200000000000002E-2</v>
      </c>
      <c r="W92" s="23">
        <f>IF(VLOOKUP($A92,HR_Input!$A$54:$B$72,2,FALSE)="Percentage",X$76,IF(VLOOKUP($A92,HR_Input!$A$54:$B$72,2,FALSE)="Fixed","Fixed",(W$76)))</f>
        <v>6</v>
      </c>
      <c r="X92" s="14">
        <f t="shared" si="89"/>
        <v>0.45</v>
      </c>
      <c r="Z92" s="93">
        <f>INDEX(HR_Input!$C$54:$BJ$72,MATCH($A92,HR_Input!$A$54:$A$72,0),MATCH(Z$67,HR_Input!$C$53:$BJ$53,0))</f>
        <v>7.4200000000000002E-2</v>
      </c>
      <c r="AA92" s="23">
        <f>IF(VLOOKUP($A92,HR_Input!$A$54:$B$72,2,FALSE)="Percentage",AB$76,IF(VLOOKUP($A92,HR_Input!$A$54:$B$72,2,FALSE)="Fixed","Fixed",(AA$76)))</f>
        <v>6</v>
      </c>
      <c r="AB92" s="14">
        <f t="shared" si="90"/>
        <v>0.45</v>
      </c>
      <c r="AD92" s="93">
        <f>INDEX(HR_Input!$C$54:$BJ$72,MATCH($A92,HR_Input!$A$54:$A$72,0),MATCH(AD$67,HR_Input!$C$53:$BJ$53,0))</f>
        <v>7.4200000000000002E-2</v>
      </c>
      <c r="AE92" s="23">
        <f>IF(VLOOKUP($A92,HR_Input!$A$54:$B$72,2,FALSE)="Percentage",AF$76,IF(VLOOKUP($A92,HR_Input!$A$54:$B$72,2,FALSE)="Fixed","Fixed",(AE$76)))</f>
        <v>6</v>
      </c>
      <c r="AF92" s="14">
        <f t="shared" si="91"/>
        <v>0.45</v>
      </c>
      <c r="AH92" s="93">
        <f>INDEX(HR_Input!$C$54:$BJ$72,MATCH($A92,HR_Input!$A$54:$A$72,0),MATCH(AH$67,HR_Input!$C$53:$BJ$53,0))</f>
        <v>7.4200000000000002E-2</v>
      </c>
      <c r="AI92" s="23">
        <f>IF(VLOOKUP($A92,HR_Input!$A$54:$B$72,2,FALSE)="Percentage",AJ$76,IF(VLOOKUP($A92,HR_Input!$A$54:$B$72,2,FALSE)="Fixed","Fixed",(AI$76)))</f>
        <v>6</v>
      </c>
      <c r="AJ92" s="14">
        <f t="shared" si="92"/>
        <v>0.45</v>
      </c>
      <c r="AL92" s="93">
        <f>INDEX(HR_Input!$C$54:$BJ$72,MATCH($A92,HR_Input!$A$54:$A$72,0),MATCH(AL$67,HR_Input!$C$53:$BJ$53,0))</f>
        <v>0</v>
      </c>
      <c r="AM92" s="23">
        <f>IF(VLOOKUP($A92,HR_Input!$A$54:$B$72,2,FALSE)="Percentage",AN$76,IF(VLOOKUP($A92,HR_Input!$A$54:$B$72,2,FALSE)="Fixed","Fixed",(AM$76)))</f>
        <v>6</v>
      </c>
      <c r="AN92" s="14">
        <f t="shared" si="93"/>
        <v>0</v>
      </c>
      <c r="AP92" s="93">
        <f>INDEX(HR_Input!$C$54:$BJ$72,MATCH($A92,HR_Input!$A$54:$A$72,0),MATCH(AP$67,HR_Input!$C$53:$BJ$53,0))</f>
        <v>0</v>
      </c>
      <c r="AQ92" s="23">
        <f>IF(VLOOKUP($A92,HR_Input!$A$54:$B$72,2,FALSE)="Percentage",AR$76,IF(VLOOKUP($A92,HR_Input!$A$54:$B$72,2,FALSE)="Fixed","Fixed",(AQ$76)))</f>
        <v>6</v>
      </c>
      <c r="AR92" s="14">
        <f t="shared" si="94"/>
        <v>0</v>
      </c>
      <c r="AS92" s="6"/>
      <c r="AT92" s="93">
        <f>INDEX(HR_Input!$C$54:$BJ$72,MATCH($A92,HR_Input!$A$54:$A$72,0),MATCH(AT$67,HR_Input!$C$53:$BJ$53,0))</f>
        <v>0</v>
      </c>
      <c r="AU92" s="23">
        <f>IF(VLOOKUP($A92,HR_Input!$A$54:$B$72,2,FALSE)="Percentage",AV$76,IF(VLOOKUP($A92,HR_Input!$A$54:$B$72,2,FALSE)="Fixed","Fixed",(AU$76)))</f>
        <v>6</v>
      </c>
      <c r="AV92" s="14">
        <f t="shared" si="95"/>
        <v>0</v>
      </c>
    </row>
    <row r="93" spans="1:48" x14ac:dyDescent="0.25">
      <c r="A93" s="28" t="str">
        <f>HR_Input!$A68</f>
        <v>DRMA2</v>
      </c>
      <c r="B93" s="93">
        <f>INDEX(HR_Input!$C$54:$BJ$72,MATCH($A93,HR_Input!$A$54:$A$72,0),MATCH(B$67,HR_Input!$C$53:$BJ$53,0))</f>
        <v>0</v>
      </c>
      <c r="C93" s="23">
        <f>IF(VLOOKUP($A93,HR_Input!$A$54:$B$72,2,FALSE)="Percentage",D$76,IF(VLOOKUP($A93,HR_Input!$A$54:$B$72,2,FALSE)="Fixed","Fixed",(C$76)))</f>
        <v>6</v>
      </c>
      <c r="D93" s="14">
        <f t="shared" si="84"/>
        <v>0</v>
      </c>
      <c r="F93" s="93">
        <f>INDEX(HR_Input!$C$54:$BJ$72,MATCH($A93,HR_Input!$A$54:$A$72,0),MATCH(F$67,HR_Input!$C$53:$BJ$53,0))</f>
        <v>0</v>
      </c>
      <c r="G93" s="23">
        <f>IF(VLOOKUP($A93,HR_Input!$A$54:$B$72,2,FALSE)="Percentage",H$76,IF(VLOOKUP($A93,HR_Input!$A$54:$B$72,2,FALSE)="Fixed","Fixed",(G$76)))</f>
        <v>6</v>
      </c>
      <c r="H93" s="14">
        <f t="shared" si="85"/>
        <v>0</v>
      </c>
      <c r="J93" s="93">
        <f>INDEX(HR_Input!$C$54:$BJ$72,MATCH($A93,HR_Input!$A$54:$A$72,0),MATCH(J$67,HR_Input!$C$53:$BJ$53,0))</f>
        <v>0</v>
      </c>
      <c r="K93" s="23">
        <f>IF(VLOOKUP($A93,HR_Input!$A$54:$B$72,2,FALSE)="Percentage",L$76,IF(VLOOKUP($A93,HR_Input!$A$54:$B$72,2,FALSE)="Fixed","Fixed",(K$76)))</f>
        <v>6</v>
      </c>
      <c r="L93" s="14">
        <f t="shared" si="86"/>
        <v>0</v>
      </c>
      <c r="N93" s="93">
        <f>INDEX(HR_Input!$C$54:$BJ$72,MATCH($A93,HR_Input!$A$54:$A$72,0),MATCH(N$67,HR_Input!$C$53:$BJ$53,0))</f>
        <v>0</v>
      </c>
      <c r="O93" s="23">
        <f>IF(VLOOKUP($A93,HR_Input!$A$54:$B$72,2,FALSE)="Percentage",P$76,IF(VLOOKUP($A93,HR_Input!$A$54:$B$72,2,FALSE)="Fixed","Fixed",(O$76)))</f>
        <v>6</v>
      </c>
      <c r="P93" s="14">
        <f t="shared" si="87"/>
        <v>0</v>
      </c>
      <c r="R93" s="93">
        <f>INDEX(HR_Input!$C$54:$BJ$72,MATCH($A93,HR_Input!$A$54:$A$72,0),MATCH(R$67,HR_Input!$C$53:$BJ$53,0))</f>
        <v>0</v>
      </c>
      <c r="S93" s="23">
        <f>IF(VLOOKUP($A93,HR_Input!$A$54:$B$72,2,FALSE)="Percentage",T$76,IF(VLOOKUP($A93,HR_Input!$A$54:$B$72,2,FALSE)="Fixed","Fixed",(S$76)))</f>
        <v>6</v>
      </c>
      <c r="T93" s="14">
        <f t="shared" si="88"/>
        <v>0</v>
      </c>
      <c r="V93" s="93">
        <f>INDEX(HR_Input!$C$54:$BJ$72,MATCH($A93,HR_Input!$A$54:$A$72,0),MATCH(V$67,HR_Input!$C$53:$BJ$53,0))</f>
        <v>0</v>
      </c>
      <c r="W93" s="23">
        <f>IF(VLOOKUP($A93,HR_Input!$A$54:$B$72,2,FALSE)="Percentage",X$76,IF(VLOOKUP($A93,HR_Input!$A$54:$B$72,2,FALSE)="Fixed","Fixed",(W$76)))</f>
        <v>6</v>
      </c>
      <c r="X93" s="14">
        <f t="shared" si="89"/>
        <v>0</v>
      </c>
      <c r="Z93" s="93">
        <f>INDEX(HR_Input!$C$54:$BJ$72,MATCH($A93,HR_Input!$A$54:$A$72,0),MATCH(Z$67,HR_Input!$C$53:$BJ$53,0))</f>
        <v>6.4000000000000003E-3</v>
      </c>
      <c r="AA93" s="23">
        <f>IF(VLOOKUP($A93,HR_Input!$A$54:$B$72,2,FALSE)="Percentage",AB$76,IF(VLOOKUP($A93,HR_Input!$A$54:$B$72,2,FALSE)="Fixed","Fixed",(AA$76)))</f>
        <v>6</v>
      </c>
      <c r="AB93" s="14">
        <f t="shared" si="90"/>
        <v>0.04</v>
      </c>
      <c r="AD93" s="93">
        <f>INDEX(HR_Input!$C$54:$BJ$72,MATCH($A93,HR_Input!$A$54:$A$72,0),MATCH(AD$67,HR_Input!$C$53:$BJ$53,0))</f>
        <v>6.4000000000000003E-3</v>
      </c>
      <c r="AE93" s="23">
        <f>IF(VLOOKUP($A93,HR_Input!$A$54:$B$72,2,FALSE)="Percentage",AF$76,IF(VLOOKUP($A93,HR_Input!$A$54:$B$72,2,FALSE)="Fixed","Fixed",(AE$76)))</f>
        <v>6</v>
      </c>
      <c r="AF93" s="14">
        <f t="shared" si="91"/>
        <v>0.04</v>
      </c>
      <c r="AH93" s="93">
        <f>INDEX(HR_Input!$C$54:$BJ$72,MATCH($A93,HR_Input!$A$54:$A$72,0),MATCH(AH$67,HR_Input!$C$53:$BJ$53,0))</f>
        <v>6.4000000000000003E-3</v>
      </c>
      <c r="AI93" s="23">
        <f>IF(VLOOKUP($A93,HR_Input!$A$54:$B$72,2,FALSE)="Percentage",AJ$76,IF(VLOOKUP($A93,HR_Input!$A$54:$B$72,2,FALSE)="Fixed","Fixed",(AI$76)))</f>
        <v>6</v>
      </c>
      <c r="AJ93" s="14">
        <f t="shared" si="92"/>
        <v>0.04</v>
      </c>
      <c r="AL93" s="93">
        <f>INDEX(HR_Input!$C$54:$BJ$72,MATCH($A93,HR_Input!$A$54:$A$72,0),MATCH(AL$67,HR_Input!$C$53:$BJ$53,0))</f>
        <v>6.4000000000000003E-3</v>
      </c>
      <c r="AM93" s="23">
        <f>IF(VLOOKUP($A93,HR_Input!$A$54:$B$72,2,FALSE)="Percentage",AN$76,IF(VLOOKUP($A93,HR_Input!$A$54:$B$72,2,FALSE)="Fixed","Fixed",(AM$76)))</f>
        <v>6</v>
      </c>
      <c r="AN93" s="14">
        <f t="shared" si="93"/>
        <v>0.04</v>
      </c>
      <c r="AP93" s="93">
        <f>INDEX(HR_Input!$C$54:$BJ$72,MATCH($A93,HR_Input!$A$54:$A$72,0),MATCH(AP$67,HR_Input!$C$53:$BJ$53,0))</f>
        <v>6.4000000000000003E-3</v>
      </c>
      <c r="AQ93" s="23">
        <f>IF(VLOOKUP($A93,HR_Input!$A$54:$B$72,2,FALSE)="Percentage",AR$76,IF(VLOOKUP($A93,HR_Input!$A$54:$B$72,2,FALSE)="Fixed","Fixed",(AQ$76)))</f>
        <v>6</v>
      </c>
      <c r="AR93" s="14">
        <f t="shared" si="94"/>
        <v>0.04</v>
      </c>
      <c r="AS93" s="6"/>
      <c r="AT93" s="93">
        <f>INDEX(HR_Input!$C$54:$BJ$72,MATCH($A93,HR_Input!$A$54:$A$72,0),MATCH(AT$67,HR_Input!$C$53:$BJ$53,0))</f>
        <v>6.4000000000000003E-3</v>
      </c>
      <c r="AU93" s="23">
        <f>IF(VLOOKUP($A93,HR_Input!$A$54:$B$72,2,FALSE)="Percentage",AV$76,IF(VLOOKUP($A93,HR_Input!$A$54:$B$72,2,FALSE)="Fixed","Fixed",(AU$76)))</f>
        <v>6</v>
      </c>
      <c r="AV93" s="14">
        <f t="shared" si="95"/>
        <v>0.04</v>
      </c>
    </row>
    <row r="94" spans="1:48" x14ac:dyDescent="0.25">
      <c r="A94" s="28" t="str">
        <f>HR_Input!$A69</f>
        <v>DREMA</v>
      </c>
      <c r="B94" s="93">
        <f>INDEX(HR_Input!$C$54:$BJ$72,MATCH($A94,HR_Input!$A$54:$A$72,0),MATCH(B$67,HR_Input!$C$53:$BJ$53,0))</f>
        <v>0</v>
      </c>
      <c r="C94" s="23">
        <f>IF(VLOOKUP($A94,HR_Input!$A$54:$B$72,2,FALSE)="Percentage",D$76,IF(VLOOKUP($A94,HR_Input!$A$54:$B$72,2,FALSE)="Fixed","Fixed",(C$76)))</f>
        <v>6</v>
      </c>
      <c r="D94" s="14">
        <f t="shared" ref="D94:D97" si="96">ROUND(IF(C94="Fixed",B94,(B94*C94)),2)</f>
        <v>0</v>
      </c>
      <c r="F94" s="93">
        <f>INDEX(HR_Input!$C$54:$BJ$72,MATCH($A94,HR_Input!$A$54:$A$72,0),MATCH(F$67,HR_Input!$C$53:$BJ$53,0))</f>
        <v>0</v>
      </c>
      <c r="G94" s="23">
        <f>IF(VLOOKUP($A94,HR_Input!$A$54:$B$72,2,FALSE)="Percentage",H$76,IF(VLOOKUP($A94,HR_Input!$A$54:$B$72,2,FALSE)="Fixed","Fixed",(G$76)))</f>
        <v>6</v>
      </c>
      <c r="H94" s="14">
        <f t="shared" ref="H94:H97" si="97">ROUND(IF(G94="Fixed",F94,(F94*G94)),2)</f>
        <v>0</v>
      </c>
      <c r="J94" s="93">
        <f>INDEX(HR_Input!$C$54:$BJ$72,MATCH($A94,HR_Input!$A$54:$A$72,0),MATCH(J$67,HR_Input!$C$53:$BJ$53,0))</f>
        <v>0</v>
      </c>
      <c r="K94" s="23">
        <f>IF(VLOOKUP($A94,HR_Input!$A$54:$B$72,2,FALSE)="Percentage",L$76,IF(VLOOKUP($A94,HR_Input!$A$54:$B$72,2,FALSE)="Fixed","Fixed",(K$76)))</f>
        <v>6</v>
      </c>
      <c r="L94" s="14">
        <f t="shared" ref="L94:L97" si="98">ROUND(IF(K94="Fixed",J94,(J94*K94)),2)</f>
        <v>0</v>
      </c>
      <c r="N94" s="93">
        <f>INDEX(HR_Input!$C$54:$BJ$72,MATCH($A94,HR_Input!$A$54:$A$72,0),MATCH(N$67,HR_Input!$C$53:$BJ$53,0))</f>
        <v>0</v>
      </c>
      <c r="O94" s="23">
        <f>IF(VLOOKUP($A94,HR_Input!$A$54:$B$72,2,FALSE)="Percentage",P$76,IF(VLOOKUP($A94,HR_Input!$A$54:$B$72,2,FALSE)="Fixed","Fixed",(O$76)))</f>
        <v>6</v>
      </c>
      <c r="P94" s="14">
        <f t="shared" ref="P94:P97" si="99">ROUND(IF(O94="Fixed",N94,(N94*O94)),2)</f>
        <v>0</v>
      </c>
      <c r="R94" s="93">
        <f>INDEX(HR_Input!$C$54:$BJ$72,MATCH($A94,HR_Input!$A$54:$A$72,0),MATCH(R$67,HR_Input!$C$53:$BJ$53,0))</f>
        <v>0</v>
      </c>
      <c r="S94" s="23">
        <f>IF(VLOOKUP($A94,HR_Input!$A$54:$B$72,2,FALSE)="Percentage",T$76,IF(VLOOKUP($A94,HR_Input!$A$54:$B$72,2,FALSE)="Fixed","Fixed",(S$76)))</f>
        <v>6</v>
      </c>
      <c r="T94" s="14">
        <f t="shared" ref="T94:T97" si="100">ROUND(IF(S94="Fixed",R94,(R94*S94)),2)</f>
        <v>0</v>
      </c>
      <c r="V94" s="93">
        <f>INDEX(HR_Input!$C$54:$BJ$72,MATCH($A94,HR_Input!$A$54:$A$72,0),MATCH(V$67,HR_Input!$C$53:$BJ$53,0))</f>
        <v>0</v>
      </c>
      <c r="W94" s="23">
        <f>IF(VLOOKUP($A94,HR_Input!$A$54:$B$72,2,FALSE)="Percentage",X$76,IF(VLOOKUP($A94,HR_Input!$A$54:$B$72,2,FALSE)="Fixed","Fixed",(W$76)))</f>
        <v>6</v>
      </c>
      <c r="X94" s="14">
        <f t="shared" ref="X94:X97" si="101">ROUND(IF(W94="Fixed",V94,(V94*W94)),2)</f>
        <v>0</v>
      </c>
      <c r="Z94" s="93">
        <f>INDEX(HR_Input!$C$54:$BJ$72,MATCH($A94,HR_Input!$A$54:$A$72,0),MATCH(Z$67,HR_Input!$C$53:$BJ$53,0))</f>
        <v>5.62E-2</v>
      </c>
      <c r="AA94" s="23">
        <f>IF(VLOOKUP($A94,HR_Input!$A$54:$B$72,2,FALSE)="Percentage",AB$76,IF(VLOOKUP($A94,HR_Input!$A$54:$B$72,2,FALSE)="Fixed","Fixed",(AA$76)))</f>
        <v>6</v>
      </c>
      <c r="AB94" s="14">
        <f t="shared" ref="AB94:AB97" si="102">ROUND(IF(AA94="Fixed",Z94,(Z94*AA94)),2)</f>
        <v>0.34</v>
      </c>
      <c r="AD94" s="93">
        <f>INDEX(HR_Input!$C$54:$BJ$72,MATCH($A94,HR_Input!$A$54:$A$72,0),MATCH(AD$67,HR_Input!$C$53:$BJ$53,0))</f>
        <v>5.62E-2</v>
      </c>
      <c r="AE94" s="23">
        <f>IF(VLOOKUP($A94,HR_Input!$A$54:$B$72,2,FALSE)="Percentage",AF$76,IF(VLOOKUP($A94,HR_Input!$A$54:$B$72,2,FALSE)="Fixed","Fixed",(AE$76)))</f>
        <v>6</v>
      </c>
      <c r="AF94" s="14">
        <f t="shared" ref="AF94:AF97" si="103">ROUND(IF(AE94="Fixed",AD94,(AD94*AE94)),2)</f>
        <v>0.34</v>
      </c>
      <c r="AH94" s="93">
        <f>INDEX(HR_Input!$C$54:$BJ$72,MATCH($A94,HR_Input!$A$54:$A$72,0),MATCH(AH$67,HR_Input!$C$53:$BJ$53,0))</f>
        <v>5.62E-2</v>
      </c>
      <c r="AI94" s="23">
        <f>IF(VLOOKUP($A94,HR_Input!$A$54:$B$72,2,FALSE)="Percentage",AJ$76,IF(VLOOKUP($A94,HR_Input!$A$54:$B$72,2,FALSE)="Fixed","Fixed",(AI$76)))</f>
        <v>6</v>
      </c>
      <c r="AJ94" s="14">
        <f t="shared" ref="AJ94:AJ97" si="104">ROUND(IF(AI94="Fixed",AH94,(AH94*AI94)),2)</f>
        <v>0.34</v>
      </c>
      <c r="AL94" s="93">
        <f>INDEX(HR_Input!$C$54:$BJ$72,MATCH($A94,HR_Input!$A$54:$A$72,0),MATCH(AL$67,HR_Input!$C$53:$BJ$53,0))</f>
        <v>5.62E-2</v>
      </c>
      <c r="AM94" s="23">
        <f>IF(VLOOKUP($A94,HR_Input!$A$54:$B$72,2,FALSE)="Percentage",AN$76,IF(VLOOKUP($A94,HR_Input!$A$54:$B$72,2,FALSE)="Fixed","Fixed",(AM$76)))</f>
        <v>6</v>
      </c>
      <c r="AN94" s="14">
        <f t="shared" ref="AN94:AN97" si="105">ROUND(IF(AM94="Fixed",AL94,(AL94*AM94)),2)</f>
        <v>0.34</v>
      </c>
      <c r="AP94" s="93">
        <f>INDEX(HR_Input!$C$54:$BJ$72,MATCH($A94,HR_Input!$A$54:$A$72,0),MATCH(AP$67,HR_Input!$C$53:$BJ$53,0))</f>
        <v>5.62E-2</v>
      </c>
      <c r="AQ94" s="23">
        <f>IF(VLOOKUP($A94,HR_Input!$A$54:$B$72,2,FALSE)="Percentage",AR$76,IF(VLOOKUP($A94,HR_Input!$A$54:$B$72,2,FALSE)="Fixed","Fixed",(AQ$76)))</f>
        <v>6</v>
      </c>
      <c r="AR94" s="14">
        <f t="shared" ref="AR94:AR97" si="106">ROUND(IF(AQ94="Fixed",AP94,(AP94*AQ94)),2)</f>
        <v>0.34</v>
      </c>
      <c r="AS94" s="6"/>
      <c r="AT94" s="93">
        <f>INDEX(HR_Input!$C$54:$BJ$72,MATCH($A94,HR_Input!$A$54:$A$72,0),MATCH(AT$67,HR_Input!$C$53:$BJ$53,0))</f>
        <v>5.62E-2</v>
      </c>
      <c r="AU94" s="23">
        <f>IF(VLOOKUP($A94,HR_Input!$A$54:$B$72,2,FALSE)="Percentage",AV$76,IF(VLOOKUP($A94,HR_Input!$A$54:$B$72,2,FALSE)="Fixed","Fixed",(AU$76)))</f>
        <v>6</v>
      </c>
      <c r="AV94" s="14">
        <f t="shared" ref="AV94:AV97" si="107">ROUND(IF(AU94="Fixed",AT94,(AT94*AU94)),2)</f>
        <v>0.34</v>
      </c>
    </row>
    <row r="95" spans="1:48" x14ac:dyDescent="0.25">
      <c r="A95" s="28" t="str">
        <f>HR_Input!$A70</f>
        <v>Reserved</v>
      </c>
      <c r="B95" s="93">
        <f>INDEX(HR_Input!$C$54:$BJ$72,MATCH($A95,HR_Input!$A$54:$A$72,0),MATCH(B$67,HR_Input!$C$53:$BJ$53,0))</f>
        <v>0</v>
      </c>
      <c r="C95" s="23">
        <f>IF(VLOOKUP($A95,HR_Input!$A$54:$B$72,2,FALSE)="Percentage",D$76,IF(VLOOKUP($A95,HR_Input!$A$54:$B$72,2,FALSE)="Fixed","Fixed",(C$76)))</f>
        <v>6</v>
      </c>
      <c r="D95" s="14">
        <f t="shared" si="96"/>
        <v>0</v>
      </c>
      <c r="F95" s="93">
        <f>INDEX(HR_Input!$C$54:$BJ$72,MATCH($A95,HR_Input!$A$54:$A$72,0),MATCH(F$67,HR_Input!$C$53:$BJ$53,0))</f>
        <v>0</v>
      </c>
      <c r="G95" s="23">
        <f>IF(VLOOKUP($A95,HR_Input!$A$54:$B$72,2,FALSE)="Percentage",H$76,IF(VLOOKUP($A95,HR_Input!$A$54:$B$72,2,FALSE)="Fixed","Fixed",(G$76)))</f>
        <v>6</v>
      </c>
      <c r="H95" s="14">
        <f t="shared" si="97"/>
        <v>0</v>
      </c>
      <c r="J95" s="93">
        <f>INDEX(HR_Input!$C$54:$BJ$72,MATCH($A95,HR_Input!$A$54:$A$72,0),MATCH(J$67,HR_Input!$C$53:$BJ$53,0))</f>
        <v>0</v>
      </c>
      <c r="K95" s="23">
        <f>IF(VLOOKUP($A95,HR_Input!$A$54:$B$72,2,FALSE)="Percentage",L$76,IF(VLOOKUP($A95,HR_Input!$A$54:$B$72,2,FALSE)="Fixed","Fixed",(K$76)))</f>
        <v>6</v>
      </c>
      <c r="L95" s="14">
        <f t="shared" si="98"/>
        <v>0</v>
      </c>
      <c r="N95" s="93">
        <f>INDEX(HR_Input!$C$54:$BJ$72,MATCH($A95,HR_Input!$A$54:$A$72,0),MATCH(N$67,HR_Input!$C$53:$BJ$53,0))</f>
        <v>0</v>
      </c>
      <c r="O95" s="23">
        <f>IF(VLOOKUP($A95,HR_Input!$A$54:$B$72,2,FALSE)="Percentage",P$76,IF(VLOOKUP($A95,HR_Input!$A$54:$B$72,2,FALSE)="Fixed","Fixed",(O$76)))</f>
        <v>6</v>
      </c>
      <c r="P95" s="14">
        <f t="shared" si="99"/>
        <v>0</v>
      </c>
      <c r="R95" s="93">
        <f>INDEX(HR_Input!$C$54:$BJ$72,MATCH($A95,HR_Input!$A$54:$A$72,0),MATCH(R$67,HR_Input!$C$53:$BJ$53,0))</f>
        <v>0</v>
      </c>
      <c r="S95" s="23">
        <f>IF(VLOOKUP($A95,HR_Input!$A$54:$B$72,2,FALSE)="Percentage",T$76,IF(VLOOKUP($A95,HR_Input!$A$54:$B$72,2,FALSE)="Fixed","Fixed",(S$76)))</f>
        <v>6</v>
      </c>
      <c r="T95" s="14">
        <f t="shared" si="100"/>
        <v>0</v>
      </c>
      <c r="V95" s="93">
        <f>INDEX(HR_Input!$C$54:$BJ$72,MATCH($A95,HR_Input!$A$54:$A$72,0),MATCH(V$67,HR_Input!$C$53:$BJ$53,0))</f>
        <v>0</v>
      </c>
      <c r="W95" s="23">
        <f>IF(VLOOKUP($A95,HR_Input!$A$54:$B$72,2,FALSE)="Percentage",X$76,IF(VLOOKUP($A95,HR_Input!$A$54:$B$72,2,FALSE)="Fixed","Fixed",(W$76)))</f>
        <v>6</v>
      </c>
      <c r="X95" s="14">
        <f t="shared" si="101"/>
        <v>0</v>
      </c>
      <c r="Z95" s="93">
        <f>INDEX(HR_Input!$C$54:$BJ$72,MATCH($A95,HR_Input!$A$54:$A$72,0),MATCH(Z$67,HR_Input!$C$53:$BJ$53,0))</f>
        <v>0</v>
      </c>
      <c r="AA95" s="23">
        <f>IF(VLOOKUP($A95,HR_Input!$A$54:$B$72,2,FALSE)="Percentage",AB$76,IF(VLOOKUP($A95,HR_Input!$A$54:$B$72,2,FALSE)="Fixed","Fixed",(AA$76)))</f>
        <v>6</v>
      </c>
      <c r="AB95" s="14">
        <f t="shared" si="102"/>
        <v>0</v>
      </c>
      <c r="AD95" s="93">
        <f>INDEX(HR_Input!$C$54:$BJ$72,MATCH($A95,HR_Input!$A$54:$A$72,0),MATCH(AD$67,HR_Input!$C$53:$BJ$53,0))</f>
        <v>0</v>
      </c>
      <c r="AE95" s="23">
        <f>IF(VLOOKUP($A95,HR_Input!$A$54:$B$72,2,FALSE)="Percentage",AF$76,IF(VLOOKUP($A95,HR_Input!$A$54:$B$72,2,FALSE)="Fixed","Fixed",(AE$76)))</f>
        <v>6</v>
      </c>
      <c r="AF95" s="14">
        <f t="shared" si="103"/>
        <v>0</v>
      </c>
      <c r="AH95" s="93">
        <f>INDEX(HR_Input!$C$54:$BJ$72,MATCH($A95,HR_Input!$A$54:$A$72,0),MATCH(AH$67,HR_Input!$C$53:$BJ$53,0))</f>
        <v>0</v>
      </c>
      <c r="AI95" s="23">
        <f>IF(VLOOKUP($A95,HR_Input!$A$54:$B$72,2,FALSE)="Percentage",AJ$76,IF(VLOOKUP($A95,HR_Input!$A$54:$B$72,2,FALSE)="Fixed","Fixed",(AI$76)))</f>
        <v>6</v>
      </c>
      <c r="AJ95" s="14">
        <f t="shared" si="104"/>
        <v>0</v>
      </c>
      <c r="AL95" s="93">
        <f>INDEX(HR_Input!$C$54:$BJ$72,MATCH($A95,HR_Input!$A$54:$A$72,0),MATCH(AL$67,HR_Input!$C$53:$BJ$53,0))</f>
        <v>0</v>
      </c>
      <c r="AM95" s="23">
        <f>IF(VLOOKUP($A95,HR_Input!$A$54:$B$72,2,FALSE)="Percentage",AN$76,IF(VLOOKUP($A95,HR_Input!$A$54:$B$72,2,FALSE)="Fixed","Fixed",(AM$76)))</f>
        <v>6</v>
      </c>
      <c r="AN95" s="14">
        <f t="shared" si="105"/>
        <v>0</v>
      </c>
      <c r="AP95" s="93">
        <f>INDEX(HR_Input!$C$54:$BJ$72,MATCH($A95,HR_Input!$A$54:$A$72,0),MATCH(AP$67,HR_Input!$C$53:$BJ$53,0))</f>
        <v>0</v>
      </c>
      <c r="AQ95" s="23">
        <f>IF(VLOOKUP($A95,HR_Input!$A$54:$B$72,2,FALSE)="Percentage",AR$76,IF(VLOOKUP($A95,HR_Input!$A$54:$B$72,2,FALSE)="Fixed","Fixed",(AQ$76)))</f>
        <v>6</v>
      </c>
      <c r="AR95" s="14">
        <f t="shared" si="106"/>
        <v>0</v>
      </c>
      <c r="AS95" s="6"/>
      <c r="AT95" s="93">
        <f>INDEX(HR_Input!$C$54:$BJ$72,MATCH($A95,HR_Input!$A$54:$A$72,0),MATCH(AT$67,HR_Input!$C$53:$BJ$53,0))</f>
        <v>0</v>
      </c>
      <c r="AU95" s="23">
        <f>IF(VLOOKUP($A95,HR_Input!$A$54:$B$72,2,FALSE)="Percentage",AV$76,IF(VLOOKUP($A95,HR_Input!$A$54:$B$72,2,FALSE)="Fixed","Fixed",(AU$76)))</f>
        <v>6</v>
      </c>
      <c r="AV95" s="14">
        <f t="shared" si="107"/>
        <v>0</v>
      </c>
    </row>
    <row r="96" spans="1:48" x14ac:dyDescent="0.25">
      <c r="A96" s="28" t="str">
        <f>HR_Input!$A71</f>
        <v>Reserved</v>
      </c>
      <c r="B96" s="93">
        <f>INDEX(HR_Input!$C$54:$BJ$72,MATCH($A96,HR_Input!$A$54:$A$72,0),MATCH(B$67,HR_Input!$C$53:$BJ$53,0))</f>
        <v>0</v>
      </c>
      <c r="C96" s="23">
        <f>IF(VLOOKUP($A96,HR_Input!$A$54:$B$72,2,FALSE)="Percentage",D$76,IF(VLOOKUP($A96,HR_Input!$A$54:$B$72,2,FALSE)="Fixed","Fixed",(C$76)))</f>
        <v>6</v>
      </c>
      <c r="D96" s="14">
        <f t="shared" si="96"/>
        <v>0</v>
      </c>
      <c r="F96" s="93">
        <f>INDEX(HR_Input!$C$54:$BJ$72,MATCH($A96,HR_Input!$A$54:$A$72,0),MATCH(F$67,HR_Input!$C$53:$BJ$53,0))</f>
        <v>0</v>
      </c>
      <c r="G96" s="23">
        <f>IF(VLOOKUP($A96,HR_Input!$A$54:$B$72,2,FALSE)="Percentage",H$76,IF(VLOOKUP($A96,HR_Input!$A$54:$B$72,2,FALSE)="Fixed","Fixed",(G$76)))</f>
        <v>6</v>
      </c>
      <c r="H96" s="14">
        <f t="shared" si="97"/>
        <v>0</v>
      </c>
      <c r="J96" s="93">
        <f>INDEX(HR_Input!$C$54:$BJ$72,MATCH($A96,HR_Input!$A$54:$A$72,0),MATCH(J$67,HR_Input!$C$53:$BJ$53,0))</f>
        <v>0</v>
      </c>
      <c r="K96" s="23">
        <f>IF(VLOOKUP($A96,HR_Input!$A$54:$B$72,2,FALSE)="Percentage",L$76,IF(VLOOKUP($A96,HR_Input!$A$54:$B$72,2,FALSE)="Fixed","Fixed",(K$76)))</f>
        <v>6</v>
      </c>
      <c r="L96" s="14">
        <f t="shared" si="98"/>
        <v>0</v>
      </c>
      <c r="N96" s="93">
        <f>INDEX(HR_Input!$C$54:$BJ$72,MATCH($A96,HR_Input!$A$54:$A$72,0),MATCH(N$67,HR_Input!$C$53:$BJ$53,0))</f>
        <v>0</v>
      </c>
      <c r="O96" s="23">
        <f>IF(VLOOKUP($A96,HR_Input!$A$54:$B$72,2,FALSE)="Percentage",P$76,IF(VLOOKUP($A96,HR_Input!$A$54:$B$72,2,FALSE)="Fixed","Fixed",(O$76)))</f>
        <v>6</v>
      </c>
      <c r="P96" s="14">
        <f t="shared" si="99"/>
        <v>0</v>
      </c>
      <c r="R96" s="93">
        <f>INDEX(HR_Input!$C$54:$BJ$72,MATCH($A96,HR_Input!$A$54:$A$72,0),MATCH(R$67,HR_Input!$C$53:$BJ$53,0))</f>
        <v>0</v>
      </c>
      <c r="S96" s="23">
        <f>IF(VLOOKUP($A96,HR_Input!$A$54:$B$72,2,FALSE)="Percentage",T$76,IF(VLOOKUP($A96,HR_Input!$A$54:$B$72,2,FALSE)="Fixed","Fixed",(S$76)))</f>
        <v>6</v>
      </c>
      <c r="T96" s="14">
        <f t="shared" si="100"/>
        <v>0</v>
      </c>
      <c r="V96" s="93">
        <f>INDEX(HR_Input!$C$54:$BJ$72,MATCH($A96,HR_Input!$A$54:$A$72,0),MATCH(V$67,HR_Input!$C$53:$BJ$53,0))</f>
        <v>0</v>
      </c>
      <c r="W96" s="23">
        <f>IF(VLOOKUP($A96,HR_Input!$A$54:$B$72,2,FALSE)="Percentage",X$76,IF(VLOOKUP($A96,HR_Input!$A$54:$B$72,2,FALSE)="Fixed","Fixed",(W$76)))</f>
        <v>6</v>
      </c>
      <c r="X96" s="14">
        <f t="shared" si="101"/>
        <v>0</v>
      </c>
      <c r="Z96" s="93">
        <f>INDEX(HR_Input!$C$54:$BJ$72,MATCH($A96,HR_Input!$A$54:$A$72,0),MATCH(Z$67,HR_Input!$C$53:$BJ$53,0))</f>
        <v>0</v>
      </c>
      <c r="AA96" s="23">
        <f>IF(VLOOKUP($A96,HR_Input!$A$54:$B$72,2,FALSE)="Percentage",AB$76,IF(VLOOKUP($A96,HR_Input!$A$54:$B$72,2,FALSE)="Fixed","Fixed",(AA$76)))</f>
        <v>6</v>
      </c>
      <c r="AB96" s="14">
        <f t="shared" si="102"/>
        <v>0</v>
      </c>
      <c r="AD96" s="93">
        <f>INDEX(HR_Input!$C$54:$BJ$72,MATCH($A96,HR_Input!$A$54:$A$72,0),MATCH(AD$67,HR_Input!$C$53:$BJ$53,0))</f>
        <v>0</v>
      </c>
      <c r="AE96" s="23">
        <f>IF(VLOOKUP($A96,HR_Input!$A$54:$B$72,2,FALSE)="Percentage",AF$76,IF(VLOOKUP($A96,HR_Input!$A$54:$B$72,2,FALSE)="Fixed","Fixed",(AE$76)))</f>
        <v>6</v>
      </c>
      <c r="AF96" s="14">
        <f t="shared" si="103"/>
        <v>0</v>
      </c>
      <c r="AH96" s="93">
        <f>INDEX(HR_Input!$C$54:$BJ$72,MATCH($A96,HR_Input!$A$54:$A$72,0),MATCH(AH$67,HR_Input!$C$53:$BJ$53,0))</f>
        <v>0</v>
      </c>
      <c r="AI96" s="23">
        <f>IF(VLOOKUP($A96,HR_Input!$A$54:$B$72,2,FALSE)="Percentage",AJ$76,IF(VLOOKUP($A96,HR_Input!$A$54:$B$72,2,FALSE)="Fixed","Fixed",(AI$76)))</f>
        <v>6</v>
      </c>
      <c r="AJ96" s="14">
        <f t="shared" si="104"/>
        <v>0</v>
      </c>
      <c r="AL96" s="93">
        <f>INDEX(HR_Input!$C$54:$BJ$72,MATCH($A96,HR_Input!$A$54:$A$72,0),MATCH(AL$67,HR_Input!$C$53:$BJ$53,0))</f>
        <v>0</v>
      </c>
      <c r="AM96" s="23">
        <f>IF(VLOOKUP($A96,HR_Input!$A$54:$B$72,2,FALSE)="Percentage",AN$76,IF(VLOOKUP($A96,HR_Input!$A$54:$B$72,2,FALSE)="Fixed","Fixed",(AM$76)))</f>
        <v>6</v>
      </c>
      <c r="AN96" s="14">
        <f t="shared" si="105"/>
        <v>0</v>
      </c>
      <c r="AP96" s="93">
        <f>INDEX(HR_Input!$C$54:$BJ$72,MATCH($A96,HR_Input!$A$54:$A$72,0),MATCH(AP$67,HR_Input!$C$53:$BJ$53,0))</f>
        <v>0</v>
      </c>
      <c r="AQ96" s="23">
        <f>IF(VLOOKUP($A96,HR_Input!$A$54:$B$72,2,FALSE)="Percentage",AR$76,IF(VLOOKUP($A96,HR_Input!$A$54:$B$72,2,FALSE)="Fixed","Fixed",(AQ$76)))</f>
        <v>6</v>
      </c>
      <c r="AR96" s="14">
        <f t="shared" si="106"/>
        <v>0</v>
      </c>
      <c r="AS96" s="6"/>
      <c r="AT96" s="93">
        <f>INDEX(HR_Input!$C$54:$BJ$72,MATCH($A96,HR_Input!$A$54:$A$72,0),MATCH(AT$67,HR_Input!$C$53:$BJ$53,0))</f>
        <v>0</v>
      </c>
      <c r="AU96" s="23">
        <f>IF(VLOOKUP($A96,HR_Input!$A$54:$B$72,2,FALSE)="Percentage",AV$76,IF(VLOOKUP($A96,HR_Input!$A$54:$B$72,2,FALSE)="Fixed","Fixed",(AU$76)))</f>
        <v>6</v>
      </c>
      <c r="AV96" s="14">
        <f t="shared" si="107"/>
        <v>0</v>
      </c>
    </row>
    <row r="97" spans="1:48" x14ac:dyDescent="0.25">
      <c r="A97" s="28" t="str">
        <f>HR_Input!$A72</f>
        <v>IRMA Cap Credit</v>
      </c>
      <c r="B97" s="93">
        <f>INDEX(HR_Input!$C$54:$BJ$72,MATCH($A97,HR_Input!$A$54:$A$72,0),MATCH(B$67,HR_Input!$C$53:$BJ$53,0))</f>
        <v>0</v>
      </c>
      <c r="C97" s="23" t="str">
        <f>IF(VLOOKUP($A97,HR_Input!$A$54:$B$72,2,FALSE)="Percentage",D$76,IF(VLOOKUP($A97,HR_Input!$A$54:$B$72,2,FALSE)="Fixed","Fixed",(C$76)))</f>
        <v>Fixed</v>
      </c>
      <c r="D97" s="14">
        <f t="shared" si="96"/>
        <v>0</v>
      </c>
      <c r="F97" s="93">
        <f>INDEX(HR_Input!$C$54:$BJ$72,MATCH($A97,HR_Input!$A$54:$A$72,0),MATCH(F$67,HR_Input!$C$53:$BJ$53,0))</f>
        <v>0</v>
      </c>
      <c r="G97" s="23" t="str">
        <f>IF(VLOOKUP($A97,HR_Input!$A$54:$B$72,2,FALSE)="Percentage",H$76,IF(VLOOKUP($A97,HR_Input!$A$54:$B$72,2,FALSE)="Fixed","Fixed",(G$76)))</f>
        <v>Fixed</v>
      </c>
      <c r="H97" s="14">
        <f t="shared" si="97"/>
        <v>0</v>
      </c>
      <c r="J97" s="93">
        <f>INDEX(HR_Input!$C$54:$BJ$72,MATCH($A97,HR_Input!$A$54:$A$72,0),MATCH(J$67,HR_Input!$C$53:$BJ$53,0))</f>
        <v>0</v>
      </c>
      <c r="K97" s="23" t="str">
        <f>IF(VLOOKUP($A97,HR_Input!$A$54:$B$72,2,FALSE)="Percentage",L$76,IF(VLOOKUP($A97,HR_Input!$A$54:$B$72,2,FALSE)="Fixed","Fixed",(K$76)))</f>
        <v>Fixed</v>
      </c>
      <c r="L97" s="14">
        <f t="shared" si="98"/>
        <v>0</v>
      </c>
      <c r="N97" s="93">
        <f>INDEX(HR_Input!$C$54:$BJ$72,MATCH($A97,HR_Input!$A$54:$A$72,0),MATCH(N$67,HR_Input!$C$53:$BJ$53,0))</f>
        <v>0</v>
      </c>
      <c r="O97" s="23" t="str">
        <f>IF(VLOOKUP($A97,HR_Input!$A$54:$B$72,2,FALSE)="Percentage",P$76,IF(VLOOKUP($A97,HR_Input!$A$54:$B$72,2,FALSE)="Fixed","Fixed",(O$76)))</f>
        <v>Fixed</v>
      </c>
      <c r="P97" s="14">
        <f t="shared" si="99"/>
        <v>0</v>
      </c>
      <c r="R97" s="93">
        <f>INDEX(HR_Input!$C$54:$BJ$72,MATCH($A97,HR_Input!$A$54:$A$72,0),MATCH(R$67,HR_Input!$C$53:$BJ$53,0))</f>
        <v>0</v>
      </c>
      <c r="S97" s="23" t="str">
        <f>IF(VLOOKUP($A97,HR_Input!$A$54:$B$72,2,FALSE)="Percentage",T$76,IF(VLOOKUP($A97,HR_Input!$A$54:$B$72,2,FALSE)="Fixed","Fixed",(S$76)))</f>
        <v>Fixed</v>
      </c>
      <c r="T97" s="14">
        <f t="shared" si="100"/>
        <v>0</v>
      </c>
      <c r="V97" s="93">
        <f>INDEX(HR_Input!$C$54:$BJ$72,MATCH($A97,HR_Input!$A$54:$A$72,0),MATCH(V$67,HR_Input!$C$53:$BJ$53,0))</f>
        <v>0</v>
      </c>
      <c r="W97" s="23" t="str">
        <f>IF(VLOOKUP($A97,HR_Input!$A$54:$B$72,2,FALSE)="Percentage",X$76,IF(VLOOKUP($A97,HR_Input!$A$54:$B$72,2,FALSE)="Fixed","Fixed",(W$76)))</f>
        <v>Fixed</v>
      </c>
      <c r="X97" s="14">
        <f t="shared" si="101"/>
        <v>0</v>
      </c>
      <c r="Z97" s="93">
        <f>INDEX(HR_Input!$C$54:$BJ$72,MATCH($A97,HR_Input!$A$54:$A$72,0),MATCH(Z$67,HR_Input!$C$53:$BJ$53,0))</f>
        <v>0</v>
      </c>
      <c r="AA97" s="23" t="str">
        <f>IF(VLOOKUP($A97,HR_Input!$A$54:$B$72,2,FALSE)="Percentage",AB$76,IF(VLOOKUP($A97,HR_Input!$A$54:$B$72,2,FALSE)="Fixed","Fixed",(AA$76)))</f>
        <v>Fixed</v>
      </c>
      <c r="AB97" s="14">
        <f t="shared" si="102"/>
        <v>0</v>
      </c>
      <c r="AD97" s="93">
        <f>INDEX(HR_Input!$C$54:$BJ$72,MATCH($A97,HR_Input!$A$54:$A$72,0),MATCH(AD$67,HR_Input!$C$53:$BJ$53,0))</f>
        <v>0</v>
      </c>
      <c r="AE97" s="23" t="str">
        <f>IF(VLOOKUP($A97,HR_Input!$A$54:$B$72,2,FALSE)="Percentage",AF$76,IF(VLOOKUP($A97,HR_Input!$A$54:$B$72,2,FALSE)="Fixed","Fixed",(AE$76)))</f>
        <v>Fixed</v>
      </c>
      <c r="AF97" s="14">
        <f t="shared" si="103"/>
        <v>0</v>
      </c>
      <c r="AH97" s="93">
        <f>INDEX(HR_Input!$C$54:$BJ$72,MATCH($A97,HR_Input!$A$54:$A$72,0),MATCH(AH$67,HR_Input!$C$53:$BJ$53,0))</f>
        <v>0</v>
      </c>
      <c r="AI97" s="23" t="str">
        <f>IF(VLOOKUP($A97,HR_Input!$A$54:$B$72,2,FALSE)="Percentage",AJ$76,IF(VLOOKUP($A97,HR_Input!$A$54:$B$72,2,FALSE)="Fixed","Fixed",(AI$76)))</f>
        <v>Fixed</v>
      </c>
      <c r="AJ97" s="14">
        <f t="shared" si="104"/>
        <v>0</v>
      </c>
      <c r="AL97" s="93">
        <f>INDEX(HR_Input!$C$54:$BJ$72,MATCH($A97,HR_Input!$A$54:$A$72,0),MATCH(AL$67,HR_Input!$C$53:$BJ$53,0))</f>
        <v>0</v>
      </c>
      <c r="AM97" s="23" t="str">
        <f>IF(VLOOKUP($A97,HR_Input!$A$54:$B$72,2,FALSE)="Percentage",AN$76,IF(VLOOKUP($A97,HR_Input!$A$54:$B$72,2,FALSE)="Fixed","Fixed",(AM$76)))</f>
        <v>Fixed</v>
      </c>
      <c r="AN97" s="14">
        <f t="shared" si="105"/>
        <v>0</v>
      </c>
      <c r="AP97" s="93">
        <f>INDEX(HR_Input!$C$54:$BJ$72,MATCH($A97,HR_Input!$A$54:$A$72,0),MATCH(AP$67,HR_Input!$C$53:$BJ$53,0))</f>
        <v>0</v>
      </c>
      <c r="AQ97" s="23" t="str">
        <f>IF(VLOOKUP($A97,HR_Input!$A$54:$B$72,2,FALSE)="Percentage",AR$76,IF(VLOOKUP($A97,HR_Input!$A$54:$B$72,2,FALSE)="Fixed","Fixed",(AQ$76)))</f>
        <v>Fixed</v>
      </c>
      <c r="AR97" s="14">
        <f t="shared" si="106"/>
        <v>0</v>
      </c>
      <c r="AS97" s="6"/>
      <c r="AT97" s="93">
        <f>INDEX(HR_Input!$C$54:$BJ$72,MATCH($A97,HR_Input!$A$54:$A$72,0),MATCH(AT$67,HR_Input!$C$53:$BJ$53,0))</f>
        <v>0</v>
      </c>
      <c r="AU97" s="23" t="str">
        <f>IF(VLOOKUP($A97,HR_Input!$A$54:$B$72,2,FALSE)="Percentage",AV$76,IF(VLOOKUP($A97,HR_Input!$A$54:$B$72,2,FALSE)="Fixed","Fixed",(AU$76)))</f>
        <v>Fixed</v>
      </c>
      <c r="AV97" s="14">
        <f t="shared" si="107"/>
        <v>0</v>
      </c>
    </row>
    <row r="98" spans="1:48" x14ac:dyDescent="0.25">
      <c r="A98" s="28"/>
      <c r="B98" s="93"/>
      <c r="C98" s="23"/>
      <c r="D98" s="14"/>
      <c r="F98" s="93"/>
      <c r="G98" s="23"/>
      <c r="H98" s="14"/>
      <c r="J98" s="93"/>
      <c r="K98" s="23"/>
      <c r="L98" s="14"/>
      <c r="N98" s="93"/>
      <c r="O98" s="23"/>
      <c r="P98" s="14"/>
      <c r="R98" s="93"/>
      <c r="S98" s="23"/>
      <c r="T98" s="14"/>
      <c r="V98" s="93"/>
      <c r="W98" s="23"/>
      <c r="X98" s="14"/>
      <c r="Z98" s="93"/>
      <c r="AA98" s="23"/>
      <c r="AB98" s="14"/>
      <c r="AD98" s="93"/>
      <c r="AE98" s="23"/>
      <c r="AF98" s="14"/>
      <c r="AH98" s="93"/>
      <c r="AI98" s="23"/>
      <c r="AJ98" s="14"/>
      <c r="AL98" s="93"/>
      <c r="AM98" s="23"/>
      <c r="AN98" s="14"/>
      <c r="AP98" s="93"/>
      <c r="AQ98" s="23"/>
      <c r="AR98" s="14"/>
      <c r="AS98" s="6"/>
      <c r="AT98" s="93"/>
      <c r="AU98" s="23"/>
      <c r="AV98" s="14"/>
    </row>
    <row r="99" spans="1:48" x14ac:dyDescent="0.25">
      <c r="A99" t="s">
        <v>25</v>
      </c>
      <c r="B99" s="13"/>
      <c r="D99" s="19">
        <f>SUM(D79:D98)</f>
        <v>-7.5</v>
      </c>
      <c r="F99" s="13"/>
      <c r="H99" s="19">
        <f>SUM(H79:H98)</f>
        <v>-7.5</v>
      </c>
      <c r="J99" s="13"/>
      <c r="L99" s="19">
        <f>SUM(L79:L98)</f>
        <v>-7.5</v>
      </c>
      <c r="N99" s="13"/>
      <c r="P99" s="19">
        <f>SUM(P79:P98)</f>
        <v>-7.5299999999999994</v>
      </c>
      <c r="R99" s="13"/>
      <c r="T99" s="19">
        <f>SUM(T79:T98)</f>
        <v>-7.5299999999999994</v>
      </c>
      <c r="V99" s="13"/>
      <c r="X99" s="19">
        <f>SUM(X79:X98)</f>
        <v>-7.5299999999999994</v>
      </c>
      <c r="Z99" s="13"/>
      <c r="AB99" s="19">
        <f>SUM(AB79:AB98)</f>
        <v>-7.1499999999999995</v>
      </c>
      <c r="AD99" s="13"/>
      <c r="AF99" s="19">
        <f>SUM(AF79:AF98)</f>
        <v>-7.1499999999999995</v>
      </c>
      <c r="AH99" s="13"/>
      <c r="AJ99" s="19">
        <f>SUM(AJ79:AJ98)</f>
        <v>-7.1499999999999995</v>
      </c>
      <c r="AL99" s="13"/>
      <c r="AN99" s="19">
        <f>SUM(AN79:AN98)</f>
        <v>-13.180000000000001</v>
      </c>
      <c r="AP99" s="13"/>
      <c r="AR99" s="19">
        <f>SUM(AR79:AR98)</f>
        <v>-13.180000000000001</v>
      </c>
      <c r="AS99" s="13"/>
      <c r="AU99" s="19">
        <f>SUM(AU79:AU98)</f>
        <v>115.53</v>
      </c>
      <c r="AV99" s="19">
        <f>SUM(AV79:AV98)</f>
        <v>-13.180000000000001</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SUMPRODUCT(($A102=HR_Input!$A$75:$A$80)*(B$13=HR_Input!$B$74:$BI$74)*(HR_Input!$B$75:$BI$80))</f>
        <v>7.0000000000000001E-3</v>
      </c>
      <c r="C102" s="6">
        <f>D99+D76</f>
        <v>30.03</v>
      </c>
      <c r="D102" s="14">
        <f>ROUND(B102*C102,2)</f>
        <v>0.21</v>
      </c>
      <c r="F102" s="22" cm="1">
        <f t="array" ref="F102">SUMPRODUCT(($A102=HR_Input!$A$75:$A$80)*(F$13=HR_Input!$B$74:$BI$74)*(HR_Input!$B$75:$BI$80))</f>
        <v>7.0000000000000001E-3</v>
      </c>
      <c r="G102" s="6">
        <f>H99+H76</f>
        <v>30.03</v>
      </c>
      <c r="H102" s="14">
        <f>ROUND(F102*G102,2)</f>
        <v>0.21</v>
      </c>
      <c r="J102" s="22" cm="1">
        <f t="array" ref="J102">SUMPRODUCT(($A102=HR_Input!$A$75:$A$80)*(J$13=HR_Input!$B$74:$BI$74)*(HR_Input!$B$75:$BI$80))</f>
        <v>7.0000000000000001E-3</v>
      </c>
      <c r="K102" s="6">
        <f>L99+L76</f>
        <v>30.03</v>
      </c>
      <c r="L102" s="14">
        <f>ROUND(J102*K102,2)</f>
        <v>0.21</v>
      </c>
      <c r="N102" s="22" cm="1">
        <f t="array" ref="N102">SUMPRODUCT(($A102=HR_Input!$A$75:$A$80)*(N$13=HR_Input!$B$74:$BI$74)*(HR_Input!$B$75:$BI$80))</f>
        <v>7.0000000000000001E-3</v>
      </c>
      <c r="O102" s="6">
        <f>P99+P76</f>
        <v>30</v>
      </c>
      <c r="P102" s="14">
        <f>ROUND(N102*O102,2)</f>
        <v>0.21</v>
      </c>
      <c r="R102" s="22" cm="1">
        <f t="array" ref="R102">SUMPRODUCT(($A102=HR_Input!$A$75:$A$80)*(R$13=HR_Input!$B$74:$BI$74)*(HR_Input!$B$75:$BI$80))</f>
        <v>7.0000000000000001E-3</v>
      </c>
      <c r="S102" s="6">
        <f>T99+T76</f>
        <v>30</v>
      </c>
      <c r="T102" s="14">
        <f>ROUND(R102*S102,2)</f>
        <v>0.21</v>
      </c>
      <c r="V102" s="22" cm="1">
        <f t="array" ref="V102">SUMPRODUCT(($A102=HR_Input!$A$75:$A$80)*(V$13=HR_Input!$B$74:$BI$74)*(HR_Input!$B$75:$BI$80))</f>
        <v>7.0000000000000001E-3</v>
      </c>
      <c r="W102" s="6">
        <f>X99+X76</f>
        <v>30</v>
      </c>
      <c r="X102" s="14">
        <f>ROUND(V102*W102,2)</f>
        <v>0.21</v>
      </c>
      <c r="Z102" s="22" cm="1">
        <f t="array" ref="Z102">SUMPRODUCT(($A102=HR_Input!$A$75:$A$80)*(Z$13=HR_Input!$B$74:$BI$74)*(HR_Input!$B$75:$BI$80))</f>
        <v>7.0000000000000001E-3</v>
      </c>
      <c r="AA102" s="6">
        <f>AB99+AB76</f>
        <v>30.380000000000003</v>
      </c>
      <c r="AB102" s="14">
        <f>ROUND(Z102*AA102,2)</f>
        <v>0.21</v>
      </c>
      <c r="AD102" s="22" cm="1">
        <f t="array" ref="AD102">SUMPRODUCT(($A102=HR_Input!$A$75:$A$80)*(AD$13=HR_Input!$B$74:$BI$74)*(HR_Input!$B$75:$BI$80))</f>
        <v>7.0000000000000001E-3</v>
      </c>
      <c r="AE102" s="6">
        <f>AF99+AF76</f>
        <v>30.380000000000003</v>
      </c>
      <c r="AF102" s="14">
        <f>ROUND(AD102*AE102,2)</f>
        <v>0.21</v>
      </c>
      <c r="AH102" s="22" cm="1">
        <f t="array" ref="AH102">SUMPRODUCT(($A102=HR_Input!$A$75:$A$80)*(AH$13=HR_Input!$B$74:$BI$74)*(HR_Input!$B$75:$BI$80))</f>
        <v>7.0000000000000001E-3</v>
      </c>
      <c r="AI102" s="6">
        <f>AJ99+AJ76</f>
        <v>30.380000000000003</v>
      </c>
      <c r="AJ102" s="14">
        <f>ROUND(AH102*AI102,2)</f>
        <v>0.21</v>
      </c>
      <c r="AL102" s="22" cm="1">
        <f t="array" ref="AL102">SUMPRODUCT(($A102=HR_Input!$A$75:$A$80)*(AL$13=HR_Input!$B$74:$BI$74)*(HR_Input!$B$75:$BI$80))</f>
        <v>7.0000000000000001E-3</v>
      </c>
      <c r="AM102" s="6">
        <f>AN99+AN76</f>
        <v>24.35</v>
      </c>
      <c r="AN102" s="14">
        <f>ROUND(AL102*AM102,2)</f>
        <v>0.17</v>
      </c>
      <c r="AP102" s="22" cm="1">
        <f t="array" ref="AP102">SUMPRODUCT(($A102=HR_Input!$A$75:$A$80)*(AP$13=HR_Input!$B$74:$BI$74)*(HR_Input!$B$75:$BI$80))</f>
        <v>7.0000000000000001E-3</v>
      </c>
      <c r="AQ102" s="6">
        <f>AR99+AR76</f>
        <v>24.35</v>
      </c>
      <c r="AR102" s="14">
        <f>ROUND(AP102*AQ102,2)</f>
        <v>0.17</v>
      </c>
      <c r="AS102" s="6"/>
      <c r="AT102" s="22" cm="1">
        <f t="array" ref="AT102">SUMPRODUCT(($A102=HR_Input!$A$75:$A$80)*(AT$13=HR_Input!$B$74:$BI$74)*(HR_Input!$B$75:$BI$80))</f>
        <v>7.0000000000000001E-3</v>
      </c>
      <c r="AU102" s="6">
        <f>AV99+AV76</f>
        <v>24.35</v>
      </c>
      <c r="AV102" s="14">
        <f>ROUND(AT102*AU102,2)</f>
        <v>0.17</v>
      </c>
    </row>
    <row r="103" spans="1:48" ht="14.45" hidden="1" customHeight="1" x14ac:dyDescent="0.25">
      <c r="A103">
        <f>+HR_Input!A120</f>
        <v>0</v>
      </c>
      <c r="B103" s="22" cm="1">
        <f t="array" ref="B103">SUMPRODUCT(($A103=HR_Input!$A$75:$A$80)*(B$13=HR_Input!$B$74:$BI$74)*(HR_Input!$B$75:$BI$80))</f>
        <v>0</v>
      </c>
      <c r="C103" s="6">
        <f>C102</f>
        <v>30.03</v>
      </c>
      <c r="D103" s="14">
        <f t="shared" ref="D103:D107" si="108">ROUND(B103*C103,2)</f>
        <v>0</v>
      </c>
      <c r="F103" s="22" cm="1">
        <f t="array" ref="F103">SUMPRODUCT(($A103=HR_Input!$A$75:$A$80)*(F$13=HR_Input!$B$74:$BI$74)*(HR_Input!$B$75:$BI$80))</f>
        <v>0</v>
      </c>
      <c r="G103" s="6">
        <f>G102</f>
        <v>30.03</v>
      </c>
      <c r="H103" s="14">
        <f t="shared" ref="H103:H107" si="109">ROUND(F103*G103,2)</f>
        <v>0</v>
      </c>
      <c r="J103" s="22" cm="1">
        <f t="array" ref="J103">SUMPRODUCT(($A103=HR_Input!$A$75:$A$80)*(J$13=HR_Input!$B$74:$BI$74)*(HR_Input!$B$75:$BI$80))</f>
        <v>0</v>
      </c>
      <c r="K103" s="6">
        <f>K102</f>
        <v>30.03</v>
      </c>
      <c r="L103" s="14">
        <f t="shared" ref="L103:L107" si="110">ROUND(J103*K103,2)</f>
        <v>0</v>
      </c>
      <c r="N103" s="22" cm="1">
        <f t="array" ref="N103">SUMPRODUCT(($A103=HR_Input!$A$75:$A$80)*(N$13=HR_Input!$B$74:$BI$74)*(HR_Input!$B$75:$BI$80))</f>
        <v>0</v>
      </c>
      <c r="O103" s="6">
        <f>O102</f>
        <v>30</v>
      </c>
      <c r="P103" s="14">
        <f t="shared" ref="P103:P107" si="111">ROUND(N103*O103,2)</f>
        <v>0</v>
      </c>
      <c r="R103" s="22" cm="1">
        <f t="array" ref="R103">SUMPRODUCT(($A103=HR_Input!$A$75:$A$80)*(R$13=HR_Input!$B$74:$BI$74)*(HR_Input!$B$75:$BI$80))</f>
        <v>0</v>
      </c>
      <c r="S103" s="6">
        <f>S102</f>
        <v>30</v>
      </c>
      <c r="T103" s="14">
        <f t="shared" ref="T103:T107" si="112">ROUND(R103*S103,2)</f>
        <v>0</v>
      </c>
      <c r="V103" s="22" cm="1">
        <f t="array" ref="V103">SUMPRODUCT(($A103=HR_Input!$A$75:$A$80)*(V$13=HR_Input!$B$74:$BI$74)*(HR_Input!$B$75:$BI$80))</f>
        <v>0</v>
      </c>
      <c r="W103" s="6">
        <f>W102</f>
        <v>30</v>
      </c>
      <c r="X103" s="14">
        <f t="shared" ref="X103:X107" si="113">ROUND(V103*W103,2)</f>
        <v>0</v>
      </c>
      <c r="Z103" s="22" cm="1">
        <f t="array" ref="Z103">SUMPRODUCT(($A103=HR_Input!$A$75:$A$80)*(Z$13=HR_Input!$B$74:$BI$74)*(HR_Input!$B$75:$BI$80))</f>
        <v>0</v>
      </c>
      <c r="AA103" s="6">
        <f>AA102</f>
        <v>30.380000000000003</v>
      </c>
      <c r="AB103" s="14">
        <f t="shared" ref="AB103:AB107" si="114">ROUND(Z103*AA103,2)</f>
        <v>0</v>
      </c>
      <c r="AD103" s="22" cm="1">
        <f t="array" ref="AD103">SUMPRODUCT(($A103=HR_Input!$A$75:$A$80)*(AD$13=HR_Input!$B$74:$BI$74)*(HR_Input!$B$75:$BI$80))</f>
        <v>0</v>
      </c>
      <c r="AE103" s="6">
        <f>AE102</f>
        <v>30.380000000000003</v>
      </c>
      <c r="AF103" s="14">
        <f t="shared" ref="AF103:AF107" si="115">ROUND(AD103*AE103,2)</f>
        <v>0</v>
      </c>
      <c r="AH103" s="22" cm="1">
        <f t="array" ref="AH103">SUMPRODUCT(($A103=HR_Input!$A$75:$A$80)*(AH$13=HR_Input!$B$74:$BI$74)*(HR_Input!$B$75:$BI$80))</f>
        <v>0</v>
      </c>
      <c r="AI103" s="6">
        <f>AI102</f>
        <v>30.380000000000003</v>
      </c>
      <c r="AJ103" s="14">
        <f t="shared" ref="AJ103:AJ107" si="116">ROUND(AH103*AI103,2)</f>
        <v>0</v>
      </c>
      <c r="AL103" s="22" cm="1">
        <f t="array" ref="AL103">SUMPRODUCT(($A103=HR_Input!$A$75:$A$80)*(AL$13=HR_Input!$B$74:$BI$74)*(HR_Input!$B$75:$BI$80))</f>
        <v>0</v>
      </c>
      <c r="AM103" s="6">
        <f>AM102</f>
        <v>24.35</v>
      </c>
      <c r="AN103" s="14">
        <f t="shared" ref="AN103:AN107" si="117">ROUND(AL103*AM103,2)</f>
        <v>0</v>
      </c>
      <c r="AP103" s="22" cm="1">
        <f t="array" ref="AP103">SUMPRODUCT(($A103=HR_Input!$A$75:$A$80)*(AP$13=HR_Input!$B$74:$BI$74)*(HR_Input!$B$75:$BI$80))</f>
        <v>0</v>
      </c>
      <c r="AQ103" s="6">
        <f>AQ102</f>
        <v>24.35</v>
      </c>
      <c r="AR103" s="14">
        <f t="shared" ref="AR103:AR107" si="118">ROUND(AP103*AQ103,2)</f>
        <v>0</v>
      </c>
      <c r="AT103" s="22" cm="1">
        <f t="array" ref="AT103">SUMPRODUCT(($A103=HR_Input!$A$75:$A$80)*(AT$13=HR_Input!$B$74:$BI$74)*(HR_Input!$B$75:$BI$80))</f>
        <v>0</v>
      </c>
      <c r="AU103" s="6">
        <f>AU102</f>
        <v>24.35</v>
      </c>
      <c r="AV103" s="14">
        <f t="shared" ref="AV103:AV107" si="119">ROUND(AT103*AU103,2)</f>
        <v>0</v>
      </c>
    </row>
    <row r="104" spans="1:48" ht="14.45" hidden="1" customHeight="1" x14ac:dyDescent="0.25">
      <c r="A104">
        <f>+HR_Input!A121</f>
        <v>0</v>
      </c>
      <c r="B104" s="22" cm="1">
        <f t="array" ref="B104">SUMPRODUCT(($A104=HR_Input!$A$75:$A$80)*(B$13=HR_Input!$B$74:$BI$74)*(HR_Input!$B$75:$BI$80))</f>
        <v>0</v>
      </c>
      <c r="C104" s="6">
        <f t="shared" ref="C104:C107" si="120">C103</f>
        <v>30.03</v>
      </c>
      <c r="D104" s="14">
        <f t="shared" si="108"/>
        <v>0</v>
      </c>
      <c r="F104" s="22" cm="1">
        <f t="array" ref="F104">SUMPRODUCT(($A104=HR_Input!$A$75:$A$80)*(F$13=HR_Input!$B$74:$BI$74)*(HR_Input!$B$75:$BI$80))</f>
        <v>0</v>
      </c>
      <c r="G104" s="6">
        <f t="shared" ref="G104:G107" si="121">G103</f>
        <v>30.03</v>
      </c>
      <c r="H104" s="14">
        <f t="shared" si="109"/>
        <v>0</v>
      </c>
      <c r="J104" s="22" cm="1">
        <f t="array" ref="J104">SUMPRODUCT(($A104=HR_Input!$A$75:$A$80)*(J$13=HR_Input!$B$74:$BI$74)*(HR_Input!$B$75:$BI$80))</f>
        <v>0</v>
      </c>
      <c r="K104" s="6">
        <f t="shared" ref="K104:K107" si="122">K103</f>
        <v>30.03</v>
      </c>
      <c r="L104" s="14">
        <f t="shared" si="110"/>
        <v>0</v>
      </c>
      <c r="N104" s="22" cm="1">
        <f t="array" ref="N104">SUMPRODUCT(($A104=HR_Input!$A$75:$A$80)*(N$13=HR_Input!$B$74:$BI$74)*(HR_Input!$B$75:$BI$80))</f>
        <v>0</v>
      </c>
      <c r="O104" s="6">
        <f t="shared" ref="O104:O107" si="123">O103</f>
        <v>30</v>
      </c>
      <c r="P104" s="14">
        <f t="shared" si="111"/>
        <v>0</v>
      </c>
      <c r="R104" s="22" cm="1">
        <f t="array" ref="R104">SUMPRODUCT(($A104=HR_Input!$A$75:$A$80)*(R$13=HR_Input!$B$74:$BI$74)*(HR_Input!$B$75:$BI$80))</f>
        <v>0</v>
      </c>
      <c r="S104" s="6">
        <f t="shared" ref="S104:S107" si="124">S103</f>
        <v>30</v>
      </c>
      <c r="T104" s="14">
        <f t="shared" si="112"/>
        <v>0</v>
      </c>
      <c r="V104" s="22" cm="1">
        <f t="array" ref="V104">SUMPRODUCT(($A104=HR_Input!$A$75:$A$80)*(V$13=HR_Input!$B$74:$BI$74)*(HR_Input!$B$75:$BI$80))</f>
        <v>0</v>
      </c>
      <c r="W104" s="6">
        <f t="shared" ref="W104:W107" si="125">W103</f>
        <v>30</v>
      </c>
      <c r="X104" s="14">
        <f t="shared" si="113"/>
        <v>0</v>
      </c>
      <c r="Z104" s="22" cm="1">
        <f t="array" ref="Z104">SUMPRODUCT(($A104=HR_Input!$A$75:$A$80)*(Z$13=HR_Input!$B$74:$BI$74)*(HR_Input!$B$75:$BI$80))</f>
        <v>0</v>
      </c>
      <c r="AA104" s="6">
        <f t="shared" ref="AA104:AA107" si="126">AA103</f>
        <v>30.380000000000003</v>
      </c>
      <c r="AB104" s="14">
        <f t="shared" si="114"/>
        <v>0</v>
      </c>
      <c r="AD104" s="22" cm="1">
        <f t="array" ref="AD104">SUMPRODUCT(($A104=HR_Input!$A$75:$A$80)*(AD$13=HR_Input!$B$74:$BI$74)*(HR_Input!$B$75:$BI$80))</f>
        <v>0</v>
      </c>
      <c r="AE104" s="6">
        <f t="shared" ref="AE104:AE107" si="127">AE103</f>
        <v>30.380000000000003</v>
      </c>
      <c r="AF104" s="14">
        <f t="shared" si="115"/>
        <v>0</v>
      </c>
      <c r="AH104" s="22" cm="1">
        <f t="array" ref="AH104">SUMPRODUCT(($A104=HR_Input!$A$75:$A$80)*(AH$13=HR_Input!$B$74:$BI$74)*(HR_Input!$B$75:$BI$80))</f>
        <v>0</v>
      </c>
      <c r="AI104" s="6">
        <f t="shared" ref="AI104:AI107" si="128">AI103</f>
        <v>30.380000000000003</v>
      </c>
      <c r="AJ104" s="14">
        <f t="shared" si="116"/>
        <v>0</v>
      </c>
      <c r="AL104" s="22" cm="1">
        <f t="array" ref="AL104">SUMPRODUCT(($A104=HR_Input!$A$75:$A$80)*(AL$13=HR_Input!$B$74:$BI$74)*(HR_Input!$B$75:$BI$80))</f>
        <v>0</v>
      </c>
      <c r="AM104" s="6">
        <f t="shared" ref="AM104:AM107" si="129">AM103</f>
        <v>24.35</v>
      </c>
      <c r="AN104" s="14">
        <f t="shared" si="117"/>
        <v>0</v>
      </c>
      <c r="AP104" s="22" cm="1">
        <f t="array" ref="AP104">SUMPRODUCT(($A104=HR_Input!$A$75:$A$80)*(AP$13=HR_Input!$B$74:$BI$74)*(HR_Input!$B$75:$BI$80))</f>
        <v>0</v>
      </c>
      <c r="AQ104" s="6">
        <f t="shared" ref="AQ104:AQ107" si="130">AQ103</f>
        <v>24.35</v>
      </c>
      <c r="AR104" s="14">
        <f t="shared" si="118"/>
        <v>0</v>
      </c>
      <c r="AT104" s="22" cm="1">
        <f t="array" ref="AT104">SUMPRODUCT(($A104=HR_Input!$A$75:$A$80)*(AT$13=HR_Input!$B$74:$BI$74)*(HR_Input!$B$75:$BI$80))</f>
        <v>0</v>
      </c>
      <c r="AU104" s="6">
        <f t="shared" ref="AU104:AU107" si="131">AU103</f>
        <v>24.35</v>
      </c>
      <c r="AV104" s="14">
        <f t="shared" si="119"/>
        <v>0</v>
      </c>
    </row>
    <row r="105" spans="1:48" ht="14.45" hidden="1" customHeight="1" x14ac:dyDescent="0.25">
      <c r="A105">
        <f>+HR_Input!A122</f>
        <v>0</v>
      </c>
      <c r="B105" s="22" cm="1">
        <f t="array" ref="B105">SUMPRODUCT(($A105=HR_Input!$A$75:$A$80)*(B$13=HR_Input!$B$74:$BI$74)*(HR_Input!$B$75:$BI$80))</f>
        <v>0</v>
      </c>
      <c r="C105" s="6">
        <f t="shared" si="120"/>
        <v>30.03</v>
      </c>
      <c r="D105" s="14">
        <f t="shared" si="108"/>
        <v>0</v>
      </c>
      <c r="F105" s="22" cm="1">
        <f t="array" ref="F105">SUMPRODUCT(($A105=HR_Input!$A$75:$A$80)*(F$13=HR_Input!$B$74:$BI$74)*(HR_Input!$B$75:$BI$80))</f>
        <v>0</v>
      </c>
      <c r="G105" s="6">
        <f t="shared" si="121"/>
        <v>30.03</v>
      </c>
      <c r="H105" s="14">
        <f t="shared" si="109"/>
        <v>0</v>
      </c>
      <c r="J105" s="22" cm="1">
        <f t="array" ref="J105">SUMPRODUCT(($A105=HR_Input!$A$75:$A$80)*(J$13=HR_Input!$B$74:$BI$74)*(HR_Input!$B$75:$BI$80))</f>
        <v>0</v>
      </c>
      <c r="K105" s="6">
        <f t="shared" si="122"/>
        <v>30.03</v>
      </c>
      <c r="L105" s="14">
        <f t="shared" si="110"/>
        <v>0</v>
      </c>
      <c r="N105" s="22" cm="1">
        <f t="array" ref="N105">SUMPRODUCT(($A105=HR_Input!$A$75:$A$80)*(N$13=HR_Input!$B$74:$BI$74)*(HR_Input!$B$75:$BI$80))</f>
        <v>0</v>
      </c>
      <c r="O105" s="6">
        <f t="shared" si="123"/>
        <v>30</v>
      </c>
      <c r="P105" s="14">
        <f t="shared" si="111"/>
        <v>0</v>
      </c>
      <c r="R105" s="22" cm="1">
        <f t="array" ref="R105">SUMPRODUCT(($A105=HR_Input!$A$75:$A$80)*(R$13=HR_Input!$B$74:$BI$74)*(HR_Input!$B$75:$BI$80))</f>
        <v>0</v>
      </c>
      <c r="S105" s="6">
        <f t="shared" si="124"/>
        <v>30</v>
      </c>
      <c r="T105" s="14">
        <f t="shared" si="112"/>
        <v>0</v>
      </c>
      <c r="V105" s="22" cm="1">
        <f t="array" ref="V105">SUMPRODUCT(($A105=HR_Input!$A$75:$A$80)*(V$13=HR_Input!$B$74:$BI$74)*(HR_Input!$B$75:$BI$80))</f>
        <v>0</v>
      </c>
      <c r="W105" s="6">
        <f t="shared" si="125"/>
        <v>30</v>
      </c>
      <c r="X105" s="14">
        <f t="shared" si="113"/>
        <v>0</v>
      </c>
      <c r="Z105" s="22" cm="1">
        <f t="array" ref="Z105">SUMPRODUCT(($A105=HR_Input!$A$75:$A$80)*(Z$13=HR_Input!$B$74:$BI$74)*(HR_Input!$B$75:$BI$80))</f>
        <v>0</v>
      </c>
      <c r="AA105" s="6">
        <f t="shared" si="126"/>
        <v>30.380000000000003</v>
      </c>
      <c r="AB105" s="14">
        <f t="shared" si="114"/>
        <v>0</v>
      </c>
      <c r="AD105" s="22" cm="1">
        <f t="array" ref="AD105">SUMPRODUCT(($A105=HR_Input!$A$75:$A$80)*(AD$13=HR_Input!$B$74:$BI$74)*(HR_Input!$B$75:$BI$80))</f>
        <v>0</v>
      </c>
      <c r="AE105" s="6">
        <f t="shared" si="127"/>
        <v>30.380000000000003</v>
      </c>
      <c r="AF105" s="14">
        <f t="shared" si="115"/>
        <v>0</v>
      </c>
      <c r="AH105" s="22" cm="1">
        <f t="array" ref="AH105">SUMPRODUCT(($A105=HR_Input!$A$75:$A$80)*(AH$13=HR_Input!$B$74:$BI$74)*(HR_Input!$B$75:$BI$80))</f>
        <v>0</v>
      </c>
      <c r="AI105" s="6">
        <f t="shared" si="128"/>
        <v>30.380000000000003</v>
      </c>
      <c r="AJ105" s="14">
        <f t="shared" si="116"/>
        <v>0</v>
      </c>
      <c r="AL105" s="22" cm="1">
        <f t="array" ref="AL105">SUMPRODUCT(($A105=HR_Input!$A$75:$A$80)*(AL$13=HR_Input!$B$74:$BI$74)*(HR_Input!$B$75:$BI$80))</f>
        <v>0</v>
      </c>
      <c r="AM105" s="6">
        <f t="shared" si="129"/>
        <v>24.35</v>
      </c>
      <c r="AN105" s="14">
        <f t="shared" si="117"/>
        <v>0</v>
      </c>
      <c r="AP105" s="22" cm="1">
        <f t="array" ref="AP105">SUMPRODUCT(($A105=HR_Input!$A$75:$A$80)*(AP$13=HR_Input!$B$74:$BI$74)*(HR_Input!$B$75:$BI$80))</f>
        <v>0</v>
      </c>
      <c r="AQ105" s="6">
        <f t="shared" si="130"/>
        <v>24.35</v>
      </c>
      <c r="AR105" s="14">
        <f t="shared" si="118"/>
        <v>0</v>
      </c>
      <c r="AT105" s="22" cm="1">
        <f t="array" ref="AT105">SUMPRODUCT(($A105=HR_Input!$A$75:$A$80)*(AT$13=HR_Input!$B$74:$BI$74)*(HR_Input!$B$75:$BI$80))</f>
        <v>0</v>
      </c>
      <c r="AU105" s="6">
        <f t="shared" si="131"/>
        <v>24.35</v>
      </c>
      <c r="AV105" s="14">
        <f t="shared" si="119"/>
        <v>0</v>
      </c>
    </row>
    <row r="106" spans="1:48" ht="14.45" hidden="1" customHeight="1" x14ac:dyDescent="0.25">
      <c r="A106">
        <f>+HR_Input!A123</f>
        <v>0</v>
      </c>
      <c r="B106" s="22" cm="1">
        <f t="array" ref="B106">SUMPRODUCT(($A106=HR_Input!$A$75:$A$80)*(B$13=HR_Input!$B$74:$BI$74)*(HR_Input!$B$75:$BI$80))</f>
        <v>0</v>
      </c>
      <c r="C106" s="6">
        <f t="shared" si="120"/>
        <v>30.03</v>
      </c>
      <c r="D106" s="14">
        <f t="shared" si="108"/>
        <v>0</v>
      </c>
      <c r="F106" s="22" cm="1">
        <f t="array" ref="F106">SUMPRODUCT(($A106=HR_Input!$A$75:$A$80)*(F$13=HR_Input!$B$74:$BI$74)*(HR_Input!$B$75:$BI$80))</f>
        <v>0</v>
      </c>
      <c r="G106" s="6">
        <f t="shared" si="121"/>
        <v>30.03</v>
      </c>
      <c r="H106" s="14">
        <f t="shared" si="109"/>
        <v>0</v>
      </c>
      <c r="J106" s="22" cm="1">
        <f t="array" ref="J106">SUMPRODUCT(($A106=HR_Input!$A$75:$A$80)*(J$13=HR_Input!$B$74:$BI$74)*(HR_Input!$B$75:$BI$80))</f>
        <v>0</v>
      </c>
      <c r="K106" s="6">
        <f t="shared" si="122"/>
        <v>30.03</v>
      </c>
      <c r="L106" s="14">
        <f t="shared" si="110"/>
        <v>0</v>
      </c>
      <c r="N106" s="22" cm="1">
        <f t="array" ref="N106">SUMPRODUCT(($A106=HR_Input!$A$75:$A$80)*(N$13=HR_Input!$B$74:$BI$74)*(HR_Input!$B$75:$BI$80))</f>
        <v>0</v>
      </c>
      <c r="O106" s="6">
        <f t="shared" si="123"/>
        <v>30</v>
      </c>
      <c r="P106" s="14">
        <f t="shared" si="111"/>
        <v>0</v>
      </c>
      <c r="R106" s="22" cm="1">
        <f t="array" ref="R106">SUMPRODUCT(($A106=HR_Input!$A$75:$A$80)*(R$13=HR_Input!$B$74:$BI$74)*(HR_Input!$B$75:$BI$80))</f>
        <v>0</v>
      </c>
      <c r="S106" s="6">
        <f t="shared" si="124"/>
        <v>30</v>
      </c>
      <c r="T106" s="14">
        <f t="shared" si="112"/>
        <v>0</v>
      </c>
      <c r="V106" s="22" cm="1">
        <f t="array" ref="V106">SUMPRODUCT(($A106=HR_Input!$A$75:$A$80)*(V$13=HR_Input!$B$74:$BI$74)*(HR_Input!$B$75:$BI$80))</f>
        <v>0</v>
      </c>
      <c r="W106" s="6">
        <f t="shared" si="125"/>
        <v>30</v>
      </c>
      <c r="X106" s="14">
        <f t="shared" si="113"/>
        <v>0</v>
      </c>
      <c r="Z106" s="22" cm="1">
        <f t="array" ref="Z106">SUMPRODUCT(($A106=HR_Input!$A$75:$A$80)*(Z$13=HR_Input!$B$74:$BI$74)*(HR_Input!$B$75:$BI$80))</f>
        <v>0</v>
      </c>
      <c r="AA106" s="6">
        <f t="shared" si="126"/>
        <v>30.380000000000003</v>
      </c>
      <c r="AB106" s="14">
        <f t="shared" si="114"/>
        <v>0</v>
      </c>
      <c r="AD106" s="22" cm="1">
        <f t="array" ref="AD106">SUMPRODUCT(($A106=HR_Input!$A$75:$A$80)*(AD$13=HR_Input!$B$74:$BI$74)*(HR_Input!$B$75:$BI$80))</f>
        <v>0</v>
      </c>
      <c r="AE106" s="6">
        <f t="shared" si="127"/>
        <v>30.380000000000003</v>
      </c>
      <c r="AF106" s="14">
        <f t="shared" si="115"/>
        <v>0</v>
      </c>
      <c r="AH106" s="22" cm="1">
        <f t="array" ref="AH106">SUMPRODUCT(($A106=HR_Input!$A$75:$A$80)*(AH$13=HR_Input!$B$74:$BI$74)*(HR_Input!$B$75:$BI$80))</f>
        <v>0</v>
      </c>
      <c r="AI106" s="6">
        <f t="shared" si="128"/>
        <v>30.380000000000003</v>
      </c>
      <c r="AJ106" s="14">
        <f t="shared" si="116"/>
        <v>0</v>
      </c>
      <c r="AL106" s="22" cm="1">
        <f t="array" ref="AL106">SUMPRODUCT(($A106=HR_Input!$A$75:$A$80)*(AL$13=HR_Input!$B$74:$BI$74)*(HR_Input!$B$75:$BI$80))</f>
        <v>0</v>
      </c>
      <c r="AM106" s="6">
        <f t="shared" si="129"/>
        <v>24.35</v>
      </c>
      <c r="AN106" s="14">
        <f t="shared" si="117"/>
        <v>0</v>
      </c>
      <c r="AP106" s="22" cm="1">
        <f t="array" ref="AP106">SUMPRODUCT(($A106=HR_Input!$A$75:$A$80)*(AP$13=HR_Input!$B$74:$BI$74)*(HR_Input!$B$75:$BI$80))</f>
        <v>0</v>
      </c>
      <c r="AQ106" s="6">
        <f t="shared" si="130"/>
        <v>24.35</v>
      </c>
      <c r="AR106" s="14">
        <f t="shared" si="118"/>
        <v>0</v>
      </c>
      <c r="AT106" s="22" cm="1">
        <f t="array" ref="AT106">SUMPRODUCT(($A106=HR_Input!$A$75:$A$80)*(AT$13=HR_Input!$B$74:$BI$74)*(HR_Input!$B$75:$BI$80))</f>
        <v>0</v>
      </c>
      <c r="AU106" s="6">
        <f t="shared" si="131"/>
        <v>24.35</v>
      </c>
      <c r="AV106" s="14">
        <f t="shared" si="119"/>
        <v>0</v>
      </c>
    </row>
    <row r="107" spans="1:48" ht="14.45" hidden="1" customHeight="1" x14ac:dyDescent="0.25">
      <c r="A107">
        <f>+HR_Input!A124</f>
        <v>0</v>
      </c>
      <c r="B107" s="22" cm="1">
        <f t="array" ref="B107">SUMPRODUCT(($A107=HR_Input!$A$75:$A$80)*(B$13=HR_Input!$B$74:$BI$74)*(HR_Input!$B$75:$BI$80))</f>
        <v>0</v>
      </c>
      <c r="C107" s="6">
        <f t="shared" si="120"/>
        <v>30.03</v>
      </c>
      <c r="D107" s="14">
        <f t="shared" si="108"/>
        <v>0</v>
      </c>
      <c r="F107" s="22" cm="1">
        <f t="array" ref="F107">SUMPRODUCT(($A107=HR_Input!$A$75:$A$80)*(F$13=HR_Input!$B$74:$BI$74)*(HR_Input!$B$75:$BI$80))</f>
        <v>0</v>
      </c>
      <c r="G107" s="6">
        <f t="shared" si="121"/>
        <v>30.03</v>
      </c>
      <c r="H107" s="14">
        <f t="shared" si="109"/>
        <v>0</v>
      </c>
      <c r="J107" s="22" cm="1">
        <f t="array" ref="J107">SUMPRODUCT(($A107=HR_Input!$A$75:$A$80)*(J$13=HR_Input!$B$74:$BI$74)*(HR_Input!$B$75:$BI$80))</f>
        <v>0</v>
      </c>
      <c r="K107" s="6">
        <f t="shared" si="122"/>
        <v>30.03</v>
      </c>
      <c r="L107" s="14">
        <f t="shared" si="110"/>
        <v>0</v>
      </c>
      <c r="N107" s="22" cm="1">
        <f t="array" ref="N107">SUMPRODUCT(($A107=HR_Input!$A$75:$A$80)*(N$13=HR_Input!$B$74:$BI$74)*(HR_Input!$B$75:$BI$80))</f>
        <v>0</v>
      </c>
      <c r="O107" s="6">
        <f t="shared" si="123"/>
        <v>30</v>
      </c>
      <c r="P107" s="14">
        <f t="shared" si="111"/>
        <v>0</v>
      </c>
      <c r="R107" s="22" cm="1">
        <f t="array" ref="R107">SUMPRODUCT(($A107=HR_Input!$A$75:$A$80)*(R$13=HR_Input!$B$74:$BI$74)*(HR_Input!$B$75:$BI$80))</f>
        <v>0</v>
      </c>
      <c r="S107" s="6">
        <f t="shared" si="124"/>
        <v>30</v>
      </c>
      <c r="T107" s="14">
        <f t="shared" si="112"/>
        <v>0</v>
      </c>
      <c r="V107" s="22" cm="1">
        <f t="array" ref="V107">SUMPRODUCT(($A107=HR_Input!$A$75:$A$80)*(V$13=HR_Input!$B$74:$BI$74)*(HR_Input!$B$75:$BI$80))</f>
        <v>0</v>
      </c>
      <c r="W107" s="6">
        <f t="shared" si="125"/>
        <v>30</v>
      </c>
      <c r="X107" s="14">
        <f t="shared" si="113"/>
        <v>0</v>
      </c>
      <c r="Z107" s="22" cm="1">
        <f t="array" ref="Z107">SUMPRODUCT(($A107=HR_Input!$A$75:$A$80)*(Z$13=HR_Input!$B$74:$BI$74)*(HR_Input!$B$75:$BI$80))</f>
        <v>0</v>
      </c>
      <c r="AA107" s="6">
        <f t="shared" si="126"/>
        <v>30.380000000000003</v>
      </c>
      <c r="AB107" s="14">
        <f t="shared" si="114"/>
        <v>0</v>
      </c>
      <c r="AD107" s="22" cm="1">
        <f t="array" ref="AD107">SUMPRODUCT(($A107=HR_Input!$A$75:$A$80)*(AD$13=HR_Input!$B$74:$BI$74)*(HR_Input!$B$75:$BI$80))</f>
        <v>0</v>
      </c>
      <c r="AE107" s="6">
        <f t="shared" si="127"/>
        <v>30.380000000000003</v>
      </c>
      <c r="AF107" s="14">
        <f t="shared" si="115"/>
        <v>0</v>
      </c>
      <c r="AH107" s="22" cm="1">
        <f t="array" ref="AH107">SUMPRODUCT(($A107=HR_Input!$A$75:$A$80)*(AH$13=HR_Input!$B$74:$BI$74)*(HR_Input!$B$75:$BI$80))</f>
        <v>0</v>
      </c>
      <c r="AI107" s="6">
        <f t="shared" si="128"/>
        <v>30.380000000000003</v>
      </c>
      <c r="AJ107" s="14">
        <f t="shared" si="116"/>
        <v>0</v>
      </c>
      <c r="AL107" s="22" cm="1">
        <f t="array" ref="AL107">SUMPRODUCT(($A107=HR_Input!$A$75:$A$80)*(AL$13=HR_Input!$B$74:$BI$74)*(HR_Input!$B$75:$BI$80))</f>
        <v>0</v>
      </c>
      <c r="AM107" s="6">
        <f t="shared" si="129"/>
        <v>24.35</v>
      </c>
      <c r="AN107" s="14">
        <f t="shared" si="117"/>
        <v>0</v>
      </c>
      <c r="AP107" s="22" cm="1">
        <f t="array" ref="AP107">SUMPRODUCT(($A107=HR_Input!$A$75:$A$80)*(AP$13=HR_Input!$B$74:$BI$74)*(HR_Input!$B$75:$BI$80))</f>
        <v>0</v>
      </c>
      <c r="AQ107" s="6">
        <f t="shared" si="130"/>
        <v>24.35</v>
      </c>
      <c r="AR107" s="14">
        <f t="shared" si="118"/>
        <v>0</v>
      </c>
      <c r="AT107" s="22" cm="1">
        <f t="array" ref="AT107">SUMPRODUCT(($A107=HR_Input!$A$75:$A$80)*(AT$13=HR_Input!$B$74:$BI$74)*(HR_Input!$B$75:$BI$80))</f>
        <v>0</v>
      </c>
      <c r="AU107" s="6">
        <f t="shared" si="131"/>
        <v>24.35</v>
      </c>
      <c r="AV107" s="14">
        <f t="shared" si="119"/>
        <v>0</v>
      </c>
    </row>
    <row r="108" spans="1:48" x14ac:dyDescent="0.25">
      <c r="A108" t="s">
        <v>25</v>
      </c>
      <c r="B108" s="13"/>
      <c r="D108" s="19">
        <f>SUM(D102:D107)</f>
        <v>0.21</v>
      </c>
      <c r="F108" s="13"/>
      <c r="H108" s="19">
        <f>SUM(H102:H107)</f>
        <v>0.21</v>
      </c>
      <c r="J108" s="13"/>
      <c r="L108" s="19">
        <f>SUM(L102:L107)</f>
        <v>0.21</v>
      </c>
      <c r="N108" s="13"/>
      <c r="P108" s="19">
        <f>SUM(P102:P107)</f>
        <v>0.21</v>
      </c>
      <c r="R108" s="13"/>
      <c r="T108" s="19">
        <f>SUM(T102:T107)</f>
        <v>0.21</v>
      </c>
      <c r="V108" s="13"/>
      <c r="X108" s="19">
        <f>SUM(X102:X107)</f>
        <v>0.21</v>
      </c>
      <c r="Z108" s="13"/>
      <c r="AB108" s="19">
        <f>SUM(AB102:AB107)</f>
        <v>0.21</v>
      </c>
      <c r="AD108" s="13"/>
      <c r="AF108" s="19">
        <f>SUM(AF102:AF107)</f>
        <v>0.21</v>
      </c>
      <c r="AH108" s="13"/>
      <c r="AJ108" s="19">
        <f>SUM(AJ102:AJ107)</f>
        <v>0.21</v>
      </c>
      <c r="AL108" s="13"/>
      <c r="AN108" s="19">
        <f>SUM(AN102:AN107)</f>
        <v>0.17</v>
      </c>
      <c r="AP108" s="13"/>
      <c r="AR108" s="19">
        <f>SUM(AR102:AR107)</f>
        <v>0.17</v>
      </c>
      <c r="AT108" s="13"/>
      <c r="AV108" s="19">
        <f>SUM(AV102:AV107)</f>
        <v>0.17</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30.240000000000002</v>
      </c>
      <c r="F110" s="20"/>
      <c r="G110" s="21"/>
      <c r="H110" s="24">
        <f>H76+H99+H102</f>
        <v>30.240000000000002</v>
      </c>
      <c r="J110" s="20"/>
      <c r="K110" s="21"/>
      <c r="L110" s="24">
        <f>L76+L99+L102</f>
        <v>30.240000000000002</v>
      </c>
      <c r="N110" s="20"/>
      <c r="O110" s="21"/>
      <c r="P110" s="24">
        <f>P76+P99+P102</f>
        <v>30.21</v>
      </c>
      <c r="R110" s="20"/>
      <c r="S110" s="21"/>
      <c r="T110" s="24">
        <f>T76+T99+T102</f>
        <v>30.21</v>
      </c>
      <c r="V110" s="20"/>
      <c r="W110" s="21"/>
      <c r="X110" s="24">
        <f>X76+X99+X102</f>
        <v>30.21</v>
      </c>
      <c r="Z110" s="20"/>
      <c r="AA110" s="21"/>
      <c r="AB110" s="24">
        <f>AB76+AB99+AB102</f>
        <v>30.590000000000003</v>
      </c>
      <c r="AD110" s="20"/>
      <c r="AE110" s="21"/>
      <c r="AF110" s="24">
        <f>AF76+AF99+AF102</f>
        <v>30.590000000000003</v>
      </c>
      <c r="AH110" s="20"/>
      <c r="AI110" s="21"/>
      <c r="AJ110" s="24">
        <f>AJ76+AJ99+AJ102</f>
        <v>30.590000000000003</v>
      </c>
      <c r="AL110" s="20"/>
      <c r="AM110" s="21"/>
      <c r="AN110" s="24">
        <f>AN76+AN99+AN102</f>
        <v>24.520000000000003</v>
      </c>
      <c r="AP110" s="20"/>
      <c r="AQ110" s="21"/>
      <c r="AR110" s="24">
        <f>AR76+AR99+AR102</f>
        <v>24.520000000000003</v>
      </c>
      <c r="AS110" s="95"/>
      <c r="AT110" s="20"/>
      <c r="AU110" s="21"/>
      <c r="AV110" s="24">
        <f>AV76+AV99+AV102</f>
        <v>24.520000000000003</v>
      </c>
    </row>
    <row r="112" spans="1:48" x14ac:dyDescent="0.25">
      <c r="A112"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A04E1D2-F219-4362-B95A-B8AF41A396A2}">
            <xm:f>OR(HR_Input!$B33="Fixed",HR_Input!$B33="Volumetric")</xm:f>
            <x14:dxf>
              <numFmt numFmtId="172" formatCode="&quot;$&quot;#,##0.000"/>
            </x14:dxf>
          </x14:cfRule>
          <x14:cfRule type="expression" priority="4" id="{56623FCD-68AD-4388-95BD-B411C7EE2343}">
            <xm:f>HR_Input!$B33="Percentage"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19421" id="{0A04E1D2-F219-4362-B95A-B8AF41A396A2}">
            <xm:f>OR(HR_Input!$B50="Fixed",HR_Input!$B50="Volumetric")</xm:f>
            <x14:dxf>
              <numFmt numFmtId="172" formatCode="&quot;$&quot;#,##0.000"/>
            </x14:dxf>
          </x14:cfRule>
          <x14:cfRule type="expression" priority="19422" id="{56623FCD-68AD-4388-95BD-B411C7EE2343}">
            <xm:f>HR_Input!$B50="Percentage"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26153" id="{0F8D65B5-7667-4188-9AB5-0712FD558839}">
            <xm:f>OR(HR_Input!$B54="Fixed",HR_Input!$B54="Volumetric")</xm:f>
            <x14:dxf>
              <numFmt numFmtId="172" formatCode="&quot;$&quot;#,##0.000"/>
            </x14:dxf>
          </x14:cfRule>
          <x14:cfRule type="expression" priority="26154" id="{8F740905-9A09-4C9D-98F6-07E6993B2FAD}">
            <xm:f>HR_Input!$B54="Percentage"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1" id="{0F8D65B5-7667-4188-9AB5-0712FD558839}">
            <xm:f>OR(HR_Input!$B72="Fixed",HR_Input!$B72="Volumetric")</xm:f>
            <x14:dxf>
              <numFmt numFmtId="172" formatCode="&quot;$&quot;#,##0.000"/>
            </x14:dxf>
          </x14:cfRule>
          <x14:cfRule type="expression" priority="2" id="{8F740905-9A09-4C9D-98F6-07E6993B2FAD}">
            <xm:f>HR_Input!$B72="Percentage"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C5EA3793-534C-4D11-8089-4689A66CCD91}">
          <x14:formula1>
            <xm:f>HR_Input!$A$29:$A$29</xm:f>
          </x14:formula1>
          <xm:sqref>B60</xm:sqref>
        </x14:dataValidation>
        <x14:dataValidation type="list" allowBlank="1" showInputMessage="1" showErrorMessage="1" xr:uid="{2BDFDD1C-CF83-47DF-A5B3-B54EDA97B058}">
          <x14:formula1>
            <xm:f>HR_Input!$A$84:$A$90</xm:f>
          </x14:formula1>
          <xm:sqref>B66 B12</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985A40-D79A-4255-AF73-7FE20AE048EE}">
  <dimension ref="A1:AV112"/>
  <sheetViews>
    <sheetView topLeftCell="A84" zoomScale="115" zoomScaleNormal="115" workbookViewId="0">
      <pane xSplit="1" topLeftCell="B1" activePane="topRight" state="frozen"/>
      <selection activeCell="B99" sqref="B99"/>
      <selection pane="topRight" activeCell="B99" sqref="B9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HR_Input!A1</f>
        <v>CALIFORNIA WATER SERVICE COMPANY</v>
      </c>
    </row>
    <row r="2" spans="1:48" x14ac:dyDescent="0.25">
      <c r="A2" s="1" t="s">
        <v>0</v>
      </c>
    </row>
    <row r="3" spans="1:48" x14ac:dyDescent="0.25">
      <c r="A3" s="1" t="str">
        <f>HR_Input!A84</f>
        <v>Hermosa Redondo</v>
      </c>
    </row>
    <row r="4" spans="1:48" ht="15.75" thickBot="1" x14ac:dyDescent="0.3">
      <c r="A4" s="1"/>
    </row>
    <row r="5" spans="1:48" x14ac:dyDescent="0.25">
      <c r="A5" s="8" t="s">
        <v>55</v>
      </c>
      <c r="B5" s="9">
        <f>HR_Input!$B$12</f>
        <v>2027</v>
      </c>
    </row>
    <row r="6" spans="1:48" x14ac:dyDescent="0.25">
      <c r="A6" s="10" t="s">
        <v>5</v>
      </c>
      <c r="B6" s="142" t="s">
        <v>203</v>
      </c>
      <c r="C6" t="s">
        <v>23</v>
      </c>
    </row>
    <row r="7" spans="1:48" x14ac:dyDescent="0.25">
      <c r="A7" s="10" t="s">
        <v>27</v>
      </c>
      <c r="B7" s="11">
        <f>HR_Input!C12</f>
        <v>6</v>
      </c>
    </row>
    <row r="8" spans="1:48" x14ac:dyDescent="0.25">
      <c r="A8" s="10" t="s">
        <v>7</v>
      </c>
      <c r="B8" s="11" t="s">
        <v>10</v>
      </c>
    </row>
    <row r="9" spans="1:48" x14ac:dyDescent="0.25">
      <c r="A9" s="10" t="s">
        <v>60</v>
      </c>
      <c r="B9" s="11" t="s">
        <v>13</v>
      </c>
    </row>
    <row r="10" spans="1:48" x14ac:dyDescent="0.25">
      <c r="A10" s="10" t="s">
        <v>35</v>
      </c>
      <c r="B10" s="11" t="str">
        <f>VLOOKUP(B11,HR_Input!$A$84:$C$90,2,FALSE)</f>
        <v>Monthly</v>
      </c>
    </row>
    <row r="11" spans="1:48" ht="15.75" thickBot="1" x14ac:dyDescent="0.3">
      <c r="A11" s="12" t="s">
        <v>14</v>
      </c>
      <c r="B11" s="25" t="str">
        <f>HR_Input!$A$84</f>
        <v>Hermosa Redondo</v>
      </c>
    </row>
    <row r="12" spans="1:48" ht="15.75" thickBot="1" x14ac:dyDescent="0.3">
      <c r="A12" s="1"/>
      <c r="B12" s="2"/>
    </row>
    <row r="13" spans="1:48" ht="15.75" thickBot="1" x14ac:dyDescent="0.3">
      <c r="A13" s="1"/>
      <c r="B13" s="157" t="str">
        <f>CONCATENATE("January"," ",$B$5)</f>
        <v>January 2027</v>
      </c>
      <c r="C13" s="158"/>
      <c r="D13" s="159"/>
      <c r="F13" s="157" t="str">
        <f>CONCATENATE("February"," ",$B$5)</f>
        <v>February 2027</v>
      </c>
      <c r="G13" s="158"/>
      <c r="H13" s="159"/>
      <c r="J13" s="157" t="str">
        <f>CONCATENATE("March"," ",$B$5)</f>
        <v>March 2027</v>
      </c>
      <c r="K13" s="158"/>
      <c r="L13" s="159"/>
      <c r="N13" s="157" t="str">
        <f>CONCATENATE("April"," ",$B$5)</f>
        <v>April 2027</v>
      </c>
      <c r="O13" s="158"/>
      <c r="P13" s="159"/>
      <c r="R13" s="157" t="str">
        <f>CONCATENATE("May"," ",$B$5)</f>
        <v>May 2027</v>
      </c>
      <c r="S13" s="158"/>
      <c r="T13" s="159"/>
      <c r="V13" s="157" t="str">
        <f>CONCATENATE("June"," ",$B$5)</f>
        <v>June 2027</v>
      </c>
      <c r="W13" s="158"/>
      <c r="X13" s="159"/>
      <c r="Z13" s="157" t="str">
        <f>CONCATENATE("July"," ",$B$5)</f>
        <v>July 2027</v>
      </c>
      <c r="AA13" s="158"/>
      <c r="AB13" s="159"/>
      <c r="AD13" s="157" t="str">
        <f>CONCATENATE("August"," ",$B$5)</f>
        <v>August 2027</v>
      </c>
      <c r="AE13" s="158"/>
      <c r="AF13" s="159"/>
      <c r="AH13" s="157" t="str">
        <f>CONCATENATE("September"," ",$B$5)</f>
        <v>September 2027</v>
      </c>
      <c r="AI13" s="158"/>
      <c r="AJ13" s="159"/>
      <c r="AL13" s="157" t="str">
        <f>CONCATENATE("October"," ",$B$5)</f>
        <v>October 2027</v>
      </c>
      <c r="AM13" s="158"/>
      <c r="AN13" s="159"/>
      <c r="AP13" s="157" t="str">
        <f>CONCATENATE("November"," ",$B$5)</f>
        <v>November 2027</v>
      </c>
      <c r="AQ13" s="158"/>
      <c r="AR13" s="159"/>
      <c r="AS13" s="91"/>
      <c r="AT13" s="157" t="str">
        <f>CONCATENATE("December"," ",$B$5)</f>
        <v>December 2027</v>
      </c>
      <c r="AU13" s="158"/>
      <c r="AV13" s="159"/>
    </row>
    <row r="14" spans="1:48" x14ac:dyDescent="0.25">
      <c r="A14" s="1" t="s">
        <v>4</v>
      </c>
      <c r="B14" s="13"/>
      <c r="D14" s="14">
        <f>INDEX(HR_Input!$B$29:$BI$29,MATCH('Residential Bills_Yr 5_avg_HR'!$B$6,HR_Input!$A$29:$A$29,0),MATCH('Residential Bills_Yr 5_avg_HR'!B$13,HR_Input!$B$28:$BI$28,0))</f>
        <v>29.95</v>
      </c>
      <c r="F14" s="13"/>
      <c r="H14" s="14">
        <f>INDEX(HR_Input!$B$29:$BI$29,MATCH('Residential Bills_Yr 5_avg_HR'!$B$6,HR_Input!$A$29:$A$29,0),MATCH('Residential Bills_Yr 5_avg_HR'!F$13,HR_Input!$B$28:$BI$28,0))</f>
        <v>29.95</v>
      </c>
      <c r="J14" s="13"/>
      <c r="L14" s="14">
        <f>INDEX(HR_Input!$B$29:$BI$29,MATCH('Residential Bills_Yr 5_avg_HR'!$B$6,HR_Input!$A$29:$A$29,0),MATCH('Residential Bills_Yr 5_avg_HR'!J$13,HR_Input!$B$28:$BI$28,0))</f>
        <v>29.95</v>
      </c>
      <c r="N14" s="13"/>
      <c r="P14" s="14">
        <f>INDEX(HR_Input!$B$29:$BI$29,MATCH('Residential Bills_Yr 5_avg_HR'!$B$6,HR_Input!$A$29:$A$29,0),MATCH('Residential Bills_Yr 5_avg_HR'!N$13,HR_Input!$B$28:$BI$28,0))</f>
        <v>29.95</v>
      </c>
      <c r="R14" s="13"/>
      <c r="T14" s="14">
        <f>INDEX(HR_Input!$B$29:$BI$29,MATCH('Residential Bills_Yr 5_avg_HR'!$B$6,HR_Input!$A$29:$A$29,0),MATCH('Residential Bills_Yr 5_avg_HR'!R$13,HR_Input!$B$28:$BI$28,0))</f>
        <v>29.95</v>
      </c>
      <c r="V14" s="13"/>
      <c r="X14" s="14">
        <f>INDEX(HR_Input!$B$29:$BI$29,MATCH('Residential Bills_Yr 5_avg_HR'!$B$6,HR_Input!$A$29:$A$29,0),MATCH('Residential Bills_Yr 5_avg_HR'!V$13,HR_Input!$B$28:$BI$28,0))</f>
        <v>29.95</v>
      </c>
      <c r="Z14" s="13"/>
      <c r="AB14" s="14">
        <f>INDEX(HR_Input!$B$29:$BI$29,MATCH('Residential Bills_Yr 5_avg_HR'!$B$6,HR_Input!$A$29:$A$29,0),MATCH('Residential Bills_Yr 5_avg_HR'!Z$13,HR_Input!$B$28:$BI$28,0))</f>
        <v>29.95</v>
      </c>
      <c r="AD14" s="13"/>
      <c r="AF14" s="14">
        <f>INDEX(HR_Input!$B$29:$BI$29,MATCH('Residential Bills_Yr 5_avg_HR'!$B$6,HR_Input!$A$29:$A$29,0),MATCH('Residential Bills_Yr 5_avg_HR'!AD$13,HR_Input!$B$28:$BI$28,0))</f>
        <v>29.95</v>
      </c>
      <c r="AH14" s="13"/>
      <c r="AJ14" s="14">
        <f>INDEX(HR_Input!$B$29:$BI$29,MATCH('Residential Bills_Yr 5_avg_HR'!$B$6,HR_Input!$A$29:$A$29,0),MATCH('Residential Bills_Yr 5_avg_HR'!AH$13,HR_Input!$B$28:$BI$28,0))</f>
        <v>29.95</v>
      </c>
      <c r="AL14" s="13"/>
      <c r="AN14" s="14">
        <f>INDEX(HR_Input!$B$29:$BI$29,MATCH('Residential Bills_Yr 5_avg_HR'!$B$6,HR_Input!$A$29:$A$29,0),MATCH('Residential Bills_Yr 5_avg_HR'!AL$13,HR_Input!$B$28:$BI$28,0))</f>
        <v>29.95</v>
      </c>
      <c r="AP14" s="13"/>
      <c r="AR14" s="14">
        <f>INDEX(HR_Input!$B$29:$BI$29,MATCH('Residential Bills_Yr 5_avg_HR'!$B$6,HR_Input!$A$29:$A$29,0),MATCH('Residential Bills_Yr 5_avg_HR'!AP$13,HR_Input!$B$28:$BI$28,0))</f>
        <v>29.95</v>
      </c>
      <c r="AS14" s="6"/>
      <c r="AT14" s="13"/>
      <c r="AV14" s="14">
        <f>INDEX(HR_Input!$B$29:$BI$29,MATCH('Residential Bills_Yr 5_avg_HR'!$B$6,HR_Input!$A$29:$A$29,0),MATCH('Residential Bills_Yr 5_avg_HR'!AT$13,HR_Input!$B$28:$BI$28,0))</f>
        <v>29.95</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HR_Input!A22</f>
        <v>Tier 1</v>
      </c>
      <c r="B17" s="18">
        <f>INDEX(HR_Input!$B$22:$BI$26,MATCH('Residential Bills_Yr 5_avg_HR'!$A17,HR_Input!$A$22:$A$26,0),MATCH('Residential Bills_Yr 5_avg_HR'!B$13,HR_Input!$B$21:$BI$21,0))</f>
        <v>1.684955595703552</v>
      </c>
      <c r="C17" s="2">
        <f>IF($B$7&gt;HR_Input!F$120,HR_Input!F$120,'Residential Bills_Yr 5_avg_HR'!$B$7)</f>
        <v>6</v>
      </c>
      <c r="D17" s="14">
        <f>ROUND(IFERROR(B17*C17," "),2)</f>
        <v>10.11</v>
      </c>
      <c r="F17" s="18">
        <f>INDEX(HR_Input!$B$22:$BI$26,MATCH('Residential Bills_Yr 5_avg_HR'!$A17,HR_Input!$A$22:$A$26,0),MATCH('Residential Bills_Yr 5_avg_HR'!F$13,HR_Input!$B$21:$BI$21,0))</f>
        <v>1.684955595703552</v>
      </c>
      <c r="G17" s="2">
        <f>IF($B$7&gt;HR_Input!G$120,HR_Input!G$120,'Residential Bills_Yr 5_avg_HR'!$B$7)</f>
        <v>6</v>
      </c>
      <c r="H17" s="14">
        <f>ROUND(IFERROR(F17*G17," "),2)</f>
        <v>10.11</v>
      </c>
      <c r="J17" s="18">
        <f>INDEX(HR_Input!$B$22:$BI$26,MATCH('Residential Bills_Yr 5_avg_HR'!$A17,HR_Input!$A$22:$A$26,0),MATCH('Residential Bills_Yr 5_avg_HR'!J$13,HR_Input!$B$21:$BI$21,0))</f>
        <v>1.684955595703552</v>
      </c>
      <c r="K17" s="2">
        <f>IF($B$7&gt;HR_Input!H$120,HR_Input!H$120,'Residential Bills_Yr 5_avg_HR'!$B$7)</f>
        <v>6</v>
      </c>
      <c r="L17" s="14">
        <f>ROUND(IFERROR(J17*K17," "),2)</f>
        <v>10.11</v>
      </c>
      <c r="N17" s="18">
        <f>INDEX(HR_Input!$B$22:$BI$26,MATCH('Residential Bills_Yr 5_avg_HR'!$A17,HR_Input!$A$22:$A$26,0),MATCH('Residential Bills_Yr 5_avg_HR'!N$13,HR_Input!$B$21:$BI$21,0))</f>
        <v>1.684955595703552</v>
      </c>
      <c r="O17" s="2">
        <f>IF($B$7&gt;HR_Input!I$120,HR_Input!I$120,'Residential Bills_Yr 5_avg_HR'!$B$7)</f>
        <v>6</v>
      </c>
      <c r="P17" s="14">
        <f>ROUND(IFERROR(N17*O17," "),2)</f>
        <v>10.11</v>
      </c>
      <c r="R17" s="18">
        <f>INDEX(HR_Input!$B$22:$BI$26,MATCH('Residential Bills_Yr 5_avg_HR'!$A17,HR_Input!$A$22:$A$26,0),MATCH('Residential Bills_Yr 5_avg_HR'!R$13,HR_Input!$B$21:$BI$21,0))</f>
        <v>1.684955595703552</v>
      </c>
      <c r="S17" s="2">
        <f>IF($B$7&gt;HR_Input!J$120,HR_Input!J$120,'Residential Bills_Yr 5_avg_HR'!$B$7)</f>
        <v>6</v>
      </c>
      <c r="T17" s="14">
        <f>ROUND(IFERROR(R17*S17," "),2)</f>
        <v>10.11</v>
      </c>
      <c r="V17" s="18">
        <f>INDEX(HR_Input!$B$22:$BI$26,MATCH('Residential Bills_Yr 5_avg_HR'!$A17,HR_Input!$A$22:$A$26,0),MATCH('Residential Bills_Yr 5_avg_HR'!V$13,HR_Input!$B$21:$BI$21,0))</f>
        <v>1.684955595703552</v>
      </c>
      <c r="W17" s="2">
        <f>IF($B$7&gt;HR_Input!K$120,HR_Input!K$120,'Residential Bills_Yr 5_avg_HR'!$B$7)</f>
        <v>6</v>
      </c>
      <c r="X17" s="14">
        <f>ROUND(IFERROR(V17*W17," "),2)</f>
        <v>10.11</v>
      </c>
      <c r="Z17" s="18">
        <f>INDEX(HR_Input!$B$22:$BI$26,MATCH('Residential Bills_Yr 5_avg_HR'!$A17,HR_Input!$A$22:$A$26,0),MATCH('Residential Bills_Yr 5_avg_HR'!Z$13,HR_Input!$B$21:$BI$21,0))</f>
        <v>1.684955595703552</v>
      </c>
      <c r="AA17" s="2">
        <f>IF($B$7&gt;HR_Input!L$120,HR_Input!L$120,'Residential Bills_Yr 5_avg_HR'!$B$7)</f>
        <v>6</v>
      </c>
      <c r="AB17" s="14">
        <f>ROUND(IFERROR(Z17*AA17," "),2)</f>
        <v>10.11</v>
      </c>
      <c r="AD17" s="18">
        <f>INDEX(HR_Input!$B$22:$BI$26,MATCH('Residential Bills_Yr 5_avg_HR'!$A17,HR_Input!$A$22:$A$26,0),MATCH('Residential Bills_Yr 5_avg_HR'!AD$13,HR_Input!$B$21:$BI$21,0))</f>
        <v>1.684955595703552</v>
      </c>
      <c r="AE17" s="2">
        <f>IF($B$7&gt;HR_Input!M$120,HR_Input!M$120,'Residential Bills_Yr 5_avg_HR'!$B$7)</f>
        <v>6</v>
      </c>
      <c r="AF17" s="14">
        <f>ROUND(IFERROR(AD17*AE17," "),2)</f>
        <v>10.11</v>
      </c>
      <c r="AH17" s="18">
        <f>INDEX(HR_Input!$B$22:$BI$26,MATCH('Residential Bills_Yr 5_avg_HR'!$A17,HR_Input!$A$22:$A$26,0),MATCH('Residential Bills_Yr 5_avg_HR'!AH$13,HR_Input!$B$21:$BI$21,0))</f>
        <v>1.684955595703552</v>
      </c>
      <c r="AI17" s="2">
        <f>IF($B$7&gt;HR_Input!N$120,HR_Input!N$120,'Residential Bills_Yr 5_avg_HR'!$B$7)</f>
        <v>6</v>
      </c>
      <c r="AJ17" s="14">
        <f>ROUND(IFERROR(AH17*AI17," "),2)</f>
        <v>10.11</v>
      </c>
      <c r="AL17" s="18">
        <f>INDEX(HR_Input!$B$22:$BI$26,MATCH('Residential Bills_Yr 5_avg_HR'!$A17,HR_Input!$A$22:$A$26,0),MATCH('Residential Bills_Yr 5_avg_HR'!AL$13,HR_Input!$B$21:$BI$21,0))</f>
        <v>1.684955595703552</v>
      </c>
      <c r="AM17" s="2">
        <f>IF($B$7&gt;HR_Input!O$120,HR_Input!O$120,'Residential Bills_Yr 5_avg_HR'!$B$7)</f>
        <v>6</v>
      </c>
      <c r="AN17" s="14">
        <f>ROUND(IFERROR(AL17*AM17," "),2)</f>
        <v>10.11</v>
      </c>
      <c r="AP17" s="18">
        <f>INDEX(HR_Input!$B$22:$BI$26,MATCH('Residential Bills_Yr 5_avg_HR'!$A17,HR_Input!$A$22:$A$26,0),MATCH('Residential Bills_Yr 5_avg_HR'!AP$13,HR_Input!$B$21:$BI$21,0))</f>
        <v>1.684955595703552</v>
      </c>
      <c r="AQ17" s="2">
        <f>IF($B$7&gt;HR_Input!P$120,HR_Input!P$120,'Residential Bills_Yr 5_avg_HR'!$B$7)</f>
        <v>6</v>
      </c>
      <c r="AR17" s="14">
        <f>ROUND(IFERROR(AP17*AQ17," "),2)</f>
        <v>10.11</v>
      </c>
      <c r="AS17" s="6"/>
      <c r="AT17" s="18">
        <f>INDEX(HR_Input!$B$22:$BI$26,MATCH('Residential Bills_Yr 5_avg_HR'!$A17,HR_Input!$A$22:$A$26,0),MATCH('Residential Bills_Yr 5_avg_HR'!AT$13,HR_Input!$B$21:$BI$21,0))</f>
        <v>1.684955595703552</v>
      </c>
      <c r="AU17" s="2">
        <f>IF($B$7&gt;HR_Input!Q$120,HR_Input!Q$120,'Residential Bills_Yr 5_avg_HR'!$B$7)</f>
        <v>6</v>
      </c>
      <c r="AV17" s="14">
        <f>ROUND(IFERROR(AT17*AU17," "),2)</f>
        <v>10.11</v>
      </c>
    </row>
    <row r="18" spans="1:48" x14ac:dyDescent="0.25">
      <c r="A18" t="str">
        <f>HR_Input!A23</f>
        <v>Tier 2</v>
      </c>
      <c r="B18" s="18">
        <f>INDEX(HR_Input!$B$22:$BI$26,MATCH('Residential Bills_Yr 5_avg_HR'!$A18,HR_Input!$A$22:$A$26,0),MATCH('Residential Bills_Yr 5_avg_HR'!B$13,HR_Input!$B$21:$BI$21,0))</f>
        <v>6.6891555957035518</v>
      </c>
      <c r="C18" s="2">
        <f>IF(($B$7-C17)&gt;HR_Input!F$121,HR_Input!F$121,($B$7-C17))</f>
        <v>0</v>
      </c>
      <c r="D18" s="14">
        <f>ROUND(IFERROR(B18*C18," "),2)</f>
        <v>0</v>
      </c>
      <c r="F18" s="18">
        <f>INDEX(HR_Input!$B$22:$BI$26,MATCH('Residential Bills_Yr 5_avg_HR'!$A18,HR_Input!$A$22:$A$26,0),MATCH('Residential Bills_Yr 5_avg_HR'!F$13,HR_Input!$B$21:$BI$21,0))</f>
        <v>6.6891555957035518</v>
      </c>
      <c r="G18" s="2">
        <f>IF(($B$7-G17)&gt;HR_Input!G$121,HR_Input!G$121,($B$7-G17))</f>
        <v>0</v>
      </c>
      <c r="H18" s="14">
        <f>ROUND(IFERROR(F18*G18," "),2)</f>
        <v>0</v>
      </c>
      <c r="J18" s="18">
        <f>INDEX(HR_Input!$B$22:$BI$26,MATCH('Residential Bills_Yr 5_avg_HR'!$A18,HR_Input!$A$22:$A$26,0),MATCH('Residential Bills_Yr 5_avg_HR'!J$13,HR_Input!$B$21:$BI$21,0))</f>
        <v>6.6891555957035518</v>
      </c>
      <c r="K18" s="2">
        <f>IF(($B$7-K17)&gt;HR_Input!H$121,HR_Input!H$121,($B$7-K17))</f>
        <v>0</v>
      </c>
      <c r="L18" s="14">
        <f>ROUND(IFERROR(J18*K18," "),2)</f>
        <v>0</v>
      </c>
      <c r="N18" s="18">
        <f>INDEX(HR_Input!$B$22:$BI$26,MATCH('Residential Bills_Yr 5_avg_HR'!$A18,HR_Input!$A$22:$A$26,0),MATCH('Residential Bills_Yr 5_avg_HR'!N$13,HR_Input!$B$21:$BI$21,0))</f>
        <v>6.6891555957035518</v>
      </c>
      <c r="O18" s="2">
        <f>IF(($B$7-O17)&gt;HR_Input!I$121,HR_Input!I$121,($B$7-O17))</f>
        <v>0</v>
      </c>
      <c r="P18" s="14">
        <f>ROUND(IFERROR(N18*O18," "),2)</f>
        <v>0</v>
      </c>
      <c r="R18" s="18">
        <f>INDEX(HR_Input!$B$22:$BI$26,MATCH('Residential Bills_Yr 5_avg_HR'!$A18,HR_Input!$A$22:$A$26,0),MATCH('Residential Bills_Yr 5_avg_HR'!R$13,HR_Input!$B$21:$BI$21,0))</f>
        <v>6.6891555957035518</v>
      </c>
      <c r="S18" s="2">
        <f>IF(($B$7-S17)&gt;HR_Input!J$121,HR_Input!J$121,($B$7-S17))</f>
        <v>0</v>
      </c>
      <c r="T18" s="14">
        <f>ROUND(IFERROR(R18*S18," "),2)</f>
        <v>0</v>
      </c>
      <c r="V18" s="18">
        <f>INDEX(HR_Input!$B$22:$BI$26,MATCH('Residential Bills_Yr 5_avg_HR'!$A18,HR_Input!$A$22:$A$26,0),MATCH('Residential Bills_Yr 5_avg_HR'!V$13,HR_Input!$B$21:$BI$21,0))</f>
        <v>6.6891555957035518</v>
      </c>
      <c r="W18" s="2">
        <f>IF(($B$7-W17)&gt;HR_Input!K$121,HR_Input!K$121,($B$7-W17))</f>
        <v>0</v>
      </c>
      <c r="X18" s="14">
        <f>ROUND(IFERROR(V18*W18," "),2)</f>
        <v>0</v>
      </c>
      <c r="Z18" s="18">
        <f>INDEX(HR_Input!$B$22:$BI$26,MATCH('Residential Bills_Yr 5_avg_HR'!$A18,HR_Input!$A$22:$A$26,0),MATCH('Residential Bills_Yr 5_avg_HR'!Z$13,HR_Input!$B$21:$BI$21,0))</f>
        <v>6.6891555957035518</v>
      </c>
      <c r="AA18" s="2">
        <f>IF(($B$7-AA17)&gt;HR_Input!L$121,HR_Input!L$121,($B$7-AA17))</f>
        <v>0</v>
      </c>
      <c r="AB18" s="14">
        <f>ROUND(IFERROR(Z18*AA18," "),2)</f>
        <v>0</v>
      </c>
      <c r="AD18" s="18">
        <f>INDEX(HR_Input!$B$22:$BI$26,MATCH('Residential Bills_Yr 5_avg_HR'!$A18,HR_Input!$A$22:$A$26,0),MATCH('Residential Bills_Yr 5_avg_HR'!AD$13,HR_Input!$B$21:$BI$21,0))</f>
        <v>6.6891555957035518</v>
      </c>
      <c r="AE18" s="2">
        <f>IF(($B$7-AE17)&gt;HR_Input!M$121,HR_Input!M$121,($B$7-AE17))</f>
        <v>0</v>
      </c>
      <c r="AF18" s="14">
        <f>ROUND(IFERROR(AD18*AE18," "),2)</f>
        <v>0</v>
      </c>
      <c r="AH18" s="18">
        <f>INDEX(HR_Input!$B$22:$BI$26,MATCH('Residential Bills_Yr 5_avg_HR'!$A18,HR_Input!$A$22:$A$26,0),MATCH('Residential Bills_Yr 5_avg_HR'!AH$13,HR_Input!$B$21:$BI$21,0))</f>
        <v>6.6891555957035518</v>
      </c>
      <c r="AI18" s="2">
        <f>IF(($B$7-AI17)&gt;HR_Input!N$121,HR_Input!N$121,($B$7-AI17))</f>
        <v>0</v>
      </c>
      <c r="AJ18" s="14">
        <f>ROUND(IFERROR(AH18*AI18," "),2)</f>
        <v>0</v>
      </c>
      <c r="AL18" s="18">
        <f>INDEX(HR_Input!$B$22:$BI$26,MATCH('Residential Bills_Yr 5_avg_HR'!$A18,HR_Input!$A$22:$A$26,0),MATCH('Residential Bills_Yr 5_avg_HR'!AL$13,HR_Input!$B$21:$BI$21,0))</f>
        <v>6.6891555957035518</v>
      </c>
      <c r="AM18" s="2">
        <f>IF(($B$7-AM17)&gt;HR_Input!O$121,HR_Input!O$121,($B$7-AM17))</f>
        <v>0</v>
      </c>
      <c r="AN18" s="14">
        <f>ROUND(IFERROR(AL18*AM18," "),2)</f>
        <v>0</v>
      </c>
      <c r="AP18" s="18">
        <f>INDEX(HR_Input!$B$22:$BI$26,MATCH('Residential Bills_Yr 5_avg_HR'!$A18,HR_Input!$A$22:$A$26,0),MATCH('Residential Bills_Yr 5_avg_HR'!AP$13,HR_Input!$B$21:$BI$21,0))</f>
        <v>6.6891555957035518</v>
      </c>
      <c r="AQ18" s="2">
        <f>IF(($B$7-AQ17)&gt;HR_Input!P$121,HR_Input!P$121,($B$7-AQ17))</f>
        <v>0</v>
      </c>
      <c r="AR18" s="14">
        <f>ROUND(IFERROR(AP18*AQ18," "),2)</f>
        <v>0</v>
      </c>
      <c r="AS18" s="6"/>
      <c r="AT18" s="18">
        <f>INDEX(HR_Input!$B$22:$BI$26,MATCH('Residential Bills_Yr 5_avg_HR'!$A18,HR_Input!$A$22:$A$26,0),MATCH('Residential Bills_Yr 5_avg_HR'!AT$13,HR_Input!$B$21:$BI$21,0))</f>
        <v>6.6891555957035518</v>
      </c>
      <c r="AU18" s="2">
        <f>IF(($B$7-AU17)&gt;HR_Input!Q$121,HR_Input!Q$121,($B$7-AU17))</f>
        <v>0</v>
      </c>
      <c r="AV18" s="14">
        <f>ROUND(IFERROR(AT18*AU18," "),2)</f>
        <v>0</v>
      </c>
    </row>
    <row r="19" spans="1:48" x14ac:dyDescent="0.25">
      <c r="A19" t="str">
        <f>HR_Input!A24</f>
        <v>Tier 3</v>
      </c>
      <c r="B19" s="18">
        <f>INDEX(HR_Input!$B$22:$BI$26,MATCH('Residential Bills_Yr 5_avg_HR'!$A19,HR_Input!$A$22:$A$26,0),MATCH('Residential Bills_Yr 5_avg_HR'!B$13,HR_Input!$B$21:$BI$21,0))</f>
        <v>13.361455595703552</v>
      </c>
      <c r="C19" s="2">
        <f>IF(OR(HR_Input!F$118="Tier 4",HR_Input!F$118="Tier 5"),IF(('Residential Bills_Yr 5_avg_HR'!$B$7-'Residential Bills_Yr 5_avg_HR'!C17-'Residential Bills_Yr 5_avg_HR'!C18)&gt;HR_Input!F108,HR_Input!F108,('Residential Bills_Yr 5_avg_HR'!$B$7-'Residential Bills_Yr 5_avg_HR'!C17-'Residential Bills_Yr 5_avg_HR'!C18)),('Residential Bills_Yr 5_avg_HR'!$B$7-'Residential Bills_Yr 5_avg_HR'!C17-'Residential Bills_Yr 5_avg_HR'!C18))</f>
        <v>0</v>
      </c>
      <c r="D19" s="14">
        <f>ROUND(IFERROR(B19*C19," "),2)</f>
        <v>0</v>
      </c>
      <c r="F19" s="18">
        <f>INDEX(HR_Input!$B$22:$BI$26,MATCH('Residential Bills_Yr 5_avg_HR'!$A19,HR_Input!$A$22:$A$26,0),MATCH('Residential Bills_Yr 5_avg_HR'!F$13,HR_Input!$B$21:$BI$21,0))</f>
        <v>13.361455595703552</v>
      </c>
      <c r="G19" s="2">
        <f>IF(OR(HR_Input!G$118="Tier 4",HR_Input!G$118="Tier 5"),IF(('Residential Bills_Yr 5_avg_HR'!$B$7-'Residential Bills_Yr 5_avg_HR'!G17-'Residential Bills_Yr 5_avg_HR'!G18)&gt;HR_Input!G108,HR_Input!G108,('Residential Bills_Yr 5_avg_HR'!$B$7-'Residential Bills_Yr 5_avg_HR'!G17-'Residential Bills_Yr 5_avg_HR'!G18)),('Residential Bills_Yr 5_avg_HR'!$B$7-'Residential Bills_Yr 5_avg_HR'!G17-'Residential Bills_Yr 5_avg_HR'!G18))</f>
        <v>0</v>
      </c>
      <c r="H19" s="14">
        <f>ROUND(IFERROR(F19*G19," "),2)</f>
        <v>0</v>
      </c>
      <c r="J19" s="18">
        <f>INDEX(HR_Input!$B$22:$BI$26,MATCH('Residential Bills_Yr 5_avg_HR'!$A19,HR_Input!$A$22:$A$26,0),MATCH('Residential Bills_Yr 5_avg_HR'!J$13,HR_Input!$B$21:$BI$21,0))</f>
        <v>13.361455595703552</v>
      </c>
      <c r="K19" s="2">
        <f>IF(OR(HR_Input!H$118="Tier 4",HR_Input!H$118="Tier 5"),IF(('Residential Bills_Yr 5_avg_HR'!$B$7-'Residential Bills_Yr 5_avg_HR'!K17-'Residential Bills_Yr 5_avg_HR'!K18)&gt;HR_Input!H108,HR_Input!H108,('Residential Bills_Yr 5_avg_HR'!$B$7-'Residential Bills_Yr 5_avg_HR'!K17-'Residential Bills_Yr 5_avg_HR'!K18)),('Residential Bills_Yr 5_avg_HR'!$B$7-'Residential Bills_Yr 5_avg_HR'!K17-'Residential Bills_Yr 5_avg_HR'!K18))</f>
        <v>0</v>
      </c>
      <c r="L19" s="14">
        <f>ROUND(IFERROR(J19*K19," "),2)</f>
        <v>0</v>
      </c>
      <c r="N19" s="18">
        <f>INDEX(HR_Input!$B$22:$BI$26,MATCH('Residential Bills_Yr 5_avg_HR'!$A19,HR_Input!$A$22:$A$26,0),MATCH('Residential Bills_Yr 5_avg_HR'!N$13,HR_Input!$B$21:$BI$21,0))</f>
        <v>13.361455595703552</v>
      </c>
      <c r="O19" s="2">
        <f>IF(OR(HR_Input!I$118="Tier 4",HR_Input!I$118="Tier 5"),IF(('Residential Bills_Yr 5_avg_HR'!$B$7-'Residential Bills_Yr 5_avg_HR'!O17-'Residential Bills_Yr 5_avg_HR'!O18)&gt;HR_Input!I108,HR_Input!I108,('Residential Bills_Yr 5_avg_HR'!$B$7-'Residential Bills_Yr 5_avg_HR'!O17-'Residential Bills_Yr 5_avg_HR'!O18)),('Residential Bills_Yr 5_avg_HR'!$B$7-'Residential Bills_Yr 5_avg_HR'!O17-'Residential Bills_Yr 5_avg_HR'!O18))</f>
        <v>0</v>
      </c>
      <c r="P19" s="14">
        <f>ROUND(IFERROR(N19*O19," "),2)</f>
        <v>0</v>
      </c>
      <c r="R19" s="18">
        <f>INDEX(HR_Input!$B$22:$BI$26,MATCH('Residential Bills_Yr 5_avg_HR'!$A19,HR_Input!$A$22:$A$26,0),MATCH('Residential Bills_Yr 5_avg_HR'!R$13,HR_Input!$B$21:$BI$21,0))</f>
        <v>13.361455595703552</v>
      </c>
      <c r="S19" s="2">
        <f>IF(OR(HR_Input!J$118="Tier 4",HR_Input!J$118="Tier 5"),IF(('Residential Bills_Yr 5_avg_HR'!$B$7-'Residential Bills_Yr 5_avg_HR'!S17-'Residential Bills_Yr 5_avg_HR'!S18)&gt;HR_Input!J108,HR_Input!J108,('Residential Bills_Yr 5_avg_HR'!$B$7-'Residential Bills_Yr 5_avg_HR'!S17-'Residential Bills_Yr 5_avg_HR'!S18)),('Residential Bills_Yr 5_avg_HR'!$B$7-'Residential Bills_Yr 5_avg_HR'!S17-'Residential Bills_Yr 5_avg_HR'!S18))</f>
        <v>0</v>
      </c>
      <c r="T19" s="14">
        <f>ROUND(IFERROR(R19*S19," "),2)</f>
        <v>0</v>
      </c>
      <c r="V19" s="18">
        <f>INDEX(HR_Input!$B$22:$BI$26,MATCH('Residential Bills_Yr 5_avg_HR'!$A19,HR_Input!$A$22:$A$26,0),MATCH('Residential Bills_Yr 5_avg_HR'!V$13,HR_Input!$B$21:$BI$21,0))</f>
        <v>13.361455595703552</v>
      </c>
      <c r="W19" s="2">
        <f>IF(OR(HR_Input!K$118="Tier 4",HR_Input!K$118="Tier 5"),IF(('Residential Bills_Yr 5_avg_HR'!$B$7-'Residential Bills_Yr 5_avg_HR'!W17-'Residential Bills_Yr 5_avg_HR'!W18)&gt;HR_Input!K108,HR_Input!K108,('Residential Bills_Yr 5_avg_HR'!$B$7-'Residential Bills_Yr 5_avg_HR'!W17-'Residential Bills_Yr 5_avg_HR'!W18)),('Residential Bills_Yr 5_avg_HR'!$B$7-'Residential Bills_Yr 5_avg_HR'!W17-'Residential Bills_Yr 5_avg_HR'!W18))</f>
        <v>0</v>
      </c>
      <c r="X19" s="14">
        <f>ROUND(IFERROR(V19*W19," "),2)</f>
        <v>0</v>
      </c>
      <c r="Z19" s="18">
        <f>INDEX(HR_Input!$B$22:$BI$26,MATCH('Residential Bills_Yr 5_avg_HR'!$A19,HR_Input!$A$22:$A$26,0),MATCH('Residential Bills_Yr 5_avg_HR'!Z$13,HR_Input!$B$21:$BI$21,0))</f>
        <v>13.361455595703552</v>
      </c>
      <c r="AA19" s="2">
        <f>IF(OR(HR_Input!L$118="Tier 4",HR_Input!L$118="Tier 5"),IF(('Residential Bills_Yr 5_avg_HR'!$B$7-'Residential Bills_Yr 5_avg_HR'!AA17-'Residential Bills_Yr 5_avg_HR'!AA18)&gt;HR_Input!L108,HR_Input!L108,('Residential Bills_Yr 5_avg_HR'!$B$7-'Residential Bills_Yr 5_avg_HR'!AA17-'Residential Bills_Yr 5_avg_HR'!AA18)),('Residential Bills_Yr 5_avg_HR'!$B$7-'Residential Bills_Yr 5_avg_HR'!AA17-'Residential Bills_Yr 5_avg_HR'!AA18))</f>
        <v>0</v>
      </c>
      <c r="AB19" s="14">
        <f>ROUND(IFERROR(Z19*AA19," "),2)</f>
        <v>0</v>
      </c>
      <c r="AD19" s="18">
        <f>INDEX(HR_Input!$B$22:$BI$26,MATCH('Residential Bills_Yr 5_avg_HR'!$A19,HR_Input!$A$22:$A$26,0),MATCH('Residential Bills_Yr 5_avg_HR'!AD$13,HR_Input!$B$21:$BI$21,0))</f>
        <v>13.361455595703552</v>
      </c>
      <c r="AE19" s="2">
        <f>IF(OR(HR_Input!M$118="Tier 4",HR_Input!M$118="Tier 5"),IF(('Residential Bills_Yr 5_avg_HR'!$B$7-'Residential Bills_Yr 5_avg_HR'!AE17-'Residential Bills_Yr 5_avg_HR'!AE18)&gt;HR_Input!M108,HR_Input!M108,('Residential Bills_Yr 5_avg_HR'!$B$7-'Residential Bills_Yr 5_avg_HR'!AE17-'Residential Bills_Yr 5_avg_HR'!AE18)),('Residential Bills_Yr 5_avg_HR'!$B$7-'Residential Bills_Yr 5_avg_HR'!AE17-'Residential Bills_Yr 5_avg_HR'!AE18))</f>
        <v>0</v>
      </c>
      <c r="AF19" s="14">
        <f>ROUND(IFERROR(AD19*AE19," "),2)</f>
        <v>0</v>
      </c>
      <c r="AH19" s="18">
        <f>INDEX(HR_Input!$B$22:$BI$26,MATCH('Residential Bills_Yr 5_avg_HR'!$A19,HR_Input!$A$22:$A$26,0),MATCH('Residential Bills_Yr 5_avg_HR'!AH$13,HR_Input!$B$21:$BI$21,0))</f>
        <v>13.361455595703552</v>
      </c>
      <c r="AI19" s="2">
        <f>IF(OR(HR_Input!N$118="Tier 4",HR_Input!N$118="Tier 5"),IF(('Residential Bills_Yr 5_avg_HR'!$B$7-'Residential Bills_Yr 5_avg_HR'!AI17-'Residential Bills_Yr 5_avg_HR'!AI18)&gt;HR_Input!N108,HR_Input!N108,('Residential Bills_Yr 5_avg_HR'!$B$7-'Residential Bills_Yr 5_avg_HR'!AI17-'Residential Bills_Yr 5_avg_HR'!AI18)),('Residential Bills_Yr 5_avg_HR'!$B$7-'Residential Bills_Yr 5_avg_HR'!AI17-'Residential Bills_Yr 5_avg_HR'!AI18))</f>
        <v>0</v>
      </c>
      <c r="AJ19" s="14">
        <f>ROUND(IFERROR(AH19*AI19," "),2)</f>
        <v>0</v>
      </c>
      <c r="AL19" s="18">
        <f>INDEX(HR_Input!$B$22:$BI$26,MATCH('Residential Bills_Yr 5_avg_HR'!$A19,HR_Input!$A$22:$A$26,0),MATCH('Residential Bills_Yr 5_avg_HR'!AL$13,HR_Input!$B$21:$BI$21,0))</f>
        <v>13.361455595703552</v>
      </c>
      <c r="AM19" s="2">
        <f>IF(OR(HR_Input!O$118="Tier 4",HR_Input!O$118="Tier 5"),IF(('Residential Bills_Yr 5_avg_HR'!$B$7-'Residential Bills_Yr 5_avg_HR'!AM17-'Residential Bills_Yr 5_avg_HR'!AM18)&gt;HR_Input!O108,HR_Input!O108,('Residential Bills_Yr 5_avg_HR'!$B$7-'Residential Bills_Yr 5_avg_HR'!AM17-'Residential Bills_Yr 5_avg_HR'!AM18)),('Residential Bills_Yr 5_avg_HR'!$B$7-'Residential Bills_Yr 5_avg_HR'!AM17-'Residential Bills_Yr 5_avg_HR'!AM18))</f>
        <v>0</v>
      </c>
      <c r="AN19" s="14">
        <f>ROUND(IFERROR(AL19*AM19," "),2)</f>
        <v>0</v>
      </c>
      <c r="AP19" s="18">
        <f>INDEX(HR_Input!$B$22:$BI$26,MATCH('Residential Bills_Yr 5_avg_HR'!$A19,HR_Input!$A$22:$A$26,0),MATCH('Residential Bills_Yr 5_avg_HR'!AP$13,HR_Input!$B$21:$BI$21,0))</f>
        <v>13.361455595703552</v>
      </c>
      <c r="AQ19" s="2">
        <f>IF(OR(HR_Input!P$118="Tier 4",HR_Input!P$118="Tier 5"),IF(('Residential Bills_Yr 5_avg_HR'!$B$7-'Residential Bills_Yr 5_avg_HR'!AQ17-'Residential Bills_Yr 5_avg_HR'!AQ18)&gt;HR_Input!P108,HR_Input!P108,('Residential Bills_Yr 5_avg_HR'!$B$7-'Residential Bills_Yr 5_avg_HR'!AQ17-'Residential Bills_Yr 5_avg_HR'!AQ18)),('Residential Bills_Yr 5_avg_HR'!$B$7-'Residential Bills_Yr 5_avg_HR'!AQ17-'Residential Bills_Yr 5_avg_HR'!AQ18))</f>
        <v>0</v>
      </c>
      <c r="AR19" s="14">
        <f>ROUND(IFERROR(AP19*AQ19," "),2)</f>
        <v>0</v>
      </c>
      <c r="AS19" s="6"/>
      <c r="AT19" s="18">
        <f>INDEX(HR_Input!$B$22:$BI$26,MATCH('Residential Bills_Yr 5_avg_HR'!$A19,HR_Input!$A$22:$A$26,0),MATCH('Residential Bills_Yr 5_avg_HR'!AT$13,HR_Input!$B$21:$BI$21,0))</f>
        <v>13.361455595703552</v>
      </c>
      <c r="AU19" s="2">
        <f>IF(OR(HR_Input!Q$118="Tier 4",HR_Input!Q$118="Tier 5"),IF(('Residential Bills_Yr 5_avg_HR'!$B$7-'Residential Bills_Yr 5_avg_HR'!AU17-'Residential Bills_Yr 5_avg_HR'!AU18)&gt;HR_Input!Q108,HR_Input!Q108,('Residential Bills_Yr 5_avg_HR'!$B$7-'Residential Bills_Yr 5_avg_HR'!AU17-'Residential Bills_Yr 5_avg_HR'!AU18)),('Residential Bills_Yr 5_avg_HR'!$B$7-'Residential Bills_Yr 5_avg_HR'!AU17-'Residential Bills_Yr 5_avg_HR'!AU18))</f>
        <v>0</v>
      </c>
      <c r="AV19" s="14">
        <f>ROUND(IFERROR(AT19*AU19," "),2)</f>
        <v>0</v>
      </c>
    </row>
    <row r="20" spans="1:48" ht="14.45" hidden="1" customHeight="1" x14ac:dyDescent="0.25">
      <c r="A20" t="str">
        <f>HR_Input!A25</f>
        <v>Tier 4</v>
      </c>
      <c r="B20" s="18">
        <f>INDEX(HR_Input!$B$22:$BI$26,MATCH('Residential Bills_Yr 5_avg_HR'!$A20,HR_Input!$A$22:$A$26,0),MATCH('Residential Bills_Yr 5_avg_HR'!B$13,HR_Input!$B$21:$BI$21,0))</f>
        <v>26.706255595703549</v>
      </c>
      <c r="C20" s="2">
        <f>IF(HR_Input!F$118="Tier 4",($B$7-C17-C18-C19),IF(HR_Input!F$118="Tier 5",IF(('Residential Bills_Yr 5_avg_HR'!$B$7-'Residential Bills_Yr 5_avg_HR'!C17-'Residential Bills_Yr 5_avg_HR'!C18-'Residential Bills_Yr 5_avg_HR'!C19)&gt;HR_Input!F109,HR_Input!F109,('Residential Bills_Yr 5_avg_HR'!$B$7-'Residential Bills_Yr 5_avg_HR'!C17-'Residential Bills_Yr 5_avg_HR'!C18-'Residential Bills_Yr 5_avg_HR'!C19))," "))</f>
        <v>0</v>
      </c>
      <c r="D20" s="14">
        <f t="shared" ref="D20:D21" si="0">IFERROR(B20*C20," ")</f>
        <v>0</v>
      </c>
      <c r="F20" s="18">
        <f>INDEX(HR_Input!$B$22:$BI$26,MATCH('Residential Bills_Yr 5_avg_HR'!$A20,HR_Input!$A$22:$A$26,0),MATCH('Residential Bills_Yr 5_avg_HR'!F$13,HR_Input!$B$21:$BI$21,0))</f>
        <v>26.706255595703549</v>
      </c>
      <c r="G20" s="2">
        <f>IF(HR_Input!G$118="Tier 4",($B$7-G17-G18-G19),IF(HR_Input!G$118="Tier 5",IF(('Residential Bills_Yr 5_avg_HR'!$B$7-'Residential Bills_Yr 5_avg_HR'!G17-'Residential Bills_Yr 5_avg_HR'!G18-'Residential Bills_Yr 5_avg_HR'!G19)&gt;HR_Input!G109,HR_Input!G109,('Residential Bills_Yr 5_avg_HR'!$B$7-'Residential Bills_Yr 5_avg_HR'!G17-'Residential Bills_Yr 5_avg_HR'!G18-'Residential Bills_Yr 5_avg_HR'!G19))," "))</f>
        <v>0</v>
      </c>
      <c r="H20" s="14">
        <f t="shared" ref="H20:H21" si="1">IFERROR(F20*G20," ")</f>
        <v>0</v>
      </c>
      <c r="J20" s="18">
        <f>INDEX(HR_Input!$B$22:$BI$26,MATCH('Residential Bills_Yr 5_avg_HR'!$A20,HR_Input!$A$22:$A$26,0),MATCH('Residential Bills_Yr 5_avg_HR'!J$13,HR_Input!$B$21:$BI$21,0))</f>
        <v>26.706255595703549</v>
      </c>
      <c r="K20" s="2">
        <f>IF(HR_Input!H$118="Tier 4",($B$7-K17-K18-K19),IF(HR_Input!H$118="Tier 5",IF(('Residential Bills_Yr 5_avg_HR'!$B$7-'Residential Bills_Yr 5_avg_HR'!K17-'Residential Bills_Yr 5_avg_HR'!K18-'Residential Bills_Yr 5_avg_HR'!K19)&gt;HR_Input!H109,HR_Input!H109,('Residential Bills_Yr 5_avg_HR'!$B$7-'Residential Bills_Yr 5_avg_HR'!K17-'Residential Bills_Yr 5_avg_HR'!K18-'Residential Bills_Yr 5_avg_HR'!K19))," "))</f>
        <v>0</v>
      </c>
      <c r="L20" s="14">
        <f t="shared" ref="L20:L21" si="2">IFERROR(J20*K20," ")</f>
        <v>0</v>
      </c>
      <c r="N20" s="18">
        <f>INDEX(HR_Input!$B$22:$BI$26,MATCH('Residential Bills_Yr 5_avg_HR'!$A20,HR_Input!$A$22:$A$26,0),MATCH('Residential Bills_Yr 5_avg_HR'!N$13,HR_Input!$B$21:$BI$21,0))</f>
        <v>26.706255595703549</v>
      </c>
      <c r="O20" s="2">
        <f>IF(HR_Input!I$118="Tier 4",($B$7-O17-O18-O19),IF(HR_Input!I$118="Tier 5",IF(('Residential Bills_Yr 5_avg_HR'!$B$7-'Residential Bills_Yr 5_avg_HR'!O17-'Residential Bills_Yr 5_avg_HR'!O18-'Residential Bills_Yr 5_avg_HR'!O19)&gt;HR_Input!I109,HR_Input!I109,('Residential Bills_Yr 5_avg_HR'!$B$7-'Residential Bills_Yr 5_avg_HR'!O17-'Residential Bills_Yr 5_avg_HR'!O18-'Residential Bills_Yr 5_avg_HR'!O19))," "))</f>
        <v>0</v>
      </c>
      <c r="P20" s="14">
        <f t="shared" ref="P20:P21" si="3">IFERROR(N20*O20," ")</f>
        <v>0</v>
      </c>
      <c r="R20" s="18">
        <f>INDEX(HR_Input!$B$22:$BI$26,MATCH('Residential Bills_Yr 5_avg_HR'!$A20,HR_Input!$A$22:$A$26,0),MATCH('Residential Bills_Yr 5_avg_HR'!R$13,HR_Input!$B$21:$BI$21,0))</f>
        <v>26.706255595703549</v>
      </c>
      <c r="S20" s="2">
        <f>IF(HR_Input!J$118="Tier 4",($B$7-S17-S18-S19),IF(HR_Input!J$118="Tier 5",IF(('Residential Bills_Yr 5_avg_HR'!$B$7-'Residential Bills_Yr 5_avg_HR'!S17-'Residential Bills_Yr 5_avg_HR'!S18-'Residential Bills_Yr 5_avg_HR'!S19)&gt;HR_Input!J109,HR_Input!J109,('Residential Bills_Yr 5_avg_HR'!$B$7-'Residential Bills_Yr 5_avg_HR'!S17-'Residential Bills_Yr 5_avg_HR'!S18-'Residential Bills_Yr 5_avg_HR'!S19))," "))</f>
        <v>0</v>
      </c>
      <c r="T20" s="14">
        <f t="shared" ref="T20:T21" si="4">IFERROR(R20*S20," ")</f>
        <v>0</v>
      </c>
      <c r="V20" s="18">
        <f>INDEX(HR_Input!$B$22:$BI$26,MATCH('Residential Bills_Yr 5_avg_HR'!$A20,HR_Input!$A$22:$A$26,0),MATCH('Residential Bills_Yr 5_avg_HR'!V$13,HR_Input!$B$21:$BI$21,0))</f>
        <v>26.706255595703549</v>
      </c>
      <c r="W20" s="2">
        <f>IF(HR_Input!K$118="Tier 4",($B$7-W17-W18-W19),IF(HR_Input!K$118="Tier 5",IF(('Residential Bills_Yr 5_avg_HR'!$B$7-'Residential Bills_Yr 5_avg_HR'!W17-'Residential Bills_Yr 5_avg_HR'!W18-'Residential Bills_Yr 5_avg_HR'!W19)&gt;HR_Input!K109,HR_Input!K109,('Residential Bills_Yr 5_avg_HR'!$B$7-'Residential Bills_Yr 5_avg_HR'!W17-'Residential Bills_Yr 5_avg_HR'!W18-'Residential Bills_Yr 5_avg_HR'!W19))," "))</f>
        <v>0</v>
      </c>
      <c r="X20" s="14">
        <f t="shared" ref="X20:X21" si="5">IFERROR(V20*W20," ")</f>
        <v>0</v>
      </c>
      <c r="Z20" s="18">
        <f>INDEX(HR_Input!$B$22:$BI$26,MATCH('Residential Bills_Yr 5_avg_HR'!$A20,HR_Input!$A$22:$A$26,0),MATCH('Residential Bills_Yr 5_avg_HR'!Z$13,HR_Input!$B$21:$BI$21,0))</f>
        <v>26.706255595703549</v>
      </c>
      <c r="AA20" s="2">
        <f>IF(HR_Input!L$118="Tier 4",($B$7-AA17-AA18-AA19),IF(HR_Input!L$118="Tier 5",IF(('Residential Bills_Yr 5_avg_HR'!$B$7-'Residential Bills_Yr 5_avg_HR'!AA17-'Residential Bills_Yr 5_avg_HR'!AA18-'Residential Bills_Yr 5_avg_HR'!AA19)&gt;HR_Input!L109,HR_Input!L109,('Residential Bills_Yr 5_avg_HR'!$B$7-'Residential Bills_Yr 5_avg_HR'!AA17-'Residential Bills_Yr 5_avg_HR'!AA18-'Residential Bills_Yr 5_avg_HR'!AA19))," "))</f>
        <v>0</v>
      </c>
      <c r="AB20" s="14">
        <f t="shared" ref="AB20:AB21" si="6">IFERROR(Z20*AA20," ")</f>
        <v>0</v>
      </c>
      <c r="AD20" s="18">
        <f>INDEX(HR_Input!$B$22:$BI$26,MATCH('Residential Bills_Yr 5_avg_HR'!$A20,HR_Input!$A$22:$A$26,0),MATCH('Residential Bills_Yr 5_avg_HR'!AD$13,HR_Input!$B$21:$BI$21,0))</f>
        <v>26.706255595703549</v>
      </c>
      <c r="AE20" s="2">
        <f>IF(HR_Input!M$118="Tier 4",($B$7-AE17-AE18-AE19),IF(HR_Input!M$118="Tier 5",IF(('Residential Bills_Yr 5_avg_HR'!$B$7-'Residential Bills_Yr 5_avg_HR'!AE17-'Residential Bills_Yr 5_avg_HR'!AE18-'Residential Bills_Yr 5_avg_HR'!AE19)&gt;HR_Input!M109,HR_Input!M109,('Residential Bills_Yr 5_avg_HR'!$B$7-'Residential Bills_Yr 5_avg_HR'!AE17-'Residential Bills_Yr 5_avg_HR'!AE18-'Residential Bills_Yr 5_avg_HR'!AE19))," "))</f>
        <v>0</v>
      </c>
      <c r="AF20" s="14">
        <f t="shared" ref="AF20:AF21" si="7">IFERROR(AD20*AE20," ")</f>
        <v>0</v>
      </c>
      <c r="AH20" s="18">
        <f>INDEX(HR_Input!$B$22:$BI$26,MATCH('Residential Bills_Yr 5_avg_HR'!$A20,HR_Input!$A$22:$A$26,0),MATCH('Residential Bills_Yr 5_avg_HR'!AH$13,HR_Input!$B$21:$BI$21,0))</f>
        <v>26.706255595703549</v>
      </c>
      <c r="AI20" s="2">
        <f>IF(HR_Input!N$118="Tier 4",($B$7-AI17-AI18-AI19),IF(HR_Input!N$118="Tier 5",IF(('Residential Bills_Yr 5_avg_HR'!$B$7-'Residential Bills_Yr 5_avg_HR'!AI17-'Residential Bills_Yr 5_avg_HR'!AI18-'Residential Bills_Yr 5_avg_HR'!AI19)&gt;HR_Input!N109,HR_Input!N109,('Residential Bills_Yr 5_avg_HR'!$B$7-'Residential Bills_Yr 5_avg_HR'!AI17-'Residential Bills_Yr 5_avg_HR'!AI18-'Residential Bills_Yr 5_avg_HR'!AI19))," "))</f>
        <v>0</v>
      </c>
      <c r="AJ20" s="14">
        <f t="shared" ref="AJ20:AJ21" si="8">IFERROR(AH20*AI20," ")</f>
        <v>0</v>
      </c>
      <c r="AL20" s="18">
        <f>INDEX(HR_Input!$B$22:$BI$26,MATCH('Residential Bills_Yr 5_avg_HR'!$A20,HR_Input!$A$22:$A$26,0),MATCH('Residential Bills_Yr 5_avg_HR'!AL$13,HR_Input!$B$21:$BI$21,0))</f>
        <v>26.706255595703549</v>
      </c>
      <c r="AM20" s="2">
        <f>IF(HR_Input!O$118="Tier 4",($B$7-AM17-AM18-AM19),IF(HR_Input!O$118="Tier 5",IF(('Residential Bills_Yr 5_avg_HR'!$B$7-'Residential Bills_Yr 5_avg_HR'!AM17-'Residential Bills_Yr 5_avg_HR'!AM18-'Residential Bills_Yr 5_avg_HR'!AM19)&gt;HR_Input!O109,HR_Input!O109,('Residential Bills_Yr 5_avg_HR'!$B$7-'Residential Bills_Yr 5_avg_HR'!AM17-'Residential Bills_Yr 5_avg_HR'!AM18-'Residential Bills_Yr 5_avg_HR'!AM19))," "))</f>
        <v>0</v>
      </c>
      <c r="AN20" s="14">
        <f t="shared" ref="AN20:AN21" si="9">IFERROR(AL20*AM20," ")</f>
        <v>0</v>
      </c>
      <c r="AP20" s="18">
        <f>INDEX(HR_Input!$B$22:$BI$26,MATCH('Residential Bills_Yr 5_avg_HR'!$A20,HR_Input!$A$22:$A$26,0),MATCH('Residential Bills_Yr 5_avg_HR'!AP$13,HR_Input!$B$21:$BI$21,0))</f>
        <v>26.706255595703549</v>
      </c>
      <c r="AQ20" s="2">
        <f>IF(HR_Input!P$118="Tier 4",($B$7-AQ17-AQ18-AQ19),IF(HR_Input!P$118="Tier 5",IF(('Residential Bills_Yr 5_avg_HR'!$B$7-'Residential Bills_Yr 5_avg_HR'!AQ17-'Residential Bills_Yr 5_avg_HR'!AQ18-'Residential Bills_Yr 5_avg_HR'!AQ19)&gt;HR_Input!P109,HR_Input!P109,('Residential Bills_Yr 5_avg_HR'!$B$7-'Residential Bills_Yr 5_avg_HR'!AQ17-'Residential Bills_Yr 5_avg_HR'!AQ18-'Residential Bills_Yr 5_avg_HR'!AQ19))," "))</f>
        <v>0</v>
      </c>
      <c r="AR20" s="14">
        <f t="shared" ref="AR20:AR21" si="10">IFERROR(AP20*AQ20," ")</f>
        <v>0</v>
      </c>
      <c r="AS20" s="6"/>
      <c r="AT20" s="18">
        <f>INDEX(HR_Input!$B$22:$BI$26,MATCH('Residential Bills_Yr 5_avg_HR'!$A20,HR_Input!$A$22:$A$26,0),MATCH('Residential Bills_Yr 5_avg_HR'!AT$13,HR_Input!$B$21:$BI$21,0))</f>
        <v>26.706255595703549</v>
      </c>
      <c r="AU20" s="2">
        <f>IF(HR_Input!Q$118="Tier 4",($B$7-AU17-AU18-AU19),IF(HR_Input!Q$118="Tier 5",IF(('Residential Bills_Yr 5_avg_HR'!$B$7-'Residential Bills_Yr 5_avg_HR'!AU17-'Residential Bills_Yr 5_avg_HR'!AU18-'Residential Bills_Yr 5_avg_HR'!AU19)&gt;HR_Input!Q109,HR_Input!Q109,('Residential Bills_Yr 5_avg_HR'!$B$7-'Residential Bills_Yr 5_avg_HR'!AU17-'Residential Bills_Yr 5_avg_HR'!AU18-'Residential Bills_Yr 5_avg_HR'!AU19))," "))</f>
        <v>0</v>
      </c>
      <c r="AV20" s="14">
        <f t="shared" ref="AV20:AV21" si="11">IFERROR(AT20*AU20," ")</f>
        <v>0</v>
      </c>
    </row>
    <row r="21" spans="1:48" ht="14.45" hidden="1" customHeight="1" x14ac:dyDescent="0.25">
      <c r="A21" t="str">
        <f>HR_Input!A26</f>
        <v>Tier 5</v>
      </c>
      <c r="B21" s="18">
        <f>INDEX(HR_Input!$B$22:$BI$26,MATCH('Residential Bills_Yr 5_avg_HR'!$A21,HR_Input!$A$22:$A$26,0),MATCH('Residential Bills_Yr 5_avg_HR'!B$13,HR_Input!$B$21:$BI$21,0))</f>
        <v>0</v>
      </c>
      <c r="C21" s="2" t="str">
        <f>IF(HR_Input!F$118="Tier 5",('Residential Bills_Yr 5_avg_HR'!$B$7-'Residential Bills_Yr 5_avg_HR'!C17-'Residential Bills_Yr 5_avg_HR'!C18-'Residential Bills_Yr 5_avg_HR'!C19-'Residential Bills_Yr 5_avg_HR'!C20)," ")</f>
        <v xml:space="preserve"> </v>
      </c>
      <c r="D21" s="14" t="str">
        <f t="shared" si="0"/>
        <v xml:space="preserve"> </v>
      </c>
      <c r="F21" s="18">
        <f>INDEX(HR_Input!$B$22:$BI$26,MATCH('Residential Bills_Yr 5_avg_HR'!$A21,HR_Input!$A$22:$A$26,0),MATCH('Residential Bills_Yr 5_avg_HR'!F$13,HR_Input!$B$21:$BI$21,0))</f>
        <v>0</v>
      </c>
      <c r="G21" s="2" t="str">
        <f>IF(HR_Input!G$118="Tier 5",('Residential Bills_Yr 5_avg_HR'!$B$7-'Residential Bills_Yr 5_avg_HR'!G17-'Residential Bills_Yr 5_avg_HR'!G18-'Residential Bills_Yr 5_avg_HR'!G19-'Residential Bills_Yr 5_avg_HR'!G20)," ")</f>
        <v xml:space="preserve"> </v>
      </c>
      <c r="H21" s="14" t="str">
        <f t="shared" si="1"/>
        <v xml:space="preserve"> </v>
      </c>
      <c r="J21" s="18">
        <f>INDEX(HR_Input!$B$22:$BI$26,MATCH('Residential Bills_Yr 5_avg_HR'!$A21,HR_Input!$A$22:$A$26,0),MATCH('Residential Bills_Yr 5_avg_HR'!J$13,HR_Input!$B$21:$BI$21,0))</f>
        <v>0</v>
      </c>
      <c r="K21" s="2" t="str">
        <f>IF(HR_Input!H$118="Tier 5",('Residential Bills_Yr 5_avg_HR'!$B$7-'Residential Bills_Yr 5_avg_HR'!K$17-'Residential Bills_Yr 5_avg_HR'!K$18-'Residential Bills_Yr 5_avg_HR'!K$19-'Residential Bills_Yr 5_avg_HR'!K$20)," ")</f>
        <v xml:space="preserve"> </v>
      </c>
      <c r="L21" s="14" t="str">
        <f t="shared" si="2"/>
        <v xml:space="preserve"> </v>
      </c>
      <c r="N21" s="18">
        <f>INDEX(HR_Input!$B$22:$BI$26,MATCH('Residential Bills_Yr 5_avg_HR'!$A21,HR_Input!$A$22:$A$26,0),MATCH('Residential Bills_Yr 5_avg_HR'!N$13,HR_Input!$B$21:$BI$21,0))</f>
        <v>0</v>
      </c>
      <c r="O21" s="2" t="str">
        <f>IF(HR_Input!I$118="Tier 5",('Residential Bills_Yr 5_avg_HR'!$B$7-'Residential Bills_Yr 5_avg_HR'!O$17-'Residential Bills_Yr 5_avg_HR'!O$18-'Residential Bills_Yr 5_avg_HR'!O$19-'Residential Bills_Yr 5_avg_HR'!O$20)," ")</f>
        <v xml:space="preserve"> </v>
      </c>
      <c r="P21" s="14" t="str">
        <f t="shared" si="3"/>
        <v xml:space="preserve"> </v>
      </c>
      <c r="R21" s="18">
        <f>INDEX(HR_Input!$B$22:$BI$26,MATCH('Residential Bills_Yr 5_avg_HR'!$A21,HR_Input!$A$22:$A$26,0),MATCH('Residential Bills_Yr 5_avg_HR'!R$13,HR_Input!$B$21:$BI$21,0))</f>
        <v>0</v>
      </c>
      <c r="S21" s="2" t="str">
        <f>IF(HR_Input!J$118="Tier 5",('Residential Bills_Yr 5_avg_HR'!$B$7-'Residential Bills_Yr 5_avg_HR'!S$17-'Residential Bills_Yr 5_avg_HR'!S$18-'Residential Bills_Yr 5_avg_HR'!S$19-'Residential Bills_Yr 5_avg_HR'!S$20)," ")</f>
        <v xml:space="preserve"> </v>
      </c>
      <c r="T21" s="14" t="str">
        <f t="shared" si="4"/>
        <v xml:space="preserve"> </v>
      </c>
      <c r="V21" s="18">
        <f>INDEX(HR_Input!$B$22:$BI$26,MATCH('Residential Bills_Yr 5_avg_HR'!$A21,HR_Input!$A$22:$A$26,0),MATCH('Residential Bills_Yr 5_avg_HR'!V$13,HR_Input!$B$21:$BI$21,0))</f>
        <v>0</v>
      </c>
      <c r="W21" s="2" t="str">
        <f>IF(HR_Input!K$118="Tier 5",('Residential Bills_Yr 5_avg_HR'!$B$7-'Residential Bills_Yr 5_avg_HR'!W$17-'Residential Bills_Yr 5_avg_HR'!W$18-'Residential Bills_Yr 5_avg_HR'!W$19-'Residential Bills_Yr 5_avg_HR'!W$20)," ")</f>
        <v xml:space="preserve"> </v>
      </c>
      <c r="X21" s="14" t="str">
        <f t="shared" si="5"/>
        <v xml:space="preserve"> </v>
      </c>
      <c r="Z21" s="18">
        <f>INDEX(HR_Input!$B$22:$BI$26,MATCH('Residential Bills_Yr 5_avg_HR'!$A21,HR_Input!$A$22:$A$26,0),MATCH('Residential Bills_Yr 5_avg_HR'!Z$13,HR_Input!$B$21:$BI$21,0))</f>
        <v>0</v>
      </c>
      <c r="AA21" s="2" t="str">
        <f>IF(HR_Input!L$118="Tier 5",('Residential Bills_Yr 5_avg_HR'!$B$7-'Residential Bills_Yr 5_avg_HR'!AA$17-'Residential Bills_Yr 5_avg_HR'!AA$18-'Residential Bills_Yr 5_avg_HR'!AA$19-'Residential Bills_Yr 5_avg_HR'!AA$20)," ")</f>
        <v xml:space="preserve"> </v>
      </c>
      <c r="AB21" s="14" t="str">
        <f t="shared" si="6"/>
        <v xml:space="preserve"> </v>
      </c>
      <c r="AD21" s="18">
        <f>INDEX(HR_Input!$B$22:$BI$26,MATCH('Residential Bills_Yr 5_avg_HR'!$A21,HR_Input!$A$22:$A$26,0),MATCH('Residential Bills_Yr 5_avg_HR'!AD$13,HR_Input!$B$21:$BI$21,0))</f>
        <v>0</v>
      </c>
      <c r="AE21" s="2" t="str">
        <f>IF(HR_Input!M$118="Tier 5",('Residential Bills_Yr 5_avg_HR'!$B$7-'Residential Bills_Yr 5_avg_HR'!AE$17-'Residential Bills_Yr 5_avg_HR'!AE$18-'Residential Bills_Yr 5_avg_HR'!AE$19-'Residential Bills_Yr 5_avg_HR'!AE$20)," ")</f>
        <v xml:space="preserve"> </v>
      </c>
      <c r="AF21" s="14" t="str">
        <f t="shared" si="7"/>
        <v xml:space="preserve"> </v>
      </c>
      <c r="AH21" s="18">
        <f>INDEX(HR_Input!$B$22:$BI$26,MATCH('Residential Bills_Yr 5_avg_HR'!$A21,HR_Input!$A$22:$A$26,0),MATCH('Residential Bills_Yr 5_avg_HR'!AH$13,HR_Input!$B$21:$BI$21,0))</f>
        <v>0</v>
      </c>
      <c r="AI21" s="2" t="str">
        <f>IF(HR_Input!N$118="Tier 5",('Residential Bills_Yr 5_avg_HR'!$B$7-'Residential Bills_Yr 5_avg_HR'!AI$17-'Residential Bills_Yr 5_avg_HR'!AI$18-'Residential Bills_Yr 5_avg_HR'!AI$19-'Residential Bills_Yr 5_avg_HR'!AI$20)," ")</f>
        <v xml:space="preserve"> </v>
      </c>
      <c r="AJ21" s="14" t="str">
        <f t="shared" si="8"/>
        <v xml:space="preserve"> </v>
      </c>
      <c r="AL21" s="18">
        <f>INDEX(HR_Input!$B$22:$BI$26,MATCH('Residential Bills_Yr 5_avg_HR'!$A21,HR_Input!$A$22:$A$26,0),MATCH('Residential Bills_Yr 5_avg_HR'!AL$13,HR_Input!$B$21:$BI$21,0))</f>
        <v>0</v>
      </c>
      <c r="AM21" s="2" t="str">
        <f>IF(HR_Input!O$118="Tier 5",('Residential Bills_Yr 5_avg_HR'!$B$7-'Residential Bills_Yr 5_avg_HR'!AM$17-'Residential Bills_Yr 5_avg_HR'!AM$18-'Residential Bills_Yr 5_avg_HR'!AM$19-'Residential Bills_Yr 5_avg_HR'!AM$20)," ")</f>
        <v xml:space="preserve"> </v>
      </c>
      <c r="AN21" s="14" t="str">
        <f t="shared" si="9"/>
        <v xml:space="preserve"> </v>
      </c>
      <c r="AP21" s="18">
        <f>INDEX(HR_Input!$B$22:$BI$26,MATCH('Residential Bills_Yr 5_avg_HR'!$A21,HR_Input!$A$22:$A$26,0),MATCH('Residential Bills_Yr 5_avg_HR'!AP$13,HR_Input!$B$21:$BI$21,0))</f>
        <v>0</v>
      </c>
      <c r="AQ21" s="2" t="str">
        <f>IF(HR_Input!P$118="Tier 5",('Residential Bills_Yr 5_avg_HR'!$B$7-'Residential Bills_Yr 5_avg_HR'!AQ$17-'Residential Bills_Yr 5_avg_HR'!AQ$18-'Residential Bills_Yr 5_avg_HR'!AQ$19-'Residential Bills_Yr 5_avg_HR'!AQ$20)," ")</f>
        <v xml:space="preserve"> </v>
      </c>
      <c r="AR21" s="14" t="str">
        <f t="shared" si="10"/>
        <v xml:space="preserve"> </v>
      </c>
      <c r="AS21" s="6"/>
      <c r="AT21" s="18">
        <f>INDEX(HR_Input!$B$22:$BI$26,MATCH('Residential Bills_Yr 5_avg_HR'!$A21,HR_Input!$A$22:$A$26,0),MATCH('Residential Bills_Yr 5_avg_HR'!AT$13,HR_Input!$B$21:$BI$21,0))</f>
        <v>0</v>
      </c>
      <c r="AU21" s="2" t="str">
        <f>IF(HR_Input!Q$118="Tier 5",('Residential Bills_Yr 5_avg_HR'!$B$7-'Residential Bills_Yr 5_avg_HR'!AU$17-'Residential Bills_Yr 5_avg_HR'!AU$18-'Residential Bills_Yr 5_avg_HR'!AU$19-'Residential Bills_Yr 5_avg_HR'!AU$20)," ")</f>
        <v xml:space="preserve"> </v>
      </c>
      <c r="AV21" s="14" t="str">
        <f t="shared" si="11"/>
        <v xml:space="preserve"> </v>
      </c>
    </row>
    <row r="22" spans="1:48" x14ac:dyDescent="0.25">
      <c r="A22" t="s">
        <v>25</v>
      </c>
      <c r="B22" s="13"/>
      <c r="C22" s="2">
        <f>SUM(C17:C21)</f>
        <v>6</v>
      </c>
      <c r="D22" s="19">
        <f>SUM(D17:D21)+D14</f>
        <v>40.06</v>
      </c>
      <c r="F22" s="13"/>
      <c r="G22" s="2">
        <f>SUM(G17:G21)</f>
        <v>6</v>
      </c>
      <c r="H22" s="19">
        <f>SUM(H17:H21)+H14</f>
        <v>40.06</v>
      </c>
      <c r="J22" s="13"/>
      <c r="K22" s="2">
        <f>SUM(K17:K21)</f>
        <v>6</v>
      </c>
      <c r="L22" s="19">
        <f>SUM(L17:L21)+L14</f>
        <v>40.06</v>
      </c>
      <c r="N22" s="13"/>
      <c r="O22" s="2">
        <f>SUM(O17:O21)</f>
        <v>6</v>
      </c>
      <c r="P22" s="19">
        <f>SUM(P17:P21)+P14</f>
        <v>40.06</v>
      </c>
      <c r="R22" s="13"/>
      <c r="S22" s="2">
        <f>SUM(S17:S21)</f>
        <v>6</v>
      </c>
      <c r="T22" s="19">
        <f>SUM(T17:T21)+T14</f>
        <v>40.06</v>
      </c>
      <c r="V22" s="13"/>
      <c r="W22" s="2">
        <f>SUM(W17:W21)</f>
        <v>6</v>
      </c>
      <c r="X22" s="19">
        <f>SUM(X17:X21)+X14</f>
        <v>40.06</v>
      </c>
      <c r="Z22" s="13"/>
      <c r="AA22" s="2">
        <f>SUM(AA17:AA21)</f>
        <v>6</v>
      </c>
      <c r="AB22" s="19">
        <f>SUM(AB17:AB21)+AB14</f>
        <v>40.06</v>
      </c>
      <c r="AD22" s="13"/>
      <c r="AE22" s="2">
        <f>SUM(AE17:AE21)</f>
        <v>6</v>
      </c>
      <c r="AF22" s="19">
        <f>SUM(AF17:AF21)+AF14</f>
        <v>40.06</v>
      </c>
      <c r="AH22" s="13"/>
      <c r="AI22" s="2">
        <f>SUM(AI17:AI21)</f>
        <v>6</v>
      </c>
      <c r="AJ22" s="19">
        <f>SUM(AJ17:AJ21)+AJ14</f>
        <v>40.06</v>
      </c>
      <c r="AL22" s="13"/>
      <c r="AM22" s="2">
        <f>SUM(AM17:AM21)</f>
        <v>6</v>
      </c>
      <c r="AN22" s="19">
        <f>SUM(AN17:AN21)+AN14</f>
        <v>40.06</v>
      </c>
      <c r="AP22" s="13"/>
      <c r="AQ22" s="2">
        <f>SUM(AQ17:AQ21)</f>
        <v>6</v>
      </c>
      <c r="AR22" s="19">
        <f>SUM(AR17:AR21)+AR14</f>
        <v>40.06</v>
      </c>
      <c r="AS22" s="43"/>
      <c r="AT22" s="13"/>
      <c r="AU22" s="2">
        <f>SUM(AU17:AU21)</f>
        <v>6</v>
      </c>
      <c r="AV22" s="19">
        <f>SUM(AV17:AV21)+AV14</f>
        <v>40.06</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IF($B$9="No",HR_Input!A33,"CAP Discount")</f>
        <v>CAP Surcharge</v>
      </c>
      <c r="B25" s="93">
        <f>INDEX(HR_Input!$C$33:$BJ$50,MATCH($A25,HR_Input!$A$33:$A$50,0),MATCH(B$13,HR_Input!$C$32:$BJ$32,0))</f>
        <v>3.5180000000000003E-2</v>
      </c>
      <c r="C25" s="23">
        <f>IF(VLOOKUP($A25,HR_Input!$A$33:$B$50,2,FALSE)="Percentage",D$22,IF(VLOOKUP($A25,HR_Input!$A$33:$B$50,2,FALSE)="Fixed","Fixed",(C$22)))</f>
        <v>40.06</v>
      </c>
      <c r="D25" s="14">
        <f t="shared" ref="D25:D36" si="12">ROUND(IF(C25="Fixed",B25,(B25*C25)),2)</f>
        <v>1.41</v>
      </c>
      <c r="F25" s="93">
        <f>INDEX(HR_Input!$C$33:$BJ$50,MATCH($A25,HR_Input!$A$33:$A$50,0),MATCH(F$13,HR_Input!$C$32:$BJ$32,0))</f>
        <v>3.5180000000000003E-2</v>
      </c>
      <c r="G25" s="23">
        <f>IF(VLOOKUP($A25,HR_Input!$A$33:$B$50,2,FALSE)="Percentage",H$22,IF(VLOOKUP($A25,HR_Input!$A$33:$B$50,2,FALSE)="Fixed","Fixed",(G$22)))</f>
        <v>40.06</v>
      </c>
      <c r="H25" s="14">
        <f t="shared" ref="H25:H36" si="13">ROUND(IF(G25="Fixed",F25,(F25*G25)),2)</f>
        <v>1.41</v>
      </c>
      <c r="J25" s="93">
        <f>INDEX(HR_Input!$C$33:$BJ$50,MATCH($A25,HR_Input!$A$33:$A$50,0),MATCH(J$13,HR_Input!$C$32:$BJ$32,0))</f>
        <v>3.5180000000000003E-2</v>
      </c>
      <c r="K25" s="23">
        <f>IF(VLOOKUP($A25,HR_Input!$A$33:$B$50,2,FALSE)="Percentage",L$22,IF(VLOOKUP($A25,HR_Input!$A$33:$B$50,2,FALSE)="Fixed","Fixed",(K$22)))</f>
        <v>40.06</v>
      </c>
      <c r="L25" s="14">
        <f t="shared" ref="L25:L36" si="14">ROUND(IF(K25="Fixed",J25,(J25*K25)),2)</f>
        <v>1.41</v>
      </c>
      <c r="N25" s="93">
        <f>INDEX(HR_Input!$C$33:$BJ$50,MATCH($A25,HR_Input!$A$33:$A$50,0),MATCH(N$13,HR_Input!$C$32:$BJ$32,0))</f>
        <v>3.5180000000000003E-2</v>
      </c>
      <c r="O25" s="23">
        <f>IF(VLOOKUP($A25,HR_Input!$A$33:$B$50,2,FALSE)="Percentage",P$22,IF(VLOOKUP($A25,HR_Input!$A$33:$B$50,2,FALSE)="Fixed","Fixed",(O$22)))</f>
        <v>40.06</v>
      </c>
      <c r="P25" s="14">
        <f t="shared" ref="P25:P36" si="15">ROUND(IF(O25="Fixed",N25,(N25*O25)),2)</f>
        <v>1.41</v>
      </c>
      <c r="R25" s="93">
        <f>INDEX(HR_Input!$C$33:$BJ$50,MATCH($A25,HR_Input!$A$33:$A$50,0),MATCH(R$13,HR_Input!$C$32:$BJ$32,0))</f>
        <v>3.5180000000000003E-2</v>
      </c>
      <c r="S25" s="23">
        <f>IF(VLOOKUP($A25,HR_Input!$A$33:$B$50,2,FALSE)="Percentage",T$22,IF(VLOOKUP($A25,HR_Input!$A$33:$B$50,2,FALSE)="Fixed","Fixed",(S$22)))</f>
        <v>40.06</v>
      </c>
      <c r="T25" s="14">
        <f t="shared" ref="T25:T36" si="16">ROUND(IF(S25="Fixed",R25,(R25*S25)),2)</f>
        <v>1.41</v>
      </c>
      <c r="V25" s="93">
        <f>INDEX(HR_Input!$C$33:$BJ$50,MATCH($A25,HR_Input!$A$33:$A$50,0),MATCH(V$13,HR_Input!$C$32:$BJ$32,0))</f>
        <v>3.5180000000000003E-2</v>
      </c>
      <c r="W25" s="23">
        <f>IF(VLOOKUP($A25,HR_Input!$A$33:$B$50,2,FALSE)="Percentage",X$22,IF(VLOOKUP($A25,HR_Input!$A$33:$B$50,2,FALSE)="Fixed","Fixed",(W$22)))</f>
        <v>40.06</v>
      </c>
      <c r="X25" s="14">
        <f t="shared" ref="X25:X36" si="17">ROUND(IF(W25="Fixed",V25,(V25*W25)),2)</f>
        <v>1.41</v>
      </c>
      <c r="Z25" s="93">
        <f>INDEX(HR_Input!$C$33:$BJ$50,MATCH($A25,HR_Input!$A$33:$A$50,0),MATCH(Z$13,HR_Input!$C$32:$BJ$32,0))</f>
        <v>3.5180000000000003E-2</v>
      </c>
      <c r="AA25" s="23">
        <f>IF(VLOOKUP($A25,HR_Input!$A$33:$B$50,2,FALSE)="Percentage",AB$22,IF(VLOOKUP($A25,HR_Input!$A$33:$B$50,2,FALSE)="Fixed","Fixed",(AA$22)))</f>
        <v>40.06</v>
      </c>
      <c r="AB25" s="14">
        <f t="shared" ref="AB25:AB36" si="18">ROUND(IF(AA25="Fixed",Z25,(Z25*AA25)),2)</f>
        <v>1.41</v>
      </c>
      <c r="AD25" s="93">
        <f>INDEX(HR_Input!$C$33:$BJ$50,MATCH($A25,HR_Input!$A$33:$A$50,0),MATCH(AD$13,HR_Input!$C$32:$BJ$32,0))</f>
        <v>3.5180000000000003E-2</v>
      </c>
      <c r="AE25" s="23">
        <f>IF(VLOOKUP($A25,HR_Input!$A$33:$B$50,2,FALSE)="Percentage",AF$22,IF(VLOOKUP($A25,HR_Input!$A$33:$B$50,2,FALSE)="Fixed","Fixed",(AE$22)))</f>
        <v>40.06</v>
      </c>
      <c r="AF25" s="14">
        <f t="shared" ref="AF25:AF36" si="19">ROUND(IF(AE25="Fixed",AD25,(AD25*AE25)),2)</f>
        <v>1.41</v>
      </c>
      <c r="AH25" s="93">
        <f>INDEX(HR_Input!$C$33:$BJ$50,MATCH($A25,HR_Input!$A$33:$A$50,0),MATCH(AH$13,HR_Input!$C$32:$BJ$32,0))</f>
        <v>3.5180000000000003E-2</v>
      </c>
      <c r="AI25" s="23">
        <f>IF(VLOOKUP($A25,HR_Input!$A$33:$B$50,2,FALSE)="Percentage",AJ$22,IF(VLOOKUP($A25,HR_Input!$A$33:$B$50,2,FALSE)="Fixed","Fixed",(AI$22)))</f>
        <v>40.06</v>
      </c>
      <c r="AJ25" s="14">
        <f t="shared" ref="AJ25:AJ36" si="20">ROUND(IF(AI25="Fixed",AH25,(AH25*AI25)),2)</f>
        <v>1.41</v>
      </c>
      <c r="AL25" s="93">
        <f>INDEX(HR_Input!$C$33:$BJ$50,MATCH($A25,HR_Input!$A$33:$A$50,0),MATCH(AL$13,HR_Input!$C$32:$BJ$32,0))</f>
        <v>3.5180000000000003E-2</v>
      </c>
      <c r="AM25" s="23">
        <f>IF(VLOOKUP($A25,HR_Input!$A$33:$B$50,2,FALSE)="Percentage",AN$22,IF(VLOOKUP($A25,HR_Input!$A$33:$B$50,2,FALSE)="Fixed","Fixed",(AM$22)))</f>
        <v>40.06</v>
      </c>
      <c r="AN25" s="14">
        <f t="shared" ref="AN25:AN36" si="21">ROUND(IF(AM25="Fixed",AL25,(AL25*AM25)),2)</f>
        <v>1.41</v>
      </c>
      <c r="AP25" s="93">
        <f>INDEX(HR_Input!$C$33:$BJ$50,MATCH($A25,HR_Input!$A$33:$A$50,0),MATCH(AP$13,HR_Input!$C$32:$BJ$32,0))</f>
        <v>3.5180000000000003E-2</v>
      </c>
      <c r="AQ25" s="23">
        <f>IF(VLOOKUP($A25,HR_Input!$A$33:$B$50,2,FALSE)="Percentage",AR$22,IF(VLOOKUP($A25,HR_Input!$A$33:$B$50,2,FALSE)="Fixed","Fixed",(AQ$22)))</f>
        <v>40.06</v>
      </c>
      <c r="AR25" s="14">
        <f t="shared" ref="AR25:AR36" si="22">ROUND(IF(AQ25="Fixed",AP25,(AP25*AQ25)),2)</f>
        <v>1.41</v>
      </c>
      <c r="AS25" s="6"/>
      <c r="AT25" s="93">
        <f>INDEX(HR_Input!$C$33:$BJ$50,MATCH($A25,HR_Input!$A$33:$A$50,0),MATCH(AT$13,HR_Input!$C$32:$BJ$32,0))</f>
        <v>3.5180000000000003E-2</v>
      </c>
      <c r="AU25" s="23">
        <f>IF(VLOOKUP($A25,HR_Input!$A$33:$B$50,2,FALSE)="Percentage",AV$22,IF(VLOOKUP($A25,HR_Input!$A$33:$B$50,2,FALSE)="Fixed","Fixed",(AU$22)))</f>
        <v>40.06</v>
      </c>
      <c r="AV25" s="14">
        <f t="shared" ref="AV25:AV36" si="23">ROUND(IF(AU25="Fixed",AT25,(AT25*AU25)),2)</f>
        <v>1.41</v>
      </c>
    </row>
    <row r="26" spans="1:48" x14ac:dyDescent="0.25">
      <c r="A26" t="str">
        <f>HR_Input!A34</f>
        <v>RSF Surcharge</v>
      </c>
      <c r="B26" s="93">
        <f>INDEX(HR_Input!$C$33:$BJ$50,MATCH($A26,HR_Input!$A$33:$A$50,0),MATCH(B$13,HR_Input!$C$32:$BJ$32,0))</f>
        <v>1.1875999999999999E-2</v>
      </c>
      <c r="C26" s="23">
        <f>IF(VLOOKUP($A26,HR_Input!$A$33:$B$50,2,FALSE)="Percentage",D$22,IF(VLOOKUP($A26,HR_Input!$A$33:$B$50,2,FALSE)="Fixed","Fixed",(C$22)))</f>
        <v>40.06</v>
      </c>
      <c r="D26" s="14">
        <f t="shared" si="12"/>
        <v>0.48</v>
      </c>
      <c r="F26" s="93">
        <f>INDEX(HR_Input!$C$33:$BJ$50,MATCH($A26,HR_Input!$A$33:$A$50,0),MATCH(F$13,HR_Input!$C$32:$BJ$32,0))</f>
        <v>1.1875999999999999E-2</v>
      </c>
      <c r="G26" s="23">
        <f>IF(VLOOKUP($A26,HR_Input!$A$33:$B$50,2,FALSE)="Percentage",H$22,IF(VLOOKUP($A26,HR_Input!$A$33:$B$50,2,FALSE)="Fixed","Fixed",(G$22)))</f>
        <v>40.06</v>
      </c>
      <c r="H26" s="14">
        <f t="shared" si="13"/>
        <v>0.48</v>
      </c>
      <c r="J26" s="93">
        <f>INDEX(HR_Input!$C$33:$BJ$50,MATCH($A26,HR_Input!$A$33:$A$50,0),MATCH(J$13,HR_Input!$C$32:$BJ$32,0))</f>
        <v>1.1875999999999999E-2</v>
      </c>
      <c r="K26" s="23">
        <f>IF(VLOOKUP($A26,HR_Input!$A$33:$B$50,2,FALSE)="Percentage",L$22,IF(VLOOKUP($A26,HR_Input!$A$33:$B$50,2,FALSE)="Fixed","Fixed",(K$22)))</f>
        <v>40.06</v>
      </c>
      <c r="L26" s="14">
        <f t="shared" si="14"/>
        <v>0.48</v>
      </c>
      <c r="N26" s="93">
        <f>INDEX(HR_Input!$C$33:$BJ$50,MATCH($A26,HR_Input!$A$33:$A$50,0),MATCH(N$13,HR_Input!$C$32:$BJ$32,0))</f>
        <v>1.1875999999999999E-2</v>
      </c>
      <c r="O26" s="23">
        <f>IF(VLOOKUP($A26,HR_Input!$A$33:$B$50,2,FALSE)="Percentage",P$22,IF(VLOOKUP($A26,HR_Input!$A$33:$B$50,2,FALSE)="Fixed","Fixed",(O$22)))</f>
        <v>40.06</v>
      </c>
      <c r="P26" s="14">
        <f t="shared" si="15"/>
        <v>0.48</v>
      </c>
      <c r="R26" s="93">
        <f>INDEX(HR_Input!$C$33:$BJ$50,MATCH($A26,HR_Input!$A$33:$A$50,0),MATCH(R$13,HR_Input!$C$32:$BJ$32,0))</f>
        <v>1.1875999999999999E-2</v>
      </c>
      <c r="S26" s="23">
        <f>IF(VLOOKUP($A26,HR_Input!$A$33:$B$50,2,FALSE)="Percentage",T$22,IF(VLOOKUP($A26,HR_Input!$A$33:$B$50,2,FALSE)="Fixed","Fixed",(S$22)))</f>
        <v>40.06</v>
      </c>
      <c r="T26" s="14">
        <f t="shared" si="16"/>
        <v>0.48</v>
      </c>
      <c r="V26" s="93">
        <f>INDEX(HR_Input!$C$33:$BJ$50,MATCH($A26,HR_Input!$A$33:$A$50,0),MATCH(V$13,HR_Input!$C$32:$BJ$32,0))</f>
        <v>1.1875999999999999E-2</v>
      </c>
      <c r="W26" s="23">
        <f>IF(VLOOKUP($A26,HR_Input!$A$33:$B$50,2,FALSE)="Percentage",X$22,IF(VLOOKUP($A26,HR_Input!$A$33:$B$50,2,FALSE)="Fixed","Fixed",(W$22)))</f>
        <v>40.06</v>
      </c>
      <c r="X26" s="14">
        <f t="shared" si="17"/>
        <v>0.48</v>
      </c>
      <c r="Z26" s="93">
        <f>INDEX(HR_Input!$C$33:$BJ$50,MATCH($A26,HR_Input!$A$33:$A$50,0),MATCH(Z$13,HR_Input!$C$32:$BJ$32,0))</f>
        <v>1.1875999999999999E-2</v>
      </c>
      <c r="AA26" s="23">
        <f>IF(VLOOKUP($A26,HR_Input!$A$33:$B$50,2,FALSE)="Percentage",AB$22,IF(VLOOKUP($A26,HR_Input!$A$33:$B$50,2,FALSE)="Fixed","Fixed",(AA$22)))</f>
        <v>40.06</v>
      </c>
      <c r="AB26" s="14">
        <f t="shared" si="18"/>
        <v>0.48</v>
      </c>
      <c r="AD26" s="93">
        <f>INDEX(HR_Input!$C$33:$BJ$50,MATCH($A26,HR_Input!$A$33:$A$50,0),MATCH(AD$13,HR_Input!$C$32:$BJ$32,0))</f>
        <v>1.1875999999999999E-2</v>
      </c>
      <c r="AE26" s="23">
        <f>IF(VLOOKUP($A26,HR_Input!$A$33:$B$50,2,FALSE)="Percentage",AF$22,IF(VLOOKUP($A26,HR_Input!$A$33:$B$50,2,FALSE)="Fixed","Fixed",(AE$22)))</f>
        <v>40.06</v>
      </c>
      <c r="AF26" s="14">
        <f t="shared" si="19"/>
        <v>0.48</v>
      </c>
      <c r="AH26" s="93">
        <f>INDEX(HR_Input!$C$33:$BJ$50,MATCH($A26,HR_Input!$A$33:$A$50,0),MATCH(AH$13,HR_Input!$C$32:$BJ$32,0))</f>
        <v>1.1875999999999999E-2</v>
      </c>
      <c r="AI26" s="23">
        <f>IF(VLOOKUP($A26,HR_Input!$A$33:$B$50,2,FALSE)="Percentage",AJ$22,IF(VLOOKUP($A26,HR_Input!$A$33:$B$50,2,FALSE)="Fixed","Fixed",(AI$22)))</f>
        <v>40.06</v>
      </c>
      <c r="AJ26" s="14">
        <f t="shared" si="20"/>
        <v>0.48</v>
      </c>
      <c r="AL26" s="93">
        <f>INDEX(HR_Input!$C$33:$BJ$50,MATCH($A26,HR_Input!$A$33:$A$50,0),MATCH(AL$13,HR_Input!$C$32:$BJ$32,0))</f>
        <v>1.1875999999999999E-2</v>
      </c>
      <c r="AM26" s="23">
        <f>IF(VLOOKUP($A26,HR_Input!$A$33:$B$50,2,FALSE)="Percentage",AN$22,IF(VLOOKUP($A26,HR_Input!$A$33:$B$50,2,FALSE)="Fixed","Fixed",(AM$22)))</f>
        <v>40.06</v>
      </c>
      <c r="AN26" s="14">
        <f t="shared" si="21"/>
        <v>0.48</v>
      </c>
      <c r="AP26" s="93">
        <f>INDEX(HR_Input!$C$33:$BJ$50,MATCH($A26,HR_Input!$A$33:$A$50,0),MATCH(AP$13,HR_Input!$C$32:$BJ$32,0))</f>
        <v>1.1875999999999999E-2</v>
      </c>
      <c r="AQ26" s="23">
        <f>IF(VLOOKUP($A26,HR_Input!$A$33:$B$50,2,FALSE)="Percentage",AR$22,IF(VLOOKUP($A26,HR_Input!$A$33:$B$50,2,FALSE)="Fixed","Fixed",(AQ$22)))</f>
        <v>40.06</v>
      </c>
      <c r="AR26" s="14">
        <f t="shared" si="22"/>
        <v>0.48</v>
      </c>
      <c r="AS26" s="6"/>
      <c r="AT26" s="93">
        <f>INDEX(HR_Input!$C$33:$BJ$50,MATCH($A26,HR_Input!$A$33:$A$50,0),MATCH(AT$13,HR_Input!$C$32:$BJ$32,0))</f>
        <v>1.1875999999999999E-2</v>
      </c>
      <c r="AU26" s="23">
        <f>IF(VLOOKUP($A26,HR_Input!$A$33:$B$50,2,FALSE)="Percentage",AV$22,IF(VLOOKUP($A26,HR_Input!$A$33:$B$50,2,FALSE)="Fixed","Fixed",(AU$22)))</f>
        <v>40.06</v>
      </c>
      <c r="AV26" s="14">
        <f t="shared" si="23"/>
        <v>0.48</v>
      </c>
    </row>
    <row r="27" spans="1:48" x14ac:dyDescent="0.25">
      <c r="A27" t="str">
        <f>HR_Input!A35</f>
        <v>WRAM/MCBA</v>
      </c>
      <c r="B27" s="93">
        <f>INDEX(HR_Input!$C$33:$BJ$50,MATCH($A27,HR_Input!$A$33:$A$50,0),MATCH(B$13,HR_Input!$C$32:$BJ$32,0))</f>
        <v>0</v>
      </c>
      <c r="C27" s="23">
        <f>IF(VLOOKUP($A27,HR_Input!$A$33:$B$50,2,FALSE)="Percentage",D$22,IF(VLOOKUP($A27,HR_Input!$A$33:$B$50,2,FALSE)="Fixed","Fixed",(C$22)))</f>
        <v>6</v>
      </c>
      <c r="D27" s="14">
        <f t="shared" si="12"/>
        <v>0</v>
      </c>
      <c r="F27" s="93">
        <f>INDEX(HR_Input!$C$33:$BJ$50,MATCH($A27,HR_Input!$A$33:$A$50,0),MATCH(F$13,HR_Input!$C$32:$BJ$32,0))</f>
        <v>0</v>
      </c>
      <c r="G27" s="23">
        <f>IF(VLOOKUP($A27,HR_Input!$A$33:$B$50,2,FALSE)="Percentage",H$22,IF(VLOOKUP($A27,HR_Input!$A$33:$B$50,2,FALSE)="Fixed","Fixed",(G$22)))</f>
        <v>6</v>
      </c>
      <c r="H27" s="14">
        <f t="shared" si="13"/>
        <v>0</v>
      </c>
      <c r="J27" s="93">
        <f>INDEX(HR_Input!$C$33:$BJ$50,MATCH($A27,HR_Input!$A$33:$A$50,0),MATCH(J$13,HR_Input!$C$32:$BJ$32,0))</f>
        <v>0</v>
      </c>
      <c r="K27" s="23">
        <f>IF(VLOOKUP($A27,HR_Input!$A$33:$B$50,2,FALSE)="Percentage",L$22,IF(VLOOKUP($A27,HR_Input!$A$33:$B$50,2,FALSE)="Fixed","Fixed",(K$22)))</f>
        <v>6</v>
      </c>
      <c r="L27" s="14">
        <f t="shared" si="14"/>
        <v>0</v>
      </c>
      <c r="N27" s="93">
        <f>INDEX(HR_Input!$C$33:$BJ$50,MATCH($A27,HR_Input!$A$33:$A$50,0),MATCH(N$13,HR_Input!$C$32:$BJ$32,0))</f>
        <v>0</v>
      </c>
      <c r="O27" s="23">
        <f>IF(VLOOKUP($A27,HR_Input!$A$33:$B$50,2,FALSE)="Percentage",P$22,IF(VLOOKUP($A27,HR_Input!$A$33:$B$50,2,FALSE)="Fixed","Fixed",(O$22)))</f>
        <v>6</v>
      </c>
      <c r="P27" s="14">
        <f t="shared" si="15"/>
        <v>0</v>
      </c>
      <c r="R27" s="93">
        <f>INDEX(HR_Input!$C$33:$BJ$50,MATCH($A27,HR_Input!$A$33:$A$50,0),MATCH(R$13,HR_Input!$C$32:$BJ$32,0))</f>
        <v>0</v>
      </c>
      <c r="S27" s="23">
        <f>IF(VLOOKUP($A27,HR_Input!$A$33:$B$50,2,FALSE)="Percentage",T$22,IF(VLOOKUP($A27,HR_Input!$A$33:$B$50,2,FALSE)="Fixed","Fixed",(S$22)))</f>
        <v>6</v>
      </c>
      <c r="T27" s="14">
        <f t="shared" si="16"/>
        <v>0</v>
      </c>
      <c r="V27" s="93">
        <f>INDEX(HR_Input!$C$33:$BJ$50,MATCH($A27,HR_Input!$A$33:$A$50,0),MATCH(V$13,HR_Input!$C$32:$BJ$32,0))</f>
        <v>0</v>
      </c>
      <c r="W27" s="23">
        <f>IF(VLOOKUP($A27,HR_Input!$A$33:$B$50,2,FALSE)="Percentage",X$22,IF(VLOOKUP($A27,HR_Input!$A$33:$B$50,2,FALSE)="Fixed","Fixed",(W$22)))</f>
        <v>6</v>
      </c>
      <c r="X27" s="14">
        <f t="shared" si="17"/>
        <v>0</v>
      </c>
      <c r="Z27" s="93">
        <f>INDEX(HR_Input!$C$33:$BJ$50,MATCH($A27,HR_Input!$A$33:$A$50,0),MATCH(Z$13,HR_Input!$C$32:$BJ$32,0))</f>
        <v>0</v>
      </c>
      <c r="AA27" s="23">
        <f>IF(VLOOKUP($A27,HR_Input!$A$33:$B$50,2,FALSE)="Percentage",AB$22,IF(VLOOKUP($A27,HR_Input!$A$33:$B$50,2,FALSE)="Fixed","Fixed",(AA$22)))</f>
        <v>6</v>
      </c>
      <c r="AB27" s="14">
        <f t="shared" si="18"/>
        <v>0</v>
      </c>
      <c r="AD27" s="93">
        <f>INDEX(HR_Input!$C$33:$BJ$50,MATCH($A27,HR_Input!$A$33:$A$50,0),MATCH(AD$13,HR_Input!$C$32:$BJ$32,0))</f>
        <v>0</v>
      </c>
      <c r="AE27" s="23">
        <f>IF(VLOOKUP($A27,HR_Input!$A$33:$B$50,2,FALSE)="Percentage",AF$22,IF(VLOOKUP($A27,HR_Input!$A$33:$B$50,2,FALSE)="Fixed","Fixed",(AE$22)))</f>
        <v>6</v>
      </c>
      <c r="AF27" s="14">
        <f t="shared" si="19"/>
        <v>0</v>
      </c>
      <c r="AH27" s="93">
        <f>INDEX(HR_Input!$C$33:$BJ$50,MATCH($A27,HR_Input!$A$33:$A$50,0),MATCH(AH$13,HR_Input!$C$32:$BJ$32,0))</f>
        <v>0</v>
      </c>
      <c r="AI27" s="23">
        <f>IF(VLOOKUP($A27,HR_Input!$A$33:$B$50,2,FALSE)="Percentage",AJ$22,IF(VLOOKUP($A27,HR_Input!$A$33:$B$50,2,FALSE)="Fixed","Fixed",(AI$22)))</f>
        <v>6</v>
      </c>
      <c r="AJ27" s="14">
        <f t="shared" si="20"/>
        <v>0</v>
      </c>
      <c r="AL27" s="93">
        <f>INDEX(HR_Input!$C$33:$BJ$50,MATCH($A27,HR_Input!$A$33:$A$50,0),MATCH(AL$13,HR_Input!$C$32:$BJ$32,0))</f>
        <v>0</v>
      </c>
      <c r="AM27" s="23">
        <f>IF(VLOOKUP($A27,HR_Input!$A$33:$B$50,2,FALSE)="Percentage",AN$22,IF(VLOOKUP($A27,HR_Input!$A$33:$B$50,2,FALSE)="Fixed","Fixed",(AM$22)))</f>
        <v>6</v>
      </c>
      <c r="AN27" s="14">
        <f t="shared" si="21"/>
        <v>0</v>
      </c>
      <c r="AP27" s="93">
        <f>INDEX(HR_Input!$C$33:$BJ$50,MATCH($A27,HR_Input!$A$33:$A$50,0),MATCH(AP$13,HR_Input!$C$32:$BJ$32,0))</f>
        <v>0</v>
      </c>
      <c r="AQ27" s="23">
        <f>IF(VLOOKUP($A27,HR_Input!$A$33:$B$50,2,FALSE)="Percentage",AR$22,IF(VLOOKUP($A27,HR_Input!$A$33:$B$50,2,FALSE)="Fixed","Fixed",(AQ$22)))</f>
        <v>6</v>
      </c>
      <c r="AR27" s="14">
        <f t="shared" si="22"/>
        <v>0</v>
      </c>
      <c r="AS27" s="6"/>
      <c r="AT27" s="93">
        <f>INDEX(HR_Input!$C$33:$BJ$50,MATCH($A27,HR_Input!$A$33:$A$50,0),MATCH(AT$13,HR_Input!$C$32:$BJ$32,0))</f>
        <v>0</v>
      </c>
      <c r="AU27" s="23">
        <f>IF(VLOOKUP($A27,HR_Input!$A$33:$B$50,2,FALSE)="Percentage",AV$22,IF(VLOOKUP($A27,HR_Input!$A$33:$B$50,2,FALSE)="Fixed","Fixed",(AU$22)))</f>
        <v>6</v>
      </c>
      <c r="AV27" s="14">
        <f t="shared" si="23"/>
        <v>0</v>
      </c>
    </row>
    <row r="28" spans="1:48" x14ac:dyDescent="0.25">
      <c r="A28" t="str">
        <f>HR_Input!A36</f>
        <v>PCBA</v>
      </c>
      <c r="B28" s="93">
        <f>INDEX(HR_Input!$C$33:$BJ$50,MATCH($A28,HR_Input!$A$33:$A$50,0),MATCH(B$13,HR_Input!$C$32:$BJ$32,0))</f>
        <v>0</v>
      </c>
      <c r="C28" s="23">
        <f>IF(VLOOKUP($A28,HR_Input!$A$33:$B$50,2,FALSE)="Percentage",D$22,IF(VLOOKUP($A28,HR_Input!$A$33:$B$50,2,FALSE)="Fixed","Fixed",(C$22)))</f>
        <v>6</v>
      </c>
      <c r="D28" s="14">
        <f t="shared" si="12"/>
        <v>0</v>
      </c>
      <c r="F28" s="93">
        <f>INDEX(HR_Input!$C$33:$BJ$50,MATCH($A28,HR_Input!$A$33:$A$50,0),MATCH(F$13,HR_Input!$C$32:$BJ$32,0))</f>
        <v>0</v>
      </c>
      <c r="G28" s="23">
        <f>IF(VLOOKUP($A28,HR_Input!$A$33:$B$50,2,FALSE)="Percentage",H$22,IF(VLOOKUP($A28,HR_Input!$A$33:$B$50,2,FALSE)="Fixed","Fixed",(G$22)))</f>
        <v>6</v>
      </c>
      <c r="H28" s="14">
        <f t="shared" si="13"/>
        <v>0</v>
      </c>
      <c r="J28" s="93">
        <f>INDEX(HR_Input!$C$33:$BJ$50,MATCH($A28,HR_Input!$A$33:$A$50,0),MATCH(J$13,HR_Input!$C$32:$BJ$32,0))</f>
        <v>0</v>
      </c>
      <c r="K28" s="23">
        <f>IF(VLOOKUP($A28,HR_Input!$A$33:$B$50,2,FALSE)="Percentage",L$22,IF(VLOOKUP($A28,HR_Input!$A$33:$B$50,2,FALSE)="Fixed","Fixed",(K$22)))</f>
        <v>6</v>
      </c>
      <c r="L28" s="14">
        <f t="shared" si="14"/>
        <v>0</v>
      </c>
      <c r="N28" s="93">
        <f>INDEX(HR_Input!$C$33:$BJ$50,MATCH($A28,HR_Input!$A$33:$A$50,0),MATCH(N$13,HR_Input!$C$32:$BJ$32,0))</f>
        <v>0</v>
      </c>
      <c r="O28" s="23">
        <f>IF(VLOOKUP($A28,HR_Input!$A$33:$B$50,2,FALSE)="Percentage",P$22,IF(VLOOKUP($A28,HR_Input!$A$33:$B$50,2,FALSE)="Fixed","Fixed",(O$22)))</f>
        <v>6</v>
      </c>
      <c r="P28" s="14">
        <f t="shared" si="15"/>
        <v>0</v>
      </c>
      <c r="R28" s="93">
        <f>INDEX(HR_Input!$C$33:$BJ$50,MATCH($A28,HR_Input!$A$33:$A$50,0),MATCH(R$13,HR_Input!$C$32:$BJ$32,0))</f>
        <v>0</v>
      </c>
      <c r="S28" s="23">
        <f>IF(VLOOKUP($A28,HR_Input!$A$33:$B$50,2,FALSE)="Percentage",T$22,IF(VLOOKUP($A28,HR_Input!$A$33:$B$50,2,FALSE)="Fixed","Fixed",(S$22)))</f>
        <v>6</v>
      </c>
      <c r="T28" s="14">
        <f t="shared" si="16"/>
        <v>0</v>
      </c>
      <c r="V28" s="93">
        <f>INDEX(HR_Input!$C$33:$BJ$50,MATCH($A28,HR_Input!$A$33:$A$50,0),MATCH(V$13,HR_Input!$C$32:$BJ$32,0))</f>
        <v>0</v>
      </c>
      <c r="W28" s="23">
        <f>IF(VLOOKUP($A28,HR_Input!$A$33:$B$50,2,FALSE)="Percentage",X$22,IF(VLOOKUP($A28,HR_Input!$A$33:$B$50,2,FALSE)="Fixed","Fixed",(W$22)))</f>
        <v>6</v>
      </c>
      <c r="X28" s="14">
        <f t="shared" si="17"/>
        <v>0</v>
      </c>
      <c r="Z28" s="93">
        <f>INDEX(HR_Input!$C$33:$BJ$50,MATCH($A28,HR_Input!$A$33:$A$50,0),MATCH(Z$13,HR_Input!$C$32:$BJ$32,0))</f>
        <v>0</v>
      </c>
      <c r="AA28" s="23">
        <f>IF(VLOOKUP($A28,HR_Input!$A$33:$B$50,2,FALSE)="Percentage",AB$22,IF(VLOOKUP($A28,HR_Input!$A$33:$B$50,2,FALSE)="Fixed","Fixed",(AA$22)))</f>
        <v>6</v>
      </c>
      <c r="AB28" s="14">
        <f t="shared" si="18"/>
        <v>0</v>
      </c>
      <c r="AD28" s="93">
        <f>INDEX(HR_Input!$C$33:$BJ$50,MATCH($A28,HR_Input!$A$33:$A$50,0),MATCH(AD$13,HR_Input!$C$32:$BJ$32,0))</f>
        <v>0</v>
      </c>
      <c r="AE28" s="23">
        <f>IF(VLOOKUP($A28,HR_Input!$A$33:$B$50,2,FALSE)="Percentage",AF$22,IF(VLOOKUP($A28,HR_Input!$A$33:$B$50,2,FALSE)="Fixed","Fixed",(AE$22)))</f>
        <v>6</v>
      </c>
      <c r="AF28" s="14">
        <f t="shared" si="19"/>
        <v>0</v>
      </c>
      <c r="AH28" s="93">
        <f>INDEX(HR_Input!$C$33:$BJ$50,MATCH($A28,HR_Input!$A$33:$A$50,0),MATCH(AH$13,HR_Input!$C$32:$BJ$32,0))</f>
        <v>0</v>
      </c>
      <c r="AI28" s="23">
        <f>IF(VLOOKUP($A28,HR_Input!$A$33:$B$50,2,FALSE)="Percentage",AJ$22,IF(VLOOKUP($A28,HR_Input!$A$33:$B$50,2,FALSE)="Fixed","Fixed",(AI$22)))</f>
        <v>6</v>
      </c>
      <c r="AJ28" s="14">
        <f t="shared" si="20"/>
        <v>0</v>
      </c>
      <c r="AL28" s="93">
        <f>INDEX(HR_Input!$C$33:$BJ$50,MATCH($A28,HR_Input!$A$33:$A$50,0),MATCH(AL$13,HR_Input!$C$32:$BJ$32,0))</f>
        <v>0</v>
      </c>
      <c r="AM28" s="23">
        <f>IF(VLOOKUP($A28,HR_Input!$A$33:$B$50,2,FALSE)="Percentage",AN$22,IF(VLOOKUP($A28,HR_Input!$A$33:$B$50,2,FALSE)="Fixed","Fixed",(AM$22)))</f>
        <v>6</v>
      </c>
      <c r="AN28" s="14">
        <f t="shared" si="21"/>
        <v>0</v>
      </c>
      <c r="AP28" s="93">
        <f>INDEX(HR_Input!$C$33:$BJ$50,MATCH($A28,HR_Input!$A$33:$A$50,0),MATCH(AP$13,HR_Input!$C$32:$BJ$32,0))</f>
        <v>0</v>
      </c>
      <c r="AQ28" s="23">
        <f>IF(VLOOKUP($A28,HR_Input!$A$33:$B$50,2,FALSE)="Percentage",AR$22,IF(VLOOKUP($A28,HR_Input!$A$33:$B$50,2,FALSE)="Fixed","Fixed",(AQ$22)))</f>
        <v>6</v>
      </c>
      <c r="AR28" s="14">
        <f t="shared" si="22"/>
        <v>0</v>
      </c>
      <c r="AS28" s="6"/>
      <c r="AT28" s="93">
        <f>INDEX(HR_Input!$C$33:$BJ$50,MATCH($A28,HR_Input!$A$33:$A$50,0),MATCH(AT$13,HR_Input!$C$32:$BJ$32,0))</f>
        <v>0</v>
      </c>
      <c r="AU28" s="23">
        <f>IF(VLOOKUP($A28,HR_Input!$A$33:$B$50,2,FALSE)="Percentage",AV$22,IF(VLOOKUP($A28,HR_Input!$A$33:$B$50,2,FALSE)="Fixed","Fixed",(AU$22)))</f>
        <v>6</v>
      </c>
      <c r="AV28" s="14">
        <f t="shared" si="23"/>
        <v>0</v>
      </c>
    </row>
    <row r="29" spans="1:48" x14ac:dyDescent="0.25">
      <c r="A29" t="str">
        <f>HR_Input!A37</f>
        <v>HCBA</v>
      </c>
      <c r="B29" s="93">
        <f>INDEX(HR_Input!$C$33:$BJ$50,MATCH($A29,HR_Input!$A$33:$A$50,0),MATCH(B$13,HR_Input!$C$32:$BJ$32,0))</f>
        <v>0</v>
      </c>
      <c r="C29" s="23" t="str">
        <f>IF(VLOOKUP($A29,HR_Input!$A$33:$B$50,2,FALSE)="Percentage",D$22,IF(VLOOKUP($A29,HR_Input!$A$33:$B$50,2,FALSE)="Fixed","Fixed",(C$22)))</f>
        <v>Fixed</v>
      </c>
      <c r="D29" s="14">
        <f t="shared" si="12"/>
        <v>0</v>
      </c>
      <c r="F29" s="93">
        <f>INDEX(HR_Input!$C$33:$BJ$50,MATCH($A29,HR_Input!$A$33:$A$50,0),MATCH(F$13,HR_Input!$C$32:$BJ$32,0))</f>
        <v>0</v>
      </c>
      <c r="G29" s="23" t="str">
        <f>IF(VLOOKUP($A29,HR_Input!$A$33:$B$50,2,FALSE)="Percentage",H$22,IF(VLOOKUP($A29,HR_Input!$A$33:$B$50,2,FALSE)="Fixed","Fixed",(G$22)))</f>
        <v>Fixed</v>
      </c>
      <c r="H29" s="14">
        <f t="shared" si="13"/>
        <v>0</v>
      </c>
      <c r="J29" s="93">
        <f>INDEX(HR_Input!$C$33:$BJ$50,MATCH($A29,HR_Input!$A$33:$A$50,0),MATCH(J$13,HR_Input!$C$32:$BJ$32,0))</f>
        <v>0</v>
      </c>
      <c r="K29" s="23" t="str">
        <f>IF(VLOOKUP($A29,HR_Input!$A$33:$B$50,2,FALSE)="Percentage",L$22,IF(VLOOKUP($A29,HR_Input!$A$33:$B$50,2,FALSE)="Fixed","Fixed",(K$22)))</f>
        <v>Fixed</v>
      </c>
      <c r="L29" s="14">
        <f t="shared" si="14"/>
        <v>0</v>
      </c>
      <c r="N29" s="93">
        <f>INDEX(HR_Input!$C$33:$BJ$50,MATCH($A29,HR_Input!$A$33:$A$50,0),MATCH(N$13,HR_Input!$C$32:$BJ$32,0))</f>
        <v>0</v>
      </c>
      <c r="O29" s="23" t="str">
        <f>IF(VLOOKUP($A29,HR_Input!$A$33:$B$50,2,FALSE)="Percentage",P$22,IF(VLOOKUP($A29,HR_Input!$A$33:$B$50,2,FALSE)="Fixed","Fixed",(O$22)))</f>
        <v>Fixed</v>
      </c>
      <c r="P29" s="14">
        <f t="shared" si="15"/>
        <v>0</v>
      </c>
      <c r="R29" s="93">
        <f>INDEX(HR_Input!$C$33:$BJ$50,MATCH($A29,HR_Input!$A$33:$A$50,0),MATCH(R$13,HR_Input!$C$32:$BJ$32,0))</f>
        <v>0</v>
      </c>
      <c r="S29" s="23" t="str">
        <f>IF(VLOOKUP($A29,HR_Input!$A$33:$B$50,2,FALSE)="Percentage",T$22,IF(VLOOKUP($A29,HR_Input!$A$33:$B$50,2,FALSE)="Fixed","Fixed",(S$22)))</f>
        <v>Fixed</v>
      </c>
      <c r="T29" s="14">
        <f t="shared" si="16"/>
        <v>0</v>
      </c>
      <c r="V29" s="93">
        <f>INDEX(HR_Input!$C$33:$BJ$50,MATCH($A29,HR_Input!$A$33:$A$50,0),MATCH(V$13,HR_Input!$C$32:$BJ$32,0))</f>
        <v>0</v>
      </c>
      <c r="W29" s="23" t="str">
        <f>IF(VLOOKUP($A29,HR_Input!$A$33:$B$50,2,FALSE)="Percentage",X$22,IF(VLOOKUP($A29,HR_Input!$A$33:$B$50,2,FALSE)="Fixed","Fixed",(W$22)))</f>
        <v>Fixed</v>
      </c>
      <c r="X29" s="14">
        <f t="shared" si="17"/>
        <v>0</v>
      </c>
      <c r="Z29" s="93">
        <f>INDEX(HR_Input!$C$33:$BJ$50,MATCH($A29,HR_Input!$A$33:$A$50,0),MATCH(Z$13,HR_Input!$C$32:$BJ$32,0))</f>
        <v>0</v>
      </c>
      <c r="AA29" s="23" t="str">
        <f>IF(VLOOKUP($A29,HR_Input!$A$33:$B$50,2,FALSE)="Percentage",AB$22,IF(VLOOKUP($A29,HR_Input!$A$33:$B$50,2,FALSE)="Fixed","Fixed",(AA$22)))</f>
        <v>Fixed</v>
      </c>
      <c r="AB29" s="14">
        <f t="shared" si="18"/>
        <v>0</v>
      </c>
      <c r="AD29" s="93">
        <f>INDEX(HR_Input!$C$33:$BJ$50,MATCH($A29,HR_Input!$A$33:$A$50,0),MATCH(AD$13,HR_Input!$C$32:$BJ$32,0))</f>
        <v>0</v>
      </c>
      <c r="AE29" s="23" t="str">
        <f>IF(VLOOKUP($A29,HR_Input!$A$33:$B$50,2,FALSE)="Percentage",AF$22,IF(VLOOKUP($A29,HR_Input!$A$33:$B$50,2,FALSE)="Fixed","Fixed",(AE$22)))</f>
        <v>Fixed</v>
      </c>
      <c r="AF29" s="14">
        <f t="shared" si="19"/>
        <v>0</v>
      </c>
      <c r="AH29" s="93">
        <f>INDEX(HR_Input!$C$33:$BJ$50,MATCH($A29,HR_Input!$A$33:$A$50,0),MATCH(AH$13,HR_Input!$C$32:$BJ$32,0))</f>
        <v>0</v>
      </c>
      <c r="AI29" s="23" t="str">
        <f>IF(VLOOKUP($A29,HR_Input!$A$33:$B$50,2,FALSE)="Percentage",AJ$22,IF(VLOOKUP($A29,HR_Input!$A$33:$B$50,2,FALSE)="Fixed","Fixed",(AI$22)))</f>
        <v>Fixed</v>
      </c>
      <c r="AJ29" s="14">
        <f t="shared" si="20"/>
        <v>0</v>
      </c>
      <c r="AL29" s="93">
        <f>INDEX(HR_Input!$C$33:$BJ$50,MATCH($A29,HR_Input!$A$33:$A$50,0),MATCH(AL$13,HR_Input!$C$32:$BJ$32,0))</f>
        <v>0</v>
      </c>
      <c r="AM29" s="23" t="str">
        <f>IF(VLOOKUP($A29,HR_Input!$A$33:$B$50,2,FALSE)="Percentage",AN$22,IF(VLOOKUP($A29,HR_Input!$A$33:$B$50,2,FALSE)="Fixed","Fixed",(AM$22)))</f>
        <v>Fixed</v>
      </c>
      <c r="AN29" s="14">
        <f t="shared" si="21"/>
        <v>0</v>
      </c>
      <c r="AP29" s="93">
        <f>INDEX(HR_Input!$C$33:$BJ$50,MATCH($A29,HR_Input!$A$33:$A$50,0),MATCH(AP$13,HR_Input!$C$32:$BJ$32,0))</f>
        <v>0</v>
      </c>
      <c r="AQ29" s="23" t="str">
        <f>IF(VLOOKUP($A29,HR_Input!$A$33:$B$50,2,FALSE)="Percentage",AR$22,IF(VLOOKUP($A29,HR_Input!$A$33:$B$50,2,FALSE)="Fixed","Fixed",(AQ$22)))</f>
        <v>Fixed</v>
      </c>
      <c r="AR29" s="14">
        <f t="shared" si="22"/>
        <v>0</v>
      </c>
      <c r="AS29" s="6"/>
      <c r="AT29" s="93">
        <f>INDEX(HR_Input!$C$33:$BJ$50,MATCH($A29,HR_Input!$A$33:$A$50,0),MATCH(AT$13,HR_Input!$C$32:$BJ$32,0))</f>
        <v>0</v>
      </c>
      <c r="AU29" s="23" t="str">
        <f>IF(VLOOKUP($A29,HR_Input!$A$33:$B$50,2,FALSE)="Percentage",AV$22,IF(VLOOKUP($A29,HR_Input!$A$33:$B$50,2,FALSE)="Fixed","Fixed",(AU$22)))</f>
        <v>Fixed</v>
      </c>
      <c r="AV29" s="14">
        <f t="shared" si="23"/>
        <v>0</v>
      </c>
    </row>
    <row r="30" spans="1:48" x14ac:dyDescent="0.25">
      <c r="A30" t="str">
        <f>HR_Input!A38</f>
        <v>DRMA</v>
      </c>
      <c r="B30" s="93">
        <f>INDEX(HR_Input!$C$33:$BJ$50,MATCH($A30,HR_Input!$A$33:$A$50,0),MATCH(B$13,HR_Input!$C$32:$BJ$32,0))</f>
        <v>0</v>
      </c>
      <c r="C30" s="23">
        <f>IF(VLOOKUP($A30,HR_Input!$A$33:$B$50,2,FALSE)="Percentage",D$22,IF(VLOOKUP($A30,HR_Input!$A$33:$B$50,2,FALSE)="Fixed","Fixed",(C$22)))</f>
        <v>6</v>
      </c>
      <c r="D30" s="14">
        <f t="shared" si="12"/>
        <v>0</v>
      </c>
      <c r="F30" s="93">
        <f>INDEX(HR_Input!$C$33:$BJ$50,MATCH($A30,HR_Input!$A$33:$A$50,0),MATCH(F$13,HR_Input!$C$32:$BJ$32,0))</f>
        <v>0</v>
      </c>
      <c r="G30" s="23">
        <f>IF(VLOOKUP($A30,HR_Input!$A$33:$B$50,2,FALSE)="Percentage",H$22,IF(VLOOKUP($A30,HR_Input!$A$33:$B$50,2,FALSE)="Fixed","Fixed",(G$22)))</f>
        <v>6</v>
      </c>
      <c r="H30" s="14">
        <f t="shared" si="13"/>
        <v>0</v>
      </c>
      <c r="J30" s="93">
        <f>INDEX(HR_Input!$C$33:$BJ$50,MATCH($A30,HR_Input!$A$33:$A$50,0),MATCH(J$13,HR_Input!$C$32:$BJ$32,0))</f>
        <v>0</v>
      </c>
      <c r="K30" s="23">
        <f>IF(VLOOKUP($A30,HR_Input!$A$33:$B$50,2,FALSE)="Percentage",L$22,IF(VLOOKUP($A30,HR_Input!$A$33:$B$50,2,FALSE)="Fixed","Fixed",(K$22)))</f>
        <v>6</v>
      </c>
      <c r="L30" s="14">
        <f t="shared" si="14"/>
        <v>0</v>
      </c>
      <c r="N30" s="93">
        <f>INDEX(HR_Input!$C$33:$BJ$50,MATCH($A30,HR_Input!$A$33:$A$50,0),MATCH(N$13,HR_Input!$C$32:$BJ$32,0))</f>
        <v>0</v>
      </c>
      <c r="O30" s="23">
        <f>IF(VLOOKUP($A30,HR_Input!$A$33:$B$50,2,FALSE)="Percentage",P$22,IF(VLOOKUP($A30,HR_Input!$A$33:$B$50,2,FALSE)="Fixed","Fixed",(O$22)))</f>
        <v>6</v>
      </c>
      <c r="P30" s="14">
        <f t="shared" si="15"/>
        <v>0</v>
      </c>
      <c r="R30" s="93">
        <f>INDEX(HR_Input!$C$33:$BJ$50,MATCH($A30,HR_Input!$A$33:$A$50,0),MATCH(R$13,HR_Input!$C$32:$BJ$32,0))</f>
        <v>0</v>
      </c>
      <c r="S30" s="23">
        <f>IF(VLOOKUP($A30,HR_Input!$A$33:$B$50,2,FALSE)="Percentage",T$22,IF(VLOOKUP($A30,HR_Input!$A$33:$B$50,2,FALSE)="Fixed","Fixed",(S$22)))</f>
        <v>6</v>
      </c>
      <c r="T30" s="14">
        <f t="shared" si="16"/>
        <v>0</v>
      </c>
      <c r="V30" s="93">
        <f>INDEX(HR_Input!$C$33:$BJ$50,MATCH($A30,HR_Input!$A$33:$A$50,0),MATCH(V$13,HR_Input!$C$32:$BJ$32,0))</f>
        <v>0</v>
      </c>
      <c r="W30" s="23">
        <f>IF(VLOOKUP($A30,HR_Input!$A$33:$B$50,2,FALSE)="Percentage",X$22,IF(VLOOKUP($A30,HR_Input!$A$33:$B$50,2,FALSE)="Fixed","Fixed",(W$22)))</f>
        <v>6</v>
      </c>
      <c r="X30" s="14">
        <f t="shared" si="17"/>
        <v>0</v>
      </c>
      <c r="Z30" s="93">
        <f>INDEX(HR_Input!$C$33:$BJ$50,MATCH($A30,HR_Input!$A$33:$A$50,0),MATCH(Z$13,HR_Input!$C$32:$BJ$32,0))</f>
        <v>0</v>
      </c>
      <c r="AA30" s="23">
        <f>IF(VLOOKUP($A30,HR_Input!$A$33:$B$50,2,FALSE)="Percentage",AB$22,IF(VLOOKUP($A30,HR_Input!$A$33:$B$50,2,FALSE)="Fixed","Fixed",(AA$22)))</f>
        <v>6</v>
      </c>
      <c r="AB30" s="14">
        <f t="shared" si="18"/>
        <v>0</v>
      </c>
      <c r="AD30" s="93">
        <f>INDEX(HR_Input!$C$33:$BJ$50,MATCH($A30,HR_Input!$A$33:$A$50,0),MATCH(AD$13,HR_Input!$C$32:$BJ$32,0))</f>
        <v>0</v>
      </c>
      <c r="AE30" s="23">
        <f>IF(VLOOKUP($A30,HR_Input!$A$33:$B$50,2,FALSE)="Percentage",AF$22,IF(VLOOKUP($A30,HR_Input!$A$33:$B$50,2,FALSE)="Fixed","Fixed",(AE$22)))</f>
        <v>6</v>
      </c>
      <c r="AF30" s="14">
        <f t="shared" si="19"/>
        <v>0</v>
      </c>
      <c r="AH30" s="93">
        <f>INDEX(HR_Input!$C$33:$BJ$50,MATCH($A30,HR_Input!$A$33:$A$50,0),MATCH(AH$13,HR_Input!$C$32:$BJ$32,0))</f>
        <v>0</v>
      </c>
      <c r="AI30" s="23">
        <f>IF(VLOOKUP($A30,HR_Input!$A$33:$B$50,2,FALSE)="Percentage",AJ$22,IF(VLOOKUP($A30,HR_Input!$A$33:$B$50,2,FALSE)="Fixed","Fixed",(AI$22)))</f>
        <v>6</v>
      </c>
      <c r="AJ30" s="14">
        <f t="shared" si="20"/>
        <v>0</v>
      </c>
      <c r="AL30" s="93">
        <f>INDEX(HR_Input!$C$33:$BJ$50,MATCH($A30,HR_Input!$A$33:$A$50,0),MATCH(AL$13,HR_Input!$C$32:$BJ$32,0))</f>
        <v>0</v>
      </c>
      <c r="AM30" s="23">
        <f>IF(VLOOKUP($A30,HR_Input!$A$33:$B$50,2,FALSE)="Percentage",AN$22,IF(VLOOKUP($A30,HR_Input!$A$33:$B$50,2,FALSE)="Fixed","Fixed",(AM$22)))</f>
        <v>6</v>
      </c>
      <c r="AN30" s="14">
        <f t="shared" si="21"/>
        <v>0</v>
      </c>
      <c r="AP30" s="93">
        <f>INDEX(HR_Input!$C$33:$BJ$50,MATCH($A30,HR_Input!$A$33:$A$50,0),MATCH(AP$13,HR_Input!$C$32:$BJ$32,0))</f>
        <v>0</v>
      </c>
      <c r="AQ30" s="23">
        <f>IF(VLOOKUP($A30,HR_Input!$A$33:$B$50,2,FALSE)="Percentage",AR$22,IF(VLOOKUP($A30,HR_Input!$A$33:$B$50,2,FALSE)="Fixed","Fixed",(AQ$22)))</f>
        <v>6</v>
      </c>
      <c r="AR30" s="14">
        <f t="shared" si="22"/>
        <v>0</v>
      </c>
      <c r="AS30" s="6"/>
      <c r="AT30" s="93">
        <f>INDEX(HR_Input!$C$33:$BJ$50,MATCH($A30,HR_Input!$A$33:$A$50,0),MATCH(AT$13,HR_Input!$C$32:$BJ$32,0))</f>
        <v>0</v>
      </c>
      <c r="AU30" s="23">
        <f>IF(VLOOKUP($A30,HR_Input!$A$33:$B$50,2,FALSE)="Percentage",AV$22,IF(VLOOKUP($A30,HR_Input!$A$33:$B$50,2,FALSE)="Fixed","Fixed",(AU$22)))</f>
        <v>6</v>
      </c>
      <c r="AV30" s="14">
        <f t="shared" si="23"/>
        <v>0</v>
      </c>
    </row>
    <row r="31" spans="1:48" x14ac:dyDescent="0.25">
      <c r="A31" t="str">
        <f>HR_Input!A39</f>
        <v>CEBA</v>
      </c>
      <c r="B31" s="93">
        <f>INDEX(HR_Input!$C$33:$BJ$50,MATCH($A31,HR_Input!$A$33:$A$50,0),MATCH(B$13,HR_Input!$C$32:$BJ$32,0))</f>
        <v>0</v>
      </c>
      <c r="C31" s="23" t="str">
        <f>IF(VLOOKUP($A31,HR_Input!$A$33:$B$50,2,FALSE)="Percentage",D$22,IF(VLOOKUP($A31,HR_Input!$A$33:$B$50,2,FALSE)="Fixed","Fixed",(C$22)))</f>
        <v>Fixed</v>
      </c>
      <c r="D31" s="14">
        <f t="shared" si="12"/>
        <v>0</v>
      </c>
      <c r="F31" s="93">
        <f>INDEX(HR_Input!$C$33:$BJ$50,MATCH($A31,HR_Input!$A$33:$A$50,0),MATCH(F$13,HR_Input!$C$32:$BJ$32,0))</f>
        <v>0</v>
      </c>
      <c r="G31" s="23" t="str">
        <f>IF(VLOOKUP($A31,HR_Input!$A$33:$B$50,2,FALSE)="Percentage",H$22,IF(VLOOKUP($A31,HR_Input!$A$33:$B$50,2,FALSE)="Fixed","Fixed",(G$22)))</f>
        <v>Fixed</v>
      </c>
      <c r="H31" s="14">
        <f t="shared" si="13"/>
        <v>0</v>
      </c>
      <c r="J31" s="93">
        <f>INDEX(HR_Input!$C$33:$BJ$50,MATCH($A31,HR_Input!$A$33:$A$50,0),MATCH(J$13,HR_Input!$C$32:$BJ$32,0))</f>
        <v>0</v>
      </c>
      <c r="K31" s="23" t="str">
        <f>IF(VLOOKUP($A31,HR_Input!$A$33:$B$50,2,FALSE)="Percentage",L$22,IF(VLOOKUP($A31,HR_Input!$A$33:$B$50,2,FALSE)="Fixed","Fixed",(K$22)))</f>
        <v>Fixed</v>
      </c>
      <c r="L31" s="14">
        <f t="shared" si="14"/>
        <v>0</v>
      </c>
      <c r="N31" s="93">
        <f>INDEX(HR_Input!$C$33:$BJ$50,MATCH($A31,HR_Input!$A$33:$A$50,0),MATCH(N$13,HR_Input!$C$32:$BJ$32,0))</f>
        <v>0</v>
      </c>
      <c r="O31" s="23" t="str">
        <f>IF(VLOOKUP($A31,HR_Input!$A$33:$B$50,2,FALSE)="Percentage",P$22,IF(VLOOKUP($A31,HR_Input!$A$33:$B$50,2,FALSE)="Fixed","Fixed",(O$22)))</f>
        <v>Fixed</v>
      </c>
      <c r="P31" s="14">
        <f t="shared" si="15"/>
        <v>0</v>
      </c>
      <c r="R31" s="93">
        <f>INDEX(HR_Input!$C$33:$BJ$50,MATCH($A31,HR_Input!$A$33:$A$50,0),MATCH(R$13,HR_Input!$C$32:$BJ$32,0))</f>
        <v>0</v>
      </c>
      <c r="S31" s="23" t="str">
        <f>IF(VLOOKUP($A31,HR_Input!$A$33:$B$50,2,FALSE)="Percentage",T$22,IF(VLOOKUP($A31,HR_Input!$A$33:$B$50,2,FALSE)="Fixed","Fixed",(S$22)))</f>
        <v>Fixed</v>
      </c>
      <c r="T31" s="14">
        <f t="shared" si="16"/>
        <v>0</v>
      </c>
      <c r="V31" s="93">
        <f>INDEX(HR_Input!$C$33:$BJ$50,MATCH($A31,HR_Input!$A$33:$A$50,0),MATCH(V$13,HR_Input!$C$32:$BJ$32,0))</f>
        <v>0</v>
      </c>
      <c r="W31" s="23" t="str">
        <f>IF(VLOOKUP($A31,HR_Input!$A$33:$B$50,2,FALSE)="Percentage",X$22,IF(VLOOKUP($A31,HR_Input!$A$33:$B$50,2,FALSE)="Fixed","Fixed",(W$22)))</f>
        <v>Fixed</v>
      </c>
      <c r="X31" s="14">
        <f t="shared" si="17"/>
        <v>0</v>
      </c>
      <c r="Z31" s="93">
        <f>INDEX(HR_Input!$C$33:$BJ$50,MATCH($A31,HR_Input!$A$33:$A$50,0),MATCH(Z$13,HR_Input!$C$32:$BJ$32,0))</f>
        <v>0</v>
      </c>
      <c r="AA31" s="23" t="str">
        <f>IF(VLOOKUP($A31,HR_Input!$A$33:$B$50,2,FALSE)="Percentage",AB$22,IF(VLOOKUP($A31,HR_Input!$A$33:$B$50,2,FALSE)="Fixed","Fixed",(AA$22)))</f>
        <v>Fixed</v>
      </c>
      <c r="AB31" s="14">
        <f t="shared" si="18"/>
        <v>0</v>
      </c>
      <c r="AD31" s="93">
        <f>INDEX(HR_Input!$C$33:$BJ$50,MATCH($A31,HR_Input!$A$33:$A$50,0),MATCH(AD$13,HR_Input!$C$32:$BJ$32,0))</f>
        <v>0</v>
      </c>
      <c r="AE31" s="23" t="str">
        <f>IF(VLOOKUP($A31,HR_Input!$A$33:$B$50,2,FALSE)="Percentage",AF$22,IF(VLOOKUP($A31,HR_Input!$A$33:$B$50,2,FALSE)="Fixed","Fixed",(AE$22)))</f>
        <v>Fixed</v>
      </c>
      <c r="AF31" s="14">
        <f t="shared" si="19"/>
        <v>0</v>
      </c>
      <c r="AH31" s="93">
        <f>INDEX(HR_Input!$C$33:$BJ$50,MATCH($A31,HR_Input!$A$33:$A$50,0),MATCH(AH$13,HR_Input!$C$32:$BJ$32,0))</f>
        <v>0</v>
      </c>
      <c r="AI31" s="23" t="str">
        <f>IF(VLOOKUP($A31,HR_Input!$A$33:$B$50,2,FALSE)="Percentage",AJ$22,IF(VLOOKUP($A31,HR_Input!$A$33:$B$50,2,FALSE)="Fixed","Fixed",(AI$22)))</f>
        <v>Fixed</v>
      </c>
      <c r="AJ31" s="14">
        <f t="shared" si="20"/>
        <v>0</v>
      </c>
      <c r="AL31" s="93">
        <f>INDEX(HR_Input!$C$33:$BJ$50,MATCH($A31,HR_Input!$A$33:$A$50,0),MATCH(AL$13,HR_Input!$C$32:$BJ$32,0))</f>
        <v>0</v>
      </c>
      <c r="AM31" s="23" t="str">
        <f>IF(VLOOKUP($A31,HR_Input!$A$33:$B$50,2,FALSE)="Percentage",AN$22,IF(VLOOKUP($A31,HR_Input!$A$33:$B$50,2,FALSE)="Fixed","Fixed",(AM$22)))</f>
        <v>Fixed</v>
      </c>
      <c r="AN31" s="14">
        <f t="shared" si="21"/>
        <v>0</v>
      </c>
      <c r="AP31" s="93">
        <f>INDEX(HR_Input!$C$33:$BJ$50,MATCH($A31,HR_Input!$A$33:$A$50,0),MATCH(AP$13,HR_Input!$C$32:$BJ$32,0))</f>
        <v>0</v>
      </c>
      <c r="AQ31" s="23" t="str">
        <f>IF(VLOOKUP($A31,HR_Input!$A$33:$B$50,2,FALSE)="Percentage",AR$22,IF(VLOOKUP($A31,HR_Input!$A$33:$B$50,2,FALSE)="Fixed","Fixed",(AQ$22)))</f>
        <v>Fixed</v>
      </c>
      <c r="AR31" s="14">
        <f t="shared" si="22"/>
        <v>0</v>
      </c>
      <c r="AS31" s="6"/>
      <c r="AT31" s="93">
        <f>INDEX(HR_Input!$C$33:$BJ$50,MATCH($A31,HR_Input!$A$33:$A$50,0),MATCH(AT$13,HR_Input!$C$32:$BJ$32,0))</f>
        <v>0</v>
      </c>
      <c r="AU31" s="23" t="str">
        <f>IF(VLOOKUP($A31,HR_Input!$A$33:$B$50,2,FALSE)="Percentage",AV$22,IF(VLOOKUP($A31,HR_Input!$A$33:$B$50,2,FALSE)="Fixed","Fixed",(AU$22)))</f>
        <v>Fixed</v>
      </c>
      <c r="AV31" s="14">
        <f t="shared" si="23"/>
        <v>0</v>
      </c>
    </row>
    <row r="32" spans="1:48" x14ac:dyDescent="0.25">
      <c r="A32" t="str">
        <f>HR_Input!A40</f>
        <v>IRMA</v>
      </c>
      <c r="B32" s="93">
        <f>INDEX(HR_Input!$C$33:$BJ$50,MATCH($A32,HR_Input!$A$33:$A$50,0),MATCH(B$13,HR_Input!$C$32:$BJ$32,0))</f>
        <v>0</v>
      </c>
      <c r="C32" s="23">
        <f>IF(VLOOKUP($A32,HR_Input!$A$33:$B$50,2,FALSE)="Percentage",D$22,IF(VLOOKUP($A32,HR_Input!$A$33:$B$50,2,FALSE)="Fixed","Fixed",(C$22)))</f>
        <v>6</v>
      </c>
      <c r="D32" s="14">
        <f t="shared" si="12"/>
        <v>0</v>
      </c>
      <c r="F32" s="93">
        <f>INDEX(HR_Input!$C$33:$BJ$50,MATCH($A32,HR_Input!$A$33:$A$50,0),MATCH(F$13,HR_Input!$C$32:$BJ$32,0))</f>
        <v>0</v>
      </c>
      <c r="G32" s="23">
        <f>IF(VLOOKUP($A32,HR_Input!$A$33:$B$50,2,FALSE)="Percentage",H$22,IF(VLOOKUP($A32,HR_Input!$A$33:$B$50,2,FALSE)="Fixed","Fixed",(G$22)))</f>
        <v>6</v>
      </c>
      <c r="H32" s="14">
        <f t="shared" si="13"/>
        <v>0</v>
      </c>
      <c r="J32" s="93">
        <f>INDEX(HR_Input!$C$33:$BJ$50,MATCH($A32,HR_Input!$A$33:$A$50,0),MATCH(J$13,HR_Input!$C$32:$BJ$32,0))</f>
        <v>0</v>
      </c>
      <c r="K32" s="23">
        <f>IF(VLOOKUP($A32,HR_Input!$A$33:$B$50,2,FALSE)="Percentage",L$22,IF(VLOOKUP($A32,HR_Input!$A$33:$B$50,2,FALSE)="Fixed","Fixed",(K$22)))</f>
        <v>6</v>
      </c>
      <c r="L32" s="14">
        <f t="shared" si="14"/>
        <v>0</v>
      </c>
      <c r="N32" s="93">
        <f>INDEX(HR_Input!$C$33:$BJ$50,MATCH($A32,HR_Input!$A$33:$A$50,0),MATCH(N$13,HR_Input!$C$32:$BJ$32,0))</f>
        <v>0</v>
      </c>
      <c r="O32" s="23">
        <f>IF(VLOOKUP($A32,HR_Input!$A$33:$B$50,2,FALSE)="Percentage",P$22,IF(VLOOKUP($A32,HR_Input!$A$33:$B$50,2,FALSE)="Fixed","Fixed",(O$22)))</f>
        <v>6</v>
      </c>
      <c r="P32" s="14">
        <f t="shared" si="15"/>
        <v>0</v>
      </c>
      <c r="R32" s="93">
        <f>INDEX(HR_Input!$C$33:$BJ$50,MATCH($A32,HR_Input!$A$33:$A$50,0),MATCH(R$13,HR_Input!$C$32:$BJ$32,0))</f>
        <v>0</v>
      </c>
      <c r="S32" s="23">
        <f>IF(VLOOKUP($A32,HR_Input!$A$33:$B$50,2,FALSE)="Percentage",T$22,IF(VLOOKUP($A32,HR_Input!$A$33:$B$50,2,FALSE)="Fixed","Fixed",(S$22)))</f>
        <v>6</v>
      </c>
      <c r="T32" s="14">
        <f t="shared" si="16"/>
        <v>0</v>
      </c>
      <c r="V32" s="93">
        <f>INDEX(HR_Input!$C$33:$BJ$50,MATCH($A32,HR_Input!$A$33:$A$50,0),MATCH(V$13,HR_Input!$C$32:$BJ$32,0))</f>
        <v>0</v>
      </c>
      <c r="W32" s="23">
        <f>IF(VLOOKUP($A32,HR_Input!$A$33:$B$50,2,FALSE)="Percentage",X$22,IF(VLOOKUP($A32,HR_Input!$A$33:$B$50,2,FALSE)="Fixed","Fixed",(W$22)))</f>
        <v>6</v>
      </c>
      <c r="X32" s="14">
        <f t="shared" si="17"/>
        <v>0</v>
      </c>
      <c r="Z32" s="93">
        <f>INDEX(HR_Input!$C$33:$BJ$50,MATCH($A32,HR_Input!$A$33:$A$50,0),MATCH(Z$13,HR_Input!$C$32:$BJ$32,0))</f>
        <v>0</v>
      </c>
      <c r="AA32" s="23">
        <f>IF(VLOOKUP($A32,HR_Input!$A$33:$B$50,2,FALSE)="Percentage",AB$22,IF(VLOOKUP($A32,HR_Input!$A$33:$B$50,2,FALSE)="Fixed","Fixed",(AA$22)))</f>
        <v>6</v>
      </c>
      <c r="AB32" s="14">
        <f t="shared" si="18"/>
        <v>0</v>
      </c>
      <c r="AD32" s="93">
        <f>INDEX(HR_Input!$C$33:$BJ$50,MATCH($A32,HR_Input!$A$33:$A$50,0),MATCH(AD$13,HR_Input!$C$32:$BJ$32,0))</f>
        <v>0</v>
      </c>
      <c r="AE32" s="23">
        <f>IF(VLOOKUP($A32,HR_Input!$A$33:$B$50,2,FALSE)="Percentage",AF$22,IF(VLOOKUP($A32,HR_Input!$A$33:$B$50,2,FALSE)="Fixed","Fixed",(AE$22)))</f>
        <v>6</v>
      </c>
      <c r="AF32" s="14">
        <f t="shared" si="19"/>
        <v>0</v>
      </c>
      <c r="AH32" s="93">
        <f>INDEX(HR_Input!$C$33:$BJ$50,MATCH($A32,HR_Input!$A$33:$A$50,0),MATCH(AH$13,HR_Input!$C$32:$BJ$32,0))</f>
        <v>0</v>
      </c>
      <c r="AI32" s="23">
        <f>IF(VLOOKUP($A32,HR_Input!$A$33:$B$50,2,FALSE)="Percentage",AJ$22,IF(VLOOKUP($A32,HR_Input!$A$33:$B$50,2,FALSE)="Fixed","Fixed",(AI$22)))</f>
        <v>6</v>
      </c>
      <c r="AJ32" s="14">
        <f t="shared" si="20"/>
        <v>0</v>
      </c>
      <c r="AL32" s="93">
        <f>INDEX(HR_Input!$C$33:$BJ$50,MATCH($A32,HR_Input!$A$33:$A$50,0),MATCH(AL$13,HR_Input!$C$32:$BJ$32,0))</f>
        <v>0</v>
      </c>
      <c r="AM32" s="23">
        <f>IF(VLOOKUP($A32,HR_Input!$A$33:$B$50,2,FALSE)="Percentage",AN$22,IF(VLOOKUP($A32,HR_Input!$A$33:$B$50,2,FALSE)="Fixed","Fixed",(AM$22)))</f>
        <v>6</v>
      </c>
      <c r="AN32" s="14">
        <f t="shared" si="21"/>
        <v>0</v>
      </c>
      <c r="AP32" s="93">
        <f>INDEX(HR_Input!$C$33:$BJ$50,MATCH($A32,HR_Input!$A$33:$A$50,0),MATCH(AP$13,HR_Input!$C$32:$BJ$32,0))</f>
        <v>0</v>
      </c>
      <c r="AQ32" s="23">
        <f>IF(VLOOKUP($A32,HR_Input!$A$33:$B$50,2,FALSE)="Percentage",AR$22,IF(VLOOKUP($A32,HR_Input!$A$33:$B$50,2,FALSE)="Fixed","Fixed",(AQ$22)))</f>
        <v>6</v>
      </c>
      <c r="AR32" s="14">
        <f t="shared" si="22"/>
        <v>0</v>
      </c>
      <c r="AS32" s="6"/>
      <c r="AT32" s="93">
        <f>INDEX(HR_Input!$C$33:$BJ$50,MATCH($A32,HR_Input!$A$33:$A$50,0),MATCH(AT$13,HR_Input!$C$32:$BJ$32,0))</f>
        <v>0</v>
      </c>
      <c r="AU32" s="23">
        <f>IF(VLOOKUP($A32,HR_Input!$A$33:$B$50,2,FALSE)="Percentage",AV$22,IF(VLOOKUP($A32,HR_Input!$A$33:$B$50,2,FALSE)="Fixed","Fixed",(AU$22)))</f>
        <v>6</v>
      </c>
      <c r="AV32" s="14">
        <f t="shared" si="23"/>
        <v>0</v>
      </c>
    </row>
    <row r="33" spans="1:48" x14ac:dyDescent="0.25">
      <c r="A33" t="str">
        <f>HR_Input!A41</f>
        <v>General Balancing Account</v>
      </c>
      <c r="B33" s="93">
        <f>INDEX(HR_Input!$C$33:$BJ$50,MATCH($A33,HR_Input!$A$33:$A$50,0),MATCH(B$13,HR_Input!$C$32:$BJ$32,0))</f>
        <v>0</v>
      </c>
      <c r="C33" s="23">
        <f>IF(VLOOKUP($A33,HR_Input!$A$33:$B$50,2,FALSE)="Percentage",D$22,IF(VLOOKUP($A33,HR_Input!$A$33:$B$50,2,FALSE)="Fixed","Fixed",(C$22)))</f>
        <v>6</v>
      </c>
      <c r="D33" s="14">
        <f t="shared" si="12"/>
        <v>0</v>
      </c>
      <c r="F33" s="93">
        <f>INDEX(HR_Input!$C$33:$BJ$50,MATCH($A33,HR_Input!$A$33:$A$50,0),MATCH(F$13,HR_Input!$C$32:$BJ$32,0))</f>
        <v>0</v>
      </c>
      <c r="G33" s="23">
        <f>IF(VLOOKUP($A33,HR_Input!$A$33:$B$50,2,FALSE)="Percentage",H$22,IF(VLOOKUP($A33,HR_Input!$A$33:$B$50,2,FALSE)="Fixed","Fixed",(G$22)))</f>
        <v>6</v>
      </c>
      <c r="H33" s="14">
        <f t="shared" si="13"/>
        <v>0</v>
      </c>
      <c r="J33" s="93">
        <f>INDEX(HR_Input!$C$33:$BJ$50,MATCH($A33,HR_Input!$A$33:$A$50,0),MATCH(J$13,HR_Input!$C$32:$BJ$32,0))</f>
        <v>0</v>
      </c>
      <c r="K33" s="23">
        <f>IF(VLOOKUP($A33,HR_Input!$A$33:$B$50,2,FALSE)="Percentage",L$22,IF(VLOOKUP($A33,HR_Input!$A$33:$B$50,2,FALSE)="Fixed","Fixed",(K$22)))</f>
        <v>6</v>
      </c>
      <c r="L33" s="14">
        <f t="shared" si="14"/>
        <v>0</v>
      </c>
      <c r="N33" s="93">
        <f>INDEX(HR_Input!$C$33:$BJ$50,MATCH($A33,HR_Input!$A$33:$A$50,0),MATCH(N$13,HR_Input!$C$32:$BJ$32,0))</f>
        <v>0</v>
      </c>
      <c r="O33" s="23">
        <f>IF(VLOOKUP($A33,HR_Input!$A$33:$B$50,2,FALSE)="Percentage",P$22,IF(VLOOKUP($A33,HR_Input!$A$33:$B$50,2,FALSE)="Fixed","Fixed",(O$22)))</f>
        <v>6</v>
      </c>
      <c r="P33" s="14">
        <f t="shared" si="15"/>
        <v>0</v>
      </c>
      <c r="R33" s="93">
        <f>INDEX(HR_Input!$C$33:$BJ$50,MATCH($A33,HR_Input!$A$33:$A$50,0),MATCH(R$13,HR_Input!$C$32:$BJ$32,0))</f>
        <v>0</v>
      </c>
      <c r="S33" s="23">
        <f>IF(VLOOKUP($A33,HR_Input!$A$33:$B$50,2,FALSE)="Percentage",T$22,IF(VLOOKUP($A33,HR_Input!$A$33:$B$50,2,FALSE)="Fixed","Fixed",(S$22)))</f>
        <v>6</v>
      </c>
      <c r="T33" s="14">
        <f t="shared" si="16"/>
        <v>0</v>
      </c>
      <c r="V33" s="93">
        <f>INDEX(HR_Input!$C$33:$BJ$50,MATCH($A33,HR_Input!$A$33:$A$50,0),MATCH(V$13,HR_Input!$C$32:$BJ$32,0))</f>
        <v>0</v>
      </c>
      <c r="W33" s="23">
        <f>IF(VLOOKUP($A33,HR_Input!$A$33:$B$50,2,FALSE)="Percentage",X$22,IF(VLOOKUP($A33,HR_Input!$A$33:$B$50,2,FALSE)="Fixed","Fixed",(W$22)))</f>
        <v>6</v>
      </c>
      <c r="X33" s="14">
        <f t="shared" si="17"/>
        <v>0</v>
      </c>
      <c r="Z33" s="93">
        <f>INDEX(HR_Input!$C$33:$BJ$50,MATCH($A33,HR_Input!$A$33:$A$50,0),MATCH(Z$13,HR_Input!$C$32:$BJ$32,0))</f>
        <v>0</v>
      </c>
      <c r="AA33" s="23">
        <f>IF(VLOOKUP($A33,HR_Input!$A$33:$B$50,2,FALSE)="Percentage",AB$22,IF(VLOOKUP($A33,HR_Input!$A$33:$B$50,2,FALSE)="Fixed","Fixed",(AA$22)))</f>
        <v>6</v>
      </c>
      <c r="AB33" s="14">
        <f t="shared" si="18"/>
        <v>0</v>
      </c>
      <c r="AD33" s="93">
        <f>INDEX(HR_Input!$C$33:$BJ$50,MATCH($A33,HR_Input!$A$33:$A$50,0),MATCH(AD$13,HR_Input!$C$32:$BJ$32,0))</f>
        <v>0</v>
      </c>
      <c r="AE33" s="23">
        <f>IF(VLOOKUP($A33,HR_Input!$A$33:$B$50,2,FALSE)="Percentage",AF$22,IF(VLOOKUP($A33,HR_Input!$A$33:$B$50,2,FALSE)="Fixed","Fixed",(AE$22)))</f>
        <v>6</v>
      </c>
      <c r="AF33" s="14">
        <f t="shared" si="19"/>
        <v>0</v>
      </c>
      <c r="AH33" s="93">
        <f>INDEX(HR_Input!$C$33:$BJ$50,MATCH($A33,HR_Input!$A$33:$A$50,0),MATCH(AH$13,HR_Input!$C$32:$BJ$32,0))</f>
        <v>0</v>
      </c>
      <c r="AI33" s="23">
        <f>IF(VLOOKUP($A33,HR_Input!$A$33:$B$50,2,FALSE)="Percentage",AJ$22,IF(VLOOKUP($A33,HR_Input!$A$33:$B$50,2,FALSE)="Fixed","Fixed",(AI$22)))</f>
        <v>6</v>
      </c>
      <c r="AJ33" s="14">
        <f t="shared" si="20"/>
        <v>0</v>
      </c>
      <c r="AL33" s="93">
        <f>INDEX(HR_Input!$C$33:$BJ$50,MATCH($A33,HR_Input!$A$33:$A$50,0),MATCH(AL$13,HR_Input!$C$32:$BJ$32,0))</f>
        <v>0</v>
      </c>
      <c r="AM33" s="23">
        <f>IF(VLOOKUP($A33,HR_Input!$A$33:$B$50,2,FALSE)="Percentage",AN$22,IF(VLOOKUP($A33,HR_Input!$A$33:$B$50,2,FALSE)="Fixed","Fixed",(AM$22)))</f>
        <v>6</v>
      </c>
      <c r="AN33" s="14">
        <f t="shared" si="21"/>
        <v>0</v>
      </c>
      <c r="AP33" s="93">
        <f>INDEX(HR_Input!$C$33:$BJ$50,MATCH($A33,HR_Input!$A$33:$A$50,0),MATCH(AP$13,HR_Input!$C$32:$BJ$32,0))</f>
        <v>0</v>
      </c>
      <c r="AQ33" s="23">
        <f>IF(VLOOKUP($A33,HR_Input!$A$33:$B$50,2,FALSE)="Percentage",AR$22,IF(VLOOKUP($A33,HR_Input!$A$33:$B$50,2,FALSE)="Fixed","Fixed",(AQ$22)))</f>
        <v>6</v>
      </c>
      <c r="AR33" s="14">
        <f t="shared" si="22"/>
        <v>0</v>
      </c>
      <c r="AS33" s="6"/>
      <c r="AT33" s="93">
        <f>INDEX(HR_Input!$C$33:$BJ$50,MATCH($A33,HR_Input!$A$33:$A$50,0),MATCH(AT$13,HR_Input!$C$32:$BJ$32,0))</f>
        <v>0</v>
      </c>
      <c r="AU33" s="23">
        <f>IF(VLOOKUP($A33,HR_Input!$A$33:$B$50,2,FALSE)="Percentage",AV$22,IF(VLOOKUP($A33,HR_Input!$A$33:$B$50,2,FALSE)="Fixed","Fixed",(AU$22)))</f>
        <v>6</v>
      </c>
      <c r="AV33" s="14">
        <f t="shared" si="23"/>
        <v>0</v>
      </c>
    </row>
    <row r="34" spans="1:48" x14ac:dyDescent="0.25">
      <c r="A34" t="str">
        <f>HR_Input!A42</f>
        <v>Lead Service Line</v>
      </c>
      <c r="B34" s="93">
        <f>INDEX(HR_Input!$C$33:$BJ$50,MATCH($A34,HR_Input!$A$33:$A$50,0),MATCH(B$13,HR_Input!$C$32:$BJ$32,0))</f>
        <v>0</v>
      </c>
      <c r="C34" s="23">
        <f>IF(VLOOKUP($A34,HR_Input!$A$33:$B$50,2,FALSE)="Percentage",D$22,IF(VLOOKUP($A34,HR_Input!$A$33:$B$50,2,FALSE)="Fixed","Fixed",(C$22)))</f>
        <v>6</v>
      </c>
      <c r="D34" s="14">
        <f t="shared" si="12"/>
        <v>0</v>
      </c>
      <c r="F34" s="93">
        <f>INDEX(HR_Input!$C$33:$BJ$50,MATCH($A34,HR_Input!$A$33:$A$50,0),MATCH(F$13,HR_Input!$C$32:$BJ$32,0))</f>
        <v>0</v>
      </c>
      <c r="G34" s="23">
        <f>IF(VLOOKUP($A34,HR_Input!$A$33:$B$50,2,FALSE)="Percentage",H$22,IF(VLOOKUP($A34,HR_Input!$A$33:$B$50,2,FALSE)="Fixed","Fixed",(G$22)))</f>
        <v>6</v>
      </c>
      <c r="H34" s="14">
        <f t="shared" si="13"/>
        <v>0</v>
      </c>
      <c r="J34" s="93">
        <f>INDEX(HR_Input!$C$33:$BJ$50,MATCH($A34,HR_Input!$A$33:$A$50,0),MATCH(J$13,HR_Input!$C$32:$BJ$32,0))</f>
        <v>0</v>
      </c>
      <c r="K34" s="23">
        <f>IF(VLOOKUP($A34,HR_Input!$A$33:$B$50,2,FALSE)="Percentage",L$22,IF(VLOOKUP($A34,HR_Input!$A$33:$B$50,2,FALSE)="Fixed","Fixed",(K$22)))</f>
        <v>6</v>
      </c>
      <c r="L34" s="14">
        <f t="shared" si="14"/>
        <v>0</v>
      </c>
      <c r="N34" s="93">
        <f>INDEX(HR_Input!$C$33:$BJ$50,MATCH($A34,HR_Input!$A$33:$A$50,0),MATCH(N$13,HR_Input!$C$32:$BJ$32,0))</f>
        <v>0</v>
      </c>
      <c r="O34" s="23">
        <f>IF(VLOOKUP($A34,HR_Input!$A$33:$B$50,2,FALSE)="Percentage",P$22,IF(VLOOKUP($A34,HR_Input!$A$33:$B$50,2,FALSE)="Fixed","Fixed",(O$22)))</f>
        <v>6</v>
      </c>
      <c r="P34" s="14">
        <f t="shared" si="15"/>
        <v>0</v>
      </c>
      <c r="R34" s="93">
        <f>INDEX(HR_Input!$C$33:$BJ$50,MATCH($A34,HR_Input!$A$33:$A$50,0),MATCH(R$13,HR_Input!$C$32:$BJ$32,0))</f>
        <v>0</v>
      </c>
      <c r="S34" s="23">
        <f>IF(VLOOKUP($A34,HR_Input!$A$33:$B$50,2,FALSE)="Percentage",T$22,IF(VLOOKUP($A34,HR_Input!$A$33:$B$50,2,FALSE)="Fixed","Fixed",(S$22)))</f>
        <v>6</v>
      </c>
      <c r="T34" s="14">
        <f t="shared" si="16"/>
        <v>0</v>
      </c>
      <c r="V34" s="93">
        <f>INDEX(HR_Input!$C$33:$BJ$50,MATCH($A34,HR_Input!$A$33:$A$50,0),MATCH(V$13,HR_Input!$C$32:$BJ$32,0))</f>
        <v>0</v>
      </c>
      <c r="W34" s="23">
        <f>IF(VLOOKUP($A34,HR_Input!$A$33:$B$50,2,FALSE)="Percentage",X$22,IF(VLOOKUP($A34,HR_Input!$A$33:$B$50,2,FALSE)="Fixed","Fixed",(W$22)))</f>
        <v>6</v>
      </c>
      <c r="X34" s="14">
        <f t="shared" si="17"/>
        <v>0</v>
      </c>
      <c r="Z34" s="93">
        <f>INDEX(HR_Input!$C$33:$BJ$50,MATCH($A34,HR_Input!$A$33:$A$50,0),MATCH(Z$13,HR_Input!$C$32:$BJ$32,0))</f>
        <v>0</v>
      </c>
      <c r="AA34" s="23">
        <f>IF(VLOOKUP($A34,HR_Input!$A$33:$B$50,2,FALSE)="Percentage",AB$22,IF(VLOOKUP($A34,HR_Input!$A$33:$B$50,2,FALSE)="Fixed","Fixed",(AA$22)))</f>
        <v>6</v>
      </c>
      <c r="AB34" s="14">
        <f t="shared" si="18"/>
        <v>0</v>
      </c>
      <c r="AD34" s="93">
        <f>INDEX(HR_Input!$C$33:$BJ$50,MATCH($A34,HR_Input!$A$33:$A$50,0),MATCH(AD$13,HR_Input!$C$32:$BJ$32,0))</f>
        <v>0</v>
      </c>
      <c r="AE34" s="23">
        <f>IF(VLOOKUP($A34,HR_Input!$A$33:$B$50,2,FALSE)="Percentage",AF$22,IF(VLOOKUP($A34,HR_Input!$A$33:$B$50,2,FALSE)="Fixed","Fixed",(AE$22)))</f>
        <v>6</v>
      </c>
      <c r="AF34" s="14">
        <f t="shared" si="19"/>
        <v>0</v>
      </c>
      <c r="AH34" s="93">
        <f>INDEX(HR_Input!$C$33:$BJ$50,MATCH($A34,HR_Input!$A$33:$A$50,0),MATCH(AH$13,HR_Input!$C$32:$BJ$32,0))</f>
        <v>0</v>
      </c>
      <c r="AI34" s="23">
        <f>IF(VLOOKUP($A34,HR_Input!$A$33:$B$50,2,FALSE)="Percentage",AJ$22,IF(VLOOKUP($A34,HR_Input!$A$33:$B$50,2,FALSE)="Fixed","Fixed",(AI$22)))</f>
        <v>6</v>
      </c>
      <c r="AJ34" s="14">
        <f t="shared" si="20"/>
        <v>0</v>
      </c>
      <c r="AL34" s="93">
        <f>INDEX(HR_Input!$C$33:$BJ$50,MATCH($A34,HR_Input!$A$33:$A$50,0),MATCH(AL$13,HR_Input!$C$32:$BJ$32,0))</f>
        <v>0</v>
      </c>
      <c r="AM34" s="23">
        <f>IF(VLOOKUP($A34,HR_Input!$A$33:$B$50,2,FALSE)="Percentage",AN$22,IF(VLOOKUP($A34,HR_Input!$A$33:$B$50,2,FALSE)="Fixed","Fixed",(AM$22)))</f>
        <v>6</v>
      </c>
      <c r="AN34" s="14">
        <f t="shared" si="21"/>
        <v>0</v>
      </c>
      <c r="AP34" s="93">
        <f>INDEX(HR_Input!$C$33:$BJ$50,MATCH($A34,HR_Input!$A$33:$A$50,0),MATCH(AP$13,HR_Input!$C$32:$BJ$32,0))</f>
        <v>0</v>
      </c>
      <c r="AQ34" s="23">
        <f>IF(VLOOKUP($A34,HR_Input!$A$33:$B$50,2,FALSE)="Percentage",AR$22,IF(VLOOKUP($A34,HR_Input!$A$33:$B$50,2,FALSE)="Fixed","Fixed",(AQ$22)))</f>
        <v>6</v>
      </c>
      <c r="AR34" s="14">
        <f t="shared" si="22"/>
        <v>0</v>
      </c>
      <c r="AS34" s="6"/>
      <c r="AT34" s="93">
        <f>INDEX(HR_Input!$C$33:$BJ$50,MATCH($A34,HR_Input!$A$33:$A$50,0),MATCH(AT$13,HR_Input!$C$32:$BJ$32,0))</f>
        <v>0</v>
      </c>
      <c r="AU34" s="23">
        <f>IF(VLOOKUP($A34,HR_Input!$A$33:$B$50,2,FALSE)="Percentage",AV$22,IF(VLOOKUP($A34,HR_Input!$A$33:$B$50,2,FALSE)="Fixed","Fixed",(AU$22)))</f>
        <v>6</v>
      </c>
      <c r="AV34" s="14">
        <f t="shared" si="23"/>
        <v>0</v>
      </c>
    </row>
    <row r="35" spans="1:48" x14ac:dyDescent="0.25">
      <c r="A35" t="str">
        <f>HR_Input!A43</f>
        <v>M-WRAM</v>
      </c>
      <c r="B35" s="93">
        <f>INDEX(HR_Input!$C$33:$BJ$50,MATCH($A35,HR_Input!$A$33:$A$50,0),MATCH(B$13,HR_Input!$C$32:$BJ$32,0))</f>
        <v>0</v>
      </c>
      <c r="C35" s="23">
        <f>IF(VLOOKUP($A35,HR_Input!$A$33:$B$50,2,FALSE)="Percentage",D$22,IF(VLOOKUP($A35,HR_Input!$A$33:$B$50,2,FALSE)="Fixed","Fixed",(C$22)))</f>
        <v>6</v>
      </c>
      <c r="D35" s="14">
        <f t="shared" si="12"/>
        <v>0</v>
      </c>
      <c r="F35" s="93">
        <f>INDEX(HR_Input!$C$33:$BJ$50,MATCH($A35,HR_Input!$A$33:$A$50,0),MATCH(F$13,HR_Input!$C$32:$BJ$32,0))</f>
        <v>0</v>
      </c>
      <c r="G35" s="23">
        <f>IF(VLOOKUP($A35,HR_Input!$A$33:$B$50,2,FALSE)="Percentage",H$22,IF(VLOOKUP($A35,HR_Input!$A$33:$B$50,2,FALSE)="Fixed","Fixed",(G$22)))</f>
        <v>6</v>
      </c>
      <c r="H35" s="14">
        <f t="shared" si="13"/>
        <v>0</v>
      </c>
      <c r="J35" s="93">
        <f>INDEX(HR_Input!$C$33:$BJ$50,MATCH($A35,HR_Input!$A$33:$A$50,0),MATCH(J$13,HR_Input!$C$32:$BJ$32,0))</f>
        <v>0</v>
      </c>
      <c r="K35" s="23">
        <f>IF(VLOOKUP($A35,HR_Input!$A$33:$B$50,2,FALSE)="Percentage",L$22,IF(VLOOKUP($A35,HR_Input!$A$33:$B$50,2,FALSE)="Fixed","Fixed",(K$22)))</f>
        <v>6</v>
      </c>
      <c r="L35" s="14">
        <f t="shared" si="14"/>
        <v>0</v>
      </c>
      <c r="N35" s="93">
        <f>INDEX(HR_Input!$C$33:$BJ$50,MATCH($A35,HR_Input!$A$33:$A$50,0),MATCH(N$13,HR_Input!$C$32:$BJ$32,0))</f>
        <v>0</v>
      </c>
      <c r="O35" s="23">
        <f>IF(VLOOKUP($A35,HR_Input!$A$33:$B$50,2,FALSE)="Percentage",P$22,IF(VLOOKUP($A35,HR_Input!$A$33:$B$50,2,FALSE)="Fixed","Fixed",(O$22)))</f>
        <v>6</v>
      </c>
      <c r="P35" s="14">
        <f t="shared" si="15"/>
        <v>0</v>
      </c>
      <c r="R35" s="93">
        <f>INDEX(HR_Input!$C$33:$BJ$50,MATCH($A35,HR_Input!$A$33:$A$50,0),MATCH(R$13,HR_Input!$C$32:$BJ$32,0))</f>
        <v>0</v>
      </c>
      <c r="S35" s="23">
        <f>IF(VLOOKUP($A35,HR_Input!$A$33:$B$50,2,FALSE)="Percentage",T$22,IF(VLOOKUP($A35,HR_Input!$A$33:$B$50,2,FALSE)="Fixed","Fixed",(S$22)))</f>
        <v>6</v>
      </c>
      <c r="T35" s="14">
        <f t="shared" si="16"/>
        <v>0</v>
      </c>
      <c r="V35" s="93">
        <f>INDEX(HR_Input!$C$33:$BJ$50,MATCH($A35,HR_Input!$A$33:$A$50,0),MATCH(V$13,HR_Input!$C$32:$BJ$32,0))</f>
        <v>0</v>
      </c>
      <c r="W35" s="23">
        <f>IF(VLOOKUP($A35,HR_Input!$A$33:$B$50,2,FALSE)="Percentage",X$22,IF(VLOOKUP($A35,HR_Input!$A$33:$B$50,2,FALSE)="Fixed","Fixed",(W$22)))</f>
        <v>6</v>
      </c>
      <c r="X35" s="14">
        <f t="shared" si="17"/>
        <v>0</v>
      </c>
      <c r="Z35" s="93">
        <f>INDEX(HR_Input!$C$33:$BJ$50,MATCH($A35,HR_Input!$A$33:$A$50,0),MATCH(Z$13,HR_Input!$C$32:$BJ$32,0))</f>
        <v>0</v>
      </c>
      <c r="AA35" s="23">
        <f>IF(VLOOKUP($A35,HR_Input!$A$33:$B$50,2,FALSE)="Percentage",AB$22,IF(VLOOKUP($A35,HR_Input!$A$33:$B$50,2,FALSE)="Fixed","Fixed",(AA$22)))</f>
        <v>6</v>
      </c>
      <c r="AB35" s="14">
        <f t="shared" si="18"/>
        <v>0</v>
      </c>
      <c r="AD35" s="93">
        <f>INDEX(HR_Input!$C$33:$BJ$50,MATCH($A35,HR_Input!$A$33:$A$50,0),MATCH(AD$13,HR_Input!$C$32:$BJ$32,0))</f>
        <v>0</v>
      </c>
      <c r="AE35" s="23">
        <f>IF(VLOOKUP($A35,HR_Input!$A$33:$B$50,2,FALSE)="Percentage",AF$22,IF(VLOOKUP($A35,HR_Input!$A$33:$B$50,2,FALSE)="Fixed","Fixed",(AE$22)))</f>
        <v>6</v>
      </c>
      <c r="AF35" s="14">
        <f t="shared" si="19"/>
        <v>0</v>
      </c>
      <c r="AH35" s="93">
        <f>INDEX(HR_Input!$C$33:$BJ$50,MATCH($A35,HR_Input!$A$33:$A$50,0),MATCH(AH$13,HR_Input!$C$32:$BJ$32,0))</f>
        <v>0</v>
      </c>
      <c r="AI35" s="23">
        <f>IF(VLOOKUP($A35,HR_Input!$A$33:$B$50,2,FALSE)="Percentage",AJ$22,IF(VLOOKUP($A35,HR_Input!$A$33:$B$50,2,FALSE)="Fixed","Fixed",(AI$22)))</f>
        <v>6</v>
      </c>
      <c r="AJ35" s="14">
        <f t="shared" si="20"/>
        <v>0</v>
      </c>
      <c r="AL35" s="93">
        <f>INDEX(HR_Input!$C$33:$BJ$50,MATCH($A35,HR_Input!$A$33:$A$50,0),MATCH(AL$13,HR_Input!$C$32:$BJ$32,0))</f>
        <v>0</v>
      </c>
      <c r="AM35" s="23">
        <f>IF(VLOOKUP($A35,HR_Input!$A$33:$B$50,2,FALSE)="Percentage",AN$22,IF(VLOOKUP($A35,HR_Input!$A$33:$B$50,2,FALSE)="Fixed","Fixed",(AM$22)))</f>
        <v>6</v>
      </c>
      <c r="AN35" s="14">
        <f t="shared" si="21"/>
        <v>0</v>
      </c>
      <c r="AP35" s="93">
        <f>INDEX(HR_Input!$C$33:$BJ$50,MATCH($A35,HR_Input!$A$33:$A$50,0),MATCH(AP$13,HR_Input!$C$32:$BJ$32,0))</f>
        <v>0</v>
      </c>
      <c r="AQ35" s="23">
        <f>IF(VLOOKUP($A35,HR_Input!$A$33:$B$50,2,FALSE)="Percentage",AR$22,IF(VLOOKUP($A35,HR_Input!$A$33:$B$50,2,FALSE)="Fixed","Fixed",(AQ$22)))</f>
        <v>6</v>
      </c>
      <c r="AR35" s="14">
        <f t="shared" si="22"/>
        <v>0</v>
      </c>
      <c r="AS35" s="6"/>
      <c r="AT35" s="93">
        <f>INDEX(HR_Input!$C$33:$BJ$50,MATCH($A35,HR_Input!$A$33:$A$50,0),MATCH(AT$13,HR_Input!$C$32:$BJ$32,0))</f>
        <v>0</v>
      </c>
      <c r="AU35" s="23">
        <f>IF(VLOOKUP($A35,HR_Input!$A$33:$B$50,2,FALSE)="Percentage",AV$22,IF(VLOOKUP($A35,HR_Input!$A$33:$B$50,2,FALSE)="Fixed","Fixed",(AU$22)))</f>
        <v>6</v>
      </c>
      <c r="AV35" s="14">
        <f t="shared" si="23"/>
        <v>0</v>
      </c>
    </row>
    <row r="36" spans="1:48" x14ac:dyDescent="0.25">
      <c r="A36" t="str">
        <f>HR_Input!A44</f>
        <v>ICBA</v>
      </c>
      <c r="B36" s="93">
        <f>INDEX(HR_Input!$C$33:$BJ$50,MATCH($A36,HR_Input!$A$33:$A$50,0),MATCH(B$13,HR_Input!$C$32:$BJ$32,0))</f>
        <v>0</v>
      </c>
      <c r="C36" s="23" t="str">
        <f>IF(VLOOKUP($A36,HR_Input!$A$33:$B$50,2,FALSE)="Percentage",D$22,IF(VLOOKUP($A36,HR_Input!$A$33:$B$50,2,FALSE)="Fixed","Fixed",(C$22)))</f>
        <v>Fixed</v>
      </c>
      <c r="D36" s="14">
        <f t="shared" si="12"/>
        <v>0</v>
      </c>
      <c r="F36" s="93">
        <f>INDEX(HR_Input!$C$33:$BJ$50,MATCH($A36,HR_Input!$A$33:$A$50,0),MATCH(F$13,HR_Input!$C$32:$BJ$32,0))</f>
        <v>0</v>
      </c>
      <c r="G36" s="23" t="str">
        <f>IF(VLOOKUP($A36,HR_Input!$A$33:$B$50,2,FALSE)="Percentage",H$22,IF(VLOOKUP($A36,HR_Input!$A$33:$B$50,2,FALSE)="Fixed","Fixed",(G$22)))</f>
        <v>Fixed</v>
      </c>
      <c r="H36" s="14">
        <f t="shared" si="13"/>
        <v>0</v>
      </c>
      <c r="J36" s="93">
        <f>INDEX(HR_Input!$C$33:$BJ$50,MATCH($A36,HR_Input!$A$33:$A$50,0),MATCH(J$13,HR_Input!$C$32:$BJ$32,0))</f>
        <v>0</v>
      </c>
      <c r="K36" s="23" t="str">
        <f>IF(VLOOKUP($A36,HR_Input!$A$33:$B$50,2,FALSE)="Percentage",L$22,IF(VLOOKUP($A36,HR_Input!$A$33:$B$50,2,FALSE)="Fixed","Fixed",(K$22)))</f>
        <v>Fixed</v>
      </c>
      <c r="L36" s="14">
        <f t="shared" si="14"/>
        <v>0</v>
      </c>
      <c r="N36" s="93">
        <f>INDEX(HR_Input!$C$33:$BJ$50,MATCH($A36,HR_Input!$A$33:$A$50,0),MATCH(N$13,HR_Input!$C$32:$BJ$32,0))</f>
        <v>0</v>
      </c>
      <c r="O36" s="23" t="str">
        <f>IF(VLOOKUP($A36,HR_Input!$A$33:$B$50,2,FALSE)="Percentage",P$22,IF(VLOOKUP($A36,HR_Input!$A$33:$B$50,2,FALSE)="Fixed","Fixed",(O$22)))</f>
        <v>Fixed</v>
      </c>
      <c r="P36" s="14">
        <f t="shared" si="15"/>
        <v>0</v>
      </c>
      <c r="R36" s="93">
        <f>INDEX(HR_Input!$C$33:$BJ$50,MATCH($A36,HR_Input!$A$33:$A$50,0),MATCH(R$13,HR_Input!$C$32:$BJ$32,0))</f>
        <v>0</v>
      </c>
      <c r="S36" s="23" t="str">
        <f>IF(VLOOKUP($A36,HR_Input!$A$33:$B$50,2,FALSE)="Percentage",T$22,IF(VLOOKUP($A36,HR_Input!$A$33:$B$50,2,FALSE)="Fixed","Fixed",(S$22)))</f>
        <v>Fixed</v>
      </c>
      <c r="T36" s="14">
        <f t="shared" si="16"/>
        <v>0</v>
      </c>
      <c r="V36" s="93">
        <f>INDEX(HR_Input!$C$33:$BJ$50,MATCH($A36,HR_Input!$A$33:$A$50,0),MATCH(V$13,HR_Input!$C$32:$BJ$32,0))</f>
        <v>0</v>
      </c>
      <c r="W36" s="23" t="str">
        <f>IF(VLOOKUP($A36,HR_Input!$A$33:$B$50,2,FALSE)="Percentage",X$22,IF(VLOOKUP($A36,HR_Input!$A$33:$B$50,2,FALSE)="Fixed","Fixed",(W$22)))</f>
        <v>Fixed</v>
      </c>
      <c r="X36" s="14">
        <f t="shared" si="17"/>
        <v>0</v>
      </c>
      <c r="Z36" s="93">
        <f>INDEX(HR_Input!$C$33:$BJ$50,MATCH($A36,HR_Input!$A$33:$A$50,0),MATCH(Z$13,HR_Input!$C$32:$BJ$32,0))</f>
        <v>0</v>
      </c>
      <c r="AA36" s="23" t="str">
        <f>IF(VLOOKUP($A36,HR_Input!$A$33:$B$50,2,FALSE)="Percentage",AB$22,IF(VLOOKUP($A36,HR_Input!$A$33:$B$50,2,FALSE)="Fixed","Fixed",(AA$22)))</f>
        <v>Fixed</v>
      </c>
      <c r="AB36" s="14">
        <f t="shared" si="18"/>
        <v>0</v>
      </c>
      <c r="AD36" s="93">
        <f>INDEX(HR_Input!$C$33:$BJ$50,MATCH($A36,HR_Input!$A$33:$A$50,0),MATCH(AD$13,HR_Input!$C$32:$BJ$32,0))</f>
        <v>0</v>
      </c>
      <c r="AE36" s="23" t="str">
        <f>IF(VLOOKUP($A36,HR_Input!$A$33:$B$50,2,FALSE)="Percentage",AF$22,IF(VLOOKUP($A36,HR_Input!$A$33:$B$50,2,FALSE)="Fixed","Fixed",(AE$22)))</f>
        <v>Fixed</v>
      </c>
      <c r="AF36" s="14">
        <f t="shared" si="19"/>
        <v>0</v>
      </c>
      <c r="AH36" s="93">
        <f>INDEX(HR_Input!$C$33:$BJ$50,MATCH($A36,HR_Input!$A$33:$A$50,0),MATCH(AH$13,HR_Input!$C$32:$BJ$32,0))</f>
        <v>0</v>
      </c>
      <c r="AI36" s="23" t="str">
        <f>IF(VLOOKUP($A36,HR_Input!$A$33:$B$50,2,FALSE)="Percentage",AJ$22,IF(VLOOKUP($A36,HR_Input!$A$33:$B$50,2,FALSE)="Fixed","Fixed",(AI$22)))</f>
        <v>Fixed</v>
      </c>
      <c r="AJ36" s="14">
        <f t="shared" si="20"/>
        <v>0</v>
      </c>
      <c r="AL36" s="93">
        <f>INDEX(HR_Input!$C$33:$BJ$50,MATCH($A36,HR_Input!$A$33:$A$50,0),MATCH(AL$13,HR_Input!$C$32:$BJ$32,0))</f>
        <v>0</v>
      </c>
      <c r="AM36" s="23" t="str">
        <f>IF(VLOOKUP($A36,HR_Input!$A$33:$B$50,2,FALSE)="Percentage",AN$22,IF(VLOOKUP($A36,HR_Input!$A$33:$B$50,2,FALSE)="Fixed","Fixed",(AM$22)))</f>
        <v>Fixed</v>
      </c>
      <c r="AN36" s="14">
        <f t="shared" si="21"/>
        <v>0</v>
      </c>
      <c r="AP36" s="93">
        <f>INDEX(HR_Input!$C$33:$BJ$50,MATCH($A36,HR_Input!$A$33:$A$50,0),MATCH(AP$13,HR_Input!$C$32:$BJ$32,0))</f>
        <v>0</v>
      </c>
      <c r="AQ36" s="23" t="str">
        <f>IF(VLOOKUP($A36,HR_Input!$A$33:$B$50,2,FALSE)="Percentage",AR$22,IF(VLOOKUP($A36,HR_Input!$A$33:$B$50,2,FALSE)="Fixed","Fixed",(AQ$22)))</f>
        <v>Fixed</v>
      </c>
      <c r="AR36" s="14">
        <f t="shared" si="22"/>
        <v>0</v>
      </c>
      <c r="AS36" s="6"/>
      <c r="AT36" s="93">
        <f>INDEX(HR_Input!$C$33:$BJ$50,MATCH($A36,HR_Input!$A$33:$A$50,0),MATCH(AT$13,HR_Input!$C$32:$BJ$32,0))</f>
        <v>0</v>
      </c>
      <c r="AU36" s="23" t="str">
        <f>IF(VLOOKUP($A36,HR_Input!$A$33:$B$50,2,FALSE)="Percentage",AV$22,IF(VLOOKUP($A36,HR_Input!$A$33:$B$50,2,FALSE)="Fixed","Fixed",(AU$22)))</f>
        <v>Fixed</v>
      </c>
      <c r="AV36" s="14">
        <f t="shared" si="23"/>
        <v>0</v>
      </c>
    </row>
    <row r="37" spans="1:48" x14ac:dyDescent="0.25">
      <c r="A37" t="str">
        <f>HR_Input!A45</f>
        <v>2024 M-WRAM</v>
      </c>
      <c r="B37" s="93">
        <f>INDEX(HR_Input!$C$33:$BJ$50,MATCH($A37,HR_Input!$A$33:$A$50,0),MATCH(B$13,HR_Input!$C$32:$BJ$32,0))</f>
        <v>0</v>
      </c>
      <c r="C37" s="23">
        <f>IF(VLOOKUP($A37,HR_Input!$A$33:$B$50,2,FALSE)="Percentage",D$22,IF(VLOOKUP($A37,HR_Input!$A$33:$B$50,2,FALSE)="Fixed","Fixed",(C$22)))</f>
        <v>6</v>
      </c>
      <c r="D37" s="14">
        <f t="shared" ref="D37:D42" si="24">ROUND(IF(C37="Fixed",B37,(B37*C37)),2)</f>
        <v>0</v>
      </c>
      <c r="F37" s="93">
        <f>INDEX(HR_Input!$C$33:$BJ$50,MATCH($A37,HR_Input!$A$33:$A$50,0),MATCH(F$13,HR_Input!$C$32:$BJ$32,0))</f>
        <v>0</v>
      </c>
      <c r="G37" s="23">
        <f>IF(VLOOKUP($A37,HR_Input!$A$33:$B$50,2,FALSE)="Percentage",H$22,IF(VLOOKUP($A37,HR_Input!$A$33:$B$50,2,FALSE)="Fixed","Fixed",(G$22)))</f>
        <v>6</v>
      </c>
      <c r="H37" s="14">
        <f t="shared" ref="H37:H42" si="25">ROUND(IF(G37="Fixed",F37,(F37*G37)),2)</f>
        <v>0</v>
      </c>
      <c r="J37" s="93">
        <f>INDEX(HR_Input!$C$33:$BJ$50,MATCH($A37,HR_Input!$A$33:$A$50,0),MATCH(J$13,HR_Input!$C$32:$BJ$32,0))</f>
        <v>0</v>
      </c>
      <c r="K37" s="23">
        <f>IF(VLOOKUP($A37,HR_Input!$A$33:$B$50,2,FALSE)="Percentage",L$22,IF(VLOOKUP($A37,HR_Input!$A$33:$B$50,2,FALSE)="Fixed","Fixed",(K$22)))</f>
        <v>6</v>
      </c>
      <c r="L37" s="14">
        <f t="shared" ref="L37:L42" si="26">ROUND(IF(K37="Fixed",J37,(J37*K37)),2)</f>
        <v>0</v>
      </c>
      <c r="N37" s="93">
        <f>INDEX(HR_Input!$C$33:$BJ$50,MATCH($A37,HR_Input!$A$33:$A$50,0),MATCH(N$13,HR_Input!$C$32:$BJ$32,0))</f>
        <v>0</v>
      </c>
      <c r="O37" s="23">
        <f>IF(VLOOKUP($A37,HR_Input!$A$33:$B$50,2,FALSE)="Percentage",P$22,IF(VLOOKUP($A37,HR_Input!$A$33:$B$50,2,FALSE)="Fixed","Fixed",(O$22)))</f>
        <v>6</v>
      </c>
      <c r="P37" s="14">
        <f t="shared" ref="P37:P42" si="27">ROUND(IF(O37="Fixed",N37,(N37*O37)),2)</f>
        <v>0</v>
      </c>
      <c r="R37" s="93">
        <f>INDEX(HR_Input!$C$33:$BJ$50,MATCH($A37,HR_Input!$A$33:$A$50,0),MATCH(R$13,HR_Input!$C$32:$BJ$32,0))</f>
        <v>0</v>
      </c>
      <c r="S37" s="23">
        <f>IF(VLOOKUP($A37,HR_Input!$A$33:$B$50,2,FALSE)="Percentage",T$22,IF(VLOOKUP($A37,HR_Input!$A$33:$B$50,2,FALSE)="Fixed","Fixed",(S$22)))</f>
        <v>6</v>
      </c>
      <c r="T37" s="14">
        <f t="shared" ref="T37:T42" si="28">ROUND(IF(S37="Fixed",R37,(R37*S37)),2)</f>
        <v>0</v>
      </c>
      <c r="V37" s="93">
        <f>INDEX(HR_Input!$C$33:$BJ$50,MATCH($A37,HR_Input!$A$33:$A$50,0),MATCH(V$13,HR_Input!$C$32:$BJ$32,0))</f>
        <v>0</v>
      </c>
      <c r="W37" s="23">
        <f>IF(VLOOKUP($A37,HR_Input!$A$33:$B$50,2,FALSE)="Percentage",X$22,IF(VLOOKUP($A37,HR_Input!$A$33:$B$50,2,FALSE)="Fixed","Fixed",(W$22)))</f>
        <v>6</v>
      </c>
      <c r="X37" s="14">
        <f t="shared" ref="X37:X42" si="29">ROUND(IF(W37="Fixed",V37,(V37*W37)),2)</f>
        <v>0</v>
      </c>
      <c r="Z37" s="93">
        <f>INDEX(HR_Input!$C$33:$BJ$50,MATCH($A37,HR_Input!$A$33:$A$50,0),MATCH(Z$13,HR_Input!$C$32:$BJ$32,0))</f>
        <v>0</v>
      </c>
      <c r="AA37" s="23">
        <f>IF(VLOOKUP($A37,HR_Input!$A$33:$B$50,2,FALSE)="Percentage",AB$22,IF(VLOOKUP($A37,HR_Input!$A$33:$B$50,2,FALSE)="Fixed","Fixed",(AA$22)))</f>
        <v>6</v>
      </c>
      <c r="AB37" s="14">
        <f t="shared" ref="AB37:AB42" si="30">ROUND(IF(AA37="Fixed",Z37,(Z37*AA37)),2)</f>
        <v>0</v>
      </c>
      <c r="AD37" s="93">
        <f>INDEX(HR_Input!$C$33:$BJ$50,MATCH($A37,HR_Input!$A$33:$A$50,0),MATCH(AD$13,HR_Input!$C$32:$BJ$32,0))</f>
        <v>0</v>
      </c>
      <c r="AE37" s="23">
        <f>IF(VLOOKUP($A37,HR_Input!$A$33:$B$50,2,FALSE)="Percentage",AF$22,IF(VLOOKUP($A37,HR_Input!$A$33:$B$50,2,FALSE)="Fixed","Fixed",(AE$22)))</f>
        <v>6</v>
      </c>
      <c r="AF37" s="14">
        <f t="shared" ref="AF37:AF42" si="31">ROUND(IF(AE37="Fixed",AD37,(AD37*AE37)),2)</f>
        <v>0</v>
      </c>
      <c r="AH37" s="93">
        <f>INDEX(HR_Input!$C$33:$BJ$50,MATCH($A37,HR_Input!$A$33:$A$50,0),MATCH(AH$13,HR_Input!$C$32:$BJ$32,0))</f>
        <v>0</v>
      </c>
      <c r="AI37" s="23">
        <f>IF(VLOOKUP($A37,HR_Input!$A$33:$B$50,2,FALSE)="Percentage",AJ$22,IF(VLOOKUP($A37,HR_Input!$A$33:$B$50,2,FALSE)="Fixed","Fixed",(AI$22)))</f>
        <v>6</v>
      </c>
      <c r="AJ37" s="14">
        <f t="shared" ref="AJ37:AJ42" si="32">ROUND(IF(AI37="Fixed",AH37,(AH37*AI37)),2)</f>
        <v>0</v>
      </c>
      <c r="AL37" s="93">
        <f>INDEX(HR_Input!$C$33:$BJ$50,MATCH($A37,HR_Input!$A$33:$A$50,0),MATCH(AL$13,HR_Input!$C$32:$BJ$32,0))</f>
        <v>0</v>
      </c>
      <c r="AM37" s="23">
        <f>IF(VLOOKUP($A37,HR_Input!$A$33:$B$50,2,FALSE)="Percentage",AN$22,IF(VLOOKUP($A37,HR_Input!$A$33:$B$50,2,FALSE)="Fixed","Fixed",(AM$22)))</f>
        <v>6</v>
      </c>
      <c r="AN37" s="14">
        <f t="shared" ref="AN37:AN42" si="33">ROUND(IF(AM37="Fixed",AL37,(AL37*AM37)),2)</f>
        <v>0</v>
      </c>
      <c r="AP37" s="93">
        <f>INDEX(HR_Input!$C$33:$BJ$50,MATCH($A37,HR_Input!$A$33:$A$50,0),MATCH(AP$13,HR_Input!$C$32:$BJ$32,0))</f>
        <v>0</v>
      </c>
      <c r="AQ37" s="23">
        <f>IF(VLOOKUP($A37,HR_Input!$A$33:$B$50,2,FALSE)="Percentage",AR$22,IF(VLOOKUP($A37,HR_Input!$A$33:$B$50,2,FALSE)="Fixed","Fixed",(AQ$22)))</f>
        <v>6</v>
      </c>
      <c r="AR37" s="14">
        <f t="shared" ref="AR37:AR42" si="34">ROUND(IF(AQ37="Fixed",AP37,(AP37*AQ37)),2)</f>
        <v>0</v>
      </c>
      <c r="AS37" s="6"/>
      <c r="AT37" s="93">
        <f>INDEX(HR_Input!$C$33:$BJ$50,MATCH($A37,HR_Input!$A$33:$A$50,0),MATCH(AT$13,HR_Input!$C$32:$BJ$32,0))</f>
        <v>0</v>
      </c>
      <c r="AU37" s="23">
        <f>IF(VLOOKUP($A37,HR_Input!$A$33:$B$50,2,FALSE)="Percentage",AV$22,IF(VLOOKUP($A37,HR_Input!$A$33:$B$50,2,FALSE)="Fixed","Fixed",(AU$22)))</f>
        <v>6</v>
      </c>
      <c r="AV37" s="14">
        <f t="shared" ref="AV37:AV42" si="35">ROUND(IF(AU37="Fixed",AT37,(AT37*AU37)),2)</f>
        <v>0</v>
      </c>
    </row>
    <row r="38" spans="1:48" x14ac:dyDescent="0.25">
      <c r="A38" t="str">
        <f>HR_Input!A46</f>
        <v>2024 ICBA</v>
      </c>
      <c r="B38" s="93">
        <f>INDEX(HR_Input!$C$33:$BJ$50,MATCH($A38,HR_Input!$A$33:$A$50,0),MATCH(B$13,HR_Input!$C$32:$BJ$32,0))</f>
        <v>0</v>
      </c>
      <c r="C38" s="23">
        <f>IF(VLOOKUP($A38,HR_Input!$A$33:$B$50,2,FALSE)="Percentage",D$22,IF(VLOOKUP($A38,HR_Input!$A$33:$B$50,2,FALSE)="Fixed","Fixed",(C$22)))</f>
        <v>6</v>
      </c>
      <c r="D38" s="14">
        <f t="shared" si="24"/>
        <v>0</v>
      </c>
      <c r="F38" s="93">
        <f>INDEX(HR_Input!$C$33:$BJ$50,MATCH($A38,HR_Input!$A$33:$A$50,0),MATCH(F$13,HR_Input!$C$32:$BJ$32,0))</f>
        <v>0</v>
      </c>
      <c r="G38" s="23">
        <f>IF(VLOOKUP($A38,HR_Input!$A$33:$B$50,2,FALSE)="Percentage",H$22,IF(VLOOKUP($A38,HR_Input!$A$33:$B$50,2,FALSE)="Fixed","Fixed",(G$22)))</f>
        <v>6</v>
      </c>
      <c r="H38" s="14">
        <f t="shared" si="25"/>
        <v>0</v>
      </c>
      <c r="J38" s="93">
        <f>INDEX(HR_Input!$C$33:$BJ$50,MATCH($A38,HR_Input!$A$33:$A$50,0),MATCH(J$13,HR_Input!$C$32:$BJ$32,0))</f>
        <v>0</v>
      </c>
      <c r="K38" s="23">
        <f>IF(VLOOKUP($A38,HR_Input!$A$33:$B$50,2,FALSE)="Percentage",L$22,IF(VLOOKUP($A38,HR_Input!$A$33:$B$50,2,FALSE)="Fixed","Fixed",(K$22)))</f>
        <v>6</v>
      </c>
      <c r="L38" s="14">
        <f t="shared" si="26"/>
        <v>0</v>
      </c>
      <c r="N38" s="93">
        <f>INDEX(HR_Input!$C$33:$BJ$50,MATCH($A38,HR_Input!$A$33:$A$50,0),MATCH(N$13,HR_Input!$C$32:$BJ$32,0))</f>
        <v>0</v>
      </c>
      <c r="O38" s="23">
        <f>IF(VLOOKUP($A38,HR_Input!$A$33:$B$50,2,FALSE)="Percentage",P$22,IF(VLOOKUP($A38,HR_Input!$A$33:$B$50,2,FALSE)="Fixed","Fixed",(O$22)))</f>
        <v>6</v>
      </c>
      <c r="P38" s="14">
        <f t="shared" si="27"/>
        <v>0</v>
      </c>
      <c r="R38" s="93">
        <f>INDEX(HR_Input!$C$33:$BJ$50,MATCH($A38,HR_Input!$A$33:$A$50,0),MATCH(R$13,HR_Input!$C$32:$BJ$32,0))</f>
        <v>0</v>
      </c>
      <c r="S38" s="23">
        <f>IF(VLOOKUP($A38,HR_Input!$A$33:$B$50,2,FALSE)="Percentage",T$22,IF(VLOOKUP($A38,HR_Input!$A$33:$B$50,2,FALSE)="Fixed","Fixed",(S$22)))</f>
        <v>6</v>
      </c>
      <c r="T38" s="14">
        <f t="shared" si="28"/>
        <v>0</v>
      </c>
      <c r="V38" s="93">
        <f>INDEX(HR_Input!$C$33:$BJ$50,MATCH($A38,HR_Input!$A$33:$A$50,0),MATCH(V$13,HR_Input!$C$32:$BJ$32,0))</f>
        <v>0</v>
      </c>
      <c r="W38" s="23">
        <f>IF(VLOOKUP($A38,HR_Input!$A$33:$B$50,2,FALSE)="Percentage",X$22,IF(VLOOKUP($A38,HR_Input!$A$33:$B$50,2,FALSE)="Fixed","Fixed",(W$22)))</f>
        <v>6</v>
      </c>
      <c r="X38" s="14">
        <f t="shared" si="29"/>
        <v>0</v>
      </c>
      <c r="Z38" s="93">
        <f>INDEX(HR_Input!$C$33:$BJ$50,MATCH($A38,HR_Input!$A$33:$A$50,0),MATCH(Z$13,HR_Input!$C$32:$BJ$32,0))</f>
        <v>0</v>
      </c>
      <c r="AA38" s="23">
        <f>IF(VLOOKUP($A38,HR_Input!$A$33:$B$50,2,FALSE)="Percentage",AB$22,IF(VLOOKUP($A38,HR_Input!$A$33:$B$50,2,FALSE)="Fixed","Fixed",(AA$22)))</f>
        <v>6</v>
      </c>
      <c r="AB38" s="14">
        <f t="shared" si="30"/>
        <v>0</v>
      </c>
      <c r="AD38" s="93">
        <f>INDEX(HR_Input!$C$33:$BJ$50,MATCH($A38,HR_Input!$A$33:$A$50,0),MATCH(AD$13,HR_Input!$C$32:$BJ$32,0))</f>
        <v>0</v>
      </c>
      <c r="AE38" s="23">
        <f>IF(VLOOKUP($A38,HR_Input!$A$33:$B$50,2,FALSE)="Percentage",AF$22,IF(VLOOKUP($A38,HR_Input!$A$33:$B$50,2,FALSE)="Fixed","Fixed",(AE$22)))</f>
        <v>6</v>
      </c>
      <c r="AF38" s="14">
        <f t="shared" si="31"/>
        <v>0</v>
      </c>
      <c r="AH38" s="93">
        <f>INDEX(HR_Input!$C$33:$BJ$50,MATCH($A38,HR_Input!$A$33:$A$50,0),MATCH(AH$13,HR_Input!$C$32:$BJ$32,0))</f>
        <v>0</v>
      </c>
      <c r="AI38" s="23">
        <f>IF(VLOOKUP($A38,HR_Input!$A$33:$B$50,2,FALSE)="Percentage",AJ$22,IF(VLOOKUP($A38,HR_Input!$A$33:$B$50,2,FALSE)="Fixed","Fixed",(AI$22)))</f>
        <v>6</v>
      </c>
      <c r="AJ38" s="14">
        <f t="shared" si="32"/>
        <v>0</v>
      </c>
      <c r="AL38" s="93">
        <f>INDEX(HR_Input!$C$33:$BJ$50,MATCH($A38,HR_Input!$A$33:$A$50,0),MATCH(AL$13,HR_Input!$C$32:$BJ$32,0))</f>
        <v>0</v>
      </c>
      <c r="AM38" s="23">
        <f>IF(VLOOKUP($A38,HR_Input!$A$33:$B$50,2,FALSE)="Percentage",AN$22,IF(VLOOKUP($A38,HR_Input!$A$33:$B$50,2,FALSE)="Fixed","Fixed",(AM$22)))</f>
        <v>6</v>
      </c>
      <c r="AN38" s="14">
        <f t="shared" si="33"/>
        <v>0</v>
      </c>
      <c r="AP38" s="93">
        <f>INDEX(HR_Input!$C$33:$BJ$50,MATCH($A38,HR_Input!$A$33:$A$50,0),MATCH(AP$13,HR_Input!$C$32:$BJ$32,0))</f>
        <v>0</v>
      </c>
      <c r="AQ38" s="23">
        <f>IF(VLOOKUP($A38,HR_Input!$A$33:$B$50,2,FALSE)="Percentage",AR$22,IF(VLOOKUP($A38,HR_Input!$A$33:$B$50,2,FALSE)="Fixed","Fixed",(AQ$22)))</f>
        <v>6</v>
      </c>
      <c r="AR38" s="14">
        <f t="shared" si="34"/>
        <v>0</v>
      </c>
      <c r="AS38" s="6"/>
      <c r="AT38" s="93">
        <f>INDEX(HR_Input!$C$33:$BJ$50,MATCH($A38,HR_Input!$A$33:$A$50,0),MATCH(AT$13,HR_Input!$C$32:$BJ$32,0))</f>
        <v>0</v>
      </c>
      <c r="AU38" s="23">
        <f>IF(VLOOKUP($A38,HR_Input!$A$33:$B$50,2,FALSE)="Percentage",AV$22,IF(VLOOKUP($A38,HR_Input!$A$33:$B$50,2,FALSE)="Fixed","Fixed",(AU$22)))</f>
        <v>6</v>
      </c>
      <c r="AV38" s="14">
        <f t="shared" si="35"/>
        <v>0</v>
      </c>
    </row>
    <row r="39" spans="1:48" x14ac:dyDescent="0.25">
      <c r="A39" t="str">
        <f>HR_Input!A47</f>
        <v>DRMA2</v>
      </c>
      <c r="B39" s="93">
        <f>INDEX(HR_Input!$C$33:$BJ$50,MATCH($A39,HR_Input!$A$33:$A$50,0),MATCH(B$13,HR_Input!$C$32:$BJ$32,0))</f>
        <v>6.4000000000000003E-3</v>
      </c>
      <c r="C39" s="23">
        <f>IF(VLOOKUP($A39,HR_Input!$A$33:$B$50,2,FALSE)="Percentage",D$22,IF(VLOOKUP($A39,HR_Input!$A$33:$B$50,2,FALSE)="Fixed","Fixed",(C$22)))</f>
        <v>6</v>
      </c>
      <c r="D39" s="14">
        <f t="shared" si="24"/>
        <v>0.04</v>
      </c>
      <c r="F39" s="93">
        <f>INDEX(HR_Input!$C$33:$BJ$50,MATCH($A39,HR_Input!$A$33:$A$50,0),MATCH(F$13,HR_Input!$C$32:$BJ$32,0))</f>
        <v>6.4000000000000003E-3</v>
      </c>
      <c r="G39" s="23">
        <f>IF(VLOOKUP($A39,HR_Input!$A$33:$B$50,2,FALSE)="Percentage",H$22,IF(VLOOKUP($A39,HR_Input!$A$33:$B$50,2,FALSE)="Fixed","Fixed",(G$22)))</f>
        <v>6</v>
      </c>
      <c r="H39" s="14">
        <f t="shared" si="25"/>
        <v>0.04</v>
      </c>
      <c r="J39" s="93">
        <f>INDEX(HR_Input!$C$33:$BJ$50,MATCH($A39,HR_Input!$A$33:$A$50,0),MATCH(J$13,HR_Input!$C$32:$BJ$32,0))</f>
        <v>6.4000000000000003E-3</v>
      </c>
      <c r="K39" s="23">
        <f>IF(VLOOKUP($A39,HR_Input!$A$33:$B$50,2,FALSE)="Percentage",L$22,IF(VLOOKUP($A39,HR_Input!$A$33:$B$50,2,FALSE)="Fixed","Fixed",(K$22)))</f>
        <v>6</v>
      </c>
      <c r="L39" s="14">
        <f t="shared" si="26"/>
        <v>0.04</v>
      </c>
      <c r="N39" s="93">
        <f>INDEX(HR_Input!$C$33:$BJ$50,MATCH($A39,HR_Input!$A$33:$A$50,0),MATCH(N$13,HR_Input!$C$32:$BJ$32,0))</f>
        <v>6.4000000000000003E-3</v>
      </c>
      <c r="O39" s="23">
        <f>IF(VLOOKUP($A39,HR_Input!$A$33:$B$50,2,FALSE)="Percentage",P$22,IF(VLOOKUP($A39,HR_Input!$A$33:$B$50,2,FALSE)="Fixed","Fixed",(O$22)))</f>
        <v>6</v>
      </c>
      <c r="P39" s="14">
        <f t="shared" si="27"/>
        <v>0.04</v>
      </c>
      <c r="R39" s="93">
        <f>INDEX(HR_Input!$C$33:$BJ$50,MATCH($A39,HR_Input!$A$33:$A$50,0),MATCH(R$13,HR_Input!$C$32:$BJ$32,0))</f>
        <v>6.4000000000000003E-3</v>
      </c>
      <c r="S39" s="23">
        <f>IF(VLOOKUP($A39,HR_Input!$A$33:$B$50,2,FALSE)="Percentage",T$22,IF(VLOOKUP($A39,HR_Input!$A$33:$B$50,2,FALSE)="Fixed","Fixed",(S$22)))</f>
        <v>6</v>
      </c>
      <c r="T39" s="14">
        <f t="shared" si="28"/>
        <v>0.04</v>
      </c>
      <c r="V39" s="93">
        <f>INDEX(HR_Input!$C$33:$BJ$50,MATCH($A39,HR_Input!$A$33:$A$50,0),MATCH(V$13,HR_Input!$C$32:$BJ$32,0))</f>
        <v>6.4000000000000003E-3</v>
      </c>
      <c r="W39" s="23">
        <f>IF(VLOOKUP($A39,HR_Input!$A$33:$B$50,2,FALSE)="Percentage",X$22,IF(VLOOKUP($A39,HR_Input!$A$33:$B$50,2,FALSE)="Fixed","Fixed",(W$22)))</f>
        <v>6</v>
      </c>
      <c r="X39" s="14">
        <f t="shared" si="29"/>
        <v>0.04</v>
      </c>
      <c r="Z39" s="93">
        <f>INDEX(HR_Input!$C$33:$BJ$50,MATCH($A39,HR_Input!$A$33:$A$50,0),MATCH(Z$13,HR_Input!$C$32:$BJ$32,0))</f>
        <v>0</v>
      </c>
      <c r="AA39" s="23">
        <f>IF(VLOOKUP($A39,HR_Input!$A$33:$B$50,2,FALSE)="Percentage",AB$22,IF(VLOOKUP($A39,HR_Input!$A$33:$B$50,2,FALSE)="Fixed","Fixed",(AA$22)))</f>
        <v>6</v>
      </c>
      <c r="AB39" s="14">
        <f t="shared" si="30"/>
        <v>0</v>
      </c>
      <c r="AD39" s="93">
        <f>INDEX(HR_Input!$C$33:$BJ$50,MATCH($A39,HR_Input!$A$33:$A$50,0),MATCH(AD$13,HR_Input!$C$32:$BJ$32,0))</f>
        <v>0</v>
      </c>
      <c r="AE39" s="23">
        <f>IF(VLOOKUP($A39,HR_Input!$A$33:$B$50,2,FALSE)="Percentage",AF$22,IF(VLOOKUP($A39,HR_Input!$A$33:$B$50,2,FALSE)="Fixed","Fixed",(AE$22)))</f>
        <v>6</v>
      </c>
      <c r="AF39" s="14">
        <f t="shared" si="31"/>
        <v>0</v>
      </c>
      <c r="AH39" s="93">
        <f>INDEX(HR_Input!$C$33:$BJ$50,MATCH($A39,HR_Input!$A$33:$A$50,0),MATCH(AH$13,HR_Input!$C$32:$BJ$32,0))</f>
        <v>0</v>
      </c>
      <c r="AI39" s="23">
        <f>IF(VLOOKUP($A39,HR_Input!$A$33:$B$50,2,FALSE)="Percentage",AJ$22,IF(VLOOKUP($A39,HR_Input!$A$33:$B$50,2,FALSE)="Fixed","Fixed",(AI$22)))</f>
        <v>6</v>
      </c>
      <c r="AJ39" s="14">
        <f t="shared" si="32"/>
        <v>0</v>
      </c>
      <c r="AL39" s="93">
        <f>INDEX(HR_Input!$C$33:$BJ$50,MATCH($A39,HR_Input!$A$33:$A$50,0),MATCH(AL$13,HR_Input!$C$32:$BJ$32,0))</f>
        <v>0</v>
      </c>
      <c r="AM39" s="23">
        <f>IF(VLOOKUP($A39,HR_Input!$A$33:$B$50,2,FALSE)="Percentage",AN$22,IF(VLOOKUP($A39,HR_Input!$A$33:$B$50,2,FALSE)="Fixed","Fixed",(AM$22)))</f>
        <v>6</v>
      </c>
      <c r="AN39" s="14">
        <f t="shared" si="33"/>
        <v>0</v>
      </c>
      <c r="AP39" s="93">
        <f>INDEX(HR_Input!$C$33:$BJ$50,MATCH($A39,HR_Input!$A$33:$A$50,0),MATCH(AP$13,HR_Input!$C$32:$BJ$32,0))</f>
        <v>0</v>
      </c>
      <c r="AQ39" s="23">
        <f>IF(VLOOKUP($A39,HR_Input!$A$33:$B$50,2,FALSE)="Percentage",AR$22,IF(VLOOKUP($A39,HR_Input!$A$33:$B$50,2,FALSE)="Fixed","Fixed",(AQ$22)))</f>
        <v>6</v>
      </c>
      <c r="AR39" s="14">
        <f t="shared" si="34"/>
        <v>0</v>
      </c>
      <c r="AS39" s="6"/>
      <c r="AT39" s="93">
        <f>INDEX(HR_Input!$C$33:$BJ$50,MATCH($A39,HR_Input!$A$33:$A$50,0),MATCH(AT$13,HR_Input!$C$32:$BJ$32,0))</f>
        <v>0</v>
      </c>
      <c r="AU39" s="23">
        <f>IF(VLOOKUP($A39,HR_Input!$A$33:$B$50,2,FALSE)="Percentage",AV$22,IF(VLOOKUP($A39,HR_Input!$A$33:$B$50,2,FALSE)="Fixed","Fixed",(AU$22)))</f>
        <v>6</v>
      </c>
      <c r="AV39" s="14">
        <f t="shared" si="35"/>
        <v>0</v>
      </c>
    </row>
    <row r="40" spans="1:48" x14ac:dyDescent="0.25">
      <c r="A40" t="str">
        <f>HR_Input!A48</f>
        <v>DREMA</v>
      </c>
      <c r="B40" s="93">
        <f>INDEX(HR_Input!$C$33:$BJ$50,MATCH($A40,HR_Input!$A$33:$A$50,0),MATCH(B$13,HR_Input!$C$32:$BJ$32,0))</f>
        <v>5.62E-2</v>
      </c>
      <c r="C40" s="23">
        <f>IF(VLOOKUP($A40,HR_Input!$A$33:$B$50,2,FALSE)="Percentage",D$22,IF(VLOOKUP($A40,HR_Input!$A$33:$B$50,2,FALSE)="Fixed","Fixed",(C$22)))</f>
        <v>6</v>
      </c>
      <c r="D40" s="14">
        <f t="shared" si="24"/>
        <v>0.34</v>
      </c>
      <c r="F40" s="93">
        <f>INDEX(HR_Input!$C$33:$BJ$50,MATCH($A40,HR_Input!$A$33:$A$50,0),MATCH(F$13,HR_Input!$C$32:$BJ$32,0))</f>
        <v>5.62E-2</v>
      </c>
      <c r="G40" s="23">
        <f>IF(VLOOKUP($A40,HR_Input!$A$33:$B$50,2,FALSE)="Percentage",H$22,IF(VLOOKUP($A40,HR_Input!$A$33:$B$50,2,FALSE)="Fixed","Fixed",(G$22)))</f>
        <v>6</v>
      </c>
      <c r="H40" s="14">
        <f t="shared" si="25"/>
        <v>0.34</v>
      </c>
      <c r="J40" s="93">
        <f>INDEX(HR_Input!$C$33:$BJ$50,MATCH($A40,HR_Input!$A$33:$A$50,0),MATCH(J$13,HR_Input!$C$32:$BJ$32,0))</f>
        <v>5.62E-2</v>
      </c>
      <c r="K40" s="23">
        <f>IF(VLOOKUP($A40,HR_Input!$A$33:$B$50,2,FALSE)="Percentage",L$22,IF(VLOOKUP($A40,HR_Input!$A$33:$B$50,2,FALSE)="Fixed","Fixed",(K$22)))</f>
        <v>6</v>
      </c>
      <c r="L40" s="14">
        <f t="shared" si="26"/>
        <v>0.34</v>
      </c>
      <c r="N40" s="93">
        <f>INDEX(HR_Input!$C$33:$BJ$50,MATCH($A40,HR_Input!$A$33:$A$50,0),MATCH(N$13,HR_Input!$C$32:$BJ$32,0))</f>
        <v>5.62E-2</v>
      </c>
      <c r="O40" s="23">
        <f>IF(VLOOKUP($A40,HR_Input!$A$33:$B$50,2,FALSE)="Percentage",P$22,IF(VLOOKUP($A40,HR_Input!$A$33:$B$50,2,FALSE)="Fixed","Fixed",(O$22)))</f>
        <v>6</v>
      </c>
      <c r="P40" s="14">
        <f t="shared" si="27"/>
        <v>0.34</v>
      </c>
      <c r="R40" s="93">
        <f>INDEX(HR_Input!$C$33:$BJ$50,MATCH($A40,HR_Input!$A$33:$A$50,0),MATCH(R$13,HR_Input!$C$32:$BJ$32,0))</f>
        <v>5.62E-2</v>
      </c>
      <c r="S40" s="23">
        <f>IF(VLOOKUP($A40,HR_Input!$A$33:$B$50,2,FALSE)="Percentage",T$22,IF(VLOOKUP($A40,HR_Input!$A$33:$B$50,2,FALSE)="Fixed","Fixed",(S$22)))</f>
        <v>6</v>
      </c>
      <c r="T40" s="14">
        <f t="shared" si="28"/>
        <v>0.34</v>
      </c>
      <c r="V40" s="93">
        <f>INDEX(HR_Input!$C$33:$BJ$50,MATCH($A40,HR_Input!$A$33:$A$50,0),MATCH(V$13,HR_Input!$C$32:$BJ$32,0))</f>
        <v>5.62E-2</v>
      </c>
      <c r="W40" s="23">
        <f>IF(VLOOKUP($A40,HR_Input!$A$33:$B$50,2,FALSE)="Percentage",X$22,IF(VLOOKUP($A40,HR_Input!$A$33:$B$50,2,FALSE)="Fixed","Fixed",(W$22)))</f>
        <v>6</v>
      </c>
      <c r="X40" s="14">
        <f t="shared" si="29"/>
        <v>0.34</v>
      </c>
      <c r="Z40" s="93">
        <f>INDEX(HR_Input!$C$33:$BJ$50,MATCH($A40,HR_Input!$A$33:$A$50,0),MATCH(Z$13,HR_Input!$C$32:$BJ$32,0))</f>
        <v>0</v>
      </c>
      <c r="AA40" s="23">
        <f>IF(VLOOKUP($A40,HR_Input!$A$33:$B$50,2,FALSE)="Percentage",AB$22,IF(VLOOKUP($A40,HR_Input!$A$33:$B$50,2,FALSE)="Fixed","Fixed",(AA$22)))</f>
        <v>6</v>
      </c>
      <c r="AB40" s="14">
        <f t="shared" si="30"/>
        <v>0</v>
      </c>
      <c r="AD40" s="93">
        <f>INDEX(HR_Input!$C$33:$BJ$50,MATCH($A40,HR_Input!$A$33:$A$50,0),MATCH(AD$13,HR_Input!$C$32:$BJ$32,0))</f>
        <v>0</v>
      </c>
      <c r="AE40" s="23">
        <f>IF(VLOOKUP($A40,HR_Input!$A$33:$B$50,2,FALSE)="Percentage",AF$22,IF(VLOOKUP($A40,HR_Input!$A$33:$B$50,2,FALSE)="Fixed","Fixed",(AE$22)))</f>
        <v>6</v>
      </c>
      <c r="AF40" s="14">
        <f t="shared" si="31"/>
        <v>0</v>
      </c>
      <c r="AH40" s="93">
        <f>INDEX(HR_Input!$C$33:$BJ$50,MATCH($A40,HR_Input!$A$33:$A$50,0),MATCH(AH$13,HR_Input!$C$32:$BJ$32,0))</f>
        <v>0</v>
      </c>
      <c r="AI40" s="23">
        <f>IF(VLOOKUP($A40,HR_Input!$A$33:$B$50,2,FALSE)="Percentage",AJ$22,IF(VLOOKUP($A40,HR_Input!$A$33:$B$50,2,FALSE)="Fixed","Fixed",(AI$22)))</f>
        <v>6</v>
      </c>
      <c r="AJ40" s="14">
        <f t="shared" si="32"/>
        <v>0</v>
      </c>
      <c r="AL40" s="93">
        <f>INDEX(HR_Input!$C$33:$BJ$50,MATCH($A40,HR_Input!$A$33:$A$50,0),MATCH(AL$13,HR_Input!$C$32:$BJ$32,0))</f>
        <v>0</v>
      </c>
      <c r="AM40" s="23">
        <f>IF(VLOOKUP($A40,HR_Input!$A$33:$B$50,2,FALSE)="Percentage",AN$22,IF(VLOOKUP($A40,HR_Input!$A$33:$B$50,2,FALSE)="Fixed","Fixed",(AM$22)))</f>
        <v>6</v>
      </c>
      <c r="AN40" s="14">
        <f t="shared" si="33"/>
        <v>0</v>
      </c>
      <c r="AP40" s="93">
        <f>INDEX(HR_Input!$C$33:$BJ$50,MATCH($A40,HR_Input!$A$33:$A$50,0),MATCH(AP$13,HR_Input!$C$32:$BJ$32,0))</f>
        <v>0</v>
      </c>
      <c r="AQ40" s="23">
        <f>IF(VLOOKUP($A40,HR_Input!$A$33:$B$50,2,FALSE)="Percentage",AR$22,IF(VLOOKUP($A40,HR_Input!$A$33:$B$50,2,FALSE)="Fixed","Fixed",(AQ$22)))</f>
        <v>6</v>
      </c>
      <c r="AR40" s="14">
        <f t="shared" si="34"/>
        <v>0</v>
      </c>
      <c r="AS40" s="6"/>
      <c r="AT40" s="93">
        <f>INDEX(HR_Input!$C$33:$BJ$50,MATCH($A40,HR_Input!$A$33:$A$50,0),MATCH(AT$13,HR_Input!$C$32:$BJ$32,0))</f>
        <v>0</v>
      </c>
      <c r="AU40" s="23">
        <f>IF(VLOOKUP($A40,HR_Input!$A$33:$B$50,2,FALSE)="Percentage",AV$22,IF(VLOOKUP($A40,HR_Input!$A$33:$B$50,2,FALSE)="Fixed","Fixed",(AU$22)))</f>
        <v>6</v>
      </c>
      <c r="AV40" s="14">
        <f t="shared" si="35"/>
        <v>0</v>
      </c>
    </row>
    <row r="41" spans="1:48" x14ac:dyDescent="0.25">
      <c r="A41" t="str">
        <f>HR_Input!A49</f>
        <v>Reserved</v>
      </c>
      <c r="B41" s="93">
        <f>INDEX(HR_Input!$C$33:$BJ$50,MATCH($A41,HR_Input!$A$33:$A$50,0),MATCH(B$13,HR_Input!$C$32:$BJ$32,0))</f>
        <v>0</v>
      </c>
      <c r="C41" s="23">
        <f>IF(VLOOKUP($A41,HR_Input!$A$33:$B$50,2,FALSE)="Percentage",D$22,IF(VLOOKUP($A41,HR_Input!$A$33:$B$50,2,FALSE)="Fixed","Fixed",(C$22)))</f>
        <v>6</v>
      </c>
      <c r="D41" s="14">
        <f t="shared" si="24"/>
        <v>0</v>
      </c>
      <c r="F41" s="93">
        <f>INDEX(HR_Input!$C$33:$BJ$50,MATCH($A41,HR_Input!$A$33:$A$50,0),MATCH(F$13,HR_Input!$C$32:$BJ$32,0))</f>
        <v>0</v>
      </c>
      <c r="G41" s="23">
        <f>IF(VLOOKUP($A41,HR_Input!$A$33:$B$50,2,FALSE)="Percentage",H$22,IF(VLOOKUP($A41,HR_Input!$A$33:$B$50,2,FALSE)="Fixed","Fixed",(G$22)))</f>
        <v>6</v>
      </c>
      <c r="H41" s="14">
        <f t="shared" si="25"/>
        <v>0</v>
      </c>
      <c r="J41" s="93">
        <f>INDEX(HR_Input!$C$33:$BJ$50,MATCH($A41,HR_Input!$A$33:$A$50,0),MATCH(J$13,HR_Input!$C$32:$BJ$32,0))</f>
        <v>0</v>
      </c>
      <c r="K41" s="23">
        <f>IF(VLOOKUP($A41,HR_Input!$A$33:$B$50,2,FALSE)="Percentage",L$22,IF(VLOOKUP($A41,HR_Input!$A$33:$B$50,2,FALSE)="Fixed","Fixed",(K$22)))</f>
        <v>6</v>
      </c>
      <c r="L41" s="14">
        <f t="shared" si="26"/>
        <v>0</v>
      </c>
      <c r="N41" s="93">
        <f>INDEX(HR_Input!$C$33:$BJ$50,MATCH($A41,HR_Input!$A$33:$A$50,0),MATCH(N$13,HR_Input!$C$32:$BJ$32,0))</f>
        <v>0</v>
      </c>
      <c r="O41" s="23">
        <f>IF(VLOOKUP($A41,HR_Input!$A$33:$B$50,2,FALSE)="Percentage",P$22,IF(VLOOKUP($A41,HR_Input!$A$33:$B$50,2,FALSE)="Fixed","Fixed",(O$22)))</f>
        <v>6</v>
      </c>
      <c r="P41" s="14">
        <f t="shared" si="27"/>
        <v>0</v>
      </c>
      <c r="R41" s="93">
        <f>INDEX(HR_Input!$C$33:$BJ$50,MATCH($A41,HR_Input!$A$33:$A$50,0),MATCH(R$13,HR_Input!$C$32:$BJ$32,0))</f>
        <v>0</v>
      </c>
      <c r="S41" s="23">
        <f>IF(VLOOKUP($A41,HR_Input!$A$33:$B$50,2,FALSE)="Percentage",T$22,IF(VLOOKUP($A41,HR_Input!$A$33:$B$50,2,FALSE)="Fixed","Fixed",(S$22)))</f>
        <v>6</v>
      </c>
      <c r="T41" s="14">
        <f t="shared" si="28"/>
        <v>0</v>
      </c>
      <c r="V41" s="93">
        <f>INDEX(HR_Input!$C$33:$BJ$50,MATCH($A41,HR_Input!$A$33:$A$50,0),MATCH(V$13,HR_Input!$C$32:$BJ$32,0))</f>
        <v>0</v>
      </c>
      <c r="W41" s="23">
        <f>IF(VLOOKUP($A41,HR_Input!$A$33:$B$50,2,FALSE)="Percentage",X$22,IF(VLOOKUP($A41,HR_Input!$A$33:$B$50,2,FALSE)="Fixed","Fixed",(W$22)))</f>
        <v>6</v>
      </c>
      <c r="X41" s="14">
        <f t="shared" si="29"/>
        <v>0</v>
      </c>
      <c r="Z41" s="93">
        <f>INDEX(HR_Input!$C$33:$BJ$50,MATCH($A41,HR_Input!$A$33:$A$50,0),MATCH(Z$13,HR_Input!$C$32:$BJ$32,0))</f>
        <v>0</v>
      </c>
      <c r="AA41" s="23">
        <f>IF(VLOOKUP($A41,HR_Input!$A$33:$B$50,2,FALSE)="Percentage",AB$22,IF(VLOOKUP($A41,HR_Input!$A$33:$B$50,2,FALSE)="Fixed","Fixed",(AA$22)))</f>
        <v>6</v>
      </c>
      <c r="AB41" s="14">
        <f t="shared" si="30"/>
        <v>0</v>
      </c>
      <c r="AD41" s="93">
        <f>INDEX(HR_Input!$C$33:$BJ$50,MATCH($A41,HR_Input!$A$33:$A$50,0),MATCH(AD$13,HR_Input!$C$32:$BJ$32,0))</f>
        <v>0</v>
      </c>
      <c r="AE41" s="23">
        <f>IF(VLOOKUP($A41,HR_Input!$A$33:$B$50,2,FALSE)="Percentage",AF$22,IF(VLOOKUP($A41,HR_Input!$A$33:$B$50,2,FALSE)="Fixed","Fixed",(AE$22)))</f>
        <v>6</v>
      </c>
      <c r="AF41" s="14">
        <f t="shared" si="31"/>
        <v>0</v>
      </c>
      <c r="AH41" s="93">
        <f>INDEX(HR_Input!$C$33:$BJ$50,MATCH($A41,HR_Input!$A$33:$A$50,0),MATCH(AH$13,HR_Input!$C$32:$BJ$32,0))</f>
        <v>0</v>
      </c>
      <c r="AI41" s="23">
        <f>IF(VLOOKUP($A41,HR_Input!$A$33:$B$50,2,FALSE)="Percentage",AJ$22,IF(VLOOKUP($A41,HR_Input!$A$33:$B$50,2,FALSE)="Fixed","Fixed",(AI$22)))</f>
        <v>6</v>
      </c>
      <c r="AJ41" s="14">
        <f t="shared" si="32"/>
        <v>0</v>
      </c>
      <c r="AL41" s="93">
        <f>INDEX(HR_Input!$C$33:$BJ$50,MATCH($A41,HR_Input!$A$33:$A$50,0),MATCH(AL$13,HR_Input!$C$32:$BJ$32,0))</f>
        <v>0</v>
      </c>
      <c r="AM41" s="23">
        <f>IF(VLOOKUP($A41,HR_Input!$A$33:$B$50,2,FALSE)="Percentage",AN$22,IF(VLOOKUP($A41,HR_Input!$A$33:$B$50,2,FALSE)="Fixed","Fixed",(AM$22)))</f>
        <v>6</v>
      </c>
      <c r="AN41" s="14">
        <f t="shared" si="33"/>
        <v>0</v>
      </c>
      <c r="AP41" s="93">
        <f>INDEX(HR_Input!$C$33:$BJ$50,MATCH($A41,HR_Input!$A$33:$A$50,0),MATCH(AP$13,HR_Input!$C$32:$BJ$32,0))</f>
        <v>0</v>
      </c>
      <c r="AQ41" s="23">
        <f>IF(VLOOKUP($A41,HR_Input!$A$33:$B$50,2,FALSE)="Percentage",AR$22,IF(VLOOKUP($A41,HR_Input!$A$33:$B$50,2,FALSE)="Fixed","Fixed",(AQ$22)))</f>
        <v>6</v>
      </c>
      <c r="AR41" s="14">
        <f t="shared" si="34"/>
        <v>0</v>
      </c>
      <c r="AS41" s="6"/>
      <c r="AT41" s="93">
        <f>INDEX(HR_Input!$C$33:$BJ$50,MATCH($A41,HR_Input!$A$33:$A$50,0),MATCH(AT$13,HR_Input!$C$32:$BJ$32,0))</f>
        <v>0</v>
      </c>
      <c r="AU41" s="23">
        <f>IF(VLOOKUP($A41,HR_Input!$A$33:$B$50,2,FALSE)="Percentage",AV$22,IF(VLOOKUP($A41,HR_Input!$A$33:$B$50,2,FALSE)="Fixed","Fixed",(AU$22)))</f>
        <v>6</v>
      </c>
      <c r="AV41" s="14">
        <f t="shared" si="35"/>
        <v>0</v>
      </c>
    </row>
    <row r="42" spans="1:48" x14ac:dyDescent="0.25">
      <c r="A42" t="str">
        <f>HR_Input!A50</f>
        <v>Reserved</v>
      </c>
      <c r="B42" s="93">
        <f>INDEX(HR_Input!$C$33:$BJ$50,MATCH($A42,HR_Input!$A$33:$A$50,0),MATCH(B$13,HR_Input!$C$32:$BJ$32,0))</f>
        <v>0</v>
      </c>
      <c r="C42" s="23">
        <f>IF(VLOOKUP($A42,HR_Input!$A$33:$B$50,2,FALSE)="Percentage",D$22,IF(VLOOKUP($A42,HR_Input!$A$33:$B$50,2,FALSE)="Fixed","Fixed",(C$22)))</f>
        <v>6</v>
      </c>
      <c r="D42" s="14">
        <f t="shared" si="24"/>
        <v>0</v>
      </c>
      <c r="F42" s="93">
        <f>INDEX(HR_Input!$C$33:$BJ$50,MATCH($A42,HR_Input!$A$33:$A$50,0),MATCH(F$13,HR_Input!$C$32:$BJ$32,0))</f>
        <v>0</v>
      </c>
      <c r="G42" s="23">
        <f>IF(VLOOKUP($A42,HR_Input!$A$33:$B$50,2,FALSE)="Percentage",H$22,IF(VLOOKUP($A42,HR_Input!$A$33:$B$50,2,FALSE)="Fixed","Fixed",(G$22)))</f>
        <v>6</v>
      </c>
      <c r="H42" s="14">
        <f t="shared" si="25"/>
        <v>0</v>
      </c>
      <c r="J42" s="93">
        <f>INDEX(HR_Input!$C$33:$BJ$50,MATCH($A42,HR_Input!$A$33:$A$50,0),MATCH(J$13,HR_Input!$C$32:$BJ$32,0))</f>
        <v>0</v>
      </c>
      <c r="K42" s="23">
        <f>IF(VLOOKUP($A42,HR_Input!$A$33:$B$50,2,FALSE)="Percentage",L$22,IF(VLOOKUP($A42,HR_Input!$A$33:$B$50,2,FALSE)="Fixed","Fixed",(K$22)))</f>
        <v>6</v>
      </c>
      <c r="L42" s="14">
        <f t="shared" si="26"/>
        <v>0</v>
      </c>
      <c r="N42" s="93">
        <f>INDEX(HR_Input!$C$33:$BJ$50,MATCH($A42,HR_Input!$A$33:$A$50,0),MATCH(N$13,HR_Input!$C$32:$BJ$32,0))</f>
        <v>0</v>
      </c>
      <c r="O42" s="23">
        <f>IF(VLOOKUP($A42,HR_Input!$A$33:$B$50,2,FALSE)="Percentage",P$22,IF(VLOOKUP($A42,HR_Input!$A$33:$B$50,2,FALSE)="Fixed","Fixed",(O$22)))</f>
        <v>6</v>
      </c>
      <c r="P42" s="14">
        <f t="shared" si="27"/>
        <v>0</v>
      </c>
      <c r="R42" s="93">
        <f>INDEX(HR_Input!$C$33:$BJ$50,MATCH($A42,HR_Input!$A$33:$A$50,0),MATCH(R$13,HR_Input!$C$32:$BJ$32,0))</f>
        <v>0</v>
      </c>
      <c r="S42" s="23">
        <f>IF(VLOOKUP($A42,HR_Input!$A$33:$B$50,2,FALSE)="Percentage",T$22,IF(VLOOKUP($A42,HR_Input!$A$33:$B$50,2,FALSE)="Fixed","Fixed",(S$22)))</f>
        <v>6</v>
      </c>
      <c r="T42" s="14">
        <f t="shared" si="28"/>
        <v>0</v>
      </c>
      <c r="V42" s="93">
        <f>INDEX(HR_Input!$C$33:$BJ$50,MATCH($A42,HR_Input!$A$33:$A$50,0),MATCH(V$13,HR_Input!$C$32:$BJ$32,0))</f>
        <v>0</v>
      </c>
      <c r="W42" s="23">
        <f>IF(VLOOKUP($A42,HR_Input!$A$33:$B$50,2,FALSE)="Percentage",X$22,IF(VLOOKUP($A42,HR_Input!$A$33:$B$50,2,FALSE)="Fixed","Fixed",(W$22)))</f>
        <v>6</v>
      </c>
      <c r="X42" s="14">
        <f t="shared" si="29"/>
        <v>0</v>
      </c>
      <c r="Z42" s="93">
        <f>INDEX(HR_Input!$C$33:$BJ$50,MATCH($A42,HR_Input!$A$33:$A$50,0),MATCH(Z$13,HR_Input!$C$32:$BJ$32,0))</f>
        <v>0</v>
      </c>
      <c r="AA42" s="23">
        <f>IF(VLOOKUP($A42,HR_Input!$A$33:$B$50,2,FALSE)="Percentage",AB$22,IF(VLOOKUP($A42,HR_Input!$A$33:$B$50,2,FALSE)="Fixed","Fixed",(AA$22)))</f>
        <v>6</v>
      </c>
      <c r="AB42" s="14">
        <f t="shared" si="30"/>
        <v>0</v>
      </c>
      <c r="AD42" s="93">
        <f>INDEX(HR_Input!$C$33:$BJ$50,MATCH($A42,HR_Input!$A$33:$A$50,0),MATCH(AD$13,HR_Input!$C$32:$BJ$32,0))</f>
        <v>0</v>
      </c>
      <c r="AE42" s="23">
        <f>IF(VLOOKUP($A42,HR_Input!$A$33:$B$50,2,FALSE)="Percentage",AF$22,IF(VLOOKUP($A42,HR_Input!$A$33:$B$50,2,FALSE)="Fixed","Fixed",(AE$22)))</f>
        <v>6</v>
      </c>
      <c r="AF42" s="14">
        <f t="shared" si="31"/>
        <v>0</v>
      </c>
      <c r="AH42" s="93">
        <f>INDEX(HR_Input!$C$33:$BJ$50,MATCH($A42,HR_Input!$A$33:$A$50,0),MATCH(AH$13,HR_Input!$C$32:$BJ$32,0))</f>
        <v>0</v>
      </c>
      <c r="AI42" s="23">
        <f>IF(VLOOKUP($A42,HR_Input!$A$33:$B$50,2,FALSE)="Percentage",AJ$22,IF(VLOOKUP($A42,HR_Input!$A$33:$B$50,2,FALSE)="Fixed","Fixed",(AI$22)))</f>
        <v>6</v>
      </c>
      <c r="AJ42" s="14">
        <f t="shared" si="32"/>
        <v>0</v>
      </c>
      <c r="AL42" s="93">
        <f>INDEX(HR_Input!$C$33:$BJ$50,MATCH($A42,HR_Input!$A$33:$A$50,0),MATCH(AL$13,HR_Input!$C$32:$BJ$32,0))</f>
        <v>0</v>
      </c>
      <c r="AM42" s="23">
        <f>IF(VLOOKUP($A42,HR_Input!$A$33:$B$50,2,FALSE)="Percentage",AN$22,IF(VLOOKUP($A42,HR_Input!$A$33:$B$50,2,FALSE)="Fixed","Fixed",(AM$22)))</f>
        <v>6</v>
      </c>
      <c r="AN42" s="14">
        <f t="shared" si="33"/>
        <v>0</v>
      </c>
      <c r="AP42" s="93">
        <f>INDEX(HR_Input!$C$33:$BJ$50,MATCH($A42,HR_Input!$A$33:$A$50,0),MATCH(AP$13,HR_Input!$C$32:$BJ$32,0))</f>
        <v>0</v>
      </c>
      <c r="AQ42" s="23">
        <f>IF(VLOOKUP($A42,HR_Input!$A$33:$B$50,2,FALSE)="Percentage",AR$22,IF(VLOOKUP($A42,HR_Input!$A$33:$B$50,2,FALSE)="Fixed","Fixed",(AQ$22)))</f>
        <v>6</v>
      </c>
      <c r="AR42" s="14">
        <f t="shared" si="34"/>
        <v>0</v>
      </c>
      <c r="AS42" s="6"/>
      <c r="AT42" s="93">
        <f>INDEX(HR_Input!$C$33:$BJ$50,MATCH($A42,HR_Input!$A$33:$A$50,0),MATCH(AT$13,HR_Input!$C$32:$BJ$32,0))</f>
        <v>0</v>
      </c>
      <c r="AU42" s="23">
        <f>IF(VLOOKUP($A42,HR_Input!$A$33:$B$50,2,FALSE)="Percentage",AV$22,IF(VLOOKUP($A42,HR_Input!$A$33:$B$50,2,FALSE)="Fixed","Fixed",(AU$22)))</f>
        <v>6</v>
      </c>
      <c r="AV42" s="14">
        <f t="shared" si="35"/>
        <v>0</v>
      </c>
    </row>
    <row r="43" spans="1:48" x14ac:dyDescent="0.25">
      <c r="B43" s="93"/>
      <c r="C43" s="23"/>
      <c r="D43" s="14"/>
      <c r="F43" s="93"/>
      <c r="G43" s="23"/>
      <c r="H43" s="14"/>
      <c r="J43" s="93"/>
      <c r="K43" s="23"/>
      <c r="L43" s="14"/>
      <c r="N43" s="93"/>
      <c r="O43" s="23"/>
      <c r="P43" s="14"/>
      <c r="R43" s="93"/>
      <c r="S43" s="23"/>
      <c r="T43" s="14"/>
      <c r="V43" s="93"/>
      <c r="W43" s="23"/>
      <c r="X43" s="14"/>
      <c r="Z43" s="93"/>
      <c r="AA43" s="23"/>
      <c r="AB43" s="14"/>
      <c r="AD43" s="93"/>
      <c r="AE43" s="23"/>
      <c r="AF43" s="14"/>
      <c r="AH43" s="93"/>
      <c r="AI43" s="23"/>
      <c r="AJ43" s="14"/>
      <c r="AL43" s="93"/>
      <c r="AM43" s="23"/>
      <c r="AN43" s="14"/>
      <c r="AP43" s="93"/>
      <c r="AQ43" s="23"/>
      <c r="AR43" s="14"/>
      <c r="AS43" s="6"/>
      <c r="AT43" s="93"/>
      <c r="AU43" s="23"/>
      <c r="AV43" s="14"/>
    </row>
    <row r="44" spans="1:48" x14ac:dyDescent="0.25">
      <c r="A44" t="s">
        <v>25</v>
      </c>
      <c r="B44" s="13"/>
      <c r="D44" s="19">
        <f>SUM(D25:D43)</f>
        <v>2.27</v>
      </c>
      <c r="F44" s="13"/>
      <c r="H44" s="19">
        <f>SUM(H25:H43)</f>
        <v>2.27</v>
      </c>
      <c r="J44" s="13"/>
      <c r="L44" s="19">
        <f>SUM(L25:L43)</f>
        <v>2.27</v>
      </c>
      <c r="N44" s="13"/>
      <c r="P44" s="19">
        <f>SUM(P25:P43)</f>
        <v>2.27</v>
      </c>
      <c r="R44" s="13"/>
      <c r="T44" s="19">
        <f>SUM(T25:T43)</f>
        <v>2.27</v>
      </c>
      <c r="V44" s="13"/>
      <c r="X44" s="19">
        <f>SUM(X25:X43)</f>
        <v>2.27</v>
      </c>
      <c r="Z44" s="13"/>
      <c r="AB44" s="19">
        <f>SUM(AB25:AB43)</f>
        <v>1.89</v>
      </c>
      <c r="AD44" s="13"/>
      <c r="AF44" s="19">
        <f>SUM(AF25:AF43)</f>
        <v>1.89</v>
      </c>
      <c r="AH44" s="13"/>
      <c r="AJ44" s="19">
        <f>SUM(AJ25:AJ43)</f>
        <v>1.89</v>
      </c>
      <c r="AL44" s="13"/>
      <c r="AN44" s="19">
        <f>SUM(AN25:AN43)</f>
        <v>1.89</v>
      </c>
      <c r="AP44" s="13"/>
      <c r="AR44" s="19">
        <f>SUM(AR25:AR43)</f>
        <v>1.89</v>
      </c>
      <c r="AS44" s="43"/>
      <c r="AT44" s="13"/>
      <c r="AV44" s="19">
        <f>SUM(AV25:AV43)</f>
        <v>1.89</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+HR_Input!A75</f>
        <v>CPUC Fee</v>
      </c>
      <c r="B47" s="22" cm="1">
        <f t="array" ref="B47">SUMPRODUCT(($A47=HR_Input!$A$75:$A$80)*(B$13=HR_Input!$B$74:$BI$74)*(HR_Input!$B$75:$BI$80))</f>
        <v>7.0000000000000001E-3</v>
      </c>
      <c r="C47" s="6">
        <f>D44+D22</f>
        <v>42.330000000000005</v>
      </c>
      <c r="D47" s="14">
        <f>ROUND(B47*C47,2)</f>
        <v>0.3</v>
      </c>
      <c r="F47" s="22" cm="1">
        <f t="array" ref="F47">SUMPRODUCT(($A47=HR_Input!$A$75:$A$80)*(F$13=HR_Input!$B$74:$BI$74)*(HR_Input!$B$75:$BI$80))</f>
        <v>7.0000000000000001E-3</v>
      </c>
      <c r="G47" s="6">
        <f>H44+H22</f>
        <v>42.330000000000005</v>
      </c>
      <c r="H47" s="14">
        <f>ROUND(F47*G47,2)</f>
        <v>0.3</v>
      </c>
      <c r="J47" s="22" cm="1">
        <f t="array" ref="J47">SUMPRODUCT(($A47=HR_Input!$A$75:$A$80)*(J$13=HR_Input!$B$74:$BI$74)*(HR_Input!$B$75:$BI$80))</f>
        <v>7.0000000000000001E-3</v>
      </c>
      <c r="K47" s="6">
        <f>L44+L22</f>
        <v>42.330000000000005</v>
      </c>
      <c r="L47" s="14">
        <f>ROUND(J47*K47,2)</f>
        <v>0.3</v>
      </c>
      <c r="N47" s="22" cm="1">
        <f t="array" ref="N47">SUMPRODUCT(($A47=HR_Input!$A$75:$A$80)*(N$13=HR_Input!$B$74:$BI$74)*(HR_Input!$B$75:$BI$80))</f>
        <v>7.0000000000000001E-3</v>
      </c>
      <c r="O47" s="6">
        <f>P44+P22</f>
        <v>42.330000000000005</v>
      </c>
      <c r="P47" s="14">
        <f>ROUND(N47*O47,2)</f>
        <v>0.3</v>
      </c>
      <c r="R47" s="22" cm="1">
        <f t="array" ref="R47">SUMPRODUCT(($A47=HR_Input!$A$75:$A$80)*(R$13=HR_Input!$B$74:$BI$74)*(HR_Input!$B$75:$BI$80))</f>
        <v>7.0000000000000001E-3</v>
      </c>
      <c r="S47" s="6">
        <f>T44+T22</f>
        <v>42.330000000000005</v>
      </c>
      <c r="T47" s="14">
        <f>ROUND(R47*S47,2)</f>
        <v>0.3</v>
      </c>
      <c r="V47" s="22" cm="1">
        <f t="array" ref="V47">SUMPRODUCT(($A47=HR_Input!$A$75:$A$80)*(V$13=HR_Input!$B$74:$BI$74)*(HR_Input!$B$75:$BI$80))</f>
        <v>7.0000000000000001E-3</v>
      </c>
      <c r="W47" s="6">
        <f>X44+X22</f>
        <v>42.330000000000005</v>
      </c>
      <c r="X47" s="14">
        <f>ROUND(V47*W47,2)</f>
        <v>0.3</v>
      </c>
      <c r="Z47" s="22" cm="1">
        <f t="array" ref="Z47">SUMPRODUCT(($A47=HR_Input!$A$75:$A$80)*(Z$13=HR_Input!$B$74:$BI$74)*(HR_Input!$B$75:$BI$80))</f>
        <v>7.0000000000000001E-3</v>
      </c>
      <c r="AA47" s="6">
        <f>AB44+AB22</f>
        <v>41.95</v>
      </c>
      <c r="AB47" s="14">
        <f>ROUND(Z47*AA47,2)</f>
        <v>0.28999999999999998</v>
      </c>
      <c r="AD47" s="22" cm="1">
        <f t="array" ref="AD47">SUMPRODUCT(($A47=HR_Input!$A$75:$A$80)*(AD$13=HR_Input!$B$74:$BI$74)*(HR_Input!$B$75:$BI$80))</f>
        <v>7.0000000000000001E-3</v>
      </c>
      <c r="AE47" s="6">
        <f>AF44+AF22</f>
        <v>41.95</v>
      </c>
      <c r="AF47" s="14">
        <f>ROUND(AD47*AE47,2)</f>
        <v>0.28999999999999998</v>
      </c>
      <c r="AH47" s="22" cm="1">
        <f t="array" ref="AH47">SUMPRODUCT(($A47=HR_Input!$A$75:$A$80)*(AH$13=HR_Input!$B$74:$BI$74)*(HR_Input!$B$75:$BI$80))</f>
        <v>7.0000000000000001E-3</v>
      </c>
      <c r="AI47" s="6">
        <f>AJ44+AJ22</f>
        <v>41.95</v>
      </c>
      <c r="AJ47" s="14">
        <f>ROUND(AH47*AI47,2)</f>
        <v>0.28999999999999998</v>
      </c>
      <c r="AL47" s="22" cm="1">
        <f t="array" ref="AL47">SUMPRODUCT(($A47=HR_Input!$A$75:$A$80)*(AL$13=HR_Input!$B$74:$BI$74)*(HR_Input!$B$75:$BI$80))</f>
        <v>7.0000000000000001E-3</v>
      </c>
      <c r="AM47" s="6">
        <f>AN44+AN22</f>
        <v>41.95</v>
      </c>
      <c r="AN47" s="14">
        <f>ROUND(AL47*AM47,2)</f>
        <v>0.28999999999999998</v>
      </c>
      <c r="AP47" s="22" cm="1">
        <f t="array" ref="AP47">SUMPRODUCT(($A47=HR_Input!$A$75:$A$80)*(AP$13=HR_Input!$B$74:$BI$74)*(HR_Input!$B$75:$BI$80))</f>
        <v>7.0000000000000001E-3</v>
      </c>
      <c r="AQ47" s="6">
        <f>AR44+AR22</f>
        <v>41.95</v>
      </c>
      <c r="AR47" s="14">
        <f>ROUND(AP47*AQ47,2)</f>
        <v>0.28999999999999998</v>
      </c>
      <c r="AS47" s="6"/>
      <c r="AT47" s="22" cm="1">
        <f t="array" ref="AT47">SUMPRODUCT(($A47=HR_Input!$A$75:$A$80)*(AT$13=HR_Input!$B$74:$BI$74)*(HR_Input!$B$75:$BI$80))</f>
        <v>7.0000000000000001E-3</v>
      </c>
      <c r="AU47" s="6">
        <f>AV44+AV22</f>
        <v>41.95</v>
      </c>
      <c r="AV47" s="14">
        <f>ROUND(AT47*AU47,2)</f>
        <v>0.28999999999999998</v>
      </c>
    </row>
    <row r="48" spans="1:48" ht="14.45" hidden="1" customHeight="1" x14ac:dyDescent="0.25">
      <c r="A48" t="str">
        <f>+HR_Input!A76</f>
        <v>Reserved</v>
      </c>
      <c r="B48" s="22" cm="1">
        <f t="array" ref="B48">SUMPRODUCT(($A48=HR_Input!$A$75:$A$80)*(B$13=HR_Input!$B$74:$BI$74)*(HR_Input!$B$75:$BI$80))</f>
        <v>0</v>
      </c>
      <c r="C48" s="6">
        <f>C47</f>
        <v>42.330000000000005</v>
      </c>
      <c r="D48" s="14">
        <f t="shared" ref="D48:D52" si="36">ROUND(B48*C48,2)</f>
        <v>0</v>
      </c>
      <c r="F48" s="22" cm="1">
        <f t="array" ref="F48">SUMPRODUCT(($A48=HR_Input!$A$75:$A$80)*(F$13=HR_Input!$B$74:$BI$74)*(HR_Input!$B$75:$BI$80))</f>
        <v>0</v>
      </c>
      <c r="G48" s="6">
        <f>G47</f>
        <v>42.330000000000005</v>
      </c>
      <c r="H48" s="14">
        <f t="shared" ref="H48:H52" si="37">ROUND(F48*G48,2)</f>
        <v>0</v>
      </c>
      <c r="J48" s="22" cm="1">
        <f t="array" ref="J48">SUMPRODUCT(($A48=HR_Input!$A$75:$A$80)*(J$13=HR_Input!$B$74:$BI$74)*(HR_Input!$B$75:$BI$80))</f>
        <v>0</v>
      </c>
      <c r="K48" s="6">
        <f>K47</f>
        <v>42.330000000000005</v>
      </c>
      <c r="L48" s="14">
        <f t="shared" ref="L48:L52" si="38">ROUND(J48*K48,2)</f>
        <v>0</v>
      </c>
      <c r="N48" s="22" cm="1">
        <f t="array" ref="N48">SUMPRODUCT(($A48=HR_Input!$A$75:$A$80)*(N$13=HR_Input!$B$74:$BI$74)*(HR_Input!$B$75:$BI$80))</f>
        <v>0</v>
      </c>
      <c r="O48" s="6">
        <f>O47</f>
        <v>42.330000000000005</v>
      </c>
      <c r="P48" s="14">
        <f t="shared" ref="P48:P52" si="39">ROUND(N48*O48,2)</f>
        <v>0</v>
      </c>
      <c r="R48" s="22" cm="1">
        <f t="array" ref="R48">SUMPRODUCT(($A48=HR_Input!$A$75:$A$80)*(R$13=HR_Input!$B$74:$BI$74)*(HR_Input!$B$75:$BI$80))</f>
        <v>0</v>
      </c>
      <c r="S48" s="6">
        <f>S47</f>
        <v>42.330000000000005</v>
      </c>
      <c r="T48" s="14">
        <f t="shared" ref="T48:T52" si="40">ROUND(R48*S48,2)</f>
        <v>0</v>
      </c>
      <c r="V48" s="22" cm="1">
        <f t="array" ref="V48">SUMPRODUCT(($A48=HR_Input!$A$75:$A$80)*(V$13=HR_Input!$B$74:$BI$74)*(HR_Input!$B$75:$BI$80))</f>
        <v>0</v>
      </c>
      <c r="W48" s="6">
        <f>W47</f>
        <v>42.330000000000005</v>
      </c>
      <c r="X48" s="14">
        <f t="shared" ref="X48:X52" si="41">ROUND(V48*W48,2)</f>
        <v>0</v>
      </c>
      <c r="Z48" s="22" cm="1">
        <f t="array" ref="Z48">SUMPRODUCT(($A48=HR_Input!$A$75:$A$80)*(Z$13=HR_Input!$B$74:$BI$74)*(HR_Input!$B$75:$BI$80))</f>
        <v>0</v>
      </c>
      <c r="AA48" s="6">
        <f>AA47</f>
        <v>41.95</v>
      </c>
      <c r="AB48" s="14">
        <f t="shared" ref="AB48:AB52" si="42">ROUND(Z48*AA48,2)</f>
        <v>0</v>
      </c>
      <c r="AD48" s="22" cm="1">
        <f t="array" ref="AD48">SUMPRODUCT(($A48=HR_Input!$A$75:$A$80)*(AD$13=HR_Input!$B$74:$BI$74)*(HR_Input!$B$75:$BI$80))</f>
        <v>0</v>
      </c>
      <c r="AE48" s="6">
        <f>AE47</f>
        <v>41.95</v>
      </c>
      <c r="AF48" s="14">
        <f t="shared" ref="AF48:AF52" si="43">ROUND(AD48*AE48,2)</f>
        <v>0</v>
      </c>
      <c r="AH48" s="22" cm="1">
        <f t="array" ref="AH48">SUMPRODUCT(($A48=HR_Input!$A$75:$A$80)*(AH$13=HR_Input!$B$74:$BI$74)*(HR_Input!$B$75:$BI$80))</f>
        <v>0</v>
      </c>
      <c r="AI48" s="6">
        <f>AI47</f>
        <v>41.95</v>
      </c>
      <c r="AJ48" s="14">
        <f t="shared" ref="AJ48:AJ52" si="44">ROUND(AH48*AI48,2)</f>
        <v>0</v>
      </c>
      <c r="AL48" s="22" cm="1">
        <f t="array" ref="AL48">SUMPRODUCT(($A48=HR_Input!$A$75:$A$80)*(AL$13=HR_Input!$B$74:$BI$74)*(HR_Input!$B$75:$BI$80))</f>
        <v>0</v>
      </c>
      <c r="AM48" s="6">
        <f>AM47</f>
        <v>41.95</v>
      </c>
      <c r="AN48" s="14">
        <f t="shared" ref="AN48:AN52" si="45">ROUND(AL48*AM48,2)</f>
        <v>0</v>
      </c>
      <c r="AP48" s="22" cm="1">
        <f t="array" ref="AP48">SUMPRODUCT(($A48=HR_Input!$A$75:$A$80)*(AP$13=HR_Input!$B$74:$BI$74)*(HR_Input!$B$75:$BI$80))</f>
        <v>0</v>
      </c>
      <c r="AQ48" s="6">
        <f>AQ47</f>
        <v>41.95</v>
      </c>
      <c r="AR48" s="14">
        <f t="shared" ref="AR48:AR52" si="46">ROUND(AP48*AQ48,2)</f>
        <v>0</v>
      </c>
      <c r="AT48" s="22" cm="1">
        <f t="array" ref="AT48">SUMPRODUCT(($A48=HR_Input!$A$75:$A$80)*(AT$13=HR_Input!$B$74:$BI$74)*(HR_Input!$B$75:$BI$80))</f>
        <v>0</v>
      </c>
      <c r="AU48" s="6">
        <f>AU47</f>
        <v>41.95</v>
      </c>
      <c r="AV48" s="14">
        <f t="shared" ref="AV48:AV52" si="47">ROUND(AT48*AU48,2)</f>
        <v>0</v>
      </c>
    </row>
    <row r="49" spans="1:48" ht="14.45" hidden="1" customHeight="1" x14ac:dyDescent="0.25">
      <c r="A49" t="str">
        <f>+HR_Input!A77</f>
        <v>Reserved</v>
      </c>
      <c r="B49" s="22" cm="1">
        <f t="array" ref="B49">SUMPRODUCT(($A49=HR_Input!$A$75:$A$80)*(B$13=HR_Input!$B$74:$BI$74)*(HR_Input!$B$75:$BI$80))</f>
        <v>0</v>
      </c>
      <c r="C49" s="6">
        <f t="shared" ref="C49:C52" si="48">C48</f>
        <v>42.330000000000005</v>
      </c>
      <c r="D49" s="14">
        <f t="shared" si="36"/>
        <v>0</v>
      </c>
      <c r="F49" s="22" cm="1">
        <f t="array" ref="F49">SUMPRODUCT(($A49=HR_Input!$A$75:$A$80)*(F$13=HR_Input!$B$74:$BI$74)*(HR_Input!$B$75:$BI$80))</f>
        <v>0</v>
      </c>
      <c r="G49" s="6">
        <f t="shared" ref="G49:G52" si="49">G48</f>
        <v>42.330000000000005</v>
      </c>
      <c r="H49" s="14">
        <f t="shared" si="37"/>
        <v>0</v>
      </c>
      <c r="J49" s="22" cm="1">
        <f t="array" ref="J49">SUMPRODUCT(($A49=HR_Input!$A$75:$A$80)*(J$13=HR_Input!$B$74:$BI$74)*(HR_Input!$B$75:$BI$80))</f>
        <v>0</v>
      </c>
      <c r="K49" s="6">
        <f t="shared" ref="K49:K52" si="50">K48</f>
        <v>42.330000000000005</v>
      </c>
      <c r="L49" s="14">
        <f t="shared" si="38"/>
        <v>0</v>
      </c>
      <c r="N49" s="22" cm="1">
        <f t="array" ref="N49">SUMPRODUCT(($A49=HR_Input!$A$75:$A$80)*(N$13=HR_Input!$B$74:$BI$74)*(HR_Input!$B$75:$BI$80))</f>
        <v>0</v>
      </c>
      <c r="O49" s="6">
        <f t="shared" ref="O49:O52" si="51">O48</f>
        <v>42.330000000000005</v>
      </c>
      <c r="P49" s="14">
        <f t="shared" si="39"/>
        <v>0</v>
      </c>
      <c r="R49" s="22" cm="1">
        <f t="array" ref="R49">SUMPRODUCT(($A49=HR_Input!$A$75:$A$80)*(R$13=HR_Input!$B$74:$BI$74)*(HR_Input!$B$75:$BI$80))</f>
        <v>0</v>
      </c>
      <c r="S49" s="6">
        <f t="shared" ref="S49:S52" si="52">S48</f>
        <v>42.330000000000005</v>
      </c>
      <c r="T49" s="14">
        <f t="shared" si="40"/>
        <v>0</v>
      </c>
      <c r="V49" s="22" cm="1">
        <f t="array" ref="V49">SUMPRODUCT(($A49=HR_Input!$A$75:$A$80)*(V$13=HR_Input!$B$74:$BI$74)*(HR_Input!$B$75:$BI$80))</f>
        <v>0</v>
      </c>
      <c r="W49" s="6">
        <f t="shared" ref="W49:W52" si="53">W48</f>
        <v>42.330000000000005</v>
      </c>
      <c r="X49" s="14">
        <f t="shared" si="41"/>
        <v>0</v>
      </c>
      <c r="Z49" s="22" cm="1">
        <f t="array" ref="Z49">SUMPRODUCT(($A49=HR_Input!$A$75:$A$80)*(Z$13=HR_Input!$B$74:$BI$74)*(HR_Input!$B$75:$BI$80))</f>
        <v>0</v>
      </c>
      <c r="AA49" s="6">
        <f t="shared" ref="AA49:AA52" si="54">AA48</f>
        <v>41.95</v>
      </c>
      <c r="AB49" s="14">
        <f t="shared" si="42"/>
        <v>0</v>
      </c>
      <c r="AD49" s="22" cm="1">
        <f t="array" ref="AD49">SUMPRODUCT(($A49=HR_Input!$A$75:$A$80)*(AD$13=HR_Input!$B$74:$BI$74)*(HR_Input!$B$75:$BI$80))</f>
        <v>0</v>
      </c>
      <c r="AE49" s="6">
        <f t="shared" ref="AE49:AE52" si="55">AE48</f>
        <v>41.95</v>
      </c>
      <c r="AF49" s="14">
        <f t="shared" si="43"/>
        <v>0</v>
      </c>
      <c r="AH49" s="22" cm="1">
        <f t="array" ref="AH49">SUMPRODUCT(($A49=HR_Input!$A$75:$A$80)*(AH$13=HR_Input!$B$74:$BI$74)*(HR_Input!$B$75:$BI$80))</f>
        <v>0</v>
      </c>
      <c r="AI49" s="6">
        <f t="shared" ref="AI49:AI52" si="56">AI48</f>
        <v>41.95</v>
      </c>
      <c r="AJ49" s="14">
        <f t="shared" si="44"/>
        <v>0</v>
      </c>
      <c r="AL49" s="22" cm="1">
        <f t="array" ref="AL49">SUMPRODUCT(($A49=HR_Input!$A$75:$A$80)*(AL$13=HR_Input!$B$74:$BI$74)*(HR_Input!$B$75:$BI$80))</f>
        <v>0</v>
      </c>
      <c r="AM49" s="6">
        <f t="shared" ref="AM49:AM52" si="57">AM48</f>
        <v>41.95</v>
      </c>
      <c r="AN49" s="14">
        <f t="shared" si="45"/>
        <v>0</v>
      </c>
      <c r="AP49" s="22" cm="1">
        <f t="array" ref="AP49">SUMPRODUCT(($A49=HR_Input!$A$75:$A$80)*(AP$13=HR_Input!$B$74:$BI$74)*(HR_Input!$B$75:$BI$80))</f>
        <v>0</v>
      </c>
      <c r="AQ49" s="6">
        <f t="shared" ref="AQ49:AQ52" si="58">AQ48</f>
        <v>41.95</v>
      </c>
      <c r="AR49" s="14">
        <f t="shared" si="46"/>
        <v>0</v>
      </c>
      <c r="AT49" s="22" cm="1">
        <f t="array" ref="AT49">SUMPRODUCT(($A49=HR_Input!$A$75:$A$80)*(AT$13=HR_Input!$B$74:$BI$74)*(HR_Input!$B$75:$BI$80))</f>
        <v>0</v>
      </c>
      <c r="AU49" s="6">
        <f t="shared" ref="AU49:AU52" si="59">AU48</f>
        <v>41.95</v>
      </c>
      <c r="AV49" s="14">
        <f t="shared" si="47"/>
        <v>0</v>
      </c>
    </row>
    <row r="50" spans="1:48" ht="14.45" hidden="1" customHeight="1" x14ac:dyDescent="0.25">
      <c r="A50" t="str">
        <f>+HR_Input!A78</f>
        <v>Reserved</v>
      </c>
      <c r="B50" s="22" cm="1">
        <f t="array" ref="B50">SUMPRODUCT(($A50=HR_Input!$A$75:$A$80)*(B$13=HR_Input!$B$74:$BI$74)*(HR_Input!$B$75:$BI$80))</f>
        <v>0</v>
      </c>
      <c r="C50" s="6">
        <f t="shared" si="48"/>
        <v>42.330000000000005</v>
      </c>
      <c r="D50" s="14">
        <f t="shared" si="36"/>
        <v>0</v>
      </c>
      <c r="F50" s="22" cm="1">
        <f t="array" ref="F50">SUMPRODUCT(($A50=HR_Input!$A$75:$A$80)*(F$13=HR_Input!$B$74:$BI$74)*(HR_Input!$B$75:$BI$80))</f>
        <v>0</v>
      </c>
      <c r="G50" s="6">
        <f t="shared" si="49"/>
        <v>42.330000000000005</v>
      </c>
      <c r="H50" s="14">
        <f t="shared" si="37"/>
        <v>0</v>
      </c>
      <c r="J50" s="22" cm="1">
        <f t="array" ref="J50">SUMPRODUCT(($A50=HR_Input!$A$75:$A$80)*(J$13=HR_Input!$B$74:$BI$74)*(HR_Input!$B$75:$BI$80))</f>
        <v>0</v>
      </c>
      <c r="K50" s="6">
        <f t="shared" si="50"/>
        <v>42.330000000000005</v>
      </c>
      <c r="L50" s="14">
        <f t="shared" si="38"/>
        <v>0</v>
      </c>
      <c r="N50" s="22" cm="1">
        <f t="array" ref="N50">SUMPRODUCT(($A50=HR_Input!$A$75:$A$80)*(N$13=HR_Input!$B$74:$BI$74)*(HR_Input!$B$75:$BI$80))</f>
        <v>0</v>
      </c>
      <c r="O50" s="6">
        <f t="shared" si="51"/>
        <v>42.330000000000005</v>
      </c>
      <c r="P50" s="14">
        <f t="shared" si="39"/>
        <v>0</v>
      </c>
      <c r="R50" s="22" cm="1">
        <f t="array" ref="R50">SUMPRODUCT(($A50=HR_Input!$A$75:$A$80)*(R$13=HR_Input!$B$74:$BI$74)*(HR_Input!$B$75:$BI$80))</f>
        <v>0</v>
      </c>
      <c r="S50" s="6">
        <f t="shared" si="52"/>
        <v>42.330000000000005</v>
      </c>
      <c r="T50" s="14">
        <f t="shared" si="40"/>
        <v>0</v>
      </c>
      <c r="V50" s="22" cm="1">
        <f t="array" ref="V50">SUMPRODUCT(($A50=HR_Input!$A$75:$A$80)*(V$13=HR_Input!$B$74:$BI$74)*(HR_Input!$B$75:$BI$80))</f>
        <v>0</v>
      </c>
      <c r="W50" s="6">
        <f t="shared" si="53"/>
        <v>42.330000000000005</v>
      </c>
      <c r="X50" s="14">
        <f t="shared" si="41"/>
        <v>0</v>
      </c>
      <c r="Z50" s="22" cm="1">
        <f t="array" ref="Z50">SUMPRODUCT(($A50=HR_Input!$A$75:$A$80)*(Z$13=HR_Input!$B$74:$BI$74)*(HR_Input!$B$75:$BI$80))</f>
        <v>0</v>
      </c>
      <c r="AA50" s="6">
        <f t="shared" si="54"/>
        <v>41.95</v>
      </c>
      <c r="AB50" s="14">
        <f t="shared" si="42"/>
        <v>0</v>
      </c>
      <c r="AD50" s="22" cm="1">
        <f t="array" ref="AD50">SUMPRODUCT(($A50=HR_Input!$A$75:$A$80)*(AD$13=HR_Input!$B$74:$BI$74)*(HR_Input!$B$75:$BI$80))</f>
        <v>0</v>
      </c>
      <c r="AE50" s="6">
        <f t="shared" si="55"/>
        <v>41.95</v>
      </c>
      <c r="AF50" s="14">
        <f t="shared" si="43"/>
        <v>0</v>
      </c>
      <c r="AH50" s="22" cm="1">
        <f t="array" ref="AH50">SUMPRODUCT(($A50=HR_Input!$A$75:$A$80)*(AH$13=HR_Input!$B$74:$BI$74)*(HR_Input!$B$75:$BI$80))</f>
        <v>0</v>
      </c>
      <c r="AI50" s="6">
        <f t="shared" si="56"/>
        <v>41.95</v>
      </c>
      <c r="AJ50" s="14">
        <f t="shared" si="44"/>
        <v>0</v>
      </c>
      <c r="AL50" s="22" cm="1">
        <f t="array" ref="AL50">SUMPRODUCT(($A50=HR_Input!$A$75:$A$80)*(AL$13=HR_Input!$B$74:$BI$74)*(HR_Input!$B$75:$BI$80))</f>
        <v>0</v>
      </c>
      <c r="AM50" s="6">
        <f t="shared" si="57"/>
        <v>41.95</v>
      </c>
      <c r="AN50" s="14">
        <f t="shared" si="45"/>
        <v>0</v>
      </c>
      <c r="AP50" s="22" cm="1">
        <f t="array" ref="AP50">SUMPRODUCT(($A50=HR_Input!$A$75:$A$80)*(AP$13=HR_Input!$B$74:$BI$74)*(HR_Input!$B$75:$BI$80))</f>
        <v>0</v>
      </c>
      <c r="AQ50" s="6">
        <f t="shared" si="58"/>
        <v>41.95</v>
      </c>
      <c r="AR50" s="14">
        <f t="shared" si="46"/>
        <v>0</v>
      </c>
      <c r="AT50" s="22" cm="1">
        <f t="array" ref="AT50">SUMPRODUCT(($A50=HR_Input!$A$75:$A$80)*(AT$13=HR_Input!$B$74:$BI$74)*(HR_Input!$B$75:$BI$80))</f>
        <v>0</v>
      </c>
      <c r="AU50" s="6">
        <f t="shared" si="59"/>
        <v>41.95</v>
      </c>
      <c r="AV50" s="14">
        <f t="shared" si="47"/>
        <v>0</v>
      </c>
    </row>
    <row r="51" spans="1:48" ht="14.45" hidden="1" customHeight="1" x14ac:dyDescent="0.25">
      <c r="A51" t="str">
        <f>+HR_Input!A79</f>
        <v>Reserved</v>
      </c>
      <c r="B51" s="22" cm="1">
        <f t="array" ref="B51">SUMPRODUCT(($A51=HR_Input!$A$75:$A$80)*(B$13=HR_Input!$B$74:$BI$74)*(HR_Input!$B$75:$BI$80))</f>
        <v>0</v>
      </c>
      <c r="C51" s="6">
        <f t="shared" si="48"/>
        <v>42.330000000000005</v>
      </c>
      <c r="D51" s="14">
        <f t="shared" si="36"/>
        <v>0</v>
      </c>
      <c r="F51" s="22" cm="1">
        <f t="array" ref="F51">SUMPRODUCT(($A51=HR_Input!$A$75:$A$80)*(F$13=HR_Input!$B$74:$BI$74)*(HR_Input!$B$75:$BI$80))</f>
        <v>0</v>
      </c>
      <c r="G51" s="6">
        <f t="shared" si="49"/>
        <v>42.330000000000005</v>
      </c>
      <c r="H51" s="14">
        <f t="shared" si="37"/>
        <v>0</v>
      </c>
      <c r="J51" s="22" cm="1">
        <f t="array" ref="J51">SUMPRODUCT(($A51=HR_Input!$A$75:$A$80)*(J$13=HR_Input!$B$74:$BI$74)*(HR_Input!$B$75:$BI$80))</f>
        <v>0</v>
      </c>
      <c r="K51" s="6">
        <f t="shared" si="50"/>
        <v>42.330000000000005</v>
      </c>
      <c r="L51" s="14">
        <f t="shared" si="38"/>
        <v>0</v>
      </c>
      <c r="N51" s="22" cm="1">
        <f t="array" ref="N51">SUMPRODUCT(($A51=HR_Input!$A$75:$A$80)*(N$13=HR_Input!$B$74:$BI$74)*(HR_Input!$B$75:$BI$80))</f>
        <v>0</v>
      </c>
      <c r="O51" s="6">
        <f t="shared" si="51"/>
        <v>42.330000000000005</v>
      </c>
      <c r="P51" s="14">
        <f t="shared" si="39"/>
        <v>0</v>
      </c>
      <c r="R51" s="22" cm="1">
        <f t="array" ref="R51">SUMPRODUCT(($A51=HR_Input!$A$75:$A$80)*(R$13=HR_Input!$B$74:$BI$74)*(HR_Input!$B$75:$BI$80))</f>
        <v>0</v>
      </c>
      <c r="S51" s="6">
        <f t="shared" si="52"/>
        <v>42.330000000000005</v>
      </c>
      <c r="T51" s="14">
        <f t="shared" si="40"/>
        <v>0</v>
      </c>
      <c r="V51" s="22" cm="1">
        <f t="array" ref="V51">SUMPRODUCT(($A51=HR_Input!$A$75:$A$80)*(V$13=HR_Input!$B$74:$BI$74)*(HR_Input!$B$75:$BI$80))</f>
        <v>0</v>
      </c>
      <c r="W51" s="6">
        <f t="shared" si="53"/>
        <v>42.330000000000005</v>
      </c>
      <c r="X51" s="14">
        <f t="shared" si="41"/>
        <v>0</v>
      </c>
      <c r="Z51" s="22" cm="1">
        <f t="array" ref="Z51">SUMPRODUCT(($A51=HR_Input!$A$75:$A$80)*(Z$13=HR_Input!$B$74:$BI$74)*(HR_Input!$B$75:$BI$80))</f>
        <v>0</v>
      </c>
      <c r="AA51" s="6">
        <f t="shared" si="54"/>
        <v>41.95</v>
      </c>
      <c r="AB51" s="14">
        <f t="shared" si="42"/>
        <v>0</v>
      </c>
      <c r="AD51" s="22" cm="1">
        <f t="array" ref="AD51">SUMPRODUCT(($A51=HR_Input!$A$75:$A$80)*(AD$13=HR_Input!$B$74:$BI$74)*(HR_Input!$B$75:$BI$80))</f>
        <v>0</v>
      </c>
      <c r="AE51" s="6">
        <f t="shared" si="55"/>
        <v>41.95</v>
      </c>
      <c r="AF51" s="14">
        <f t="shared" si="43"/>
        <v>0</v>
      </c>
      <c r="AH51" s="22" cm="1">
        <f t="array" ref="AH51">SUMPRODUCT(($A51=HR_Input!$A$75:$A$80)*(AH$13=HR_Input!$B$74:$BI$74)*(HR_Input!$B$75:$BI$80))</f>
        <v>0</v>
      </c>
      <c r="AI51" s="6">
        <f t="shared" si="56"/>
        <v>41.95</v>
      </c>
      <c r="AJ51" s="14">
        <f t="shared" si="44"/>
        <v>0</v>
      </c>
      <c r="AL51" s="22" cm="1">
        <f t="array" ref="AL51">SUMPRODUCT(($A51=HR_Input!$A$75:$A$80)*(AL$13=HR_Input!$B$74:$BI$74)*(HR_Input!$B$75:$BI$80))</f>
        <v>0</v>
      </c>
      <c r="AM51" s="6">
        <f t="shared" si="57"/>
        <v>41.95</v>
      </c>
      <c r="AN51" s="14">
        <f t="shared" si="45"/>
        <v>0</v>
      </c>
      <c r="AP51" s="22" cm="1">
        <f t="array" ref="AP51">SUMPRODUCT(($A51=HR_Input!$A$75:$A$80)*(AP$13=HR_Input!$B$74:$BI$74)*(HR_Input!$B$75:$BI$80))</f>
        <v>0</v>
      </c>
      <c r="AQ51" s="6">
        <f t="shared" si="58"/>
        <v>41.95</v>
      </c>
      <c r="AR51" s="14">
        <f t="shared" si="46"/>
        <v>0</v>
      </c>
      <c r="AT51" s="22" cm="1">
        <f t="array" ref="AT51">SUMPRODUCT(($A51=HR_Input!$A$75:$A$80)*(AT$13=HR_Input!$B$74:$BI$74)*(HR_Input!$B$75:$BI$80))</f>
        <v>0</v>
      </c>
      <c r="AU51" s="6">
        <f t="shared" si="59"/>
        <v>41.95</v>
      </c>
      <c r="AV51" s="14">
        <f t="shared" si="47"/>
        <v>0</v>
      </c>
    </row>
    <row r="52" spans="1:48" ht="14.45" hidden="1" customHeight="1" x14ac:dyDescent="0.25">
      <c r="A52" t="str">
        <f>+HR_Input!A80</f>
        <v>Reserved</v>
      </c>
      <c r="B52" s="22" cm="1">
        <f t="array" ref="B52">SUMPRODUCT(($A52=HR_Input!$A$75:$A$80)*(B$13=HR_Input!$B$74:$BI$74)*(HR_Input!$B$75:$BI$80))</f>
        <v>0</v>
      </c>
      <c r="C52" s="6">
        <f t="shared" si="48"/>
        <v>42.330000000000005</v>
      </c>
      <c r="D52" s="14">
        <f t="shared" si="36"/>
        <v>0</v>
      </c>
      <c r="F52" s="22" cm="1">
        <f t="array" ref="F52">SUMPRODUCT(($A52=HR_Input!$A$75:$A$80)*(F$13=HR_Input!$B$74:$BI$74)*(HR_Input!$B$75:$BI$80))</f>
        <v>0</v>
      </c>
      <c r="G52" s="6">
        <f t="shared" si="49"/>
        <v>42.330000000000005</v>
      </c>
      <c r="H52" s="14">
        <f t="shared" si="37"/>
        <v>0</v>
      </c>
      <c r="J52" s="22" cm="1">
        <f t="array" ref="J52">SUMPRODUCT(($A52=HR_Input!$A$75:$A$80)*(J$13=HR_Input!$B$74:$BI$74)*(HR_Input!$B$75:$BI$80))</f>
        <v>0</v>
      </c>
      <c r="K52" s="6">
        <f t="shared" si="50"/>
        <v>42.330000000000005</v>
      </c>
      <c r="L52" s="14">
        <f t="shared" si="38"/>
        <v>0</v>
      </c>
      <c r="N52" s="22" cm="1">
        <f t="array" ref="N52">SUMPRODUCT(($A52=HR_Input!$A$75:$A$80)*(N$13=HR_Input!$B$74:$BI$74)*(HR_Input!$B$75:$BI$80))</f>
        <v>0</v>
      </c>
      <c r="O52" s="6">
        <f t="shared" si="51"/>
        <v>42.330000000000005</v>
      </c>
      <c r="P52" s="14">
        <f t="shared" si="39"/>
        <v>0</v>
      </c>
      <c r="R52" s="22" cm="1">
        <f t="array" ref="R52">SUMPRODUCT(($A52=HR_Input!$A$75:$A$80)*(R$13=HR_Input!$B$74:$BI$74)*(HR_Input!$B$75:$BI$80))</f>
        <v>0</v>
      </c>
      <c r="S52" s="6">
        <f t="shared" si="52"/>
        <v>42.330000000000005</v>
      </c>
      <c r="T52" s="14">
        <f t="shared" si="40"/>
        <v>0</v>
      </c>
      <c r="V52" s="22" cm="1">
        <f t="array" ref="V52">SUMPRODUCT(($A52=HR_Input!$A$75:$A$80)*(V$13=HR_Input!$B$74:$BI$74)*(HR_Input!$B$75:$BI$80))</f>
        <v>0</v>
      </c>
      <c r="W52" s="6">
        <f t="shared" si="53"/>
        <v>42.330000000000005</v>
      </c>
      <c r="X52" s="14">
        <f t="shared" si="41"/>
        <v>0</v>
      </c>
      <c r="Z52" s="22" cm="1">
        <f t="array" ref="Z52">SUMPRODUCT(($A52=HR_Input!$A$75:$A$80)*(Z$13=HR_Input!$B$74:$BI$74)*(HR_Input!$B$75:$BI$80))</f>
        <v>0</v>
      </c>
      <c r="AA52" s="6">
        <f t="shared" si="54"/>
        <v>41.95</v>
      </c>
      <c r="AB52" s="14">
        <f t="shared" si="42"/>
        <v>0</v>
      </c>
      <c r="AD52" s="22" cm="1">
        <f t="array" ref="AD52">SUMPRODUCT(($A52=HR_Input!$A$75:$A$80)*(AD$13=HR_Input!$B$74:$BI$74)*(HR_Input!$B$75:$BI$80))</f>
        <v>0</v>
      </c>
      <c r="AE52" s="6">
        <f t="shared" si="55"/>
        <v>41.95</v>
      </c>
      <c r="AF52" s="14">
        <f t="shared" si="43"/>
        <v>0</v>
      </c>
      <c r="AH52" s="22" cm="1">
        <f t="array" ref="AH52">SUMPRODUCT(($A52=HR_Input!$A$75:$A$80)*(AH$13=HR_Input!$B$74:$BI$74)*(HR_Input!$B$75:$BI$80))</f>
        <v>0</v>
      </c>
      <c r="AI52" s="6">
        <f t="shared" si="56"/>
        <v>41.95</v>
      </c>
      <c r="AJ52" s="14">
        <f t="shared" si="44"/>
        <v>0</v>
      </c>
      <c r="AL52" s="22" cm="1">
        <f t="array" ref="AL52">SUMPRODUCT(($A52=HR_Input!$A$75:$A$80)*(AL$13=HR_Input!$B$74:$BI$74)*(HR_Input!$B$75:$BI$80))</f>
        <v>0</v>
      </c>
      <c r="AM52" s="6">
        <f t="shared" si="57"/>
        <v>41.95</v>
      </c>
      <c r="AN52" s="14">
        <f t="shared" si="45"/>
        <v>0</v>
      </c>
      <c r="AP52" s="22" cm="1">
        <f t="array" ref="AP52">SUMPRODUCT(($A52=HR_Input!$A$75:$A$80)*(AP$13=HR_Input!$B$74:$BI$74)*(HR_Input!$B$75:$BI$80))</f>
        <v>0</v>
      </c>
      <c r="AQ52" s="6">
        <f t="shared" si="58"/>
        <v>41.95</v>
      </c>
      <c r="AR52" s="14">
        <f t="shared" si="46"/>
        <v>0</v>
      </c>
      <c r="AT52" s="22" cm="1">
        <f t="array" ref="AT52">SUMPRODUCT(($A52=HR_Input!$A$75:$A$80)*(AT$13=HR_Input!$B$74:$BI$74)*(HR_Input!$B$75:$BI$80))</f>
        <v>0</v>
      </c>
      <c r="AU52" s="6">
        <f t="shared" si="59"/>
        <v>41.95</v>
      </c>
      <c r="AV52" s="14">
        <f t="shared" si="47"/>
        <v>0</v>
      </c>
    </row>
    <row r="53" spans="1:48" x14ac:dyDescent="0.25">
      <c r="A53" t="s">
        <v>25</v>
      </c>
      <c r="B53" s="13"/>
      <c r="D53" s="19">
        <f>SUM(D47:D52)</f>
        <v>0.3</v>
      </c>
      <c r="F53" s="13"/>
      <c r="H53" s="19">
        <f>SUM(H47:H52)</f>
        <v>0.3</v>
      </c>
      <c r="J53" s="13"/>
      <c r="L53" s="19">
        <f>SUM(L47:L52)</f>
        <v>0.3</v>
      </c>
      <c r="N53" s="13"/>
      <c r="P53" s="19">
        <f>SUM(P47:P52)</f>
        <v>0.3</v>
      </c>
      <c r="R53" s="13"/>
      <c r="T53" s="19">
        <f>SUM(T47:T52)</f>
        <v>0.3</v>
      </c>
      <c r="V53" s="13"/>
      <c r="X53" s="19">
        <f>SUM(X47:X52)</f>
        <v>0.3</v>
      </c>
      <c r="Z53" s="13"/>
      <c r="AB53" s="19">
        <f>SUM(AB47:AB52)</f>
        <v>0.28999999999999998</v>
      </c>
      <c r="AD53" s="13"/>
      <c r="AF53" s="19">
        <f>SUM(AF47:AF52)</f>
        <v>0.28999999999999998</v>
      </c>
      <c r="AH53" s="13"/>
      <c r="AJ53" s="19">
        <f>SUM(AJ47:AJ52)</f>
        <v>0.28999999999999998</v>
      </c>
      <c r="AL53" s="13"/>
      <c r="AN53" s="19">
        <f>SUM(AN47:AN52)</f>
        <v>0.28999999999999998</v>
      </c>
      <c r="AP53" s="13"/>
      <c r="AR53" s="19">
        <f>SUM(AR47:AR52)</f>
        <v>0.28999999999999998</v>
      </c>
      <c r="AT53" s="13"/>
      <c r="AV53" s="19">
        <f>SUM(AV47:AV52)</f>
        <v>0.28999999999999998</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42.63</v>
      </c>
      <c r="F55" s="20"/>
      <c r="G55" s="21"/>
      <c r="H55" s="24">
        <f>H22+H44+H47</f>
        <v>42.63</v>
      </c>
      <c r="J55" s="20"/>
      <c r="K55" s="21"/>
      <c r="L55" s="24">
        <f>L22+L44+L47</f>
        <v>42.63</v>
      </c>
      <c r="N55" s="20"/>
      <c r="O55" s="21"/>
      <c r="P55" s="24">
        <f>P22+P44+P47</f>
        <v>42.63</v>
      </c>
      <c r="R55" s="20"/>
      <c r="S55" s="21"/>
      <c r="T55" s="24">
        <f>T22+T44+T47</f>
        <v>42.63</v>
      </c>
      <c r="V55" s="20"/>
      <c r="W55" s="21"/>
      <c r="X55" s="24">
        <f>X22+X44+X47</f>
        <v>42.63</v>
      </c>
      <c r="Z55" s="20"/>
      <c r="AA55" s="21"/>
      <c r="AB55" s="24">
        <f>AB22+AB44+AB47</f>
        <v>42.24</v>
      </c>
      <c r="AD55" s="20"/>
      <c r="AE55" s="21"/>
      <c r="AF55" s="24">
        <f>AF22+AF44+AF47</f>
        <v>42.24</v>
      </c>
      <c r="AH55" s="20"/>
      <c r="AI55" s="21"/>
      <c r="AJ55" s="24">
        <f>AJ22+AJ44+AJ47</f>
        <v>42.24</v>
      </c>
      <c r="AL55" s="20"/>
      <c r="AM55" s="21"/>
      <c r="AN55" s="24">
        <f>AN22+AN44+AN47</f>
        <v>42.24</v>
      </c>
      <c r="AP55" s="20"/>
      <c r="AQ55" s="21"/>
      <c r="AR55" s="24">
        <f>AR22+AR44+AR47</f>
        <v>42.24</v>
      </c>
      <c r="AS55" s="95"/>
      <c r="AT55" s="20"/>
      <c r="AU55" s="21"/>
      <c r="AV55" s="24">
        <f>AV22+AV44+AV47</f>
        <v>42.24</v>
      </c>
    </row>
    <row r="57" spans="1:48" x14ac:dyDescent="0.25">
      <c r="A57" t="s">
        <v>53</v>
      </c>
    </row>
    <row r="58" spans="1:48" ht="15.75" thickBot="1" x14ac:dyDescent="0.3"/>
    <row r="59" spans="1:48" x14ac:dyDescent="0.25">
      <c r="A59" s="8" t="s">
        <v>55</v>
      </c>
      <c r="B59" s="9">
        <f>B5</f>
        <v>2027</v>
      </c>
    </row>
    <row r="60" spans="1:48" x14ac:dyDescent="0.25">
      <c r="A60" s="10" t="s">
        <v>5</v>
      </c>
      <c r="B60" s="145" t="str">
        <f>B6</f>
        <v>5/8 x 3/4"</v>
      </c>
    </row>
    <row r="61" spans="1:48" x14ac:dyDescent="0.25">
      <c r="A61" s="10" t="s">
        <v>27</v>
      </c>
      <c r="B61" s="11">
        <f>HR_Input!D12</f>
        <v>6</v>
      </c>
    </row>
    <row r="62" spans="1:48" x14ac:dyDescent="0.25">
      <c r="A62" s="10" t="s">
        <v>7</v>
      </c>
      <c r="B62" s="11" t="s">
        <v>10</v>
      </c>
    </row>
    <row r="63" spans="1:48" x14ac:dyDescent="0.25">
      <c r="A63" s="10" t="s">
        <v>60</v>
      </c>
      <c r="B63" s="11" t="s">
        <v>12</v>
      </c>
    </row>
    <row r="64" spans="1:48" x14ac:dyDescent="0.25">
      <c r="A64" s="10" t="s">
        <v>35</v>
      </c>
      <c r="B64" s="11" t="str">
        <f>VLOOKUP(B65,HR_Input!$A$84:$C$90,2,FALSE)</f>
        <v>Monthly</v>
      </c>
    </row>
    <row r="65" spans="1:48" ht="15.75" thickBot="1" x14ac:dyDescent="0.3">
      <c r="A65" s="12" t="s">
        <v>14</v>
      </c>
      <c r="B65" s="25" t="str">
        <f>HR_Input!$A$84</f>
        <v>Hermosa Redondo</v>
      </c>
    </row>
    <row r="66" spans="1:48" ht="15.75" thickBot="1" x14ac:dyDescent="0.3">
      <c r="A66" s="1"/>
      <c r="B66" s="2"/>
    </row>
    <row r="67" spans="1:48" ht="15.75" thickBot="1" x14ac:dyDescent="0.3">
      <c r="A67" s="1"/>
      <c r="B67" s="157" t="str">
        <f>CONCATENATE("January"," ",$B$5)</f>
        <v>January 2027</v>
      </c>
      <c r="C67" s="158"/>
      <c r="D67" s="159"/>
      <c r="F67" s="157" t="str">
        <f>CONCATENATE("February"," ",$B$5)</f>
        <v>February 2027</v>
      </c>
      <c r="G67" s="158"/>
      <c r="H67" s="159"/>
      <c r="J67" s="157" t="str">
        <f>CONCATENATE("March"," ",$B$5)</f>
        <v>March 2027</v>
      </c>
      <c r="K67" s="158"/>
      <c r="L67" s="159"/>
      <c r="N67" s="157" t="str">
        <f>CONCATENATE("April"," ",$B$5)</f>
        <v>April 2027</v>
      </c>
      <c r="O67" s="158"/>
      <c r="P67" s="159"/>
      <c r="R67" s="157" t="str">
        <f>CONCATENATE("May"," ",$B$5)</f>
        <v>May 2027</v>
      </c>
      <c r="S67" s="158"/>
      <c r="T67" s="159"/>
      <c r="V67" s="157" t="str">
        <f>CONCATENATE("June"," ",$B$5)</f>
        <v>June 2027</v>
      </c>
      <c r="W67" s="158"/>
      <c r="X67" s="159"/>
      <c r="Z67" s="157" t="str">
        <f>CONCATENATE("July"," ",$B$5)</f>
        <v>July 2027</v>
      </c>
      <c r="AA67" s="158"/>
      <c r="AB67" s="159"/>
      <c r="AD67" s="157" t="str">
        <f>CONCATENATE("August"," ",$B$5)</f>
        <v>August 2027</v>
      </c>
      <c r="AE67" s="158"/>
      <c r="AF67" s="159"/>
      <c r="AH67" s="157" t="str">
        <f>CONCATENATE("September"," ",$B$5)</f>
        <v>September 2027</v>
      </c>
      <c r="AI67" s="158"/>
      <c r="AJ67" s="159"/>
      <c r="AL67" s="157" t="str">
        <f>CONCATENATE("October"," ",$B$5)</f>
        <v>October 2027</v>
      </c>
      <c r="AM67" s="158"/>
      <c r="AN67" s="159"/>
      <c r="AP67" s="157" t="str">
        <f>CONCATENATE("November"," ",$B$5)</f>
        <v>November 2027</v>
      </c>
      <c r="AQ67" s="158"/>
      <c r="AR67" s="159"/>
      <c r="AS67" s="91"/>
      <c r="AT67" s="157" t="str">
        <f>CONCATENATE("December"," ",$B$5)</f>
        <v>December 2027</v>
      </c>
      <c r="AU67" s="158"/>
      <c r="AV67" s="159"/>
    </row>
    <row r="68" spans="1:48" x14ac:dyDescent="0.25">
      <c r="A68" s="1" t="s">
        <v>4</v>
      </c>
      <c r="B68" s="13"/>
      <c r="D68" s="14">
        <f>INDEX(HR_Input!$B$29:$BI$29,MATCH('Residential Bills_Yr 5_avg_HR'!$B$60,HR_Input!$A$29:$A$29,0),MATCH('Residential Bills_Yr 5_avg_HR'!B$67,HR_Input!$B$28:$BI$28,0))</f>
        <v>29.95</v>
      </c>
      <c r="F68" s="13"/>
      <c r="H68" s="14">
        <f>INDEX(HR_Input!$B$29:$BI$29,MATCH('Residential Bills_Yr 5_avg_HR'!$B$60,HR_Input!$A$29:$A$29,0),MATCH('Residential Bills_Yr 5_avg_HR'!F$67,HR_Input!$B$28:$BI$28,0))</f>
        <v>29.95</v>
      </c>
      <c r="J68" s="13"/>
      <c r="L68" s="14">
        <f>INDEX(HR_Input!$B$29:$BI$29,MATCH('Residential Bills_Yr 5_avg_HR'!$B$60,HR_Input!$A$29:$A$29,0),MATCH('Residential Bills_Yr 5_avg_HR'!J$67,HR_Input!$B$28:$BI$28,0))</f>
        <v>29.95</v>
      </c>
      <c r="N68" s="13"/>
      <c r="P68" s="14">
        <f>INDEX(HR_Input!$B$29:$BI$29,MATCH('Residential Bills_Yr 5_avg_HR'!$B$60,HR_Input!$A$29:$A$29,0),MATCH('Residential Bills_Yr 5_avg_HR'!N$67,HR_Input!$B$28:$BI$28,0))</f>
        <v>29.95</v>
      </c>
      <c r="R68" s="13"/>
      <c r="T68" s="14">
        <f>INDEX(HR_Input!$B$29:$BI$29,MATCH('Residential Bills_Yr 5_avg_HR'!$B$60,HR_Input!$A$29:$A$29,0),MATCH('Residential Bills_Yr 5_avg_HR'!R$67,HR_Input!$B$28:$BI$28,0))</f>
        <v>29.95</v>
      </c>
      <c r="V68" s="13"/>
      <c r="X68" s="14">
        <f>INDEX(HR_Input!$B$29:$BI$29,MATCH('Residential Bills_Yr 5_avg_HR'!$B$60,HR_Input!$A$29:$A$29,0),MATCH('Residential Bills_Yr 5_avg_HR'!V$67,HR_Input!$B$28:$BI$28,0))</f>
        <v>29.95</v>
      </c>
      <c r="Z68" s="13"/>
      <c r="AB68" s="14">
        <f>INDEX(HR_Input!$B$29:$BI$29,MATCH('Residential Bills_Yr 5_avg_HR'!$B$60,HR_Input!$A$29:$A$29,0),MATCH('Residential Bills_Yr 5_avg_HR'!Z$67,HR_Input!$B$28:$BI$28,0))</f>
        <v>29.95</v>
      </c>
      <c r="AD68" s="13"/>
      <c r="AF68" s="14">
        <f>INDEX(HR_Input!$B$29:$BI$29,MATCH('Residential Bills_Yr 5_avg_HR'!$B$60,HR_Input!$A$29:$A$29,0),MATCH('Residential Bills_Yr 5_avg_HR'!AD$67,HR_Input!$B$28:$BI$28,0))</f>
        <v>29.95</v>
      </c>
      <c r="AH68" s="13"/>
      <c r="AJ68" s="14">
        <f>INDEX(HR_Input!$B$29:$BI$29,MATCH('Residential Bills_Yr 5_avg_HR'!$B$60,HR_Input!$A$29:$A$29,0),MATCH('Residential Bills_Yr 5_avg_HR'!AH$67,HR_Input!$B$28:$BI$28,0))</f>
        <v>29.95</v>
      </c>
      <c r="AL68" s="13"/>
      <c r="AN68" s="14">
        <f>INDEX(HR_Input!$B$29:$BI$29,MATCH('Residential Bills_Yr 5_avg_HR'!$B$60,HR_Input!$A$29:$A$29,0),MATCH('Residential Bills_Yr 5_avg_HR'!AL$67,HR_Input!$B$28:$BI$28,0))</f>
        <v>29.95</v>
      </c>
      <c r="AP68" s="13"/>
      <c r="AR68" s="14">
        <f>INDEX(HR_Input!$B$29:$BI$29,MATCH('Residential Bills_Yr 5_avg_HR'!$B$60,HR_Input!$A$29:$A$29,0),MATCH('Residential Bills_Yr 5_avg_HR'!AP$67,HR_Input!$B$28:$BI$28,0))</f>
        <v>29.95</v>
      </c>
      <c r="AS68" s="6"/>
      <c r="AT68" s="13"/>
      <c r="AV68" s="14">
        <f>INDEX(HR_Input!$B$29:$BI$29,MATCH('Residential Bills_Yr 5_avg_HR'!$B$60,HR_Input!$A$29:$A$29,0),MATCH('Residential Bills_Yr 5_avg_HR'!AT$67,HR_Input!$B$28:$BI$28,0))</f>
        <v>29.95</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INDEX(HR_Input!$B$22:$BI$26,MATCH('Residential Bills_Yr 5_avg_HR'!$A71,HR_Input!$A$22:$A$26,0),MATCH('Residential Bills_Yr 5_avg_HR'!B$67,HR_Input!$B$21:$BI$21,0))</f>
        <v>1.684955595703552</v>
      </c>
      <c r="C71" s="2">
        <f>IF($B$61&gt;HR_Input!F$120,HR_Input!F$120,'Residential Bills_Yr 5_avg_HR'!$B$61)</f>
        <v>6</v>
      </c>
      <c r="D71" s="14">
        <f>ROUND(IFERROR(B71*C71," "),2)</f>
        <v>10.11</v>
      </c>
      <c r="F71" s="18">
        <f>INDEX(HR_Input!$B$22:$BI$26,MATCH('Residential Bills_Yr 5_avg_HR'!$A71,HR_Input!$A$22:$A$26,0),MATCH('Residential Bills_Yr 5_avg_HR'!F$67,HR_Input!$B$21:$BI$21,0))</f>
        <v>1.684955595703552</v>
      </c>
      <c r="G71" s="2">
        <f>IF($B$61&gt;HR_Input!G$120,HR_Input!G$120,'Residential Bills_Yr 5_avg_HR'!$B$61)</f>
        <v>6</v>
      </c>
      <c r="H71" s="14">
        <f>ROUND(IFERROR(F71*G71," "),2)</f>
        <v>10.11</v>
      </c>
      <c r="J71" s="18">
        <f>INDEX(HR_Input!$B$22:$BI$26,MATCH('Residential Bills_Yr 5_avg_HR'!$A71,HR_Input!$A$22:$A$26,0),MATCH('Residential Bills_Yr 5_avg_HR'!J$67,HR_Input!$B$21:$BI$21,0))</f>
        <v>1.684955595703552</v>
      </c>
      <c r="K71" s="2">
        <f>IF($B$61&gt;HR_Input!H$120,HR_Input!H$120,'Residential Bills_Yr 5_avg_HR'!$B$61)</f>
        <v>6</v>
      </c>
      <c r="L71" s="14">
        <f>ROUND(IFERROR(J71*K71," "),2)</f>
        <v>10.11</v>
      </c>
      <c r="N71" s="18">
        <f>INDEX(HR_Input!$B$22:$BI$26,MATCH('Residential Bills_Yr 5_avg_HR'!$A71,HR_Input!$A$22:$A$26,0),MATCH('Residential Bills_Yr 5_avg_HR'!N$67,HR_Input!$B$21:$BI$21,0))</f>
        <v>1.684955595703552</v>
      </c>
      <c r="O71" s="2">
        <f>IF($B$61&gt;HR_Input!I$120,HR_Input!I$120,'Residential Bills_Yr 5_avg_HR'!$B$61)</f>
        <v>6</v>
      </c>
      <c r="P71" s="14">
        <f>ROUND(IFERROR(N71*O71," "),2)</f>
        <v>10.11</v>
      </c>
      <c r="R71" s="18">
        <f>INDEX(HR_Input!$B$22:$BI$26,MATCH('Residential Bills_Yr 5_avg_HR'!$A71,HR_Input!$A$22:$A$26,0),MATCH('Residential Bills_Yr 5_avg_HR'!R$67,HR_Input!$B$21:$BI$21,0))</f>
        <v>1.684955595703552</v>
      </c>
      <c r="S71" s="2">
        <f>IF($B$61&gt;HR_Input!J$120,HR_Input!J$120,'Residential Bills_Yr 5_avg_HR'!$B$61)</f>
        <v>6</v>
      </c>
      <c r="T71" s="14">
        <f>ROUND(IFERROR(R71*S71," "),2)</f>
        <v>10.11</v>
      </c>
      <c r="V71" s="18">
        <f>INDEX(HR_Input!$B$22:$BI$26,MATCH('Residential Bills_Yr 5_avg_HR'!$A71,HR_Input!$A$22:$A$26,0),MATCH('Residential Bills_Yr 5_avg_HR'!V$67,HR_Input!$B$21:$BI$21,0))</f>
        <v>1.684955595703552</v>
      </c>
      <c r="W71" s="2">
        <f>IF($B$61&gt;HR_Input!K$120,HR_Input!K$120,'Residential Bills_Yr 5_avg_HR'!$B$61)</f>
        <v>6</v>
      </c>
      <c r="X71" s="14">
        <f>ROUND(IFERROR(V71*W71," "),2)</f>
        <v>10.11</v>
      </c>
      <c r="Z71" s="18">
        <f>INDEX(HR_Input!$B$22:$BI$26,MATCH('Residential Bills_Yr 5_avg_HR'!$A71,HR_Input!$A$22:$A$26,0),MATCH('Residential Bills_Yr 5_avg_HR'!Z$67,HR_Input!$B$21:$BI$21,0))</f>
        <v>1.684955595703552</v>
      </c>
      <c r="AA71" s="2">
        <f>IF($B$61&gt;HR_Input!L$120,HR_Input!L$120,'Residential Bills_Yr 5_avg_HR'!$B$61)</f>
        <v>6</v>
      </c>
      <c r="AB71" s="14">
        <f>ROUND(IFERROR(Z71*AA71," "),2)</f>
        <v>10.11</v>
      </c>
      <c r="AD71" s="18">
        <f>INDEX(HR_Input!$B$22:$BI$26,MATCH('Residential Bills_Yr 5_avg_HR'!$A71,HR_Input!$A$22:$A$26,0),MATCH('Residential Bills_Yr 5_avg_HR'!AD$67,HR_Input!$B$21:$BI$21,0))</f>
        <v>1.684955595703552</v>
      </c>
      <c r="AE71" s="2">
        <f>IF($B$61&gt;HR_Input!M$120,HR_Input!M$120,'Residential Bills_Yr 5_avg_HR'!$B$61)</f>
        <v>6</v>
      </c>
      <c r="AF71" s="14">
        <f>ROUND(IFERROR(AD71*AE71," "),2)</f>
        <v>10.11</v>
      </c>
      <c r="AH71" s="18">
        <f>INDEX(HR_Input!$B$22:$BI$26,MATCH('Residential Bills_Yr 5_avg_HR'!$A71,HR_Input!$A$22:$A$26,0),MATCH('Residential Bills_Yr 5_avg_HR'!AH$67,HR_Input!$B$21:$BI$21,0))</f>
        <v>1.684955595703552</v>
      </c>
      <c r="AI71" s="2">
        <f>IF($B$61&gt;HR_Input!N$120,HR_Input!N$120,'Residential Bills_Yr 5_avg_HR'!$B$61)</f>
        <v>6</v>
      </c>
      <c r="AJ71" s="14">
        <f>ROUND(IFERROR(AH71*AI71," "),2)</f>
        <v>10.11</v>
      </c>
      <c r="AL71" s="18">
        <f>INDEX(HR_Input!$B$22:$BI$26,MATCH('Residential Bills_Yr 5_avg_HR'!$A71,HR_Input!$A$22:$A$26,0),MATCH('Residential Bills_Yr 5_avg_HR'!AL$67,HR_Input!$B$21:$BI$21,0))</f>
        <v>1.684955595703552</v>
      </c>
      <c r="AM71" s="2">
        <f>IF($B$61&gt;HR_Input!O$120,HR_Input!O$120,'Residential Bills_Yr 5_avg_HR'!$B$61)</f>
        <v>6</v>
      </c>
      <c r="AN71" s="14">
        <f>ROUND(IFERROR(AL71*AM71," "),2)</f>
        <v>10.11</v>
      </c>
      <c r="AP71" s="18">
        <f>INDEX(HR_Input!$B$22:$BI$26,MATCH('Residential Bills_Yr 5_avg_HR'!$A71,HR_Input!$A$22:$A$26,0),MATCH('Residential Bills_Yr 5_avg_HR'!AP$67,HR_Input!$B$21:$BI$21,0))</f>
        <v>1.684955595703552</v>
      </c>
      <c r="AQ71" s="2">
        <f>IF($B$61&gt;HR_Input!P$120,HR_Input!P$120,'Residential Bills_Yr 5_avg_HR'!$B$61)</f>
        <v>6</v>
      </c>
      <c r="AR71" s="14">
        <f>ROUND(IFERROR(AP71*AQ71," "),2)</f>
        <v>10.11</v>
      </c>
      <c r="AS71" s="6"/>
      <c r="AT71" s="18">
        <f>INDEX(HR_Input!$B$22:$BI$26,MATCH('Residential Bills_Yr 5_avg_HR'!$A71,HR_Input!$A$22:$A$26,0),MATCH('Residential Bills_Yr 5_avg_HR'!AT$67,HR_Input!$B$21:$BI$21,0))</f>
        <v>1.684955595703552</v>
      </c>
      <c r="AU71" s="2">
        <f>IF($B$61&gt;HR_Input!Q$120,HR_Input!Q$120,'Residential Bills_Yr 5_avg_HR'!$B$61)</f>
        <v>6</v>
      </c>
      <c r="AV71" s="14">
        <f>ROUND(IFERROR(AT71*AU71," "),2)</f>
        <v>10.11</v>
      </c>
    </row>
    <row r="72" spans="1:48" x14ac:dyDescent="0.25">
      <c r="A72" t="str">
        <f>A18</f>
        <v>Tier 2</v>
      </c>
      <c r="B72" s="18">
        <f>INDEX(HR_Input!$B$22:$BI$26,MATCH('Residential Bills_Yr 5_avg_HR'!$A72,HR_Input!$A$22:$A$26,0),MATCH('Residential Bills_Yr 5_avg_HR'!B$67,HR_Input!$B$21:$BI$21,0))</f>
        <v>6.6891555957035518</v>
      </c>
      <c r="C72" s="2">
        <f>IF(($B$61-C71)&gt;HR_Input!F$121,HR_Input!F$121,($B$61-C71))</f>
        <v>0</v>
      </c>
      <c r="D72" s="14">
        <f>ROUND(IFERROR(B72*C72," "),2)</f>
        <v>0</v>
      </c>
      <c r="F72" s="18">
        <f>INDEX(HR_Input!$B$22:$BI$26,MATCH('Residential Bills_Yr 5_avg_HR'!$A72,HR_Input!$A$22:$A$26,0),MATCH('Residential Bills_Yr 5_avg_HR'!F$67,HR_Input!$B$21:$BI$21,0))</f>
        <v>6.6891555957035518</v>
      </c>
      <c r="G72" s="2">
        <f>IF(($B$61-G71)&gt;HR_Input!G$121,HR_Input!G$121,($B$61-G71))</f>
        <v>0</v>
      </c>
      <c r="H72" s="14">
        <f>ROUND(IFERROR(F72*G72," "),2)</f>
        <v>0</v>
      </c>
      <c r="J72" s="18">
        <f>INDEX(HR_Input!$B$22:$BI$26,MATCH('Residential Bills_Yr 5_avg_HR'!$A72,HR_Input!$A$22:$A$26,0),MATCH('Residential Bills_Yr 5_avg_HR'!J$67,HR_Input!$B$21:$BI$21,0))</f>
        <v>6.6891555957035518</v>
      </c>
      <c r="K72" s="2">
        <f>IF(($B$61-K71)&gt;HR_Input!H$121,HR_Input!H$121,($B$61-K71))</f>
        <v>0</v>
      </c>
      <c r="L72" s="14">
        <f>ROUND(IFERROR(J72*K72," "),2)</f>
        <v>0</v>
      </c>
      <c r="N72" s="18">
        <f>INDEX(HR_Input!$B$22:$BI$26,MATCH('Residential Bills_Yr 5_avg_HR'!$A72,HR_Input!$A$22:$A$26,0),MATCH('Residential Bills_Yr 5_avg_HR'!N$67,HR_Input!$B$21:$BI$21,0))</f>
        <v>6.6891555957035518</v>
      </c>
      <c r="O72" s="2">
        <f>IF(($B$61-O71)&gt;HR_Input!I$121,HR_Input!I$121,($B$61-O71))</f>
        <v>0</v>
      </c>
      <c r="P72" s="14">
        <f>ROUND(IFERROR(N72*O72," "),2)</f>
        <v>0</v>
      </c>
      <c r="R72" s="18">
        <f>INDEX(HR_Input!$B$22:$BI$26,MATCH('Residential Bills_Yr 5_avg_HR'!$A72,HR_Input!$A$22:$A$26,0),MATCH('Residential Bills_Yr 5_avg_HR'!R$67,HR_Input!$B$21:$BI$21,0))</f>
        <v>6.6891555957035518</v>
      </c>
      <c r="S72" s="2">
        <f>IF(($B$61-S71)&gt;HR_Input!J$121,HR_Input!J$121,($B$61-S71))</f>
        <v>0</v>
      </c>
      <c r="T72" s="14">
        <f>ROUND(IFERROR(R72*S72," "),2)</f>
        <v>0</v>
      </c>
      <c r="V72" s="18">
        <f>INDEX(HR_Input!$B$22:$BI$26,MATCH('Residential Bills_Yr 5_avg_HR'!$A72,HR_Input!$A$22:$A$26,0),MATCH('Residential Bills_Yr 5_avg_HR'!V$67,HR_Input!$B$21:$BI$21,0))</f>
        <v>6.6891555957035518</v>
      </c>
      <c r="W72" s="2">
        <f>IF(($B$61-W71)&gt;HR_Input!K$121,HR_Input!K$121,($B$61-S71))</f>
        <v>0</v>
      </c>
      <c r="X72" s="14">
        <f>ROUND(IFERROR(V72*W72," "),2)</f>
        <v>0</v>
      </c>
      <c r="Z72" s="18">
        <f>INDEX(HR_Input!$B$22:$BI$26,MATCH('Residential Bills_Yr 5_avg_HR'!$A72,HR_Input!$A$22:$A$26,0),MATCH('Residential Bills_Yr 5_avg_HR'!Z$67,HR_Input!$B$21:$BI$21,0))</f>
        <v>6.6891555957035518</v>
      </c>
      <c r="AA72" s="2">
        <f>IF(($B$61-AA71)&gt;HR_Input!L$121,HR_Input!L$121,($B$61-AA71))</f>
        <v>0</v>
      </c>
      <c r="AB72" s="14">
        <f>ROUND(IFERROR(Z72*AA72," "),2)</f>
        <v>0</v>
      </c>
      <c r="AD72" s="18">
        <f>INDEX(HR_Input!$B$22:$BI$26,MATCH('Residential Bills_Yr 5_avg_HR'!$A72,HR_Input!$A$22:$A$26,0),MATCH('Residential Bills_Yr 5_avg_HR'!AD$67,HR_Input!$B$21:$BI$21,0))</f>
        <v>6.6891555957035518</v>
      </c>
      <c r="AE72" s="2">
        <f>IF(($B$61-AE71)&gt;HR_Input!M$121,HR_Input!M$121,($B$61-AE71))</f>
        <v>0</v>
      </c>
      <c r="AF72" s="14">
        <f>ROUND(IFERROR(AD72*AE72," "),2)</f>
        <v>0</v>
      </c>
      <c r="AH72" s="18">
        <f>INDEX(HR_Input!$B$22:$BI$26,MATCH('Residential Bills_Yr 5_avg_HR'!$A72,HR_Input!$A$22:$A$26,0),MATCH('Residential Bills_Yr 5_avg_HR'!AH$67,HR_Input!$B$21:$BI$21,0))</f>
        <v>6.6891555957035518</v>
      </c>
      <c r="AI72" s="2">
        <f>IF(($B$61-AI71)&gt;HR_Input!N$121,HR_Input!N$121,($B$61-AI71))</f>
        <v>0</v>
      </c>
      <c r="AJ72" s="14">
        <f>ROUND(IFERROR(AH72*AI72," "),2)</f>
        <v>0</v>
      </c>
      <c r="AL72" s="18">
        <f>INDEX(HR_Input!$B$22:$BI$26,MATCH('Residential Bills_Yr 5_avg_HR'!$A72,HR_Input!$A$22:$A$26,0),MATCH('Residential Bills_Yr 5_avg_HR'!AL$67,HR_Input!$B$21:$BI$21,0))</f>
        <v>6.6891555957035518</v>
      </c>
      <c r="AM72" s="2">
        <f>IF(($B$61-AM71)&gt;HR_Input!O$121,HR_Input!O$121,($B$61-AM71))</f>
        <v>0</v>
      </c>
      <c r="AN72" s="14">
        <f>ROUND(IFERROR(AL72*AM72," "),2)</f>
        <v>0</v>
      </c>
      <c r="AP72" s="18">
        <f>INDEX(HR_Input!$B$22:$BI$26,MATCH('Residential Bills_Yr 5_avg_HR'!$A72,HR_Input!$A$22:$A$26,0),MATCH('Residential Bills_Yr 5_avg_HR'!AP$67,HR_Input!$B$21:$BI$21,0))</f>
        <v>6.6891555957035518</v>
      </c>
      <c r="AQ72" s="2">
        <f>IF(($B$61-AQ71)&gt;HR_Input!P$121,HR_Input!P$121,($B$61-AQ71))</f>
        <v>0</v>
      </c>
      <c r="AR72" s="14">
        <f>ROUND(IFERROR(AP72*AQ72," "),2)</f>
        <v>0</v>
      </c>
      <c r="AS72" s="6"/>
      <c r="AT72" s="18">
        <f>INDEX(HR_Input!$B$22:$BI$26,MATCH('Residential Bills_Yr 5_avg_HR'!$A72,HR_Input!$A$22:$A$26,0),MATCH('Residential Bills_Yr 5_avg_HR'!AT$67,HR_Input!$B$21:$BI$21,0))</f>
        <v>6.6891555957035518</v>
      </c>
      <c r="AU72" s="2">
        <f>IF(($B$61-AU71)&gt;HR_Input!Q$121,HR_Input!Q$121,($B$61-AU71))</f>
        <v>0</v>
      </c>
      <c r="AV72" s="14">
        <f>ROUND(IFERROR(AT72*AU72," "),2)</f>
        <v>0</v>
      </c>
    </row>
    <row r="73" spans="1:48" x14ac:dyDescent="0.25">
      <c r="A73" t="str">
        <f>A19</f>
        <v>Tier 3</v>
      </c>
      <c r="B73" s="18">
        <f>INDEX(HR_Input!$B$22:$BI$26,MATCH('Residential Bills_Yr 5_avg_HR'!$A73,HR_Input!$A$22:$A$26,0),MATCH('Residential Bills_Yr 5_avg_HR'!B$67,HR_Input!$B$21:$BI$21,0))</f>
        <v>13.361455595703552</v>
      </c>
      <c r="C73" s="2">
        <f>IF(OR(HR_Input!F$118="Tier 4",HR_Input!F$118="Tier 5"),IF(('Residential Bills_Yr 5_avg_HR'!$B$61-'Residential Bills_Yr 5_avg_HR'!C71-'Residential Bills_Yr 5_avg_HR'!C72)&gt;HR_Input!F94,HR_Input!F94,('Residential Bills_Yr 5_avg_HR'!$B$61-'Residential Bills_Yr 5_avg_HR'!C71-'Residential Bills_Yr 5_avg_HR'!C72)),('Residential Bills_Yr 5_avg_HR'!$B$61-'Residential Bills_Yr 5_avg_HR'!C71-'Residential Bills_Yr 5_avg_HR'!C72))</f>
        <v>0</v>
      </c>
      <c r="D73" s="14">
        <f>ROUND(IFERROR(B73*C73," "),2)</f>
        <v>0</v>
      </c>
      <c r="F73" s="18">
        <f>INDEX(HR_Input!$B$22:$BI$26,MATCH('Residential Bills_Yr 5_avg_HR'!$A73,HR_Input!$A$22:$A$26,0),MATCH('Residential Bills_Yr 5_avg_HR'!F$67,HR_Input!$B$21:$BI$21,0))</f>
        <v>13.361455595703552</v>
      </c>
      <c r="G73" s="2">
        <f>IF(OR(HR_Input!G$118="Tier 4",HR_Input!G$118="Tier 5"),IF(('Residential Bills_Yr 5_avg_HR'!$B$61-'Residential Bills_Yr 5_avg_HR'!G71-'Residential Bills_Yr 5_avg_HR'!G72)&gt;HR_Input!G94,HR_Input!G94,('Residential Bills_Yr 5_avg_HR'!$B$61-'Residential Bills_Yr 5_avg_HR'!G71-'Residential Bills_Yr 5_avg_HR'!G72)),('Residential Bills_Yr 5_avg_HR'!$B$61-'Residential Bills_Yr 5_avg_HR'!G71-'Residential Bills_Yr 5_avg_HR'!G72))</f>
        <v>0</v>
      </c>
      <c r="H73" s="14">
        <f>ROUND(IFERROR(F73*G73," "),2)</f>
        <v>0</v>
      </c>
      <c r="J73" s="18">
        <f>INDEX(HR_Input!$B$22:$BI$26,MATCH('Residential Bills_Yr 5_avg_HR'!$A73,HR_Input!$A$22:$A$26,0),MATCH('Residential Bills_Yr 5_avg_HR'!J$67,HR_Input!$B$21:$BI$21,0))</f>
        <v>13.361455595703552</v>
      </c>
      <c r="K73" s="2">
        <f>IF(OR(HR_Input!H$118="Tier 4",HR_Input!H$118="Tier 5"),IF(('Residential Bills_Yr 5_avg_HR'!$B$61-'Residential Bills_Yr 5_avg_HR'!K71-'Residential Bills_Yr 5_avg_HR'!K72)&gt;HR_Input!H94,HR_Input!H94,('Residential Bills_Yr 5_avg_HR'!$B$61-'Residential Bills_Yr 5_avg_HR'!K71-'Residential Bills_Yr 5_avg_HR'!K72)),('Residential Bills_Yr 5_avg_HR'!$B$61-'Residential Bills_Yr 5_avg_HR'!K71-'Residential Bills_Yr 5_avg_HR'!K72))</f>
        <v>0</v>
      </c>
      <c r="L73" s="14">
        <f>ROUND(IFERROR(J73*K73," "),2)</f>
        <v>0</v>
      </c>
      <c r="N73" s="18">
        <f>INDEX(HR_Input!$B$22:$BI$26,MATCH('Residential Bills_Yr 5_avg_HR'!$A73,HR_Input!$A$22:$A$26,0),MATCH('Residential Bills_Yr 5_avg_HR'!N$67,HR_Input!$B$21:$BI$21,0))</f>
        <v>13.361455595703552</v>
      </c>
      <c r="O73" s="2">
        <f>IF(OR(HR_Input!I$118="Tier 4",HR_Input!I$118="Tier 5"),IF(('Residential Bills_Yr 5_avg_HR'!$B$61-'Residential Bills_Yr 5_avg_HR'!O71-'Residential Bills_Yr 5_avg_HR'!O72)&gt;HR_Input!I94,HR_Input!I94,('Residential Bills_Yr 5_avg_HR'!$B$61-'Residential Bills_Yr 5_avg_HR'!O71-'Residential Bills_Yr 5_avg_HR'!O72)),('Residential Bills_Yr 5_avg_HR'!$B$61-'Residential Bills_Yr 5_avg_HR'!O71-'Residential Bills_Yr 5_avg_HR'!O72))</f>
        <v>0</v>
      </c>
      <c r="P73" s="14">
        <f>ROUND(IFERROR(N73*O73," "),2)</f>
        <v>0</v>
      </c>
      <c r="R73" s="18">
        <f>INDEX(HR_Input!$B$22:$BI$26,MATCH('Residential Bills_Yr 5_avg_HR'!$A73,HR_Input!$A$22:$A$26,0),MATCH('Residential Bills_Yr 5_avg_HR'!R$67,HR_Input!$B$21:$BI$21,0))</f>
        <v>13.361455595703552</v>
      </c>
      <c r="S73" s="2">
        <f>IF(OR(HR_Input!J$118="Tier 4",HR_Input!J$118="Tier 5"),IF(('Residential Bills_Yr 5_avg_HR'!$B$61-'Residential Bills_Yr 5_avg_HR'!S71-'Residential Bills_Yr 5_avg_HR'!S72)&gt;HR_Input!J94,HR_Input!J94,('Residential Bills_Yr 5_avg_HR'!$B$61-'Residential Bills_Yr 5_avg_HR'!S71-'Residential Bills_Yr 5_avg_HR'!S72)),('Residential Bills_Yr 5_avg_HR'!$B$61-'Residential Bills_Yr 5_avg_HR'!S71-'Residential Bills_Yr 5_avg_HR'!S72))</f>
        <v>0</v>
      </c>
      <c r="T73" s="14">
        <f>ROUND(IFERROR(R73*S73," "),2)</f>
        <v>0</v>
      </c>
      <c r="V73" s="18">
        <f>INDEX(HR_Input!$B$22:$BI$26,MATCH('Residential Bills_Yr 5_avg_HR'!$A73,HR_Input!$A$22:$A$26,0),MATCH('Residential Bills_Yr 5_avg_HR'!V$67,HR_Input!$B$21:$BI$21,0))</f>
        <v>13.361455595703552</v>
      </c>
      <c r="W73" s="2">
        <f>IF(OR(HR_Input!K$118="Tier 4",HR_Input!K$118="Tier 5"),IF(('Residential Bills_Yr 5_avg_HR'!$B$61-'Residential Bills_Yr 5_avg_HR'!W71-'Residential Bills_Yr 5_avg_HR'!W72)&gt;HR_Input!K94,HR_Input!K94,('Residential Bills_Yr 5_avg_HR'!$B$61-'Residential Bills_Yr 5_avg_HR'!W71-'Residential Bills_Yr 5_avg_HR'!W72)),('Residential Bills_Yr 5_avg_HR'!$B$61-'Residential Bills_Yr 5_avg_HR'!W71-'Residential Bills_Yr 5_avg_HR'!W72))</f>
        <v>0</v>
      </c>
      <c r="X73" s="14">
        <f>ROUND(IFERROR(V73*W73," "),2)</f>
        <v>0</v>
      </c>
      <c r="Z73" s="18">
        <f>INDEX(HR_Input!$B$22:$BI$26,MATCH('Residential Bills_Yr 5_avg_HR'!$A73,HR_Input!$A$22:$A$26,0),MATCH('Residential Bills_Yr 5_avg_HR'!Z$67,HR_Input!$B$21:$BI$21,0))</f>
        <v>13.361455595703552</v>
      </c>
      <c r="AA73" s="2">
        <f>IF(OR(HR_Input!L$118="Tier 4",HR_Input!L$118="Tier 5"),IF(('Residential Bills_Yr 5_avg_HR'!$B$61-'Residential Bills_Yr 5_avg_HR'!AA71-'Residential Bills_Yr 5_avg_HR'!AA72)&gt;HR_Input!L94,HR_Input!L94,('Residential Bills_Yr 5_avg_HR'!$B$61-'Residential Bills_Yr 5_avg_HR'!AA71-'Residential Bills_Yr 5_avg_HR'!AA72)),('Residential Bills_Yr 5_avg_HR'!$B$61-'Residential Bills_Yr 5_avg_HR'!AA71-'Residential Bills_Yr 5_avg_HR'!AA72))</f>
        <v>0</v>
      </c>
      <c r="AB73" s="14">
        <f>ROUND(IFERROR(Z73*AA73," "),2)</f>
        <v>0</v>
      </c>
      <c r="AD73" s="18">
        <f>INDEX(HR_Input!$B$22:$BI$26,MATCH('Residential Bills_Yr 5_avg_HR'!$A73,HR_Input!$A$22:$A$26,0),MATCH('Residential Bills_Yr 5_avg_HR'!AD$67,HR_Input!$B$21:$BI$21,0))</f>
        <v>13.361455595703552</v>
      </c>
      <c r="AE73" s="2">
        <f>IF(OR(HR_Input!M$118="Tier 4",HR_Input!M$118="Tier 5"),IF(('Residential Bills_Yr 5_avg_HR'!$B$61-'Residential Bills_Yr 5_avg_HR'!AE71-'Residential Bills_Yr 5_avg_HR'!AE72)&gt;HR_Input!M94,HR_Input!M94,('Residential Bills_Yr 5_avg_HR'!$B$61-'Residential Bills_Yr 5_avg_HR'!AE71-'Residential Bills_Yr 5_avg_HR'!AE72)),('Residential Bills_Yr 5_avg_HR'!$B$61-'Residential Bills_Yr 5_avg_HR'!AE71-'Residential Bills_Yr 5_avg_HR'!AE72))</f>
        <v>0</v>
      </c>
      <c r="AF73" s="14">
        <f>ROUND(IFERROR(AD73*AE73," "),2)</f>
        <v>0</v>
      </c>
      <c r="AH73" s="18">
        <f>INDEX(HR_Input!$B$22:$BI$26,MATCH('Residential Bills_Yr 5_avg_HR'!$A73,HR_Input!$A$22:$A$26,0),MATCH('Residential Bills_Yr 5_avg_HR'!AH$67,HR_Input!$B$21:$BI$21,0))</f>
        <v>13.361455595703552</v>
      </c>
      <c r="AI73" s="2">
        <f>IF(OR(HR_Input!N$118="Tier 4",HR_Input!N$118="Tier 5"),IF(('Residential Bills_Yr 5_avg_HR'!$B$61-'Residential Bills_Yr 5_avg_HR'!AI71-'Residential Bills_Yr 5_avg_HR'!AI72)&gt;HR_Input!N94,HR_Input!N94,('Residential Bills_Yr 5_avg_HR'!$B$61-'Residential Bills_Yr 5_avg_HR'!AI71-'Residential Bills_Yr 5_avg_HR'!AI72)),('Residential Bills_Yr 5_avg_HR'!$B$61-'Residential Bills_Yr 5_avg_HR'!AI71-'Residential Bills_Yr 5_avg_HR'!AI72))</f>
        <v>0</v>
      </c>
      <c r="AJ73" s="14">
        <f>ROUND(IFERROR(AH73*AI73," "),2)</f>
        <v>0</v>
      </c>
      <c r="AL73" s="18">
        <f>INDEX(HR_Input!$B$22:$BI$26,MATCH('Residential Bills_Yr 5_avg_HR'!$A73,HR_Input!$A$22:$A$26,0),MATCH('Residential Bills_Yr 5_avg_HR'!AL$67,HR_Input!$B$21:$BI$21,0))</f>
        <v>13.361455595703552</v>
      </c>
      <c r="AM73" s="2">
        <f>IF(OR(HR_Input!O$118="Tier 4",HR_Input!O$118="Tier 5"),IF(('Residential Bills_Yr 5_avg_HR'!$B$61-'Residential Bills_Yr 5_avg_HR'!AM71-'Residential Bills_Yr 5_avg_HR'!AM72)&gt;HR_Input!O94,HR_Input!O94,('Residential Bills_Yr 5_avg_HR'!$B$61-'Residential Bills_Yr 5_avg_HR'!AM71-'Residential Bills_Yr 5_avg_HR'!AM72)),('Residential Bills_Yr 5_avg_HR'!$B$61-'Residential Bills_Yr 5_avg_HR'!AM71-'Residential Bills_Yr 5_avg_HR'!AM72))</f>
        <v>0</v>
      </c>
      <c r="AN73" s="14">
        <f>ROUND(IFERROR(AL73*AM73," "),2)</f>
        <v>0</v>
      </c>
      <c r="AP73" s="18">
        <f>INDEX(HR_Input!$B$22:$BI$26,MATCH('Residential Bills_Yr 5_avg_HR'!$A73,HR_Input!$A$22:$A$26,0),MATCH('Residential Bills_Yr 5_avg_HR'!AP$67,HR_Input!$B$21:$BI$21,0))</f>
        <v>13.361455595703552</v>
      </c>
      <c r="AQ73" s="2">
        <f>IF(OR(HR_Input!P$118="Tier 4",HR_Input!P$118="Tier 5"),IF(('Residential Bills_Yr 5_avg_HR'!$B$61-'Residential Bills_Yr 5_avg_HR'!AQ71-'Residential Bills_Yr 5_avg_HR'!AQ72)&gt;HR_Input!P94,HR_Input!P94,('Residential Bills_Yr 5_avg_HR'!$B$61-'Residential Bills_Yr 5_avg_HR'!AQ71-'Residential Bills_Yr 5_avg_HR'!AQ72)),('Residential Bills_Yr 5_avg_HR'!$B$61-'Residential Bills_Yr 5_avg_HR'!AQ71-'Residential Bills_Yr 5_avg_HR'!AQ72))</f>
        <v>0</v>
      </c>
      <c r="AR73" s="14">
        <f>ROUND(IFERROR(AP73*AQ73," "),2)</f>
        <v>0</v>
      </c>
      <c r="AS73" s="6"/>
      <c r="AT73" s="18">
        <f>INDEX(HR_Input!$B$22:$BI$26,MATCH('Residential Bills_Yr 5_avg_HR'!$A73,HR_Input!$A$22:$A$26,0),MATCH('Residential Bills_Yr 5_avg_HR'!AT$67,HR_Input!$B$21:$BI$21,0))</f>
        <v>13.361455595703552</v>
      </c>
      <c r="AU73" s="2">
        <f>IF(OR(HR_Input!Q$118="Tier 4",HR_Input!Q$118="Tier 5"),IF(('Residential Bills_Yr 5_avg_HR'!$B$61-'Residential Bills_Yr 5_avg_HR'!AU71-'Residential Bills_Yr 5_avg_HR'!AU72)&gt;HR_Input!Q94,HR_Input!Q94,('Residential Bills_Yr 5_avg_HR'!$B$61-'Residential Bills_Yr 5_avg_HR'!AU71-'Residential Bills_Yr 5_avg_HR'!AU72)),('Residential Bills_Yr 5_avg_HR'!$B$61-'Residential Bills_Yr 5_avg_HR'!AU71-'Residential Bills_Yr 5_avg_HR'!AU72))</f>
        <v>0</v>
      </c>
      <c r="AV73" s="14">
        <f>ROUND(IFERROR(AT73*AU73," "),2)</f>
        <v>0</v>
      </c>
    </row>
    <row r="74" spans="1:48" ht="14.45" hidden="1" customHeight="1" x14ac:dyDescent="0.25">
      <c r="A74" t="str">
        <f>A20</f>
        <v>Tier 4</v>
      </c>
      <c r="B74" s="18">
        <f>INDEX(HR_Input!$B$22:$BI$26,MATCH('Residential Bills_Yr 5_avg_HR'!$A74,HR_Input!$A$22:$A$26,0),MATCH('Residential Bills_Yr 5_avg_HR'!B$67,HR_Input!$B$21:$BI$21,0))</f>
        <v>26.706255595703549</v>
      </c>
      <c r="C74" s="2">
        <f>IF(HR_Input!F$118="Tier 4",($B$61-C71-C72-C73),IF(HR_Input!F$118="Tier 5",IF(('Residential Bills_Yr 5_avg_HR'!$B$61-'Residential Bills_Yr 5_avg_HR'!C71-'Residential Bills_Yr 5_avg_HR'!C72-'Residential Bills_Yr 5_avg_HR'!C73)&gt;HR_Input!F138,HR_Input!F138,('Residential Bills_Yr 5_avg_HR'!$B$61-'Residential Bills_Yr 5_avg_HR'!C71-'Residential Bills_Yr 5_avg_HR'!C72-'Residential Bills_Yr 5_avg_HR'!C73))," "))</f>
        <v>0</v>
      </c>
      <c r="D74" s="14">
        <f t="shared" ref="D74:D75" si="60">IFERROR(B74*C74," ")</f>
        <v>0</v>
      </c>
      <c r="F74" s="18">
        <f>INDEX(HR_Input!$B$22:$BI$26,MATCH('Residential Bills_Yr 5_avg_HR'!$A74,HR_Input!$A$22:$A$26,0),MATCH('Residential Bills_Yr 5_avg_HR'!F$67,HR_Input!$B$21:$BI$21,0))</f>
        <v>26.706255595703549</v>
      </c>
      <c r="G74" s="2">
        <f>IF(HR_Input!G$118="Tier 4",($B$61-G71-G72-G73),IF(HR_Input!G$118="Tier 5",IF(('Residential Bills_Yr 5_avg_HR'!$B$61-'Residential Bills_Yr 5_avg_HR'!G71-'Residential Bills_Yr 5_avg_HR'!G72-'Residential Bills_Yr 5_avg_HR'!G73)&gt;HR_Input!G138,HR_Input!G138,('Residential Bills_Yr 5_avg_HR'!$B$61-'Residential Bills_Yr 5_avg_HR'!G71-'Residential Bills_Yr 5_avg_HR'!G72-'Residential Bills_Yr 5_avg_HR'!G73))," "))</f>
        <v>0</v>
      </c>
      <c r="H74" s="14">
        <f t="shared" ref="H74:H75" si="61">IFERROR(F74*G74," ")</f>
        <v>0</v>
      </c>
      <c r="J74" s="18">
        <f>INDEX(HR_Input!$B$22:$BI$26,MATCH('Residential Bills_Yr 5_avg_HR'!$A74,HR_Input!$A$22:$A$26,0),MATCH('Residential Bills_Yr 5_avg_HR'!J$67,HR_Input!$B$21:$BI$21,0))</f>
        <v>26.706255595703549</v>
      </c>
      <c r="K74" s="2">
        <f>IF(HR_Input!H$118="Tier 4",($B$61-K71-K72-K73),IF(HR_Input!H$118="Tier 5",IF(('Residential Bills_Yr 5_avg_HR'!$B$61-'Residential Bills_Yr 5_avg_HR'!K71-'Residential Bills_Yr 5_avg_HR'!K72-'Residential Bills_Yr 5_avg_HR'!K73)&gt;HR_Input!H138,HR_Input!H138,('Residential Bills_Yr 5_avg_HR'!$B$61-'Residential Bills_Yr 5_avg_HR'!K71-'Residential Bills_Yr 5_avg_HR'!K72-'Residential Bills_Yr 5_avg_HR'!K73))," "))</f>
        <v>0</v>
      </c>
      <c r="L74" s="14">
        <f t="shared" ref="L74:L75" si="62">IFERROR(J74*K74," ")</f>
        <v>0</v>
      </c>
      <c r="N74" s="18">
        <f>INDEX(HR_Input!$B$22:$BI$26,MATCH('Residential Bills_Yr 5_avg_HR'!$A74,HR_Input!$A$22:$A$26,0),MATCH('Residential Bills_Yr 5_avg_HR'!N$67,HR_Input!$B$21:$BI$21,0))</f>
        <v>26.706255595703549</v>
      </c>
      <c r="O74" s="2">
        <f>IF(HR_Input!I$118="Tier 4",($B$61-O71-O72-O73),IF(HR_Input!I$118="Tier 5",IF(('Residential Bills_Yr 5_avg_HR'!$B$61-'Residential Bills_Yr 5_avg_HR'!O71-'Residential Bills_Yr 5_avg_HR'!O72-'Residential Bills_Yr 5_avg_HR'!O73)&gt;HR_Input!I138,HR_Input!I138,('Residential Bills_Yr 5_avg_HR'!$B$61-'Residential Bills_Yr 5_avg_HR'!O71-'Residential Bills_Yr 5_avg_HR'!O72-'Residential Bills_Yr 5_avg_HR'!O73))," "))</f>
        <v>0</v>
      </c>
      <c r="P74" s="14">
        <f t="shared" ref="P74:P75" si="63">IFERROR(N74*O74," ")</f>
        <v>0</v>
      </c>
      <c r="R74" s="18">
        <f>INDEX(HR_Input!$B$22:$BI$26,MATCH('Residential Bills_Yr 5_avg_HR'!$A74,HR_Input!$A$22:$A$26,0),MATCH('Residential Bills_Yr 5_avg_HR'!R$67,HR_Input!$B$21:$BI$21,0))</f>
        <v>26.706255595703549</v>
      </c>
      <c r="S74" s="2">
        <f>IF(HR_Input!J$118="Tier 4",($B$61-S71-S72-S73),IF(HR_Input!J$118="Tier 5",IF(('Residential Bills_Yr 5_avg_HR'!$B$61-'Residential Bills_Yr 5_avg_HR'!S71-'Residential Bills_Yr 5_avg_HR'!S72-'Residential Bills_Yr 5_avg_HR'!S73)&gt;HR_Input!J138,HR_Input!J138,('Residential Bills_Yr 5_avg_HR'!$B$61-'Residential Bills_Yr 5_avg_HR'!S71-'Residential Bills_Yr 5_avg_HR'!S72-'Residential Bills_Yr 5_avg_HR'!S73))," "))</f>
        <v>0</v>
      </c>
      <c r="T74" s="14">
        <f t="shared" ref="T74:T75" si="64">IFERROR(R74*S74," ")</f>
        <v>0</v>
      </c>
      <c r="V74" s="18">
        <f>INDEX(HR_Input!$B$22:$BI$26,MATCH('Residential Bills_Yr 5_avg_HR'!$A74,HR_Input!$A$22:$A$26,0),MATCH('Residential Bills_Yr 5_avg_HR'!V$67,HR_Input!$B$21:$BI$21,0))</f>
        <v>26.706255595703549</v>
      </c>
      <c r="W74" s="2">
        <f>IF(HR_Input!K$118="Tier 4",($B$61-W71-W72-W73),IF(HR_Input!K$118="Tier 5",IF(('Residential Bills_Yr 5_avg_HR'!$B$61-'Residential Bills_Yr 5_avg_HR'!W71-'Residential Bills_Yr 5_avg_HR'!W72-'Residential Bills_Yr 5_avg_HR'!W73)&gt;HR_Input!K138,HR_Input!K138,('Residential Bills_Yr 5_avg_HR'!$B$61-'Residential Bills_Yr 5_avg_HR'!W71-'Residential Bills_Yr 5_avg_HR'!W72-'Residential Bills_Yr 5_avg_HR'!W73))," "))</f>
        <v>0</v>
      </c>
      <c r="X74" s="14">
        <f t="shared" ref="X74:X75" si="65">IFERROR(V74*W74," ")</f>
        <v>0</v>
      </c>
      <c r="Z74" s="18">
        <f>INDEX(HR_Input!$B$22:$BI$26,MATCH('Residential Bills_Yr 5_avg_HR'!$A74,HR_Input!$A$22:$A$26,0),MATCH('Residential Bills_Yr 5_avg_HR'!Z$67,HR_Input!$B$21:$BI$21,0))</f>
        <v>26.706255595703549</v>
      </c>
      <c r="AA74" s="2">
        <f>IF(HR_Input!L$118="Tier 4",($B$61-AA71-AA72-AA73),IF(HR_Input!L$118="Tier 5",IF(('Residential Bills_Yr 5_avg_HR'!$B$61-'Residential Bills_Yr 5_avg_HR'!AA71-'Residential Bills_Yr 5_avg_HR'!AA72-'Residential Bills_Yr 5_avg_HR'!AA73)&gt;HR_Input!L138,HR_Input!L138,('Residential Bills_Yr 5_avg_HR'!$B$61-'Residential Bills_Yr 5_avg_HR'!AA71-'Residential Bills_Yr 5_avg_HR'!AA72-'Residential Bills_Yr 5_avg_HR'!AA73))," "))</f>
        <v>0</v>
      </c>
      <c r="AB74" s="14">
        <f t="shared" ref="AB74:AB75" si="66">IFERROR(Z74*AA74," ")</f>
        <v>0</v>
      </c>
      <c r="AD74" s="18">
        <f>INDEX(HR_Input!$B$22:$BI$26,MATCH('Residential Bills_Yr 5_avg_HR'!$A74,HR_Input!$A$22:$A$26,0),MATCH('Residential Bills_Yr 5_avg_HR'!AD$67,HR_Input!$B$21:$BI$21,0))</f>
        <v>26.706255595703549</v>
      </c>
      <c r="AE74" s="2">
        <f>IF(HR_Input!M$118="Tier 4",($B$61-AE71-AE72-AE73),IF(HR_Input!M$118="Tier 5",IF(('Residential Bills_Yr 5_avg_HR'!$B$61-'Residential Bills_Yr 5_avg_HR'!AE71-'Residential Bills_Yr 5_avg_HR'!AE72-'Residential Bills_Yr 5_avg_HR'!AE73)&gt;HR_Input!M138,HR_Input!M138,('Residential Bills_Yr 5_avg_HR'!$B$61-'Residential Bills_Yr 5_avg_HR'!AE71-'Residential Bills_Yr 5_avg_HR'!AE72-'Residential Bills_Yr 5_avg_HR'!AE73))," "))</f>
        <v>0</v>
      </c>
      <c r="AF74" s="14">
        <f t="shared" ref="AF74:AF75" si="67">IFERROR(AD74*AE74," ")</f>
        <v>0</v>
      </c>
      <c r="AH74" s="18">
        <f>INDEX(HR_Input!$B$22:$BI$26,MATCH('Residential Bills_Yr 5_avg_HR'!$A74,HR_Input!$A$22:$A$26,0),MATCH('Residential Bills_Yr 5_avg_HR'!AH$67,HR_Input!$B$21:$BI$21,0))</f>
        <v>26.706255595703549</v>
      </c>
      <c r="AI74" s="2">
        <f>IF(HR_Input!N$118="Tier 4",($B$61-AI71-AI72-AI73),IF(HR_Input!N$118="Tier 5",IF(('Residential Bills_Yr 5_avg_HR'!$B$61-'Residential Bills_Yr 5_avg_HR'!AI71-'Residential Bills_Yr 5_avg_HR'!AI72-'Residential Bills_Yr 5_avg_HR'!AI73)&gt;HR_Input!N138,HR_Input!N138,('Residential Bills_Yr 5_avg_HR'!$B$61-'Residential Bills_Yr 5_avg_HR'!AI71-'Residential Bills_Yr 5_avg_HR'!AI72-'Residential Bills_Yr 5_avg_HR'!AI73))," "))</f>
        <v>0</v>
      </c>
      <c r="AJ74" s="14">
        <f t="shared" ref="AJ74:AJ75" si="68">IFERROR(AH74*AI74," ")</f>
        <v>0</v>
      </c>
      <c r="AL74" s="18">
        <f>INDEX(HR_Input!$B$22:$BI$26,MATCH('Residential Bills_Yr 5_avg_HR'!$A74,HR_Input!$A$22:$A$26,0),MATCH('Residential Bills_Yr 5_avg_HR'!AL$67,HR_Input!$B$21:$BI$21,0))</f>
        <v>26.706255595703549</v>
      </c>
      <c r="AM74" s="2">
        <f>IF(HR_Input!O$118="Tier 4",($B$61-AM71-AM72-AM73),IF(HR_Input!O$118="Tier 5",IF(('Residential Bills_Yr 5_avg_HR'!$B$61-'Residential Bills_Yr 5_avg_HR'!AM71-'Residential Bills_Yr 5_avg_HR'!AM72-'Residential Bills_Yr 5_avg_HR'!AM73)&gt;HR_Input!O138,HR_Input!O138,('Residential Bills_Yr 5_avg_HR'!$B$61-'Residential Bills_Yr 5_avg_HR'!AM71-'Residential Bills_Yr 5_avg_HR'!AM72-'Residential Bills_Yr 5_avg_HR'!AM73))," "))</f>
        <v>0</v>
      </c>
      <c r="AN74" s="14">
        <f t="shared" ref="AN74:AN75" si="69">IFERROR(AL74*AM74," ")</f>
        <v>0</v>
      </c>
      <c r="AP74" s="18">
        <f>INDEX(HR_Input!$B$22:$BI$26,MATCH('Residential Bills_Yr 5_avg_HR'!$A74,HR_Input!$A$22:$A$26,0),MATCH('Residential Bills_Yr 5_avg_HR'!AP$67,HR_Input!$B$21:$BI$21,0))</f>
        <v>26.706255595703549</v>
      </c>
      <c r="AQ74" s="2">
        <f>IF(HR_Input!P$118="Tier 4",($B$61-AQ71-AQ72-AQ73),IF(HR_Input!P$118="Tier 5",IF(('Residential Bills_Yr 5_avg_HR'!$B$61-'Residential Bills_Yr 5_avg_HR'!AQ71-'Residential Bills_Yr 5_avg_HR'!AQ72-'Residential Bills_Yr 5_avg_HR'!AQ73)&gt;HR_Input!P138,HR_Input!P138,('Residential Bills_Yr 5_avg_HR'!$B$61-'Residential Bills_Yr 5_avg_HR'!AQ71-'Residential Bills_Yr 5_avg_HR'!AQ72-'Residential Bills_Yr 5_avg_HR'!AQ73))," "))</f>
        <v>0</v>
      </c>
      <c r="AR74" s="14">
        <f t="shared" ref="AR74:AR75" si="70">IFERROR(AP74*AQ74," ")</f>
        <v>0</v>
      </c>
      <c r="AS74" s="6"/>
      <c r="AT74" s="18">
        <f>INDEX(HR_Input!$B$22:$BI$26,MATCH('Residential Bills_Yr 5_avg_HR'!$A74,HR_Input!$A$22:$A$26,0),MATCH('Residential Bills_Yr 5_avg_HR'!AT$67,HR_Input!$B$21:$BI$21,0))</f>
        <v>26.706255595703549</v>
      </c>
      <c r="AU74" s="2">
        <f>IF(HR_Input!Q$118="Tier 4",($B$61-AU71-AU72-AU73),IF(HR_Input!Q$118="Tier 5",IF(('Residential Bills_Yr 5_avg_HR'!$B$61-'Residential Bills_Yr 5_avg_HR'!AU71-'Residential Bills_Yr 5_avg_HR'!AU72-'Residential Bills_Yr 5_avg_HR'!AU73)&gt;HR_Input!Q138,HR_Input!Q138,('Residential Bills_Yr 5_avg_HR'!$B$61-'Residential Bills_Yr 5_avg_HR'!AU71-'Residential Bills_Yr 5_avg_HR'!AU72-'Residential Bills_Yr 5_avg_HR'!AU73))," "))</f>
        <v>0</v>
      </c>
      <c r="AV74" s="14">
        <f t="shared" ref="AV74:AV75" si="71">IFERROR(AT74*AU74," ")</f>
        <v>0</v>
      </c>
    </row>
    <row r="75" spans="1:48" ht="14.45" hidden="1" customHeight="1" x14ac:dyDescent="0.25">
      <c r="A75" t="str">
        <f>A21</f>
        <v>Tier 5</v>
      </c>
      <c r="B75" s="18">
        <f>INDEX(HR_Input!$B$22:$BI$26,MATCH('Residential Bills_Yr 5_avg_HR'!$A75,HR_Input!$A$22:$A$26,0),MATCH('Residential Bills_Yr 5_avg_HR'!B$67,HR_Input!$B$21:$BI$21,0))</f>
        <v>0</v>
      </c>
      <c r="C75" s="2" t="str">
        <f>IF(HR_Input!F$118="Tier 5",('Residential Bills_Yr 5_avg_HR'!$B$61-'Residential Bills_Yr 5_avg_HR'!C71-'Residential Bills_Yr 5_avg_HR'!C72-'Residential Bills_Yr 5_avg_HR'!C73-'Residential Bills_Yr 5_avg_HR'!C74)," ")</f>
        <v xml:space="preserve"> </v>
      </c>
      <c r="D75" s="14" t="str">
        <f t="shared" si="60"/>
        <v xml:space="preserve"> </v>
      </c>
      <c r="F75" s="18">
        <f>INDEX(HR_Input!$B$22:$BI$26,MATCH('Residential Bills_Yr 5_avg_HR'!$A75,HR_Input!$A$22:$A$26,0),MATCH('Residential Bills_Yr 5_avg_HR'!F$67,HR_Input!$B$21:$BI$21,0))</f>
        <v>0</v>
      </c>
      <c r="G75" s="2" t="str">
        <f>IF(HR_Input!G$118="Tier 5",('Residential Bills_Yr 5_avg_HR'!$B$61-'Residential Bills_Yr 5_avg_HR'!G71-'Residential Bills_Yr 5_avg_HR'!G72-'Residential Bills_Yr 5_avg_HR'!G73-'Residential Bills_Yr 5_avg_HR'!G74)," ")</f>
        <v xml:space="preserve"> </v>
      </c>
      <c r="H75" s="14" t="str">
        <f t="shared" si="61"/>
        <v xml:space="preserve"> </v>
      </c>
      <c r="J75" s="18">
        <f>INDEX(HR_Input!$B$22:$BI$26,MATCH('Residential Bills_Yr 5_avg_HR'!$A75,HR_Input!$A$22:$A$26,0),MATCH('Residential Bills_Yr 5_avg_HR'!J$67,HR_Input!$B$21:$BI$21,0))</f>
        <v>0</v>
      </c>
      <c r="K75" s="2" t="str">
        <f>IF(HR_Input!H$118="Tier 5",('Residential Bills_Yr 5_avg_HR'!$B$61-'Residential Bills_Yr 5_avg_HR'!K$17-'Residential Bills_Yr 5_avg_HR'!K$18-'Residential Bills_Yr 5_avg_HR'!K$19-'Residential Bills_Yr 5_avg_HR'!K$20)," ")</f>
        <v xml:space="preserve"> </v>
      </c>
      <c r="L75" s="14" t="str">
        <f t="shared" si="62"/>
        <v xml:space="preserve"> </v>
      </c>
      <c r="N75" s="18">
        <f>INDEX(HR_Input!$B$22:$BI$26,MATCH('Residential Bills_Yr 5_avg_HR'!$A75,HR_Input!$A$22:$A$26,0),MATCH('Residential Bills_Yr 5_avg_HR'!N$67,HR_Input!$B$21:$BI$21,0))</f>
        <v>0</v>
      </c>
      <c r="O75" s="2" t="str">
        <f>IF(HR_Input!I$118="Tier 5",('Residential Bills_Yr 5_avg_HR'!$B$61-'Residential Bills_Yr 5_avg_HR'!O$17-'Residential Bills_Yr 5_avg_HR'!O$18-'Residential Bills_Yr 5_avg_HR'!O$19-'Residential Bills_Yr 5_avg_HR'!O$20)," ")</f>
        <v xml:space="preserve"> </v>
      </c>
      <c r="P75" s="14" t="str">
        <f t="shared" si="63"/>
        <v xml:space="preserve"> </v>
      </c>
      <c r="R75" s="18">
        <f>INDEX(HR_Input!$B$22:$BI$26,MATCH('Residential Bills_Yr 5_avg_HR'!$A75,HR_Input!$A$22:$A$26,0),MATCH('Residential Bills_Yr 5_avg_HR'!R$67,HR_Input!$B$21:$BI$21,0))</f>
        <v>0</v>
      </c>
      <c r="S75" s="2" t="str">
        <f>IF(HR_Input!J$118="Tier 5",('Residential Bills_Yr 5_avg_HR'!$B$61-'Residential Bills_Yr 5_avg_HR'!S$17-'Residential Bills_Yr 5_avg_HR'!S$18-'Residential Bills_Yr 5_avg_HR'!S$19-'Residential Bills_Yr 5_avg_HR'!S$20)," ")</f>
        <v xml:space="preserve"> </v>
      </c>
      <c r="T75" s="14" t="str">
        <f t="shared" si="64"/>
        <v xml:space="preserve"> </v>
      </c>
      <c r="V75" s="18">
        <f>INDEX(HR_Input!$B$22:$BI$26,MATCH('Residential Bills_Yr 5_avg_HR'!$A75,HR_Input!$A$22:$A$26,0),MATCH('Residential Bills_Yr 5_avg_HR'!V$67,HR_Input!$B$21:$BI$21,0))</f>
        <v>0</v>
      </c>
      <c r="W75" s="2" t="str">
        <f>IF(HR_Input!K$118="Tier 5",('Residential Bills_Yr 5_avg_HR'!$B$61-'Residential Bills_Yr 5_avg_HR'!W$17-'Residential Bills_Yr 5_avg_HR'!W$18-'Residential Bills_Yr 5_avg_HR'!W$19-'Residential Bills_Yr 5_avg_HR'!W$20)," ")</f>
        <v xml:space="preserve"> </v>
      </c>
      <c r="X75" s="14" t="str">
        <f t="shared" si="65"/>
        <v xml:space="preserve"> </v>
      </c>
      <c r="Z75" s="18">
        <f>INDEX(HR_Input!$B$22:$BI$26,MATCH('Residential Bills_Yr 5_avg_HR'!$A75,HR_Input!$A$22:$A$26,0),MATCH('Residential Bills_Yr 5_avg_HR'!Z$67,HR_Input!$B$21:$BI$21,0))</f>
        <v>0</v>
      </c>
      <c r="AA75" s="2" t="str">
        <f>IF(HR_Input!L$118="Tier 5",('Residential Bills_Yr 5_avg_HR'!$B$61-'Residential Bills_Yr 5_avg_HR'!AA$17-'Residential Bills_Yr 5_avg_HR'!AA$18-'Residential Bills_Yr 5_avg_HR'!AA$19-'Residential Bills_Yr 5_avg_HR'!AA$20)," ")</f>
        <v xml:space="preserve"> </v>
      </c>
      <c r="AB75" s="14" t="str">
        <f t="shared" si="66"/>
        <v xml:space="preserve"> </v>
      </c>
      <c r="AD75" s="18">
        <f>INDEX(HR_Input!$B$22:$BI$26,MATCH('Residential Bills_Yr 5_avg_HR'!$A75,HR_Input!$A$22:$A$26,0),MATCH('Residential Bills_Yr 5_avg_HR'!AD$67,HR_Input!$B$21:$BI$21,0))</f>
        <v>0</v>
      </c>
      <c r="AE75" s="2" t="str">
        <f>IF(HR_Input!M$118="Tier 5",('Residential Bills_Yr 5_avg_HR'!$B$61-'Residential Bills_Yr 5_avg_HR'!AE$17-'Residential Bills_Yr 5_avg_HR'!AE$18-'Residential Bills_Yr 5_avg_HR'!AE$19-'Residential Bills_Yr 5_avg_HR'!AE$20)," ")</f>
        <v xml:space="preserve"> </v>
      </c>
      <c r="AF75" s="14" t="str">
        <f t="shared" si="67"/>
        <v xml:space="preserve"> </v>
      </c>
      <c r="AH75" s="18">
        <f>INDEX(HR_Input!$B$22:$BI$26,MATCH('Residential Bills_Yr 5_avg_HR'!$A75,HR_Input!$A$22:$A$26,0),MATCH('Residential Bills_Yr 5_avg_HR'!AH$67,HR_Input!$B$21:$BI$21,0))</f>
        <v>0</v>
      </c>
      <c r="AI75" s="2" t="str">
        <f>IF(HR_Input!N$118="Tier 5",('Residential Bills_Yr 5_avg_HR'!$B$61-'Residential Bills_Yr 5_avg_HR'!AI$17-'Residential Bills_Yr 5_avg_HR'!AI$18-'Residential Bills_Yr 5_avg_HR'!AI$19-'Residential Bills_Yr 5_avg_HR'!AI$20)," ")</f>
        <v xml:space="preserve"> </v>
      </c>
      <c r="AJ75" s="14" t="str">
        <f t="shared" si="68"/>
        <v xml:space="preserve"> </v>
      </c>
      <c r="AL75" s="18">
        <f>INDEX(HR_Input!$B$22:$BI$26,MATCH('Residential Bills_Yr 5_avg_HR'!$A75,HR_Input!$A$22:$A$26,0),MATCH('Residential Bills_Yr 5_avg_HR'!AL$67,HR_Input!$B$21:$BI$21,0))</f>
        <v>0</v>
      </c>
      <c r="AM75" s="2" t="str">
        <f>IF(HR_Input!O$118="Tier 5",('Residential Bills_Yr 5_avg_HR'!$B$61-'Residential Bills_Yr 5_avg_HR'!AM$17-'Residential Bills_Yr 5_avg_HR'!AM$18-'Residential Bills_Yr 5_avg_HR'!AM$19-'Residential Bills_Yr 5_avg_HR'!AM$20)," ")</f>
        <v xml:space="preserve"> </v>
      </c>
      <c r="AN75" s="14" t="str">
        <f t="shared" si="69"/>
        <v xml:space="preserve"> </v>
      </c>
      <c r="AP75" s="18">
        <f>INDEX(HR_Input!$B$22:$BI$26,MATCH('Residential Bills_Yr 5_avg_HR'!$A75,HR_Input!$A$22:$A$26,0),MATCH('Residential Bills_Yr 5_avg_HR'!AP$67,HR_Input!$B$21:$BI$21,0))</f>
        <v>0</v>
      </c>
      <c r="AQ75" s="2" t="str">
        <f>IF(HR_Input!P$118="Tier 5",('Residential Bills_Yr 5_avg_HR'!$B$61-'Residential Bills_Yr 5_avg_HR'!AQ$17-'Residential Bills_Yr 5_avg_HR'!AQ$18-'Residential Bills_Yr 5_avg_HR'!AQ$19-'Residential Bills_Yr 5_avg_HR'!AQ$20)," ")</f>
        <v xml:space="preserve"> </v>
      </c>
      <c r="AR75" s="14" t="str">
        <f t="shared" si="70"/>
        <v xml:space="preserve"> </v>
      </c>
      <c r="AS75" s="6"/>
      <c r="AT75" s="18">
        <f>INDEX(HR_Input!$B$22:$BI$26,MATCH('Residential Bills_Yr 5_avg_HR'!$A75,HR_Input!$A$22:$A$26,0),MATCH('Residential Bills_Yr 5_avg_HR'!AT$67,HR_Input!$B$21:$BI$21,0))</f>
        <v>0</v>
      </c>
      <c r="AU75" s="2" t="str">
        <f>IF(HR_Input!Q$118="Tier 5",('Residential Bills_Yr 5_avg_HR'!$B$61-'Residential Bills_Yr 5_avg_HR'!AU$17-'Residential Bills_Yr 5_avg_HR'!AU$18-'Residential Bills_Yr 5_avg_HR'!AU$19-'Residential Bills_Yr 5_avg_HR'!AU$20)," ")</f>
        <v xml:space="preserve"> </v>
      </c>
      <c r="AV75" s="14" t="str">
        <f t="shared" si="71"/>
        <v xml:space="preserve"> </v>
      </c>
    </row>
    <row r="76" spans="1:48" x14ac:dyDescent="0.25">
      <c r="A76" t="s">
        <v>25</v>
      </c>
      <c r="B76" s="13"/>
      <c r="C76" s="2">
        <f>SUM(C71:C75)</f>
        <v>6</v>
      </c>
      <c r="D76" s="19">
        <f>SUM(D71:D75)+D68</f>
        <v>40.06</v>
      </c>
      <c r="F76" s="13"/>
      <c r="G76" s="2">
        <f>SUM(G71:G75)</f>
        <v>6</v>
      </c>
      <c r="H76" s="19">
        <f>SUM(H71:H75)+H68</f>
        <v>40.06</v>
      </c>
      <c r="J76" s="13"/>
      <c r="K76" s="2">
        <f>SUM(K71:K75)</f>
        <v>6</v>
      </c>
      <c r="L76" s="19">
        <f>SUM(L71:L75)+L68</f>
        <v>40.06</v>
      </c>
      <c r="N76" s="13"/>
      <c r="O76" s="2">
        <f>SUM(O71:O75)</f>
        <v>6</v>
      </c>
      <c r="P76" s="19">
        <f>SUM(P71:P75)+P68</f>
        <v>40.06</v>
      </c>
      <c r="R76" s="13"/>
      <c r="S76" s="2">
        <f>SUM(S71:S75)</f>
        <v>6</v>
      </c>
      <c r="T76" s="19">
        <f>SUM(T71:T75)+T68</f>
        <v>40.06</v>
      </c>
      <c r="V76" s="13"/>
      <c r="W76" s="2">
        <f>SUM(W71:W75)</f>
        <v>6</v>
      </c>
      <c r="X76" s="19">
        <f>SUM(X71:X75)+X68</f>
        <v>40.06</v>
      </c>
      <c r="Z76" s="13"/>
      <c r="AA76" s="2">
        <f>SUM(AA71:AA75)</f>
        <v>6</v>
      </c>
      <c r="AB76" s="19">
        <f>SUM(AB71:AB75)+AB68</f>
        <v>40.06</v>
      </c>
      <c r="AD76" s="13"/>
      <c r="AE76" s="2">
        <f>SUM(AE71:AE75)</f>
        <v>6</v>
      </c>
      <c r="AF76" s="19">
        <f>SUM(AF71:AF75)+AF68</f>
        <v>40.06</v>
      </c>
      <c r="AH76" s="13"/>
      <c r="AI76" s="2">
        <f>SUM(AI71:AI75)</f>
        <v>6</v>
      </c>
      <c r="AJ76" s="19">
        <f>SUM(AJ71:AJ75)+AJ68</f>
        <v>40.06</v>
      </c>
      <c r="AL76" s="13"/>
      <c r="AM76" s="2">
        <f>SUM(AM71:AM75)</f>
        <v>6</v>
      </c>
      <c r="AN76" s="19">
        <f>SUM(AN71:AN75)+AN68</f>
        <v>40.06</v>
      </c>
      <c r="AP76" s="13"/>
      <c r="AQ76" s="2">
        <f>SUM(AQ71:AQ75)</f>
        <v>6</v>
      </c>
      <c r="AR76" s="19">
        <f>SUM(AR71:AR75)+AR68</f>
        <v>40.06</v>
      </c>
      <c r="AS76" s="43"/>
      <c r="AT76" s="13"/>
      <c r="AU76" s="2">
        <f>SUM(AU71:AU75)</f>
        <v>6</v>
      </c>
      <c r="AV76" s="19">
        <f>SUM(AV71:AV75)+AV68</f>
        <v>40.06</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HR_Input!$A54</f>
        <v>CAP Discount</v>
      </c>
      <c r="B79" s="93">
        <f>INDEX(HR_Input!$C$54:$BJ$72,MATCH($A79,HR_Input!$A$54:$A$72,0),MATCH(B$67,HR_Input!$C$53:$BJ$53,0))</f>
        <v>-14.975</v>
      </c>
      <c r="C79" s="23" t="str">
        <f>IF(VLOOKUP($A79,HR_Input!$A$54:$B$72,2,FALSE)="Percentage",D$76,IF(VLOOKUP($A79,HR_Input!$A$54:$B$72,2,FALSE)="Fixed","Fixed",(C$76)))</f>
        <v>Fixed</v>
      </c>
      <c r="D79" s="14">
        <f t="shared" ref="D79:D90" si="72">ROUND(IF(C79="Fixed",B79,(B79*C79)),2)</f>
        <v>-14.98</v>
      </c>
      <c r="F79" s="93">
        <f>INDEX(HR_Input!$C$54:$BJ$72,MATCH($A79,HR_Input!$A$54:$A$72,0),MATCH(F$67,HR_Input!$C$53:$BJ$53,0))</f>
        <v>-14.975</v>
      </c>
      <c r="G79" s="23" t="str">
        <f>IF(VLOOKUP($A79,HR_Input!$A$54:$B$72,2,FALSE)="Percentage",H$76,IF(VLOOKUP($A79,HR_Input!$A$54:$B$72,2,FALSE)="Fixed","Fixed",(G$76)))</f>
        <v>Fixed</v>
      </c>
      <c r="H79" s="14">
        <f t="shared" ref="H79:H90" si="73">ROUND(IF(G79="Fixed",F79,(F79*G79)),2)</f>
        <v>-14.98</v>
      </c>
      <c r="J79" s="93">
        <f>INDEX(HR_Input!$C$54:$BJ$72,MATCH($A79,HR_Input!$A$54:$A$72,0),MATCH(J$67,HR_Input!$C$53:$BJ$53,0))</f>
        <v>-14.975</v>
      </c>
      <c r="K79" s="23" t="str">
        <f>IF(VLOOKUP($A79,HR_Input!$A$54:$B$72,2,FALSE)="Percentage",L$76,IF(VLOOKUP($A79,HR_Input!$A$54:$B$72,2,FALSE)="Fixed","Fixed",(K$76)))</f>
        <v>Fixed</v>
      </c>
      <c r="L79" s="14">
        <f t="shared" ref="L79:L90" si="74">ROUND(IF(K79="Fixed",J79,(J79*K79)),2)</f>
        <v>-14.98</v>
      </c>
      <c r="N79" s="93">
        <f>INDEX(HR_Input!$C$54:$BJ$72,MATCH($A79,HR_Input!$A$54:$A$72,0),MATCH(N$67,HR_Input!$C$53:$BJ$53,0))</f>
        <v>-14.975</v>
      </c>
      <c r="O79" s="23" t="str">
        <f>IF(VLOOKUP($A79,HR_Input!$A$54:$B$72,2,FALSE)="Percentage",P$76,IF(VLOOKUP($A79,HR_Input!$A$54:$B$72,2,FALSE)="Fixed","Fixed",(O$76)))</f>
        <v>Fixed</v>
      </c>
      <c r="P79" s="14">
        <f t="shared" ref="P79:P90" si="75">ROUND(IF(O79="Fixed",N79,(N79*O79)),2)</f>
        <v>-14.98</v>
      </c>
      <c r="R79" s="93">
        <f>INDEX(HR_Input!$C$54:$BJ$72,MATCH($A79,HR_Input!$A$54:$A$72,0),MATCH(R$67,HR_Input!$C$53:$BJ$53,0))</f>
        <v>-14.975</v>
      </c>
      <c r="S79" s="23" t="str">
        <f>IF(VLOOKUP($A79,HR_Input!$A$54:$B$72,2,FALSE)="Percentage",T$76,IF(VLOOKUP($A79,HR_Input!$A$54:$B$72,2,FALSE)="Fixed","Fixed",(S$76)))</f>
        <v>Fixed</v>
      </c>
      <c r="T79" s="14">
        <f t="shared" ref="T79:T90" si="76">ROUND(IF(S79="Fixed",R79,(R79*S79)),2)</f>
        <v>-14.98</v>
      </c>
      <c r="V79" s="93">
        <f>INDEX(HR_Input!$C$54:$BJ$72,MATCH($A79,HR_Input!$A$54:$A$72,0),MATCH(V$67,HR_Input!$C$53:$BJ$53,0))</f>
        <v>-14.975</v>
      </c>
      <c r="W79" s="23" t="str">
        <f>IF(VLOOKUP($A79,HR_Input!$A$54:$B$72,2,FALSE)="Percentage",X$76,IF(VLOOKUP($A79,HR_Input!$A$54:$B$72,2,FALSE)="Fixed","Fixed",(W$76)))</f>
        <v>Fixed</v>
      </c>
      <c r="X79" s="14">
        <f t="shared" ref="X79:X90" si="77">ROUND(IF(W79="Fixed",V79,(V79*W79)),2)</f>
        <v>-14.98</v>
      </c>
      <c r="Z79" s="93">
        <f>INDEX(HR_Input!$C$54:$BJ$72,MATCH($A79,HR_Input!$A$54:$A$72,0),MATCH(Z$67,HR_Input!$C$53:$BJ$53,0))</f>
        <v>-14.975</v>
      </c>
      <c r="AA79" s="23" t="str">
        <f>IF(VLOOKUP($A79,HR_Input!$A$54:$B$72,2,FALSE)="Percentage",AB$76,IF(VLOOKUP($A79,HR_Input!$A$54:$B$72,2,FALSE)="Fixed","Fixed",(AA$76)))</f>
        <v>Fixed</v>
      </c>
      <c r="AB79" s="14">
        <f t="shared" ref="AB79:AB90" si="78">ROUND(IF(AA79="Fixed",Z79,(Z79*AA79)),2)</f>
        <v>-14.98</v>
      </c>
      <c r="AD79" s="93">
        <f>INDEX(HR_Input!$C$54:$BJ$72,MATCH($A79,HR_Input!$A$54:$A$72,0),MATCH(AD$67,HR_Input!$C$53:$BJ$53,0))</f>
        <v>-14.975</v>
      </c>
      <c r="AE79" s="23" t="str">
        <f>IF(VLOOKUP($A79,HR_Input!$A$54:$B$72,2,FALSE)="Percentage",AF$76,IF(VLOOKUP($A79,HR_Input!$A$54:$B$72,2,FALSE)="Fixed","Fixed",(AE$76)))</f>
        <v>Fixed</v>
      </c>
      <c r="AF79" s="14">
        <f t="shared" ref="AF79:AF90" si="79">ROUND(IF(AE79="Fixed",AD79,(AD79*AE79)),2)</f>
        <v>-14.98</v>
      </c>
      <c r="AH79" s="93">
        <f>INDEX(HR_Input!$C$54:$BJ$72,MATCH($A79,HR_Input!$A$54:$A$72,0),MATCH(AH$67,HR_Input!$C$53:$BJ$53,0))</f>
        <v>-14.975</v>
      </c>
      <c r="AI79" s="23" t="str">
        <f>IF(VLOOKUP($A79,HR_Input!$A$54:$B$72,2,FALSE)="Percentage",AJ$76,IF(VLOOKUP($A79,HR_Input!$A$54:$B$72,2,FALSE)="Fixed","Fixed",(AI$76)))</f>
        <v>Fixed</v>
      </c>
      <c r="AJ79" s="14">
        <f t="shared" ref="AJ79:AJ90" si="80">ROUND(IF(AI79="Fixed",AH79,(AH79*AI79)),2)</f>
        <v>-14.98</v>
      </c>
      <c r="AL79" s="93">
        <f>INDEX(HR_Input!$C$54:$BJ$72,MATCH($A79,HR_Input!$A$54:$A$72,0),MATCH(AL$67,HR_Input!$C$53:$BJ$53,0))</f>
        <v>-14.975</v>
      </c>
      <c r="AM79" s="23" t="str">
        <f>IF(VLOOKUP($A79,HR_Input!$A$54:$B$72,2,FALSE)="Percentage",AN$76,IF(VLOOKUP($A79,HR_Input!$A$54:$B$72,2,FALSE)="Fixed","Fixed",(AM$76)))</f>
        <v>Fixed</v>
      </c>
      <c r="AN79" s="14">
        <f t="shared" ref="AN79:AN90" si="81">ROUND(IF(AM79="Fixed",AL79,(AL79*AM79)),2)</f>
        <v>-14.98</v>
      </c>
      <c r="AP79" s="93">
        <f>INDEX(HR_Input!$C$54:$BJ$72,MATCH($A79,HR_Input!$A$54:$A$72,0),MATCH(AP$67,HR_Input!$C$53:$BJ$53,0))</f>
        <v>-14.975</v>
      </c>
      <c r="AQ79" s="23" t="str">
        <f>IF(VLOOKUP($A79,HR_Input!$A$54:$B$72,2,FALSE)="Percentage",AR$76,IF(VLOOKUP($A79,HR_Input!$A$54:$B$72,2,FALSE)="Fixed","Fixed",(AQ$76)))</f>
        <v>Fixed</v>
      </c>
      <c r="AR79" s="14">
        <f t="shared" ref="AR79:AR90" si="82">ROUND(IF(AQ79="Fixed",AP79,(AP79*AQ79)),2)</f>
        <v>-14.98</v>
      </c>
      <c r="AS79" s="6"/>
      <c r="AT79" s="93">
        <f>INDEX(HR_Input!$C$54:$BJ$72,MATCH($A79,HR_Input!$A$54:$A$72,0),MATCH(AT$67,HR_Input!$C$53:$BJ$53,0))</f>
        <v>-14.975</v>
      </c>
      <c r="AU79" s="23" t="str">
        <f>IF(VLOOKUP($A79,HR_Input!$A$54:$B$72,2,FALSE)="Percentage",AV$76,IF(VLOOKUP($A79,HR_Input!$A$54:$B$72,2,FALSE)="Fixed","Fixed",(AU$76)))</f>
        <v>Fixed</v>
      </c>
      <c r="AV79" s="14">
        <f t="shared" ref="AV79:AV90" si="83">ROUND(IF(AU79="Fixed",AT79,(AT79*AU79)),2)</f>
        <v>-14.98</v>
      </c>
    </row>
    <row r="80" spans="1:48" x14ac:dyDescent="0.25">
      <c r="A80" s="28" t="str">
        <f>HR_Input!$A55</f>
        <v>RSF Surcharge</v>
      </c>
      <c r="B80" s="93">
        <f>INDEX(HR_Input!$C$54:$BJ$72,MATCH($A80,HR_Input!$A$54:$A$72,0),MATCH(B$67,HR_Input!$C$53:$BJ$53,0))</f>
        <v>1.1875999999999999E-2</v>
      </c>
      <c r="C80" s="23">
        <f>IF(VLOOKUP($A80,HR_Input!$A$54:$B$72,2,FALSE)="Percentage",D$76,IF(VLOOKUP($A80,HR_Input!$A$54:$B$72,2,FALSE)="Fixed","Fixed",(C$76)))</f>
        <v>40.06</v>
      </c>
      <c r="D80" s="14">
        <f t="shared" si="72"/>
        <v>0.48</v>
      </c>
      <c r="F80" s="93">
        <f>INDEX(HR_Input!$C$54:$BJ$72,MATCH($A80,HR_Input!$A$54:$A$72,0),MATCH(F$67,HR_Input!$C$53:$BJ$53,0))</f>
        <v>1.1875999999999999E-2</v>
      </c>
      <c r="G80" s="23">
        <f>IF(VLOOKUP($A80,HR_Input!$A$54:$B$72,2,FALSE)="Percentage",H$76,IF(VLOOKUP($A80,HR_Input!$A$54:$B$72,2,FALSE)="Fixed","Fixed",(G$76)))</f>
        <v>40.06</v>
      </c>
      <c r="H80" s="14">
        <f t="shared" si="73"/>
        <v>0.48</v>
      </c>
      <c r="J80" s="93">
        <f>INDEX(HR_Input!$C$54:$BJ$72,MATCH($A80,HR_Input!$A$54:$A$72,0),MATCH(J$67,HR_Input!$C$53:$BJ$53,0))</f>
        <v>1.1875999999999999E-2</v>
      </c>
      <c r="K80" s="23">
        <f>IF(VLOOKUP($A80,HR_Input!$A$54:$B$72,2,FALSE)="Percentage",L$76,IF(VLOOKUP($A80,HR_Input!$A$54:$B$72,2,FALSE)="Fixed","Fixed",(K$76)))</f>
        <v>40.06</v>
      </c>
      <c r="L80" s="14">
        <f t="shared" si="74"/>
        <v>0.48</v>
      </c>
      <c r="N80" s="93">
        <f>INDEX(HR_Input!$C$54:$BJ$72,MATCH($A80,HR_Input!$A$54:$A$72,0),MATCH(N$67,HR_Input!$C$53:$BJ$53,0))</f>
        <v>1.1875999999999999E-2</v>
      </c>
      <c r="O80" s="23">
        <f>IF(VLOOKUP($A80,HR_Input!$A$54:$B$72,2,FALSE)="Percentage",P$76,IF(VLOOKUP($A80,HR_Input!$A$54:$B$72,2,FALSE)="Fixed","Fixed",(O$76)))</f>
        <v>40.06</v>
      </c>
      <c r="P80" s="14">
        <f t="shared" si="75"/>
        <v>0.48</v>
      </c>
      <c r="R80" s="93">
        <f>INDEX(HR_Input!$C$54:$BJ$72,MATCH($A80,HR_Input!$A$54:$A$72,0),MATCH(R$67,HR_Input!$C$53:$BJ$53,0))</f>
        <v>1.1875999999999999E-2</v>
      </c>
      <c r="S80" s="23">
        <f>IF(VLOOKUP($A80,HR_Input!$A$54:$B$72,2,FALSE)="Percentage",T$76,IF(VLOOKUP($A80,HR_Input!$A$54:$B$72,2,FALSE)="Fixed","Fixed",(S$76)))</f>
        <v>40.06</v>
      </c>
      <c r="T80" s="14">
        <f t="shared" si="76"/>
        <v>0.48</v>
      </c>
      <c r="V80" s="93">
        <f>INDEX(HR_Input!$C$54:$BJ$72,MATCH($A80,HR_Input!$A$54:$A$72,0),MATCH(V$67,HR_Input!$C$53:$BJ$53,0))</f>
        <v>1.1875999999999999E-2</v>
      </c>
      <c r="W80" s="23">
        <f>IF(VLOOKUP($A80,HR_Input!$A$54:$B$72,2,FALSE)="Percentage",X$76,IF(VLOOKUP($A80,HR_Input!$A$54:$B$72,2,FALSE)="Fixed","Fixed",(W$76)))</f>
        <v>40.06</v>
      </c>
      <c r="X80" s="14">
        <f t="shared" si="77"/>
        <v>0.48</v>
      </c>
      <c r="Z80" s="93">
        <f>INDEX(HR_Input!$C$54:$BJ$72,MATCH($A80,HR_Input!$A$54:$A$72,0),MATCH(Z$67,HR_Input!$C$53:$BJ$53,0))</f>
        <v>1.1875999999999999E-2</v>
      </c>
      <c r="AA80" s="23">
        <f>IF(VLOOKUP($A80,HR_Input!$A$54:$B$72,2,FALSE)="Percentage",AB$76,IF(VLOOKUP($A80,HR_Input!$A$54:$B$72,2,FALSE)="Fixed","Fixed",(AA$76)))</f>
        <v>40.06</v>
      </c>
      <c r="AB80" s="14">
        <f t="shared" si="78"/>
        <v>0.48</v>
      </c>
      <c r="AD80" s="93">
        <f>INDEX(HR_Input!$C$54:$BJ$72,MATCH($A80,HR_Input!$A$54:$A$72,0),MATCH(AD$67,HR_Input!$C$53:$BJ$53,0))</f>
        <v>1.1875999999999999E-2</v>
      </c>
      <c r="AE80" s="23">
        <f>IF(VLOOKUP($A80,HR_Input!$A$54:$B$72,2,FALSE)="Percentage",AF$76,IF(VLOOKUP($A80,HR_Input!$A$54:$B$72,2,FALSE)="Fixed","Fixed",(AE$76)))</f>
        <v>40.06</v>
      </c>
      <c r="AF80" s="14">
        <f t="shared" si="79"/>
        <v>0.48</v>
      </c>
      <c r="AH80" s="93">
        <f>INDEX(HR_Input!$C$54:$BJ$72,MATCH($A80,HR_Input!$A$54:$A$72,0),MATCH(AH$67,HR_Input!$C$53:$BJ$53,0))</f>
        <v>1.1875999999999999E-2</v>
      </c>
      <c r="AI80" s="23">
        <f>IF(VLOOKUP($A80,HR_Input!$A$54:$B$72,2,FALSE)="Percentage",AJ$76,IF(VLOOKUP($A80,HR_Input!$A$54:$B$72,2,FALSE)="Fixed","Fixed",(AI$76)))</f>
        <v>40.06</v>
      </c>
      <c r="AJ80" s="14">
        <f t="shared" si="80"/>
        <v>0.48</v>
      </c>
      <c r="AL80" s="93">
        <f>INDEX(HR_Input!$C$54:$BJ$72,MATCH($A80,HR_Input!$A$54:$A$72,0),MATCH(AL$67,HR_Input!$C$53:$BJ$53,0))</f>
        <v>1.1875999999999999E-2</v>
      </c>
      <c r="AM80" s="23">
        <f>IF(VLOOKUP($A80,HR_Input!$A$54:$B$72,2,FALSE)="Percentage",AN$76,IF(VLOOKUP($A80,HR_Input!$A$54:$B$72,2,FALSE)="Fixed","Fixed",(AM$76)))</f>
        <v>40.06</v>
      </c>
      <c r="AN80" s="14">
        <f t="shared" si="81"/>
        <v>0.48</v>
      </c>
      <c r="AP80" s="93">
        <f>INDEX(HR_Input!$C$54:$BJ$72,MATCH($A80,HR_Input!$A$54:$A$72,0),MATCH(AP$67,HR_Input!$C$53:$BJ$53,0))</f>
        <v>1.1875999999999999E-2</v>
      </c>
      <c r="AQ80" s="23">
        <f>IF(VLOOKUP($A80,HR_Input!$A$54:$B$72,2,FALSE)="Percentage",AR$76,IF(VLOOKUP($A80,HR_Input!$A$54:$B$72,2,FALSE)="Fixed","Fixed",(AQ$76)))</f>
        <v>40.06</v>
      </c>
      <c r="AR80" s="14">
        <f t="shared" si="82"/>
        <v>0.48</v>
      </c>
      <c r="AS80" s="6"/>
      <c r="AT80" s="93">
        <f>INDEX(HR_Input!$C$54:$BJ$72,MATCH($A80,HR_Input!$A$54:$A$72,0),MATCH(AT$67,HR_Input!$C$53:$BJ$53,0))</f>
        <v>1.1875999999999999E-2</v>
      </c>
      <c r="AU80" s="23">
        <f>IF(VLOOKUP($A80,HR_Input!$A$54:$B$72,2,FALSE)="Percentage",AV$76,IF(VLOOKUP($A80,HR_Input!$A$54:$B$72,2,FALSE)="Fixed","Fixed",(AU$76)))</f>
        <v>40.06</v>
      </c>
      <c r="AV80" s="14">
        <f t="shared" si="83"/>
        <v>0.48</v>
      </c>
    </row>
    <row r="81" spans="1:48" x14ac:dyDescent="0.25">
      <c r="A81" s="28" t="str">
        <f>HR_Input!$A56</f>
        <v>WRAM/MCBA</v>
      </c>
      <c r="B81" s="93">
        <f>INDEX(HR_Input!$C$54:$BJ$72,MATCH($A81,HR_Input!$A$54:$A$72,0),MATCH(B$67,HR_Input!$C$53:$BJ$53,0))</f>
        <v>0</v>
      </c>
      <c r="C81" s="23">
        <f>IF(VLOOKUP($A81,HR_Input!$A$54:$B$72,2,FALSE)="Percentage",D$76,IF(VLOOKUP($A81,HR_Input!$A$54:$B$72,2,FALSE)="Fixed","Fixed",(C$76)))</f>
        <v>6</v>
      </c>
      <c r="D81" s="14">
        <f t="shared" si="72"/>
        <v>0</v>
      </c>
      <c r="F81" s="93">
        <f>INDEX(HR_Input!$C$54:$BJ$72,MATCH($A81,HR_Input!$A$54:$A$72,0),MATCH(F$67,HR_Input!$C$53:$BJ$53,0))</f>
        <v>0</v>
      </c>
      <c r="G81" s="23">
        <f>IF(VLOOKUP($A81,HR_Input!$A$54:$B$72,2,FALSE)="Percentage",H$76,IF(VLOOKUP($A81,HR_Input!$A$54:$B$72,2,FALSE)="Fixed","Fixed",(G$76)))</f>
        <v>6</v>
      </c>
      <c r="H81" s="14">
        <f t="shared" si="73"/>
        <v>0</v>
      </c>
      <c r="J81" s="93">
        <f>INDEX(HR_Input!$C$54:$BJ$72,MATCH($A81,HR_Input!$A$54:$A$72,0),MATCH(J$67,HR_Input!$C$53:$BJ$53,0))</f>
        <v>0</v>
      </c>
      <c r="K81" s="23">
        <f>IF(VLOOKUP($A81,HR_Input!$A$54:$B$72,2,FALSE)="Percentage",L$76,IF(VLOOKUP($A81,HR_Input!$A$54:$B$72,2,FALSE)="Fixed","Fixed",(K$76)))</f>
        <v>6</v>
      </c>
      <c r="L81" s="14">
        <f t="shared" si="74"/>
        <v>0</v>
      </c>
      <c r="N81" s="93">
        <f>INDEX(HR_Input!$C$54:$BJ$72,MATCH($A81,HR_Input!$A$54:$A$72,0),MATCH(N$67,HR_Input!$C$53:$BJ$53,0))</f>
        <v>0</v>
      </c>
      <c r="O81" s="23">
        <f>IF(VLOOKUP($A81,HR_Input!$A$54:$B$72,2,FALSE)="Percentage",P$76,IF(VLOOKUP($A81,HR_Input!$A$54:$B$72,2,FALSE)="Fixed","Fixed",(O$76)))</f>
        <v>6</v>
      </c>
      <c r="P81" s="14">
        <f t="shared" si="75"/>
        <v>0</v>
      </c>
      <c r="R81" s="93">
        <f>INDEX(HR_Input!$C$54:$BJ$72,MATCH($A81,HR_Input!$A$54:$A$72,0),MATCH(R$67,HR_Input!$C$53:$BJ$53,0))</f>
        <v>0</v>
      </c>
      <c r="S81" s="23">
        <f>IF(VLOOKUP($A81,HR_Input!$A$54:$B$72,2,FALSE)="Percentage",T$76,IF(VLOOKUP($A81,HR_Input!$A$54:$B$72,2,FALSE)="Fixed","Fixed",(S$76)))</f>
        <v>6</v>
      </c>
      <c r="T81" s="14">
        <f t="shared" si="76"/>
        <v>0</v>
      </c>
      <c r="V81" s="93">
        <f>INDEX(HR_Input!$C$54:$BJ$72,MATCH($A81,HR_Input!$A$54:$A$72,0),MATCH(V$67,HR_Input!$C$53:$BJ$53,0))</f>
        <v>0</v>
      </c>
      <c r="W81" s="23">
        <f>IF(VLOOKUP($A81,HR_Input!$A$54:$B$72,2,FALSE)="Percentage",X$76,IF(VLOOKUP($A81,HR_Input!$A$54:$B$72,2,FALSE)="Fixed","Fixed",(W$76)))</f>
        <v>6</v>
      </c>
      <c r="X81" s="14">
        <f t="shared" si="77"/>
        <v>0</v>
      </c>
      <c r="Z81" s="93">
        <f>INDEX(HR_Input!$C$54:$BJ$72,MATCH($A81,HR_Input!$A$54:$A$72,0),MATCH(Z$67,HR_Input!$C$53:$BJ$53,0))</f>
        <v>0</v>
      </c>
      <c r="AA81" s="23">
        <f>IF(VLOOKUP($A81,HR_Input!$A$54:$B$72,2,FALSE)="Percentage",AB$76,IF(VLOOKUP($A81,HR_Input!$A$54:$B$72,2,FALSE)="Fixed","Fixed",(AA$76)))</f>
        <v>6</v>
      </c>
      <c r="AB81" s="14">
        <f t="shared" si="78"/>
        <v>0</v>
      </c>
      <c r="AD81" s="93">
        <f>INDEX(HR_Input!$C$54:$BJ$72,MATCH($A81,HR_Input!$A$54:$A$72,0),MATCH(AD$67,HR_Input!$C$53:$BJ$53,0))</f>
        <v>0</v>
      </c>
      <c r="AE81" s="23">
        <f>IF(VLOOKUP($A81,HR_Input!$A$54:$B$72,2,FALSE)="Percentage",AF$76,IF(VLOOKUP($A81,HR_Input!$A$54:$B$72,2,FALSE)="Fixed","Fixed",(AE$76)))</f>
        <v>6</v>
      </c>
      <c r="AF81" s="14">
        <f t="shared" si="79"/>
        <v>0</v>
      </c>
      <c r="AH81" s="93">
        <f>INDEX(HR_Input!$C$54:$BJ$72,MATCH($A81,HR_Input!$A$54:$A$72,0),MATCH(AH$67,HR_Input!$C$53:$BJ$53,0))</f>
        <v>0</v>
      </c>
      <c r="AI81" s="23">
        <f>IF(VLOOKUP($A81,HR_Input!$A$54:$B$72,2,FALSE)="Percentage",AJ$76,IF(VLOOKUP($A81,HR_Input!$A$54:$B$72,2,FALSE)="Fixed","Fixed",(AI$76)))</f>
        <v>6</v>
      </c>
      <c r="AJ81" s="14">
        <f t="shared" si="80"/>
        <v>0</v>
      </c>
      <c r="AL81" s="93">
        <f>INDEX(HR_Input!$C$54:$BJ$72,MATCH($A81,HR_Input!$A$54:$A$72,0),MATCH(AL$67,HR_Input!$C$53:$BJ$53,0))</f>
        <v>0</v>
      </c>
      <c r="AM81" s="23">
        <f>IF(VLOOKUP($A81,HR_Input!$A$54:$B$72,2,FALSE)="Percentage",AN$76,IF(VLOOKUP($A81,HR_Input!$A$54:$B$72,2,FALSE)="Fixed","Fixed",(AM$76)))</f>
        <v>6</v>
      </c>
      <c r="AN81" s="14">
        <f t="shared" si="81"/>
        <v>0</v>
      </c>
      <c r="AP81" s="93">
        <f>INDEX(HR_Input!$C$54:$BJ$72,MATCH($A81,HR_Input!$A$54:$A$72,0),MATCH(AP$67,HR_Input!$C$53:$BJ$53,0))</f>
        <v>0</v>
      </c>
      <c r="AQ81" s="23">
        <f>IF(VLOOKUP($A81,HR_Input!$A$54:$B$72,2,FALSE)="Percentage",AR$76,IF(VLOOKUP($A81,HR_Input!$A$54:$B$72,2,FALSE)="Fixed","Fixed",(AQ$76)))</f>
        <v>6</v>
      </c>
      <c r="AR81" s="14">
        <f t="shared" si="82"/>
        <v>0</v>
      </c>
      <c r="AS81" s="6"/>
      <c r="AT81" s="93">
        <f>INDEX(HR_Input!$C$54:$BJ$72,MATCH($A81,HR_Input!$A$54:$A$72,0),MATCH(AT$67,HR_Input!$C$53:$BJ$53,0))</f>
        <v>0</v>
      </c>
      <c r="AU81" s="23">
        <f>IF(VLOOKUP($A81,HR_Input!$A$54:$B$72,2,FALSE)="Percentage",AV$76,IF(VLOOKUP($A81,HR_Input!$A$54:$B$72,2,FALSE)="Fixed","Fixed",(AU$76)))</f>
        <v>6</v>
      </c>
      <c r="AV81" s="14">
        <f t="shared" si="83"/>
        <v>0</v>
      </c>
    </row>
    <row r="82" spans="1:48" x14ac:dyDescent="0.25">
      <c r="A82" s="28" t="str">
        <f>HR_Input!$A57</f>
        <v>PCBA</v>
      </c>
      <c r="B82" s="93">
        <f>INDEX(HR_Input!$C$54:$BJ$72,MATCH($A82,HR_Input!$A$54:$A$72,0),MATCH(B$67,HR_Input!$C$53:$BJ$53,0))</f>
        <v>0</v>
      </c>
      <c r="C82" s="23">
        <f>IF(VLOOKUP($A82,HR_Input!$A$54:$B$72,2,FALSE)="Percentage",D$76,IF(VLOOKUP($A82,HR_Input!$A$54:$B$72,2,FALSE)="Fixed","Fixed",(C$76)))</f>
        <v>6</v>
      </c>
      <c r="D82" s="14">
        <f t="shared" si="72"/>
        <v>0</v>
      </c>
      <c r="F82" s="93">
        <f>INDEX(HR_Input!$C$54:$BJ$72,MATCH($A82,HR_Input!$A$54:$A$72,0),MATCH(F$67,HR_Input!$C$53:$BJ$53,0))</f>
        <v>0</v>
      </c>
      <c r="G82" s="23">
        <f>IF(VLOOKUP($A82,HR_Input!$A$54:$B$72,2,FALSE)="Percentage",H$76,IF(VLOOKUP($A82,HR_Input!$A$54:$B$72,2,FALSE)="Fixed","Fixed",(G$76)))</f>
        <v>6</v>
      </c>
      <c r="H82" s="14">
        <f t="shared" si="73"/>
        <v>0</v>
      </c>
      <c r="J82" s="93">
        <f>INDEX(HR_Input!$C$54:$BJ$72,MATCH($A82,HR_Input!$A$54:$A$72,0),MATCH(J$67,HR_Input!$C$53:$BJ$53,0))</f>
        <v>0</v>
      </c>
      <c r="K82" s="23">
        <f>IF(VLOOKUP($A82,HR_Input!$A$54:$B$72,2,FALSE)="Percentage",L$76,IF(VLOOKUP($A82,HR_Input!$A$54:$B$72,2,FALSE)="Fixed","Fixed",(K$76)))</f>
        <v>6</v>
      </c>
      <c r="L82" s="14">
        <f t="shared" si="74"/>
        <v>0</v>
      </c>
      <c r="N82" s="93">
        <f>INDEX(HR_Input!$C$54:$BJ$72,MATCH($A82,HR_Input!$A$54:$A$72,0),MATCH(N$67,HR_Input!$C$53:$BJ$53,0))</f>
        <v>0</v>
      </c>
      <c r="O82" s="23">
        <f>IF(VLOOKUP($A82,HR_Input!$A$54:$B$72,2,FALSE)="Percentage",P$76,IF(VLOOKUP($A82,HR_Input!$A$54:$B$72,2,FALSE)="Fixed","Fixed",(O$76)))</f>
        <v>6</v>
      </c>
      <c r="P82" s="14">
        <f t="shared" si="75"/>
        <v>0</v>
      </c>
      <c r="R82" s="93">
        <f>INDEX(HR_Input!$C$54:$BJ$72,MATCH($A82,HR_Input!$A$54:$A$72,0),MATCH(R$67,HR_Input!$C$53:$BJ$53,0))</f>
        <v>0</v>
      </c>
      <c r="S82" s="23">
        <f>IF(VLOOKUP($A82,HR_Input!$A$54:$B$72,2,FALSE)="Percentage",T$76,IF(VLOOKUP($A82,HR_Input!$A$54:$B$72,2,FALSE)="Fixed","Fixed",(S$76)))</f>
        <v>6</v>
      </c>
      <c r="T82" s="14">
        <f t="shared" si="76"/>
        <v>0</v>
      </c>
      <c r="V82" s="93">
        <f>INDEX(HR_Input!$C$54:$BJ$72,MATCH($A82,HR_Input!$A$54:$A$72,0),MATCH(V$67,HR_Input!$C$53:$BJ$53,0))</f>
        <v>0</v>
      </c>
      <c r="W82" s="23">
        <f>IF(VLOOKUP($A82,HR_Input!$A$54:$B$72,2,FALSE)="Percentage",X$76,IF(VLOOKUP($A82,HR_Input!$A$54:$B$72,2,FALSE)="Fixed","Fixed",(W$76)))</f>
        <v>6</v>
      </c>
      <c r="X82" s="14">
        <f t="shared" si="77"/>
        <v>0</v>
      </c>
      <c r="Z82" s="93">
        <f>INDEX(HR_Input!$C$54:$BJ$72,MATCH($A82,HR_Input!$A$54:$A$72,0),MATCH(Z$67,HR_Input!$C$53:$BJ$53,0))</f>
        <v>0</v>
      </c>
      <c r="AA82" s="23">
        <f>IF(VLOOKUP($A82,HR_Input!$A$54:$B$72,2,FALSE)="Percentage",AB$76,IF(VLOOKUP($A82,HR_Input!$A$54:$B$72,2,FALSE)="Fixed","Fixed",(AA$76)))</f>
        <v>6</v>
      </c>
      <c r="AB82" s="14">
        <f t="shared" si="78"/>
        <v>0</v>
      </c>
      <c r="AD82" s="93">
        <f>INDEX(HR_Input!$C$54:$BJ$72,MATCH($A82,HR_Input!$A$54:$A$72,0),MATCH(AD$67,HR_Input!$C$53:$BJ$53,0))</f>
        <v>0</v>
      </c>
      <c r="AE82" s="23">
        <f>IF(VLOOKUP($A82,HR_Input!$A$54:$B$72,2,FALSE)="Percentage",AF$76,IF(VLOOKUP($A82,HR_Input!$A$54:$B$72,2,FALSE)="Fixed","Fixed",(AE$76)))</f>
        <v>6</v>
      </c>
      <c r="AF82" s="14">
        <f t="shared" si="79"/>
        <v>0</v>
      </c>
      <c r="AH82" s="93">
        <f>INDEX(HR_Input!$C$54:$BJ$72,MATCH($A82,HR_Input!$A$54:$A$72,0),MATCH(AH$67,HR_Input!$C$53:$BJ$53,0))</f>
        <v>0</v>
      </c>
      <c r="AI82" s="23">
        <f>IF(VLOOKUP($A82,HR_Input!$A$54:$B$72,2,FALSE)="Percentage",AJ$76,IF(VLOOKUP($A82,HR_Input!$A$54:$B$72,2,FALSE)="Fixed","Fixed",(AI$76)))</f>
        <v>6</v>
      </c>
      <c r="AJ82" s="14">
        <f t="shared" si="80"/>
        <v>0</v>
      </c>
      <c r="AL82" s="93">
        <f>INDEX(HR_Input!$C$54:$BJ$72,MATCH($A82,HR_Input!$A$54:$A$72,0),MATCH(AL$67,HR_Input!$C$53:$BJ$53,0))</f>
        <v>0</v>
      </c>
      <c r="AM82" s="23">
        <f>IF(VLOOKUP($A82,HR_Input!$A$54:$B$72,2,FALSE)="Percentage",AN$76,IF(VLOOKUP($A82,HR_Input!$A$54:$B$72,2,FALSE)="Fixed","Fixed",(AM$76)))</f>
        <v>6</v>
      </c>
      <c r="AN82" s="14">
        <f t="shared" si="81"/>
        <v>0</v>
      </c>
      <c r="AP82" s="93">
        <f>INDEX(HR_Input!$C$54:$BJ$72,MATCH($A82,HR_Input!$A$54:$A$72,0),MATCH(AP$67,HR_Input!$C$53:$BJ$53,0))</f>
        <v>0</v>
      </c>
      <c r="AQ82" s="23">
        <f>IF(VLOOKUP($A82,HR_Input!$A$54:$B$72,2,FALSE)="Percentage",AR$76,IF(VLOOKUP($A82,HR_Input!$A$54:$B$72,2,FALSE)="Fixed","Fixed",(AQ$76)))</f>
        <v>6</v>
      </c>
      <c r="AR82" s="14">
        <f t="shared" si="82"/>
        <v>0</v>
      </c>
      <c r="AS82" s="6"/>
      <c r="AT82" s="93">
        <f>INDEX(HR_Input!$C$54:$BJ$72,MATCH($A82,HR_Input!$A$54:$A$72,0),MATCH(AT$67,HR_Input!$C$53:$BJ$53,0))</f>
        <v>0</v>
      </c>
      <c r="AU82" s="23">
        <f>IF(VLOOKUP($A82,HR_Input!$A$54:$B$72,2,FALSE)="Percentage",AV$76,IF(VLOOKUP($A82,HR_Input!$A$54:$B$72,2,FALSE)="Fixed","Fixed",(AU$76)))</f>
        <v>6</v>
      </c>
      <c r="AV82" s="14">
        <f t="shared" si="83"/>
        <v>0</v>
      </c>
    </row>
    <row r="83" spans="1:48" x14ac:dyDescent="0.25">
      <c r="A83" s="28" t="str">
        <f>HR_Input!$A58</f>
        <v>HCBA</v>
      </c>
      <c r="B83" s="93">
        <f>INDEX(HR_Input!$C$54:$BJ$72,MATCH($A83,HR_Input!$A$54:$A$72,0),MATCH(B$67,HR_Input!$C$53:$BJ$53,0))</f>
        <v>0</v>
      </c>
      <c r="C83" s="23" t="str">
        <f>IF(VLOOKUP($A83,HR_Input!$A$54:$B$72,2,FALSE)="Percentage",D$76,IF(VLOOKUP($A83,HR_Input!$A$54:$B$72,2,FALSE)="Fixed","Fixed",(C$76)))</f>
        <v>Fixed</v>
      </c>
      <c r="D83" s="14">
        <f t="shared" si="72"/>
        <v>0</v>
      </c>
      <c r="F83" s="93">
        <f>INDEX(HR_Input!$C$54:$BJ$72,MATCH($A83,HR_Input!$A$54:$A$72,0),MATCH(F$67,HR_Input!$C$53:$BJ$53,0))</f>
        <v>0</v>
      </c>
      <c r="G83" s="23" t="str">
        <f>IF(VLOOKUP($A83,HR_Input!$A$54:$B$72,2,FALSE)="Percentage",H$76,IF(VLOOKUP($A83,HR_Input!$A$54:$B$72,2,FALSE)="Fixed","Fixed",(G$76)))</f>
        <v>Fixed</v>
      </c>
      <c r="H83" s="14">
        <f t="shared" si="73"/>
        <v>0</v>
      </c>
      <c r="J83" s="93">
        <f>INDEX(HR_Input!$C$54:$BJ$72,MATCH($A83,HR_Input!$A$54:$A$72,0),MATCH(J$67,HR_Input!$C$53:$BJ$53,0))</f>
        <v>0</v>
      </c>
      <c r="K83" s="23" t="str">
        <f>IF(VLOOKUP($A83,HR_Input!$A$54:$B$72,2,FALSE)="Percentage",L$76,IF(VLOOKUP($A83,HR_Input!$A$54:$B$72,2,FALSE)="Fixed","Fixed",(K$76)))</f>
        <v>Fixed</v>
      </c>
      <c r="L83" s="14">
        <f t="shared" si="74"/>
        <v>0</v>
      </c>
      <c r="N83" s="93">
        <f>INDEX(HR_Input!$C$54:$BJ$72,MATCH($A83,HR_Input!$A$54:$A$72,0),MATCH(N$67,HR_Input!$C$53:$BJ$53,0))</f>
        <v>0</v>
      </c>
      <c r="O83" s="23" t="str">
        <f>IF(VLOOKUP($A83,HR_Input!$A$54:$B$72,2,FALSE)="Percentage",P$76,IF(VLOOKUP($A83,HR_Input!$A$54:$B$72,2,FALSE)="Fixed","Fixed",(O$76)))</f>
        <v>Fixed</v>
      </c>
      <c r="P83" s="14">
        <f t="shared" si="75"/>
        <v>0</v>
      </c>
      <c r="R83" s="93">
        <f>INDEX(HR_Input!$C$54:$BJ$72,MATCH($A83,HR_Input!$A$54:$A$72,0),MATCH(R$67,HR_Input!$C$53:$BJ$53,0))</f>
        <v>0</v>
      </c>
      <c r="S83" s="23" t="str">
        <f>IF(VLOOKUP($A83,HR_Input!$A$54:$B$72,2,FALSE)="Percentage",T$76,IF(VLOOKUP($A83,HR_Input!$A$54:$B$72,2,FALSE)="Fixed","Fixed",(S$76)))</f>
        <v>Fixed</v>
      </c>
      <c r="T83" s="14">
        <f t="shared" si="76"/>
        <v>0</v>
      </c>
      <c r="V83" s="93">
        <f>INDEX(HR_Input!$C$54:$BJ$72,MATCH($A83,HR_Input!$A$54:$A$72,0),MATCH(V$67,HR_Input!$C$53:$BJ$53,0))</f>
        <v>0</v>
      </c>
      <c r="W83" s="23" t="str">
        <f>IF(VLOOKUP($A83,HR_Input!$A$54:$B$72,2,FALSE)="Percentage",X$76,IF(VLOOKUP($A83,HR_Input!$A$54:$B$72,2,FALSE)="Fixed","Fixed",(W$76)))</f>
        <v>Fixed</v>
      </c>
      <c r="X83" s="14">
        <f t="shared" si="77"/>
        <v>0</v>
      </c>
      <c r="Z83" s="93">
        <f>INDEX(HR_Input!$C$54:$BJ$72,MATCH($A83,HR_Input!$A$54:$A$72,0),MATCH(Z$67,HR_Input!$C$53:$BJ$53,0))</f>
        <v>0</v>
      </c>
      <c r="AA83" s="23" t="str">
        <f>IF(VLOOKUP($A83,HR_Input!$A$54:$B$72,2,FALSE)="Percentage",AB$76,IF(VLOOKUP($A83,HR_Input!$A$54:$B$72,2,FALSE)="Fixed","Fixed",(AA$76)))</f>
        <v>Fixed</v>
      </c>
      <c r="AB83" s="14">
        <f t="shared" si="78"/>
        <v>0</v>
      </c>
      <c r="AD83" s="93">
        <f>INDEX(HR_Input!$C$54:$BJ$72,MATCH($A83,HR_Input!$A$54:$A$72,0),MATCH(AD$67,HR_Input!$C$53:$BJ$53,0))</f>
        <v>0</v>
      </c>
      <c r="AE83" s="23" t="str">
        <f>IF(VLOOKUP($A83,HR_Input!$A$54:$B$72,2,FALSE)="Percentage",AF$76,IF(VLOOKUP($A83,HR_Input!$A$54:$B$72,2,FALSE)="Fixed","Fixed",(AE$76)))</f>
        <v>Fixed</v>
      </c>
      <c r="AF83" s="14">
        <f t="shared" si="79"/>
        <v>0</v>
      </c>
      <c r="AH83" s="93">
        <f>INDEX(HR_Input!$C$54:$BJ$72,MATCH($A83,HR_Input!$A$54:$A$72,0),MATCH(AH$67,HR_Input!$C$53:$BJ$53,0))</f>
        <v>0</v>
      </c>
      <c r="AI83" s="23" t="str">
        <f>IF(VLOOKUP($A83,HR_Input!$A$54:$B$72,2,FALSE)="Percentage",AJ$76,IF(VLOOKUP($A83,HR_Input!$A$54:$B$72,2,FALSE)="Fixed","Fixed",(AI$76)))</f>
        <v>Fixed</v>
      </c>
      <c r="AJ83" s="14">
        <f t="shared" si="80"/>
        <v>0</v>
      </c>
      <c r="AL83" s="93">
        <f>INDEX(HR_Input!$C$54:$BJ$72,MATCH($A83,HR_Input!$A$54:$A$72,0),MATCH(AL$67,HR_Input!$C$53:$BJ$53,0))</f>
        <v>0</v>
      </c>
      <c r="AM83" s="23" t="str">
        <f>IF(VLOOKUP($A83,HR_Input!$A$54:$B$72,2,FALSE)="Percentage",AN$76,IF(VLOOKUP($A83,HR_Input!$A$54:$B$72,2,FALSE)="Fixed","Fixed",(AM$76)))</f>
        <v>Fixed</v>
      </c>
      <c r="AN83" s="14">
        <f t="shared" si="81"/>
        <v>0</v>
      </c>
      <c r="AP83" s="93">
        <f>INDEX(HR_Input!$C$54:$BJ$72,MATCH($A83,HR_Input!$A$54:$A$72,0),MATCH(AP$67,HR_Input!$C$53:$BJ$53,0))</f>
        <v>0</v>
      </c>
      <c r="AQ83" s="23" t="str">
        <f>IF(VLOOKUP($A83,HR_Input!$A$54:$B$72,2,FALSE)="Percentage",AR$76,IF(VLOOKUP($A83,HR_Input!$A$54:$B$72,2,FALSE)="Fixed","Fixed",(AQ$76)))</f>
        <v>Fixed</v>
      </c>
      <c r="AR83" s="14">
        <f t="shared" si="82"/>
        <v>0</v>
      </c>
      <c r="AS83" s="6"/>
      <c r="AT83" s="93">
        <f>INDEX(HR_Input!$C$54:$BJ$72,MATCH($A83,HR_Input!$A$54:$A$72,0),MATCH(AT$67,HR_Input!$C$53:$BJ$53,0))</f>
        <v>0</v>
      </c>
      <c r="AU83" s="23" t="str">
        <f>IF(VLOOKUP($A83,HR_Input!$A$54:$B$72,2,FALSE)="Percentage",AV$76,IF(VLOOKUP($A83,HR_Input!$A$54:$B$72,2,FALSE)="Fixed","Fixed",(AU$76)))</f>
        <v>Fixed</v>
      </c>
      <c r="AV83" s="14">
        <f t="shared" si="83"/>
        <v>0</v>
      </c>
    </row>
    <row r="84" spans="1:48" x14ac:dyDescent="0.25">
      <c r="A84" s="28" t="str">
        <f>HR_Input!$A59</f>
        <v>DRMA</v>
      </c>
      <c r="B84" s="93">
        <f>INDEX(HR_Input!$C$54:$BJ$72,MATCH($A84,HR_Input!$A$54:$A$72,0),MATCH(B$67,HR_Input!$C$53:$BJ$53,0))</f>
        <v>0</v>
      </c>
      <c r="C84" s="23">
        <f>IF(VLOOKUP($A84,HR_Input!$A$54:$B$72,2,FALSE)="Percentage",D$76,IF(VLOOKUP($A84,HR_Input!$A$54:$B$72,2,FALSE)="Fixed","Fixed",(C$76)))</f>
        <v>6</v>
      </c>
      <c r="D84" s="14">
        <f t="shared" si="72"/>
        <v>0</v>
      </c>
      <c r="F84" s="93">
        <f>INDEX(HR_Input!$C$54:$BJ$72,MATCH($A84,HR_Input!$A$54:$A$72,0),MATCH(F$67,HR_Input!$C$53:$BJ$53,0))</f>
        <v>0</v>
      </c>
      <c r="G84" s="23">
        <f>IF(VLOOKUP($A84,HR_Input!$A$54:$B$72,2,FALSE)="Percentage",H$76,IF(VLOOKUP($A84,HR_Input!$A$54:$B$72,2,FALSE)="Fixed","Fixed",(G$76)))</f>
        <v>6</v>
      </c>
      <c r="H84" s="14">
        <f t="shared" si="73"/>
        <v>0</v>
      </c>
      <c r="J84" s="93">
        <f>INDEX(HR_Input!$C$54:$BJ$72,MATCH($A84,HR_Input!$A$54:$A$72,0),MATCH(J$67,HR_Input!$C$53:$BJ$53,0))</f>
        <v>0</v>
      </c>
      <c r="K84" s="23">
        <f>IF(VLOOKUP($A84,HR_Input!$A$54:$B$72,2,FALSE)="Percentage",L$76,IF(VLOOKUP($A84,HR_Input!$A$54:$B$72,2,FALSE)="Fixed","Fixed",(K$76)))</f>
        <v>6</v>
      </c>
      <c r="L84" s="14">
        <f t="shared" si="74"/>
        <v>0</v>
      </c>
      <c r="N84" s="93">
        <f>INDEX(HR_Input!$C$54:$BJ$72,MATCH($A84,HR_Input!$A$54:$A$72,0),MATCH(N$67,HR_Input!$C$53:$BJ$53,0))</f>
        <v>0</v>
      </c>
      <c r="O84" s="23">
        <f>IF(VLOOKUP($A84,HR_Input!$A$54:$B$72,2,FALSE)="Percentage",P$76,IF(VLOOKUP($A84,HR_Input!$A$54:$B$72,2,FALSE)="Fixed","Fixed",(O$76)))</f>
        <v>6</v>
      </c>
      <c r="P84" s="14">
        <f t="shared" si="75"/>
        <v>0</v>
      </c>
      <c r="R84" s="93">
        <f>INDEX(HR_Input!$C$54:$BJ$72,MATCH($A84,HR_Input!$A$54:$A$72,0),MATCH(R$67,HR_Input!$C$53:$BJ$53,0))</f>
        <v>0</v>
      </c>
      <c r="S84" s="23">
        <f>IF(VLOOKUP($A84,HR_Input!$A$54:$B$72,2,FALSE)="Percentage",T$76,IF(VLOOKUP($A84,HR_Input!$A$54:$B$72,2,FALSE)="Fixed","Fixed",(S$76)))</f>
        <v>6</v>
      </c>
      <c r="T84" s="14">
        <f t="shared" si="76"/>
        <v>0</v>
      </c>
      <c r="V84" s="93">
        <f>INDEX(HR_Input!$C$54:$BJ$72,MATCH($A84,HR_Input!$A$54:$A$72,0),MATCH(V$67,HR_Input!$C$53:$BJ$53,0))</f>
        <v>0</v>
      </c>
      <c r="W84" s="23">
        <f>IF(VLOOKUP($A84,HR_Input!$A$54:$B$72,2,FALSE)="Percentage",X$76,IF(VLOOKUP($A84,HR_Input!$A$54:$B$72,2,FALSE)="Fixed","Fixed",(W$76)))</f>
        <v>6</v>
      </c>
      <c r="X84" s="14">
        <f t="shared" si="77"/>
        <v>0</v>
      </c>
      <c r="Z84" s="93">
        <f>INDEX(HR_Input!$C$54:$BJ$72,MATCH($A84,HR_Input!$A$54:$A$72,0),MATCH(Z$67,HR_Input!$C$53:$BJ$53,0))</f>
        <v>0</v>
      </c>
      <c r="AA84" s="23">
        <f>IF(VLOOKUP($A84,HR_Input!$A$54:$B$72,2,FALSE)="Percentage",AB$76,IF(VLOOKUP($A84,HR_Input!$A$54:$B$72,2,FALSE)="Fixed","Fixed",(AA$76)))</f>
        <v>6</v>
      </c>
      <c r="AB84" s="14">
        <f t="shared" si="78"/>
        <v>0</v>
      </c>
      <c r="AD84" s="93">
        <f>INDEX(HR_Input!$C$54:$BJ$72,MATCH($A84,HR_Input!$A$54:$A$72,0),MATCH(AD$67,HR_Input!$C$53:$BJ$53,0))</f>
        <v>0</v>
      </c>
      <c r="AE84" s="23">
        <f>IF(VLOOKUP($A84,HR_Input!$A$54:$B$72,2,FALSE)="Percentage",AF$76,IF(VLOOKUP($A84,HR_Input!$A$54:$B$72,2,FALSE)="Fixed","Fixed",(AE$76)))</f>
        <v>6</v>
      </c>
      <c r="AF84" s="14">
        <f t="shared" si="79"/>
        <v>0</v>
      </c>
      <c r="AH84" s="93">
        <f>INDEX(HR_Input!$C$54:$BJ$72,MATCH($A84,HR_Input!$A$54:$A$72,0),MATCH(AH$67,HR_Input!$C$53:$BJ$53,0))</f>
        <v>0</v>
      </c>
      <c r="AI84" s="23">
        <f>IF(VLOOKUP($A84,HR_Input!$A$54:$B$72,2,FALSE)="Percentage",AJ$76,IF(VLOOKUP($A84,HR_Input!$A$54:$B$72,2,FALSE)="Fixed","Fixed",(AI$76)))</f>
        <v>6</v>
      </c>
      <c r="AJ84" s="14">
        <f t="shared" si="80"/>
        <v>0</v>
      </c>
      <c r="AL84" s="93">
        <f>INDEX(HR_Input!$C$54:$BJ$72,MATCH($A84,HR_Input!$A$54:$A$72,0),MATCH(AL$67,HR_Input!$C$53:$BJ$53,0))</f>
        <v>0</v>
      </c>
      <c r="AM84" s="23">
        <f>IF(VLOOKUP($A84,HR_Input!$A$54:$B$72,2,FALSE)="Percentage",AN$76,IF(VLOOKUP($A84,HR_Input!$A$54:$B$72,2,FALSE)="Fixed","Fixed",(AM$76)))</f>
        <v>6</v>
      </c>
      <c r="AN84" s="14">
        <f t="shared" si="81"/>
        <v>0</v>
      </c>
      <c r="AP84" s="93">
        <f>INDEX(HR_Input!$C$54:$BJ$72,MATCH($A84,HR_Input!$A$54:$A$72,0),MATCH(AP$67,HR_Input!$C$53:$BJ$53,0))</f>
        <v>0</v>
      </c>
      <c r="AQ84" s="23">
        <f>IF(VLOOKUP($A84,HR_Input!$A$54:$B$72,2,FALSE)="Percentage",AR$76,IF(VLOOKUP($A84,HR_Input!$A$54:$B$72,2,FALSE)="Fixed","Fixed",(AQ$76)))</f>
        <v>6</v>
      </c>
      <c r="AR84" s="14">
        <f t="shared" si="82"/>
        <v>0</v>
      </c>
      <c r="AS84" s="6"/>
      <c r="AT84" s="93">
        <f>INDEX(HR_Input!$C$54:$BJ$72,MATCH($A84,HR_Input!$A$54:$A$72,0),MATCH(AT$67,HR_Input!$C$53:$BJ$53,0))</f>
        <v>0</v>
      </c>
      <c r="AU84" s="23">
        <f>IF(VLOOKUP($A84,HR_Input!$A$54:$B$72,2,FALSE)="Percentage",AV$76,IF(VLOOKUP($A84,HR_Input!$A$54:$B$72,2,FALSE)="Fixed","Fixed",(AU$76)))</f>
        <v>6</v>
      </c>
      <c r="AV84" s="14">
        <f t="shared" si="83"/>
        <v>0</v>
      </c>
    </row>
    <row r="85" spans="1:48" x14ac:dyDescent="0.25">
      <c r="A85" s="28" t="str">
        <f>HR_Input!$A60</f>
        <v>CEBA</v>
      </c>
      <c r="B85" s="93">
        <f>INDEX(HR_Input!$C$54:$BJ$72,MATCH($A85,HR_Input!$A$54:$A$72,0),MATCH(B$67,HR_Input!$C$53:$BJ$53,0))</f>
        <v>0</v>
      </c>
      <c r="C85" s="23" t="str">
        <f>IF(VLOOKUP($A85,HR_Input!$A$54:$B$72,2,FALSE)="Percentage",D$76,IF(VLOOKUP($A85,HR_Input!$A$54:$B$72,2,FALSE)="Fixed","Fixed",(C$76)))</f>
        <v>Fixed</v>
      </c>
      <c r="D85" s="14">
        <f t="shared" si="72"/>
        <v>0</v>
      </c>
      <c r="F85" s="93">
        <f>INDEX(HR_Input!$C$54:$BJ$72,MATCH($A85,HR_Input!$A$54:$A$72,0),MATCH(F$67,HR_Input!$C$53:$BJ$53,0))</f>
        <v>0</v>
      </c>
      <c r="G85" s="23" t="str">
        <f>IF(VLOOKUP($A85,HR_Input!$A$54:$B$72,2,FALSE)="Percentage",H$76,IF(VLOOKUP($A85,HR_Input!$A$54:$B$72,2,FALSE)="Fixed","Fixed",(G$76)))</f>
        <v>Fixed</v>
      </c>
      <c r="H85" s="14">
        <f t="shared" si="73"/>
        <v>0</v>
      </c>
      <c r="J85" s="93">
        <f>INDEX(HR_Input!$C$54:$BJ$72,MATCH($A85,HR_Input!$A$54:$A$72,0),MATCH(J$67,HR_Input!$C$53:$BJ$53,0))</f>
        <v>0</v>
      </c>
      <c r="K85" s="23" t="str">
        <f>IF(VLOOKUP($A85,HR_Input!$A$54:$B$72,2,FALSE)="Percentage",L$76,IF(VLOOKUP($A85,HR_Input!$A$54:$B$72,2,FALSE)="Fixed","Fixed",(K$76)))</f>
        <v>Fixed</v>
      </c>
      <c r="L85" s="14">
        <f t="shared" si="74"/>
        <v>0</v>
      </c>
      <c r="N85" s="93">
        <f>INDEX(HR_Input!$C$54:$BJ$72,MATCH($A85,HR_Input!$A$54:$A$72,0),MATCH(N$67,HR_Input!$C$53:$BJ$53,0))</f>
        <v>0</v>
      </c>
      <c r="O85" s="23" t="str">
        <f>IF(VLOOKUP($A85,HR_Input!$A$54:$B$72,2,FALSE)="Percentage",P$76,IF(VLOOKUP($A85,HR_Input!$A$54:$B$72,2,FALSE)="Fixed","Fixed",(O$76)))</f>
        <v>Fixed</v>
      </c>
      <c r="P85" s="14">
        <f t="shared" si="75"/>
        <v>0</v>
      </c>
      <c r="R85" s="93">
        <f>INDEX(HR_Input!$C$54:$BJ$72,MATCH($A85,HR_Input!$A$54:$A$72,0),MATCH(R$67,HR_Input!$C$53:$BJ$53,0))</f>
        <v>0</v>
      </c>
      <c r="S85" s="23" t="str">
        <f>IF(VLOOKUP($A85,HR_Input!$A$54:$B$72,2,FALSE)="Percentage",T$76,IF(VLOOKUP($A85,HR_Input!$A$54:$B$72,2,FALSE)="Fixed","Fixed",(S$76)))</f>
        <v>Fixed</v>
      </c>
      <c r="T85" s="14">
        <f t="shared" si="76"/>
        <v>0</v>
      </c>
      <c r="V85" s="93">
        <f>INDEX(HR_Input!$C$54:$BJ$72,MATCH($A85,HR_Input!$A$54:$A$72,0),MATCH(V$67,HR_Input!$C$53:$BJ$53,0))</f>
        <v>0</v>
      </c>
      <c r="W85" s="23" t="str">
        <f>IF(VLOOKUP($A85,HR_Input!$A$54:$B$72,2,FALSE)="Percentage",X$76,IF(VLOOKUP($A85,HR_Input!$A$54:$B$72,2,FALSE)="Fixed","Fixed",(W$76)))</f>
        <v>Fixed</v>
      </c>
      <c r="X85" s="14">
        <f t="shared" si="77"/>
        <v>0</v>
      </c>
      <c r="Z85" s="93">
        <f>INDEX(HR_Input!$C$54:$BJ$72,MATCH($A85,HR_Input!$A$54:$A$72,0),MATCH(Z$67,HR_Input!$C$53:$BJ$53,0))</f>
        <v>0</v>
      </c>
      <c r="AA85" s="23" t="str">
        <f>IF(VLOOKUP($A85,HR_Input!$A$54:$B$72,2,FALSE)="Percentage",AB$76,IF(VLOOKUP($A85,HR_Input!$A$54:$B$72,2,FALSE)="Fixed","Fixed",(AA$76)))</f>
        <v>Fixed</v>
      </c>
      <c r="AB85" s="14">
        <f t="shared" si="78"/>
        <v>0</v>
      </c>
      <c r="AD85" s="93">
        <f>INDEX(HR_Input!$C$54:$BJ$72,MATCH($A85,HR_Input!$A$54:$A$72,0),MATCH(AD$67,HR_Input!$C$53:$BJ$53,0))</f>
        <v>0</v>
      </c>
      <c r="AE85" s="23" t="str">
        <f>IF(VLOOKUP($A85,HR_Input!$A$54:$B$72,2,FALSE)="Percentage",AF$76,IF(VLOOKUP($A85,HR_Input!$A$54:$B$72,2,FALSE)="Fixed","Fixed",(AE$76)))</f>
        <v>Fixed</v>
      </c>
      <c r="AF85" s="14">
        <f t="shared" si="79"/>
        <v>0</v>
      </c>
      <c r="AH85" s="93">
        <f>INDEX(HR_Input!$C$54:$BJ$72,MATCH($A85,HR_Input!$A$54:$A$72,0),MATCH(AH$67,HR_Input!$C$53:$BJ$53,0))</f>
        <v>0</v>
      </c>
      <c r="AI85" s="23" t="str">
        <f>IF(VLOOKUP($A85,HR_Input!$A$54:$B$72,2,FALSE)="Percentage",AJ$76,IF(VLOOKUP($A85,HR_Input!$A$54:$B$72,2,FALSE)="Fixed","Fixed",(AI$76)))</f>
        <v>Fixed</v>
      </c>
      <c r="AJ85" s="14">
        <f t="shared" si="80"/>
        <v>0</v>
      </c>
      <c r="AL85" s="93">
        <f>INDEX(HR_Input!$C$54:$BJ$72,MATCH($A85,HR_Input!$A$54:$A$72,0),MATCH(AL$67,HR_Input!$C$53:$BJ$53,0))</f>
        <v>0</v>
      </c>
      <c r="AM85" s="23" t="str">
        <f>IF(VLOOKUP($A85,HR_Input!$A$54:$B$72,2,FALSE)="Percentage",AN$76,IF(VLOOKUP($A85,HR_Input!$A$54:$B$72,2,FALSE)="Fixed","Fixed",(AM$76)))</f>
        <v>Fixed</v>
      </c>
      <c r="AN85" s="14">
        <f t="shared" si="81"/>
        <v>0</v>
      </c>
      <c r="AP85" s="93">
        <f>INDEX(HR_Input!$C$54:$BJ$72,MATCH($A85,HR_Input!$A$54:$A$72,0),MATCH(AP$67,HR_Input!$C$53:$BJ$53,0))</f>
        <v>0</v>
      </c>
      <c r="AQ85" s="23" t="str">
        <f>IF(VLOOKUP($A85,HR_Input!$A$54:$B$72,2,FALSE)="Percentage",AR$76,IF(VLOOKUP($A85,HR_Input!$A$54:$B$72,2,FALSE)="Fixed","Fixed",(AQ$76)))</f>
        <v>Fixed</v>
      </c>
      <c r="AR85" s="14">
        <f t="shared" si="82"/>
        <v>0</v>
      </c>
      <c r="AS85" s="6"/>
      <c r="AT85" s="93">
        <f>INDEX(HR_Input!$C$54:$BJ$72,MATCH($A85,HR_Input!$A$54:$A$72,0),MATCH(AT$67,HR_Input!$C$53:$BJ$53,0))</f>
        <v>0</v>
      </c>
      <c r="AU85" s="23" t="str">
        <f>IF(VLOOKUP($A85,HR_Input!$A$54:$B$72,2,FALSE)="Percentage",AV$76,IF(VLOOKUP($A85,HR_Input!$A$54:$B$72,2,FALSE)="Fixed","Fixed",(AU$76)))</f>
        <v>Fixed</v>
      </c>
      <c r="AV85" s="14">
        <f t="shared" si="83"/>
        <v>0</v>
      </c>
    </row>
    <row r="86" spans="1:48" x14ac:dyDescent="0.25">
      <c r="A86" s="28" t="str">
        <f>HR_Input!$A61</f>
        <v>IRMA</v>
      </c>
      <c r="B86" s="93">
        <f>INDEX(HR_Input!$C$54:$BJ$72,MATCH($A86,HR_Input!$A$54:$A$72,0),MATCH(B$67,HR_Input!$C$53:$BJ$53,0))</f>
        <v>0</v>
      </c>
      <c r="C86" s="23">
        <f>IF(VLOOKUP($A86,HR_Input!$A$54:$B$72,2,FALSE)="Percentage",D$76,IF(VLOOKUP($A86,HR_Input!$A$54:$B$72,2,FALSE)="Fixed","Fixed",(C$76)))</f>
        <v>6</v>
      </c>
      <c r="D86" s="14">
        <f t="shared" si="72"/>
        <v>0</v>
      </c>
      <c r="F86" s="93">
        <f>INDEX(HR_Input!$C$54:$BJ$72,MATCH($A86,HR_Input!$A$54:$A$72,0),MATCH(F$67,HR_Input!$C$53:$BJ$53,0))</f>
        <v>0</v>
      </c>
      <c r="G86" s="23">
        <f>IF(VLOOKUP($A86,HR_Input!$A$54:$B$72,2,FALSE)="Percentage",H$76,IF(VLOOKUP($A86,HR_Input!$A$54:$B$72,2,FALSE)="Fixed","Fixed",(G$76)))</f>
        <v>6</v>
      </c>
      <c r="H86" s="14">
        <f t="shared" si="73"/>
        <v>0</v>
      </c>
      <c r="J86" s="93">
        <f>INDEX(HR_Input!$C$54:$BJ$72,MATCH($A86,HR_Input!$A$54:$A$72,0),MATCH(J$67,HR_Input!$C$53:$BJ$53,0))</f>
        <v>0</v>
      </c>
      <c r="K86" s="23">
        <f>IF(VLOOKUP($A86,HR_Input!$A$54:$B$72,2,FALSE)="Percentage",L$76,IF(VLOOKUP($A86,HR_Input!$A$54:$B$72,2,FALSE)="Fixed","Fixed",(K$76)))</f>
        <v>6</v>
      </c>
      <c r="L86" s="14">
        <f t="shared" si="74"/>
        <v>0</v>
      </c>
      <c r="N86" s="93">
        <f>INDEX(HR_Input!$C$54:$BJ$72,MATCH($A86,HR_Input!$A$54:$A$72,0),MATCH(N$67,HR_Input!$C$53:$BJ$53,0))</f>
        <v>0</v>
      </c>
      <c r="O86" s="23">
        <f>IF(VLOOKUP($A86,HR_Input!$A$54:$B$72,2,FALSE)="Percentage",P$76,IF(VLOOKUP($A86,HR_Input!$A$54:$B$72,2,FALSE)="Fixed","Fixed",(O$76)))</f>
        <v>6</v>
      </c>
      <c r="P86" s="14">
        <f t="shared" si="75"/>
        <v>0</v>
      </c>
      <c r="R86" s="93">
        <f>INDEX(HR_Input!$C$54:$BJ$72,MATCH($A86,HR_Input!$A$54:$A$72,0),MATCH(R$67,HR_Input!$C$53:$BJ$53,0))</f>
        <v>0</v>
      </c>
      <c r="S86" s="23">
        <f>IF(VLOOKUP($A86,HR_Input!$A$54:$B$72,2,FALSE)="Percentage",T$76,IF(VLOOKUP($A86,HR_Input!$A$54:$B$72,2,FALSE)="Fixed","Fixed",(S$76)))</f>
        <v>6</v>
      </c>
      <c r="T86" s="14">
        <f t="shared" si="76"/>
        <v>0</v>
      </c>
      <c r="V86" s="93">
        <f>INDEX(HR_Input!$C$54:$BJ$72,MATCH($A86,HR_Input!$A$54:$A$72,0),MATCH(V$67,HR_Input!$C$53:$BJ$53,0))</f>
        <v>0</v>
      </c>
      <c r="W86" s="23">
        <f>IF(VLOOKUP($A86,HR_Input!$A$54:$B$72,2,FALSE)="Percentage",X$76,IF(VLOOKUP($A86,HR_Input!$A$54:$B$72,2,FALSE)="Fixed","Fixed",(W$76)))</f>
        <v>6</v>
      </c>
      <c r="X86" s="14">
        <f t="shared" si="77"/>
        <v>0</v>
      </c>
      <c r="Z86" s="93">
        <f>INDEX(HR_Input!$C$54:$BJ$72,MATCH($A86,HR_Input!$A$54:$A$72,0),MATCH(Z$67,HR_Input!$C$53:$BJ$53,0))</f>
        <v>0</v>
      </c>
      <c r="AA86" s="23">
        <f>IF(VLOOKUP($A86,HR_Input!$A$54:$B$72,2,FALSE)="Percentage",AB$76,IF(VLOOKUP($A86,HR_Input!$A$54:$B$72,2,FALSE)="Fixed","Fixed",(AA$76)))</f>
        <v>6</v>
      </c>
      <c r="AB86" s="14">
        <f t="shared" si="78"/>
        <v>0</v>
      </c>
      <c r="AD86" s="93">
        <f>INDEX(HR_Input!$C$54:$BJ$72,MATCH($A86,HR_Input!$A$54:$A$72,0),MATCH(AD$67,HR_Input!$C$53:$BJ$53,0))</f>
        <v>0</v>
      </c>
      <c r="AE86" s="23">
        <f>IF(VLOOKUP($A86,HR_Input!$A$54:$B$72,2,FALSE)="Percentage",AF$76,IF(VLOOKUP($A86,HR_Input!$A$54:$B$72,2,FALSE)="Fixed","Fixed",(AE$76)))</f>
        <v>6</v>
      </c>
      <c r="AF86" s="14">
        <f t="shared" si="79"/>
        <v>0</v>
      </c>
      <c r="AH86" s="93">
        <f>INDEX(HR_Input!$C$54:$BJ$72,MATCH($A86,HR_Input!$A$54:$A$72,0),MATCH(AH$67,HR_Input!$C$53:$BJ$53,0))</f>
        <v>0</v>
      </c>
      <c r="AI86" s="23">
        <f>IF(VLOOKUP($A86,HR_Input!$A$54:$B$72,2,FALSE)="Percentage",AJ$76,IF(VLOOKUP($A86,HR_Input!$A$54:$B$72,2,FALSE)="Fixed","Fixed",(AI$76)))</f>
        <v>6</v>
      </c>
      <c r="AJ86" s="14">
        <f t="shared" si="80"/>
        <v>0</v>
      </c>
      <c r="AL86" s="93">
        <f>INDEX(HR_Input!$C$54:$BJ$72,MATCH($A86,HR_Input!$A$54:$A$72,0),MATCH(AL$67,HR_Input!$C$53:$BJ$53,0))</f>
        <v>0</v>
      </c>
      <c r="AM86" s="23">
        <f>IF(VLOOKUP($A86,HR_Input!$A$54:$B$72,2,FALSE)="Percentage",AN$76,IF(VLOOKUP($A86,HR_Input!$A$54:$B$72,2,FALSE)="Fixed","Fixed",(AM$76)))</f>
        <v>6</v>
      </c>
      <c r="AN86" s="14">
        <f t="shared" si="81"/>
        <v>0</v>
      </c>
      <c r="AP86" s="93">
        <f>INDEX(HR_Input!$C$54:$BJ$72,MATCH($A86,HR_Input!$A$54:$A$72,0),MATCH(AP$67,HR_Input!$C$53:$BJ$53,0))</f>
        <v>0</v>
      </c>
      <c r="AQ86" s="23">
        <f>IF(VLOOKUP($A86,HR_Input!$A$54:$B$72,2,FALSE)="Percentage",AR$76,IF(VLOOKUP($A86,HR_Input!$A$54:$B$72,2,FALSE)="Fixed","Fixed",(AQ$76)))</f>
        <v>6</v>
      </c>
      <c r="AR86" s="14">
        <f t="shared" si="82"/>
        <v>0</v>
      </c>
      <c r="AS86" s="6"/>
      <c r="AT86" s="93">
        <f>INDEX(HR_Input!$C$54:$BJ$72,MATCH($A86,HR_Input!$A$54:$A$72,0),MATCH(AT$67,HR_Input!$C$53:$BJ$53,0))</f>
        <v>0</v>
      </c>
      <c r="AU86" s="23">
        <f>IF(VLOOKUP($A86,HR_Input!$A$54:$B$72,2,FALSE)="Percentage",AV$76,IF(VLOOKUP($A86,HR_Input!$A$54:$B$72,2,FALSE)="Fixed","Fixed",(AU$76)))</f>
        <v>6</v>
      </c>
      <c r="AV86" s="14">
        <f t="shared" si="83"/>
        <v>0</v>
      </c>
    </row>
    <row r="87" spans="1:48" x14ac:dyDescent="0.25">
      <c r="A87" s="28" t="str">
        <f>HR_Input!$A62</f>
        <v>General Balancing Account</v>
      </c>
      <c r="B87" s="93">
        <f>INDEX(HR_Input!$C$54:$BJ$72,MATCH($A87,HR_Input!$A$54:$A$72,0),MATCH(B$67,HR_Input!$C$53:$BJ$53,0))</f>
        <v>0</v>
      </c>
      <c r="C87" s="23">
        <f>IF(VLOOKUP($A87,HR_Input!$A$54:$B$72,2,FALSE)="Percentage",D$76,IF(VLOOKUP($A87,HR_Input!$A$54:$B$72,2,FALSE)="Fixed","Fixed",(C$76)))</f>
        <v>6</v>
      </c>
      <c r="D87" s="14">
        <f t="shared" si="72"/>
        <v>0</v>
      </c>
      <c r="F87" s="93">
        <f>INDEX(HR_Input!$C$54:$BJ$72,MATCH($A87,HR_Input!$A$54:$A$72,0),MATCH(F$67,HR_Input!$C$53:$BJ$53,0))</f>
        <v>0</v>
      </c>
      <c r="G87" s="23">
        <f>IF(VLOOKUP($A87,HR_Input!$A$54:$B$72,2,FALSE)="Percentage",H$76,IF(VLOOKUP($A87,HR_Input!$A$54:$B$72,2,FALSE)="Fixed","Fixed",(G$76)))</f>
        <v>6</v>
      </c>
      <c r="H87" s="14">
        <f t="shared" si="73"/>
        <v>0</v>
      </c>
      <c r="J87" s="93">
        <f>INDEX(HR_Input!$C$54:$BJ$72,MATCH($A87,HR_Input!$A$54:$A$72,0),MATCH(J$67,HR_Input!$C$53:$BJ$53,0))</f>
        <v>0</v>
      </c>
      <c r="K87" s="23">
        <f>IF(VLOOKUP($A87,HR_Input!$A$54:$B$72,2,FALSE)="Percentage",L$76,IF(VLOOKUP($A87,HR_Input!$A$54:$B$72,2,FALSE)="Fixed","Fixed",(K$76)))</f>
        <v>6</v>
      </c>
      <c r="L87" s="14">
        <f t="shared" si="74"/>
        <v>0</v>
      </c>
      <c r="N87" s="93">
        <f>INDEX(HR_Input!$C$54:$BJ$72,MATCH($A87,HR_Input!$A$54:$A$72,0),MATCH(N$67,HR_Input!$C$53:$BJ$53,0))</f>
        <v>0</v>
      </c>
      <c r="O87" s="23">
        <f>IF(VLOOKUP($A87,HR_Input!$A$54:$B$72,2,FALSE)="Percentage",P$76,IF(VLOOKUP($A87,HR_Input!$A$54:$B$72,2,FALSE)="Fixed","Fixed",(O$76)))</f>
        <v>6</v>
      </c>
      <c r="P87" s="14">
        <f t="shared" si="75"/>
        <v>0</v>
      </c>
      <c r="R87" s="93">
        <f>INDEX(HR_Input!$C$54:$BJ$72,MATCH($A87,HR_Input!$A$54:$A$72,0),MATCH(R$67,HR_Input!$C$53:$BJ$53,0))</f>
        <v>0</v>
      </c>
      <c r="S87" s="23">
        <f>IF(VLOOKUP($A87,HR_Input!$A$54:$B$72,2,FALSE)="Percentage",T$76,IF(VLOOKUP($A87,HR_Input!$A$54:$B$72,2,FALSE)="Fixed","Fixed",(S$76)))</f>
        <v>6</v>
      </c>
      <c r="T87" s="14">
        <f t="shared" si="76"/>
        <v>0</v>
      </c>
      <c r="V87" s="93">
        <f>INDEX(HR_Input!$C$54:$BJ$72,MATCH($A87,HR_Input!$A$54:$A$72,0),MATCH(V$67,HR_Input!$C$53:$BJ$53,0))</f>
        <v>0</v>
      </c>
      <c r="W87" s="23">
        <f>IF(VLOOKUP($A87,HR_Input!$A$54:$B$72,2,FALSE)="Percentage",X$76,IF(VLOOKUP($A87,HR_Input!$A$54:$B$72,2,FALSE)="Fixed","Fixed",(W$76)))</f>
        <v>6</v>
      </c>
      <c r="X87" s="14">
        <f t="shared" si="77"/>
        <v>0</v>
      </c>
      <c r="Z87" s="93">
        <f>INDEX(HR_Input!$C$54:$BJ$72,MATCH($A87,HR_Input!$A$54:$A$72,0),MATCH(Z$67,HR_Input!$C$53:$BJ$53,0))</f>
        <v>0</v>
      </c>
      <c r="AA87" s="23">
        <f>IF(VLOOKUP($A87,HR_Input!$A$54:$B$72,2,FALSE)="Percentage",AB$76,IF(VLOOKUP($A87,HR_Input!$A$54:$B$72,2,FALSE)="Fixed","Fixed",(AA$76)))</f>
        <v>6</v>
      </c>
      <c r="AB87" s="14">
        <f t="shared" si="78"/>
        <v>0</v>
      </c>
      <c r="AD87" s="93">
        <f>INDEX(HR_Input!$C$54:$BJ$72,MATCH($A87,HR_Input!$A$54:$A$72,0),MATCH(AD$67,HR_Input!$C$53:$BJ$53,0))</f>
        <v>0</v>
      </c>
      <c r="AE87" s="23">
        <f>IF(VLOOKUP($A87,HR_Input!$A$54:$B$72,2,FALSE)="Percentage",AF$76,IF(VLOOKUP($A87,HR_Input!$A$54:$B$72,2,FALSE)="Fixed","Fixed",(AE$76)))</f>
        <v>6</v>
      </c>
      <c r="AF87" s="14">
        <f t="shared" si="79"/>
        <v>0</v>
      </c>
      <c r="AH87" s="93">
        <f>INDEX(HR_Input!$C$54:$BJ$72,MATCH($A87,HR_Input!$A$54:$A$72,0),MATCH(AH$67,HR_Input!$C$53:$BJ$53,0))</f>
        <v>0</v>
      </c>
      <c r="AI87" s="23">
        <f>IF(VLOOKUP($A87,HR_Input!$A$54:$B$72,2,FALSE)="Percentage",AJ$76,IF(VLOOKUP($A87,HR_Input!$A$54:$B$72,2,FALSE)="Fixed","Fixed",(AI$76)))</f>
        <v>6</v>
      </c>
      <c r="AJ87" s="14">
        <f t="shared" si="80"/>
        <v>0</v>
      </c>
      <c r="AL87" s="93">
        <f>INDEX(HR_Input!$C$54:$BJ$72,MATCH($A87,HR_Input!$A$54:$A$72,0),MATCH(AL$67,HR_Input!$C$53:$BJ$53,0))</f>
        <v>0</v>
      </c>
      <c r="AM87" s="23">
        <f>IF(VLOOKUP($A87,HR_Input!$A$54:$B$72,2,FALSE)="Percentage",AN$76,IF(VLOOKUP($A87,HR_Input!$A$54:$B$72,2,FALSE)="Fixed","Fixed",(AM$76)))</f>
        <v>6</v>
      </c>
      <c r="AN87" s="14">
        <f t="shared" si="81"/>
        <v>0</v>
      </c>
      <c r="AP87" s="93">
        <f>INDEX(HR_Input!$C$54:$BJ$72,MATCH($A87,HR_Input!$A$54:$A$72,0),MATCH(AP$67,HR_Input!$C$53:$BJ$53,0))</f>
        <v>0</v>
      </c>
      <c r="AQ87" s="23">
        <f>IF(VLOOKUP($A87,HR_Input!$A$54:$B$72,2,FALSE)="Percentage",AR$76,IF(VLOOKUP($A87,HR_Input!$A$54:$B$72,2,FALSE)="Fixed","Fixed",(AQ$76)))</f>
        <v>6</v>
      </c>
      <c r="AR87" s="14">
        <f t="shared" si="82"/>
        <v>0</v>
      </c>
      <c r="AS87" s="6"/>
      <c r="AT87" s="93">
        <f>INDEX(HR_Input!$C$54:$BJ$72,MATCH($A87,HR_Input!$A$54:$A$72,0),MATCH(AT$67,HR_Input!$C$53:$BJ$53,0))</f>
        <v>0</v>
      </c>
      <c r="AU87" s="23">
        <f>IF(VLOOKUP($A87,HR_Input!$A$54:$B$72,2,FALSE)="Percentage",AV$76,IF(VLOOKUP($A87,HR_Input!$A$54:$B$72,2,FALSE)="Fixed","Fixed",(AU$76)))</f>
        <v>6</v>
      </c>
      <c r="AV87" s="14">
        <f t="shared" si="83"/>
        <v>0</v>
      </c>
    </row>
    <row r="88" spans="1:48" x14ac:dyDescent="0.25">
      <c r="A88" s="28" t="str">
        <f>HR_Input!$A63</f>
        <v>Lead Service Line</v>
      </c>
      <c r="B88" s="93">
        <f>INDEX(HR_Input!$C$54:$BJ$72,MATCH($A88,HR_Input!$A$54:$A$72,0),MATCH(B$67,HR_Input!$C$53:$BJ$53,0))</f>
        <v>0</v>
      </c>
      <c r="C88" s="23">
        <f>IF(VLOOKUP($A88,HR_Input!$A$54:$B$72,2,FALSE)="Percentage",D$76,IF(VLOOKUP($A88,HR_Input!$A$54:$B$72,2,FALSE)="Fixed","Fixed",(C$76)))</f>
        <v>6</v>
      </c>
      <c r="D88" s="14">
        <f t="shared" si="72"/>
        <v>0</v>
      </c>
      <c r="F88" s="93">
        <f>INDEX(HR_Input!$C$54:$BJ$72,MATCH($A88,HR_Input!$A$54:$A$72,0),MATCH(F$67,HR_Input!$C$53:$BJ$53,0))</f>
        <v>0</v>
      </c>
      <c r="G88" s="23">
        <f>IF(VLOOKUP($A88,HR_Input!$A$54:$B$72,2,FALSE)="Percentage",H$76,IF(VLOOKUP($A88,HR_Input!$A$54:$B$72,2,FALSE)="Fixed","Fixed",(G$76)))</f>
        <v>6</v>
      </c>
      <c r="H88" s="14">
        <f t="shared" si="73"/>
        <v>0</v>
      </c>
      <c r="J88" s="93">
        <f>INDEX(HR_Input!$C$54:$BJ$72,MATCH($A88,HR_Input!$A$54:$A$72,0),MATCH(J$67,HR_Input!$C$53:$BJ$53,0))</f>
        <v>0</v>
      </c>
      <c r="K88" s="23">
        <f>IF(VLOOKUP($A88,HR_Input!$A$54:$B$72,2,FALSE)="Percentage",L$76,IF(VLOOKUP($A88,HR_Input!$A$54:$B$72,2,FALSE)="Fixed","Fixed",(K$76)))</f>
        <v>6</v>
      </c>
      <c r="L88" s="14">
        <f t="shared" si="74"/>
        <v>0</v>
      </c>
      <c r="N88" s="93">
        <f>INDEX(HR_Input!$C$54:$BJ$72,MATCH($A88,HR_Input!$A$54:$A$72,0),MATCH(N$67,HR_Input!$C$53:$BJ$53,0))</f>
        <v>0</v>
      </c>
      <c r="O88" s="23">
        <f>IF(VLOOKUP($A88,HR_Input!$A$54:$B$72,2,FALSE)="Percentage",P$76,IF(VLOOKUP($A88,HR_Input!$A$54:$B$72,2,FALSE)="Fixed","Fixed",(O$76)))</f>
        <v>6</v>
      </c>
      <c r="P88" s="14">
        <f t="shared" si="75"/>
        <v>0</v>
      </c>
      <c r="R88" s="93">
        <f>INDEX(HR_Input!$C$54:$BJ$72,MATCH($A88,HR_Input!$A$54:$A$72,0),MATCH(R$67,HR_Input!$C$53:$BJ$53,0))</f>
        <v>0</v>
      </c>
      <c r="S88" s="23">
        <f>IF(VLOOKUP($A88,HR_Input!$A$54:$B$72,2,FALSE)="Percentage",T$76,IF(VLOOKUP($A88,HR_Input!$A$54:$B$72,2,FALSE)="Fixed","Fixed",(S$76)))</f>
        <v>6</v>
      </c>
      <c r="T88" s="14">
        <f t="shared" si="76"/>
        <v>0</v>
      </c>
      <c r="V88" s="93">
        <f>INDEX(HR_Input!$C$54:$BJ$72,MATCH($A88,HR_Input!$A$54:$A$72,0),MATCH(V$67,HR_Input!$C$53:$BJ$53,0))</f>
        <v>0</v>
      </c>
      <c r="W88" s="23">
        <f>IF(VLOOKUP($A88,HR_Input!$A$54:$B$72,2,FALSE)="Percentage",X$76,IF(VLOOKUP($A88,HR_Input!$A$54:$B$72,2,FALSE)="Fixed","Fixed",(W$76)))</f>
        <v>6</v>
      </c>
      <c r="X88" s="14">
        <f t="shared" si="77"/>
        <v>0</v>
      </c>
      <c r="Z88" s="93">
        <f>INDEX(HR_Input!$C$54:$BJ$72,MATCH($A88,HR_Input!$A$54:$A$72,0),MATCH(Z$67,HR_Input!$C$53:$BJ$53,0))</f>
        <v>0</v>
      </c>
      <c r="AA88" s="23">
        <f>IF(VLOOKUP($A88,HR_Input!$A$54:$B$72,2,FALSE)="Percentage",AB$76,IF(VLOOKUP($A88,HR_Input!$A$54:$B$72,2,FALSE)="Fixed","Fixed",(AA$76)))</f>
        <v>6</v>
      </c>
      <c r="AB88" s="14">
        <f t="shared" si="78"/>
        <v>0</v>
      </c>
      <c r="AD88" s="93">
        <f>INDEX(HR_Input!$C$54:$BJ$72,MATCH($A88,HR_Input!$A$54:$A$72,0),MATCH(AD$67,HR_Input!$C$53:$BJ$53,0))</f>
        <v>0</v>
      </c>
      <c r="AE88" s="23">
        <f>IF(VLOOKUP($A88,HR_Input!$A$54:$B$72,2,FALSE)="Percentage",AF$76,IF(VLOOKUP($A88,HR_Input!$A$54:$B$72,2,FALSE)="Fixed","Fixed",(AE$76)))</f>
        <v>6</v>
      </c>
      <c r="AF88" s="14">
        <f t="shared" si="79"/>
        <v>0</v>
      </c>
      <c r="AH88" s="93">
        <f>INDEX(HR_Input!$C$54:$BJ$72,MATCH($A88,HR_Input!$A$54:$A$72,0),MATCH(AH$67,HR_Input!$C$53:$BJ$53,0))</f>
        <v>0</v>
      </c>
      <c r="AI88" s="23">
        <f>IF(VLOOKUP($A88,HR_Input!$A$54:$B$72,2,FALSE)="Percentage",AJ$76,IF(VLOOKUP($A88,HR_Input!$A$54:$B$72,2,FALSE)="Fixed","Fixed",(AI$76)))</f>
        <v>6</v>
      </c>
      <c r="AJ88" s="14">
        <f t="shared" si="80"/>
        <v>0</v>
      </c>
      <c r="AL88" s="93">
        <f>INDEX(HR_Input!$C$54:$BJ$72,MATCH($A88,HR_Input!$A$54:$A$72,0),MATCH(AL$67,HR_Input!$C$53:$BJ$53,0))</f>
        <v>0</v>
      </c>
      <c r="AM88" s="23">
        <f>IF(VLOOKUP($A88,HR_Input!$A$54:$B$72,2,FALSE)="Percentage",AN$76,IF(VLOOKUP($A88,HR_Input!$A$54:$B$72,2,FALSE)="Fixed","Fixed",(AM$76)))</f>
        <v>6</v>
      </c>
      <c r="AN88" s="14">
        <f t="shared" si="81"/>
        <v>0</v>
      </c>
      <c r="AP88" s="93">
        <f>INDEX(HR_Input!$C$54:$BJ$72,MATCH($A88,HR_Input!$A$54:$A$72,0),MATCH(AP$67,HR_Input!$C$53:$BJ$53,0))</f>
        <v>0</v>
      </c>
      <c r="AQ88" s="23">
        <f>IF(VLOOKUP($A88,HR_Input!$A$54:$B$72,2,FALSE)="Percentage",AR$76,IF(VLOOKUP($A88,HR_Input!$A$54:$B$72,2,FALSE)="Fixed","Fixed",(AQ$76)))</f>
        <v>6</v>
      </c>
      <c r="AR88" s="14">
        <f t="shared" si="82"/>
        <v>0</v>
      </c>
      <c r="AS88" s="6"/>
      <c r="AT88" s="93">
        <f>INDEX(HR_Input!$C$54:$BJ$72,MATCH($A88,HR_Input!$A$54:$A$72,0),MATCH(AT$67,HR_Input!$C$53:$BJ$53,0))</f>
        <v>0</v>
      </c>
      <c r="AU88" s="23">
        <f>IF(VLOOKUP($A88,HR_Input!$A$54:$B$72,2,FALSE)="Percentage",AV$76,IF(VLOOKUP($A88,HR_Input!$A$54:$B$72,2,FALSE)="Fixed","Fixed",(AU$76)))</f>
        <v>6</v>
      </c>
      <c r="AV88" s="14">
        <f t="shared" si="83"/>
        <v>0</v>
      </c>
    </row>
    <row r="89" spans="1:48" x14ac:dyDescent="0.25">
      <c r="A89" s="28" t="str">
        <f>HR_Input!$A64</f>
        <v>M-WRAM</v>
      </c>
      <c r="B89" s="93">
        <f>INDEX(HR_Input!$C$54:$BJ$72,MATCH($A89,HR_Input!$A$54:$A$72,0),MATCH(B$67,HR_Input!$C$53:$BJ$53,0))</f>
        <v>0</v>
      </c>
      <c r="C89" s="23">
        <f>IF(VLOOKUP($A89,HR_Input!$A$54:$B$72,2,FALSE)="Percentage",D$76,IF(VLOOKUP($A89,HR_Input!$A$54:$B$72,2,FALSE)="Fixed","Fixed",(C$76)))</f>
        <v>6</v>
      </c>
      <c r="D89" s="14">
        <f t="shared" si="72"/>
        <v>0</v>
      </c>
      <c r="F89" s="93">
        <f>INDEX(HR_Input!$C$54:$BJ$72,MATCH($A89,HR_Input!$A$54:$A$72,0),MATCH(F$67,HR_Input!$C$53:$BJ$53,0))</f>
        <v>0</v>
      </c>
      <c r="G89" s="23">
        <f>IF(VLOOKUP($A89,HR_Input!$A$54:$B$72,2,FALSE)="Percentage",H$76,IF(VLOOKUP($A89,HR_Input!$A$54:$B$72,2,FALSE)="Fixed","Fixed",(G$76)))</f>
        <v>6</v>
      </c>
      <c r="H89" s="14">
        <f t="shared" si="73"/>
        <v>0</v>
      </c>
      <c r="J89" s="93">
        <f>INDEX(HR_Input!$C$54:$BJ$72,MATCH($A89,HR_Input!$A$54:$A$72,0),MATCH(J$67,HR_Input!$C$53:$BJ$53,0))</f>
        <v>0</v>
      </c>
      <c r="K89" s="23">
        <f>IF(VLOOKUP($A89,HR_Input!$A$54:$B$72,2,FALSE)="Percentage",L$76,IF(VLOOKUP($A89,HR_Input!$A$54:$B$72,2,FALSE)="Fixed","Fixed",(K$76)))</f>
        <v>6</v>
      </c>
      <c r="L89" s="14">
        <f t="shared" si="74"/>
        <v>0</v>
      </c>
      <c r="N89" s="93">
        <f>INDEX(HR_Input!$C$54:$BJ$72,MATCH($A89,HR_Input!$A$54:$A$72,0),MATCH(N$67,HR_Input!$C$53:$BJ$53,0))</f>
        <v>0</v>
      </c>
      <c r="O89" s="23">
        <f>IF(VLOOKUP($A89,HR_Input!$A$54:$B$72,2,FALSE)="Percentage",P$76,IF(VLOOKUP($A89,HR_Input!$A$54:$B$72,2,FALSE)="Fixed","Fixed",(O$76)))</f>
        <v>6</v>
      </c>
      <c r="P89" s="14">
        <f t="shared" si="75"/>
        <v>0</v>
      </c>
      <c r="R89" s="93">
        <f>INDEX(HR_Input!$C$54:$BJ$72,MATCH($A89,HR_Input!$A$54:$A$72,0),MATCH(R$67,HR_Input!$C$53:$BJ$53,0))</f>
        <v>0</v>
      </c>
      <c r="S89" s="23">
        <f>IF(VLOOKUP($A89,HR_Input!$A$54:$B$72,2,FALSE)="Percentage",T$76,IF(VLOOKUP($A89,HR_Input!$A$54:$B$72,2,FALSE)="Fixed","Fixed",(S$76)))</f>
        <v>6</v>
      </c>
      <c r="T89" s="14">
        <f t="shared" si="76"/>
        <v>0</v>
      </c>
      <c r="V89" s="93">
        <f>INDEX(HR_Input!$C$54:$BJ$72,MATCH($A89,HR_Input!$A$54:$A$72,0),MATCH(V$67,HR_Input!$C$53:$BJ$53,0))</f>
        <v>0</v>
      </c>
      <c r="W89" s="23">
        <f>IF(VLOOKUP($A89,HR_Input!$A$54:$B$72,2,FALSE)="Percentage",X$76,IF(VLOOKUP($A89,HR_Input!$A$54:$B$72,2,FALSE)="Fixed","Fixed",(W$76)))</f>
        <v>6</v>
      </c>
      <c r="X89" s="14">
        <f t="shared" si="77"/>
        <v>0</v>
      </c>
      <c r="Z89" s="93">
        <f>INDEX(HR_Input!$C$54:$BJ$72,MATCH($A89,HR_Input!$A$54:$A$72,0),MATCH(Z$67,HR_Input!$C$53:$BJ$53,0))</f>
        <v>0</v>
      </c>
      <c r="AA89" s="23">
        <f>IF(VLOOKUP($A89,HR_Input!$A$54:$B$72,2,FALSE)="Percentage",AB$76,IF(VLOOKUP($A89,HR_Input!$A$54:$B$72,2,FALSE)="Fixed","Fixed",(AA$76)))</f>
        <v>6</v>
      </c>
      <c r="AB89" s="14">
        <f t="shared" si="78"/>
        <v>0</v>
      </c>
      <c r="AD89" s="93">
        <f>INDEX(HR_Input!$C$54:$BJ$72,MATCH($A89,HR_Input!$A$54:$A$72,0),MATCH(AD$67,HR_Input!$C$53:$BJ$53,0))</f>
        <v>0</v>
      </c>
      <c r="AE89" s="23">
        <f>IF(VLOOKUP($A89,HR_Input!$A$54:$B$72,2,FALSE)="Percentage",AF$76,IF(VLOOKUP($A89,HR_Input!$A$54:$B$72,2,FALSE)="Fixed","Fixed",(AE$76)))</f>
        <v>6</v>
      </c>
      <c r="AF89" s="14">
        <f t="shared" si="79"/>
        <v>0</v>
      </c>
      <c r="AH89" s="93">
        <f>INDEX(HR_Input!$C$54:$BJ$72,MATCH($A89,HR_Input!$A$54:$A$72,0),MATCH(AH$67,HR_Input!$C$53:$BJ$53,0))</f>
        <v>0</v>
      </c>
      <c r="AI89" s="23">
        <f>IF(VLOOKUP($A89,HR_Input!$A$54:$B$72,2,FALSE)="Percentage",AJ$76,IF(VLOOKUP($A89,HR_Input!$A$54:$B$72,2,FALSE)="Fixed","Fixed",(AI$76)))</f>
        <v>6</v>
      </c>
      <c r="AJ89" s="14">
        <f t="shared" si="80"/>
        <v>0</v>
      </c>
      <c r="AL89" s="93">
        <f>INDEX(HR_Input!$C$54:$BJ$72,MATCH($A89,HR_Input!$A$54:$A$72,0),MATCH(AL$67,HR_Input!$C$53:$BJ$53,0))</f>
        <v>0</v>
      </c>
      <c r="AM89" s="23">
        <f>IF(VLOOKUP($A89,HR_Input!$A$54:$B$72,2,FALSE)="Percentage",AN$76,IF(VLOOKUP($A89,HR_Input!$A$54:$B$72,2,FALSE)="Fixed","Fixed",(AM$76)))</f>
        <v>6</v>
      </c>
      <c r="AN89" s="14">
        <f t="shared" si="81"/>
        <v>0</v>
      </c>
      <c r="AP89" s="93">
        <f>INDEX(HR_Input!$C$54:$BJ$72,MATCH($A89,HR_Input!$A$54:$A$72,0),MATCH(AP$67,HR_Input!$C$53:$BJ$53,0))</f>
        <v>0</v>
      </c>
      <c r="AQ89" s="23">
        <f>IF(VLOOKUP($A89,HR_Input!$A$54:$B$72,2,FALSE)="Percentage",AR$76,IF(VLOOKUP($A89,HR_Input!$A$54:$B$72,2,FALSE)="Fixed","Fixed",(AQ$76)))</f>
        <v>6</v>
      </c>
      <c r="AR89" s="14">
        <f t="shared" si="82"/>
        <v>0</v>
      </c>
      <c r="AS89" s="6"/>
      <c r="AT89" s="93">
        <f>INDEX(HR_Input!$C$54:$BJ$72,MATCH($A89,HR_Input!$A$54:$A$72,0),MATCH(AT$67,HR_Input!$C$53:$BJ$53,0))</f>
        <v>0</v>
      </c>
      <c r="AU89" s="23">
        <f>IF(VLOOKUP($A89,HR_Input!$A$54:$B$72,2,FALSE)="Percentage",AV$76,IF(VLOOKUP($A89,HR_Input!$A$54:$B$72,2,FALSE)="Fixed","Fixed",(AU$76)))</f>
        <v>6</v>
      </c>
      <c r="AV89" s="14">
        <f t="shared" si="83"/>
        <v>0</v>
      </c>
    </row>
    <row r="90" spans="1:48" x14ac:dyDescent="0.25">
      <c r="A90" s="28" t="str">
        <f>HR_Input!$A65</f>
        <v>ICBA</v>
      </c>
      <c r="B90" s="93">
        <f>INDEX(HR_Input!$C$54:$BJ$72,MATCH($A90,HR_Input!$A$54:$A$72,0),MATCH(B$67,HR_Input!$C$53:$BJ$53,0))</f>
        <v>0</v>
      </c>
      <c r="C90" s="23" t="str">
        <f>IF(VLOOKUP($A90,HR_Input!$A$54:$B$72,2,FALSE)="Percentage",D$76,IF(VLOOKUP($A90,HR_Input!$A$54:$B$72,2,FALSE)="Fixed","Fixed",(C$76)))</f>
        <v>Fixed</v>
      </c>
      <c r="D90" s="14">
        <f t="shared" si="72"/>
        <v>0</v>
      </c>
      <c r="F90" s="93">
        <f>INDEX(HR_Input!$C$54:$BJ$72,MATCH($A90,HR_Input!$A$54:$A$72,0),MATCH(F$67,HR_Input!$C$53:$BJ$53,0))</f>
        <v>0</v>
      </c>
      <c r="G90" s="23" t="str">
        <f>IF(VLOOKUP($A90,HR_Input!$A$54:$B$72,2,FALSE)="Percentage",H$76,IF(VLOOKUP($A90,HR_Input!$A$54:$B$72,2,FALSE)="Fixed","Fixed",(G$76)))</f>
        <v>Fixed</v>
      </c>
      <c r="H90" s="14">
        <f t="shared" si="73"/>
        <v>0</v>
      </c>
      <c r="J90" s="93">
        <f>INDEX(HR_Input!$C$54:$BJ$72,MATCH($A90,HR_Input!$A$54:$A$72,0),MATCH(J$67,HR_Input!$C$53:$BJ$53,0))</f>
        <v>0</v>
      </c>
      <c r="K90" s="23" t="str">
        <f>IF(VLOOKUP($A90,HR_Input!$A$54:$B$72,2,FALSE)="Percentage",L$76,IF(VLOOKUP($A90,HR_Input!$A$54:$B$72,2,FALSE)="Fixed","Fixed",(K$76)))</f>
        <v>Fixed</v>
      </c>
      <c r="L90" s="14">
        <f t="shared" si="74"/>
        <v>0</v>
      </c>
      <c r="N90" s="93">
        <f>INDEX(HR_Input!$C$54:$BJ$72,MATCH($A90,HR_Input!$A$54:$A$72,0),MATCH(N$67,HR_Input!$C$53:$BJ$53,0))</f>
        <v>0</v>
      </c>
      <c r="O90" s="23" t="str">
        <f>IF(VLOOKUP($A90,HR_Input!$A$54:$B$72,2,FALSE)="Percentage",P$76,IF(VLOOKUP($A90,HR_Input!$A$54:$B$72,2,FALSE)="Fixed","Fixed",(O$76)))</f>
        <v>Fixed</v>
      </c>
      <c r="P90" s="14">
        <f t="shared" si="75"/>
        <v>0</v>
      </c>
      <c r="R90" s="93">
        <f>INDEX(HR_Input!$C$54:$BJ$72,MATCH($A90,HR_Input!$A$54:$A$72,0),MATCH(R$67,HR_Input!$C$53:$BJ$53,0))</f>
        <v>0</v>
      </c>
      <c r="S90" s="23" t="str">
        <f>IF(VLOOKUP($A90,HR_Input!$A$54:$B$72,2,FALSE)="Percentage",T$76,IF(VLOOKUP($A90,HR_Input!$A$54:$B$72,2,FALSE)="Fixed","Fixed",(S$76)))</f>
        <v>Fixed</v>
      </c>
      <c r="T90" s="14">
        <f t="shared" si="76"/>
        <v>0</v>
      </c>
      <c r="V90" s="93">
        <f>INDEX(HR_Input!$C$54:$BJ$72,MATCH($A90,HR_Input!$A$54:$A$72,0),MATCH(V$67,HR_Input!$C$53:$BJ$53,0))</f>
        <v>0</v>
      </c>
      <c r="W90" s="23" t="str">
        <f>IF(VLOOKUP($A90,HR_Input!$A$54:$B$72,2,FALSE)="Percentage",X$76,IF(VLOOKUP($A90,HR_Input!$A$54:$B$72,2,FALSE)="Fixed","Fixed",(W$76)))</f>
        <v>Fixed</v>
      </c>
      <c r="X90" s="14">
        <f t="shared" si="77"/>
        <v>0</v>
      </c>
      <c r="Z90" s="93">
        <f>INDEX(HR_Input!$C$54:$BJ$72,MATCH($A90,HR_Input!$A$54:$A$72,0),MATCH(Z$67,HR_Input!$C$53:$BJ$53,0))</f>
        <v>0</v>
      </c>
      <c r="AA90" s="23" t="str">
        <f>IF(VLOOKUP($A90,HR_Input!$A$54:$B$72,2,FALSE)="Percentage",AB$76,IF(VLOOKUP($A90,HR_Input!$A$54:$B$72,2,FALSE)="Fixed","Fixed",(AA$76)))</f>
        <v>Fixed</v>
      </c>
      <c r="AB90" s="14">
        <f t="shared" si="78"/>
        <v>0</v>
      </c>
      <c r="AD90" s="93">
        <f>INDEX(HR_Input!$C$54:$BJ$72,MATCH($A90,HR_Input!$A$54:$A$72,0),MATCH(AD$67,HR_Input!$C$53:$BJ$53,0))</f>
        <v>0</v>
      </c>
      <c r="AE90" s="23" t="str">
        <f>IF(VLOOKUP($A90,HR_Input!$A$54:$B$72,2,FALSE)="Percentage",AF$76,IF(VLOOKUP($A90,HR_Input!$A$54:$B$72,2,FALSE)="Fixed","Fixed",(AE$76)))</f>
        <v>Fixed</v>
      </c>
      <c r="AF90" s="14">
        <f t="shared" si="79"/>
        <v>0</v>
      </c>
      <c r="AH90" s="93">
        <f>INDEX(HR_Input!$C$54:$BJ$72,MATCH($A90,HR_Input!$A$54:$A$72,0),MATCH(AH$67,HR_Input!$C$53:$BJ$53,0))</f>
        <v>0</v>
      </c>
      <c r="AI90" s="23" t="str">
        <f>IF(VLOOKUP($A90,HR_Input!$A$54:$B$72,2,FALSE)="Percentage",AJ$76,IF(VLOOKUP($A90,HR_Input!$A$54:$B$72,2,FALSE)="Fixed","Fixed",(AI$76)))</f>
        <v>Fixed</v>
      </c>
      <c r="AJ90" s="14">
        <f t="shared" si="80"/>
        <v>0</v>
      </c>
      <c r="AL90" s="93">
        <f>INDEX(HR_Input!$C$54:$BJ$72,MATCH($A90,HR_Input!$A$54:$A$72,0),MATCH(AL$67,HR_Input!$C$53:$BJ$53,0))</f>
        <v>0</v>
      </c>
      <c r="AM90" s="23" t="str">
        <f>IF(VLOOKUP($A90,HR_Input!$A$54:$B$72,2,FALSE)="Percentage",AN$76,IF(VLOOKUP($A90,HR_Input!$A$54:$B$72,2,FALSE)="Fixed","Fixed",(AM$76)))</f>
        <v>Fixed</v>
      </c>
      <c r="AN90" s="14">
        <f t="shared" si="81"/>
        <v>0</v>
      </c>
      <c r="AP90" s="93">
        <f>INDEX(HR_Input!$C$54:$BJ$72,MATCH($A90,HR_Input!$A$54:$A$72,0),MATCH(AP$67,HR_Input!$C$53:$BJ$53,0))</f>
        <v>0</v>
      </c>
      <c r="AQ90" s="23" t="str">
        <f>IF(VLOOKUP($A90,HR_Input!$A$54:$B$72,2,FALSE)="Percentage",AR$76,IF(VLOOKUP($A90,HR_Input!$A$54:$B$72,2,FALSE)="Fixed","Fixed",(AQ$76)))</f>
        <v>Fixed</v>
      </c>
      <c r="AR90" s="14">
        <f t="shared" si="82"/>
        <v>0</v>
      </c>
      <c r="AS90" s="6"/>
      <c r="AT90" s="93">
        <f>INDEX(HR_Input!$C$54:$BJ$72,MATCH($A90,HR_Input!$A$54:$A$72,0),MATCH(AT$67,HR_Input!$C$53:$BJ$53,0))</f>
        <v>0</v>
      </c>
      <c r="AU90" s="23" t="str">
        <f>IF(VLOOKUP($A90,HR_Input!$A$54:$B$72,2,FALSE)="Percentage",AV$76,IF(VLOOKUP($A90,HR_Input!$A$54:$B$72,2,FALSE)="Fixed","Fixed",(AU$76)))</f>
        <v>Fixed</v>
      </c>
      <c r="AV90" s="14">
        <f t="shared" si="83"/>
        <v>0</v>
      </c>
    </row>
    <row r="91" spans="1:48" x14ac:dyDescent="0.25">
      <c r="A91" s="28" t="str">
        <f>HR_Input!$A66</f>
        <v>2024 M-WRAM</v>
      </c>
      <c r="B91" s="93">
        <f>INDEX(HR_Input!$C$54:$BJ$72,MATCH($A91,HR_Input!$A$54:$A$72,0),MATCH(B$67,HR_Input!$C$53:$BJ$53,0))</f>
        <v>0</v>
      </c>
      <c r="C91" s="23">
        <f>IF(VLOOKUP($A91,HR_Input!$A$54:$B$72,2,FALSE)="Percentage",D$76,IF(VLOOKUP($A91,HR_Input!$A$54:$B$72,2,FALSE)="Fixed","Fixed",(C$76)))</f>
        <v>6</v>
      </c>
      <c r="D91" s="14">
        <f t="shared" ref="D91:D93" si="84">ROUND(IF(C91="Fixed",B91,(B91*C91)),2)</f>
        <v>0</v>
      </c>
      <c r="F91" s="93">
        <f>INDEX(HR_Input!$C$54:$BJ$72,MATCH($A91,HR_Input!$A$54:$A$72,0),MATCH(F$67,HR_Input!$C$53:$BJ$53,0))</f>
        <v>0</v>
      </c>
      <c r="G91" s="23">
        <f>IF(VLOOKUP($A91,HR_Input!$A$54:$B$72,2,FALSE)="Percentage",H$76,IF(VLOOKUP($A91,HR_Input!$A$54:$B$72,2,FALSE)="Fixed","Fixed",(G$76)))</f>
        <v>6</v>
      </c>
      <c r="H91" s="14">
        <f t="shared" ref="H91:H93" si="85">ROUND(IF(G91="Fixed",F91,(F91*G91)),2)</f>
        <v>0</v>
      </c>
      <c r="J91" s="93">
        <f>INDEX(HR_Input!$C$54:$BJ$72,MATCH($A91,HR_Input!$A$54:$A$72,0),MATCH(J$67,HR_Input!$C$53:$BJ$53,0))</f>
        <v>0</v>
      </c>
      <c r="K91" s="23">
        <f>IF(VLOOKUP($A91,HR_Input!$A$54:$B$72,2,FALSE)="Percentage",L$76,IF(VLOOKUP($A91,HR_Input!$A$54:$B$72,2,FALSE)="Fixed","Fixed",(K$76)))</f>
        <v>6</v>
      </c>
      <c r="L91" s="14">
        <f t="shared" ref="L91:L93" si="86">ROUND(IF(K91="Fixed",J91,(J91*K91)),2)</f>
        <v>0</v>
      </c>
      <c r="N91" s="93">
        <f>INDEX(HR_Input!$C$54:$BJ$72,MATCH($A91,HR_Input!$A$54:$A$72,0),MATCH(N$67,HR_Input!$C$53:$BJ$53,0))</f>
        <v>0</v>
      </c>
      <c r="O91" s="23">
        <f>IF(VLOOKUP($A91,HR_Input!$A$54:$B$72,2,FALSE)="Percentage",P$76,IF(VLOOKUP($A91,HR_Input!$A$54:$B$72,2,FALSE)="Fixed","Fixed",(O$76)))</f>
        <v>6</v>
      </c>
      <c r="P91" s="14">
        <f t="shared" ref="P91:P93" si="87">ROUND(IF(O91="Fixed",N91,(N91*O91)),2)</f>
        <v>0</v>
      </c>
      <c r="R91" s="93">
        <f>INDEX(HR_Input!$C$54:$BJ$72,MATCH($A91,HR_Input!$A$54:$A$72,0),MATCH(R$67,HR_Input!$C$53:$BJ$53,0))</f>
        <v>0</v>
      </c>
      <c r="S91" s="23">
        <f>IF(VLOOKUP($A91,HR_Input!$A$54:$B$72,2,FALSE)="Percentage",T$76,IF(VLOOKUP($A91,HR_Input!$A$54:$B$72,2,FALSE)="Fixed","Fixed",(S$76)))</f>
        <v>6</v>
      </c>
      <c r="T91" s="14">
        <f t="shared" ref="T91:T93" si="88">ROUND(IF(S91="Fixed",R91,(R91*S91)),2)</f>
        <v>0</v>
      </c>
      <c r="V91" s="93">
        <f>INDEX(HR_Input!$C$54:$BJ$72,MATCH($A91,HR_Input!$A$54:$A$72,0),MATCH(V$67,HR_Input!$C$53:$BJ$53,0))</f>
        <v>0</v>
      </c>
      <c r="W91" s="23">
        <f>IF(VLOOKUP($A91,HR_Input!$A$54:$B$72,2,FALSE)="Percentage",X$76,IF(VLOOKUP($A91,HR_Input!$A$54:$B$72,2,FALSE)="Fixed","Fixed",(W$76)))</f>
        <v>6</v>
      </c>
      <c r="X91" s="14">
        <f t="shared" ref="X91:X93" si="89">ROUND(IF(W91="Fixed",V91,(V91*W91)),2)</f>
        <v>0</v>
      </c>
      <c r="Z91" s="93">
        <f>INDEX(HR_Input!$C$54:$BJ$72,MATCH($A91,HR_Input!$A$54:$A$72,0),MATCH(Z$67,HR_Input!$C$53:$BJ$53,0))</f>
        <v>0</v>
      </c>
      <c r="AA91" s="23">
        <f>IF(VLOOKUP($A91,HR_Input!$A$54:$B$72,2,FALSE)="Percentage",AB$76,IF(VLOOKUP($A91,HR_Input!$A$54:$B$72,2,FALSE)="Fixed","Fixed",(AA$76)))</f>
        <v>6</v>
      </c>
      <c r="AB91" s="14">
        <f t="shared" ref="AB91:AB93" si="90">ROUND(IF(AA91="Fixed",Z91,(Z91*AA91)),2)</f>
        <v>0</v>
      </c>
      <c r="AD91" s="93">
        <f>INDEX(HR_Input!$C$54:$BJ$72,MATCH($A91,HR_Input!$A$54:$A$72,0),MATCH(AD$67,HR_Input!$C$53:$BJ$53,0))</f>
        <v>0</v>
      </c>
      <c r="AE91" s="23">
        <f>IF(VLOOKUP($A91,HR_Input!$A$54:$B$72,2,FALSE)="Percentage",AF$76,IF(VLOOKUP($A91,HR_Input!$A$54:$B$72,2,FALSE)="Fixed","Fixed",(AE$76)))</f>
        <v>6</v>
      </c>
      <c r="AF91" s="14">
        <f t="shared" ref="AF91:AF93" si="91">ROUND(IF(AE91="Fixed",AD91,(AD91*AE91)),2)</f>
        <v>0</v>
      </c>
      <c r="AH91" s="93">
        <f>INDEX(HR_Input!$C$54:$BJ$72,MATCH($A91,HR_Input!$A$54:$A$72,0),MATCH(AH$67,HR_Input!$C$53:$BJ$53,0))</f>
        <v>0</v>
      </c>
      <c r="AI91" s="23">
        <f>IF(VLOOKUP($A91,HR_Input!$A$54:$B$72,2,FALSE)="Percentage",AJ$76,IF(VLOOKUP($A91,HR_Input!$A$54:$B$72,2,FALSE)="Fixed","Fixed",(AI$76)))</f>
        <v>6</v>
      </c>
      <c r="AJ91" s="14">
        <f t="shared" ref="AJ91:AJ93" si="92">ROUND(IF(AI91="Fixed",AH91,(AH91*AI91)),2)</f>
        <v>0</v>
      </c>
      <c r="AL91" s="93">
        <f>INDEX(HR_Input!$C$54:$BJ$72,MATCH($A91,HR_Input!$A$54:$A$72,0),MATCH(AL$67,HR_Input!$C$53:$BJ$53,0))</f>
        <v>0</v>
      </c>
      <c r="AM91" s="23">
        <f>IF(VLOOKUP($A91,HR_Input!$A$54:$B$72,2,FALSE)="Percentage",AN$76,IF(VLOOKUP($A91,HR_Input!$A$54:$B$72,2,FALSE)="Fixed","Fixed",(AM$76)))</f>
        <v>6</v>
      </c>
      <c r="AN91" s="14">
        <f t="shared" ref="AN91:AN93" si="93">ROUND(IF(AM91="Fixed",AL91,(AL91*AM91)),2)</f>
        <v>0</v>
      </c>
      <c r="AP91" s="93">
        <f>INDEX(HR_Input!$C$54:$BJ$72,MATCH($A91,HR_Input!$A$54:$A$72,0),MATCH(AP$67,HR_Input!$C$53:$BJ$53,0))</f>
        <v>0</v>
      </c>
      <c r="AQ91" s="23">
        <f>IF(VLOOKUP($A91,HR_Input!$A$54:$B$72,2,FALSE)="Percentage",AR$76,IF(VLOOKUP($A91,HR_Input!$A$54:$B$72,2,FALSE)="Fixed","Fixed",(AQ$76)))</f>
        <v>6</v>
      </c>
      <c r="AR91" s="14">
        <f t="shared" ref="AR91:AR93" si="94">ROUND(IF(AQ91="Fixed",AP91,(AP91*AQ91)),2)</f>
        <v>0</v>
      </c>
      <c r="AS91" s="6"/>
      <c r="AT91" s="93">
        <f>INDEX(HR_Input!$C$54:$BJ$72,MATCH($A91,HR_Input!$A$54:$A$72,0),MATCH(AT$67,HR_Input!$C$53:$BJ$53,0))</f>
        <v>0</v>
      </c>
      <c r="AU91" s="23">
        <f>IF(VLOOKUP($A91,HR_Input!$A$54:$B$72,2,FALSE)="Percentage",AV$76,IF(VLOOKUP($A91,HR_Input!$A$54:$B$72,2,FALSE)="Fixed","Fixed",(AU$76)))</f>
        <v>6</v>
      </c>
      <c r="AV91" s="14">
        <f t="shared" ref="AV91:AV93" si="95">ROUND(IF(AU91="Fixed",AT91,(AT91*AU91)),2)</f>
        <v>0</v>
      </c>
    </row>
    <row r="92" spans="1:48" x14ac:dyDescent="0.25">
      <c r="A92" s="28" t="str">
        <f>HR_Input!$A67</f>
        <v>2024 ICBA</v>
      </c>
      <c r="B92" s="93">
        <f>INDEX(HR_Input!$C$54:$BJ$72,MATCH($A92,HR_Input!$A$54:$A$72,0),MATCH(B$67,HR_Input!$C$53:$BJ$53,0))</f>
        <v>0</v>
      </c>
      <c r="C92" s="23">
        <f>IF(VLOOKUP($A92,HR_Input!$A$54:$B$72,2,FALSE)="Percentage",D$76,IF(VLOOKUP($A92,HR_Input!$A$54:$B$72,2,FALSE)="Fixed","Fixed",(C$76)))</f>
        <v>6</v>
      </c>
      <c r="D92" s="14">
        <f t="shared" si="84"/>
        <v>0</v>
      </c>
      <c r="F92" s="93">
        <f>INDEX(HR_Input!$C$54:$BJ$72,MATCH($A92,HR_Input!$A$54:$A$72,0),MATCH(F$67,HR_Input!$C$53:$BJ$53,0))</f>
        <v>0</v>
      </c>
      <c r="G92" s="23">
        <f>IF(VLOOKUP($A92,HR_Input!$A$54:$B$72,2,FALSE)="Percentage",H$76,IF(VLOOKUP($A92,HR_Input!$A$54:$B$72,2,FALSE)="Fixed","Fixed",(G$76)))</f>
        <v>6</v>
      </c>
      <c r="H92" s="14">
        <f t="shared" si="85"/>
        <v>0</v>
      </c>
      <c r="J92" s="93">
        <f>INDEX(HR_Input!$C$54:$BJ$72,MATCH($A92,HR_Input!$A$54:$A$72,0),MATCH(J$67,HR_Input!$C$53:$BJ$53,0))</f>
        <v>0</v>
      </c>
      <c r="K92" s="23">
        <f>IF(VLOOKUP($A92,HR_Input!$A$54:$B$72,2,FALSE)="Percentage",L$76,IF(VLOOKUP($A92,HR_Input!$A$54:$B$72,2,FALSE)="Fixed","Fixed",(K$76)))</f>
        <v>6</v>
      </c>
      <c r="L92" s="14">
        <f t="shared" si="86"/>
        <v>0</v>
      </c>
      <c r="N92" s="93">
        <f>INDEX(HR_Input!$C$54:$BJ$72,MATCH($A92,HR_Input!$A$54:$A$72,0),MATCH(N$67,HR_Input!$C$53:$BJ$53,0))</f>
        <v>0</v>
      </c>
      <c r="O92" s="23">
        <f>IF(VLOOKUP($A92,HR_Input!$A$54:$B$72,2,FALSE)="Percentage",P$76,IF(VLOOKUP($A92,HR_Input!$A$54:$B$72,2,FALSE)="Fixed","Fixed",(O$76)))</f>
        <v>6</v>
      </c>
      <c r="P92" s="14">
        <f t="shared" si="87"/>
        <v>0</v>
      </c>
      <c r="R92" s="93">
        <f>INDEX(HR_Input!$C$54:$BJ$72,MATCH($A92,HR_Input!$A$54:$A$72,0),MATCH(R$67,HR_Input!$C$53:$BJ$53,0))</f>
        <v>0</v>
      </c>
      <c r="S92" s="23">
        <f>IF(VLOOKUP($A92,HR_Input!$A$54:$B$72,2,FALSE)="Percentage",T$76,IF(VLOOKUP($A92,HR_Input!$A$54:$B$72,2,FALSE)="Fixed","Fixed",(S$76)))</f>
        <v>6</v>
      </c>
      <c r="T92" s="14">
        <f t="shared" si="88"/>
        <v>0</v>
      </c>
      <c r="V92" s="93">
        <f>INDEX(HR_Input!$C$54:$BJ$72,MATCH($A92,HR_Input!$A$54:$A$72,0),MATCH(V$67,HR_Input!$C$53:$BJ$53,0))</f>
        <v>0</v>
      </c>
      <c r="W92" s="23">
        <f>IF(VLOOKUP($A92,HR_Input!$A$54:$B$72,2,FALSE)="Percentage",X$76,IF(VLOOKUP($A92,HR_Input!$A$54:$B$72,2,FALSE)="Fixed","Fixed",(W$76)))</f>
        <v>6</v>
      </c>
      <c r="X92" s="14">
        <f t="shared" si="89"/>
        <v>0</v>
      </c>
      <c r="Z92" s="93">
        <f>INDEX(HR_Input!$C$54:$BJ$72,MATCH($A92,HR_Input!$A$54:$A$72,0),MATCH(Z$67,HR_Input!$C$53:$BJ$53,0))</f>
        <v>0</v>
      </c>
      <c r="AA92" s="23">
        <f>IF(VLOOKUP($A92,HR_Input!$A$54:$B$72,2,FALSE)="Percentage",AB$76,IF(VLOOKUP($A92,HR_Input!$A$54:$B$72,2,FALSE)="Fixed","Fixed",(AA$76)))</f>
        <v>6</v>
      </c>
      <c r="AB92" s="14">
        <f t="shared" si="90"/>
        <v>0</v>
      </c>
      <c r="AD92" s="93">
        <f>INDEX(HR_Input!$C$54:$BJ$72,MATCH($A92,HR_Input!$A$54:$A$72,0),MATCH(AD$67,HR_Input!$C$53:$BJ$53,0))</f>
        <v>0</v>
      </c>
      <c r="AE92" s="23">
        <f>IF(VLOOKUP($A92,HR_Input!$A$54:$B$72,2,FALSE)="Percentage",AF$76,IF(VLOOKUP($A92,HR_Input!$A$54:$B$72,2,FALSE)="Fixed","Fixed",(AE$76)))</f>
        <v>6</v>
      </c>
      <c r="AF92" s="14">
        <f t="shared" si="91"/>
        <v>0</v>
      </c>
      <c r="AH92" s="93">
        <f>INDEX(HR_Input!$C$54:$BJ$72,MATCH($A92,HR_Input!$A$54:$A$72,0),MATCH(AH$67,HR_Input!$C$53:$BJ$53,0))</f>
        <v>0</v>
      </c>
      <c r="AI92" s="23">
        <f>IF(VLOOKUP($A92,HR_Input!$A$54:$B$72,2,FALSE)="Percentage",AJ$76,IF(VLOOKUP($A92,HR_Input!$A$54:$B$72,2,FALSE)="Fixed","Fixed",(AI$76)))</f>
        <v>6</v>
      </c>
      <c r="AJ92" s="14">
        <f t="shared" si="92"/>
        <v>0</v>
      </c>
      <c r="AL92" s="93">
        <f>INDEX(HR_Input!$C$54:$BJ$72,MATCH($A92,HR_Input!$A$54:$A$72,0),MATCH(AL$67,HR_Input!$C$53:$BJ$53,0))</f>
        <v>0</v>
      </c>
      <c r="AM92" s="23">
        <f>IF(VLOOKUP($A92,HR_Input!$A$54:$B$72,2,FALSE)="Percentage",AN$76,IF(VLOOKUP($A92,HR_Input!$A$54:$B$72,2,FALSE)="Fixed","Fixed",(AM$76)))</f>
        <v>6</v>
      </c>
      <c r="AN92" s="14">
        <f t="shared" si="93"/>
        <v>0</v>
      </c>
      <c r="AP92" s="93">
        <f>INDEX(HR_Input!$C$54:$BJ$72,MATCH($A92,HR_Input!$A$54:$A$72,0),MATCH(AP$67,HR_Input!$C$53:$BJ$53,0))</f>
        <v>0</v>
      </c>
      <c r="AQ92" s="23">
        <f>IF(VLOOKUP($A92,HR_Input!$A$54:$B$72,2,FALSE)="Percentage",AR$76,IF(VLOOKUP($A92,HR_Input!$A$54:$B$72,2,FALSE)="Fixed","Fixed",(AQ$76)))</f>
        <v>6</v>
      </c>
      <c r="AR92" s="14">
        <f t="shared" si="94"/>
        <v>0</v>
      </c>
      <c r="AS92" s="6"/>
      <c r="AT92" s="93">
        <f>INDEX(HR_Input!$C$54:$BJ$72,MATCH($A92,HR_Input!$A$54:$A$72,0),MATCH(AT$67,HR_Input!$C$53:$BJ$53,0))</f>
        <v>0</v>
      </c>
      <c r="AU92" s="23">
        <f>IF(VLOOKUP($A92,HR_Input!$A$54:$B$72,2,FALSE)="Percentage",AV$76,IF(VLOOKUP($A92,HR_Input!$A$54:$B$72,2,FALSE)="Fixed","Fixed",(AU$76)))</f>
        <v>6</v>
      </c>
      <c r="AV92" s="14">
        <f t="shared" si="95"/>
        <v>0</v>
      </c>
    </row>
    <row r="93" spans="1:48" x14ac:dyDescent="0.25">
      <c r="A93" s="28" t="str">
        <f>HR_Input!$A68</f>
        <v>DRMA2</v>
      </c>
      <c r="B93" s="93">
        <f>INDEX(HR_Input!$C$54:$BJ$72,MATCH($A93,HR_Input!$A$54:$A$72,0),MATCH(B$67,HR_Input!$C$53:$BJ$53,0))</f>
        <v>6.4000000000000003E-3</v>
      </c>
      <c r="C93" s="23">
        <f>IF(VLOOKUP($A93,HR_Input!$A$54:$B$72,2,FALSE)="Percentage",D$76,IF(VLOOKUP($A93,HR_Input!$A$54:$B$72,2,FALSE)="Fixed","Fixed",(C$76)))</f>
        <v>6</v>
      </c>
      <c r="D93" s="14">
        <f t="shared" si="84"/>
        <v>0.04</v>
      </c>
      <c r="F93" s="93">
        <f>INDEX(HR_Input!$C$54:$BJ$72,MATCH($A93,HR_Input!$A$54:$A$72,0),MATCH(F$67,HR_Input!$C$53:$BJ$53,0))</f>
        <v>6.4000000000000003E-3</v>
      </c>
      <c r="G93" s="23">
        <f>IF(VLOOKUP($A93,HR_Input!$A$54:$B$72,2,FALSE)="Percentage",H$76,IF(VLOOKUP($A93,HR_Input!$A$54:$B$72,2,FALSE)="Fixed","Fixed",(G$76)))</f>
        <v>6</v>
      </c>
      <c r="H93" s="14">
        <f t="shared" si="85"/>
        <v>0.04</v>
      </c>
      <c r="J93" s="93">
        <f>INDEX(HR_Input!$C$54:$BJ$72,MATCH($A93,HR_Input!$A$54:$A$72,0),MATCH(J$67,HR_Input!$C$53:$BJ$53,0))</f>
        <v>6.4000000000000003E-3</v>
      </c>
      <c r="K93" s="23">
        <f>IF(VLOOKUP($A93,HR_Input!$A$54:$B$72,2,FALSE)="Percentage",L$76,IF(VLOOKUP($A93,HR_Input!$A$54:$B$72,2,FALSE)="Fixed","Fixed",(K$76)))</f>
        <v>6</v>
      </c>
      <c r="L93" s="14">
        <f t="shared" si="86"/>
        <v>0.04</v>
      </c>
      <c r="N93" s="93">
        <f>INDEX(HR_Input!$C$54:$BJ$72,MATCH($A93,HR_Input!$A$54:$A$72,0),MATCH(N$67,HR_Input!$C$53:$BJ$53,0))</f>
        <v>6.4000000000000003E-3</v>
      </c>
      <c r="O93" s="23">
        <f>IF(VLOOKUP($A93,HR_Input!$A$54:$B$72,2,FALSE)="Percentage",P$76,IF(VLOOKUP($A93,HR_Input!$A$54:$B$72,2,FALSE)="Fixed","Fixed",(O$76)))</f>
        <v>6</v>
      </c>
      <c r="P93" s="14">
        <f t="shared" si="87"/>
        <v>0.04</v>
      </c>
      <c r="R93" s="93">
        <f>INDEX(HR_Input!$C$54:$BJ$72,MATCH($A93,HR_Input!$A$54:$A$72,0),MATCH(R$67,HR_Input!$C$53:$BJ$53,0))</f>
        <v>6.4000000000000003E-3</v>
      </c>
      <c r="S93" s="23">
        <f>IF(VLOOKUP($A93,HR_Input!$A$54:$B$72,2,FALSE)="Percentage",T$76,IF(VLOOKUP($A93,HR_Input!$A$54:$B$72,2,FALSE)="Fixed","Fixed",(S$76)))</f>
        <v>6</v>
      </c>
      <c r="T93" s="14">
        <f t="shared" si="88"/>
        <v>0.04</v>
      </c>
      <c r="V93" s="93">
        <f>INDEX(HR_Input!$C$54:$BJ$72,MATCH($A93,HR_Input!$A$54:$A$72,0),MATCH(V$67,HR_Input!$C$53:$BJ$53,0))</f>
        <v>6.4000000000000003E-3</v>
      </c>
      <c r="W93" s="23">
        <f>IF(VLOOKUP($A93,HR_Input!$A$54:$B$72,2,FALSE)="Percentage",X$76,IF(VLOOKUP($A93,HR_Input!$A$54:$B$72,2,FALSE)="Fixed","Fixed",(W$76)))</f>
        <v>6</v>
      </c>
      <c r="X93" s="14">
        <f t="shared" si="89"/>
        <v>0.04</v>
      </c>
      <c r="Z93" s="93">
        <f>INDEX(HR_Input!$C$54:$BJ$72,MATCH($A93,HR_Input!$A$54:$A$72,0),MATCH(Z$67,HR_Input!$C$53:$BJ$53,0))</f>
        <v>0</v>
      </c>
      <c r="AA93" s="23">
        <f>IF(VLOOKUP($A93,HR_Input!$A$54:$B$72,2,FALSE)="Percentage",AB$76,IF(VLOOKUP($A93,HR_Input!$A$54:$B$72,2,FALSE)="Fixed","Fixed",(AA$76)))</f>
        <v>6</v>
      </c>
      <c r="AB93" s="14">
        <f t="shared" si="90"/>
        <v>0</v>
      </c>
      <c r="AD93" s="93">
        <f>INDEX(HR_Input!$C$54:$BJ$72,MATCH($A93,HR_Input!$A$54:$A$72,0),MATCH(AD$67,HR_Input!$C$53:$BJ$53,0))</f>
        <v>0</v>
      </c>
      <c r="AE93" s="23">
        <f>IF(VLOOKUP($A93,HR_Input!$A$54:$B$72,2,FALSE)="Percentage",AF$76,IF(VLOOKUP($A93,HR_Input!$A$54:$B$72,2,FALSE)="Fixed","Fixed",(AE$76)))</f>
        <v>6</v>
      </c>
      <c r="AF93" s="14">
        <f t="shared" si="91"/>
        <v>0</v>
      </c>
      <c r="AH93" s="93">
        <f>INDEX(HR_Input!$C$54:$BJ$72,MATCH($A93,HR_Input!$A$54:$A$72,0),MATCH(AH$67,HR_Input!$C$53:$BJ$53,0))</f>
        <v>0</v>
      </c>
      <c r="AI93" s="23">
        <f>IF(VLOOKUP($A93,HR_Input!$A$54:$B$72,2,FALSE)="Percentage",AJ$76,IF(VLOOKUP($A93,HR_Input!$A$54:$B$72,2,FALSE)="Fixed","Fixed",(AI$76)))</f>
        <v>6</v>
      </c>
      <c r="AJ93" s="14">
        <f t="shared" si="92"/>
        <v>0</v>
      </c>
      <c r="AL93" s="93">
        <f>INDEX(HR_Input!$C$54:$BJ$72,MATCH($A93,HR_Input!$A$54:$A$72,0),MATCH(AL$67,HR_Input!$C$53:$BJ$53,0))</f>
        <v>0</v>
      </c>
      <c r="AM93" s="23">
        <f>IF(VLOOKUP($A93,HR_Input!$A$54:$B$72,2,FALSE)="Percentage",AN$76,IF(VLOOKUP($A93,HR_Input!$A$54:$B$72,2,FALSE)="Fixed","Fixed",(AM$76)))</f>
        <v>6</v>
      </c>
      <c r="AN93" s="14">
        <f t="shared" si="93"/>
        <v>0</v>
      </c>
      <c r="AP93" s="93">
        <f>INDEX(HR_Input!$C$54:$BJ$72,MATCH($A93,HR_Input!$A$54:$A$72,0),MATCH(AP$67,HR_Input!$C$53:$BJ$53,0))</f>
        <v>0</v>
      </c>
      <c r="AQ93" s="23">
        <f>IF(VLOOKUP($A93,HR_Input!$A$54:$B$72,2,FALSE)="Percentage",AR$76,IF(VLOOKUP($A93,HR_Input!$A$54:$B$72,2,FALSE)="Fixed","Fixed",(AQ$76)))</f>
        <v>6</v>
      </c>
      <c r="AR93" s="14">
        <f t="shared" si="94"/>
        <v>0</v>
      </c>
      <c r="AS93" s="6"/>
      <c r="AT93" s="93">
        <f>INDEX(HR_Input!$C$54:$BJ$72,MATCH($A93,HR_Input!$A$54:$A$72,0),MATCH(AT$67,HR_Input!$C$53:$BJ$53,0))</f>
        <v>0</v>
      </c>
      <c r="AU93" s="23">
        <f>IF(VLOOKUP($A93,HR_Input!$A$54:$B$72,2,FALSE)="Percentage",AV$76,IF(VLOOKUP($A93,HR_Input!$A$54:$B$72,2,FALSE)="Fixed","Fixed",(AU$76)))</f>
        <v>6</v>
      </c>
      <c r="AV93" s="14">
        <f t="shared" si="95"/>
        <v>0</v>
      </c>
    </row>
    <row r="94" spans="1:48" x14ac:dyDescent="0.25">
      <c r="A94" s="28" t="str">
        <f>HR_Input!$A69</f>
        <v>DREMA</v>
      </c>
      <c r="B94" s="93">
        <f>INDEX(HR_Input!$C$54:$BJ$72,MATCH($A94,HR_Input!$A$54:$A$72,0),MATCH(B$67,HR_Input!$C$53:$BJ$53,0))</f>
        <v>5.62E-2</v>
      </c>
      <c r="C94" s="23">
        <f>IF(VLOOKUP($A94,HR_Input!$A$54:$B$72,2,FALSE)="Percentage",D$76,IF(VLOOKUP($A94,HR_Input!$A$54:$B$72,2,FALSE)="Fixed","Fixed",(C$76)))</f>
        <v>6</v>
      </c>
      <c r="D94" s="14">
        <f t="shared" ref="D94:D97" si="96">ROUND(IF(C94="Fixed",B94,(B94*C94)),2)</f>
        <v>0.34</v>
      </c>
      <c r="F94" s="93">
        <f>INDEX(HR_Input!$C$54:$BJ$72,MATCH($A94,HR_Input!$A$54:$A$72,0),MATCH(F$67,HR_Input!$C$53:$BJ$53,0))</f>
        <v>5.62E-2</v>
      </c>
      <c r="G94" s="23">
        <f>IF(VLOOKUP($A94,HR_Input!$A$54:$B$72,2,FALSE)="Percentage",H$76,IF(VLOOKUP($A94,HR_Input!$A$54:$B$72,2,FALSE)="Fixed","Fixed",(G$76)))</f>
        <v>6</v>
      </c>
      <c r="H94" s="14">
        <f t="shared" ref="H94:H97" si="97">ROUND(IF(G94="Fixed",F94,(F94*G94)),2)</f>
        <v>0.34</v>
      </c>
      <c r="J94" s="93">
        <f>INDEX(HR_Input!$C$54:$BJ$72,MATCH($A94,HR_Input!$A$54:$A$72,0),MATCH(J$67,HR_Input!$C$53:$BJ$53,0))</f>
        <v>5.62E-2</v>
      </c>
      <c r="K94" s="23">
        <f>IF(VLOOKUP($A94,HR_Input!$A$54:$B$72,2,FALSE)="Percentage",L$76,IF(VLOOKUP($A94,HR_Input!$A$54:$B$72,2,FALSE)="Fixed","Fixed",(K$76)))</f>
        <v>6</v>
      </c>
      <c r="L94" s="14">
        <f t="shared" ref="L94:L97" si="98">ROUND(IF(K94="Fixed",J94,(J94*K94)),2)</f>
        <v>0.34</v>
      </c>
      <c r="N94" s="93">
        <f>INDEX(HR_Input!$C$54:$BJ$72,MATCH($A94,HR_Input!$A$54:$A$72,0),MATCH(N$67,HR_Input!$C$53:$BJ$53,0))</f>
        <v>5.62E-2</v>
      </c>
      <c r="O94" s="23">
        <f>IF(VLOOKUP($A94,HR_Input!$A$54:$B$72,2,FALSE)="Percentage",P$76,IF(VLOOKUP($A94,HR_Input!$A$54:$B$72,2,FALSE)="Fixed","Fixed",(O$76)))</f>
        <v>6</v>
      </c>
      <c r="P94" s="14">
        <f t="shared" ref="P94:P97" si="99">ROUND(IF(O94="Fixed",N94,(N94*O94)),2)</f>
        <v>0.34</v>
      </c>
      <c r="R94" s="93">
        <f>INDEX(HR_Input!$C$54:$BJ$72,MATCH($A94,HR_Input!$A$54:$A$72,0),MATCH(R$67,HR_Input!$C$53:$BJ$53,0))</f>
        <v>5.62E-2</v>
      </c>
      <c r="S94" s="23">
        <f>IF(VLOOKUP($A94,HR_Input!$A$54:$B$72,2,FALSE)="Percentage",T$76,IF(VLOOKUP($A94,HR_Input!$A$54:$B$72,2,FALSE)="Fixed","Fixed",(S$76)))</f>
        <v>6</v>
      </c>
      <c r="T94" s="14">
        <f t="shared" ref="T94:T97" si="100">ROUND(IF(S94="Fixed",R94,(R94*S94)),2)</f>
        <v>0.34</v>
      </c>
      <c r="V94" s="93">
        <f>INDEX(HR_Input!$C$54:$BJ$72,MATCH($A94,HR_Input!$A$54:$A$72,0),MATCH(V$67,HR_Input!$C$53:$BJ$53,0))</f>
        <v>5.62E-2</v>
      </c>
      <c r="W94" s="23">
        <f>IF(VLOOKUP($A94,HR_Input!$A$54:$B$72,2,FALSE)="Percentage",X$76,IF(VLOOKUP($A94,HR_Input!$A$54:$B$72,2,FALSE)="Fixed","Fixed",(W$76)))</f>
        <v>6</v>
      </c>
      <c r="X94" s="14">
        <f t="shared" ref="X94:X97" si="101">ROUND(IF(W94="Fixed",V94,(V94*W94)),2)</f>
        <v>0.34</v>
      </c>
      <c r="Z94" s="93">
        <f>INDEX(HR_Input!$C$54:$BJ$72,MATCH($A94,HR_Input!$A$54:$A$72,0),MATCH(Z$67,HR_Input!$C$53:$BJ$53,0))</f>
        <v>0</v>
      </c>
      <c r="AA94" s="23">
        <f>IF(VLOOKUP($A94,HR_Input!$A$54:$B$72,2,FALSE)="Percentage",AB$76,IF(VLOOKUP($A94,HR_Input!$A$54:$B$72,2,FALSE)="Fixed","Fixed",(AA$76)))</f>
        <v>6</v>
      </c>
      <c r="AB94" s="14">
        <f t="shared" ref="AB94:AB97" si="102">ROUND(IF(AA94="Fixed",Z94,(Z94*AA94)),2)</f>
        <v>0</v>
      </c>
      <c r="AD94" s="93">
        <f>INDEX(HR_Input!$C$54:$BJ$72,MATCH($A94,HR_Input!$A$54:$A$72,0),MATCH(AD$67,HR_Input!$C$53:$BJ$53,0))</f>
        <v>0</v>
      </c>
      <c r="AE94" s="23">
        <f>IF(VLOOKUP($A94,HR_Input!$A$54:$B$72,2,FALSE)="Percentage",AF$76,IF(VLOOKUP($A94,HR_Input!$A$54:$B$72,2,FALSE)="Fixed","Fixed",(AE$76)))</f>
        <v>6</v>
      </c>
      <c r="AF94" s="14">
        <f t="shared" ref="AF94:AF97" si="103">ROUND(IF(AE94="Fixed",AD94,(AD94*AE94)),2)</f>
        <v>0</v>
      </c>
      <c r="AH94" s="93">
        <f>INDEX(HR_Input!$C$54:$BJ$72,MATCH($A94,HR_Input!$A$54:$A$72,0),MATCH(AH$67,HR_Input!$C$53:$BJ$53,0))</f>
        <v>0</v>
      </c>
      <c r="AI94" s="23">
        <f>IF(VLOOKUP($A94,HR_Input!$A$54:$B$72,2,FALSE)="Percentage",AJ$76,IF(VLOOKUP($A94,HR_Input!$A$54:$B$72,2,FALSE)="Fixed","Fixed",(AI$76)))</f>
        <v>6</v>
      </c>
      <c r="AJ94" s="14">
        <f t="shared" ref="AJ94:AJ97" si="104">ROUND(IF(AI94="Fixed",AH94,(AH94*AI94)),2)</f>
        <v>0</v>
      </c>
      <c r="AL94" s="93">
        <f>INDEX(HR_Input!$C$54:$BJ$72,MATCH($A94,HR_Input!$A$54:$A$72,0),MATCH(AL$67,HR_Input!$C$53:$BJ$53,0))</f>
        <v>0</v>
      </c>
      <c r="AM94" s="23">
        <f>IF(VLOOKUP($A94,HR_Input!$A$54:$B$72,2,FALSE)="Percentage",AN$76,IF(VLOOKUP($A94,HR_Input!$A$54:$B$72,2,FALSE)="Fixed","Fixed",(AM$76)))</f>
        <v>6</v>
      </c>
      <c r="AN94" s="14">
        <f t="shared" ref="AN94:AN97" si="105">ROUND(IF(AM94="Fixed",AL94,(AL94*AM94)),2)</f>
        <v>0</v>
      </c>
      <c r="AP94" s="93">
        <f>INDEX(HR_Input!$C$54:$BJ$72,MATCH($A94,HR_Input!$A$54:$A$72,0),MATCH(AP$67,HR_Input!$C$53:$BJ$53,0))</f>
        <v>0</v>
      </c>
      <c r="AQ94" s="23">
        <f>IF(VLOOKUP($A94,HR_Input!$A$54:$B$72,2,FALSE)="Percentage",AR$76,IF(VLOOKUP($A94,HR_Input!$A$54:$B$72,2,FALSE)="Fixed","Fixed",(AQ$76)))</f>
        <v>6</v>
      </c>
      <c r="AR94" s="14">
        <f t="shared" ref="AR94:AR97" si="106">ROUND(IF(AQ94="Fixed",AP94,(AP94*AQ94)),2)</f>
        <v>0</v>
      </c>
      <c r="AS94" s="6"/>
      <c r="AT94" s="93">
        <f>INDEX(HR_Input!$C$54:$BJ$72,MATCH($A94,HR_Input!$A$54:$A$72,0),MATCH(AT$67,HR_Input!$C$53:$BJ$53,0))</f>
        <v>0</v>
      </c>
      <c r="AU94" s="23">
        <f>IF(VLOOKUP($A94,HR_Input!$A$54:$B$72,2,FALSE)="Percentage",AV$76,IF(VLOOKUP($A94,HR_Input!$A$54:$B$72,2,FALSE)="Fixed","Fixed",(AU$76)))</f>
        <v>6</v>
      </c>
      <c r="AV94" s="14">
        <f t="shared" ref="AV94:AV97" si="107">ROUND(IF(AU94="Fixed",AT94,(AT94*AU94)),2)</f>
        <v>0</v>
      </c>
    </row>
    <row r="95" spans="1:48" x14ac:dyDescent="0.25">
      <c r="A95" s="28" t="str">
        <f>HR_Input!$A70</f>
        <v>Reserved</v>
      </c>
      <c r="B95" s="93">
        <f>INDEX(HR_Input!$C$54:$BJ$72,MATCH($A95,HR_Input!$A$54:$A$72,0),MATCH(B$67,HR_Input!$C$53:$BJ$53,0))</f>
        <v>0</v>
      </c>
      <c r="C95" s="23">
        <f>IF(VLOOKUP($A95,HR_Input!$A$54:$B$72,2,FALSE)="Percentage",D$76,IF(VLOOKUP($A95,HR_Input!$A$54:$B$72,2,FALSE)="Fixed","Fixed",(C$76)))</f>
        <v>6</v>
      </c>
      <c r="D95" s="14">
        <f t="shared" si="96"/>
        <v>0</v>
      </c>
      <c r="F95" s="93">
        <f>INDEX(HR_Input!$C$54:$BJ$72,MATCH($A95,HR_Input!$A$54:$A$72,0),MATCH(F$67,HR_Input!$C$53:$BJ$53,0))</f>
        <v>0</v>
      </c>
      <c r="G95" s="23">
        <f>IF(VLOOKUP($A95,HR_Input!$A$54:$B$72,2,FALSE)="Percentage",H$76,IF(VLOOKUP($A95,HR_Input!$A$54:$B$72,2,FALSE)="Fixed","Fixed",(G$76)))</f>
        <v>6</v>
      </c>
      <c r="H95" s="14">
        <f t="shared" si="97"/>
        <v>0</v>
      </c>
      <c r="J95" s="93">
        <f>INDEX(HR_Input!$C$54:$BJ$72,MATCH($A95,HR_Input!$A$54:$A$72,0),MATCH(J$67,HR_Input!$C$53:$BJ$53,0))</f>
        <v>0</v>
      </c>
      <c r="K95" s="23">
        <f>IF(VLOOKUP($A95,HR_Input!$A$54:$B$72,2,FALSE)="Percentage",L$76,IF(VLOOKUP($A95,HR_Input!$A$54:$B$72,2,FALSE)="Fixed","Fixed",(K$76)))</f>
        <v>6</v>
      </c>
      <c r="L95" s="14">
        <f t="shared" si="98"/>
        <v>0</v>
      </c>
      <c r="N95" s="93">
        <f>INDEX(HR_Input!$C$54:$BJ$72,MATCH($A95,HR_Input!$A$54:$A$72,0),MATCH(N$67,HR_Input!$C$53:$BJ$53,0))</f>
        <v>0</v>
      </c>
      <c r="O95" s="23">
        <f>IF(VLOOKUP($A95,HR_Input!$A$54:$B$72,2,FALSE)="Percentage",P$76,IF(VLOOKUP($A95,HR_Input!$A$54:$B$72,2,FALSE)="Fixed","Fixed",(O$76)))</f>
        <v>6</v>
      </c>
      <c r="P95" s="14">
        <f t="shared" si="99"/>
        <v>0</v>
      </c>
      <c r="R95" s="93">
        <f>INDEX(HR_Input!$C$54:$BJ$72,MATCH($A95,HR_Input!$A$54:$A$72,0),MATCH(R$67,HR_Input!$C$53:$BJ$53,0))</f>
        <v>0</v>
      </c>
      <c r="S95" s="23">
        <f>IF(VLOOKUP($A95,HR_Input!$A$54:$B$72,2,FALSE)="Percentage",T$76,IF(VLOOKUP($A95,HR_Input!$A$54:$B$72,2,FALSE)="Fixed","Fixed",(S$76)))</f>
        <v>6</v>
      </c>
      <c r="T95" s="14">
        <f t="shared" si="100"/>
        <v>0</v>
      </c>
      <c r="V95" s="93">
        <f>INDEX(HR_Input!$C$54:$BJ$72,MATCH($A95,HR_Input!$A$54:$A$72,0),MATCH(V$67,HR_Input!$C$53:$BJ$53,0))</f>
        <v>0</v>
      </c>
      <c r="W95" s="23">
        <f>IF(VLOOKUP($A95,HR_Input!$A$54:$B$72,2,FALSE)="Percentage",X$76,IF(VLOOKUP($A95,HR_Input!$A$54:$B$72,2,FALSE)="Fixed","Fixed",(W$76)))</f>
        <v>6</v>
      </c>
      <c r="X95" s="14">
        <f t="shared" si="101"/>
        <v>0</v>
      </c>
      <c r="Z95" s="93">
        <f>INDEX(HR_Input!$C$54:$BJ$72,MATCH($A95,HR_Input!$A$54:$A$72,0),MATCH(Z$67,HR_Input!$C$53:$BJ$53,0))</f>
        <v>0</v>
      </c>
      <c r="AA95" s="23">
        <f>IF(VLOOKUP($A95,HR_Input!$A$54:$B$72,2,FALSE)="Percentage",AB$76,IF(VLOOKUP($A95,HR_Input!$A$54:$B$72,2,FALSE)="Fixed","Fixed",(AA$76)))</f>
        <v>6</v>
      </c>
      <c r="AB95" s="14">
        <f t="shared" si="102"/>
        <v>0</v>
      </c>
      <c r="AD95" s="93">
        <f>INDEX(HR_Input!$C$54:$BJ$72,MATCH($A95,HR_Input!$A$54:$A$72,0),MATCH(AD$67,HR_Input!$C$53:$BJ$53,0))</f>
        <v>0</v>
      </c>
      <c r="AE95" s="23">
        <f>IF(VLOOKUP($A95,HR_Input!$A$54:$B$72,2,FALSE)="Percentage",AF$76,IF(VLOOKUP($A95,HR_Input!$A$54:$B$72,2,FALSE)="Fixed","Fixed",(AE$76)))</f>
        <v>6</v>
      </c>
      <c r="AF95" s="14">
        <f t="shared" si="103"/>
        <v>0</v>
      </c>
      <c r="AH95" s="93">
        <f>INDEX(HR_Input!$C$54:$BJ$72,MATCH($A95,HR_Input!$A$54:$A$72,0),MATCH(AH$67,HR_Input!$C$53:$BJ$53,0))</f>
        <v>0</v>
      </c>
      <c r="AI95" s="23">
        <f>IF(VLOOKUP($A95,HR_Input!$A$54:$B$72,2,FALSE)="Percentage",AJ$76,IF(VLOOKUP($A95,HR_Input!$A$54:$B$72,2,FALSE)="Fixed","Fixed",(AI$76)))</f>
        <v>6</v>
      </c>
      <c r="AJ95" s="14">
        <f t="shared" si="104"/>
        <v>0</v>
      </c>
      <c r="AL95" s="93">
        <f>INDEX(HR_Input!$C$54:$BJ$72,MATCH($A95,HR_Input!$A$54:$A$72,0),MATCH(AL$67,HR_Input!$C$53:$BJ$53,0))</f>
        <v>0</v>
      </c>
      <c r="AM95" s="23">
        <f>IF(VLOOKUP($A95,HR_Input!$A$54:$B$72,2,FALSE)="Percentage",AN$76,IF(VLOOKUP($A95,HR_Input!$A$54:$B$72,2,FALSE)="Fixed","Fixed",(AM$76)))</f>
        <v>6</v>
      </c>
      <c r="AN95" s="14">
        <f t="shared" si="105"/>
        <v>0</v>
      </c>
      <c r="AP95" s="93">
        <f>INDEX(HR_Input!$C$54:$BJ$72,MATCH($A95,HR_Input!$A$54:$A$72,0),MATCH(AP$67,HR_Input!$C$53:$BJ$53,0))</f>
        <v>0</v>
      </c>
      <c r="AQ95" s="23">
        <f>IF(VLOOKUP($A95,HR_Input!$A$54:$B$72,2,FALSE)="Percentage",AR$76,IF(VLOOKUP($A95,HR_Input!$A$54:$B$72,2,FALSE)="Fixed","Fixed",(AQ$76)))</f>
        <v>6</v>
      </c>
      <c r="AR95" s="14">
        <f t="shared" si="106"/>
        <v>0</v>
      </c>
      <c r="AS95" s="6"/>
      <c r="AT95" s="93">
        <f>INDEX(HR_Input!$C$54:$BJ$72,MATCH($A95,HR_Input!$A$54:$A$72,0),MATCH(AT$67,HR_Input!$C$53:$BJ$53,0))</f>
        <v>0</v>
      </c>
      <c r="AU95" s="23">
        <f>IF(VLOOKUP($A95,HR_Input!$A$54:$B$72,2,FALSE)="Percentage",AV$76,IF(VLOOKUP($A95,HR_Input!$A$54:$B$72,2,FALSE)="Fixed","Fixed",(AU$76)))</f>
        <v>6</v>
      </c>
      <c r="AV95" s="14">
        <f t="shared" si="107"/>
        <v>0</v>
      </c>
    </row>
    <row r="96" spans="1:48" x14ac:dyDescent="0.25">
      <c r="A96" s="28" t="str">
        <f>HR_Input!$A71</f>
        <v>Reserved</v>
      </c>
      <c r="B96" s="93">
        <f>INDEX(HR_Input!$C$54:$BJ$72,MATCH($A96,HR_Input!$A$54:$A$72,0),MATCH(B$67,HR_Input!$C$53:$BJ$53,0))</f>
        <v>0</v>
      </c>
      <c r="C96" s="23">
        <f>IF(VLOOKUP($A96,HR_Input!$A$54:$B$72,2,FALSE)="Percentage",D$76,IF(VLOOKUP($A96,HR_Input!$A$54:$B$72,2,FALSE)="Fixed","Fixed",(C$76)))</f>
        <v>6</v>
      </c>
      <c r="D96" s="14">
        <f t="shared" si="96"/>
        <v>0</v>
      </c>
      <c r="F96" s="93">
        <f>INDEX(HR_Input!$C$54:$BJ$72,MATCH($A96,HR_Input!$A$54:$A$72,0),MATCH(F$67,HR_Input!$C$53:$BJ$53,0))</f>
        <v>0</v>
      </c>
      <c r="G96" s="23">
        <f>IF(VLOOKUP($A96,HR_Input!$A$54:$B$72,2,FALSE)="Percentage",H$76,IF(VLOOKUP($A96,HR_Input!$A$54:$B$72,2,FALSE)="Fixed","Fixed",(G$76)))</f>
        <v>6</v>
      </c>
      <c r="H96" s="14">
        <f t="shared" si="97"/>
        <v>0</v>
      </c>
      <c r="J96" s="93">
        <f>INDEX(HR_Input!$C$54:$BJ$72,MATCH($A96,HR_Input!$A$54:$A$72,0),MATCH(J$67,HR_Input!$C$53:$BJ$53,0))</f>
        <v>0</v>
      </c>
      <c r="K96" s="23">
        <f>IF(VLOOKUP($A96,HR_Input!$A$54:$B$72,2,FALSE)="Percentage",L$76,IF(VLOOKUP($A96,HR_Input!$A$54:$B$72,2,FALSE)="Fixed","Fixed",(K$76)))</f>
        <v>6</v>
      </c>
      <c r="L96" s="14">
        <f t="shared" si="98"/>
        <v>0</v>
      </c>
      <c r="N96" s="93">
        <f>INDEX(HR_Input!$C$54:$BJ$72,MATCH($A96,HR_Input!$A$54:$A$72,0),MATCH(N$67,HR_Input!$C$53:$BJ$53,0))</f>
        <v>0</v>
      </c>
      <c r="O96" s="23">
        <f>IF(VLOOKUP($A96,HR_Input!$A$54:$B$72,2,FALSE)="Percentage",P$76,IF(VLOOKUP($A96,HR_Input!$A$54:$B$72,2,FALSE)="Fixed","Fixed",(O$76)))</f>
        <v>6</v>
      </c>
      <c r="P96" s="14">
        <f t="shared" si="99"/>
        <v>0</v>
      </c>
      <c r="R96" s="93">
        <f>INDEX(HR_Input!$C$54:$BJ$72,MATCH($A96,HR_Input!$A$54:$A$72,0),MATCH(R$67,HR_Input!$C$53:$BJ$53,0))</f>
        <v>0</v>
      </c>
      <c r="S96" s="23">
        <f>IF(VLOOKUP($A96,HR_Input!$A$54:$B$72,2,FALSE)="Percentage",T$76,IF(VLOOKUP($A96,HR_Input!$A$54:$B$72,2,FALSE)="Fixed","Fixed",(S$76)))</f>
        <v>6</v>
      </c>
      <c r="T96" s="14">
        <f t="shared" si="100"/>
        <v>0</v>
      </c>
      <c r="V96" s="93">
        <f>INDEX(HR_Input!$C$54:$BJ$72,MATCH($A96,HR_Input!$A$54:$A$72,0),MATCH(V$67,HR_Input!$C$53:$BJ$53,0))</f>
        <v>0</v>
      </c>
      <c r="W96" s="23">
        <f>IF(VLOOKUP($A96,HR_Input!$A$54:$B$72,2,FALSE)="Percentage",X$76,IF(VLOOKUP($A96,HR_Input!$A$54:$B$72,2,FALSE)="Fixed","Fixed",(W$76)))</f>
        <v>6</v>
      </c>
      <c r="X96" s="14">
        <f t="shared" si="101"/>
        <v>0</v>
      </c>
      <c r="Z96" s="93">
        <f>INDEX(HR_Input!$C$54:$BJ$72,MATCH($A96,HR_Input!$A$54:$A$72,0),MATCH(Z$67,HR_Input!$C$53:$BJ$53,0))</f>
        <v>0</v>
      </c>
      <c r="AA96" s="23">
        <f>IF(VLOOKUP($A96,HR_Input!$A$54:$B$72,2,FALSE)="Percentage",AB$76,IF(VLOOKUP($A96,HR_Input!$A$54:$B$72,2,FALSE)="Fixed","Fixed",(AA$76)))</f>
        <v>6</v>
      </c>
      <c r="AB96" s="14">
        <f t="shared" si="102"/>
        <v>0</v>
      </c>
      <c r="AD96" s="93">
        <f>INDEX(HR_Input!$C$54:$BJ$72,MATCH($A96,HR_Input!$A$54:$A$72,0),MATCH(AD$67,HR_Input!$C$53:$BJ$53,0))</f>
        <v>0</v>
      </c>
      <c r="AE96" s="23">
        <f>IF(VLOOKUP($A96,HR_Input!$A$54:$B$72,2,FALSE)="Percentage",AF$76,IF(VLOOKUP($A96,HR_Input!$A$54:$B$72,2,FALSE)="Fixed","Fixed",(AE$76)))</f>
        <v>6</v>
      </c>
      <c r="AF96" s="14">
        <f t="shared" si="103"/>
        <v>0</v>
      </c>
      <c r="AH96" s="93">
        <f>INDEX(HR_Input!$C$54:$BJ$72,MATCH($A96,HR_Input!$A$54:$A$72,0),MATCH(AH$67,HR_Input!$C$53:$BJ$53,0))</f>
        <v>0</v>
      </c>
      <c r="AI96" s="23">
        <f>IF(VLOOKUP($A96,HR_Input!$A$54:$B$72,2,FALSE)="Percentage",AJ$76,IF(VLOOKUP($A96,HR_Input!$A$54:$B$72,2,FALSE)="Fixed","Fixed",(AI$76)))</f>
        <v>6</v>
      </c>
      <c r="AJ96" s="14">
        <f t="shared" si="104"/>
        <v>0</v>
      </c>
      <c r="AL96" s="93">
        <f>INDEX(HR_Input!$C$54:$BJ$72,MATCH($A96,HR_Input!$A$54:$A$72,0),MATCH(AL$67,HR_Input!$C$53:$BJ$53,0))</f>
        <v>0</v>
      </c>
      <c r="AM96" s="23">
        <f>IF(VLOOKUP($A96,HR_Input!$A$54:$B$72,2,FALSE)="Percentage",AN$76,IF(VLOOKUP($A96,HR_Input!$A$54:$B$72,2,FALSE)="Fixed","Fixed",(AM$76)))</f>
        <v>6</v>
      </c>
      <c r="AN96" s="14">
        <f t="shared" si="105"/>
        <v>0</v>
      </c>
      <c r="AP96" s="93">
        <f>INDEX(HR_Input!$C$54:$BJ$72,MATCH($A96,HR_Input!$A$54:$A$72,0),MATCH(AP$67,HR_Input!$C$53:$BJ$53,0))</f>
        <v>0</v>
      </c>
      <c r="AQ96" s="23">
        <f>IF(VLOOKUP($A96,HR_Input!$A$54:$B$72,2,FALSE)="Percentage",AR$76,IF(VLOOKUP($A96,HR_Input!$A$54:$B$72,2,FALSE)="Fixed","Fixed",(AQ$76)))</f>
        <v>6</v>
      </c>
      <c r="AR96" s="14">
        <f t="shared" si="106"/>
        <v>0</v>
      </c>
      <c r="AS96" s="6"/>
      <c r="AT96" s="93">
        <f>INDEX(HR_Input!$C$54:$BJ$72,MATCH($A96,HR_Input!$A$54:$A$72,0),MATCH(AT$67,HR_Input!$C$53:$BJ$53,0))</f>
        <v>0</v>
      </c>
      <c r="AU96" s="23">
        <f>IF(VLOOKUP($A96,HR_Input!$A$54:$B$72,2,FALSE)="Percentage",AV$76,IF(VLOOKUP($A96,HR_Input!$A$54:$B$72,2,FALSE)="Fixed","Fixed",(AU$76)))</f>
        <v>6</v>
      </c>
      <c r="AV96" s="14">
        <f t="shared" si="107"/>
        <v>0</v>
      </c>
    </row>
    <row r="97" spans="1:48" x14ac:dyDescent="0.25">
      <c r="A97" s="28" t="str">
        <f>HR_Input!$A72</f>
        <v>IRMA Cap Credit</v>
      </c>
      <c r="B97" s="93">
        <f>INDEX(HR_Input!$C$54:$BJ$72,MATCH($A97,HR_Input!$A$54:$A$72,0),MATCH(B$67,HR_Input!$C$53:$BJ$53,0))</f>
        <v>0</v>
      </c>
      <c r="C97" s="23" t="str">
        <f>IF(VLOOKUP($A97,HR_Input!$A$54:$B$72,2,FALSE)="Percentage",D$76,IF(VLOOKUP($A97,HR_Input!$A$54:$B$72,2,FALSE)="Fixed","Fixed",(C$76)))</f>
        <v>Fixed</v>
      </c>
      <c r="D97" s="14">
        <f t="shared" si="96"/>
        <v>0</v>
      </c>
      <c r="F97" s="93">
        <f>INDEX(HR_Input!$C$54:$BJ$72,MATCH($A97,HR_Input!$A$54:$A$72,0),MATCH(F$67,HR_Input!$C$53:$BJ$53,0))</f>
        <v>0</v>
      </c>
      <c r="G97" s="23" t="str">
        <f>IF(VLOOKUP($A97,HR_Input!$A$54:$B$72,2,FALSE)="Percentage",H$76,IF(VLOOKUP($A97,HR_Input!$A$54:$B$72,2,FALSE)="Fixed","Fixed",(G$76)))</f>
        <v>Fixed</v>
      </c>
      <c r="H97" s="14">
        <f t="shared" si="97"/>
        <v>0</v>
      </c>
      <c r="J97" s="93">
        <f>INDEX(HR_Input!$C$54:$BJ$72,MATCH($A97,HR_Input!$A$54:$A$72,0),MATCH(J$67,HR_Input!$C$53:$BJ$53,0))</f>
        <v>0</v>
      </c>
      <c r="K97" s="23" t="str">
        <f>IF(VLOOKUP($A97,HR_Input!$A$54:$B$72,2,FALSE)="Percentage",L$76,IF(VLOOKUP($A97,HR_Input!$A$54:$B$72,2,FALSE)="Fixed","Fixed",(K$76)))</f>
        <v>Fixed</v>
      </c>
      <c r="L97" s="14">
        <f t="shared" si="98"/>
        <v>0</v>
      </c>
      <c r="N97" s="93">
        <f>INDEX(HR_Input!$C$54:$BJ$72,MATCH($A97,HR_Input!$A$54:$A$72,0),MATCH(N$67,HR_Input!$C$53:$BJ$53,0))</f>
        <v>0</v>
      </c>
      <c r="O97" s="23" t="str">
        <f>IF(VLOOKUP($A97,HR_Input!$A$54:$B$72,2,FALSE)="Percentage",P$76,IF(VLOOKUP($A97,HR_Input!$A$54:$B$72,2,FALSE)="Fixed","Fixed",(O$76)))</f>
        <v>Fixed</v>
      </c>
      <c r="P97" s="14">
        <f t="shared" si="99"/>
        <v>0</v>
      </c>
      <c r="R97" s="93">
        <f>INDEX(HR_Input!$C$54:$BJ$72,MATCH($A97,HR_Input!$A$54:$A$72,0),MATCH(R$67,HR_Input!$C$53:$BJ$53,0))</f>
        <v>0</v>
      </c>
      <c r="S97" s="23" t="str">
        <f>IF(VLOOKUP($A97,HR_Input!$A$54:$B$72,2,FALSE)="Percentage",T$76,IF(VLOOKUP($A97,HR_Input!$A$54:$B$72,2,FALSE)="Fixed","Fixed",(S$76)))</f>
        <v>Fixed</v>
      </c>
      <c r="T97" s="14">
        <f t="shared" si="100"/>
        <v>0</v>
      </c>
      <c r="V97" s="93">
        <f>INDEX(HR_Input!$C$54:$BJ$72,MATCH($A97,HR_Input!$A$54:$A$72,0),MATCH(V$67,HR_Input!$C$53:$BJ$53,0))</f>
        <v>0</v>
      </c>
      <c r="W97" s="23" t="str">
        <f>IF(VLOOKUP($A97,HR_Input!$A$54:$B$72,2,FALSE)="Percentage",X$76,IF(VLOOKUP($A97,HR_Input!$A$54:$B$72,2,FALSE)="Fixed","Fixed",(W$76)))</f>
        <v>Fixed</v>
      </c>
      <c r="X97" s="14">
        <f t="shared" si="101"/>
        <v>0</v>
      </c>
      <c r="Z97" s="93">
        <f>INDEX(HR_Input!$C$54:$BJ$72,MATCH($A97,HR_Input!$A$54:$A$72,0),MATCH(Z$67,HR_Input!$C$53:$BJ$53,0))</f>
        <v>0</v>
      </c>
      <c r="AA97" s="23" t="str">
        <f>IF(VLOOKUP($A97,HR_Input!$A$54:$B$72,2,FALSE)="Percentage",AB$76,IF(VLOOKUP($A97,HR_Input!$A$54:$B$72,2,FALSE)="Fixed","Fixed",(AA$76)))</f>
        <v>Fixed</v>
      </c>
      <c r="AB97" s="14">
        <f t="shared" si="102"/>
        <v>0</v>
      </c>
      <c r="AD97" s="93">
        <f>INDEX(HR_Input!$C$54:$BJ$72,MATCH($A97,HR_Input!$A$54:$A$72,0),MATCH(AD$67,HR_Input!$C$53:$BJ$53,0))</f>
        <v>0</v>
      </c>
      <c r="AE97" s="23" t="str">
        <f>IF(VLOOKUP($A97,HR_Input!$A$54:$B$72,2,FALSE)="Percentage",AF$76,IF(VLOOKUP($A97,HR_Input!$A$54:$B$72,2,FALSE)="Fixed","Fixed",(AE$76)))</f>
        <v>Fixed</v>
      </c>
      <c r="AF97" s="14">
        <f t="shared" si="103"/>
        <v>0</v>
      </c>
      <c r="AH97" s="93">
        <f>INDEX(HR_Input!$C$54:$BJ$72,MATCH($A97,HR_Input!$A$54:$A$72,0),MATCH(AH$67,HR_Input!$C$53:$BJ$53,0))</f>
        <v>0</v>
      </c>
      <c r="AI97" s="23" t="str">
        <f>IF(VLOOKUP($A97,HR_Input!$A$54:$B$72,2,FALSE)="Percentage",AJ$76,IF(VLOOKUP($A97,HR_Input!$A$54:$B$72,2,FALSE)="Fixed","Fixed",(AI$76)))</f>
        <v>Fixed</v>
      </c>
      <c r="AJ97" s="14">
        <f t="shared" si="104"/>
        <v>0</v>
      </c>
      <c r="AL97" s="93">
        <f>INDEX(HR_Input!$C$54:$BJ$72,MATCH($A97,HR_Input!$A$54:$A$72,0),MATCH(AL$67,HR_Input!$C$53:$BJ$53,0))</f>
        <v>0</v>
      </c>
      <c r="AM97" s="23" t="str">
        <f>IF(VLOOKUP($A97,HR_Input!$A$54:$B$72,2,FALSE)="Percentage",AN$76,IF(VLOOKUP($A97,HR_Input!$A$54:$B$72,2,FALSE)="Fixed","Fixed",(AM$76)))</f>
        <v>Fixed</v>
      </c>
      <c r="AN97" s="14">
        <f t="shared" si="105"/>
        <v>0</v>
      </c>
      <c r="AP97" s="93">
        <f>INDEX(HR_Input!$C$54:$BJ$72,MATCH($A97,HR_Input!$A$54:$A$72,0),MATCH(AP$67,HR_Input!$C$53:$BJ$53,0))</f>
        <v>0</v>
      </c>
      <c r="AQ97" s="23" t="str">
        <f>IF(VLOOKUP($A97,HR_Input!$A$54:$B$72,2,FALSE)="Percentage",AR$76,IF(VLOOKUP($A97,HR_Input!$A$54:$B$72,2,FALSE)="Fixed","Fixed",(AQ$76)))</f>
        <v>Fixed</v>
      </c>
      <c r="AR97" s="14">
        <f t="shared" si="106"/>
        <v>0</v>
      </c>
      <c r="AS97" s="6"/>
      <c r="AT97" s="93">
        <f>INDEX(HR_Input!$C$54:$BJ$72,MATCH($A97,HR_Input!$A$54:$A$72,0),MATCH(AT$67,HR_Input!$C$53:$BJ$53,0))</f>
        <v>0</v>
      </c>
      <c r="AU97" s="23" t="str">
        <f>IF(VLOOKUP($A97,HR_Input!$A$54:$B$72,2,FALSE)="Percentage",AV$76,IF(VLOOKUP($A97,HR_Input!$A$54:$B$72,2,FALSE)="Fixed","Fixed",(AU$76)))</f>
        <v>Fixed</v>
      </c>
      <c r="AV97" s="14">
        <f t="shared" si="107"/>
        <v>0</v>
      </c>
    </row>
    <row r="98" spans="1:48" x14ac:dyDescent="0.25">
      <c r="A98" s="28"/>
      <c r="B98" s="93"/>
      <c r="C98" s="23"/>
      <c r="D98" s="14"/>
      <c r="F98" s="93"/>
      <c r="G98" s="23"/>
      <c r="H98" s="14"/>
      <c r="J98" s="93"/>
      <c r="K98" s="23"/>
      <c r="L98" s="14"/>
      <c r="N98" s="93"/>
      <c r="O98" s="23"/>
      <c r="P98" s="14"/>
      <c r="R98" s="93"/>
      <c r="S98" s="23"/>
      <c r="T98" s="14"/>
      <c r="V98" s="93"/>
      <c r="W98" s="23"/>
      <c r="X98" s="14"/>
      <c r="Z98" s="93"/>
      <c r="AA98" s="23"/>
      <c r="AB98" s="14"/>
      <c r="AD98" s="93"/>
      <c r="AE98" s="23"/>
      <c r="AF98" s="14"/>
      <c r="AH98" s="93"/>
      <c r="AI98" s="23"/>
      <c r="AJ98" s="14"/>
      <c r="AL98" s="93"/>
      <c r="AM98" s="23"/>
      <c r="AN98" s="14"/>
      <c r="AP98" s="93"/>
      <c r="AQ98" s="23"/>
      <c r="AR98" s="14"/>
      <c r="AS98" s="6"/>
      <c r="AT98" s="93"/>
      <c r="AU98" s="23"/>
      <c r="AV98" s="14"/>
    </row>
    <row r="99" spans="1:48" x14ac:dyDescent="0.25">
      <c r="A99" t="s">
        <v>25</v>
      </c>
      <c r="B99" s="13"/>
      <c r="D99" s="19">
        <f>SUM(D79:D98)</f>
        <v>-14.120000000000001</v>
      </c>
      <c r="F99" s="13"/>
      <c r="H99" s="19">
        <f>SUM(H79:H98)</f>
        <v>-14.120000000000001</v>
      </c>
      <c r="J99" s="13"/>
      <c r="L99" s="19">
        <f>SUM(L79:L98)</f>
        <v>-14.120000000000001</v>
      </c>
      <c r="N99" s="13"/>
      <c r="P99" s="19">
        <f>SUM(P79:P98)</f>
        <v>-14.120000000000001</v>
      </c>
      <c r="R99" s="13"/>
      <c r="T99" s="19">
        <f>SUM(T79:T98)</f>
        <v>-14.120000000000001</v>
      </c>
      <c r="V99" s="13"/>
      <c r="X99" s="19">
        <f>SUM(X79:X98)</f>
        <v>-14.120000000000001</v>
      </c>
      <c r="Z99" s="13"/>
      <c r="AB99" s="19">
        <f>SUM(AB79:AB98)</f>
        <v>-14.5</v>
      </c>
      <c r="AD99" s="13"/>
      <c r="AF99" s="19">
        <f>SUM(AF79:AF98)</f>
        <v>-14.5</v>
      </c>
      <c r="AH99" s="13"/>
      <c r="AJ99" s="19">
        <f>SUM(AJ79:AJ98)</f>
        <v>-14.5</v>
      </c>
      <c r="AL99" s="13"/>
      <c r="AN99" s="19">
        <f>SUM(AN79:AN98)</f>
        <v>-14.5</v>
      </c>
      <c r="AP99" s="13"/>
      <c r="AR99" s="19">
        <f>SUM(AR79:AR98)</f>
        <v>-14.5</v>
      </c>
      <c r="AS99" s="13"/>
      <c r="AT99" s="13"/>
      <c r="AU99" s="43"/>
      <c r="AV99" s="19">
        <f>SUM(AV79:AV98)</f>
        <v>-14.5</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SUMPRODUCT(($A102=HR_Input!$A$75:$A$80)*(B$13=HR_Input!$B$74:$BI$74)*(HR_Input!$B$75:$BI$80))</f>
        <v>7.0000000000000001E-3</v>
      </c>
      <c r="C102" s="6">
        <f>D99+D76</f>
        <v>25.94</v>
      </c>
      <c r="D102" s="14">
        <f>ROUND(B102*C102,2)</f>
        <v>0.18</v>
      </c>
      <c r="F102" s="22" cm="1">
        <f t="array" ref="F102">SUMPRODUCT(($A102=HR_Input!$A$75:$A$80)*(F$13=HR_Input!$B$74:$BI$74)*(HR_Input!$B$75:$BI$80))</f>
        <v>7.0000000000000001E-3</v>
      </c>
      <c r="G102" s="6">
        <f>H99+H76</f>
        <v>25.94</v>
      </c>
      <c r="H102" s="14">
        <f>ROUND(F102*G102,2)</f>
        <v>0.18</v>
      </c>
      <c r="J102" s="22" cm="1">
        <f t="array" ref="J102">SUMPRODUCT(($A102=HR_Input!$A$75:$A$80)*(J$13=HR_Input!$B$74:$BI$74)*(HR_Input!$B$75:$BI$80))</f>
        <v>7.0000000000000001E-3</v>
      </c>
      <c r="K102" s="6">
        <f>L99+L76</f>
        <v>25.94</v>
      </c>
      <c r="L102" s="14">
        <f>ROUND(J102*K102,2)</f>
        <v>0.18</v>
      </c>
      <c r="N102" s="22" cm="1">
        <f t="array" ref="N102">SUMPRODUCT(($A102=HR_Input!$A$75:$A$80)*(N$13=HR_Input!$B$74:$BI$74)*(HR_Input!$B$75:$BI$80))</f>
        <v>7.0000000000000001E-3</v>
      </c>
      <c r="O102" s="6">
        <f>P99+P76</f>
        <v>25.94</v>
      </c>
      <c r="P102" s="14">
        <f>ROUND(N102*O102,2)</f>
        <v>0.18</v>
      </c>
      <c r="R102" s="22" cm="1">
        <f t="array" ref="R102">SUMPRODUCT(($A102=HR_Input!$A$75:$A$80)*(R$13=HR_Input!$B$74:$BI$74)*(HR_Input!$B$75:$BI$80))</f>
        <v>7.0000000000000001E-3</v>
      </c>
      <c r="S102" s="6">
        <f>T99+T76</f>
        <v>25.94</v>
      </c>
      <c r="T102" s="14">
        <f>ROUND(R102*S102,2)</f>
        <v>0.18</v>
      </c>
      <c r="V102" s="22" cm="1">
        <f t="array" ref="V102">SUMPRODUCT(($A102=HR_Input!$A$75:$A$80)*(V$13=HR_Input!$B$74:$BI$74)*(HR_Input!$B$75:$BI$80))</f>
        <v>7.0000000000000001E-3</v>
      </c>
      <c r="W102" s="6">
        <f>X99+X76</f>
        <v>25.94</v>
      </c>
      <c r="X102" s="14">
        <f>ROUND(V102*W102,2)</f>
        <v>0.18</v>
      </c>
      <c r="Z102" s="22" cm="1">
        <f t="array" ref="Z102">SUMPRODUCT(($A102=HR_Input!$A$75:$A$80)*(Z$13=HR_Input!$B$74:$BI$74)*(HR_Input!$B$75:$BI$80))</f>
        <v>7.0000000000000001E-3</v>
      </c>
      <c r="AA102" s="6">
        <f>AB99+AB76</f>
        <v>25.560000000000002</v>
      </c>
      <c r="AB102" s="14">
        <f>ROUND(Z102*AA102,2)</f>
        <v>0.18</v>
      </c>
      <c r="AD102" s="22" cm="1">
        <f t="array" ref="AD102">SUMPRODUCT(($A102=HR_Input!$A$75:$A$80)*(AD$13=HR_Input!$B$74:$BI$74)*(HR_Input!$B$75:$BI$80))</f>
        <v>7.0000000000000001E-3</v>
      </c>
      <c r="AE102" s="6">
        <f>AF99+AF76</f>
        <v>25.560000000000002</v>
      </c>
      <c r="AF102" s="14">
        <f>ROUND(AD102*AE102,2)</f>
        <v>0.18</v>
      </c>
      <c r="AH102" s="22" cm="1">
        <f t="array" ref="AH102">SUMPRODUCT(($A102=HR_Input!$A$75:$A$80)*(AH$13=HR_Input!$B$74:$BI$74)*(HR_Input!$B$75:$BI$80))</f>
        <v>7.0000000000000001E-3</v>
      </c>
      <c r="AI102" s="6">
        <f>AJ99+AJ76</f>
        <v>25.560000000000002</v>
      </c>
      <c r="AJ102" s="14">
        <f>ROUND(AH102*AI102,2)</f>
        <v>0.18</v>
      </c>
      <c r="AL102" s="22" cm="1">
        <f t="array" ref="AL102">SUMPRODUCT(($A102=HR_Input!$A$75:$A$80)*(AL$13=HR_Input!$B$74:$BI$74)*(HR_Input!$B$75:$BI$80))</f>
        <v>7.0000000000000001E-3</v>
      </c>
      <c r="AM102" s="6">
        <f>AN99+AN76</f>
        <v>25.560000000000002</v>
      </c>
      <c r="AN102" s="14">
        <f>ROUND(AL102*AM102,2)</f>
        <v>0.18</v>
      </c>
      <c r="AP102" s="22" cm="1">
        <f t="array" ref="AP102">SUMPRODUCT(($A102=HR_Input!$A$75:$A$80)*(AP$13=HR_Input!$B$74:$BI$74)*(HR_Input!$B$75:$BI$80))</f>
        <v>7.0000000000000001E-3</v>
      </c>
      <c r="AQ102" s="6">
        <f>AR99+AR76</f>
        <v>25.560000000000002</v>
      </c>
      <c r="AR102" s="14">
        <f>ROUND(AP102*AQ102,2)</f>
        <v>0.18</v>
      </c>
      <c r="AS102" s="6"/>
      <c r="AT102" s="22" cm="1">
        <f t="array" ref="AT102">SUMPRODUCT(($A102=HR_Input!$A$75:$A$80)*(AT$13=HR_Input!$B$74:$BI$74)*(HR_Input!$B$75:$BI$80))</f>
        <v>7.0000000000000001E-3</v>
      </c>
      <c r="AU102" s="6">
        <f>AV99+AV76</f>
        <v>25.560000000000002</v>
      </c>
      <c r="AV102" s="14">
        <f>ROUND(AT102*AU102,2)</f>
        <v>0.18</v>
      </c>
    </row>
    <row r="103" spans="1:48" ht="14.45" hidden="1" customHeight="1" x14ac:dyDescent="0.25">
      <c r="A103">
        <f>+HR_Input!A120</f>
        <v>0</v>
      </c>
      <c r="B103" s="22" cm="1">
        <f t="array" ref="B103">SUMPRODUCT(($A103=HR_Input!$A$75:$A$80)*(B$13=HR_Input!$B$74:$BI$74)*(HR_Input!$B$75:$BI$80))</f>
        <v>0</v>
      </c>
      <c r="C103" s="6">
        <f>C102</f>
        <v>25.94</v>
      </c>
      <c r="D103" s="14">
        <f t="shared" ref="D103:D107" si="108">ROUND(B103*C103,2)</f>
        <v>0</v>
      </c>
      <c r="F103" s="22" cm="1">
        <f t="array" ref="F103">SUMPRODUCT(($A103=HR_Input!$A$75:$A$80)*(F$13=HR_Input!$B$74:$BI$74)*(HR_Input!$B$75:$BI$80))</f>
        <v>0</v>
      </c>
      <c r="G103" s="6">
        <f>G102</f>
        <v>25.94</v>
      </c>
      <c r="H103" s="14">
        <f t="shared" ref="H103:H107" si="109">ROUND(F103*G103,2)</f>
        <v>0</v>
      </c>
      <c r="J103" s="22" cm="1">
        <f t="array" ref="J103">SUMPRODUCT(($A103=HR_Input!$A$75:$A$80)*(J$13=HR_Input!$B$74:$BI$74)*(HR_Input!$B$75:$BI$80))</f>
        <v>0</v>
      </c>
      <c r="K103" s="6">
        <f>K102</f>
        <v>25.94</v>
      </c>
      <c r="L103" s="14">
        <f t="shared" ref="L103:L107" si="110">ROUND(J103*K103,2)</f>
        <v>0</v>
      </c>
      <c r="N103" s="22" cm="1">
        <f t="array" ref="N103">SUMPRODUCT(($A103=HR_Input!$A$75:$A$80)*(N$13=HR_Input!$B$74:$BI$74)*(HR_Input!$B$75:$BI$80))</f>
        <v>0</v>
      </c>
      <c r="O103" s="6">
        <f>O102</f>
        <v>25.94</v>
      </c>
      <c r="P103" s="14">
        <f t="shared" ref="P103:P107" si="111">ROUND(N103*O103,2)</f>
        <v>0</v>
      </c>
      <c r="R103" s="22" cm="1">
        <f t="array" ref="R103">SUMPRODUCT(($A103=HR_Input!$A$75:$A$80)*(R$13=HR_Input!$B$74:$BI$74)*(HR_Input!$B$75:$BI$80))</f>
        <v>0</v>
      </c>
      <c r="S103" s="6">
        <f>S102</f>
        <v>25.94</v>
      </c>
      <c r="T103" s="14">
        <f t="shared" ref="T103:T107" si="112">ROUND(R103*S103,2)</f>
        <v>0</v>
      </c>
      <c r="V103" s="22" cm="1">
        <f t="array" ref="V103">SUMPRODUCT(($A103=HR_Input!$A$75:$A$80)*(V$13=HR_Input!$B$74:$BI$74)*(HR_Input!$B$75:$BI$80))</f>
        <v>0</v>
      </c>
      <c r="W103" s="6">
        <f>W102</f>
        <v>25.94</v>
      </c>
      <c r="X103" s="14">
        <f t="shared" ref="X103:X107" si="113">ROUND(V103*W103,2)</f>
        <v>0</v>
      </c>
      <c r="Z103" s="22" cm="1">
        <f t="array" ref="Z103">SUMPRODUCT(($A103=HR_Input!$A$75:$A$80)*(Z$13=HR_Input!$B$74:$BI$74)*(HR_Input!$B$75:$BI$80))</f>
        <v>0</v>
      </c>
      <c r="AA103" s="6">
        <f>AA102</f>
        <v>25.560000000000002</v>
      </c>
      <c r="AB103" s="14">
        <f t="shared" ref="AB103:AB107" si="114">ROUND(Z103*AA103,2)</f>
        <v>0</v>
      </c>
      <c r="AD103" s="22" cm="1">
        <f t="array" ref="AD103">SUMPRODUCT(($A103=HR_Input!$A$75:$A$80)*(AD$13=HR_Input!$B$74:$BI$74)*(HR_Input!$B$75:$BI$80))</f>
        <v>0</v>
      </c>
      <c r="AE103" s="6">
        <f>AE102</f>
        <v>25.560000000000002</v>
      </c>
      <c r="AF103" s="14">
        <f t="shared" ref="AF103:AF107" si="115">ROUND(AD103*AE103,2)</f>
        <v>0</v>
      </c>
      <c r="AH103" s="22" cm="1">
        <f t="array" ref="AH103">SUMPRODUCT(($A103=HR_Input!$A$75:$A$80)*(AH$13=HR_Input!$B$74:$BI$74)*(HR_Input!$B$75:$BI$80))</f>
        <v>0</v>
      </c>
      <c r="AI103" s="6">
        <f>AI102</f>
        <v>25.560000000000002</v>
      </c>
      <c r="AJ103" s="14">
        <f t="shared" ref="AJ103:AJ107" si="116">ROUND(AH103*AI103,2)</f>
        <v>0</v>
      </c>
      <c r="AL103" s="22" cm="1">
        <f t="array" ref="AL103">SUMPRODUCT(($A103=HR_Input!$A$75:$A$80)*(AL$13=HR_Input!$B$74:$BI$74)*(HR_Input!$B$75:$BI$80))</f>
        <v>0</v>
      </c>
      <c r="AM103" s="6">
        <f>AM102</f>
        <v>25.560000000000002</v>
      </c>
      <c r="AN103" s="14">
        <f t="shared" ref="AN103:AN107" si="117">ROUND(AL103*AM103,2)</f>
        <v>0</v>
      </c>
      <c r="AP103" s="22" cm="1">
        <f t="array" ref="AP103">SUMPRODUCT(($A103=HR_Input!$A$75:$A$80)*(AP$13=HR_Input!$B$74:$BI$74)*(HR_Input!$B$75:$BI$80))</f>
        <v>0</v>
      </c>
      <c r="AQ103" s="6">
        <f>AQ102</f>
        <v>25.560000000000002</v>
      </c>
      <c r="AR103" s="14">
        <f t="shared" ref="AR103:AR107" si="118">ROUND(AP103*AQ103,2)</f>
        <v>0</v>
      </c>
      <c r="AT103" s="22" cm="1">
        <f t="array" ref="AT103">SUMPRODUCT(($A103=HR_Input!$A$75:$A$80)*(AT$13=HR_Input!$B$74:$BI$74)*(HR_Input!$B$75:$BI$80))</f>
        <v>0</v>
      </c>
      <c r="AU103" s="6">
        <f>AU102</f>
        <v>25.560000000000002</v>
      </c>
      <c r="AV103" s="14">
        <f t="shared" ref="AV103:AV107" si="119">ROUND(AT103*AU103,2)</f>
        <v>0</v>
      </c>
    </row>
    <row r="104" spans="1:48" ht="14.45" hidden="1" customHeight="1" x14ac:dyDescent="0.25">
      <c r="A104">
        <f>+HR_Input!A121</f>
        <v>0</v>
      </c>
      <c r="B104" s="22" cm="1">
        <f t="array" ref="B104">SUMPRODUCT(($A104=HR_Input!$A$75:$A$80)*(B$13=HR_Input!$B$74:$BI$74)*(HR_Input!$B$75:$BI$80))</f>
        <v>0</v>
      </c>
      <c r="C104" s="6">
        <f t="shared" ref="C104:C107" si="120">C103</f>
        <v>25.94</v>
      </c>
      <c r="D104" s="14">
        <f t="shared" si="108"/>
        <v>0</v>
      </c>
      <c r="F104" s="22" cm="1">
        <f t="array" ref="F104">SUMPRODUCT(($A104=HR_Input!$A$75:$A$80)*(F$13=HR_Input!$B$74:$BI$74)*(HR_Input!$B$75:$BI$80))</f>
        <v>0</v>
      </c>
      <c r="G104" s="6">
        <f t="shared" ref="G104:G107" si="121">G103</f>
        <v>25.94</v>
      </c>
      <c r="H104" s="14">
        <f t="shared" si="109"/>
        <v>0</v>
      </c>
      <c r="J104" s="22" cm="1">
        <f t="array" ref="J104">SUMPRODUCT(($A104=HR_Input!$A$75:$A$80)*(J$13=HR_Input!$B$74:$BI$74)*(HR_Input!$B$75:$BI$80))</f>
        <v>0</v>
      </c>
      <c r="K104" s="6">
        <f t="shared" ref="K104:K107" si="122">K103</f>
        <v>25.94</v>
      </c>
      <c r="L104" s="14">
        <f t="shared" si="110"/>
        <v>0</v>
      </c>
      <c r="N104" s="22" cm="1">
        <f t="array" ref="N104">SUMPRODUCT(($A104=HR_Input!$A$75:$A$80)*(N$13=HR_Input!$B$74:$BI$74)*(HR_Input!$B$75:$BI$80))</f>
        <v>0</v>
      </c>
      <c r="O104" s="6">
        <f t="shared" ref="O104:O107" si="123">O103</f>
        <v>25.94</v>
      </c>
      <c r="P104" s="14">
        <f t="shared" si="111"/>
        <v>0</v>
      </c>
      <c r="R104" s="22" cm="1">
        <f t="array" ref="R104">SUMPRODUCT(($A104=HR_Input!$A$75:$A$80)*(R$13=HR_Input!$B$74:$BI$74)*(HR_Input!$B$75:$BI$80))</f>
        <v>0</v>
      </c>
      <c r="S104" s="6">
        <f t="shared" ref="S104:S107" si="124">S103</f>
        <v>25.94</v>
      </c>
      <c r="T104" s="14">
        <f t="shared" si="112"/>
        <v>0</v>
      </c>
      <c r="V104" s="22" cm="1">
        <f t="array" ref="V104">SUMPRODUCT(($A104=HR_Input!$A$75:$A$80)*(V$13=HR_Input!$B$74:$BI$74)*(HR_Input!$B$75:$BI$80))</f>
        <v>0</v>
      </c>
      <c r="W104" s="6">
        <f t="shared" ref="W104:W107" si="125">W103</f>
        <v>25.94</v>
      </c>
      <c r="X104" s="14">
        <f t="shared" si="113"/>
        <v>0</v>
      </c>
      <c r="Z104" s="22" cm="1">
        <f t="array" ref="Z104">SUMPRODUCT(($A104=HR_Input!$A$75:$A$80)*(Z$13=HR_Input!$B$74:$BI$74)*(HR_Input!$B$75:$BI$80))</f>
        <v>0</v>
      </c>
      <c r="AA104" s="6">
        <f t="shared" ref="AA104:AA107" si="126">AA103</f>
        <v>25.560000000000002</v>
      </c>
      <c r="AB104" s="14">
        <f t="shared" si="114"/>
        <v>0</v>
      </c>
      <c r="AD104" s="22" cm="1">
        <f t="array" ref="AD104">SUMPRODUCT(($A104=HR_Input!$A$75:$A$80)*(AD$13=HR_Input!$B$74:$BI$74)*(HR_Input!$B$75:$BI$80))</f>
        <v>0</v>
      </c>
      <c r="AE104" s="6">
        <f t="shared" ref="AE104:AE107" si="127">AE103</f>
        <v>25.560000000000002</v>
      </c>
      <c r="AF104" s="14">
        <f t="shared" si="115"/>
        <v>0</v>
      </c>
      <c r="AH104" s="22" cm="1">
        <f t="array" ref="AH104">SUMPRODUCT(($A104=HR_Input!$A$75:$A$80)*(AH$13=HR_Input!$B$74:$BI$74)*(HR_Input!$B$75:$BI$80))</f>
        <v>0</v>
      </c>
      <c r="AI104" s="6">
        <f t="shared" ref="AI104:AI107" si="128">AI103</f>
        <v>25.560000000000002</v>
      </c>
      <c r="AJ104" s="14">
        <f t="shared" si="116"/>
        <v>0</v>
      </c>
      <c r="AL104" s="22" cm="1">
        <f t="array" ref="AL104">SUMPRODUCT(($A104=HR_Input!$A$75:$A$80)*(AL$13=HR_Input!$B$74:$BI$74)*(HR_Input!$B$75:$BI$80))</f>
        <v>0</v>
      </c>
      <c r="AM104" s="6">
        <f t="shared" ref="AM104:AM107" si="129">AM103</f>
        <v>25.560000000000002</v>
      </c>
      <c r="AN104" s="14">
        <f t="shared" si="117"/>
        <v>0</v>
      </c>
      <c r="AP104" s="22" cm="1">
        <f t="array" ref="AP104">SUMPRODUCT(($A104=HR_Input!$A$75:$A$80)*(AP$13=HR_Input!$B$74:$BI$74)*(HR_Input!$B$75:$BI$80))</f>
        <v>0</v>
      </c>
      <c r="AQ104" s="6">
        <f t="shared" ref="AQ104:AQ107" si="130">AQ103</f>
        <v>25.560000000000002</v>
      </c>
      <c r="AR104" s="14">
        <f t="shared" si="118"/>
        <v>0</v>
      </c>
      <c r="AT104" s="22" cm="1">
        <f t="array" ref="AT104">SUMPRODUCT(($A104=HR_Input!$A$75:$A$80)*(AT$13=HR_Input!$B$74:$BI$74)*(HR_Input!$B$75:$BI$80))</f>
        <v>0</v>
      </c>
      <c r="AU104" s="6">
        <f t="shared" ref="AU104:AU107" si="131">AU103</f>
        <v>25.560000000000002</v>
      </c>
      <c r="AV104" s="14">
        <f t="shared" si="119"/>
        <v>0</v>
      </c>
    </row>
    <row r="105" spans="1:48" ht="14.45" hidden="1" customHeight="1" x14ac:dyDescent="0.25">
      <c r="A105">
        <f>+HR_Input!A122</f>
        <v>0</v>
      </c>
      <c r="B105" s="22" cm="1">
        <f t="array" ref="B105">SUMPRODUCT(($A105=HR_Input!$A$75:$A$80)*(B$13=HR_Input!$B$74:$BI$74)*(HR_Input!$B$75:$BI$80))</f>
        <v>0</v>
      </c>
      <c r="C105" s="6">
        <f t="shared" si="120"/>
        <v>25.94</v>
      </c>
      <c r="D105" s="14">
        <f t="shared" si="108"/>
        <v>0</v>
      </c>
      <c r="F105" s="22" cm="1">
        <f t="array" ref="F105">SUMPRODUCT(($A105=HR_Input!$A$75:$A$80)*(F$13=HR_Input!$B$74:$BI$74)*(HR_Input!$B$75:$BI$80))</f>
        <v>0</v>
      </c>
      <c r="G105" s="6">
        <f t="shared" si="121"/>
        <v>25.94</v>
      </c>
      <c r="H105" s="14">
        <f t="shared" si="109"/>
        <v>0</v>
      </c>
      <c r="J105" s="22" cm="1">
        <f t="array" ref="J105">SUMPRODUCT(($A105=HR_Input!$A$75:$A$80)*(J$13=HR_Input!$B$74:$BI$74)*(HR_Input!$B$75:$BI$80))</f>
        <v>0</v>
      </c>
      <c r="K105" s="6">
        <f t="shared" si="122"/>
        <v>25.94</v>
      </c>
      <c r="L105" s="14">
        <f t="shared" si="110"/>
        <v>0</v>
      </c>
      <c r="N105" s="22" cm="1">
        <f t="array" ref="N105">SUMPRODUCT(($A105=HR_Input!$A$75:$A$80)*(N$13=HR_Input!$B$74:$BI$74)*(HR_Input!$B$75:$BI$80))</f>
        <v>0</v>
      </c>
      <c r="O105" s="6">
        <f t="shared" si="123"/>
        <v>25.94</v>
      </c>
      <c r="P105" s="14">
        <f t="shared" si="111"/>
        <v>0</v>
      </c>
      <c r="R105" s="22" cm="1">
        <f t="array" ref="R105">SUMPRODUCT(($A105=HR_Input!$A$75:$A$80)*(R$13=HR_Input!$B$74:$BI$74)*(HR_Input!$B$75:$BI$80))</f>
        <v>0</v>
      </c>
      <c r="S105" s="6">
        <f t="shared" si="124"/>
        <v>25.94</v>
      </c>
      <c r="T105" s="14">
        <f t="shared" si="112"/>
        <v>0</v>
      </c>
      <c r="V105" s="22" cm="1">
        <f t="array" ref="V105">SUMPRODUCT(($A105=HR_Input!$A$75:$A$80)*(V$13=HR_Input!$B$74:$BI$74)*(HR_Input!$B$75:$BI$80))</f>
        <v>0</v>
      </c>
      <c r="W105" s="6">
        <f t="shared" si="125"/>
        <v>25.94</v>
      </c>
      <c r="X105" s="14">
        <f t="shared" si="113"/>
        <v>0</v>
      </c>
      <c r="Z105" s="22" cm="1">
        <f t="array" ref="Z105">SUMPRODUCT(($A105=HR_Input!$A$75:$A$80)*(Z$13=HR_Input!$B$74:$BI$74)*(HR_Input!$B$75:$BI$80))</f>
        <v>0</v>
      </c>
      <c r="AA105" s="6">
        <f t="shared" si="126"/>
        <v>25.560000000000002</v>
      </c>
      <c r="AB105" s="14">
        <f t="shared" si="114"/>
        <v>0</v>
      </c>
      <c r="AD105" s="22" cm="1">
        <f t="array" ref="AD105">SUMPRODUCT(($A105=HR_Input!$A$75:$A$80)*(AD$13=HR_Input!$B$74:$BI$74)*(HR_Input!$B$75:$BI$80))</f>
        <v>0</v>
      </c>
      <c r="AE105" s="6">
        <f t="shared" si="127"/>
        <v>25.560000000000002</v>
      </c>
      <c r="AF105" s="14">
        <f t="shared" si="115"/>
        <v>0</v>
      </c>
      <c r="AH105" s="22" cm="1">
        <f t="array" ref="AH105">SUMPRODUCT(($A105=HR_Input!$A$75:$A$80)*(AH$13=HR_Input!$B$74:$BI$74)*(HR_Input!$B$75:$BI$80))</f>
        <v>0</v>
      </c>
      <c r="AI105" s="6">
        <f t="shared" si="128"/>
        <v>25.560000000000002</v>
      </c>
      <c r="AJ105" s="14">
        <f t="shared" si="116"/>
        <v>0</v>
      </c>
      <c r="AL105" s="22" cm="1">
        <f t="array" ref="AL105">SUMPRODUCT(($A105=HR_Input!$A$75:$A$80)*(AL$13=HR_Input!$B$74:$BI$74)*(HR_Input!$B$75:$BI$80))</f>
        <v>0</v>
      </c>
      <c r="AM105" s="6">
        <f t="shared" si="129"/>
        <v>25.560000000000002</v>
      </c>
      <c r="AN105" s="14">
        <f t="shared" si="117"/>
        <v>0</v>
      </c>
      <c r="AP105" s="22" cm="1">
        <f t="array" ref="AP105">SUMPRODUCT(($A105=HR_Input!$A$75:$A$80)*(AP$13=HR_Input!$B$74:$BI$74)*(HR_Input!$B$75:$BI$80))</f>
        <v>0</v>
      </c>
      <c r="AQ105" s="6">
        <f t="shared" si="130"/>
        <v>25.560000000000002</v>
      </c>
      <c r="AR105" s="14">
        <f t="shared" si="118"/>
        <v>0</v>
      </c>
      <c r="AT105" s="22" cm="1">
        <f t="array" ref="AT105">SUMPRODUCT(($A105=HR_Input!$A$75:$A$80)*(AT$13=HR_Input!$B$74:$BI$74)*(HR_Input!$B$75:$BI$80))</f>
        <v>0</v>
      </c>
      <c r="AU105" s="6">
        <f t="shared" si="131"/>
        <v>25.560000000000002</v>
      </c>
      <c r="AV105" s="14">
        <f t="shared" si="119"/>
        <v>0</v>
      </c>
    </row>
    <row r="106" spans="1:48" ht="14.45" hidden="1" customHeight="1" x14ac:dyDescent="0.25">
      <c r="A106">
        <f>+HR_Input!A123</f>
        <v>0</v>
      </c>
      <c r="B106" s="22" cm="1">
        <f t="array" ref="B106">SUMPRODUCT(($A106=HR_Input!$A$75:$A$80)*(B$13=HR_Input!$B$74:$BI$74)*(HR_Input!$B$75:$BI$80))</f>
        <v>0</v>
      </c>
      <c r="C106" s="6">
        <f t="shared" si="120"/>
        <v>25.94</v>
      </c>
      <c r="D106" s="14">
        <f t="shared" si="108"/>
        <v>0</v>
      </c>
      <c r="F106" s="22" cm="1">
        <f t="array" ref="F106">SUMPRODUCT(($A106=HR_Input!$A$75:$A$80)*(F$13=HR_Input!$B$74:$BI$74)*(HR_Input!$B$75:$BI$80))</f>
        <v>0</v>
      </c>
      <c r="G106" s="6">
        <f t="shared" si="121"/>
        <v>25.94</v>
      </c>
      <c r="H106" s="14">
        <f t="shared" si="109"/>
        <v>0</v>
      </c>
      <c r="J106" s="22" cm="1">
        <f t="array" ref="J106">SUMPRODUCT(($A106=HR_Input!$A$75:$A$80)*(J$13=HR_Input!$B$74:$BI$74)*(HR_Input!$B$75:$BI$80))</f>
        <v>0</v>
      </c>
      <c r="K106" s="6">
        <f t="shared" si="122"/>
        <v>25.94</v>
      </c>
      <c r="L106" s="14">
        <f t="shared" si="110"/>
        <v>0</v>
      </c>
      <c r="N106" s="22" cm="1">
        <f t="array" ref="N106">SUMPRODUCT(($A106=HR_Input!$A$75:$A$80)*(N$13=HR_Input!$B$74:$BI$74)*(HR_Input!$B$75:$BI$80))</f>
        <v>0</v>
      </c>
      <c r="O106" s="6">
        <f t="shared" si="123"/>
        <v>25.94</v>
      </c>
      <c r="P106" s="14">
        <f t="shared" si="111"/>
        <v>0</v>
      </c>
      <c r="R106" s="22" cm="1">
        <f t="array" ref="R106">SUMPRODUCT(($A106=HR_Input!$A$75:$A$80)*(R$13=HR_Input!$B$74:$BI$74)*(HR_Input!$B$75:$BI$80))</f>
        <v>0</v>
      </c>
      <c r="S106" s="6">
        <f t="shared" si="124"/>
        <v>25.94</v>
      </c>
      <c r="T106" s="14">
        <f t="shared" si="112"/>
        <v>0</v>
      </c>
      <c r="V106" s="22" cm="1">
        <f t="array" ref="V106">SUMPRODUCT(($A106=HR_Input!$A$75:$A$80)*(V$13=HR_Input!$B$74:$BI$74)*(HR_Input!$B$75:$BI$80))</f>
        <v>0</v>
      </c>
      <c r="W106" s="6">
        <f t="shared" si="125"/>
        <v>25.94</v>
      </c>
      <c r="X106" s="14">
        <f t="shared" si="113"/>
        <v>0</v>
      </c>
      <c r="Z106" s="22" cm="1">
        <f t="array" ref="Z106">SUMPRODUCT(($A106=HR_Input!$A$75:$A$80)*(Z$13=HR_Input!$B$74:$BI$74)*(HR_Input!$B$75:$BI$80))</f>
        <v>0</v>
      </c>
      <c r="AA106" s="6">
        <f t="shared" si="126"/>
        <v>25.560000000000002</v>
      </c>
      <c r="AB106" s="14">
        <f t="shared" si="114"/>
        <v>0</v>
      </c>
      <c r="AD106" s="22" cm="1">
        <f t="array" ref="AD106">SUMPRODUCT(($A106=HR_Input!$A$75:$A$80)*(AD$13=HR_Input!$B$74:$BI$74)*(HR_Input!$B$75:$BI$80))</f>
        <v>0</v>
      </c>
      <c r="AE106" s="6">
        <f t="shared" si="127"/>
        <v>25.560000000000002</v>
      </c>
      <c r="AF106" s="14">
        <f t="shared" si="115"/>
        <v>0</v>
      </c>
      <c r="AH106" s="22" cm="1">
        <f t="array" ref="AH106">SUMPRODUCT(($A106=HR_Input!$A$75:$A$80)*(AH$13=HR_Input!$B$74:$BI$74)*(HR_Input!$B$75:$BI$80))</f>
        <v>0</v>
      </c>
      <c r="AI106" s="6">
        <f t="shared" si="128"/>
        <v>25.560000000000002</v>
      </c>
      <c r="AJ106" s="14">
        <f t="shared" si="116"/>
        <v>0</v>
      </c>
      <c r="AL106" s="22" cm="1">
        <f t="array" ref="AL106">SUMPRODUCT(($A106=HR_Input!$A$75:$A$80)*(AL$13=HR_Input!$B$74:$BI$74)*(HR_Input!$B$75:$BI$80))</f>
        <v>0</v>
      </c>
      <c r="AM106" s="6">
        <f t="shared" si="129"/>
        <v>25.560000000000002</v>
      </c>
      <c r="AN106" s="14">
        <f t="shared" si="117"/>
        <v>0</v>
      </c>
      <c r="AP106" s="22" cm="1">
        <f t="array" ref="AP106">SUMPRODUCT(($A106=HR_Input!$A$75:$A$80)*(AP$13=HR_Input!$B$74:$BI$74)*(HR_Input!$B$75:$BI$80))</f>
        <v>0</v>
      </c>
      <c r="AQ106" s="6">
        <f t="shared" si="130"/>
        <v>25.560000000000002</v>
      </c>
      <c r="AR106" s="14">
        <f t="shared" si="118"/>
        <v>0</v>
      </c>
      <c r="AT106" s="22" cm="1">
        <f t="array" ref="AT106">SUMPRODUCT(($A106=HR_Input!$A$75:$A$80)*(AT$13=HR_Input!$B$74:$BI$74)*(HR_Input!$B$75:$BI$80))</f>
        <v>0</v>
      </c>
      <c r="AU106" s="6">
        <f t="shared" si="131"/>
        <v>25.560000000000002</v>
      </c>
      <c r="AV106" s="14">
        <f t="shared" si="119"/>
        <v>0</v>
      </c>
    </row>
    <row r="107" spans="1:48" ht="14.45" hidden="1" customHeight="1" x14ac:dyDescent="0.25">
      <c r="A107">
        <f>+HR_Input!A124</f>
        <v>0</v>
      </c>
      <c r="B107" s="22" cm="1">
        <f t="array" ref="B107">SUMPRODUCT(($A107=HR_Input!$A$75:$A$80)*(B$13=HR_Input!$B$74:$BI$74)*(HR_Input!$B$75:$BI$80))</f>
        <v>0</v>
      </c>
      <c r="C107" s="6">
        <f t="shared" si="120"/>
        <v>25.94</v>
      </c>
      <c r="D107" s="14">
        <f t="shared" si="108"/>
        <v>0</v>
      </c>
      <c r="F107" s="22" cm="1">
        <f t="array" ref="F107">SUMPRODUCT(($A107=HR_Input!$A$75:$A$80)*(F$13=HR_Input!$B$74:$BI$74)*(HR_Input!$B$75:$BI$80))</f>
        <v>0</v>
      </c>
      <c r="G107" s="6">
        <f t="shared" si="121"/>
        <v>25.94</v>
      </c>
      <c r="H107" s="14">
        <f t="shared" si="109"/>
        <v>0</v>
      </c>
      <c r="J107" s="22" cm="1">
        <f t="array" ref="J107">SUMPRODUCT(($A107=HR_Input!$A$75:$A$80)*(J$13=HR_Input!$B$74:$BI$74)*(HR_Input!$B$75:$BI$80))</f>
        <v>0</v>
      </c>
      <c r="K107" s="6">
        <f t="shared" si="122"/>
        <v>25.94</v>
      </c>
      <c r="L107" s="14">
        <f t="shared" si="110"/>
        <v>0</v>
      </c>
      <c r="N107" s="22" cm="1">
        <f t="array" ref="N107">SUMPRODUCT(($A107=HR_Input!$A$75:$A$80)*(N$13=HR_Input!$B$74:$BI$74)*(HR_Input!$B$75:$BI$80))</f>
        <v>0</v>
      </c>
      <c r="O107" s="6">
        <f t="shared" si="123"/>
        <v>25.94</v>
      </c>
      <c r="P107" s="14">
        <f t="shared" si="111"/>
        <v>0</v>
      </c>
      <c r="R107" s="22" cm="1">
        <f t="array" ref="R107">SUMPRODUCT(($A107=HR_Input!$A$75:$A$80)*(R$13=HR_Input!$B$74:$BI$74)*(HR_Input!$B$75:$BI$80))</f>
        <v>0</v>
      </c>
      <c r="S107" s="6">
        <f t="shared" si="124"/>
        <v>25.94</v>
      </c>
      <c r="T107" s="14">
        <f t="shared" si="112"/>
        <v>0</v>
      </c>
      <c r="V107" s="22" cm="1">
        <f t="array" ref="V107">SUMPRODUCT(($A107=HR_Input!$A$75:$A$80)*(V$13=HR_Input!$B$74:$BI$74)*(HR_Input!$B$75:$BI$80))</f>
        <v>0</v>
      </c>
      <c r="W107" s="6">
        <f t="shared" si="125"/>
        <v>25.94</v>
      </c>
      <c r="X107" s="14">
        <f t="shared" si="113"/>
        <v>0</v>
      </c>
      <c r="Z107" s="22" cm="1">
        <f t="array" ref="Z107">SUMPRODUCT(($A107=HR_Input!$A$75:$A$80)*(Z$13=HR_Input!$B$74:$BI$74)*(HR_Input!$B$75:$BI$80))</f>
        <v>0</v>
      </c>
      <c r="AA107" s="6">
        <f t="shared" si="126"/>
        <v>25.560000000000002</v>
      </c>
      <c r="AB107" s="14">
        <f t="shared" si="114"/>
        <v>0</v>
      </c>
      <c r="AD107" s="22" cm="1">
        <f t="array" ref="AD107">SUMPRODUCT(($A107=HR_Input!$A$75:$A$80)*(AD$13=HR_Input!$B$74:$BI$74)*(HR_Input!$B$75:$BI$80))</f>
        <v>0</v>
      </c>
      <c r="AE107" s="6">
        <f t="shared" si="127"/>
        <v>25.560000000000002</v>
      </c>
      <c r="AF107" s="14">
        <f t="shared" si="115"/>
        <v>0</v>
      </c>
      <c r="AH107" s="22" cm="1">
        <f t="array" ref="AH107">SUMPRODUCT(($A107=HR_Input!$A$75:$A$80)*(AH$13=HR_Input!$B$74:$BI$74)*(HR_Input!$B$75:$BI$80))</f>
        <v>0</v>
      </c>
      <c r="AI107" s="6">
        <f t="shared" si="128"/>
        <v>25.560000000000002</v>
      </c>
      <c r="AJ107" s="14">
        <f t="shared" si="116"/>
        <v>0</v>
      </c>
      <c r="AL107" s="22" cm="1">
        <f t="array" ref="AL107">SUMPRODUCT(($A107=HR_Input!$A$75:$A$80)*(AL$13=HR_Input!$B$74:$BI$74)*(HR_Input!$B$75:$BI$80))</f>
        <v>0</v>
      </c>
      <c r="AM107" s="6">
        <f t="shared" si="129"/>
        <v>25.560000000000002</v>
      </c>
      <c r="AN107" s="14">
        <f t="shared" si="117"/>
        <v>0</v>
      </c>
      <c r="AP107" s="22" cm="1">
        <f t="array" ref="AP107">SUMPRODUCT(($A107=HR_Input!$A$75:$A$80)*(AP$13=HR_Input!$B$74:$BI$74)*(HR_Input!$B$75:$BI$80))</f>
        <v>0</v>
      </c>
      <c r="AQ107" s="6">
        <f t="shared" si="130"/>
        <v>25.560000000000002</v>
      </c>
      <c r="AR107" s="14">
        <f t="shared" si="118"/>
        <v>0</v>
      </c>
      <c r="AT107" s="22" cm="1">
        <f t="array" ref="AT107">SUMPRODUCT(($A107=HR_Input!$A$75:$A$80)*(AT$13=HR_Input!$B$74:$BI$74)*(HR_Input!$B$75:$BI$80))</f>
        <v>0</v>
      </c>
      <c r="AU107" s="6">
        <f t="shared" si="131"/>
        <v>25.560000000000002</v>
      </c>
      <c r="AV107" s="14">
        <f t="shared" si="119"/>
        <v>0</v>
      </c>
    </row>
    <row r="108" spans="1:48" x14ac:dyDescent="0.25">
      <c r="A108" t="s">
        <v>25</v>
      </c>
      <c r="B108" s="13"/>
      <c r="D108" s="19">
        <f>SUM(D102:D107)</f>
        <v>0.18</v>
      </c>
      <c r="F108" s="13"/>
      <c r="H108" s="19">
        <f>SUM(H102:H107)</f>
        <v>0.18</v>
      </c>
      <c r="J108" s="13"/>
      <c r="L108" s="19">
        <f>SUM(L102:L107)</f>
        <v>0.18</v>
      </c>
      <c r="N108" s="13"/>
      <c r="P108" s="19">
        <f>SUM(P102:P107)</f>
        <v>0.18</v>
      </c>
      <c r="R108" s="13"/>
      <c r="T108" s="19">
        <f>SUM(T102:T107)</f>
        <v>0.18</v>
      </c>
      <c r="V108" s="13"/>
      <c r="X108" s="19">
        <f>SUM(X102:X107)</f>
        <v>0.18</v>
      </c>
      <c r="Z108" s="13"/>
      <c r="AB108" s="19">
        <f>SUM(AB102:AB107)</f>
        <v>0.18</v>
      </c>
      <c r="AD108" s="13"/>
      <c r="AF108" s="19">
        <f>SUM(AF102:AF107)</f>
        <v>0.18</v>
      </c>
      <c r="AH108" s="13"/>
      <c r="AJ108" s="19">
        <f>SUM(AJ102:AJ107)</f>
        <v>0.18</v>
      </c>
      <c r="AL108" s="13"/>
      <c r="AN108" s="19">
        <f>SUM(AN102:AN107)</f>
        <v>0.18</v>
      </c>
      <c r="AP108" s="13"/>
      <c r="AR108" s="19">
        <f>SUM(AR102:AR107)</f>
        <v>0.18</v>
      </c>
      <c r="AT108" s="13"/>
      <c r="AV108" s="19">
        <f>SUM(AV102:AV107)</f>
        <v>0.18</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26.12</v>
      </c>
      <c r="F110" s="20"/>
      <c r="G110" s="21"/>
      <c r="H110" s="24">
        <f>H76+H99+H102</f>
        <v>26.12</v>
      </c>
      <c r="J110" s="20"/>
      <c r="K110" s="21"/>
      <c r="L110" s="24">
        <f>L76+L99+L102</f>
        <v>26.12</v>
      </c>
      <c r="N110" s="20"/>
      <c r="O110" s="21"/>
      <c r="P110" s="24">
        <f>P76+P99+P102</f>
        <v>26.12</v>
      </c>
      <c r="R110" s="20"/>
      <c r="S110" s="21"/>
      <c r="T110" s="24">
        <f>T76+T99+T102</f>
        <v>26.12</v>
      </c>
      <c r="V110" s="20"/>
      <c r="W110" s="21"/>
      <c r="X110" s="24">
        <f>X76+X99+X102</f>
        <v>26.12</v>
      </c>
      <c r="Z110" s="20"/>
      <c r="AA110" s="21"/>
      <c r="AB110" s="24">
        <f>AB76+AB99+AB102</f>
        <v>25.740000000000002</v>
      </c>
      <c r="AD110" s="20"/>
      <c r="AE110" s="21"/>
      <c r="AF110" s="24">
        <f>AF76+AF99+AF102</f>
        <v>25.740000000000002</v>
      </c>
      <c r="AH110" s="20"/>
      <c r="AI110" s="21"/>
      <c r="AJ110" s="24">
        <f>AJ76+AJ99+AJ102</f>
        <v>25.740000000000002</v>
      </c>
      <c r="AL110" s="20"/>
      <c r="AM110" s="21"/>
      <c r="AN110" s="24">
        <f>AN76+AN99+AN102</f>
        <v>25.740000000000002</v>
      </c>
      <c r="AP110" s="20"/>
      <c r="AQ110" s="21"/>
      <c r="AR110" s="24">
        <f>AR76+AR99+AR102</f>
        <v>25.740000000000002</v>
      </c>
      <c r="AS110" s="95"/>
      <c r="AT110" s="20"/>
      <c r="AU110" s="21"/>
      <c r="AV110" s="24">
        <f>AV76+AV99+AV102</f>
        <v>25.740000000000002</v>
      </c>
    </row>
    <row r="112" spans="1:48" x14ac:dyDescent="0.25">
      <c r="A112"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DF346D8A-13F0-4392-A119-9951A13142C0}">
            <xm:f>OR(HR_Input!$B33="Fixed",HR_Input!$B33="Volumetric")</xm:f>
            <x14:dxf>
              <numFmt numFmtId="172" formatCode="&quot;$&quot;#,##0.000"/>
            </x14:dxf>
          </x14:cfRule>
          <x14:cfRule type="expression" priority="4" id="{3873C54F-8E8F-46FE-9FA3-CF5FFF6DBC9D}">
            <xm:f>HR_Input!$B33="Percentage"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18217" id="{DF346D8A-13F0-4392-A119-9951A13142C0}">
            <xm:f>OR(HR_Input!$B50="Fixed",HR_Input!$B50="Volumetric")</xm:f>
            <x14:dxf>
              <numFmt numFmtId="172" formatCode="&quot;$&quot;#,##0.000"/>
            </x14:dxf>
          </x14:cfRule>
          <x14:cfRule type="expression" priority="18218" id="{3873C54F-8E8F-46FE-9FA3-CF5FFF6DBC9D}">
            <xm:f>HR_Input!$B50="Percentage"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26267" id="{930648B8-59C1-4102-8925-67CCE1F90BB4}">
            <xm:f>OR(HR_Input!$B54="Fixed",HR_Input!$B54="Volumetric")</xm:f>
            <x14:dxf>
              <numFmt numFmtId="172" formatCode="&quot;$&quot;#,##0.000"/>
            </x14:dxf>
          </x14:cfRule>
          <x14:cfRule type="expression" priority="26268" id="{099BF6E8-E84F-4DE0-BB9F-152534E3EF3F}">
            <xm:f>HR_Input!$B54="Percentage"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1" id="{930648B8-59C1-4102-8925-67CCE1F90BB4}">
            <xm:f>OR(HR_Input!$B72="Fixed",HR_Input!$B72="Volumetric")</xm:f>
            <x14:dxf>
              <numFmt numFmtId="172" formatCode="&quot;$&quot;#,##0.000"/>
            </x14:dxf>
          </x14:cfRule>
          <x14:cfRule type="expression" priority="2" id="{099BF6E8-E84F-4DE0-BB9F-152534E3EF3F}">
            <xm:f>HR_Input!$B72="Percentage"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7667638A-3CAD-4A75-AF5B-4A9BC2F4A586}">
          <x14:formula1>
            <xm:f>HR_Input!$A$29:$A$29</xm:f>
          </x14:formula1>
          <xm:sqref>B60</xm:sqref>
        </x14:dataValidation>
        <x14:dataValidation type="list" allowBlank="1" showInputMessage="1" showErrorMessage="1" xr:uid="{126BF921-AABB-4E7C-935C-7C2A22D9714E}">
          <x14:formula1>
            <xm:f>HR_Input!$A$84:$A$90</xm:f>
          </x14:formula1>
          <xm:sqref>B66 B12</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B5B1F4-4A90-47BB-9884-B534FD59F8DC}">
  <dimension ref="A1:AV112"/>
  <sheetViews>
    <sheetView topLeftCell="A58" zoomScale="115" zoomScaleNormal="115" workbookViewId="0">
      <pane xSplit="1" topLeftCell="B1" activePane="topRight" state="frozen"/>
      <selection activeCell="B99" sqref="B99"/>
      <selection pane="topRight" activeCell="B99" sqref="B9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HR_Input!A1</f>
        <v>CALIFORNIA WATER SERVICE COMPANY</v>
      </c>
    </row>
    <row r="2" spans="1:48" x14ac:dyDescent="0.25">
      <c r="A2" s="1" t="s">
        <v>0</v>
      </c>
    </row>
    <row r="3" spans="1:48" x14ac:dyDescent="0.25">
      <c r="A3" s="1" t="str">
        <f>HR_Input!A84</f>
        <v>Hermosa Redondo</v>
      </c>
    </row>
    <row r="4" spans="1:48" ht="15.75" thickBot="1" x14ac:dyDescent="0.3">
      <c r="A4" s="1"/>
    </row>
    <row r="5" spans="1:48" x14ac:dyDescent="0.25">
      <c r="A5" s="8" t="s">
        <v>55</v>
      </c>
      <c r="B5" s="9">
        <f>HR_Input!$B$8</f>
        <v>2023</v>
      </c>
    </row>
    <row r="6" spans="1:48" x14ac:dyDescent="0.25">
      <c r="A6" s="10" t="s">
        <v>5</v>
      </c>
      <c r="B6" s="142"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VLOOKUP(B11,HR_Input!$A$84:$C$90,2,FALSE)</f>
        <v>Monthly</v>
      </c>
    </row>
    <row r="11" spans="1:48" ht="15.75" thickBot="1" x14ac:dyDescent="0.3">
      <c r="A11" s="12" t="s">
        <v>14</v>
      </c>
      <c r="B11" s="25" t="str">
        <f>HR_Input!$A$84</f>
        <v>Hermosa Redondo</v>
      </c>
    </row>
    <row r="12" spans="1:48" ht="15.75" thickBot="1" x14ac:dyDescent="0.3">
      <c r="A12" s="1"/>
      <c r="B12" s="2"/>
    </row>
    <row r="13" spans="1:48" ht="15.75" thickBot="1" x14ac:dyDescent="0.3">
      <c r="A13" s="1"/>
      <c r="B13" s="157" t="str">
        <f>CONCATENATE("January"," ",$B$5)</f>
        <v>January 2023</v>
      </c>
      <c r="C13" s="158"/>
      <c r="D13" s="159"/>
      <c r="F13" s="157" t="str">
        <f>CONCATENATE("February"," ",$B$5)</f>
        <v>February 2023</v>
      </c>
      <c r="G13" s="158"/>
      <c r="H13" s="159"/>
      <c r="J13" s="157" t="str">
        <f>CONCATENATE("March"," ",$B$5)</f>
        <v>March 2023</v>
      </c>
      <c r="K13" s="158"/>
      <c r="L13" s="159"/>
      <c r="N13" s="157" t="str">
        <f>CONCATENATE("April"," ",$B$5)</f>
        <v>April 2023</v>
      </c>
      <c r="O13" s="158"/>
      <c r="P13" s="159"/>
      <c r="R13" s="157" t="str">
        <f>CONCATENATE("May"," ",$B$5)</f>
        <v>May 2023</v>
      </c>
      <c r="S13" s="158"/>
      <c r="T13" s="159"/>
      <c r="V13" s="157" t="str">
        <f>CONCATENATE("June"," ",$B$5)</f>
        <v>June 2023</v>
      </c>
      <c r="W13" s="158"/>
      <c r="X13" s="159"/>
      <c r="Z13" s="157" t="str">
        <f>CONCATENATE("July"," ",$B$5)</f>
        <v>July 2023</v>
      </c>
      <c r="AA13" s="158"/>
      <c r="AB13" s="159"/>
      <c r="AD13" s="157" t="str">
        <f>CONCATENATE("August"," ",$B$5)</f>
        <v>August 2023</v>
      </c>
      <c r="AE13" s="158"/>
      <c r="AF13" s="159"/>
      <c r="AH13" s="157" t="str">
        <f>CONCATENATE("September"," ",$B$5)</f>
        <v>September 2023</v>
      </c>
      <c r="AI13" s="158"/>
      <c r="AJ13" s="159"/>
      <c r="AL13" s="157" t="str">
        <f>CONCATENATE("October"," ",$B$5)</f>
        <v>October 2023</v>
      </c>
      <c r="AM13" s="158"/>
      <c r="AN13" s="159"/>
      <c r="AP13" s="157" t="str">
        <f>CONCATENATE("November"," ",$B$5)</f>
        <v>November 2023</v>
      </c>
      <c r="AQ13" s="158"/>
      <c r="AR13" s="159"/>
      <c r="AS13" s="91"/>
      <c r="AT13" s="157" t="str">
        <f>CONCATENATE("December"," ",$B$5)</f>
        <v>December 2023</v>
      </c>
      <c r="AU13" s="158"/>
      <c r="AV13" s="159"/>
    </row>
    <row r="14" spans="1:48" x14ac:dyDescent="0.25">
      <c r="A14" s="1" t="s">
        <v>4</v>
      </c>
      <c r="B14" s="13"/>
      <c r="D14" s="14">
        <f>INDEX(HR_Input!$B$29:$AK$29,MATCH('Residential Bills_Yr 1_6 Un_HR'!$B$6,HR_Input!$A$29:$A$29,0),MATCH('Residential Bills_Yr 1_6 Un_HR'!B$13,HR_Input!$B$28:$AK$28,0))</f>
        <v>16.57</v>
      </c>
      <c r="F14" s="13"/>
      <c r="H14" s="14">
        <f>INDEX(HR_Input!$B$29:$AK$29,MATCH('Residential Bills_Yr 1_6 Un_HR'!$B$6,HR_Input!$A$29:$A$29,0),MATCH('Residential Bills_Yr 1_6 Un_HR'!F$13,HR_Input!$B$28:$AK$28,0))</f>
        <v>16.57</v>
      </c>
      <c r="J14" s="13"/>
      <c r="L14" s="14">
        <f>INDEX(HR_Input!$B$29:$AK$29,MATCH('Residential Bills_Yr 1_6 Un_HR'!$B$6,HR_Input!$A$29:$A$29,0),MATCH('Residential Bills_Yr 1_6 Un_HR'!J$13,HR_Input!$B$28:$AK$28,0))</f>
        <v>16.57</v>
      </c>
      <c r="N14" s="13"/>
      <c r="P14" s="14">
        <f>INDEX(HR_Input!$B$29:$AK$29,MATCH('Residential Bills_Yr 1_6 Un_HR'!$B$6,HR_Input!$A$29:$A$29,0),MATCH('Residential Bills_Yr 1_6 Un_HR'!N$13,HR_Input!$B$28:$AK$28,0))</f>
        <v>16.57</v>
      </c>
      <c r="R14" s="13"/>
      <c r="T14" s="14">
        <f>INDEX(HR_Input!$B$29:$AK$29,MATCH('Residential Bills_Yr 1_6 Un_HR'!$B$6,HR_Input!$A$29:$A$29,0),MATCH('Residential Bills_Yr 1_6 Un_HR'!R$13,HR_Input!$B$28:$AK$28,0))</f>
        <v>17.23</v>
      </c>
      <c r="V14" s="13"/>
      <c r="X14" s="14">
        <f>INDEX(HR_Input!$B$29:$AK$29,MATCH('Residential Bills_Yr 1_6 Un_HR'!$B$6,HR_Input!$A$29:$A$29,0),MATCH('Residential Bills_Yr 1_6 Un_HR'!V$13,HR_Input!$B$28:$AK$28,0))</f>
        <v>17.23</v>
      </c>
      <c r="Z14" s="13"/>
      <c r="AB14" s="14">
        <f>INDEX(HR_Input!$B$29:$AK$29,MATCH('Residential Bills_Yr 1_6 Un_HR'!$B$6,HR_Input!$A$29:$A$29,0),MATCH('Residential Bills_Yr 1_6 Un_HR'!Z$13,HR_Input!$B$28:$AK$28,0))</f>
        <v>17.23</v>
      </c>
      <c r="AD14" s="13"/>
      <c r="AF14" s="14">
        <f>INDEX(HR_Input!$B$29:$AK$29,MATCH('Residential Bills_Yr 1_6 Un_HR'!$B$6,HR_Input!$A$29:$A$29,0),MATCH('Residential Bills_Yr 1_6 Un_HR'!AD$13,HR_Input!$B$28:$AK$28,0))</f>
        <v>17.21</v>
      </c>
      <c r="AH14" s="13"/>
      <c r="AJ14" s="14">
        <f>INDEX(HR_Input!$B$29:$AK$29,MATCH('Residential Bills_Yr 1_6 Un_HR'!$B$6,HR_Input!$A$29:$A$29,0),MATCH('Residential Bills_Yr 1_6 Un_HR'!AH$13,HR_Input!$B$28:$AK$28,0))</f>
        <v>17.21</v>
      </c>
      <c r="AL14" s="13"/>
      <c r="AN14" s="14">
        <f>INDEX(HR_Input!$B$29:$AK$29,MATCH('Residential Bills_Yr 1_6 Un_HR'!$B$6,HR_Input!$A$29:$A$29,0),MATCH('Residential Bills_Yr 1_6 Un_HR'!AL$13,HR_Input!$B$28:$AK$28,0))</f>
        <v>17.21</v>
      </c>
      <c r="AP14" s="13"/>
      <c r="AR14" s="14">
        <f>INDEX(HR_Input!$B$29:$AK$29,MATCH('Residential Bills_Yr 1_6 Un_HR'!$B$6,HR_Input!$A$29:$A$29,0),MATCH('Residential Bills_Yr 1_6 Un_HR'!AP$13,HR_Input!$B$28:$AK$28,0))</f>
        <v>17.21</v>
      </c>
      <c r="AS14" s="6"/>
      <c r="AT14" s="13"/>
      <c r="AV14" s="14">
        <f>INDEX(HR_Input!$B$29:$AK$29,MATCH('Residential Bills_Yr 1_6 Un_HR'!$B$6,HR_Input!$A$29:$A$29,0),MATCH('Residential Bills_Yr 1_6 Un_HR'!AT$13,HR_Input!$B$28:$AK$28,0))</f>
        <v>17.21</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HR_Input!A22</f>
        <v>Tier 1</v>
      </c>
      <c r="B17" s="18">
        <f>INDEX(HR_Input!$B$22:$AK$26,MATCH('Residential Bills_Yr 1_6 Un_HR'!$A17,HR_Input!$A$22:$A$26,0),MATCH('Residential Bills_Yr 1_6 Un_HR'!B$13,HR_Input!$B$21:$AK$21,0))</f>
        <v>4.4048999999999996</v>
      </c>
      <c r="C17" s="2">
        <f>IF($B$7&gt;HR_Input!F92,HR_Input!F92,'Residential Bills_Yr 1_6 Un_HR'!$B$7)</f>
        <v>6</v>
      </c>
      <c r="D17" s="14">
        <f>ROUND(IFERROR(B17*C17," "),2)</f>
        <v>26.43</v>
      </c>
      <c r="F17" s="18">
        <f>INDEX(HR_Input!$B$22:$AK$26,MATCH('Residential Bills_Yr 1_6 Un_HR'!$A17,HR_Input!$A$22:$A$26,0),MATCH('Residential Bills_Yr 1_6 Un_HR'!F$13,HR_Input!$B$21:$AK$21,0))</f>
        <v>4.4048999999999996</v>
      </c>
      <c r="G17" s="2">
        <f>IF($B$7&gt;HR_Input!G92,HR_Input!G92,'Residential Bills_Yr 1_6 Un_HR'!$B$7)</f>
        <v>6</v>
      </c>
      <c r="H17" s="14">
        <f>ROUND(IFERROR(F17*G17," "),2)</f>
        <v>26.43</v>
      </c>
      <c r="J17" s="18">
        <f>INDEX(HR_Input!$B$22:$AK$26,MATCH('Residential Bills_Yr 1_6 Un_HR'!$A17,HR_Input!$A$22:$A$26,0),MATCH('Residential Bills_Yr 1_6 Un_HR'!J$13,HR_Input!$B$21:$AK$21,0))</f>
        <v>4.4048999999999996</v>
      </c>
      <c r="K17" s="2">
        <f>IF($B$7&gt;HR_Input!H92,HR_Input!H92,'Residential Bills_Yr 1_6 Un_HR'!$B$7)</f>
        <v>6</v>
      </c>
      <c r="L17" s="14">
        <f>ROUND(IFERROR(J17*K17," "),2)</f>
        <v>26.43</v>
      </c>
      <c r="N17" s="18">
        <f>INDEX(HR_Input!$B$22:$AK$26,MATCH('Residential Bills_Yr 1_6 Un_HR'!$A17,HR_Input!$A$22:$A$26,0),MATCH('Residential Bills_Yr 1_6 Un_HR'!N$13,HR_Input!$B$21:$AK$21,0))</f>
        <v>4.4048999999999996</v>
      </c>
      <c r="O17" s="2">
        <f>IF($B$7&gt;HR_Input!I92,HR_Input!I92,'Residential Bills_Yr 1_6 Un_HR'!$B$7)</f>
        <v>6</v>
      </c>
      <c r="P17" s="14">
        <f>ROUND(IFERROR(N17*O17," "),2)</f>
        <v>26.43</v>
      </c>
      <c r="R17" s="18">
        <f>INDEX(HR_Input!$B$22:$AK$26,MATCH('Residential Bills_Yr 1_6 Un_HR'!$A17,HR_Input!$A$22:$A$26,0),MATCH('Residential Bills_Yr 1_6 Un_HR'!R$13,HR_Input!$B$21:$AK$21,0))</f>
        <v>4.5811000000000002</v>
      </c>
      <c r="S17" s="2">
        <f>IF($B$7&gt;HR_Input!J92,HR_Input!J92,'Residential Bills_Yr 1_6 Un_HR'!$B$7)</f>
        <v>6</v>
      </c>
      <c r="T17" s="14">
        <f>ROUND(IFERROR(R17*S17," "),2)</f>
        <v>27.49</v>
      </c>
      <c r="V17" s="18">
        <f>INDEX(HR_Input!$B$22:$AK$26,MATCH('Residential Bills_Yr 1_6 Un_HR'!$A17,HR_Input!$A$22:$A$26,0),MATCH('Residential Bills_Yr 1_6 Un_HR'!V$13,HR_Input!$B$21:$AK$21,0))</f>
        <v>4.5811000000000002</v>
      </c>
      <c r="W17" s="2">
        <f>IF($B$7&gt;HR_Input!K92,HR_Input!K92,'Residential Bills_Yr 1_6 Un_HR'!$B$7)</f>
        <v>6</v>
      </c>
      <c r="X17" s="14">
        <f>ROUND(IFERROR(V17*W17," "),2)</f>
        <v>27.49</v>
      </c>
      <c r="Z17" s="18">
        <f>INDEX(HR_Input!$B$22:$AK$26,MATCH('Residential Bills_Yr 1_6 Un_HR'!$A17,HR_Input!$A$22:$A$26,0),MATCH('Residential Bills_Yr 1_6 Un_HR'!Z$13,HR_Input!$B$21:$AK$21,0))</f>
        <v>4.5811000000000002</v>
      </c>
      <c r="AA17" s="2">
        <f>IF($B$7&gt;HR_Input!L92,HR_Input!L92,'Residential Bills_Yr 1_6 Un_HR'!$B$7)</f>
        <v>6</v>
      </c>
      <c r="AB17" s="14">
        <f>ROUND(IFERROR(Z17*AA17," "),2)</f>
        <v>27.49</v>
      </c>
      <c r="AD17" s="18">
        <f>INDEX(HR_Input!$B$22:$AK$26,MATCH('Residential Bills_Yr 1_6 Un_HR'!$A17,HR_Input!$A$22:$A$26,0),MATCH('Residential Bills_Yr 1_6 Un_HR'!AD$13,HR_Input!$B$21:$AK$21,0))</f>
        <v>4.5747000000000009</v>
      </c>
      <c r="AE17" s="2">
        <f>IF($B$7&gt;HR_Input!M92,HR_Input!M92,'Residential Bills_Yr 1_6 Un_HR'!$B$7)</f>
        <v>6</v>
      </c>
      <c r="AF17" s="14">
        <f>ROUND(IFERROR(AD17*AE17," "),2)</f>
        <v>27.45</v>
      </c>
      <c r="AH17" s="18">
        <f>INDEX(HR_Input!$B$22:$AK$26,MATCH('Residential Bills_Yr 1_6 Un_HR'!$A17,HR_Input!$A$22:$A$26,0),MATCH('Residential Bills_Yr 1_6 Un_HR'!AH$13,HR_Input!$B$21:$AK$21,0))</f>
        <v>4.5747000000000009</v>
      </c>
      <c r="AI17" s="2">
        <f>IF($B$7&gt;HR_Input!N92,HR_Input!N92,'Residential Bills_Yr 1_6 Un_HR'!$B$7)</f>
        <v>6</v>
      </c>
      <c r="AJ17" s="14">
        <f>ROUND(IFERROR(AH17*AI17," "),2)</f>
        <v>27.45</v>
      </c>
      <c r="AL17" s="18">
        <f>INDEX(HR_Input!$B$22:$AK$26,MATCH('Residential Bills_Yr 1_6 Un_HR'!$A17,HR_Input!$A$22:$A$26,0),MATCH('Residential Bills_Yr 1_6 Un_HR'!AL$13,HR_Input!$B$21:$AK$21,0))</f>
        <v>4.5747000000000009</v>
      </c>
      <c r="AM17" s="2">
        <f>IF($B$7&gt;HR_Input!O92,HR_Input!O92,'Residential Bills_Yr 1_6 Un_HR'!$B$7)</f>
        <v>6</v>
      </c>
      <c r="AN17" s="14">
        <f>ROUND(IFERROR(AL17*AM17," "),2)</f>
        <v>27.45</v>
      </c>
      <c r="AP17" s="18">
        <f>INDEX(HR_Input!$B$22:$AK$26,MATCH('Residential Bills_Yr 1_6 Un_HR'!$A17,HR_Input!$A$22:$A$26,0),MATCH('Residential Bills_Yr 1_6 Un_HR'!AP$13,HR_Input!$B$21:$AK$21,0))</f>
        <v>4.5747000000000009</v>
      </c>
      <c r="AQ17" s="2">
        <f>IF($B$7&gt;HR_Input!P92,HR_Input!P92,'Residential Bills_Yr 1_6 Un_HR'!$B$7)</f>
        <v>6</v>
      </c>
      <c r="AR17" s="14">
        <f>ROUND(IFERROR(AP17*AQ17," "),2)</f>
        <v>27.45</v>
      </c>
      <c r="AS17" s="6"/>
      <c r="AT17" s="18">
        <f>INDEX(HR_Input!$B$22:$AK$26,MATCH('Residential Bills_Yr 1_6 Un_HR'!$A17,HR_Input!$A$22:$A$26,0),MATCH('Residential Bills_Yr 1_6 Un_HR'!AT$13,HR_Input!$B$21:$AK$21,0))</f>
        <v>4.5747000000000009</v>
      </c>
      <c r="AU17" s="2">
        <f>IF($B$7&gt;HR_Input!Q92,HR_Input!Q92,'Residential Bills_Yr 1_6 Un_HR'!$B$7)</f>
        <v>6</v>
      </c>
      <c r="AV17" s="14">
        <f>ROUND(IFERROR(AT17*AU17," "),2)</f>
        <v>27.45</v>
      </c>
    </row>
    <row r="18" spans="1:48" x14ac:dyDescent="0.25">
      <c r="A18" t="str">
        <f>HR_Input!A23</f>
        <v>Tier 2</v>
      </c>
      <c r="B18" s="18">
        <f>INDEX(HR_Input!$B$22:$AK$26,MATCH('Residential Bills_Yr 1_6 Un_HR'!$A18,HR_Input!$A$22:$A$26,0),MATCH('Residential Bills_Yr 1_6 Un_HR'!B$13,HR_Input!$B$21:$AK$21,0))</f>
        <v>5.5080999999999998</v>
      </c>
      <c r="C18" s="2">
        <f>IF(($B$7-C17)&gt;HR_Input!F93,HR_Input!F93,($B$7-C17))</f>
        <v>0</v>
      </c>
      <c r="D18" s="14">
        <f>ROUND(IFERROR(B18*C18," "),2)</f>
        <v>0</v>
      </c>
      <c r="F18" s="18">
        <f>INDEX(HR_Input!$B$22:$AK$26,MATCH('Residential Bills_Yr 1_6 Un_HR'!$A18,HR_Input!$A$22:$A$26,0),MATCH('Residential Bills_Yr 1_6 Un_HR'!F$13,HR_Input!$B$21:$AK$21,0))</f>
        <v>5.5080999999999998</v>
      </c>
      <c r="G18" s="2">
        <f>IF(($B$7-G17)&gt;HR_Input!G93,HR_Input!G93,($B$7-G17))</f>
        <v>0</v>
      </c>
      <c r="H18" s="14">
        <f>ROUND(IFERROR(F18*G18," "),2)</f>
        <v>0</v>
      </c>
      <c r="J18" s="18">
        <f>INDEX(HR_Input!$B$22:$AK$26,MATCH('Residential Bills_Yr 1_6 Un_HR'!$A18,HR_Input!$A$22:$A$26,0),MATCH('Residential Bills_Yr 1_6 Un_HR'!J$13,HR_Input!$B$21:$AK$21,0))</f>
        <v>5.5080999999999998</v>
      </c>
      <c r="K18" s="2">
        <f>IF(($B$7-K17)&gt;HR_Input!H93,HR_Input!H93,($B$7-K17))</f>
        <v>0</v>
      </c>
      <c r="L18" s="14">
        <f>ROUND(IFERROR(J18*K18," "),2)</f>
        <v>0</v>
      </c>
      <c r="N18" s="18">
        <f>INDEX(HR_Input!$B$22:$AK$26,MATCH('Residential Bills_Yr 1_6 Un_HR'!$A18,HR_Input!$A$22:$A$26,0),MATCH('Residential Bills_Yr 1_6 Un_HR'!N$13,HR_Input!$B$21:$AK$21,0))</f>
        <v>5.5080999999999998</v>
      </c>
      <c r="O18" s="2">
        <f>IF(($B$7-O17)&gt;HR_Input!I93,HR_Input!I93,($B$7-O17))</f>
        <v>0</v>
      </c>
      <c r="P18" s="14">
        <f>ROUND(IFERROR(N18*O18," "),2)</f>
        <v>0</v>
      </c>
      <c r="R18" s="18">
        <f>INDEX(HR_Input!$B$22:$AK$26,MATCH('Residential Bills_Yr 1_6 Un_HR'!$A18,HR_Input!$A$22:$A$26,0),MATCH('Residential Bills_Yr 1_6 Un_HR'!R$13,HR_Input!$B$21:$AK$21,0))</f>
        <v>5.7283999999999997</v>
      </c>
      <c r="S18" s="2">
        <f>IF(($B$7-S17)&gt;HR_Input!J93,HR_Input!J93,($B$7-S17))</f>
        <v>0</v>
      </c>
      <c r="T18" s="14">
        <f>ROUND(IFERROR(R18*S18," "),2)</f>
        <v>0</v>
      </c>
      <c r="V18" s="18">
        <f>INDEX(HR_Input!$B$22:$AK$26,MATCH('Residential Bills_Yr 1_6 Un_HR'!$A18,HR_Input!$A$22:$A$26,0),MATCH('Residential Bills_Yr 1_6 Un_HR'!V$13,HR_Input!$B$21:$AK$21,0))</f>
        <v>5.7283999999999997</v>
      </c>
      <c r="W18" s="2">
        <f>IF(($B$7-W17)&gt;HR_Input!K93,HR_Input!K93,($B$7-W17))</f>
        <v>0</v>
      </c>
      <c r="X18" s="14">
        <f>ROUND(IFERROR(V18*W18," "),2)</f>
        <v>0</v>
      </c>
      <c r="Z18" s="18">
        <f>INDEX(HR_Input!$B$22:$AK$26,MATCH('Residential Bills_Yr 1_6 Un_HR'!$A18,HR_Input!$A$22:$A$26,0),MATCH('Residential Bills_Yr 1_6 Un_HR'!Z$13,HR_Input!$B$21:$AK$21,0))</f>
        <v>5.7283999999999997</v>
      </c>
      <c r="AA18" s="2">
        <f>IF(($B$7-AA17)&gt;HR_Input!L93,HR_Input!L93,($B$7-AA17))</f>
        <v>0</v>
      </c>
      <c r="AB18" s="14">
        <f>ROUND(IFERROR(Z18*AA18," "),2)</f>
        <v>0</v>
      </c>
      <c r="AD18" s="18">
        <f>INDEX(HR_Input!$B$22:$AK$26,MATCH('Residential Bills_Yr 1_6 Un_HR'!$A18,HR_Input!$A$22:$A$26,0),MATCH('Residential Bills_Yr 1_6 Un_HR'!AD$13,HR_Input!$B$21:$AK$21,0))</f>
        <v>5.7203999999999997</v>
      </c>
      <c r="AE18" s="2">
        <f>IF(($B$7-AE17)&gt;HR_Input!M93,HR_Input!M93,($B$7-AE17))</f>
        <v>0</v>
      </c>
      <c r="AF18" s="14">
        <f>ROUND(IFERROR(AD18*AE18," "),2)</f>
        <v>0</v>
      </c>
      <c r="AH18" s="18">
        <f>INDEX(HR_Input!$B$22:$AK$26,MATCH('Residential Bills_Yr 1_6 Un_HR'!$A18,HR_Input!$A$22:$A$26,0),MATCH('Residential Bills_Yr 1_6 Un_HR'!AH$13,HR_Input!$B$21:$AK$21,0))</f>
        <v>5.7203999999999997</v>
      </c>
      <c r="AI18" s="2">
        <f>IF(($B$7-AI17)&gt;HR_Input!N93,HR_Input!N93,($B$7-AI17))</f>
        <v>0</v>
      </c>
      <c r="AJ18" s="14">
        <f>ROUND(IFERROR(AH18*AI18," "),2)</f>
        <v>0</v>
      </c>
      <c r="AL18" s="18">
        <f>INDEX(HR_Input!$B$22:$AK$26,MATCH('Residential Bills_Yr 1_6 Un_HR'!$A18,HR_Input!$A$22:$A$26,0),MATCH('Residential Bills_Yr 1_6 Un_HR'!AL$13,HR_Input!$B$21:$AK$21,0))</f>
        <v>5.7203999999999997</v>
      </c>
      <c r="AM18" s="2">
        <f>IF(($B$7-AM17)&gt;HR_Input!O93,HR_Input!O93,($B$7-AM17))</f>
        <v>0</v>
      </c>
      <c r="AN18" s="14">
        <f>ROUND(IFERROR(AL18*AM18," "),2)</f>
        <v>0</v>
      </c>
      <c r="AP18" s="18">
        <f>INDEX(HR_Input!$B$22:$AK$26,MATCH('Residential Bills_Yr 1_6 Un_HR'!$A18,HR_Input!$A$22:$A$26,0),MATCH('Residential Bills_Yr 1_6 Un_HR'!AP$13,HR_Input!$B$21:$AK$21,0))</f>
        <v>5.7203999999999997</v>
      </c>
      <c r="AQ18" s="2">
        <f>IF(($B$7-AQ17)&gt;HR_Input!P93,HR_Input!P93,($B$7-AQ17))</f>
        <v>0</v>
      </c>
      <c r="AR18" s="14">
        <f>ROUND(IFERROR(AP18*AQ18," "),2)</f>
        <v>0</v>
      </c>
      <c r="AS18" s="6"/>
      <c r="AT18" s="18">
        <f>INDEX(HR_Input!$B$22:$AK$26,MATCH('Residential Bills_Yr 1_6 Un_HR'!$A18,HR_Input!$A$22:$A$26,0),MATCH('Residential Bills_Yr 1_6 Un_HR'!AT$13,HR_Input!$B$21:$AK$21,0))</f>
        <v>5.7203999999999997</v>
      </c>
      <c r="AU18" s="2">
        <f>IF(($B$7-AU17)&gt;HR_Input!Q93,HR_Input!Q93,($B$7-AU17))</f>
        <v>0</v>
      </c>
      <c r="AV18" s="14">
        <f>ROUND(IFERROR(AT18*AU18," "),2)</f>
        <v>0</v>
      </c>
    </row>
    <row r="19" spans="1:48" x14ac:dyDescent="0.25">
      <c r="A19" t="str">
        <f>HR_Input!A24</f>
        <v>Tier 3</v>
      </c>
      <c r="B19" s="18">
        <f>INDEX(HR_Input!$B$22:$AK$26,MATCH('Residential Bills_Yr 1_6 Un_HR'!$A19,HR_Input!$A$22:$A$26,0),MATCH('Residential Bills_Yr 1_6 Un_HR'!B$13,HR_Input!$B$21:$AK$21,0))</f>
        <v>8.2660999999999998</v>
      </c>
      <c r="C19" s="2">
        <v>0</v>
      </c>
      <c r="D19" s="14">
        <f>ROUND(IFERROR(B19*C19," "),2)</f>
        <v>0</v>
      </c>
      <c r="F19" s="18">
        <f>INDEX(HR_Input!$B$22:$AK$26,MATCH('Residential Bills_Yr 1_6 Un_HR'!$A19,HR_Input!$A$22:$A$26,0),MATCH('Residential Bills_Yr 1_6 Un_HR'!F$13,HR_Input!$B$21:$AK$21,0))</f>
        <v>8.2660999999999998</v>
      </c>
      <c r="G19" s="2">
        <f>IF(OR(HR_Input!G90="Tier 4",HR_Input!G90="Tier 5"),IF(('Residential Bills_Yr 1_6 Un_HR'!$B$7-'Residential Bills_Yr 1_6 Un_HR'!G17-'Residential Bills_Yr 1_6 Un_HR'!G18)&gt;HR_Input!G94,HR_Input!G94,('Residential Bills_Yr 1_6 Un_HR'!$B$7-'Residential Bills_Yr 1_6 Un_HR'!G17-'Residential Bills_Yr 1_6 Un_HR'!G18)),('Residential Bills_Yr 1_6 Un_HR'!$B$7-'Residential Bills_Yr 1_6 Un_HR'!G17-'Residential Bills_Yr 1_6 Un_HR'!G18))</f>
        <v>0</v>
      </c>
      <c r="H19" s="14">
        <f>ROUND(IFERROR(F19*G19," "),2)</f>
        <v>0</v>
      </c>
      <c r="J19" s="18">
        <f>INDEX(HR_Input!$B$22:$AK$26,MATCH('Residential Bills_Yr 1_6 Un_HR'!$A19,HR_Input!$A$22:$A$26,0),MATCH('Residential Bills_Yr 1_6 Un_HR'!J$13,HR_Input!$B$21:$AK$21,0))</f>
        <v>8.2660999999999998</v>
      </c>
      <c r="K19" s="2">
        <f>IF(OR(HR_Input!H90="Tier 4",HR_Input!H90="Tier 5"),IF(('Residential Bills_Yr 1_6 Un_HR'!$B$7-'Residential Bills_Yr 1_6 Un_HR'!K17-'Residential Bills_Yr 1_6 Un_HR'!K18)&gt;HR_Input!H94,HR_Input!H94,('Residential Bills_Yr 1_6 Un_HR'!$B$7-'Residential Bills_Yr 1_6 Un_HR'!K17-'Residential Bills_Yr 1_6 Un_HR'!K18)),('Residential Bills_Yr 1_6 Un_HR'!$B$7-'Residential Bills_Yr 1_6 Un_HR'!K17-'Residential Bills_Yr 1_6 Un_HR'!K18))</f>
        <v>0</v>
      </c>
      <c r="L19" s="14">
        <f>ROUND(IFERROR(J19*K19," "),2)</f>
        <v>0</v>
      </c>
      <c r="N19" s="18">
        <f>INDEX(HR_Input!$B$22:$AK$26,MATCH('Residential Bills_Yr 1_6 Un_HR'!$A19,HR_Input!$A$22:$A$26,0),MATCH('Residential Bills_Yr 1_6 Un_HR'!N$13,HR_Input!$B$21:$AK$21,0))</f>
        <v>8.2660999999999998</v>
      </c>
      <c r="O19" s="2">
        <f>IF(OR(HR_Input!I90="Tier 4",HR_Input!I90="Tier 5"),IF(('Residential Bills_Yr 1_6 Un_HR'!$B$7-'Residential Bills_Yr 1_6 Un_HR'!O17-'Residential Bills_Yr 1_6 Un_HR'!O18)&gt;HR_Input!I94,HR_Input!I94,('Residential Bills_Yr 1_6 Un_HR'!$B$7-'Residential Bills_Yr 1_6 Un_HR'!O17-'Residential Bills_Yr 1_6 Un_HR'!O18)),('Residential Bills_Yr 1_6 Un_HR'!$B$7-'Residential Bills_Yr 1_6 Un_HR'!O17-'Residential Bills_Yr 1_6 Un_HR'!O18))</f>
        <v>0</v>
      </c>
      <c r="P19" s="14">
        <f>ROUND(IFERROR(N19*O19," "),2)</f>
        <v>0</v>
      </c>
      <c r="R19" s="18">
        <f>INDEX(HR_Input!$B$22:$AK$26,MATCH('Residential Bills_Yr 1_6 Un_HR'!$A19,HR_Input!$A$22:$A$26,0),MATCH('Residential Bills_Yr 1_6 Un_HR'!R$13,HR_Input!$B$21:$AK$21,0))</f>
        <v>8.5967000000000002</v>
      </c>
      <c r="S19" s="2">
        <f>IF(OR(HR_Input!J90="Tier 4",HR_Input!J90="Tier 5"),IF(('Residential Bills_Yr 1_6 Un_HR'!$B$7-'Residential Bills_Yr 1_6 Un_HR'!S17-'Residential Bills_Yr 1_6 Un_HR'!S18)&gt;HR_Input!J94,HR_Input!J94,('Residential Bills_Yr 1_6 Un_HR'!$B$7-'Residential Bills_Yr 1_6 Un_HR'!S17-'Residential Bills_Yr 1_6 Un_HR'!S18)),('Residential Bills_Yr 1_6 Un_HR'!$B$7-'Residential Bills_Yr 1_6 Un_HR'!S17-'Residential Bills_Yr 1_6 Un_HR'!S18))</f>
        <v>0</v>
      </c>
      <c r="T19" s="14">
        <f>ROUND(IFERROR(R19*S19," "),2)</f>
        <v>0</v>
      </c>
      <c r="V19" s="18">
        <f>INDEX(HR_Input!$B$22:$AK$26,MATCH('Residential Bills_Yr 1_6 Un_HR'!$A19,HR_Input!$A$22:$A$26,0),MATCH('Residential Bills_Yr 1_6 Un_HR'!V$13,HR_Input!$B$21:$AK$21,0))</f>
        <v>8.5967000000000002</v>
      </c>
      <c r="W19" s="2">
        <f>IF(OR(HR_Input!K90="Tier 4",HR_Input!K90="Tier 5"),IF(('Residential Bills_Yr 1_6 Un_HR'!$B$7-'Residential Bills_Yr 1_6 Un_HR'!W17-'Residential Bills_Yr 1_6 Un_HR'!W18)&gt;HR_Input!K94,HR_Input!K94,('Residential Bills_Yr 1_6 Un_HR'!$B$7-'Residential Bills_Yr 1_6 Un_HR'!W17-'Residential Bills_Yr 1_6 Un_HR'!W18)),('Residential Bills_Yr 1_6 Un_HR'!$B$7-'Residential Bills_Yr 1_6 Un_HR'!W17-'Residential Bills_Yr 1_6 Un_HR'!W18))</f>
        <v>0</v>
      </c>
      <c r="X19" s="14">
        <f>ROUND(IFERROR(V19*W19," "),2)</f>
        <v>0</v>
      </c>
      <c r="Z19" s="18">
        <f>INDEX(HR_Input!$B$22:$AK$26,MATCH('Residential Bills_Yr 1_6 Un_HR'!$A19,HR_Input!$A$22:$A$26,0),MATCH('Residential Bills_Yr 1_6 Un_HR'!Z$13,HR_Input!$B$21:$AK$21,0))</f>
        <v>8.5967000000000002</v>
      </c>
      <c r="AA19" s="2">
        <f>IF(OR(HR_Input!L90="Tier 4",HR_Input!L90="Tier 5"),IF(('Residential Bills_Yr 1_6 Un_HR'!$B$7-'Residential Bills_Yr 1_6 Un_HR'!AA17-'Residential Bills_Yr 1_6 Un_HR'!AA18)&gt;HR_Input!L94,HR_Input!L94,('Residential Bills_Yr 1_6 Un_HR'!$B$7-'Residential Bills_Yr 1_6 Un_HR'!AA17-'Residential Bills_Yr 1_6 Un_HR'!AA18)),('Residential Bills_Yr 1_6 Un_HR'!$B$7-'Residential Bills_Yr 1_6 Un_HR'!AA17-'Residential Bills_Yr 1_6 Un_HR'!AA18))</f>
        <v>0</v>
      </c>
      <c r="AB19" s="14">
        <f>ROUND(IFERROR(Z19*AA19," "),2)</f>
        <v>0</v>
      </c>
      <c r="AD19" s="18">
        <f>INDEX(HR_Input!$B$22:$AK$26,MATCH('Residential Bills_Yr 1_6 Un_HR'!$A19,HR_Input!$A$22:$A$26,0),MATCH('Residential Bills_Yr 1_6 Un_HR'!AD$13,HR_Input!$B$21:$AK$21,0))</f>
        <v>8.5846999999999998</v>
      </c>
      <c r="AE19" s="2">
        <f>IF(OR(HR_Input!M90="Tier 4",HR_Input!M90="Tier 5"),IF(('Residential Bills_Yr 1_6 Un_HR'!$B$7-'Residential Bills_Yr 1_6 Un_HR'!AE17-'Residential Bills_Yr 1_6 Un_HR'!AE18)&gt;HR_Input!M94,HR_Input!M94,('Residential Bills_Yr 1_6 Un_HR'!$B$7-'Residential Bills_Yr 1_6 Un_HR'!AE17-'Residential Bills_Yr 1_6 Un_HR'!AE18)),('Residential Bills_Yr 1_6 Un_HR'!$B$7-'Residential Bills_Yr 1_6 Un_HR'!AE17-'Residential Bills_Yr 1_6 Un_HR'!AE18))</f>
        <v>0</v>
      </c>
      <c r="AF19" s="14">
        <f>ROUND(IFERROR(AD19*AE19," "),2)</f>
        <v>0</v>
      </c>
      <c r="AH19" s="18">
        <f>INDEX(HR_Input!$B$22:$AK$26,MATCH('Residential Bills_Yr 1_6 Un_HR'!$A19,HR_Input!$A$22:$A$26,0),MATCH('Residential Bills_Yr 1_6 Un_HR'!AH$13,HR_Input!$B$21:$AK$21,0))</f>
        <v>8.5846999999999998</v>
      </c>
      <c r="AI19" s="2">
        <f>IF(OR(HR_Input!N90="Tier 4",HR_Input!N90="Tier 5"),IF(('Residential Bills_Yr 1_6 Un_HR'!$B$7-'Residential Bills_Yr 1_6 Un_HR'!AI17-'Residential Bills_Yr 1_6 Un_HR'!AI18)&gt;HR_Input!N94,HR_Input!N94,('Residential Bills_Yr 1_6 Un_HR'!$B$7-'Residential Bills_Yr 1_6 Un_HR'!AI17-'Residential Bills_Yr 1_6 Un_HR'!AI18)),('Residential Bills_Yr 1_6 Un_HR'!$B$7-'Residential Bills_Yr 1_6 Un_HR'!AI17-'Residential Bills_Yr 1_6 Un_HR'!AI18))</f>
        <v>0</v>
      </c>
      <c r="AJ19" s="14">
        <f>ROUND(IFERROR(AH19*AI19," "),2)</f>
        <v>0</v>
      </c>
      <c r="AL19" s="18">
        <f>INDEX(HR_Input!$B$22:$AK$26,MATCH('Residential Bills_Yr 1_6 Un_HR'!$A19,HR_Input!$A$22:$A$26,0),MATCH('Residential Bills_Yr 1_6 Un_HR'!AL$13,HR_Input!$B$21:$AK$21,0))</f>
        <v>8.5846999999999998</v>
      </c>
      <c r="AM19" s="2">
        <f>IF(OR(HR_Input!O90="Tier 4",HR_Input!O90="Tier 5"),IF(('Residential Bills_Yr 1_6 Un_HR'!$B$7-'Residential Bills_Yr 1_6 Un_HR'!AM17-'Residential Bills_Yr 1_6 Un_HR'!AM18)&gt;HR_Input!O94,HR_Input!O94,('Residential Bills_Yr 1_6 Un_HR'!$B$7-'Residential Bills_Yr 1_6 Un_HR'!AM17-'Residential Bills_Yr 1_6 Un_HR'!AM18)),('Residential Bills_Yr 1_6 Un_HR'!$B$7-'Residential Bills_Yr 1_6 Un_HR'!AM17-'Residential Bills_Yr 1_6 Un_HR'!AM18))</f>
        <v>0</v>
      </c>
      <c r="AN19" s="14">
        <f>ROUND(IFERROR(AL19*AM19," "),2)</f>
        <v>0</v>
      </c>
      <c r="AP19" s="18">
        <f>INDEX(HR_Input!$B$22:$AK$26,MATCH('Residential Bills_Yr 1_6 Un_HR'!$A19,HR_Input!$A$22:$A$26,0),MATCH('Residential Bills_Yr 1_6 Un_HR'!AP$13,HR_Input!$B$21:$AK$21,0))</f>
        <v>8.5846999999999998</v>
      </c>
      <c r="AQ19" s="2">
        <f>IF(OR(HR_Input!P90="Tier 4",HR_Input!P90="Tier 5"),IF(('Residential Bills_Yr 1_6 Un_HR'!$B$7-'Residential Bills_Yr 1_6 Un_HR'!AQ17-'Residential Bills_Yr 1_6 Un_HR'!AQ18)&gt;HR_Input!P94,HR_Input!P94,('Residential Bills_Yr 1_6 Un_HR'!$B$7-'Residential Bills_Yr 1_6 Un_HR'!AQ17-'Residential Bills_Yr 1_6 Un_HR'!AQ18)),('Residential Bills_Yr 1_6 Un_HR'!$B$7-'Residential Bills_Yr 1_6 Un_HR'!AQ17-'Residential Bills_Yr 1_6 Un_HR'!AQ18))</f>
        <v>0</v>
      </c>
      <c r="AR19" s="14">
        <f>ROUND(IFERROR(AP19*AQ19," "),2)</f>
        <v>0</v>
      </c>
      <c r="AS19" s="6"/>
      <c r="AT19" s="18">
        <f>INDEX(HR_Input!$B$22:$AK$26,MATCH('Residential Bills_Yr 1_6 Un_HR'!$A19,HR_Input!$A$22:$A$26,0),MATCH('Residential Bills_Yr 1_6 Un_HR'!AT$13,HR_Input!$B$21:$AK$21,0))</f>
        <v>8.5846999999999998</v>
      </c>
      <c r="AU19" s="2">
        <f>IF(OR(HR_Input!Q90="Tier 4",HR_Input!Q90="Tier 5"),IF(('Residential Bills_Yr 1_6 Un_HR'!$B$7-'Residential Bills_Yr 1_6 Un_HR'!AU17-'Residential Bills_Yr 1_6 Un_HR'!AU18)&gt;HR_Input!Q94,HR_Input!Q94,('Residential Bills_Yr 1_6 Un_HR'!$B$7-'Residential Bills_Yr 1_6 Un_HR'!AU17-'Residential Bills_Yr 1_6 Un_HR'!AU18)),('Residential Bills_Yr 1_6 Un_HR'!$B$7-'Residential Bills_Yr 1_6 Un_HR'!AU17-'Residential Bills_Yr 1_6 Un_HR'!AU18))</f>
        <v>0</v>
      </c>
      <c r="AV19" s="14">
        <f>ROUND(IFERROR(AT19*AU19," "),2)</f>
        <v>0</v>
      </c>
    </row>
    <row r="20" spans="1:48" ht="14.45" hidden="1" customHeight="1" x14ac:dyDescent="0.25">
      <c r="A20" t="str">
        <f>HR_Input!A25</f>
        <v>Tier 4</v>
      </c>
      <c r="B20" s="18">
        <f>INDEX(HR_Input!$B$22:$AK$26,MATCH('Residential Bills_Yr 1_6 Un_HR'!$A20,HR_Input!$A$22:$A$26,0),MATCH('Residential Bills_Yr 1_6 Un_HR'!B$13,HR_Input!$B$21:$AK$21,0))</f>
        <v>0</v>
      </c>
      <c r="C20" s="2" t="str">
        <f>IF(HR_Input!F90="Tier 4",($B$7-C17-C18-C19),IF(HR_Input!F90="Tier 5",IF(('Residential Bills_Yr 1_6 Un_HR'!$B$7-'Residential Bills_Yr 1_6 Un_HR'!C17-'Residential Bills_Yr 1_6 Un_HR'!C18-'Residential Bills_Yr 1_6 Un_HR'!C19)&gt;HR_Input!F95,HR_Input!F95,('Residential Bills_Yr 1_6 Un_HR'!$B$7-'Residential Bills_Yr 1_6 Un_HR'!C17-'Residential Bills_Yr 1_6 Un_HR'!C18-'Residential Bills_Yr 1_6 Un_HR'!C19))," "))</f>
        <v xml:space="preserve"> </v>
      </c>
      <c r="D20" s="14" t="str">
        <f t="shared" ref="D20:D21" si="0">IFERROR(B20*C20," ")</f>
        <v xml:space="preserve"> </v>
      </c>
      <c r="F20" s="18">
        <f>INDEX(HR_Input!$B$22:$AK$26,MATCH('Residential Bills_Yr 1_6 Un_HR'!$A20,HR_Input!$A$22:$A$26,0),MATCH('Residential Bills_Yr 1_6 Un_HR'!F$13,HR_Input!$B$21:$AK$21,0))</f>
        <v>0</v>
      </c>
      <c r="G20" s="2" t="str">
        <f>IF(HR_Input!G90="Tier 4",($B$7-G17-G18-G19),IF(HR_Input!G90="Tier 5",IF(('Residential Bills_Yr 1_6 Un_HR'!$B$7-'Residential Bills_Yr 1_6 Un_HR'!G17-'Residential Bills_Yr 1_6 Un_HR'!G18-'Residential Bills_Yr 1_6 Un_HR'!G19)&gt;HR_Input!G95,HR_Input!G95,('Residential Bills_Yr 1_6 Un_HR'!$B$7-'Residential Bills_Yr 1_6 Un_HR'!G17-'Residential Bills_Yr 1_6 Un_HR'!G18-'Residential Bills_Yr 1_6 Un_HR'!G19))," "))</f>
        <v xml:space="preserve"> </v>
      </c>
      <c r="H20" s="14" t="str">
        <f t="shared" ref="H20:H21" si="1">IFERROR(F20*G20," ")</f>
        <v xml:space="preserve"> </v>
      </c>
      <c r="J20" s="18">
        <f>INDEX(HR_Input!$B$22:$AK$26,MATCH('Residential Bills_Yr 1_6 Un_HR'!$A20,HR_Input!$A$22:$A$26,0),MATCH('Residential Bills_Yr 1_6 Un_HR'!J$13,HR_Input!$B$21:$AK$21,0))</f>
        <v>0</v>
      </c>
      <c r="K20" s="2" t="str">
        <f>IF(HR_Input!H90="Tier 4",($B$7-K17-K18-K19),IF(HR_Input!H90="Tier 5",IF(('Residential Bills_Yr 1_6 Un_HR'!$B$7-'Residential Bills_Yr 1_6 Un_HR'!K17-'Residential Bills_Yr 1_6 Un_HR'!K18-'Residential Bills_Yr 1_6 Un_HR'!K19)&gt;HR_Input!H95,HR_Input!H95,('Residential Bills_Yr 1_6 Un_HR'!$B$7-'Residential Bills_Yr 1_6 Un_HR'!K17-'Residential Bills_Yr 1_6 Un_HR'!K18-'Residential Bills_Yr 1_6 Un_HR'!K19))," "))</f>
        <v xml:space="preserve"> </v>
      </c>
      <c r="L20" s="14" t="str">
        <f t="shared" ref="L20:L21" si="2">IFERROR(J20*K20," ")</f>
        <v xml:space="preserve"> </v>
      </c>
      <c r="N20" s="18">
        <f>INDEX(HR_Input!$B$22:$AK$26,MATCH('Residential Bills_Yr 1_6 Un_HR'!$A20,HR_Input!$A$22:$A$26,0),MATCH('Residential Bills_Yr 1_6 Un_HR'!N$13,HR_Input!$B$21:$AK$21,0))</f>
        <v>0</v>
      </c>
      <c r="O20" s="2" t="str">
        <f>IF(HR_Input!I90="Tier 4",($B$7-O17-O18-O19),IF(HR_Input!I90="Tier 5",IF(('Residential Bills_Yr 1_6 Un_HR'!$B$7-'Residential Bills_Yr 1_6 Un_HR'!O17-'Residential Bills_Yr 1_6 Un_HR'!O18-'Residential Bills_Yr 1_6 Un_HR'!O19)&gt;HR_Input!I95,HR_Input!I95,('Residential Bills_Yr 1_6 Un_HR'!$B$7-'Residential Bills_Yr 1_6 Un_HR'!O17-'Residential Bills_Yr 1_6 Un_HR'!O18-'Residential Bills_Yr 1_6 Un_HR'!O19))," "))</f>
        <v xml:space="preserve"> </v>
      </c>
      <c r="P20" s="14" t="str">
        <f t="shared" ref="P20:P21" si="3">IFERROR(N20*O20," ")</f>
        <v xml:space="preserve"> </v>
      </c>
      <c r="R20" s="18">
        <f>INDEX(HR_Input!$B$22:$AK$26,MATCH('Residential Bills_Yr 1_6 Un_HR'!$A20,HR_Input!$A$22:$A$26,0),MATCH('Residential Bills_Yr 1_6 Un_HR'!R$13,HR_Input!$B$21:$AK$21,0))</f>
        <v>0</v>
      </c>
      <c r="S20" s="2" t="str">
        <f>IF(HR_Input!J90="Tier 4",($B$7-S17-S18-S19),IF(HR_Input!J90="Tier 5",IF(('Residential Bills_Yr 1_6 Un_HR'!$B$7-'Residential Bills_Yr 1_6 Un_HR'!S17-'Residential Bills_Yr 1_6 Un_HR'!S18-'Residential Bills_Yr 1_6 Un_HR'!S19)&gt;HR_Input!J95,HR_Input!J95,('Residential Bills_Yr 1_6 Un_HR'!$B$7-'Residential Bills_Yr 1_6 Un_HR'!S17-'Residential Bills_Yr 1_6 Un_HR'!S18-'Residential Bills_Yr 1_6 Un_HR'!S19))," "))</f>
        <v xml:space="preserve"> </v>
      </c>
      <c r="T20" s="14" t="str">
        <f t="shared" ref="T20:T21" si="4">IFERROR(R20*S20," ")</f>
        <v xml:space="preserve"> </v>
      </c>
      <c r="V20" s="18">
        <f>INDEX(HR_Input!$B$22:$AK$26,MATCH('Residential Bills_Yr 1_6 Un_HR'!$A20,HR_Input!$A$22:$A$26,0),MATCH('Residential Bills_Yr 1_6 Un_HR'!V$13,HR_Input!$B$21:$AK$21,0))</f>
        <v>0</v>
      </c>
      <c r="W20" s="2" t="str">
        <f>IF(HR_Input!K90="Tier 4",($B$7-W17-W18-W19),IF(HR_Input!K90="Tier 5",IF(('Residential Bills_Yr 1_6 Un_HR'!$B$7-'Residential Bills_Yr 1_6 Un_HR'!W17-'Residential Bills_Yr 1_6 Un_HR'!W18-'Residential Bills_Yr 1_6 Un_HR'!W19)&gt;HR_Input!K95,HR_Input!K95,('Residential Bills_Yr 1_6 Un_HR'!$B$7-'Residential Bills_Yr 1_6 Un_HR'!W17-'Residential Bills_Yr 1_6 Un_HR'!W18-'Residential Bills_Yr 1_6 Un_HR'!W19))," "))</f>
        <v xml:space="preserve"> </v>
      </c>
      <c r="X20" s="14" t="str">
        <f t="shared" ref="X20:X21" si="5">IFERROR(V20*W20," ")</f>
        <v xml:space="preserve"> </v>
      </c>
      <c r="Z20" s="18">
        <f>INDEX(HR_Input!$B$22:$AK$26,MATCH('Residential Bills_Yr 1_6 Un_HR'!$A20,HR_Input!$A$22:$A$26,0),MATCH('Residential Bills_Yr 1_6 Un_HR'!Z$13,HR_Input!$B$21:$AK$21,0))</f>
        <v>0</v>
      </c>
      <c r="AA20" s="2" t="str">
        <f>IF(HR_Input!L90="Tier 4",($B$7-AA17-AA18-AA19),IF(HR_Input!L90="Tier 5",IF(('Residential Bills_Yr 1_6 Un_HR'!$B$7-'Residential Bills_Yr 1_6 Un_HR'!AA17-'Residential Bills_Yr 1_6 Un_HR'!AA18-'Residential Bills_Yr 1_6 Un_HR'!AA19)&gt;HR_Input!L95,HR_Input!L95,('Residential Bills_Yr 1_6 Un_HR'!$B$7-'Residential Bills_Yr 1_6 Un_HR'!AA17-'Residential Bills_Yr 1_6 Un_HR'!AA18-'Residential Bills_Yr 1_6 Un_HR'!AA19))," "))</f>
        <v xml:space="preserve"> </v>
      </c>
      <c r="AB20" s="14" t="str">
        <f t="shared" ref="AB20:AB21" si="6">IFERROR(Z20*AA20," ")</f>
        <v xml:space="preserve"> </v>
      </c>
      <c r="AD20" s="18">
        <f>INDEX(HR_Input!$B$22:$AK$26,MATCH('Residential Bills_Yr 1_6 Un_HR'!$A20,HR_Input!$A$22:$A$26,0),MATCH('Residential Bills_Yr 1_6 Un_HR'!AD$13,HR_Input!$B$21:$AK$21,0))</f>
        <v>0</v>
      </c>
      <c r="AE20" s="2" t="str">
        <f>IF(HR_Input!M90="Tier 4",($B$7-AE17-AE18-AE19),IF(HR_Input!M90="Tier 5",IF(('Residential Bills_Yr 1_6 Un_HR'!$B$7-'Residential Bills_Yr 1_6 Un_HR'!AE17-'Residential Bills_Yr 1_6 Un_HR'!AE18-'Residential Bills_Yr 1_6 Un_HR'!AE19)&gt;HR_Input!M95,HR_Input!M95,('Residential Bills_Yr 1_6 Un_HR'!$B$7-'Residential Bills_Yr 1_6 Un_HR'!AE17-'Residential Bills_Yr 1_6 Un_HR'!AE18-'Residential Bills_Yr 1_6 Un_HR'!AE19))," "))</f>
        <v xml:space="preserve"> </v>
      </c>
      <c r="AF20" s="14" t="str">
        <f t="shared" ref="AF20:AF21" si="7">IFERROR(AD20*AE20," ")</f>
        <v xml:space="preserve"> </v>
      </c>
      <c r="AH20" s="18">
        <f>INDEX(HR_Input!$B$22:$AK$26,MATCH('Residential Bills_Yr 1_6 Un_HR'!$A20,HR_Input!$A$22:$A$26,0),MATCH('Residential Bills_Yr 1_6 Un_HR'!AH$13,HR_Input!$B$21:$AK$21,0))</f>
        <v>0</v>
      </c>
      <c r="AI20" s="2" t="str">
        <f>IF(HR_Input!N90="Tier 4",($B$7-AI17-AI18-AI19),IF(HR_Input!N90="Tier 5",IF(('Residential Bills_Yr 1_6 Un_HR'!$B$7-'Residential Bills_Yr 1_6 Un_HR'!AI17-'Residential Bills_Yr 1_6 Un_HR'!AI18-'Residential Bills_Yr 1_6 Un_HR'!AI19)&gt;HR_Input!N95,HR_Input!N95,('Residential Bills_Yr 1_6 Un_HR'!$B$7-'Residential Bills_Yr 1_6 Un_HR'!AI17-'Residential Bills_Yr 1_6 Un_HR'!AI18-'Residential Bills_Yr 1_6 Un_HR'!AI19))," "))</f>
        <v xml:space="preserve"> </v>
      </c>
      <c r="AJ20" s="14" t="str">
        <f t="shared" ref="AJ20:AJ21" si="8">IFERROR(AH20*AI20," ")</f>
        <v xml:space="preserve"> </v>
      </c>
      <c r="AL20" s="18">
        <f>INDEX(HR_Input!$B$22:$AK$26,MATCH('Residential Bills_Yr 1_6 Un_HR'!$A20,HR_Input!$A$22:$A$26,0),MATCH('Residential Bills_Yr 1_6 Un_HR'!AL$13,HR_Input!$B$21:$AK$21,0))</f>
        <v>0</v>
      </c>
      <c r="AM20" s="2" t="str">
        <f>IF(HR_Input!O90="Tier 4",($B$7-AM17-AM18-AM19),IF(HR_Input!O90="Tier 5",IF(('Residential Bills_Yr 1_6 Un_HR'!$B$7-'Residential Bills_Yr 1_6 Un_HR'!AM17-'Residential Bills_Yr 1_6 Un_HR'!AM18-'Residential Bills_Yr 1_6 Un_HR'!AM19)&gt;HR_Input!O95,HR_Input!O95,('Residential Bills_Yr 1_6 Un_HR'!$B$7-'Residential Bills_Yr 1_6 Un_HR'!AM17-'Residential Bills_Yr 1_6 Un_HR'!AM18-'Residential Bills_Yr 1_6 Un_HR'!AM19))," "))</f>
        <v xml:space="preserve"> </v>
      </c>
      <c r="AN20" s="14" t="str">
        <f t="shared" ref="AN20:AN21" si="9">IFERROR(AL20*AM20," ")</f>
        <v xml:space="preserve"> </v>
      </c>
      <c r="AP20" s="18">
        <f>INDEX(HR_Input!$B$22:$AK$26,MATCH('Residential Bills_Yr 1_6 Un_HR'!$A20,HR_Input!$A$22:$A$26,0),MATCH('Residential Bills_Yr 1_6 Un_HR'!AP$13,HR_Input!$B$21:$AK$21,0))</f>
        <v>0</v>
      </c>
      <c r="AQ20" s="2" t="str">
        <f>IF(HR_Input!P90="Tier 4",($B$7-AQ17-AQ18-AQ19),IF(HR_Input!P90="Tier 5",IF(('Residential Bills_Yr 1_6 Un_HR'!$B$7-'Residential Bills_Yr 1_6 Un_HR'!AQ17-'Residential Bills_Yr 1_6 Un_HR'!AQ18-'Residential Bills_Yr 1_6 Un_HR'!AQ19)&gt;HR_Input!P95,HR_Input!P95,('Residential Bills_Yr 1_6 Un_HR'!$B$7-'Residential Bills_Yr 1_6 Un_HR'!AQ17-'Residential Bills_Yr 1_6 Un_HR'!AQ18-'Residential Bills_Yr 1_6 Un_HR'!AQ19))," "))</f>
        <v xml:space="preserve"> </v>
      </c>
      <c r="AR20" s="14" t="str">
        <f t="shared" ref="AR20:AR21" si="10">IFERROR(AP20*AQ20," ")</f>
        <v xml:space="preserve"> </v>
      </c>
      <c r="AS20" s="6"/>
      <c r="AT20" s="18">
        <f>INDEX(HR_Input!$B$22:$AK$26,MATCH('Residential Bills_Yr 1_6 Un_HR'!$A20,HR_Input!$A$22:$A$26,0),MATCH('Residential Bills_Yr 1_6 Un_HR'!AT$13,HR_Input!$B$21:$AK$21,0))</f>
        <v>0</v>
      </c>
      <c r="AU20" s="2" t="str">
        <f>IF(HR_Input!Q90="Tier 4",($B$7-AU17-AU18-AU19),IF(HR_Input!Q90="Tier 5",IF(('Residential Bills_Yr 1_6 Un_HR'!$B$7-'Residential Bills_Yr 1_6 Un_HR'!AU17-'Residential Bills_Yr 1_6 Un_HR'!AU18-'Residential Bills_Yr 1_6 Un_HR'!AU19)&gt;HR_Input!Q95,HR_Input!Q95,('Residential Bills_Yr 1_6 Un_HR'!$B$7-'Residential Bills_Yr 1_6 Un_HR'!AU17-'Residential Bills_Yr 1_6 Un_HR'!AU18-'Residential Bills_Yr 1_6 Un_HR'!AU19))," "))</f>
        <v xml:space="preserve"> </v>
      </c>
      <c r="AV20" s="14" t="str">
        <f t="shared" ref="AV20:AV21" si="11">IFERROR(AT20*AU20," ")</f>
        <v xml:space="preserve"> </v>
      </c>
    </row>
    <row r="21" spans="1:48" ht="14.45" hidden="1" customHeight="1" x14ac:dyDescent="0.25">
      <c r="A21" t="str">
        <f>HR_Input!A26</f>
        <v>Tier 5</v>
      </c>
      <c r="B21" s="18">
        <f>INDEX(HR_Input!$B$22:$AK$26,MATCH('Residential Bills_Yr 1_6 Un_HR'!$A21,HR_Input!$A$22:$A$26,0),MATCH('Residential Bills_Yr 1_6 Un_HR'!B$13,HR_Input!$B$21:$AK$21,0))</f>
        <v>0</v>
      </c>
      <c r="C21" s="2" t="str">
        <f>IF(HR_Input!F90="Tier 5",('Residential Bills_Yr 1_6 Un_HR'!$B$7-'Residential Bills_Yr 1_6 Un_HR'!C17-'Residential Bills_Yr 1_6 Un_HR'!C18-'Residential Bills_Yr 1_6 Un_HR'!C19-'Residential Bills_Yr 1_6 Un_HR'!C20)," ")</f>
        <v xml:space="preserve"> </v>
      </c>
      <c r="D21" s="14" t="str">
        <f t="shared" si="0"/>
        <v xml:space="preserve"> </v>
      </c>
      <c r="F21" s="18">
        <f>INDEX(HR_Input!$B$22:$AK$26,MATCH('Residential Bills_Yr 1_6 Un_HR'!$A21,HR_Input!$A$22:$A$26,0),MATCH('Residential Bills_Yr 1_6 Un_HR'!F$13,HR_Input!$B$21:$AK$21,0))</f>
        <v>0</v>
      </c>
      <c r="G21" s="2" t="str">
        <f>IF(HR_Input!G90="Tier 5",('Residential Bills_Yr 1_6 Un_HR'!$B$7-'Residential Bills_Yr 1_6 Un_HR'!G17-'Residential Bills_Yr 1_6 Un_HR'!G18-'Residential Bills_Yr 1_6 Un_HR'!G19-'Residential Bills_Yr 1_6 Un_HR'!G20)," ")</f>
        <v xml:space="preserve"> </v>
      </c>
      <c r="H21" s="14" t="str">
        <f t="shared" si="1"/>
        <v xml:space="preserve"> </v>
      </c>
      <c r="J21" s="18">
        <f>INDEX(HR_Input!$B$22:$AK$26,MATCH('Residential Bills_Yr 1_6 Un_HR'!$A21,HR_Input!$A$22:$A$26,0),MATCH('Residential Bills_Yr 1_6 Un_HR'!J$13,HR_Input!$B$21:$AK$21,0))</f>
        <v>0</v>
      </c>
      <c r="K21" s="2" t="str">
        <f>IF(HR_Input!H90="Tier 5",('Residential Bills_Yr 1_6 Un_HR'!$B$7-'Residential Bills_Yr 1_6 Un_HR'!K$17-'Residential Bills_Yr 1_6 Un_HR'!K$18-'Residential Bills_Yr 1_6 Un_HR'!K$19-'Residential Bills_Yr 1_6 Un_HR'!K$20)," ")</f>
        <v xml:space="preserve"> </v>
      </c>
      <c r="L21" s="14" t="str">
        <f t="shared" si="2"/>
        <v xml:space="preserve"> </v>
      </c>
      <c r="N21" s="18">
        <f>INDEX(HR_Input!$B$22:$AK$26,MATCH('Residential Bills_Yr 1_6 Un_HR'!$A21,HR_Input!$A$22:$A$26,0),MATCH('Residential Bills_Yr 1_6 Un_HR'!N$13,HR_Input!$B$21:$AK$21,0))</f>
        <v>0</v>
      </c>
      <c r="O21" s="2" t="str">
        <f>IF(HR_Input!I90="Tier 5",('Residential Bills_Yr 1_6 Un_HR'!$B$7-'Residential Bills_Yr 1_6 Un_HR'!O$17-'Residential Bills_Yr 1_6 Un_HR'!O$18-'Residential Bills_Yr 1_6 Un_HR'!O$19-'Residential Bills_Yr 1_6 Un_HR'!O$20)," ")</f>
        <v xml:space="preserve"> </v>
      </c>
      <c r="P21" s="14" t="str">
        <f t="shared" si="3"/>
        <v xml:space="preserve"> </v>
      </c>
      <c r="R21" s="18">
        <f>INDEX(HR_Input!$B$22:$AK$26,MATCH('Residential Bills_Yr 1_6 Un_HR'!$A21,HR_Input!$A$22:$A$26,0),MATCH('Residential Bills_Yr 1_6 Un_HR'!R$13,HR_Input!$B$21:$AK$21,0))</f>
        <v>0</v>
      </c>
      <c r="S21" s="2" t="str">
        <f>IF(HR_Input!J90="Tier 5",('Residential Bills_Yr 1_6 Un_HR'!$B$7-'Residential Bills_Yr 1_6 Un_HR'!S$17-'Residential Bills_Yr 1_6 Un_HR'!S$18-'Residential Bills_Yr 1_6 Un_HR'!S$19-'Residential Bills_Yr 1_6 Un_HR'!S$20)," ")</f>
        <v xml:space="preserve"> </v>
      </c>
      <c r="T21" s="14" t="str">
        <f t="shared" si="4"/>
        <v xml:space="preserve"> </v>
      </c>
      <c r="V21" s="18">
        <f>INDEX(HR_Input!$B$22:$AK$26,MATCH('Residential Bills_Yr 1_6 Un_HR'!$A21,HR_Input!$A$22:$A$26,0),MATCH('Residential Bills_Yr 1_6 Un_HR'!V$13,HR_Input!$B$21:$AK$21,0))</f>
        <v>0</v>
      </c>
      <c r="W21" s="2" t="str">
        <f>IF(HR_Input!K90="Tier 5",('Residential Bills_Yr 1_6 Un_HR'!$B$7-'Residential Bills_Yr 1_6 Un_HR'!W$17-'Residential Bills_Yr 1_6 Un_HR'!W$18-'Residential Bills_Yr 1_6 Un_HR'!W$19-'Residential Bills_Yr 1_6 Un_HR'!W$20)," ")</f>
        <v xml:space="preserve"> </v>
      </c>
      <c r="X21" s="14" t="str">
        <f t="shared" si="5"/>
        <v xml:space="preserve"> </v>
      </c>
      <c r="Z21" s="18">
        <f>INDEX(HR_Input!$B$22:$AK$26,MATCH('Residential Bills_Yr 1_6 Un_HR'!$A21,HR_Input!$A$22:$A$26,0),MATCH('Residential Bills_Yr 1_6 Un_HR'!Z$13,HR_Input!$B$21:$AK$21,0))</f>
        <v>0</v>
      </c>
      <c r="AA21" s="2" t="str">
        <f>IF(HR_Input!L90="Tier 5",('Residential Bills_Yr 1_6 Un_HR'!$B$7-'Residential Bills_Yr 1_6 Un_HR'!AA$17-'Residential Bills_Yr 1_6 Un_HR'!AA$18-'Residential Bills_Yr 1_6 Un_HR'!AA$19-'Residential Bills_Yr 1_6 Un_HR'!AA$20)," ")</f>
        <v xml:space="preserve"> </v>
      </c>
      <c r="AB21" s="14" t="str">
        <f t="shared" si="6"/>
        <v xml:space="preserve"> </v>
      </c>
      <c r="AD21" s="18">
        <f>INDEX(HR_Input!$B$22:$AK$26,MATCH('Residential Bills_Yr 1_6 Un_HR'!$A21,HR_Input!$A$22:$A$26,0),MATCH('Residential Bills_Yr 1_6 Un_HR'!AD$13,HR_Input!$B$21:$AK$21,0))</f>
        <v>0</v>
      </c>
      <c r="AE21" s="2" t="str">
        <f>IF(HR_Input!M90="Tier 5",('Residential Bills_Yr 1_6 Un_HR'!$B$7-'Residential Bills_Yr 1_6 Un_HR'!AE$17-'Residential Bills_Yr 1_6 Un_HR'!AE$18-'Residential Bills_Yr 1_6 Un_HR'!AE$19-'Residential Bills_Yr 1_6 Un_HR'!AE$20)," ")</f>
        <v xml:space="preserve"> </v>
      </c>
      <c r="AF21" s="14" t="str">
        <f t="shared" si="7"/>
        <v xml:space="preserve"> </v>
      </c>
      <c r="AH21" s="18">
        <f>INDEX(HR_Input!$B$22:$AK$26,MATCH('Residential Bills_Yr 1_6 Un_HR'!$A21,HR_Input!$A$22:$A$26,0),MATCH('Residential Bills_Yr 1_6 Un_HR'!AH$13,HR_Input!$B$21:$AK$21,0))</f>
        <v>0</v>
      </c>
      <c r="AI21" s="2" t="str">
        <f>IF(HR_Input!N90="Tier 5",('Residential Bills_Yr 1_6 Un_HR'!$B$7-'Residential Bills_Yr 1_6 Un_HR'!AI$17-'Residential Bills_Yr 1_6 Un_HR'!AI$18-'Residential Bills_Yr 1_6 Un_HR'!AI$19-'Residential Bills_Yr 1_6 Un_HR'!AI$20)," ")</f>
        <v xml:space="preserve"> </v>
      </c>
      <c r="AJ21" s="14" t="str">
        <f t="shared" si="8"/>
        <v xml:space="preserve"> </v>
      </c>
      <c r="AL21" s="18">
        <f>INDEX(HR_Input!$B$22:$AK$26,MATCH('Residential Bills_Yr 1_6 Un_HR'!$A21,HR_Input!$A$22:$A$26,0),MATCH('Residential Bills_Yr 1_6 Un_HR'!AL$13,HR_Input!$B$21:$AK$21,0))</f>
        <v>0</v>
      </c>
      <c r="AM21" s="2" t="str">
        <f>IF(HR_Input!O90="Tier 5",('Residential Bills_Yr 1_6 Un_HR'!$B$7-'Residential Bills_Yr 1_6 Un_HR'!AM$17-'Residential Bills_Yr 1_6 Un_HR'!AM$18-'Residential Bills_Yr 1_6 Un_HR'!AM$19-'Residential Bills_Yr 1_6 Un_HR'!AM$20)," ")</f>
        <v xml:space="preserve"> </v>
      </c>
      <c r="AN21" s="14" t="str">
        <f t="shared" si="9"/>
        <v xml:space="preserve"> </v>
      </c>
      <c r="AP21" s="18">
        <f>INDEX(HR_Input!$B$22:$AK$26,MATCH('Residential Bills_Yr 1_6 Un_HR'!$A21,HR_Input!$A$22:$A$26,0),MATCH('Residential Bills_Yr 1_6 Un_HR'!AP$13,HR_Input!$B$21:$AK$21,0))</f>
        <v>0</v>
      </c>
      <c r="AQ21" s="2" t="str">
        <f>IF(HR_Input!P90="Tier 5",('Residential Bills_Yr 1_6 Un_HR'!$B$7-'Residential Bills_Yr 1_6 Un_HR'!AQ$17-'Residential Bills_Yr 1_6 Un_HR'!AQ$18-'Residential Bills_Yr 1_6 Un_HR'!AQ$19-'Residential Bills_Yr 1_6 Un_HR'!AQ$20)," ")</f>
        <v xml:space="preserve"> </v>
      </c>
      <c r="AR21" s="14" t="str">
        <f t="shared" si="10"/>
        <v xml:space="preserve"> </v>
      </c>
      <c r="AS21" s="6"/>
      <c r="AT21" s="18">
        <f>INDEX(HR_Input!$B$22:$AK$26,MATCH('Residential Bills_Yr 1_6 Un_HR'!$A21,HR_Input!$A$22:$A$26,0),MATCH('Residential Bills_Yr 1_6 Un_HR'!AT$13,HR_Input!$B$21:$AK$21,0))</f>
        <v>0</v>
      </c>
      <c r="AU21" s="2" t="str">
        <f>IF(HR_Input!Q90="Tier 5",('Residential Bills_Yr 1_6 Un_HR'!$B$7-'Residential Bills_Yr 1_6 Un_HR'!AU$17-'Residential Bills_Yr 1_6 Un_HR'!AU$18-'Residential Bills_Yr 1_6 Un_HR'!AU$19-'Residential Bills_Yr 1_6 Un_HR'!AU$20)," ")</f>
        <v xml:space="preserve"> </v>
      </c>
      <c r="AV21" s="14" t="str">
        <f t="shared" si="11"/>
        <v xml:space="preserve"> </v>
      </c>
    </row>
    <row r="22" spans="1:48" x14ac:dyDescent="0.25">
      <c r="A22" t="s">
        <v>25</v>
      </c>
      <c r="B22" s="13"/>
      <c r="C22" s="2">
        <f>SUM(C17:C21)</f>
        <v>6</v>
      </c>
      <c r="D22" s="19">
        <f>SUM(D17:D21)+D14</f>
        <v>43</v>
      </c>
      <c r="F22" s="13"/>
      <c r="G22" s="2">
        <f>SUM(G17:G21)</f>
        <v>6</v>
      </c>
      <c r="H22" s="19">
        <f>SUM(H17:H21)+H14</f>
        <v>43</v>
      </c>
      <c r="J22" s="13"/>
      <c r="K22" s="2">
        <f>SUM(K17:K21)</f>
        <v>6</v>
      </c>
      <c r="L22" s="19">
        <f>SUM(L17:L21)+L14</f>
        <v>43</v>
      </c>
      <c r="N22" s="13"/>
      <c r="O22" s="2">
        <f>SUM(O17:O21)</f>
        <v>6</v>
      </c>
      <c r="P22" s="19">
        <f>SUM(P17:P21)+P14</f>
        <v>43</v>
      </c>
      <c r="R22" s="13"/>
      <c r="S22" s="2">
        <f>SUM(S17:S21)</f>
        <v>6</v>
      </c>
      <c r="T22" s="19">
        <f>SUM(T17:T21)+T14</f>
        <v>44.72</v>
      </c>
      <c r="V22" s="13"/>
      <c r="W22" s="2">
        <f>SUM(W17:W21)</f>
        <v>6</v>
      </c>
      <c r="X22" s="19">
        <f>SUM(X17:X21)+X14</f>
        <v>44.72</v>
      </c>
      <c r="Z22" s="13"/>
      <c r="AA22" s="2">
        <f>SUM(AA17:AA21)</f>
        <v>6</v>
      </c>
      <c r="AB22" s="19">
        <f>SUM(AB17:AB21)+AB14</f>
        <v>44.72</v>
      </c>
      <c r="AD22" s="13"/>
      <c r="AE22" s="2">
        <f>SUM(AE17:AE21)</f>
        <v>6</v>
      </c>
      <c r="AF22" s="19">
        <f>SUM(AF17:AF21)+AF14</f>
        <v>44.66</v>
      </c>
      <c r="AH22" s="13"/>
      <c r="AI22" s="2">
        <f>SUM(AI17:AI21)</f>
        <v>6</v>
      </c>
      <c r="AJ22" s="19">
        <f>SUM(AJ17:AJ21)+AJ14</f>
        <v>44.66</v>
      </c>
      <c r="AL22" s="13"/>
      <c r="AM22" s="2">
        <f>SUM(AM17:AM21)</f>
        <v>6</v>
      </c>
      <c r="AN22" s="19">
        <f>SUM(AN17:AN21)+AN14</f>
        <v>44.66</v>
      </c>
      <c r="AP22" s="13"/>
      <c r="AQ22" s="2">
        <f>SUM(AQ17:AQ21)</f>
        <v>6</v>
      </c>
      <c r="AR22" s="19">
        <f>SUM(AR17:AR21)+AR14</f>
        <v>44.66</v>
      </c>
      <c r="AS22" s="43"/>
      <c r="AT22" s="13"/>
      <c r="AU22" s="2">
        <f>SUM(AU17:AU21)</f>
        <v>6</v>
      </c>
      <c r="AV22" s="19">
        <f>SUM(AV17:AV21)+AV14</f>
        <v>44.66</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IF($B$9="No",HR_Input!A33,"CAP Discount")</f>
        <v>CAP Surcharge</v>
      </c>
      <c r="B25" s="93">
        <f>INDEX(HR_Input!$C$33:$AL$50,MATCH($A25,HR_Input!$A$33:$A$50,0),MATCH(B$13,HR_Input!$C$32:$AL$32,0))</f>
        <v>2.4590000000000001E-2</v>
      </c>
      <c r="C25" s="23">
        <f>IF(VLOOKUP($A25,HR_Input!$A$33:$B$50,2,FALSE)="Percentage",D$22,IF(VLOOKUP($A25,HR_Input!$A$33:$B$50,2,FALSE)="Fixed","Fixed",(C$22)))</f>
        <v>43</v>
      </c>
      <c r="D25" s="14">
        <f t="shared" ref="D25:D36" si="12">ROUND(IF(C25="Fixed",B25,(B25*C25)),2)</f>
        <v>1.06</v>
      </c>
      <c r="F25" s="93">
        <f>INDEX(HR_Input!$C$33:$AL$50,MATCH($A25,HR_Input!$A$33:$A$50,0),MATCH(F$13,HR_Input!$C$32:$AL$32,0))</f>
        <v>2.4590000000000001E-2</v>
      </c>
      <c r="G25" s="23">
        <f>IF(VLOOKUP($A25,HR_Input!$A$33:$B$50,2,FALSE)="Percentage",H$22,IF(VLOOKUP($A25,HR_Input!$A$33:$B$50,2,FALSE)="Fixed","Fixed",(G$22)))</f>
        <v>43</v>
      </c>
      <c r="H25" s="14">
        <f t="shared" ref="H25:H36" si="13">ROUND(IF(G25="Fixed",F25,(F25*G25)),2)</f>
        <v>1.06</v>
      </c>
      <c r="J25" s="93">
        <f>INDEX(HR_Input!$C$33:$AL$50,MATCH($A25,HR_Input!$A$33:$A$50,0),MATCH(J$13,HR_Input!$C$32:$AL$32,0))</f>
        <v>2.4590000000000001E-2</v>
      </c>
      <c r="K25" s="23">
        <f>IF(VLOOKUP($A25,HR_Input!$A$33:$B$50,2,FALSE)="Percentage",L$22,IF(VLOOKUP($A25,HR_Input!$A$33:$B$50,2,FALSE)="Fixed","Fixed",(K$22)))</f>
        <v>43</v>
      </c>
      <c r="L25" s="14">
        <f t="shared" ref="L25:L36" si="14">ROUND(IF(K25="Fixed",J25,(J25*K25)),2)</f>
        <v>1.06</v>
      </c>
      <c r="N25" s="93">
        <f>INDEX(HR_Input!$C$33:$AL$50,MATCH($A25,HR_Input!$A$33:$A$50,0),MATCH(N$13,HR_Input!$C$32:$AL$32,0))</f>
        <v>2.4590000000000001E-2</v>
      </c>
      <c r="O25" s="23">
        <f>IF(VLOOKUP($A25,HR_Input!$A$33:$B$50,2,FALSE)="Percentage",P$22,IF(VLOOKUP($A25,HR_Input!$A$33:$B$50,2,FALSE)="Fixed","Fixed",(O$22)))</f>
        <v>43</v>
      </c>
      <c r="P25" s="14">
        <f t="shared" ref="P25:P36" si="15">ROUND(IF(O25="Fixed",N25,(N25*O25)),2)</f>
        <v>1.06</v>
      </c>
      <c r="R25" s="93">
        <f>INDEX(HR_Input!$C$33:$AL$50,MATCH($A25,HR_Input!$A$33:$A$50,0),MATCH(R$13,HR_Input!$C$32:$AL$32,0))</f>
        <v>4.9180000000000001E-2</v>
      </c>
      <c r="S25" s="23">
        <f>IF(VLOOKUP($A25,HR_Input!$A$33:$B$50,2,FALSE)="Percentage",T$22,IF(VLOOKUP($A25,HR_Input!$A$33:$B$50,2,FALSE)="Fixed","Fixed",(S$22)))</f>
        <v>44.72</v>
      </c>
      <c r="T25" s="14">
        <f t="shared" ref="T25:T36" si="16">ROUND(IF(S25="Fixed",R25,(R25*S25)),2)</f>
        <v>2.2000000000000002</v>
      </c>
      <c r="V25" s="93">
        <f>INDEX(HR_Input!$C$33:$AL$50,MATCH($A25,HR_Input!$A$33:$A$50,0),MATCH(V$13,HR_Input!$C$32:$AL$32,0))</f>
        <v>2.4590000000000001E-2</v>
      </c>
      <c r="W25" s="23">
        <f>IF(VLOOKUP($A25,HR_Input!$A$33:$B$50,2,FALSE)="Percentage",X$22,IF(VLOOKUP($A25,HR_Input!$A$33:$B$50,2,FALSE)="Fixed","Fixed",(W$22)))</f>
        <v>44.72</v>
      </c>
      <c r="X25" s="14">
        <f t="shared" ref="X25:X36" si="17">ROUND(IF(W25="Fixed",V25,(V25*W25)),2)</f>
        <v>1.1000000000000001</v>
      </c>
      <c r="Z25" s="93">
        <f>INDEX(HR_Input!$C$33:$AL$50,MATCH($A25,HR_Input!$A$33:$A$50,0),MATCH(Z$13,HR_Input!$C$32:$AL$32,0))</f>
        <v>2.4590000000000001E-2</v>
      </c>
      <c r="AA25" s="23">
        <f>IF(VLOOKUP($A25,HR_Input!$A$33:$B$50,2,FALSE)="Percentage",AB$22,IF(VLOOKUP($A25,HR_Input!$A$33:$B$50,2,FALSE)="Fixed","Fixed",(AA$22)))</f>
        <v>44.72</v>
      </c>
      <c r="AB25" s="14">
        <f t="shared" ref="AB25:AB36" si="18">ROUND(IF(AA25="Fixed",Z25,(Z25*AA25)),2)</f>
        <v>1.1000000000000001</v>
      </c>
      <c r="AD25" s="93">
        <f>INDEX(HR_Input!$C$33:$AL$50,MATCH($A25,HR_Input!$A$33:$A$50,0),MATCH(AD$13,HR_Input!$C$32:$AL$32,0))</f>
        <v>2.4590000000000001E-2</v>
      </c>
      <c r="AE25" s="23">
        <f>IF(VLOOKUP($A25,HR_Input!$A$33:$B$50,2,FALSE)="Percentage",AF$22,IF(VLOOKUP($A25,HR_Input!$A$33:$B$50,2,FALSE)="Fixed","Fixed",(AE$22)))</f>
        <v>44.66</v>
      </c>
      <c r="AF25" s="14">
        <f t="shared" ref="AF25:AF36" si="19">ROUND(IF(AE25="Fixed",AD25,(AD25*AE25)),2)</f>
        <v>1.1000000000000001</v>
      </c>
      <c r="AH25" s="93">
        <f>INDEX(HR_Input!$C$33:$AL$50,MATCH($A25,HR_Input!$A$33:$A$50,0),MATCH(AH$13,HR_Input!$C$32:$AL$32,0))</f>
        <v>2.4590000000000001E-2</v>
      </c>
      <c r="AI25" s="23">
        <f>IF(VLOOKUP($A25,HR_Input!$A$33:$B$50,2,FALSE)="Percentage",AJ$22,IF(VLOOKUP($A25,HR_Input!$A$33:$B$50,2,FALSE)="Fixed","Fixed",(AI$22)))</f>
        <v>44.66</v>
      </c>
      <c r="AJ25" s="14">
        <f t="shared" ref="AJ25:AJ36" si="20">ROUND(IF(AI25="Fixed",AH25,(AH25*AI25)),2)</f>
        <v>1.1000000000000001</v>
      </c>
      <c r="AL25" s="93">
        <f>INDEX(HR_Input!$C$33:$AL$50,MATCH($A25,HR_Input!$A$33:$A$50,0),MATCH(AL$13,HR_Input!$C$32:$AL$32,0))</f>
        <v>2.4590000000000001E-2</v>
      </c>
      <c r="AM25" s="23">
        <f>IF(VLOOKUP($A25,HR_Input!$A$33:$B$50,2,FALSE)="Percentage",AN$22,IF(VLOOKUP($A25,HR_Input!$A$33:$B$50,2,FALSE)="Fixed","Fixed",(AM$22)))</f>
        <v>44.66</v>
      </c>
      <c r="AN25" s="14">
        <f t="shared" ref="AN25:AN36" si="21">ROUND(IF(AM25="Fixed",AL25,(AL25*AM25)),2)</f>
        <v>1.1000000000000001</v>
      </c>
      <c r="AP25" s="93">
        <f>INDEX(HR_Input!$C$33:$AL$50,MATCH($A25,HR_Input!$A$33:$A$50,0),MATCH(AP$13,HR_Input!$C$32:$AL$32,0))</f>
        <v>2.4590000000000001E-2</v>
      </c>
      <c r="AQ25" s="23">
        <f>IF(VLOOKUP($A25,HR_Input!$A$33:$B$50,2,FALSE)="Percentage",AR$22,IF(VLOOKUP($A25,HR_Input!$A$33:$B$50,2,FALSE)="Fixed","Fixed",(AQ$22)))</f>
        <v>44.66</v>
      </c>
      <c r="AR25" s="14">
        <f t="shared" ref="AR25:AR36" si="22">ROUND(IF(AQ25="Fixed",AP25,(AP25*AQ25)),2)</f>
        <v>1.1000000000000001</v>
      </c>
      <c r="AS25" s="6"/>
      <c r="AT25" s="93">
        <f>INDEX(HR_Input!$C$33:$AL$50,MATCH($A25,HR_Input!$A$33:$A$50,0),MATCH(AT$13,HR_Input!$C$32:$AL$32,0))</f>
        <v>2.4590000000000001E-2</v>
      </c>
      <c r="AU25" s="23">
        <f>IF(VLOOKUP($A25,HR_Input!$A$33:$B$50,2,FALSE)="Percentage",AV$22,IF(VLOOKUP($A25,HR_Input!$A$33:$B$50,2,FALSE)="Fixed","Fixed",(AU$22)))</f>
        <v>44.66</v>
      </c>
      <c r="AV25" s="14">
        <f t="shared" ref="AV25:AV36" si="23">ROUND(IF(AU25="Fixed",AT25,(AT25*AU25)),2)</f>
        <v>1.1000000000000001</v>
      </c>
    </row>
    <row r="26" spans="1:48" x14ac:dyDescent="0.25">
      <c r="A26" t="str">
        <f>HR_Input!A34</f>
        <v>RSF Surcharge</v>
      </c>
      <c r="B26" s="93">
        <f>INDEX(HR_Input!$C$33:$AL$50,MATCH($A26,HR_Input!$A$33:$A$50,0),MATCH(B$13,HR_Input!$C$32:$AL$32,0))</f>
        <v>8.3169999999999997E-3</v>
      </c>
      <c r="C26" s="23">
        <f>IF(VLOOKUP($A26,HR_Input!$A$33:$B$50,2,FALSE)="Percentage",D$22,IF(VLOOKUP($A26,HR_Input!$A$33:$B$50,2,FALSE)="Fixed","Fixed",(C$22)))</f>
        <v>43</v>
      </c>
      <c r="D26" s="14">
        <f t="shared" si="12"/>
        <v>0.36</v>
      </c>
      <c r="F26" s="93">
        <f>INDEX(HR_Input!$C$33:$AL$50,MATCH($A26,HR_Input!$A$33:$A$50,0),MATCH(F$13,HR_Input!$C$32:$AL$32,0))</f>
        <v>8.3169999999999997E-3</v>
      </c>
      <c r="G26" s="23">
        <f>IF(VLOOKUP($A26,HR_Input!$A$33:$B$50,2,FALSE)="Percentage",H$22,IF(VLOOKUP($A26,HR_Input!$A$33:$B$50,2,FALSE)="Fixed","Fixed",(G$22)))</f>
        <v>43</v>
      </c>
      <c r="H26" s="14">
        <f t="shared" si="13"/>
        <v>0.36</v>
      </c>
      <c r="J26" s="93">
        <f>INDEX(HR_Input!$C$33:$AL$50,MATCH($A26,HR_Input!$A$33:$A$50,0),MATCH(J$13,HR_Input!$C$32:$AL$32,0))</f>
        <v>8.3169999999999997E-3</v>
      </c>
      <c r="K26" s="23">
        <f>IF(VLOOKUP($A26,HR_Input!$A$33:$B$50,2,FALSE)="Percentage",L$22,IF(VLOOKUP($A26,HR_Input!$A$33:$B$50,2,FALSE)="Fixed","Fixed",(K$22)))</f>
        <v>43</v>
      </c>
      <c r="L26" s="14">
        <f t="shared" si="14"/>
        <v>0.36</v>
      </c>
      <c r="N26" s="93">
        <f>INDEX(HR_Input!$C$33:$AL$50,MATCH($A26,HR_Input!$A$33:$A$50,0),MATCH(N$13,HR_Input!$C$32:$AL$32,0))</f>
        <v>8.3169999999999997E-3</v>
      </c>
      <c r="O26" s="23">
        <f>IF(VLOOKUP($A26,HR_Input!$A$33:$B$50,2,FALSE)="Percentage",P$22,IF(VLOOKUP($A26,HR_Input!$A$33:$B$50,2,FALSE)="Fixed","Fixed",(O$22)))</f>
        <v>43</v>
      </c>
      <c r="P26" s="14">
        <f t="shared" si="15"/>
        <v>0.36</v>
      </c>
      <c r="R26" s="93">
        <f>INDEX(HR_Input!$C$33:$AL$50,MATCH($A26,HR_Input!$A$33:$A$50,0),MATCH(R$13,HR_Input!$C$32:$AL$32,0))</f>
        <v>1.6633999999999999E-2</v>
      </c>
      <c r="S26" s="23">
        <f>IF(VLOOKUP($A26,HR_Input!$A$33:$B$50,2,FALSE)="Percentage",T$22,IF(VLOOKUP($A26,HR_Input!$A$33:$B$50,2,FALSE)="Fixed","Fixed",(S$22)))</f>
        <v>44.72</v>
      </c>
      <c r="T26" s="14">
        <f t="shared" si="16"/>
        <v>0.74</v>
      </c>
      <c r="V26" s="93">
        <f>INDEX(HR_Input!$C$33:$AL$50,MATCH($A26,HR_Input!$A$33:$A$50,0),MATCH(V$13,HR_Input!$C$32:$AL$32,0))</f>
        <v>8.3169999999999997E-3</v>
      </c>
      <c r="W26" s="23">
        <f>IF(VLOOKUP($A26,HR_Input!$A$33:$B$50,2,FALSE)="Percentage",X$22,IF(VLOOKUP($A26,HR_Input!$A$33:$B$50,2,FALSE)="Fixed","Fixed",(W$22)))</f>
        <v>44.72</v>
      </c>
      <c r="X26" s="14">
        <f t="shared" si="17"/>
        <v>0.37</v>
      </c>
      <c r="Z26" s="93">
        <f>INDEX(HR_Input!$C$33:$AL$50,MATCH($A26,HR_Input!$A$33:$A$50,0),MATCH(Z$13,HR_Input!$C$32:$AL$32,0))</f>
        <v>8.3169999999999997E-3</v>
      </c>
      <c r="AA26" s="23">
        <f>IF(VLOOKUP($A26,HR_Input!$A$33:$B$50,2,FALSE)="Percentage",AB$22,IF(VLOOKUP($A26,HR_Input!$A$33:$B$50,2,FALSE)="Fixed","Fixed",(AA$22)))</f>
        <v>44.72</v>
      </c>
      <c r="AB26" s="14">
        <f t="shared" si="18"/>
        <v>0.37</v>
      </c>
      <c r="AD26" s="93">
        <f>INDEX(HR_Input!$C$33:$AL$50,MATCH($A26,HR_Input!$A$33:$A$50,0),MATCH(AD$13,HR_Input!$C$32:$AL$32,0))</f>
        <v>8.3169999999999997E-3</v>
      </c>
      <c r="AE26" s="23">
        <f>IF(VLOOKUP($A26,HR_Input!$A$33:$B$50,2,FALSE)="Percentage",AF$22,IF(VLOOKUP($A26,HR_Input!$A$33:$B$50,2,FALSE)="Fixed","Fixed",(AE$22)))</f>
        <v>44.66</v>
      </c>
      <c r="AF26" s="14">
        <f t="shared" si="19"/>
        <v>0.37</v>
      </c>
      <c r="AH26" s="93">
        <f>INDEX(HR_Input!$C$33:$AL$50,MATCH($A26,HR_Input!$A$33:$A$50,0),MATCH(AH$13,HR_Input!$C$32:$AL$32,0))</f>
        <v>8.3169999999999997E-3</v>
      </c>
      <c r="AI26" s="23">
        <f>IF(VLOOKUP($A26,HR_Input!$A$33:$B$50,2,FALSE)="Percentage",AJ$22,IF(VLOOKUP($A26,HR_Input!$A$33:$B$50,2,FALSE)="Fixed","Fixed",(AI$22)))</f>
        <v>44.66</v>
      </c>
      <c r="AJ26" s="14">
        <f t="shared" si="20"/>
        <v>0.37</v>
      </c>
      <c r="AL26" s="93">
        <f>INDEX(HR_Input!$C$33:$AL$50,MATCH($A26,HR_Input!$A$33:$A$50,0),MATCH(AL$13,HR_Input!$C$32:$AL$32,0))</f>
        <v>8.3169999999999997E-3</v>
      </c>
      <c r="AM26" s="23">
        <f>IF(VLOOKUP($A26,HR_Input!$A$33:$B$50,2,FALSE)="Percentage",AN$22,IF(VLOOKUP($A26,HR_Input!$A$33:$B$50,2,FALSE)="Fixed","Fixed",(AM$22)))</f>
        <v>44.66</v>
      </c>
      <c r="AN26" s="14">
        <f t="shared" si="21"/>
        <v>0.37</v>
      </c>
      <c r="AP26" s="93">
        <f>INDEX(HR_Input!$C$33:$AL$50,MATCH($A26,HR_Input!$A$33:$A$50,0),MATCH(AP$13,HR_Input!$C$32:$AL$32,0))</f>
        <v>8.3169999999999997E-3</v>
      </c>
      <c r="AQ26" s="23">
        <f>IF(VLOOKUP($A26,HR_Input!$A$33:$B$50,2,FALSE)="Percentage",AR$22,IF(VLOOKUP($A26,HR_Input!$A$33:$B$50,2,FALSE)="Fixed","Fixed",(AQ$22)))</f>
        <v>44.66</v>
      </c>
      <c r="AR26" s="14">
        <f t="shared" si="22"/>
        <v>0.37</v>
      </c>
      <c r="AS26" s="6"/>
      <c r="AT26" s="93">
        <f>INDEX(HR_Input!$C$33:$AL$50,MATCH($A26,HR_Input!$A$33:$A$50,0),MATCH(AT$13,HR_Input!$C$32:$AL$32,0))</f>
        <v>8.3169999999999997E-3</v>
      </c>
      <c r="AU26" s="23">
        <f>IF(VLOOKUP($A26,HR_Input!$A$33:$B$50,2,FALSE)="Percentage",AV$22,IF(VLOOKUP($A26,HR_Input!$A$33:$B$50,2,FALSE)="Fixed","Fixed",(AU$22)))</f>
        <v>44.66</v>
      </c>
      <c r="AV26" s="14">
        <f t="shared" si="23"/>
        <v>0.37</v>
      </c>
    </row>
    <row r="27" spans="1:48" x14ac:dyDescent="0.25">
      <c r="A27" t="str">
        <f>HR_Input!A35</f>
        <v>WRAM/MCBA</v>
      </c>
      <c r="B27" s="93">
        <f>INDEX(HR_Input!$C$33:$AL$50,MATCH($A27,HR_Input!$A$33:$A$50,0),MATCH(B$13,HR_Input!$C$32:$AL$32,0))</f>
        <v>0.28039999999999998</v>
      </c>
      <c r="C27" s="23">
        <f>IF(VLOOKUP($A27,HR_Input!$A$33:$B$50,2,FALSE)="Percentage",D$22,IF(VLOOKUP($A27,HR_Input!$A$33:$B$50,2,FALSE)="Fixed","Fixed",(C$22)))</f>
        <v>6</v>
      </c>
      <c r="D27" s="14">
        <f t="shared" si="12"/>
        <v>1.68</v>
      </c>
      <c r="F27" s="93">
        <f>INDEX(HR_Input!$C$33:$AL$50,MATCH($A27,HR_Input!$A$33:$A$50,0),MATCH(F$13,HR_Input!$C$32:$AL$32,0))</f>
        <v>0.28039999999999998</v>
      </c>
      <c r="G27" s="23">
        <f>IF(VLOOKUP($A27,HR_Input!$A$33:$B$50,2,FALSE)="Percentage",H$22,IF(VLOOKUP($A27,HR_Input!$A$33:$B$50,2,FALSE)="Fixed","Fixed",(G$22)))</f>
        <v>6</v>
      </c>
      <c r="H27" s="14">
        <f t="shared" si="13"/>
        <v>1.68</v>
      </c>
      <c r="J27" s="93">
        <f>INDEX(HR_Input!$C$33:$AL$50,MATCH($A27,HR_Input!$A$33:$A$50,0),MATCH(J$13,HR_Input!$C$32:$AL$32,0))</f>
        <v>0.28039999999999998</v>
      </c>
      <c r="K27" s="23">
        <f>IF(VLOOKUP($A27,HR_Input!$A$33:$B$50,2,FALSE)="Percentage",L$22,IF(VLOOKUP($A27,HR_Input!$A$33:$B$50,2,FALSE)="Fixed","Fixed",(K$22)))</f>
        <v>6</v>
      </c>
      <c r="L27" s="14">
        <f t="shared" si="14"/>
        <v>1.68</v>
      </c>
      <c r="N27" s="93">
        <f>INDEX(HR_Input!$C$33:$AL$50,MATCH($A27,HR_Input!$A$33:$A$50,0),MATCH(N$13,HR_Input!$C$32:$AL$32,0))</f>
        <v>0.28039999999999998</v>
      </c>
      <c r="O27" s="23">
        <f>IF(VLOOKUP($A27,HR_Input!$A$33:$B$50,2,FALSE)="Percentage",P$22,IF(VLOOKUP($A27,HR_Input!$A$33:$B$50,2,FALSE)="Fixed","Fixed",(O$22)))</f>
        <v>6</v>
      </c>
      <c r="P27" s="14">
        <f t="shared" si="15"/>
        <v>1.68</v>
      </c>
      <c r="R27" s="93">
        <f>INDEX(HR_Input!$C$33:$AL$50,MATCH($A27,HR_Input!$A$33:$A$50,0),MATCH(R$13,HR_Input!$C$32:$AL$32,0))</f>
        <v>1.7092000000000001</v>
      </c>
      <c r="S27" s="23">
        <f>IF(VLOOKUP($A27,HR_Input!$A$33:$B$50,2,FALSE)="Percentage",T$22,IF(VLOOKUP($A27,HR_Input!$A$33:$B$50,2,FALSE)="Fixed","Fixed",(S$22)))</f>
        <v>6</v>
      </c>
      <c r="T27" s="14">
        <f t="shared" si="16"/>
        <v>10.26</v>
      </c>
      <c r="V27" s="93">
        <f>INDEX(HR_Input!$C$33:$AL$50,MATCH($A27,HR_Input!$A$33:$A$50,0),MATCH(V$13,HR_Input!$C$32:$AL$32,0))</f>
        <v>0.85460000000000003</v>
      </c>
      <c r="W27" s="23">
        <f>IF(VLOOKUP($A27,HR_Input!$A$33:$B$50,2,FALSE)="Percentage",X$22,IF(VLOOKUP($A27,HR_Input!$A$33:$B$50,2,FALSE)="Fixed","Fixed",(W$22)))</f>
        <v>6</v>
      </c>
      <c r="X27" s="14">
        <f t="shared" si="17"/>
        <v>5.13</v>
      </c>
      <c r="Z27" s="93">
        <f>INDEX(HR_Input!$C$33:$AL$50,MATCH($A27,HR_Input!$A$33:$A$50,0),MATCH(Z$13,HR_Input!$C$32:$AL$32,0))</f>
        <v>0.85460000000000003</v>
      </c>
      <c r="AA27" s="23">
        <f>IF(VLOOKUP($A27,HR_Input!$A$33:$B$50,2,FALSE)="Percentage",AB$22,IF(VLOOKUP($A27,HR_Input!$A$33:$B$50,2,FALSE)="Fixed","Fixed",(AA$22)))</f>
        <v>6</v>
      </c>
      <c r="AB27" s="14">
        <f t="shared" si="18"/>
        <v>5.13</v>
      </c>
      <c r="AD27" s="93">
        <f>INDEX(HR_Input!$C$33:$AL$50,MATCH($A27,HR_Input!$A$33:$A$50,0),MATCH(AD$13,HR_Input!$C$32:$AL$32,0))</f>
        <v>0.85460000000000003</v>
      </c>
      <c r="AE27" s="23">
        <f>IF(VLOOKUP($A27,HR_Input!$A$33:$B$50,2,FALSE)="Percentage",AF$22,IF(VLOOKUP($A27,HR_Input!$A$33:$B$50,2,FALSE)="Fixed","Fixed",(AE$22)))</f>
        <v>6</v>
      </c>
      <c r="AF27" s="14">
        <f t="shared" si="19"/>
        <v>5.13</v>
      </c>
      <c r="AH27" s="93">
        <f>INDEX(HR_Input!$C$33:$AL$50,MATCH($A27,HR_Input!$A$33:$A$50,0),MATCH(AH$13,HR_Input!$C$32:$AL$32,0))</f>
        <v>0.85460000000000003</v>
      </c>
      <c r="AI27" s="23">
        <f>IF(VLOOKUP($A27,HR_Input!$A$33:$B$50,2,FALSE)="Percentage",AJ$22,IF(VLOOKUP($A27,HR_Input!$A$33:$B$50,2,FALSE)="Fixed","Fixed",(AI$22)))</f>
        <v>6</v>
      </c>
      <c r="AJ27" s="14">
        <f t="shared" si="20"/>
        <v>5.13</v>
      </c>
      <c r="AL27" s="93">
        <f>INDEX(HR_Input!$C$33:$AL$50,MATCH($A27,HR_Input!$A$33:$A$50,0),MATCH(AL$13,HR_Input!$C$32:$AL$32,0))</f>
        <v>0.85460000000000003</v>
      </c>
      <c r="AM27" s="23">
        <f>IF(VLOOKUP($A27,HR_Input!$A$33:$B$50,2,FALSE)="Percentage",AN$22,IF(VLOOKUP($A27,HR_Input!$A$33:$B$50,2,FALSE)="Fixed","Fixed",(AM$22)))</f>
        <v>6</v>
      </c>
      <c r="AN27" s="14">
        <f t="shared" si="21"/>
        <v>5.13</v>
      </c>
      <c r="AP27" s="93">
        <f>INDEX(HR_Input!$C$33:$AL$50,MATCH($A27,HR_Input!$A$33:$A$50,0),MATCH(AP$13,HR_Input!$C$32:$AL$32,0))</f>
        <v>0.57420000000000004</v>
      </c>
      <c r="AQ27" s="23">
        <f>IF(VLOOKUP($A27,HR_Input!$A$33:$B$50,2,FALSE)="Percentage",AR$22,IF(VLOOKUP($A27,HR_Input!$A$33:$B$50,2,FALSE)="Fixed","Fixed",(AQ$22)))</f>
        <v>6</v>
      </c>
      <c r="AR27" s="14">
        <f t="shared" si="22"/>
        <v>3.45</v>
      </c>
      <c r="AS27" s="6"/>
      <c r="AT27" s="93">
        <f>INDEX(HR_Input!$C$33:$AL$50,MATCH($A27,HR_Input!$A$33:$A$50,0),MATCH(AT$13,HR_Input!$C$32:$AL$32,0))</f>
        <v>0.57420000000000004</v>
      </c>
      <c r="AU27" s="23">
        <f>IF(VLOOKUP($A27,HR_Input!$A$33:$B$50,2,FALSE)="Percentage",AV$22,IF(VLOOKUP($A27,HR_Input!$A$33:$B$50,2,FALSE)="Fixed","Fixed",(AU$22)))</f>
        <v>6</v>
      </c>
      <c r="AV27" s="14">
        <f t="shared" si="23"/>
        <v>3.45</v>
      </c>
    </row>
    <row r="28" spans="1:48" x14ac:dyDescent="0.25">
      <c r="A28" t="str">
        <f>HR_Input!A36</f>
        <v>PCBA</v>
      </c>
      <c r="B28" s="93">
        <f>INDEX(HR_Input!$C$33:$AL$50,MATCH($A28,HR_Input!$A$33:$A$50,0),MATCH(B$13,HR_Input!$C$32:$AL$32,0))</f>
        <v>0</v>
      </c>
      <c r="C28" s="23">
        <f>IF(VLOOKUP($A28,HR_Input!$A$33:$B$50,2,FALSE)="Percentage",D$22,IF(VLOOKUP($A28,HR_Input!$A$33:$B$50,2,FALSE)="Fixed","Fixed",(C$22)))</f>
        <v>6</v>
      </c>
      <c r="D28" s="14">
        <f t="shared" si="12"/>
        <v>0</v>
      </c>
      <c r="F28" s="93">
        <f>INDEX(HR_Input!$C$33:$AL$50,MATCH($A28,HR_Input!$A$33:$A$50,0),MATCH(F$13,HR_Input!$C$32:$AL$32,0))</f>
        <v>0</v>
      </c>
      <c r="G28" s="23">
        <f>IF(VLOOKUP($A28,HR_Input!$A$33:$B$50,2,FALSE)="Percentage",H$22,IF(VLOOKUP($A28,HR_Input!$A$33:$B$50,2,FALSE)="Fixed","Fixed",(G$22)))</f>
        <v>6</v>
      </c>
      <c r="H28" s="14">
        <f t="shared" si="13"/>
        <v>0</v>
      </c>
      <c r="J28" s="93">
        <f>INDEX(HR_Input!$C$33:$AL$50,MATCH($A28,HR_Input!$A$33:$A$50,0),MATCH(J$13,HR_Input!$C$32:$AL$32,0))</f>
        <v>0</v>
      </c>
      <c r="K28" s="23">
        <f>IF(VLOOKUP($A28,HR_Input!$A$33:$B$50,2,FALSE)="Percentage",L$22,IF(VLOOKUP($A28,HR_Input!$A$33:$B$50,2,FALSE)="Fixed","Fixed",(K$22)))</f>
        <v>6</v>
      </c>
      <c r="L28" s="14">
        <f t="shared" si="14"/>
        <v>0</v>
      </c>
      <c r="N28" s="93">
        <f>INDEX(HR_Input!$C$33:$AL$50,MATCH($A28,HR_Input!$A$33:$A$50,0),MATCH(N$13,HR_Input!$C$32:$AL$32,0))</f>
        <v>0</v>
      </c>
      <c r="O28" s="23">
        <f>IF(VLOOKUP($A28,HR_Input!$A$33:$B$50,2,FALSE)="Percentage",P$22,IF(VLOOKUP($A28,HR_Input!$A$33:$B$50,2,FALSE)="Fixed","Fixed",(O$22)))</f>
        <v>6</v>
      </c>
      <c r="P28" s="14">
        <f t="shared" si="15"/>
        <v>0</v>
      </c>
      <c r="R28" s="93">
        <f>INDEX(HR_Input!$C$33:$AL$50,MATCH($A28,HR_Input!$A$33:$A$50,0),MATCH(R$13,HR_Input!$C$32:$AL$32,0))</f>
        <v>0</v>
      </c>
      <c r="S28" s="23">
        <f>IF(VLOOKUP($A28,HR_Input!$A$33:$B$50,2,FALSE)="Percentage",T$22,IF(VLOOKUP($A28,HR_Input!$A$33:$B$50,2,FALSE)="Fixed","Fixed",(S$22)))</f>
        <v>6</v>
      </c>
      <c r="T28" s="14">
        <f t="shared" si="16"/>
        <v>0</v>
      </c>
      <c r="V28" s="93">
        <f>INDEX(HR_Input!$C$33:$AL$50,MATCH($A28,HR_Input!$A$33:$A$50,0),MATCH(V$13,HR_Input!$C$32:$AL$32,0))</f>
        <v>0</v>
      </c>
      <c r="W28" s="23">
        <f>IF(VLOOKUP($A28,HR_Input!$A$33:$B$50,2,FALSE)="Percentage",X$22,IF(VLOOKUP($A28,HR_Input!$A$33:$B$50,2,FALSE)="Fixed","Fixed",(W$22)))</f>
        <v>6</v>
      </c>
      <c r="X28" s="14">
        <f t="shared" si="17"/>
        <v>0</v>
      </c>
      <c r="Z28" s="93">
        <f>INDEX(HR_Input!$C$33:$AL$50,MATCH($A28,HR_Input!$A$33:$A$50,0),MATCH(Z$13,HR_Input!$C$32:$AL$32,0))</f>
        <v>0</v>
      </c>
      <c r="AA28" s="23">
        <f>IF(VLOOKUP($A28,HR_Input!$A$33:$B$50,2,FALSE)="Percentage",AB$22,IF(VLOOKUP($A28,HR_Input!$A$33:$B$50,2,FALSE)="Fixed","Fixed",(AA$22)))</f>
        <v>6</v>
      </c>
      <c r="AB28" s="14">
        <f t="shared" si="18"/>
        <v>0</v>
      </c>
      <c r="AD28" s="93">
        <f>INDEX(HR_Input!$C$33:$AL$50,MATCH($A28,HR_Input!$A$33:$A$50,0),MATCH(AD$13,HR_Input!$C$32:$AL$32,0))</f>
        <v>0.1517</v>
      </c>
      <c r="AE28" s="23">
        <f>IF(VLOOKUP($A28,HR_Input!$A$33:$B$50,2,FALSE)="Percentage",AF$22,IF(VLOOKUP($A28,HR_Input!$A$33:$B$50,2,FALSE)="Fixed","Fixed",(AE$22)))</f>
        <v>6</v>
      </c>
      <c r="AF28" s="14">
        <f t="shared" si="19"/>
        <v>0.91</v>
      </c>
      <c r="AH28" s="93">
        <f>INDEX(HR_Input!$C$33:$AL$50,MATCH($A28,HR_Input!$A$33:$A$50,0),MATCH(AH$13,HR_Input!$C$32:$AL$32,0))</f>
        <v>0.1517</v>
      </c>
      <c r="AI28" s="23">
        <f>IF(VLOOKUP($A28,HR_Input!$A$33:$B$50,2,FALSE)="Percentage",AJ$22,IF(VLOOKUP($A28,HR_Input!$A$33:$B$50,2,FALSE)="Fixed","Fixed",(AI$22)))</f>
        <v>6</v>
      </c>
      <c r="AJ28" s="14">
        <f t="shared" si="20"/>
        <v>0.91</v>
      </c>
      <c r="AL28" s="93">
        <f>INDEX(HR_Input!$C$33:$AL$50,MATCH($A28,HR_Input!$A$33:$A$50,0),MATCH(AL$13,HR_Input!$C$32:$AL$32,0))</f>
        <v>0.1517</v>
      </c>
      <c r="AM28" s="23">
        <f>IF(VLOOKUP($A28,HR_Input!$A$33:$B$50,2,FALSE)="Percentage",AN$22,IF(VLOOKUP($A28,HR_Input!$A$33:$B$50,2,FALSE)="Fixed","Fixed",(AM$22)))</f>
        <v>6</v>
      </c>
      <c r="AN28" s="14">
        <f t="shared" si="21"/>
        <v>0.91</v>
      </c>
      <c r="AP28" s="93">
        <f>INDEX(HR_Input!$C$33:$AL$50,MATCH($A28,HR_Input!$A$33:$A$50,0),MATCH(AP$13,HR_Input!$C$32:$AL$32,0))</f>
        <v>0.1517</v>
      </c>
      <c r="AQ28" s="23">
        <f>IF(VLOOKUP($A28,HR_Input!$A$33:$B$50,2,FALSE)="Percentage",AR$22,IF(VLOOKUP($A28,HR_Input!$A$33:$B$50,2,FALSE)="Fixed","Fixed",(AQ$22)))</f>
        <v>6</v>
      </c>
      <c r="AR28" s="14">
        <f t="shared" si="22"/>
        <v>0.91</v>
      </c>
      <c r="AS28" s="6"/>
      <c r="AT28" s="93">
        <f>INDEX(HR_Input!$C$33:$AL$50,MATCH($A28,HR_Input!$A$33:$A$50,0),MATCH(AT$13,HR_Input!$C$32:$AL$32,0))</f>
        <v>0.1517</v>
      </c>
      <c r="AU28" s="23">
        <f>IF(VLOOKUP($A28,HR_Input!$A$33:$B$50,2,FALSE)="Percentage",AV$22,IF(VLOOKUP($A28,HR_Input!$A$33:$B$50,2,FALSE)="Fixed","Fixed",(AU$22)))</f>
        <v>6</v>
      </c>
      <c r="AV28" s="14">
        <f t="shared" si="23"/>
        <v>0.91</v>
      </c>
    </row>
    <row r="29" spans="1:48" x14ac:dyDescent="0.25">
      <c r="A29" t="str">
        <f>HR_Input!A37</f>
        <v>HCBA</v>
      </c>
      <c r="B29" s="93">
        <f>INDEX(HR_Input!$C$33:$AL$50,MATCH($A29,HR_Input!$A$33:$A$50,0),MATCH(B$13,HR_Input!$C$32:$AL$32,0))</f>
        <v>0</v>
      </c>
      <c r="C29" s="23" t="str">
        <f>IF(VLOOKUP($A29,HR_Input!$A$33:$B$50,2,FALSE)="Percentage",D$22,IF(VLOOKUP($A29,HR_Input!$A$33:$B$50,2,FALSE)="Fixed","Fixed",(C$22)))</f>
        <v>Fixed</v>
      </c>
      <c r="D29" s="14">
        <f t="shared" si="12"/>
        <v>0</v>
      </c>
      <c r="F29" s="93">
        <f>INDEX(HR_Input!$C$33:$AL$50,MATCH($A29,HR_Input!$A$33:$A$50,0),MATCH(F$13,HR_Input!$C$32:$AL$32,0))</f>
        <v>0</v>
      </c>
      <c r="G29" s="23" t="str">
        <f>IF(VLOOKUP($A29,HR_Input!$A$33:$B$50,2,FALSE)="Percentage",H$22,IF(VLOOKUP($A29,HR_Input!$A$33:$B$50,2,FALSE)="Fixed","Fixed",(G$22)))</f>
        <v>Fixed</v>
      </c>
      <c r="H29" s="14">
        <f t="shared" si="13"/>
        <v>0</v>
      </c>
      <c r="J29" s="93">
        <f>INDEX(HR_Input!$C$33:$AL$50,MATCH($A29,HR_Input!$A$33:$A$50,0),MATCH(J$13,HR_Input!$C$32:$AL$32,0))</f>
        <v>0</v>
      </c>
      <c r="K29" s="23" t="str">
        <f>IF(VLOOKUP($A29,HR_Input!$A$33:$B$50,2,FALSE)="Percentage",L$22,IF(VLOOKUP($A29,HR_Input!$A$33:$B$50,2,FALSE)="Fixed","Fixed",(K$22)))</f>
        <v>Fixed</v>
      </c>
      <c r="L29" s="14">
        <f t="shared" si="14"/>
        <v>0</v>
      </c>
      <c r="N29" s="93">
        <f>INDEX(HR_Input!$C$33:$AL$50,MATCH($A29,HR_Input!$A$33:$A$50,0),MATCH(N$13,HR_Input!$C$32:$AL$32,0))</f>
        <v>0</v>
      </c>
      <c r="O29" s="23" t="str">
        <f>IF(VLOOKUP($A29,HR_Input!$A$33:$B$50,2,FALSE)="Percentage",P$22,IF(VLOOKUP($A29,HR_Input!$A$33:$B$50,2,FALSE)="Fixed","Fixed",(O$22)))</f>
        <v>Fixed</v>
      </c>
      <c r="P29" s="14">
        <f t="shared" si="15"/>
        <v>0</v>
      </c>
      <c r="R29" s="93">
        <f>INDEX(HR_Input!$C$33:$AL$50,MATCH($A29,HR_Input!$A$33:$A$50,0),MATCH(R$13,HR_Input!$C$32:$AL$32,0))</f>
        <v>0</v>
      </c>
      <c r="S29" s="23" t="str">
        <f>IF(VLOOKUP($A29,HR_Input!$A$33:$B$50,2,FALSE)="Percentage",T$22,IF(VLOOKUP($A29,HR_Input!$A$33:$B$50,2,FALSE)="Fixed","Fixed",(S$22)))</f>
        <v>Fixed</v>
      </c>
      <c r="T29" s="14">
        <f t="shared" si="16"/>
        <v>0</v>
      </c>
      <c r="V29" s="93">
        <f>INDEX(HR_Input!$C$33:$AL$50,MATCH($A29,HR_Input!$A$33:$A$50,0),MATCH(V$13,HR_Input!$C$32:$AL$32,0))</f>
        <v>0</v>
      </c>
      <c r="W29" s="23" t="str">
        <f>IF(VLOOKUP($A29,HR_Input!$A$33:$B$50,2,FALSE)="Percentage",X$22,IF(VLOOKUP($A29,HR_Input!$A$33:$B$50,2,FALSE)="Fixed","Fixed",(W$22)))</f>
        <v>Fixed</v>
      </c>
      <c r="X29" s="14">
        <f t="shared" si="17"/>
        <v>0</v>
      </c>
      <c r="Z29" s="93">
        <f>INDEX(HR_Input!$C$33:$AL$50,MATCH($A29,HR_Input!$A$33:$A$50,0),MATCH(Z$13,HR_Input!$C$32:$AL$32,0))</f>
        <v>0</v>
      </c>
      <c r="AA29" s="23" t="str">
        <f>IF(VLOOKUP($A29,HR_Input!$A$33:$B$50,2,FALSE)="Percentage",AB$22,IF(VLOOKUP($A29,HR_Input!$A$33:$B$50,2,FALSE)="Fixed","Fixed",(AA$22)))</f>
        <v>Fixed</v>
      </c>
      <c r="AB29" s="14">
        <f t="shared" si="18"/>
        <v>0</v>
      </c>
      <c r="AD29" s="93">
        <f>INDEX(HR_Input!$C$33:$AL$50,MATCH($A29,HR_Input!$A$33:$A$50,0),MATCH(AD$13,HR_Input!$C$32:$AL$32,0))</f>
        <v>-1.76</v>
      </c>
      <c r="AE29" s="23" t="str">
        <f>IF(VLOOKUP($A29,HR_Input!$A$33:$B$50,2,FALSE)="Percentage",AF$22,IF(VLOOKUP($A29,HR_Input!$A$33:$B$50,2,FALSE)="Fixed","Fixed",(AE$22)))</f>
        <v>Fixed</v>
      </c>
      <c r="AF29" s="14">
        <f t="shared" si="19"/>
        <v>-1.76</v>
      </c>
      <c r="AH29" s="93">
        <f>INDEX(HR_Input!$C$33:$AL$50,MATCH($A29,HR_Input!$A$33:$A$50,0),MATCH(AH$13,HR_Input!$C$32:$AL$32,0))</f>
        <v>-1.76</v>
      </c>
      <c r="AI29" s="23" t="str">
        <f>IF(VLOOKUP($A29,HR_Input!$A$33:$B$50,2,FALSE)="Percentage",AJ$22,IF(VLOOKUP($A29,HR_Input!$A$33:$B$50,2,FALSE)="Fixed","Fixed",(AI$22)))</f>
        <v>Fixed</v>
      </c>
      <c r="AJ29" s="14">
        <f t="shared" si="20"/>
        <v>-1.76</v>
      </c>
      <c r="AL29" s="93">
        <f>INDEX(HR_Input!$C$33:$AL$50,MATCH($A29,HR_Input!$A$33:$A$50,0),MATCH(AL$13,HR_Input!$C$32:$AL$32,0))</f>
        <v>-1.76</v>
      </c>
      <c r="AM29" s="23" t="str">
        <f>IF(VLOOKUP($A29,HR_Input!$A$33:$B$50,2,FALSE)="Percentage",AN$22,IF(VLOOKUP($A29,HR_Input!$A$33:$B$50,2,FALSE)="Fixed","Fixed",(AM$22)))</f>
        <v>Fixed</v>
      </c>
      <c r="AN29" s="14">
        <f t="shared" si="21"/>
        <v>-1.76</v>
      </c>
      <c r="AP29" s="93">
        <f>INDEX(HR_Input!$C$33:$AL$50,MATCH($A29,HR_Input!$A$33:$A$50,0),MATCH(AP$13,HR_Input!$C$32:$AL$32,0))</f>
        <v>-1.76</v>
      </c>
      <c r="AQ29" s="23" t="str">
        <f>IF(VLOOKUP($A29,HR_Input!$A$33:$B$50,2,FALSE)="Percentage",AR$22,IF(VLOOKUP($A29,HR_Input!$A$33:$B$50,2,FALSE)="Fixed","Fixed",(AQ$22)))</f>
        <v>Fixed</v>
      </c>
      <c r="AR29" s="14">
        <f t="shared" si="22"/>
        <v>-1.76</v>
      </c>
      <c r="AS29" s="6"/>
      <c r="AT29" s="93">
        <f>INDEX(HR_Input!$C$33:$AL$50,MATCH($A29,HR_Input!$A$33:$A$50,0),MATCH(AT$13,HR_Input!$C$32:$AL$32,0))</f>
        <v>-1.76</v>
      </c>
      <c r="AU29" s="23" t="str">
        <f>IF(VLOOKUP($A29,HR_Input!$A$33:$B$50,2,FALSE)="Percentage",AV$22,IF(VLOOKUP($A29,HR_Input!$A$33:$B$50,2,FALSE)="Fixed","Fixed",(AU$22)))</f>
        <v>Fixed</v>
      </c>
      <c r="AV29" s="14">
        <f t="shared" si="23"/>
        <v>-1.76</v>
      </c>
    </row>
    <row r="30" spans="1:48" x14ac:dyDescent="0.25">
      <c r="A30" t="str">
        <f>HR_Input!A38</f>
        <v>DRMA</v>
      </c>
      <c r="B30" s="93">
        <f>INDEX(HR_Input!$C$33:$AL$50,MATCH($A30,HR_Input!$A$33:$A$50,0),MATCH(B$13,HR_Input!$C$32:$AL$32,0))</f>
        <v>0</v>
      </c>
      <c r="C30" s="23">
        <f>IF(VLOOKUP($A30,HR_Input!$A$33:$B$50,2,FALSE)="Percentage",D$22,IF(VLOOKUP($A30,HR_Input!$A$33:$B$50,2,FALSE)="Fixed","Fixed",(C$22)))</f>
        <v>6</v>
      </c>
      <c r="D30" s="14">
        <f t="shared" si="12"/>
        <v>0</v>
      </c>
      <c r="F30" s="93">
        <f>INDEX(HR_Input!$C$33:$AL$50,MATCH($A30,HR_Input!$A$33:$A$50,0),MATCH(F$13,HR_Input!$C$32:$AL$32,0))</f>
        <v>0</v>
      </c>
      <c r="G30" s="23">
        <f>IF(VLOOKUP($A30,HR_Input!$A$33:$B$50,2,FALSE)="Percentage",H$22,IF(VLOOKUP($A30,HR_Input!$A$33:$B$50,2,FALSE)="Fixed","Fixed",(G$22)))</f>
        <v>6</v>
      </c>
      <c r="H30" s="14">
        <f t="shared" si="13"/>
        <v>0</v>
      </c>
      <c r="J30" s="93">
        <f>INDEX(HR_Input!$C$33:$AL$50,MATCH($A30,HR_Input!$A$33:$A$50,0),MATCH(J$13,HR_Input!$C$32:$AL$32,0))</f>
        <v>0</v>
      </c>
      <c r="K30" s="23">
        <f>IF(VLOOKUP($A30,HR_Input!$A$33:$B$50,2,FALSE)="Percentage",L$22,IF(VLOOKUP($A30,HR_Input!$A$33:$B$50,2,FALSE)="Fixed","Fixed",(K$22)))</f>
        <v>6</v>
      </c>
      <c r="L30" s="14">
        <f t="shared" si="14"/>
        <v>0</v>
      </c>
      <c r="N30" s="93">
        <f>INDEX(HR_Input!$C$33:$AL$50,MATCH($A30,HR_Input!$A$33:$A$50,0),MATCH(N$13,HR_Input!$C$32:$AL$32,0))</f>
        <v>0</v>
      </c>
      <c r="O30" s="23">
        <f>IF(VLOOKUP($A30,HR_Input!$A$33:$B$50,2,FALSE)="Percentage",P$22,IF(VLOOKUP($A30,HR_Input!$A$33:$B$50,2,FALSE)="Fixed","Fixed",(O$22)))</f>
        <v>6</v>
      </c>
      <c r="P30" s="14">
        <f t="shared" si="15"/>
        <v>0</v>
      </c>
      <c r="R30" s="93">
        <f>INDEX(HR_Input!$C$33:$AL$50,MATCH($A30,HR_Input!$A$33:$A$50,0),MATCH(R$13,HR_Input!$C$32:$AL$32,0))</f>
        <v>0</v>
      </c>
      <c r="S30" s="23">
        <f>IF(VLOOKUP($A30,HR_Input!$A$33:$B$50,2,FALSE)="Percentage",T$22,IF(VLOOKUP($A30,HR_Input!$A$33:$B$50,2,FALSE)="Fixed","Fixed",(S$22)))</f>
        <v>6</v>
      </c>
      <c r="T30" s="14">
        <f t="shared" si="16"/>
        <v>0</v>
      </c>
      <c r="V30" s="93">
        <f>INDEX(HR_Input!$C$33:$AL$50,MATCH($A30,HR_Input!$A$33:$A$50,0),MATCH(V$13,HR_Input!$C$32:$AL$32,0))</f>
        <v>0</v>
      </c>
      <c r="W30" s="23">
        <f>IF(VLOOKUP($A30,HR_Input!$A$33:$B$50,2,FALSE)="Percentage",X$22,IF(VLOOKUP($A30,HR_Input!$A$33:$B$50,2,FALSE)="Fixed","Fixed",(W$22)))</f>
        <v>6</v>
      </c>
      <c r="X30" s="14">
        <f t="shared" si="17"/>
        <v>0</v>
      </c>
      <c r="Z30" s="93">
        <f>INDEX(HR_Input!$C$33:$AL$50,MATCH($A30,HR_Input!$A$33:$A$50,0),MATCH(Z$13,HR_Input!$C$32:$AL$32,0))</f>
        <v>0</v>
      </c>
      <c r="AA30" s="23">
        <f>IF(VLOOKUP($A30,HR_Input!$A$33:$B$50,2,FALSE)="Percentage",AB$22,IF(VLOOKUP($A30,HR_Input!$A$33:$B$50,2,FALSE)="Fixed","Fixed",(AA$22)))</f>
        <v>6</v>
      </c>
      <c r="AB30" s="14">
        <f t="shared" si="18"/>
        <v>0</v>
      </c>
      <c r="AD30" s="93">
        <f>INDEX(HR_Input!$C$33:$AL$50,MATCH($A30,HR_Input!$A$33:$A$50,0),MATCH(AD$13,HR_Input!$C$32:$AL$32,0))</f>
        <v>0</v>
      </c>
      <c r="AE30" s="23">
        <f>IF(VLOOKUP($A30,HR_Input!$A$33:$B$50,2,FALSE)="Percentage",AF$22,IF(VLOOKUP($A30,HR_Input!$A$33:$B$50,2,FALSE)="Fixed","Fixed",(AE$22)))</f>
        <v>6</v>
      </c>
      <c r="AF30" s="14">
        <f t="shared" si="19"/>
        <v>0</v>
      </c>
      <c r="AH30" s="93">
        <f>INDEX(HR_Input!$C$33:$AL$50,MATCH($A30,HR_Input!$A$33:$A$50,0),MATCH(AH$13,HR_Input!$C$32:$AL$32,0))</f>
        <v>0</v>
      </c>
      <c r="AI30" s="23">
        <f>IF(VLOOKUP($A30,HR_Input!$A$33:$B$50,2,FALSE)="Percentage",AJ$22,IF(VLOOKUP($A30,HR_Input!$A$33:$B$50,2,FALSE)="Fixed","Fixed",(AI$22)))</f>
        <v>6</v>
      </c>
      <c r="AJ30" s="14">
        <f t="shared" si="20"/>
        <v>0</v>
      </c>
      <c r="AL30" s="93">
        <f>INDEX(HR_Input!$C$33:$AL$50,MATCH($A30,HR_Input!$A$33:$A$50,0),MATCH(AL$13,HR_Input!$C$32:$AL$32,0))</f>
        <v>0</v>
      </c>
      <c r="AM30" s="23">
        <f>IF(VLOOKUP($A30,HR_Input!$A$33:$B$50,2,FALSE)="Percentage",AN$22,IF(VLOOKUP($A30,HR_Input!$A$33:$B$50,2,FALSE)="Fixed","Fixed",(AM$22)))</f>
        <v>6</v>
      </c>
      <c r="AN30" s="14">
        <f t="shared" si="21"/>
        <v>0</v>
      </c>
      <c r="AP30" s="93">
        <f>INDEX(HR_Input!$C$33:$AL$50,MATCH($A30,HR_Input!$A$33:$A$50,0),MATCH(AP$13,HR_Input!$C$32:$AL$32,0))</f>
        <v>0</v>
      </c>
      <c r="AQ30" s="23">
        <f>IF(VLOOKUP($A30,HR_Input!$A$33:$B$50,2,FALSE)="Percentage",AR$22,IF(VLOOKUP($A30,HR_Input!$A$33:$B$50,2,FALSE)="Fixed","Fixed",(AQ$22)))</f>
        <v>6</v>
      </c>
      <c r="AR30" s="14">
        <f t="shared" si="22"/>
        <v>0</v>
      </c>
      <c r="AS30" s="6"/>
      <c r="AT30" s="93">
        <f>INDEX(HR_Input!$C$33:$AL$50,MATCH($A30,HR_Input!$A$33:$A$50,0),MATCH(AT$13,HR_Input!$C$32:$AL$32,0))</f>
        <v>0</v>
      </c>
      <c r="AU30" s="23">
        <f>IF(VLOOKUP($A30,HR_Input!$A$33:$B$50,2,FALSE)="Percentage",AV$22,IF(VLOOKUP($A30,HR_Input!$A$33:$B$50,2,FALSE)="Fixed","Fixed",(AU$22)))</f>
        <v>6</v>
      </c>
      <c r="AV30" s="14">
        <f t="shared" si="23"/>
        <v>0</v>
      </c>
    </row>
    <row r="31" spans="1:48" x14ac:dyDescent="0.25">
      <c r="A31" t="str">
        <f>HR_Input!A39</f>
        <v>CEBA</v>
      </c>
      <c r="B31" s="93">
        <f>INDEX(HR_Input!$C$33:$AL$50,MATCH($A31,HR_Input!$A$33:$A$50,0),MATCH(B$13,HR_Input!$C$32:$AL$32,0))</f>
        <v>0</v>
      </c>
      <c r="C31" s="23" t="str">
        <f>IF(VLOOKUP($A31,HR_Input!$A$33:$B$50,2,FALSE)="Percentage",D$22,IF(VLOOKUP($A31,HR_Input!$A$33:$B$50,2,FALSE)="Fixed","Fixed",(C$22)))</f>
        <v>Fixed</v>
      </c>
      <c r="D31" s="14">
        <f t="shared" si="12"/>
        <v>0</v>
      </c>
      <c r="F31" s="93">
        <f>INDEX(HR_Input!$C$33:$AL$50,MATCH($A31,HR_Input!$A$33:$A$50,0),MATCH(F$13,HR_Input!$C$32:$AL$32,0))</f>
        <v>0</v>
      </c>
      <c r="G31" s="23" t="str">
        <f>IF(VLOOKUP($A31,HR_Input!$A$33:$B$50,2,FALSE)="Percentage",H$22,IF(VLOOKUP($A31,HR_Input!$A$33:$B$50,2,FALSE)="Fixed","Fixed",(G$22)))</f>
        <v>Fixed</v>
      </c>
      <c r="H31" s="14">
        <f t="shared" si="13"/>
        <v>0</v>
      </c>
      <c r="J31" s="93">
        <f>INDEX(HR_Input!$C$33:$AL$50,MATCH($A31,HR_Input!$A$33:$A$50,0),MATCH(J$13,HR_Input!$C$32:$AL$32,0))</f>
        <v>0</v>
      </c>
      <c r="K31" s="23" t="str">
        <f>IF(VLOOKUP($A31,HR_Input!$A$33:$B$50,2,FALSE)="Percentage",L$22,IF(VLOOKUP($A31,HR_Input!$A$33:$B$50,2,FALSE)="Fixed","Fixed",(K$22)))</f>
        <v>Fixed</v>
      </c>
      <c r="L31" s="14">
        <f t="shared" si="14"/>
        <v>0</v>
      </c>
      <c r="N31" s="93">
        <f>INDEX(HR_Input!$C$33:$AL$50,MATCH($A31,HR_Input!$A$33:$A$50,0),MATCH(N$13,HR_Input!$C$32:$AL$32,0))</f>
        <v>0</v>
      </c>
      <c r="O31" s="23" t="str">
        <f>IF(VLOOKUP($A31,HR_Input!$A$33:$B$50,2,FALSE)="Percentage",P$22,IF(VLOOKUP($A31,HR_Input!$A$33:$B$50,2,FALSE)="Fixed","Fixed",(O$22)))</f>
        <v>Fixed</v>
      </c>
      <c r="P31" s="14">
        <f t="shared" si="15"/>
        <v>0</v>
      </c>
      <c r="R31" s="93">
        <f>INDEX(HR_Input!$C$33:$AL$50,MATCH($A31,HR_Input!$A$33:$A$50,0),MATCH(R$13,HR_Input!$C$32:$AL$32,0))</f>
        <v>-3.48</v>
      </c>
      <c r="S31" s="23" t="str">
        <f>IF(VLOOKUP($A31,HR_Input!$A$33:$B$50,2,FALSE)="Percentage",T$22,IF(VLOOKUP($A31,HR_Input!$A$33:$B$50,2,FALSE)="Fixed","Fixed",(S$22)))</f>
        <v>Fixed</v>
      </c>
      <c r="T31" s="14">
        <f t="shared" si="16"/>
        <v>-3.48</v>
      </c>
      <c r="V31" s="93">
        <f>INDEX(HR_Input!$C$33:$AL$50,MATCH($A31,HR_Input!$A$33:$A$50,0),MATCH(V$13,HR_Input!$C$32:$AL$32,0))</f>
        <v>-1.74</v>
      </c>
      <c r="W31" s="23" t="str">
        <f>IF(VLOOKUP($A31,HR_Input!$A$33:$B$50,2,FALSE)="Percentage",X$22,IF(VLOOKUP($A31,HR_Input!$A$33:$B$50,2,FALSE)="Fixed","Fixed",(W$22)))</f>
        <v>Fixed</v>
      </c>
      <c r="X31" s="14">
        <f t="shared" si="17"/>
        <v>-1.74</v>
      </c>
      <c r="Z31" s="93">
        <f>INDEX(HR_Input!$C$33:$AL$50,MATCH($A31,HR_Input!$A$33:$A$50,0),MATCH(Z$13,HR_Input!$C$32:$AL$32,0))</f>
        <v>-1.74</v>
      </c>
      <c r="AA31" s="23" t="str">
        <f>IF(VLOOKUP($A31,HR_Input!$A$33:$B$50,2,FALSE)="Percentage",AB$22,IF(VLOOKUP($A31,HR_Input!$A$33:$B$50,2,FALSE)="Fixed","Fixed",(AA$22)))</f>
        <v>Fixed</v>
      </c>
      <c r="AB31" s="14">
        <f t="shared" si="18"/>
        <v>-1.74</v>
      </c>
      <c r="AD31" s="93">
        <f>INDEX(HR_Input!$C$33:$AL$50,MATCH($A31,HR_Input!$A$33:$A$50,0),MATCH(AD$13,HR_Input!$C$32:$AL$32,0))</f>
        <v>-1.74</v>
      </c>
      <c r="AE31" s="23" t="str">
        <f>IF(VLOOKUP($A31,HR_Input!$A$33:$B$50,2,FALSE)="Percentage",AF$22,IF(VLOOKUP($A31,HR_Input!$A$33:$B$50,2,FALSE)="Fixed","Fixed",(AE$22)))</f>
        <v>Fixed</v>
      </c>
      <c r="AF31" s="14">
        <f t="shared" si="19"/>
        <v>-1.74</v>
      </c>
      <c r="AH31" s="93">
        <f>INDEX(HR_Input!$C$33:$AL$50,MATCH($A31,HR_Input!$A$33:$A$50,0),MATCH(AH$13,HR_Input!$C$32:$AL$32,0))</f>
        <v>-1.74</v>
      </c>
      <c r="AI31" s="23" t="str">
        <f>IF(VLOOKUP($A31,HR_Input!$A$33:$B$50,2,FALSE)="Percentage",AJ$22,IF(VLOOKUP($A31,HR_Input!$A$33:$B$50,2,FALSE)="Fixed","Fixed",(AI$22)))</f>
        <v>Fixed</v>
      </c>
      <c r="AJ31" s="14">
        <f t="shared" si="20"/>
        <v>-1.74</v>
      </c>
      <c r="AL31" s="93">
        <f>INDEX(HR_Input!$C$33:$AL$50,MATCH($A31,HR_Input!$A$33:$A$50,0),MATCH(AL$13,HR_Input!$C$32:$AL$32,0))</f>
        <v>-1.74</v>
      </c>
      <c r="AM31" s="23" t="str">
        <f>IF(VLOOKUP($A31,HR_Input!$A$33:$B$50,2,FALSE)="Percentage",AN$22,IF(VLOOKUP($A31,HR_Input!$A$33:$B$50,2,FALSE)="Fixed","Fixed",(AM$22)))</f>
        <v>Fixed</v>
      </c>
      <c r="AN31" s="14">
        <f t="shared" si="21"/>
        <v>-1.74</v>
      </c>
      <c r="AP31" s="93">
        <f>INDEX(HR_Input!$C$33:$AL$50,MATCH($A31,HR_Input!$A$33:$A$50,0),MATCH(AP$13,HR_Input!$C$32:$AL$32,0))</f>
        <v>-1.74</v>
      </c>
      <c r="AQ31" s="23" t="str">
        <f>IF(VLOOKUP($A31,HR_Input!$A$33:$B$50,2,FALSE)="Percentage",AR$22,IF(VLOOKUP($A31,HR_Input!$A$33:$B$50,2,FALSE)="Fixed","Fixed",(AQ$22)))</f>
        <v>Fixed</v>
      </c>
      <c r="AR31" s="14">
        <f t="shared" si="22"/>
        <v>-1.74</v>
      </c>
      <c r="AS31" s="6"/>
      <c r="AT31" s="93">
        <f>INDEX(HR_Input!$C$33:$AL$50,MATCH($A31,HR_Input!$A$33:$A$50,0),MATCH(AT$13,HR_Input!$C$32:$AL$32,0))</f>
        <v>-1.74</v>
      </c>
      <c r="AU31" s="23" t="str">
        <f>IF(VLOOKUP($A31,HR_Input!$A$33:$B$50,2,FALSE)="Percentage",AV$22,IF(VLOOKUP($A31,HR_Input!$A$33:$B$50,2,FALSE)="Fixed","Fixed",(AU$22)))</f>
        <v>Fixed</v>
      </c>
      <c r="AV31" s="14">
        <f t="shared" si="23"/>
        <v>-1.74</v>
      </c>
    </row>
    <row r="32" spans="1:48" x14ac:dyDescent="0.25">
      <c r="A32" t="str">
        <f>HR_Input!A40</f>
        <v>IRMA</v>
      </c>
      <c r="B32" s="93">
        <f>INDEX(HR_Input!$C$33:$AL$50,MATCH($A32,HR_Input!$A$33:$A$50,0),MATCH(B$13,HR_Input!$C$32:$AL$32,0))</f>
        <v>0</v>
      </c>
      <c r="C32" s="23">
        <f>IF(VLOOKUP($A32,HR_Input!$A$33:$B$50,2,FALSE)="Percentage",D$22,IF(VLOOKUP($A32,HR_Input!$A$33:$B$50,2,FALSE)="Fixed","Fixed",(C$22)))</f>
        <v>6</v>
      </c>
      <c r="D32" s="14">
        <f t="shared" si="12"/>
        <v>0</v>
      </c>
      <c r="F32" s="93">
        <f>INDEX(HR_Input!$C$33:$AL$50,MATCH($A32,HR_Input!$A$33:$A$50,0),MATCH(F$13,HR_Input!$C$32:$AL$32,0))</f>
        <v>0</v>
      </c>
      <c r="G32" s="23">
        <f>IF(VLOOKUP($A32,HR_Input!$A$33:$B$50,2,FALSE)="Percentage",H$22,IF(VLOOKUP($A32,HR_Input!$A$33:$B$50,2,FALSE)="Fixed","Fixed",(G$22)))</f>
        <v>6</v>
      </c>
      <c r="H32" s="14">
        <f t="shared" si="13"/>
        <v>0</v>
      </c>
      <c r="J32" s="93">
        <f>INDEX(HR_Input!$C$33:$AL$50,MATCH($A32,HR_Input!$A$33:$A$50,0),MATCH(J$13,HR_Input!$C$32:$AL$32,0))</f>
        <v>0</v>
      </c>
      <c r="K32" s="23">
        <f>IF(VLOOKUP($A32,HR_Input!$A$33:$B$50,2,FALSE)="Percentage",L$22,IF(VLOOKUP($A32,HR_Input!$A$33:$B$50,2,FALSE)="Fixed","Fixed",(K$22)))</f>
        <v>6</v>
      </c>
      <c r="L32" s="14">
        <f t="shared" si="14"/>
        <v>0</v>
      </c>
      <c r="N32" s="93">
        <f>INDEX(HR_Input!$C$33:$AL$50,MATCH($A32,HR_Input!$A$33:$A$50,0),MATCH(N$13,HR_Input!$C$32:$AL$32,0))</f>
        <v>0</v>
      </c>
      <c r="O32" s="23">
        <f>IF(VLOOKUP($A32,HR_Input!$A$33:$B$50,2,FALSE)="Percentage",P$22,IF(VLOOKUP($A32,HR_Input!$A$33:$B$50,2,FALSE)="Fixed","Fixed",(O$22)))</f>
        <v>6</v>
      </c>
      <c r="P32" s="14">
        <f t="shared" si="15"/>
        <v>0</v>
      </c>
      <c r="R32" s="93">
        <f>INDEX(HR_Input!$C$33:$AL$50,MATCH($A32,HR_Input!$A$33:$A$50,0),MATCH(R$13,HR_Input!$C$32:$AL$32,0))</f>
        <v>0</v>
      </c>
      <c r="S32" s="23">
        <f>IF(VLOOKUP($A32,HR_Input!$A$33:$B$50,2,FALSE)="Percentage",T$22,IF(VLOOKUP($A32,HR_Input!$A$33:$B$50,2,FALSE)="Fixed","Fixed",(S$22)))</f>
        <v>6</v>
      </c>
      <c r="T32" s="14">
        <f t="shared" si="16"/>
        <v>0</v>
      </c>
      <c r="V32" s="93">
        <f>INDEX(HR_Input!$C$33:$AL$50,MATCH($A32,HR_Input!$A$33:$A$50,0),MATCH(V$13,HR_Input!$C$32:$AL$32,0))</f>
        <v>0</v>
      </c>
      <c r="W32" s="23">
        <f>IF(VLOOKUP($A32,HR_Input!$A$33:$B$50,2,FALSE)="Percentage",X$22,IF(VLOOKUP($A32,HR_Input!$A$33:$B$50,2,FALSE)="Fixed","Fixed",(W$22)))</f>
        <v>6</v>
      </c>
      <c r="X32" s="14">
        <f t="shared" si="17"/>
        <v>0</v>
      </c>
      <c r="Z32" s="93">
        <f>INDEX(HR_Input!$C$33:$AL$50,MATCH($A32,HR_Input!$A$33:$A$50,0),MATCH(Z$13,HR_Input!$C$32:$AL$32,0))</f>
        <v>0</v>
      </c>
      <c r="AA32" s="23">
        <f>IF(VLOOKUP($A32,HR_Input!$A$33:$B$50,2,FALSE)="Percentage",AB$22,IF(VLOOKUP($A32,HR_Input!$A$33:$B$50,2,FALSE)="Fixed","Fixed",(AA$22)))</f>
        <v>6</v>
      </c>
      <c r="AB32" s="14">
        <f t="shared" si="18"/>
        <v>0</v>
      </c>
      <c r="AD32" s="93">
        <f>INDEX(HR_Input!$C$33:$AL$50,MATCH($A32,HR_Input!$A$33:$A$50,0),MATCH(AD$13,HR_Input!$C$32:$AL$32,0))</f>
        <v>0</v>
      </c>
      <c r="AE32" s="23">
        <f>IF(VLOOKUP($A32,HR_Input!$A$33:$B$50,2,FALSE)="Percentage",AF$22,IF(VLOOKUP($A32,HR_Input!$A$33:$B$50,2,FALSE)="Fixed","Fixed",(AE$22)))</f>
        <v>6</v>
      </c>
      <c r="AF32" s="14">
        <f t="shared" si="19"/>
        <v>0</v>
      </c>
      <c r="AH32" s="93">
        <f>INDEX(HR_Input!$C$33:$AL$50,MATCH($A32,HR_Input!$A$33:$A$50,0),MATCH(AH$13,HR_Input!$C$32:$AL$32,0))</f>
        <v>0</v>
      </c>
      <c r="AI32" s="23">
        <f>IF(VLOOKUP($A32,HR_Input!$A$33:$B$50,2,FALSE)="Percentage",AJ$22,IF(VLOOKUP($A32,HR_Input!$A$33:$B$50,2,FALSE)="Fixed","Fixed",(AI$22)))</f>
        <v>6</v>
      </c>
      <c r="AJ32" s="14">
        <f t="shared" si="20"/>
        <v>0</v>
      </c>
      <c r="AL32" s="93">
        <f>INDEX(HR_Input!$C$33:$AL$50,MATCH($A32,HR_Input!$A$33:$A$50,0),MATCH(AL$13,HR_Input!$C$32:$AL$32,0))</f>
        <v>0</v>
      </c>
      <c r="AM32" s="23">
        <f>IF(VLOOKUP($A32,HR_Input!$A$33:$B$50,2,FALSE)="Percentage",AN$22,IF(VLOOKUP($A32,HR_Input!$A$33:$B$50,2,FALSE)="Fixed","Fixed",(AM$22)))</f>
        <v>6</v>
      </c>
      <c r="AN32" s="14">
        <f t="shared" si="21"/>
        <v>0</v>
      </c>
      <c r="AP32" s="93">
        <f>INDEX(HR_Input!$C$33:$AL$50,MATCH($A32,HR_Input!$A$33:$A$50,0),MATCH(AP$13,HR_Input!$C$32:$AL$32,0))</f>
        <v>0</v>
      </c>
      <c r="AQ32" s="23">
        <f>IF(VLOOKUP($A32,HR_Input!$A$33:$B$50,2,FALSE)="Percentage",AR$22,IF(VLOOKUP($A32,HR_Input!$A$33:$B$50,2,FALSE)="Fixed","Fixed",(AQ$22)))</f>
        <v>6</v>
      </c>
      <c r="AR32" s="14">
        <f t="shared" si="22"/>
        <v>0</v>
      </c>
      <c r="AS32" s="6"/>
      <c r="AT32" s="93">
        <f>INDEX(HR_Input!$C$33:$AL$50,MATCH($A32,HR_Input!$A$33:$A$50,0),MATCH(AT$13,HR_Input!$C$32:$AL$32,0))</f>
        <v>0</v>
      </c>
      <c r="AU32" s="23">
        <f>IF(VLOOKUP($A32,HR_Input!$A$33:$B$50,2,FALSE)="Percentage",AV$22,IF(VLOOKUP($A32,HR_Input!$A$33:$B$50,2,FALSE)="Fixed","Fixed",(AU$22)))</f>
        <v>6</v>
      </c>
      <c r="AV32" s="14">
        <f t="shared" si="23"/>
        <v>0</v>
      </c>
    </row>
    <row r="33" spans="1:48" x14ac:dyDescent="0.25">
      <c r="A33" t="str">
        <f>HR_Input!A41</f>
        <v>General Balancing Account</v>
      </c>
      <c r="B33" s="93">
        <f>INDEX(HR_Input!$C$33:$AL$50,MATCH($A33,HR_Input!$A$33:$A$50,0),MATCH(B$13,HR_Input!$C$32:$AL$32,0))</f>
        <v>0</v>
      </c>
      <c r="C33" s="23">
        <f>IF(VLOOKUP($A33,HR_Input!$A$33:$B$50,2,FALSE)="Percentage",D$22,IF(VLOOKUP($A33,HR_Input!$A$33:$B$50,2,FALSE)="Fixed","Fixed",(C$22)))</f>
        <v>6</v>
      </c>
      <c r="D33" s="14">
        <f t="shared" si="12"/>
        <v>0</v>
      </c>
      <c r="F33" s="93">
        <f>INDEX(HR_Input!$C$33:$AL$50,MATCH($A33,HR_Input!$A$33:$A$50,0),MATCH(F$13,HR_Input!$C$32:$AL$32,0))</f>
        <v>0</v>
      </c>
      <c r="G33" s="23">
        <f>IF(VLOOKUP($A33,HR_Input!$A$33:$B$50,2,FALSE)="Percentage",H$22,IF(VLOOKUP($A33,HR_Input!$A$33:$B$50,2,FALSE)="Fixed","Fixed",(G$22)))</f>
        <v>6</v>
      </c>
      <c r="H33" s="14">
        <f t="shared" si="13"/>
        <v>0</v>
      </c>
      <c r="J33" s="93">
        <f>INDEX(HR_Input!$C$33:$AL$50,MATCH($A33,HR_Input!$A$33:$A$50,0),MATCH(J$13,HR_Input!$C$32:$AL$32,0))</f>
        <v>0</v>
      </c>
      <c r="K33" s="23">
        <f>IF(VLOOKUP($A33,HR_Input!$A$33:$B$50,2,FALSE)="Percentage",L$22,IF(VLOOKUP($A33,HR_Input!$A$33:$B$50,2,FALSE)="Fixed","Fixed",(K$22)))</f>
        <v>6</v>
      </c>
      <c r="L33" s="14">
        <f t="shared" si="14"/>
        <v>0</v>
      </c>
      <c r="N33" s="93">
        <f>INDEX(HR_Input!$C$33:$AL$50,MATCH($A33,HR_Input!$A$33:$A$50,0),MATCH(N$13,HR_Input!$C$32:$AL$32,0))</f>
        <v>0</v>
      </c>
      <c r="O33" s="23">
        <f>IF(VLOOKUP($A33,HR_Input!$A$33:$B$50,2,FALSE)="Percentage",P$22,IF(VLOOKUP($A33,HR_Input!$A$33:$B$50,2,FALSE)="Fixed","Fixed",(O$22)))</f>
        <v>6</v>
      </c>
      <c r="P33" s="14">
        <f t="shared" si="15"/>
        <v>0</v>
      </c>
      <c r="R33" s="93">
        <f>INDEX(HR_Input!$C$33:$AL$50,MATCH($A33,HR_Input!$A$33:$A$50,0),MATCH(R$13,HR_Input!$C$32:$AL$32,0))</f>
        <v>0</v>
      </c>
      <c r="S33" s="23">
        <f>IF(VLOOKUP($A33,HR_Input!$A$33:$B$50,2,FALSE)="Percentage",T$22,IF(VLOOKUP($A33,HR_Input!$A$33:$B$50,2,FALSE)="Fixed","Fixed",(S$22)))</f>
        <v>6</v>
      </c>
      <c r="T33" s="14">
        <f t="shared" si="16"/>
        <v>0</v>
      </c>
      <c r="V33" s="93">
        <f>INDEX(HR_Input!$C$33:$AL$50,MATCH($A33,HR_Input!$A$33:$A$50,0),MATCH(V$13,HR_Input!$C$32:$AL$32,0))</f>
        <v>0</v>
      </c>
      <c r="W33" s="23">
        <f>IF(VLOOKUP($A33,HR_Input!$A$33:$B$50,2,FALSE)="Percentage",X$22,IF(VLOOKUP($A33,HR_Input!$A$33:$B$50,2,FALSE)="Fixed","Fixed",(W$22)))</f>
        <v>6</v>
      </c>
      <c r="X33" s="14">
        <f t="shared" si="17"/>
        <v>0</v>
      </c>
      <c r="Z33" s="93">
        <f>INDEX(HR_Input!$C$33:$AL$50,MATCH($A33,HR_Input!$A$33:$A$50,0),MATCH(Z$13,HR_Input!$C$32:$AL$32,0))</f>
        <v>0</v>
      </c>
      <c r="AA33" s="23">
        <f>IF(VLOOKUP($A33,HR_Input!$A$33:$B$50,2,FALSE)="Percentage",AB$22,IF(VLOOKUP($A33,HR_Input!$A$33:$B$50,2,FALSE)="Fixed","Fixed",(AA$22)))</f>
        <v>6</v>
      </c>
      <c r="AB33" s="14">
        <f t="shared" si="18"/>
        <v>0</v>
      </c>
      <c r="AD33" s="93">
        <f>INDEX(HR_Input!$C$33:$AL$50,MATCH($A33,HR_Input!$A$33:$A$50,0),MATCH(AD$13,HR_Input!$C$32:$AL$32,0))</f>
        <v>0</v>
      </c>
      <c r="AE33" s="23">
        <f>IF(VLOOKUP($A33,HR_Input!$A$33:$B$50,2,FALSE)="Percentage",AF$22,IF(VLOOKUP($A33,HR_Input!$A$33:$B$50,2,FALSE)="Fixed","Fixed",(AE$22)))</f>
        <v>6</v>
      </c>
      <c r="AF33" s="14">
        <f t="shared" si="19"/>
        <v>0</v>
      </c>
      <c r="AH33" s="93">
        <f>INDEX(HR_Input!$C$33:$AL$50,MATCH($A33,HR_Input!$A$33:$A$50,0),MATCH(AH$13,HR_Input!$C$32:$AL$32,0))</f>
        <v>0</v>
      </c>
      <c r="AI33" s="23">
        <f>IF(VLOOKUP($A33,HR_Input!$A$33:$B$50,2,FALSE)="Percentage",AJ$22,IF(VLOOKUP($A33,HR_Input!$A$33:$B$50,2,FALSE)="Fixed","Fixed",(AI$22)))</f>
        <v>6</v>
      </c>
      <c r="AJ33" s="14">
        <f t="shared" si="20"/>
        <v>0</v>
      </c>
      <c r="AL33" s="93">
        <f>INDEX(HR_Input!$C$33:$AL$50,MATCH($A33,HR_Input!$A$33:$A$50,0),MATCH(AL$13,HR_Input!$C$32:$AL$32,0))</f>
        <v>0</v>
      </c>
      <c r="AM33" s="23">
        <f>IF(VLOOKUP($A33,HR_Input!$A$33:$B$50,2,FALSE)="Percentage",AN$22,IF(VLOOKUP($A33,HR_Input!$A$33:$B$50,2,FALSE)="Fixed","Fixed",(AM$22)))</f>
        <v>6</v>
      </c>
      <c r="AN33" s="14">
        <f t="shared" si="21"/>
        <v>0</v>
      </c>
      <c r="AP33" s="93">
        <f>INDEX(HR_Input!$C$33:$AL$50,MATCH($A33,HR_Input!$A$33:$A$50,0),MATCH(AP$13,HR_Input!$C$32:$AL$32,0))</f>
        <v>0</v>
      </c>
      <c r="AQ33" s="23">
        <f>IF(VLOOKUP($A33,HR_Input!$A$33:$B$50,2,FALSE)="Percentage",AR$22,IF(VLOOKUP($A33,HR_Input!$A$33:$B$50,2,FALSE)="Fixed","Fixed",(AQ$22)))</f>
        <v>6</v>
      </c>
      <c r="AR33" s="14">
        <f t="shared" si="22"/>
        <v>0</v>
      </c>
      <c r="AS33" s="6"/>
      <c r="AT33" s="93">
        <f>INDEX(HR_Input!$C$33:$AL$50,MATCH($A33,HR_Input!$A$33:$A$50,0),MATCH(AT$13,HR_Input!$C$32:$AL$32,0))</f>
        <v>0</v>
      </c>
      <c r="AU33" s="23">
        <f>IF(VLOOKUP($A33,HR_Input!$A$33:$B$50,2,FALSE)="Percentage",AV$22,IF(VLOOKUP($A33,HR_Input!$A$33:$B$50,2,FALSE)="Fixed","Fixed",(AU$22)))</f>
        <v>6</v>
      </c>
      <c r="AV33" s="14">
        <f t="shared" si="23"/>
        <v>0</v>
      </c>
    </row>
    <row r="34" spans="1:48" x14ac:dyDescent="0.25">
      <c r="A34" t="str">
        <f>HR_Input!A42</f>
        <v>Lead Service Line</v>
      </c>
      <c r="B34" s="93">
        <f>INDEX(HR_Input!$C$33:$AL$50,MATCH($A34,HR_Input!$A$33:$A$50,0),MATCH(B$13,HR_Input!$C$32:$AL$32,0))</f>
        <v>0</v>
      </c>
      <c r="C34" s="23">
        <f>IF(VLOOKUP($A34,HR_Input!$A$33:$B$50,2,FALSE)="Percentage",D$22,IF(VLOOKUP($A34,HR_Input!$A$33:$B$50,2,FALSE)="Fixed","Fixed",(C$22)))</f>
        <v>6</v>
      </c>
      <c r="D34" s="14">
        <f t="shared" si="12"/>
        <v>0</v>
      </c>
      <c r="F34" s="93">
        <f>INDEX(HR_Input!$C$33:$AL$50,MATCH($A34,HR_Input!$A$33:$A$50,0),MATCH(F$13,HR_Input!$C$32:$AL$32,0))</f>
        <v>0</v>
      </c>
      <c r="G34" s="23">
        <f>IF(VLOOKUP($A34,HR_Input!$A$33:$B$50,2,FALSE)="Percentage",H$22,IF(VLOOKUP($A34,HR_Input!$A$33:$B$50,2,FALSE)="Fixed","Fixed",(G$22)))</f>
        <v>6</v>
      </c>
      <c r="H34" s="14">
        <f t="shared" si="13"/>
        <v>0</v>
      </c>
      <c r="J34" s="93">
        <f>INDEX(HR_Input!$C$33:$AL$50,MATCH($A34,HR_Input!$A$33:$A$50,0),MATCH(J$13,HR_Input!$C$32:$AL$32,0))</f>
        <v>0</v>
      </c>
      <c r="K34" s="23">
        <f>IF(VLOOKUP($A34,HR_Input!$A$33:$B$50,2,FALSE)="Percentage",L$22,IF(VLOOKUP($A34,HR_Input!$A$33:$B$50,2,FALSE)="Fixed","Fixed",(K$22)))</f>
        <v>6</v>
      </c>
      <c r="L34" s="14">
        <f t="shared" si="14"/>
        <v>0</v>
      </c>
      <c r="N34" s="93">
        <f>INDEX(HR_Input!$C$33:$AL$50,MATCH($A34,HR_Input!$A$33:$A$50,0),MATCH(N$13,HR_Input!$C$32:$AL$32,0))</f>
        <v>0</v>
      </c>
      <c r="O34" s="23">
        <f>IF(VLOOKUP($A34,HR_Input!$A$33:$B$50,2,FALSE)="Percentage",P$22,IF(VLOOKUP($A34,HR_Input!$A$33:$B$50,2,FALSE)="Fixed","Fixed",(O$22)))</f>
        <v>6</v>
      </c>
      <c r="P34" s="14">
        <f t="shared" si="15"/>
        <v>0</v>
      </c>
      <c r="R34" s="93">
        <f>INDEX(HR_Input!$C$33:$AL$50,MATCH($A34,HR_Input!$A$33:$A$50,0),MATCH(R$13,HR_Input!$C$32:$AL$32,0))</f>
        <v>0</v>
      </c>
      <c r="S34" s="23">
        <f>IF(VLOOKUP($A34,HR_Input!$A$33:$B$50,2,FALSE)="Percentage",T$22,IF(VLOOKUP($A34,HR_Input!$A$33:$B$50,2,FALSE)="Fixed","Fixed",(S$22)))</f>
        <v>6</v>
      </c>
      <c r="T34" s="14">
        <f t="shared" si="16"/>
        <v>0</v>
      </c>
      <c r="V34" s="93">
        <f>INDEX(HR_Input!$C$33:$AL$50,MATCH($A34,HR_Input!$A$33:$A$50,0),MATCH(V$13,HR_Input!$C$32:$AL$32,0))</f>
        <v>0</v>
      </c>
      <c r="W34" s="23">
        <f>IF(VLOOKUP($A34,HR_Input!$A$33:$B$50,2,FALSE)="Percentage",X$22,IF(VLOOKUP($A34,HR_Input!$A$33:$B$50,2,FALSE)="Fixed","Fixed",(W$22)))</f>
        <v>6</v>
      </c>
      <c r="X34" s="14">
        <f t="shared" si="17"/>
        <v>0</v>
      </c>
      <c r="Z34" s="93">
        <f>INDEX(HR_Input!$C$33:$AL$50,MATCH($A34,HR_Input!$A$33:$A$50,0),MATCH(Z$13,HR_Input!$C$32:$AL$32,0))</f>
        <v>0</v>
      </c>
      <c r="AA34" s="23">
        <f>IF(VLOOKUP($A34,HR_Input!$A$33:$B$50,2,FALSE)="Percentage",AB$22,IF(VLOOKUP($A34,HR_Input!$A$33:$B$50,2,FALSE)="Fixed","Fixed",(AA$22)))</f>
        <v>6</v>
      </c>
      <c r="AB34" s="14">
        <f t="shared" si="18"/>
        <v>0</v>
      </c>
      <c r="AD34" s="93">
        <f>INDEX(HR_Input!$C$33:$AL$50,MATCH($A34,HR_Input!$A$33:$A$50,0),MATCH(AD$13,HR_Input!$C$32:$AL$32,0))</f>
        <v>0</v>
      </c>
      <c r="AE34" s="23">
        <f>IF(VLOOKUP($A34,HR_Input!$A$33:$B$50,2,FALSE)="Percentage",AF$22,IF(VLOOKUP($A34,HR_Input!$A$33:$B$50,2,FALSE)="Fixed","Fixed",(AE$22)))</f>
        <v>6</v>
      </c>
      <c r="AF34" s="14">
        <f t="shared" si="19"/>
        <v>0</v>
      </c>
      <c r="AH34" s="93">
        <f>INDEX(HR_Input!$C$33:$AL$50,MATCH($A34,HR_Input!$A$33:$A$50,0),MATCH(AH$13,HR_Input!$C$32:$AL$32,0))</f>
        <v>0</v>
      </c>
      <c r="AI34" s="23">
        <f>IF(VLOOKUP($A34,HR_Input!$A$33:$B$50,2,FALSE)="Percentage",AJ$22,IF(VLOOKUP($A34,HR_Input!$A$33:$B$50,2,FALSE)="Fixed","Fixed",(AI$22)))</f>
        <v>6</v>
      </c>
      <c r="AJ34" s="14">
        <f t="shared" si="20"/>
        <v>0</v>
      </c>
      <c r="AL34" s="93">
        <f>INDEX(HR_Input!$C$33:$AL$50,MATCH($A34,HR_Input!$A$33:$A$50,0),MATCH(AL$13,HR_Input!$C$32:$AL$32,0))</f>
        <v>0</v>
      </c>
      <c r="AM34" s="23">
        <f>IF(VLOOKUP($A34,HR_Input!$A$33:$B$50,2,FALSE)="Percentage",AN$22,IF(VLOOKUP($A34,HR_Input!$A$33:$B$50,2,FALSE)="Fixed","Fixed",(AM$22)))</f>
        <v>6</v>
      </c>
      <c r="AN34" s="14">
        <f t="shared" si="21"/>
        <v>0</v>
      </c>
      <c r="AP34" s="93">
        <f>INDEX(HR_Input!$C$33:$AL$50,MATCH($A34,HR_Input!$A$33:$A$50,0),MATCH(AP$13,HR_Input!$C$32:$AL$32,0))</f>
        <v>0</v>
      </c>
      <c r="AQ34" s="23">
        <f>IF(VLOOKUP($A34,HR_Input!$A$33:$B$50,2,FALSE)="Percentage",AR$22,IF(VLOOKUP($A34,HR_Input!$A$33:$B$50,2,FALSE)="Fixed","Fixed",(AQ$22)))</f>
        <v>6</v>
      </c>
      <c r="AR34" s="14">
        <f t="shared" si="22"/>
        <v>0</v>
      </c>
      <c r="AS34" s="6"/>
      <c r="AT34" s="93">
        <f>INDEX(HR_Input!$C$33:$AL$50,MATCH($A34,HR_Input!$A$33:$A$50,0),MATCH(AT$13,HR_Input!$C$32:$AL$32,0))</f>
        <v>0</v>
      </c>
      <c r="AU34" s="23">
        <f>IF(VLOOKUP($A34,HR_Input!$A$33:$B$50,2,FALSE)="Percentage",AV$22,IF(VLOOKUP($A34,HR_Input!$A$33:$B$50,2,FALSE)="Fixed","Fixed",(AU$22)))</f>
        <v>6</v>
      </c>
      <c r="AV34" s="14">
        <f t="shared" si="23"/>
        <v>0</v>
      </c>
    </row>
    <row r="35" spans="1:48" x14ac:dyDescent="0.25">
      <c r="A35" t="str">
        <f>HR_Input!A43</f>
        <v>M-WRAM</v>
      </c>
      <c r="B35" s="93">
        <f>INDEX(HR_Input!$C$33:$AL$50,MATCH($A35,HR_Input!$A$33:$A$50,0),MATCH(B$13,HR_Input!$C$32:$AL$32,0))</f>
        <v>0</v>
      </c>
      <c r="C35" s="23">
        <f>IF(VLOOKUP($A35,HR_Input!$A$33:$B$50,2,FALSE)="Percentage",D$22,IF(VLOOKUP($A35,HR_Input!$A$33:$B$50,2,FALSE)="Fixed","Fixed",(C$22)))</f>
        <v>6</v>
      </c>
      <c r="D35" s="14">
        <f t="shared" si="12"/>
        <v>0</v>
      </c>
      <c r="F35" s="93">
        <f>INDEX(HR_Input!$C$33:$AL$50,MATCH($A35,HR_Input!$A$33:$A$50,0),MATCH(F$13,HR_Input!$C$32:$AL$32,0))</f>
        <v>0</v>
      </c>
      <c r="G35" s="23">
        <f>IF(VLOOKUP($A35,HR_Input!$A$33:$B$50,2,FALSE)="Percentage",H$22,IF(VLOOKUP($A35,HR_Input!$A$33:$B$50,2,FALSE)="Fixed","Fixed",(G$22)))</f>
        <v>6</v>
      </c>
      <c r="H35" s="14">
        <f t="shared" si="13"/>
        <v>0</v>
      </c>
      <c r="J35" s="93">
        <f>INDEX(HR_Input!$C$33:$AL$50,MATCH($A35,HR_Input!$A$33:$A$50,0),MATCH(J$13,HR_Input!$C$32:$AL$32,0))</f>
        <v>0</v>
      </c>
      <c r="K35" s="23">
        <f>IF(VLOOKUP($A35,HR_Input!$A$33:$B$50,2,FALSE)="Percentage",L$22,IF(VLOOKUP($A35,HR_Input!$A$33:$B$50,2,FALSE)="Fixed","Fixed",(K$22)))</f>
        <v>6</v>
      </c>
      <c r="L35" s="14">
        <f t="shared" si="14"/>
        <v>0</v>
      </c>
      <c r="N35" s="93">
        <f>INDEX(HR_Input!$C$33:$AL$50,MATCH($A35,HR_Input!$A$33:$A$50,0),MATCH(N$13,HR_Input!$C$32:$AL$32,0))</f>
        <v>0</v>
      </c>
      <c r="O35" s="23">
        <f>IF(VLOOKUP($A35,HR_Input!$A$33:$B$50,2,FALSE)="Percentage",P$22,IF(VLOOKUP($A35,HR_Input!$A$33:$B$50,2,FALSE)="Fixed","Fixed",(O$22)))</f>
        <v>6</v>
      </c>
      <c r="P35" s="14">
        <f t="shared" si="15"/>
        <v>0</v>
      </c>
      <c r="R35" s="93">
        <f>INDEX(HR_Input!$C$33:$AL$50,MATCH($A35,HR_Input!$A$33:$A$50,0),MATCH(R$13,HR_Input!$C$32:$AL$32,0))</f>
        <v>0</v>
      </c>
      <c r="S35" s="23">
        <f>IF(VLOOKUP($A35,HR_Input!$A$33:$B$50,2,FALSE)="Percentage",T$22,IF(VLOOKUP($A35,HR_Input!$A$33:$B$50,2,FALSE)="Fixed","Fixed",(S$22)))</f>
        <v>6</v>
      </c>
      <c r="T35" s="14">
        <f t="shared" si="16"/>
        <v>0</v>
      </c>
      <c r="V35" s="93">
        <f>INDEX(HR_Input!$C$33:$AL$50,MATCH($A35,HR_Input!$A$33:$A$50,0),MATCH(V$13,HR_Input!$C$32:$AL$32,0))</f>
        <v>0</v>
      </c>
      <c r="W35" s="23">
        <f>IF(VLOOKUP($A35,HR_Input!$A$33:$B$50,2,FALSE)="Percentage",X$22,IF(VLOOKUP($A35,HR_Input!$A$33:$B$50,2,FALSE)="Fixed","Fixed",(W$22)))</f>
        <v>6</v>
      </c>
      <c r="X35" s="14">
        <f t="shared" si="17"/>
        <v>0</v>
      </c>
      <c r="Z35" s="93">
        <f>INDEX(HR_Input!$C$33:$AL$50,MATCH($A35,HR_Input!$A$33:$A$50,0),MATCH(Z$13,HR_Input!$C$32:$AL$32,0))</f>
        <v>0</v>
      </c>
      <c r="AA35" s="23">
        <f>IF(VLOOKUP($A35,HR_Input!$A$33:$B$50,2,FALSE)="Percentage",AB$22,IF(VLOOKUP($A35,HR_Input!$A$33:$B$50,2,FALSE)="Fixed","Fixed",(AA$22)))</f>
        <v>6</v>
      </c>
      <c r="AB35" s="14">
        <f t="shared" si="18"/>
        <v>0</v>
      </c>
      <c r="AD35" s="93">
        <f>INDEX(HR_Input!$C$33:$AL$50,MATCH($A35,HR_Input!$A$33:$A$50,0),MATCH(AD$13,HR_Input!$C$32:$AL$32,0))</f>
        <v>0</v>
      </c>
      <c r="AE35" s="23">
        <f>IF(VLOOKUP($A35,HR_Input!$A$33:$B$50,2,FALSE)="Percentage",AF$22,IF(VLOOKUP($A35,HR_Input!$A$33:$B$50,2,FALSE)="Fixed","Fixed",(AE$22)))</f>
        <v>6</v>
      </c>
      <c r="AF35" s="14">
        <f t="shared" si="19"/>
        <v>0</v>
      </c>
      <c r="AH35" s="93">
        <f>INDEX(HR_Input!$C$33:$AL$50,MATCH($A35,HR_Input!$A$33:$A$50,0),MATCH(AH$13,HR_Input!$C$32:$AL$32,0))</f>
        <v>0</v>
      </c>
      <c r="AI35" s="23">
        <f>IF(VLOOKUP($A35,HR_Input!$A$33:$B$50,2,FALSE)="Percentage",AJ$22,IF(VLOOKUP($A35,HR_Input!$A$33:$B$50,2,FALSE)="Fixed","Fixed",(AI$22)))</f>
        <v>6</v>
      </c>
      <c r="AJ35" s="14">
        <f t="shared" si="20"/>
        <v>0</v>
      </c>
      <c r="AL35" s="93">
        <f>INDEX(HR_Input!$C$33:$AL$50,MATCH($A35,HR_Input!$A$33:$A$50,0),MATCH(AL$13,HR_Input!$C$32:$AL$32,0))</f>
        <v>0</v>
      </c>
      <c r="AM35" s="23">
        <f>IF(VLOOKUP($A35,HR_Input!$A$33:$B$50,2,FALSE)="Percentage",AN$22,IF(VLOOKUP($A35,HR_Input!$A$33:$B$50,2,FALSE)="Fixed","Fixed",(AM$22)))</f>
        <v>6</v>
      </c>
      <c r="AN35" s="14">
        <f t="shared" si="21"/>
        <v>0</v>
      </c>
      <c r="AP35" s="93">
        <f>INDEX(HR_Input!$C$33:$AL$50,MATCH($A35,HR_Input!$A$33:$A$50,0),MATCH(AP$13,HR_Input!$C$32:$AL$32,0))</f>
        <v>0</v>
      </c>
      <c r="AQ35" s="23">
        <f>IF(VLOOKUP($A35,HR_Input!$A$33:$B$50,2,FALSE)="Percentage",AR$22,IF(VLOOKUP($A35,HR_Input!$A$33:$B$50,2,FALSE)="Fixed","Fixed",(AQ$22)))</f>
        <v>6</v>
      </c>
      <c r="AR35" s="14">
        <f t="shared" si="22"/>
        <v>0</v>
      </c>
      <c r="AS35" s="6"/>
      <c r="AT35" s="93">
        <f>INDEX(HR_Input!$C$33:$AL$50,MATCH($A35,HR_Input!$A$33:$A$50,0),MATCH(AT$13,HR_Input!$C$32:$AL$32,0))</f>
        <v>0</v>
      </c>
      <c r="AU35" s="23">
        <f>IF(VLOOKUP($A35,HR_Input!$A$33:$B$50,2,FALSE)="Percentage",AV$22,IF(VLOOKUP($A35,HR_Input!$A$33:$B$50,2,FALSE)="Fixed","Fixed",(AU$22)))</f>
        <v>6</v>
      </c>
      <c r="AV35" s="14">
        <f t="shared" si="23"/>
        <v>0</v>
      </c>
    </row>
    <row r="36" spans="1:48" x14ac:dyDescent="0.25">
      <c r="A36" t="str">
        <f>HR_Input!A44</f>
        <v>ICBA</v>
      </c>
      <c r="B36" s="93">
        <f>INDEX(HR_Input!$C$33:$AL$50,MATCH($A36,HR_Input!$A$33:$A$50,0),MATCH(B$13,HR_Input!$C$32:$AL$32,0))</f>
        <v>0</v>
      </c>
      <c r="C36" s="23" t="str">
        <f>IF(VLOOKUP($A36,HR_Input!$A$33:$B$50,2,FALSE)="Percentage",D$22,IF(VLOOKUP($A36,HR_Input!$A$33:$B$50,2,FALSE)="Fixed","Fixed",(C$22)))</f>
        <v>Fixed</v>
      </c>
      <c r="D36" s="14">
        <f t="shared" si="12"/>
        <v>0</v>
      </c>
      <c r="F36" s="93">
        <f>INDEX(HR_Input!$C$33:$AL$50,MATCH($A36,HR_Input!$A$33:$A$50,0),MATCH(F$13,HR_Input!$C$32:$AL$32,0))</f>
        <v>0</v>
      </c>
      <c r="G36" s="23" t="str">
        <f>IF(VLOOKUP($A36,HR_Input!$A$33:$B$50,2,FALSE)="Percentage",H$22,IF(VLOOKUP($A36,HR_Input!$A$33:$B$50,2,FALSE)="Fixed","Fixed",(G$22)))</f>
        <v>Fixed</v>
      </c>
      <c r="H36" s="14">
        <f t="shared" si="13"/>
        <v>0</v>
      </c>
      <c r="J36" s="93">
        <f>INDEX(HR_Input!$C$33:$AL$50,MATCH($A36,HR_Input!$A$33:$A$50,0),MATCH(J$13,HR_Input!$C$32:$AL$32,0))</f>
        <v>0</v>
      </c>
      <c r="K36" s="23" t="str">
        <f>IF(VLOOKUP($A36,HR_Input!$A$33:$B$50,2,FALSE)="Percentage",L$22,IF(VLOOKUP($A36,HR_Input!$A$33:$B$50,2,FALSE)="Fixed","Fixed",(K$22)))</f>
        <v>Fixed</v>
      </c>
      <c r="L36" s="14">
        <f t="shared" si="14"/>
        <v>0</v>
      </c>
      <c r="N36" s="93">
        <f>INDEX(HR_Input!$C$33:$AL$50,MATCH($A36,HR_Input!$A$33:$A$50,0),MATCH(N$13,HR_Input!$C$32:$AL$32,0))</f>
        <v>0</v>
      </c>
      <c r="O36" s="23" t="str">
        <f>IF(VLOOKUP($A36,HR_Input!$A$33:$B$50,2,FALSE)="Percentage",P$22,IF(VLOOKUP($A36,HR_Input!$A$33:$B$50,2,FALSE)="Fixed","Fixed",(O$22)))</f>
        <v>Fixed</v>
      </c>
      <c r="P36" s="14">
        <f t="shared" si="15"/>
        <v>0</v>
      </c>
      <c r="R36" s="93">
        <f>INDEX(HR_Input!$C$33:$AL$50,MATCH($A36,HR_Input!$A$33:$A$50,0),MATCH(R$13,HR_Input!$C$32:$AL$32,0))</f>
        <v>0</v>
      </c>
      <c r="S36" s="23" t="str">
        <f>IF(VLOOKUP($A36,HR_Input!$A$33:$B$50,2,FALSE)="Percentage",T$22,IF(VLOOKUP($A36,HR_Input!$A$33:$B$50,2,FALSE)="Fixed","Fixed",(S$22)))</f>
        <v>Fixed</v>
      </c>
      <c r="T36" s="14">
        <f t="shared" si="16"/>
        <v>0</v>
      </c>
      <c r="V36" s="93">
        <f>INDEX(HR_Input!$C$33:$AL$50,MATCH($A36,HR_Input!$A$33:$A$50,0),MATCH(V$13,HR_Input!$C$32:$AL$32,0))</f>
        <v>0</v>
      </c>
      <c r="W36" s="23" t="str">
        <f>IF(VLOOKUP($A36,HR_Input!$A$33:$B$50,2,FALSE)="Percentage",X$22,IF(VLOOKUP($A36,HR_Input!$A$33:$B$50,2,FALSE)="Fixed","Fixed",(W$22)))</f>
        <v>Fixed</v>
      </c>
      <c r="X36" s="14">
        <f t="shared" si="17"/>
        <v>0</v>
      </c>
      <c r="Z36" s="93">
        <f>INDEX(HR_Input!$C$33:$AL$50,MATCH($A36,HR_Input!$A$33:$A$50,0),MATCH(Z$13,HR_Input!$C$32:$AL$32,0))</f>
        <v>0</v>
      </c>
      <c r="AA36" s="23" t="str">
        <f>IF(VLOOKUP($A36,HR_Input!$A$33:$B$50,2,FALSE)="Percentage",AB$22,IF(VLOOKUP($A36,HR_Input!$A$33:$B$50,2,FALSE)="Fixed","Fixed",(AA$22)))</f>
        <v>Fixed</v>
      </c>
      <c r="AB36" s="14">
        <f t="shared" si="18"/>
        <v>0</v>
      </c>
      <c r="AD36" s="93">
        <f>INDEX(HR_Input!$C$33:$AL$50,MATCH($A36,HR_Input!$A$33:$A$50,0),MATCH(AD$13,HR_Input!$C$32:$AL$32,0))</f>
        <v>0</v>
      </c>
      <c r="AE36" s="23" t="str">
        <f>IF(VLOOKUP($A36,HR_Input!$A$33:$B$50,2,FALSE)="Percentage",AF$22,IF(VLOOKUP($A36,HR_Input!$A$33:$B$50,2,FALSE)="Fixed","Fixed",(AE$22)))</f>
        <v>Fixed</v>
      </c>
      <c r="AF36" s="14">
        <f t="shared" si="19"/>
        <v>0</v>
      </c>
      <c r="AH36" s="93">
        <f>INDEX(HR_Input!$C$33:$AL$50,MATCH($A36,HR_Input!$A$33:$A$50,0),MATCH(AH$13,HR_Input!$C$32:$AL$32,0))</f>
        <v>0</v>
      </c>
      <c r="AI36" s="23" t="str">
        <f>IF(VLOOKUP($A36,HR_Input!$A$33:$B$50,2,FALSE)="Percentage",AJ$22,IF(VLOOKUP($A36,HR_Input!$A$33:$B$50,2,FALSE)="Fixed","Fixed",(AI$22)))</f>
        <v>Fixed</v>
      </c>
      <c r="AJ36" s="14">
        <f t="shared" si="20"/>
        <v>0</v>
      </c>
      <c r="AL36" s="93">
        <f>INDEX(HR_Input!$C$33:$AL$50,MATCH($A36,HR_Input!$A$33:$A$50,0),MATCH(AL$13,HR_Input!$C$32:$AL$32,0))</f>
        <v>0</v>
      </c>
      <c r="AM36" s="23" t="str">
        <f>IF(VLOOKUP($A36,HR_Input!$A$33:$B$50,2,FALSE)="Percentage",AN$22,IF(VLOOKUP($A36,HR_Input!$A$33:$B$50,2,FALSE)="Fixed","Fixed",(AM$22)))</f>
        <v>Fixed</v>
      </c>
      <c r="AN36" s="14">
        <f t="shared" si="21"/>
        <v>0</v>
      </c>
      <c r="AP36" s="93">
        <f>INDEX(HR_Input!$C$33:$AL$50,MATCH($A36,HR_Input!$A$33:$A$50,0),MATCH(AP$13,HR_Input!$C$32:$AL$32,0))</f>
        <v>0</v>
      </c>
      <c r="AQ36" s="23" t="str">
        <f>IF(VLOOKUP($A36,HR_Input!$A$33:$B$50,2,FALSE)="Percentage",AR$22,IF(VLOOKUP($A36,HR_Input!$A$33:$B$50,2,FALSE)="Fixed","Fixed",(AQ$22)))</f>
        <v>Fixed</v>
      </c>
      <c r="AR36" s="14">
        <f t="shared" si="22"/>
        <v>0</v>
      </c>
      <c r="AS36" s="6"/>
      <c r="AT36" s="93">
        <f>INDEX(HR_Input!$C$33:$AL$50,MATCH($A36,HR_Input!$A$33:$A$50,0),MATCH(AT$13,HR_Input!$C$32:$AL$32,0))</f>
        <v>0</v>
      </c>
      <c r="AU36" s="23" t="str">
        <f>IF(VLOOKUP($A36,HR_Input!$A$33:$B$50,2,FALSE)="Percentage",AV$22,IF(VLOOKUP($A36,HR_Input!$A$33:$B$50,2,FALSE)="Fixed","Fixed",(AU$22)))</f>
        <v>Fixed</v>
      </c>
      <c r="AV36" s="14">
        <f t="shared" si="23"/>
        <v>0</v>
      </c>
    </row>
    <row r="37" spans="1:48" x14ac:dyDescent="0.25">
      <c r="A37" t="str">
        <f>HR_Input!A45</f>
        <v>2024 M-WRAM</v>
      </c>
      <c r="B37" s="93">
        <f>INDEX(HR_Input!$C$33:$AL$50,MATCH($A37,HR_Input!$A$33:$A$50,0),MATCH(B$13,HR_Input!$C$32:$AL$32,0))</f>
        <v>0</v>
      </c>
      <c r="C37" s="23">
        <f>IF(VLOOKUP($A37,HR_Input!$A$33:$B$50,2,FALSE)="Percentage",D$22,IF(VLOOKUP($A37,HR_Input!$A$33:$B$50,2,FALSE)="Fixed","Fixed",(C$22)))</f>
        <v>6</v>
      </c>
      <c r="D37" s="14">
        <f t="shared" ref="D37:D42" si="24">ROUND(IF(C37="Fixed",B37,(B37*C37)),2)</f>
        <v>0</v>
      </c>
      <c r="F37" s="93">
        <f>INDEX(HR_Input!$C$33:$AL$50,MATCH($A37,HR_Input!$A$33:$A$50,0),MATCH(F$13,HR_Input!$C$32:$AL$32,0))</f>
        <v>0</v>
      </c>
      <c r="G37" s="23">
        <f>IF(VLOOKUP($A37,HR_Input!$A$33:$B$50,2,FALSE)="Percentage",H$22,IF(VLOOKUP($A37,HR_Input!$A$33:$B$50,2,FALSE)="Fixed","Fixed",(G$22)))</f>
        <v>6</v>
      </c>
      <c r="H37" s="14">
        <f t="shared" ref="H37:H42" si="25">ROUND(IF(G37="Fixed",F37,(F37*G37)),2)</f>
        <v>0</v>
      </c>
      <c r="J37" s="93">
        <f>INDEX(HR_Input!$C$33:$AL$50,MATCH($A37,HR_Input!$A$33:$A$50,0),MATCH(J$13,HR_Input!$C$32:$AL$32,0))</f>
        <v>0</v>
      </c>
      <c r="K37" s="23">
        <f>IF(VLOOKUP($A37,HR_Input!$A$33:$B$50,2,FALSE)="Percentage",L$22,IF(VLOOKUP($A37,HR_Input!$A$33:$B$50,2,FALSE)="Fixed","Fixed",(K$22)))</f>
        <v>6</v>
      </c>
      <c r="L37" s="14">
        <f t="shared" ref="L37:L42" si="26">ROUND(IF(K37="Fixed",J37,(J37*K37)),2)</f>
        <v>0</v>
      </c>
      <c r="N37" s="93">
        <f>INDEX(HR_Input!$C$33:$AL$50,MATCH($A37,HR_Input!$A$33:$A$50,0),MATCH(N$13,HR_Input!$C$32:$AL$32,0))</f>
        <v>0</v>
      </c>
      <c r="O37" s="23">
        <f>IF(VLOOKUP($A37,HR_Input!$A$33:$B$50,2,FALSE)="Percentage",P$22,IF(VLOOKUP($A37,HR_Input!$A$33:$B$50,2,FALSE)="Fixed","Fixed",(O$22)))</f>
        <v>6</v>
      </c>
      <c r="P37" s="14">
        <f t="shared" ref="P37:P42" si="27">ROUND(IF(O37="Fixed",N37,(N37*O37)),2)</f>
        <v>0</v>
      </c>
      <c r="R37" s="93">
        <f>INDEX(HR_Input!$C$33:$AL$50,MATCH($A37,HR_Input!$A$33:$A$50,0),MATCH(R$13,HR_Input!$C$32:$AL$32,0))</f>
        <v>0</v>
      </c>
      <c r="S37" s="23">
        <f>IF(VLOOKUP($A37,HR_Input!$A$33:$B$50,2,FALSE)="Percentage",T$22,IF(VLOOKUP($A37,HR_Input!$A$33:$B$50,2,FALSE)="Fixed","Fixed",(S$22)))</f>
        <v>6</v>
      </c>
      <c r="T37" s="14">
        <f t="shared" ref="T37:T42" si="28">ROUND(IF(S37="Fixed",R37,(R37*S37)),2)</f>
        <v>0</v>
      </c>
      <c r="V37" s="93">
        <f>INDEX(HR_Input!$C$33:$AL$50,MATCH($A37,HR_Input!$A$33:$A$50,0),MATCH(V$13,HR_Input!$C$32:$AL$32,0))</f>
        <v>0</v>
      </c>
      <c r="W37" s="23">
        <f>IF(VLOOKUP($A37,HR_Input!$A$33:$B$50,2,FALSE)="Percentage",X$22,IF(VLOOKUP($A37,HR_Input!$A$33:$B$50,2,FALSE)="Fixed","Fixed",(W$22)))</f>
        <v>6</v>
      </c>
      <c r="X37" s="14">
        <f t="shared" ref="X37:X42" si="29">ROUND(IF(W37="Fixed",V37,(V37*W37)),2)</f>
        <v>0</v>
      </c>
      <c r="Z37" s="93">
        <f>INDEX(HR_Input!$C$33:$AL$50,MATCH($A37,HR_Input!$A$33:$A$50,0),MATCH(Z$13,HR_Input!$C$32:$AL$32,0))</f>
        <v>0</v>
      </c>
      <c r="AA37" s="23">
        <f>IF(VLOOKUP($A37,HR_Input!$A$33:$B$50,2,FALSE)="Percentage",AB$22,IF(VLOOKUP($A37,HR_Input!$A$33:$B$50,2,FALSE)="Fixed","Fixed",(AA$22)))</f>
        <v>6</v>
      </c>
      <c r="AB37" s="14">
        <f t="shared" ref="AB37:AB42" si="30">ROUND(IF(AA37="Fixed",Z37,(Z37*AA37)),2)</f>
        <v>0</v>
      </c>
      <c r="AD37" s="93">
        <f>INDEX(HR_Input!$C$33:$AL$50,MATCH($A37,HR_Input!$A$33:$A$50,0),MATCH(AD$13,HR_Input!$C$32:$AL$32,0))</f>
        <v>0</v>
      </c>
      <c r="AE37" s="23">
        <f>IF(VLOOKUP($A37,HR_Input!$A$33:$B$50,2,FALSE)="Percentage",AF$22,IF(VLOOKUP($A37,HR_Input!$A$33:$B$50,2,FALSE)="Fixed","Fixed",(AE$22)))</f>
        <v>6</v>
      </c>
      <c r="AF37" s="14">
        <f t="shared" ref="AF37:AF42" si="31">ROUND(IF(AE37="Fixed",AD37,(AD37*AE37)),2)</f>
        <v>0</v>
      </c>
      <c r="AH37" s="93">
        <f>INDEX(HR_Input!$C$33:$AL$50,MATCH($A37,HR_Input!$A$33:$A$50,0),MATCH(AH$13,HR_Input!$C$32:$AL$32,0))</f>
        <v>0</v>
      </c>
      <c r="AI37" s="23">
        <f>IF(VLOOKUP($A37,HR_Input!$A$33:$B$50,2,FALSE)="Percentage",AJ$22,IF(VLOOKUP($A37,HR_Input!$A$33:$B$50,2,FALSE)="Fixed","Fixed",(AI$22)))</f>
        <v>6</v>
      </c>
      <c r="AJ37" s="14">
        <f t="shared" ref="AJ37:AJ42" si="32">ROUND(IF(AI37="Fixed",AH37,(AH37*AI37)),2)</f>
        <v>0</v>
      </c>
      <c r="AL37" s="93">
        <f>INDEX(HR_Input!$C$33:$AL$50,MATCH($A37,HR_Input!$A$33:$A$50,0),MATCH(AL$13,HR_Input!$C$32:$AL$32,0))</f>
        <v>0</v>
      </c>
      <c r="AM37" s="23">
        <f>IF(VLOOKUP($A37,HR_Input!$A$33:$B$50,2,FALSE)="Percentage",AN$22,IF(VLOOKUP($A37,HR_Input!$A$33:$B$50,2,FALSE)="Fixed","Fixed",(AM$22)))</f>
        <v>6</v>
      </c>
      <c r="AN37" s="14">
        <f t="shared" ref="AN37:AN42" si="33">ROUND(IF(AM37="Fixed",AL37,(AL37*AM37)),2)</f>
        <v>0</v>
      </c>
      <c r="AP37" s="93">
        <f>INDEX(HR_Input!$C$33:$AL$50,MATCH($A37,HR_Input!$A$33:$A$50,0),MATCH(AP$13,HR_Input!$C$32:$AL$32,0))</f>
        <v>0</v>
      </c>
      <c r="AQ37" s="23">
        <f>IF(VLOOKUP($A37,HR_Input!$A$33:$B$50,2,FALSE)="Percentage",AR$22,IF(VLOOKUP($A37,HR_Input!$A$33:$B$50,2,FALSE)="Fixed","Fixed",(AQ$22)))</f>
        <v>6</v>
      </c>
      <c r="AR37" s="14">
        <f t="shared" ref="AR37:AR42" si="34">ROUND(IF(AQ37="Fixed",AP37,(AP37*AQ37)),2)</f>
        <v>0</v>
      </c>
      <c r="AS37" s="6"/>
      <c r="AT37" s="93">
        <f>INDEX(HR_Input!$C$33:$AL$50,MATCH($A37,HR_Input!$A$33:$A$50,0),MATCH(AT$13,HR_Input!$C$32:$AL$32,0))</f>
        <v>0</v>
      </c>
      <c r="AU37" s="23">
        <f>IF(VLOOKUP($A37,HR_Input!$A$33:$B$50,2,FALSE)="Percentage",AV$22,IF(VLOOKUP($A37,HR_Input!$A$33:$B$50,2,FALSE)="Fixed","Fixed",(AU$22)))</f>
        <v>6</v>
      </c>
      <c r="AV37" s="14">
        <f t="shared" ref="AV37:AV42" si="35">ROUND(IF(AU37="Fixed",AT37,(AT37*AU37)),2)</f>
        <v>0</v>
      </c>
    </row>
    <row r="38" spans="1:48" x14ac:dyDescent="0.25">
      <c r="A38" t="str">
        <f>HR_Input!A46</f>
        <v>2024 ICBA</v>
      </c>
      <c r="B38" s="93">
        <f>INDEX(HR_Input!$C$33:$AL$50,MATCH($A38,HR_Input!$A$33:$A$50,0),MATCH(B$13,HR_Input!$C$32:$AL$32,0))</f>
        <v>0</v>
      </c>
      <c r="C38" s="23">
        <f>IF(VLOOKUP($A38,HR_Input!$A$33:$B$50,2,FALSE)="Percentage",D$22,IF(VLOOKUP($A38,HR_Input!$A$33:$B$50,2,FALSE)="Fixed","Fixed",(C$22)))</f>
        <v>6</v>
      </c>
      <c r="D38" s="14">
        <f t="shared" si="24"/>
        <v>0</v>
      </c>
      <c r="F38" s="93">
        <f>INDEX(HR_Input!$C$33:$AL$50,MATCH($A38,HR_Input!$A$33:$A$50,0),MATCH(F$13,HR_Input!$C$32:$AL$32,0))</f>
        <v>0</v>
      </c>
      <c r="G38" s="23">
        <f>IF(VLOOKUP($A38,HR_Input!$A$33:$B$50,2,FALSE)="Percentage",H$22,IF(VLOOKUP($A38,HR_Input!$A$33:$B$50,2,FALSE)="Fixed","Fixed",(G$22)))</f>
        <v>6</v>
      </c>
      <c r="H38" s="14">
        <f t="shared" si="25"/>
        <v>0</v>
      </c>
      <c r="J38" s="93">
        <f>INDEX(HR_Input!$C$33:$AL$50,MATCH($A38,HR_Input!$A$33:$A$50,0),MATCH(J$13,HR_Input!$C$32:$AL$32,0))</f>
        <v>0</v>
      </c>
      <c r="K38" s="23">
        <f>IF(VLOOKUP($A38,HR_Input!$A$33:$B$50,2,FALSE)="Percentage",L$22,IF(VLOOKUP($A38,HR_Input!$A$33:$B$50,2,FALSE)="Fixed","Fixed",(K$22)))</f>
        <v>6</v>
      </c>
      <c r="L38" s="14">
        <f t="shared" si="26"/>
        <v>0</v>
      </c>
      <c r="N38" s="93">
        <f>INDEX(HR_Input!$C$33:$AL$50,MATCH($A38,HR_Input!$A$33:$A$50,0),MATCH(N$13,HR_Input!$C$32:$AL$32,0))</f>
        <v>0</v>
      </c>
      <c r="O38" s="23">
        <f>IF(VLOOKUP($A38,HR_Input!$A$33:$B$50,2,FALSE)="Percentage",P$22,IF(VLOOKUP($A38,HR_Input!$A$33:$B$50,2,FALSE)="Fixed","Fixed",(O$22)))</f>
        <v>6</v>
      </c>
      <c r="P38" s="14">
        <f t="shared" si="27"/>
        <v>0</v>
      </c>
      <c r="R38" s="93">
        <f>INDEX(HR_Input!$C$33:$AL$50,MATCH($A38,HR_Input!$A$33:$A$50,0),MATCH(R$13,HR_Input!$C$32:$AL$32,0))</f>
        <v>0</v>
      </c>
      <c r="S38" s="23">
        <f>IF(VLOOKUP($A38,HR_Input!$A$33:$B$50,2,FALSE)="Percentage",T$22,IF(VLOOKUP($A38,HR_Input!$A$33:$B$50,2,FALSE)="Fixed","Fixed",(S$22)))</f>
        <v>6</v>
      </c>
      <c r="T38" s="14">
        <f t="shared" si="28"/>
        <v>0</v>
      </c>
      <c r="V38" s="93">
        <f>INDEX(HR_Input!$C$33:$AL$50,MATCH($A38,HR_Input!$A$33:$A$50,0),MATCH(V$13,HR_Input!$C$32:$AL$32,0))</f>
        <v>0</v>
      </c>
      <c r="W38" s="23">
        <f>IF(VLOOKUP($A38,HR_Input!$A$33:$B$50,2,FALSE)="Percentage",X$22,IF(VLOOKUP($A38,HR_Input!$A$33:$B$50,2,FALSE)="Fixed","Fixed",(W$22)))</f>
        <v>6</v>
      </c>
      <c r="X38" s="14">
        <f t="shared" si="29"/>
        <v>0</v>
      </c>
      <c r="Z38" s="93">
        <f>INDEX(HR_Input!$C$33:$AL$50,MATCH($A38,HR_Input!$A$33:$A$50,0),MATCH(Z$13,HR_Input!$C$32:$AL$32,0))</f>
        <v>0</v>
      </c>
      <c r="AA38" s="23">
        <f>IF(VLOOKUP($A38,HR_Input!$A$33:$B$50,2,FALSE)="Percentage",AB$22,IF(VLOOKUP($A38,HR_Input!$A$33:$B$50,2,FALSE)="Fixed","Fixed",(AA$22)))</f>
        <v>6</v>
      </c>
      <c r="AB38" s="14">
        <f t="shared" si="30"/>
        <v>0</v>
      </c>
      <c r="AD38" s="93">
        <f>INDEX(HR_Input!$C$33:$AL$50,MATCH($A38,HR_Input!$A$33:$A$50,0),MATCH(AD$13,HR_Input!$C$32:$AL$32,0))</f>
        <v>0</v>
      </c>
      <c r="AE38" s="23">
        <f>IF(VLOOKUP($A38,HR_Input!$A$33:$B$50,2,FALSE)="Percentage",AF$22,IF(VLOOKUP($A38,HR_Input!$A$33:$B$50,2,FALSE)="Fixed","Fixed",(AE$22)))</f>
        <v>6</v>
      </c>
      <c r="AF38" s="14">
        <f t="shared" si="31"/>
        <v>0</v>
      </c>
      <c r="AH38" s="93">
        <f>INDEX(HR_Input!$C$33:$AL$50,MATCH($A38,HR_Input!$A$33:$A$50,0),MATCH(AH$13,HR_Input!$C$32:$AL$32,0))</f>
        <v>0</v>
      </c>
      <c r="AI38" s="23">
        <f>IF(VLOOKUP($A38,HR_Input!$A$33:$B$50,2,FALSE)="Percentage",AJ$22,IF(VLOOKUP($A38,HR_Input!$A$33:$B$50,2,FALSE)="Fixed","Fixed",(AI$22)))</f>
        <v>6</v>
      </c>
      <c r="AJ38" s="14">
        <f t="shared" si="32"/>
        <v>0</v>
      </c>
      <c r="AL38" s="93">
        <f>INDEX(HR_Input!$C$33:$AL$50,MATCH($A38,HR_Input!$A$33:$A$50,0),MATCH(AL$13,HR_Input!$C$32:$AL$32,0))</f>
        <v>0</v>
      </c>
      <c r="AM38" s="23">
        <f>IF(VLOOKUP($A38,HR_Input!$A$33:$B$50,2,FALSE)="Percentage",AN$22,IF(VLOOKUP($A38,HR_Input!$A$33:$B$50,2,FALSE)="Fixed","Fixed",(AM$22)))</f>
        <v>6</v>
      </c>
      <c r="AN38" s="14">
        <f t="shared" si="33"/>
        <v>0</v>
      </c>
      <c r="AP38" s="93">
        <f>INDEX(HR_Input!$C$33:$AL$50,MATCH($A38,HR_Input!$A$33:$A$50,0),MATCH(AP$13,HR_Input!$C$32:$AL$32,0))</f>
        <v>0</v>
      </c>
      <c r="AQ38" s="23">
        <f>IF(VLOOKUP($A38,HR_Input!$A$33:$B$50,2,FALSE)="Percentage",AR$22,IF(VLOOKUP($A38,HR_Input!$A$33:$B$50,2,FALSE)="Fixed","Fixed",(AQ$22)))</f>
        <v>6</v>
      </c>
      <c r="AR38" s="14">
        <f t="shared" si="34"/>
        <v>0</v>
      </c>
      <c r="AS38" s="6"/>
      <c r="AT38" s="93">
        <f>INDEX(HR_Input!$C$33:$AL$50,MATCH($A38,HR_Input!$A$33:$A$50,0),MATCH(AT$13,HR_Input!$C$32:$AL$32,0))</f>
        <v>0</v>
      </c>
      <c r="AU38" s="23">
        <f>IF(VLOOKUP($A38,HR_Input!$A$33:$B$50,2,FALSE)="Percentage",AV$22,IF(VLOOKUP($A38,HR_Input!$A$33:$B$50,2,FALSE)="Fixed","Fixed",(AU$22)))</f>
        <v>6</v>
      </c>
      <c r="AV38" s="14">
        <f t="shared" si="35"/>
        <v>0</v>
      </c>
    </row>
    <row r="39" spans="1:48" x14ac:dyDescent="0.25">
      <c r="A39" t="str">
        <f>HR_Input!A47</f>
        <v>DRMA2</v>
      </c>
      <c r="B39" s="93">
        <f>INDEX(HR_Input!$C$33:$AL$50,MATCH($A39,HR_Input!$A$33:$A$50,0),MATCH(B$13,HR_Input!$C$32:$AL$32,0))</f>
        <v>0</v>
      </c>
      <c r="C39" s="23">
        <f>IF(VLOOKUP($A39,HR_Input!$A$33:$B$50,2,FALSE)="Percentage",D$22,IF(VLOOKUP($A39,HR_Input!$A$33:$B$50,2,FALSE)="Fixed","Fixed",(C$22)))</f>
        <v>6</v>
      </c>
      <c r="D39" s="14">
        <f t="shared" si="24"/>
        <v>0</v>
      </c>
      <c r="F39" s="93">
        <f>INDEX(HR_Input!$C$33:$AL$50,MATCH($A39,HR_Input!$A$33:$A$50,0),MATCH(F$13,HR_Input!$C$32:$AL$32,0))</f>
        <v>0</v>
      </c>
      <c r="G39" s="23">
        <f>IF(VLOOKUP($A39,HR_Input!$A$33:$B$50,2,FALSE)="Percentage",H$22,IF(VLOOKUP($A39,HR_Input!$A$33:$B$50,2,FALSE)="Fixed","Fixed",(G$22)))</f>
        <v>6</v>
      </c>
      <c r="H39" s="14">
        <f t="shared" si="25"/>
        <v>0</v>
      </c>
      <c r="J39" s="93">
        <f>INDEX(HR_Input!$C$33:$AL$50,MATCH($A39,HR_Input!$A$33:$A$50,0),MATCH(J$13,HR_Input!$C$32:$AL$32,0))</f>
        <v>0</v>
      </c>
      <c r="K39" s="23">
        <f>IF(VLOOKUP($A39,HR_Input!$A$33:$B$50,2,FALSE)="Percentage",L$22,IF(VLOOKUP($A39,HR_Input!$A$33:$B$50,2,FALSE)="Fixed","Fixed",(K$22)))</f>
        <v>6</v>
      </c>
      <c r="L39" s="14">
        <f t="shared" si="26"/>
        <v>0</v>
      </c>
      <c r="N39" s="93">
        <f>INDEX(HR_Input!$C$33:$AL$50,MATCH($A39,HR_Input!$A$33:$A$50,0),MATCH(N$13,HR_Input!$C$32:$AL$32,0))</f>
        <v>0</v>
      </c>
      <c r="O39" s="23">
        <f>IF(VLOOKUP($A39,HR_Input!$A$33:$B$50,2,FALSE)="Percentage",P$22,IF(VLOOKUP($A39,HR_Input!$A$33:$B$50,2,FALSE)="Fixed","Fixed",(O$22)))</f>
        <v>6</v>
      </c>
      <c r="P39" s="14">
        <f t="shared" si="27"/>
        <v>0</v>
      </c>
      <c r="R39" s="93">
        <f>INDEX(HR_Input!$C$33:$AL$50,MATCH($A39,HR_Input!$A$33:$A$50,0),MATCH(R$13,HR_Input!$C$32:$AL$32,0))</f>
        <v>0</v>
      </c>
      <c r="S39" s="23">
        <f>IF(VLOOKUP($A39,HR_Input!$A$33:$B$50,2,FALSE)="Percentage",T$22,IF(VLOOKUP($A39,HR_Input!$A$33:$B$50,2,FALSE)="Fixed","Fixed",(S$22)))</f>
        <v>6</v>
      </c>
      <c r="T39" s="14">
        <f t="shared" si="28"/>
        <v>0</v>
      </c>
      <c r="V39" s="93">
        <f>INDEX(HR_Input!$C$33:$AL$50,MATCH($A39,HR_Input!$A$33:$A$50,0),MATCH(V$13,HR_Input!$C$32:$AL$32,0))</f>
        <v>0</v>
      </c>
      <c r="W39" s="23">
        <f>IF(VLOOKUP($A39,HR_Input!$A$33:$B$50,2,FALSE)="Percentage",X$22,IF(VLOOKUP($A39,HR_Input!$A$33:$B$50,2,FALSE)="Fixed","Fixed",(W$22)))</f>
        <v>6</v>
      </c>
      <c r="X39" s="14">
        <f t="shared" si="29"/>
        <v>0</v>
      </c>
      <c r="Z39" s="93">
        <f>INDEX(HR_Input!$C$33:$AL$50,MATCH($A39,HR_Input!$A$33:$A$50,0),MATCH(Z$13,HR_Input!$C$32:$AL$32,0))</f>
        <v>0</v>
      </c>
      <c r="AA39" s="23">
        <f>IF(VLOOKUP($A39,HR_Input!$A$33:$B$50,2,FALSE)="Percentage",AB$22,IF(VLOOKUP($A39,HR_Input!$A$33:$B$50,2,FALSE)="Fixed","Fixed",(AA$22)))</f>
        <v>6</v>
      </c>
      <c r="AB39" s="14">
        <f t="shared" si="30"/>
        <v>0</v>
      </c>
      <c r="AD39" s="93">
        <f>INDEX(HR_Input!$C$33:$AL$50,MATCH($A39,HR_Input!$A$33:$A$50,0),MATCH(AD$13,HR_Input!$C$32:$AL$32,0))</f>
        <v>0</v>
      </c>
      <c r="AE39" s="23">
        <f>IF(VLOOKUP($A39,HR_Input!$A$33:$B$50,2,FALSE)="Percentage",AF$22,IF(VLOOKUP($A39,HR_Input!$A$33:$B$50,2,FALSE)="Fixed","Fixed",(AE$22)))</f>
        <v>6</v>
      </c>
      <c r="AF39" s="14">
        <f t="shared" si="31"/>
        <v>0</v>
      </c>
      <c r="AH39" s="93">
        <f>INDEX(HR_Input!$C$33:$AL$50,MATCH($A39,HR_Input!$A$33:$A$50,0),MATCH(AH$13,HR_Input!$C$32:$AL$32,0))</f>
        <v>0</v>
      </c>
      <c r="AI39" s="23">
        <f>IF(VLOOKUP($A39,HR_Input!$A$33:$B$50,2,FALSE)="Percentage",AJ$22,IF(VLOOKUP($A39,HR_Input!$A$33:$B$50,2,FALSE)="Fixed","Fixed",(AI$22)))</f>
        <v>6</v>
      </c>
      <c r="AJ39" s="14">
        <f t="shared" si="32"/>
        <v>0</v>
      </c>
      <c r="AL39" s="93">
        <f>INDEX(HR_Input!$C$33:$AL$50,MATCH($A39,HR_Input!$A$33:$A$50,0),MATCH(AL$13,HR_Input!$C$32:$AL$32,0))</f>
        <v>0</v>
      </c>
      <c r="AM39" s="23">
        <f>IF(VLOOKUP($A39,HR_Input!$A$33:$B$50,2,FALSE)="Percentage",AN$22,IF(VLOOKUP($A39,HR_Input!$A$33:$B$50,2,FALSE)="Fixed","Fixed",(AM$22)))</f>
        <v>6</v>
      </c>
      <c r="AN39" s="14">
        <f t="shared" si="33"/>
        <v>0</v>
      </c>
      <c r="AP39" s="93">
        <f>INDEX(HR_Input!$C$33:$AL$50,MATCH($A39,HR_Input!$A$33:$A$50,0),MATCH(AP$13,HR_Input!$C$32:$AL$32,0))</f>
        <v>0</v>
      </c>
      <c r="AQ39" s="23">
        <f>IF(VLOOKUP($A39,HR_Input!$A$33:$B$50,2,FALSE)="Percentage",AR$22,IF(VLOOKUP($A39,HR_Input!$A$33:$B$50,2,FALSE)="Fixed","Fixed",(AQ$22)))</f>
        <v>6</v>
      </c>
      <c r="AR39" s="14">
        <f t="shared" si="34"/>
        <v>0</v>
      </c>
      <c r="AS39" s="6"/>
      <c r="AT39" s="93">
        <f>INDEX(HR_Input!$C$33:$AL$50,MATCH($A39,HR_Input!$A$33:$A$50,0),MATCH(AT$13,HR_Input!$C$32:$AL$32,0))</f>
        <v>0</v>
      </c>
      <c r="AU39" s="23">
        <f>IF(VLOOKUP($A39,HR_Input!$A$33:$B$50,2,FALSE)="Percentage",AV$22,IF(VLOOKUP($A39,HR_Input!$A$33:$B$50,2,FALSE)="Fixed","Fixed",(AU$22)))</f>
        <v>6</v>
      </c>
      <c r="AV39" s="14">
        <f t="shared" si="35"/>
        <v>0</v>
      </c>
    </row>
    <row r="40" spans="1:48" x14ac:dyDescent="0.25">
      <c r="A40" t="str">
        <f>HR_Input!A48</f>
        <v>DREMA</v>
      </c>
      <c r="B40" s="93">
        <f>INDEX(HR_Input!$C$33:$AL$50,MATCH($A40,HR_Input!$A$33:$A$50,0),MATCH(B$13,HR_Input!$C$32:$AL$32,0))</f>
        <v>0</v>
      </c>
      <c r="C40" s="23">
        <f>IF(VLOOKUP($A40,HR_Input!$A$33:$B$50,2,FALSE)="Percentage",D$22,IF(VLOOKUP($A40,HR_Input!$A$33:$B$50,2,FALSE)="Fixed","Fixed",(C$22)))</f>
        <v>6</v>
      </c>
      <c r="D40" s="14">
        <f t="shared" si="24"/>
        <v>0</v>
      </c>
      <c r="F40" s="93">
        <f>INDEX(HR_Input!$C$33:$AL$50,MATCH($A40,HR_Input!$A$33:$A$50,0),MATCH(F$13,HR_Input!$C$32:$AL$32,0))</f>
        <v>0</v>
      </c>
      <c r="G40" s="23">
        <f>IF(VLOOKUP($A40,HR_Input!$A$33:$B$50,2,FALSE)="Percentage",H$22,IF(VLOOKUP($A40,HR_Input!$A$33:$B$50,2,FALSE)="Fixed","Fixed",(G$22)))</f>
        <v>6</v>
      </c>
      <c r="H40" s="14">
        <f t="shared" si="25"/>
        <v>0</v>
      </c>
      <c r="J40" s="93">
        <f>INDEX(HR_Input!$C$33:$AL$50,MATCH($A40,HR_Input!$A$33:$A$50,0),MATCH(J$13,HR_Input!$C$32:$AL$32,0))</f>
        <v>0</v>
      </c>
      <c r="K40" s="23">
        <f>IF(VLOOKUP($A40,HR_Input!$A$33:$B$50,2,FALSE)="Percentage",L$22,IF(VLOOKUP($A40,HR_Input!$A$33:$B$50,2,FALSE)="Fixed","Fixed",(K$22)))</f>
        <v>6</v>
      </c>
      <c r="L40" s="14">
        <f t="shared" si="26"/>
        <v>0</v>
      </c>
      <c r="N40" s="93">
        <f>INDEX(HR_Input!$C$33:$AL$50,MATCH($A40,HR_Input!$A$33:$A$50,0),MATCH(N$13,HR_Input!$C$32:$AL$32,0))</f>
        <v>0</v>
      </c>
      <c r="O40" s="23">
        <f>IF(VLOOKUP($A40,HR_Input!$A$33:$B$50,2,FALSE)="Percentage",P$22,IF(VLOOKUP($A40,HR_Input!$A$33:$B$50,2,FALSE)="Fixed","Fixed",(O$22)))</f>
        <v>6</v>
      </c>
      <c r="P40" s="14">
        <f t="shared" si="27"/>
        <v>0</v>
      </c>
      <c r="R40" s="93">
        <f>INDEX(HR_Input!$C$33:$AL$50,MATCH($A40,HR_Input!$A$33:$A$50,0),MATCH(R$13,HR_Input!$C$32:$AL$32,0))</f>
        <v>0</v>
      </c>
      <c r="S40" s="23">
        <f>IF(VLOOKUP($A40,HR_Input!$A$33:$B$50,2,FALSE)="Percentage",T$22,IF(VLOOKUP($A40,HR_Input!$A$33:$B$50,2,FALSE)="Fixed","Fixed",(S$22)))</f>
        <v>6</v>
      </c>
      <c r="T40" s="14">
        <f t="shared" si="28"/>
        <v>0</v>
      </c>
      <c r="V40" s="93">
        <f>INDEX(HR_Input!$C$33:$AL$50,MATCH($A40,HR_Input!$A$33:$A$50,0),MATCH(V$13,HR_Input!$C$32:$AL$32,0))</f>
        <v>0</v>
      </c>
      <c r="W40" s="23">
        <f>IF(VLOOKUP($A40,HR_Input!$A$33:$B$50,2,FALSE)="Percentage",X$22,IF(VLOOKUP($A40,HR_Input!$A$33:$B$50,2,FALSE)="Fixed","Fixed",(W$22)))</f>
        <v>6</v>
      </c>
      <c r="X40" s="14">
        <f t="shared" si="29"/>
        <v>0</v>
      </c>
      <c r="Z40" s="93">
        <f>INDEX(HR_Input!$C$33:$AL$50,MATCH($A40,HR_Input!$A$33:$A$50,0),MATCH(Z$13,HR_Input!$C$32:$AL$32,0))</f>
        <v>0</v>
      </c>
      <c r="AA40" s="23">
        <f>IF(VLOOKUP($A40,HR_Input!$A$33:$B$50,2,FALSE)="Percentage",AB$22,IF(VLOOKUP($A40,HR_Input!$A$33:$B$50,2,FALSE)="Fixed","Fixed",(AA$22)))</f>
        <v>6</v>
      </c>
      <c r="AB40" s="14">
        <f t="shared" si="30"/>
        <v>0</v>
      </c>
      <c r="AD40" s="93">
        <f>INDEX(HR_Input!$C$33:$AL$50,MATCH($A40,HR_Input!$A$33:$A$50,0),MATCH(AD$13,HR_Input!$C$32:$AL$32,0))</f>
        <v>0</v>
      </c>
      <c r="AE40" s="23">
        <f>IF(VLOOKUP($A40,HR_Input!$A$33:$B$50,2,FALSE)="Percentage",AF$22,IF(VLOOKUP($A40,HR_Input!$A$33:$B$50,2,FALSE)="Fixed","Fixed",(AE$22)))</f>
        <v>6</v>
      </c>
      <c r="AF40" s="14">
        <f t="shared" si="31"/>
        <v>0</v>
      </c>
      <c r="AH40" s="93">
        <f>INDEX(HR_Input!$C$33:$AL$50,MATCH($A40,HR_Input!$A$33:$A$50,0),MATCH(AH$13,HR_Input!$C$32:$AL$32,0))</f>
        <v>0</v>
      </c>
      <c r="AI40" s="23">
        <f>IF(VLOOKUP($A40,HR_Input!$A$33:$B$50,2,FALSE)="Percentage",AJ$22,IF(VLOOKUP($A40,HR_Input!$A$33:$B$50,2,FALSE)="Fixed","Fixed",(AI$22)))</f>
        <v>6</v>
      </c>
      <c r="AJ40" s="14">
        <f t="shared" si="32"/>
        <v>0</v>
      </c>
      <c r="AL40" s="93">
        <f>INDEX(HR_Input!$C$33:$AL$50,MATCH($A40,HR_Input!$A$33:$A$50,0),MATCH(AL$13,HR_Input!$C$32:$AL$32,0))</f>
        <v>0</v>
      </c>
      <c r="AM40" s="23">
        <f>IF(VLOOKUP($A40,HR_Input!$A$33:$B$50,2,FALSE)="Percentage",AN$22,IF(VLOOKUP($A40,HR_Input!$A$33:$B$50,2,FALSE)="Fixed","Fixed",(AM$22)))</f>
        <v>6</v>
      </c>
      <c r="AN40" s="14">
        <f t="shared" si="33"/>
        <v>0</v>
      </c>
      <c r="AP40" s="93">
        <f>INDEX(HR_Input!$C$33:$AL$50,MATCH($A40,HR_Input!$A$33:$A$50,0),MATCH(AP$13,HR_Input!$C$32:$AL$32,0))</f>
        <v>0</v>
      </c>
      <c r="AQ40" s="23">
        <f>IF(VLOOKUP($A40,HR_Input!$A$33:$B$50,2,FALSE)="Percentage",AR$22,IF(VLOOKUP($A40,HR_Input!$A$33:$B$50,2,FALSE)="Fixed","Fixed",(AQ$22)))</f>
        <v>6</v>
      </c>
      <c r="AR40" s="14">
        <f t="shared" si="34"/>
        <v>0</v>
      </c>
      <c r="AS40" s="6"/>
      <c r="AT40" s="93">
        <f>INDEX(HR_Input!$C$33:$AL$50,MATCH($A40,HR_Input!$A$33:$A$50,0),MATCH(AT$13,HR_Input!$C$32:$AL$32,0))</f>
        <v>0</v>
      </c>
      <c r="AU40" s="23">
        <f>IF(VLOOKUP($A40,HR_Input!$A$33:$B$50,2,FALSE)="Percentage",AV$22,IF(VLOOKUP($A40,HR_Input!$A$33:$B$50,2,FALSE)="Fixed","Fixed",(AU$22)))</f>
        <v>6</v>
      </c>
      <c r="AV40" s="14">
        <f t="shared" si="35"/>
        <v>0</v>
      </c>
    </row>
    <row r="41" spans="1:48" x14ac:dyDescent="0.25">
      <c r="A41" t="str">
        <f>HR_Input!A49</f>
        <v>Reserved</v>
      </c>
      <c r="B41" s="93">
        <f>INDEX(HR_Input!$C$33:$AL$50,MATCH($A41,HR_Input!$A$33:$A$50,0),MATCH(B$13,HR_Input!$C$32:$AL$32,0))</f>
        <v>0</v>
      </c>
      <c r="C41" s="23">
        <f>IF(VLOOKUP($A41,HR_Input!$A$33:$B$50,2,FALSE)="Percentage",D$22,IF(VLOOKUP($A41,HR_Input!$A$33:$B$50,2,FALSE)="Fixed","Fixed",(C$22)))</f>
        <v>6</v>
      </c>
      <c r="D41" s="14">
        <f t="shared" si="24"/>
        <v>0</v>
      </c>
      <c r="F41" s="93">
        <f>INDEX(HR_Input!$C$33:$AL$50,MATCH($A41,HR_Input!$A$33:$A$50,0),MATCH(F$13,HR_Input!$C$32:$AL$32,0))</f>
        <v>0</v>
      </c>
      <c r="G41" s="23">
        <f>IF(VLOOKUP($A41,HR_Input!$A$33:$B$50,2,FALSE)="Percentage",H$22,IF(VLOOKUP($A41,HR_Input!$A$33:$B$50,2,FALSE)="Fixed","Fixed",(G$22)))</f>
        <v>6</v>
      </c>
      <c r="H41" s="14">
        <f t="shared" si="25"/>
        <v>0</v>
      </c>
      <c r="J41" s="93">
        <f>INDEX(HR_Input!$C$33:$AL$50,MATCH($A41,HR_Input!$A$33:$A$50,0),MATCH(J$13,HR_Input!$C$32:$AL$32,0))</f>
        <v>0</v>
      </c>
      <c r="K41" s="23">
        <f>IF(VLOOKUP($A41,HR_Input!$A$33:$B$50,2,FALSE)="Percentage",L$22,IF(VLOOKUP($A41,HR_Input!$A$33:$B$50,2,FALSE)="Fixed","Fixed",(K$22)))</f>
        <v>6</v>
      </c>
      <c r="L41" s="14">
        <f t="shared" si="26"/>
        <v>0</v>
      </c>
      <c r="N41" s="93">
        <f>INDEX(HR_Input!$C$33:$AL$50,MATCH($A41,HR_Input!$A$33:$A$50,0),MATCH(N$13,HR_Input!$C$32:$AL$32,0))</f>
        <v>0</v>
      </c>
      <c r="O41" s="23">
        <f>IF(VLOOKUP($A41,HR_Input!$A$33:$B$50,2,FALSE)="Percentage",P$22,IF(VLOOKUP($A41,HR_Input!$A$33:$B$50,2,FALSE)="Fixed","Fixed",(O$22)))</f>
        <v>6</v>
      </c>
      <c r="P41" s="14">
        <f t="shared" si="27"/>
        <v>0</v>
      </c>
      <c r="R41" s="93">
        <f>INDEX(HR_Input!$C$33:$AL$50,MATCH($A41,HR_Input!$A$33:$A$50,0),MATCH(R$13,HR_Input!$C$32:$AL$32,0))</f>
        <v>0</v>
      </c>
      <c r="S41" s="23">
        <f>IF(VLOOKUP($A41,HR_Input!$A$33:$B$50,2,FALSE)="Percentage",T$22,IF(VLOOKUP($A41,HR_Input!$A$33:$B$50,2,FALSE)="Fixed","Fixed",(S$22)))</f>
        <v>6</v>
      </c>
      <c r="T41" s="14">
        <f t="shared" si="28"/>
        <v>0</v>
      </c>
      <c r="V41" s="93">
        <f>INDEX(HR_Input!$C$33:$AL$50,MATCH($A41,HR_Input!$A$33:$A$50,0),MATCH(V$13,HR_Input!$C$32:$AL$32,0))</f>
        <v>0</v>
      </c>
      <c r="W41" s="23">
        <f>IF(VLOOKUP($A41,HR_Input!$A$33:$B$50,2,FALSE)="Percentage",X$22,IF(VLOOKUP($A41,HR_Input!$A$33:$B$50,2,FALSE)="Fixed","Fixed",(W$22)))</f>
        <v>6</v>
      </c>
      <c r="X41" s="14">
        <f t="shared" si="29"/>
        <v>0</v>
      </c>
      <c r="Z41" s="93">
        <f>INDEX(HR_Input!$C$33:$AL$50,MATCH($A41,HR_Input!$A$33:$A$50,0),MATCH(Z$13,HR_Input!$C$32:$AL$32,0))</f>
        <v>0</v>
      </c>
      <c r="AA41" s="23">
        <f>IF(VLOOKUP($A41,HR_Input!$A$33:$B$50,2,FALSE)="Percentage",AB$22,IF(VLOOKUP($A41,HR_Input!$A$33:$B$50,2,FALSE)="Fixed","Fixed",(AA$22)))</f>
        <v>6</v>
      </c>
      <c r="AB41" s="14">
        <f t="shared" si="30"/>
        <v>0</v>
      </c>
      <c r="AD41" s="93">
        <f>INDEX(HR_Input!$C$33:$AL$50,MATCH($A41,HR_Input!$A$33:$A$50,0),MATCH(AD$13,HR_Input!$C$32:$AL$32,0))</f>
        <v>0</v>
      </c>
      <c r="AE41" s="23">
        <f>IF(VLOOKUP($A41,HR_Input!$A$33:$B$50,2,FALSE)="Percentage",AF$22,IF(VLOOKUP($A41,HR_Input!$A$33:$B$50,2,FALSE)="Fixed","Fixed",(AE$22)))</f>
        <v>6</v>
      </c>
      <c r="AF41" s="14">
        <f t="shared" si="31"/>
        <v>0</v>
      </c>
      <c r="AH41" s="93">
        <f>INDEX(HR_Input!$C$33:$AL$50,MATCH($A41,HR_Input!$A$33:$A$50,0),MATCH(AH$13,HR_Input!$C$32:$AL$32,0))</f>
        <v>0</v>
      </c>
      <c r="AI41" s="23">
        <f>IF(VLOOKUP($A41,HR_Input!$A$33:$B$50,2,FALSE)="Percentage",AJ$22,IF(VLOOKUP($A41,HR_Input!$A$33:$B$50,2,FALSE)="Fixed","Fixed",(AI$22)))</f>
        <v>6</v>
      </c>
      <c r="AJ41" s="14">
        <f t="shared" si="32"/>
        <v>0</v>
      </c>
      <c r="AL41" s="93">
        <f>INDEX(HR_Input!$C$33:$AL$50,MATCH($A41,HR_Input!$A$33:$A$50,0),MATCH(AL$13,HR_Input!$C$32:$AL$32,0))</f>
        <v>0</v>
      </c>
      <c r="AM41" s="23">
        <f>IF(VLOOKUP($A41,HR_Input!$A$33:$B$50,2,FALSE)="Percentage",AN$22,IF(VLOOKUP($A41,HR_Input!$A$33:$B$50,2,FALSE)="Fixed","Fixed",(AM$22)))</f>
        <v>6</v>
      </c>
      <c r="AN41" s="14">
        <f t="shared" si="33"/>
        <v>0</v>
      </c>
      <c r="AP41" s="93">
        <f>INDEX(HR_Input!$C$33:$AL$50,MATCH($A41,HR_Input!$A$33:$A$50,0),MATCH(AP$13,HR_Input!$C$32:$AL$32,0))</f>
        <v>0</v>
      </c>
      <c r="AQ41" s="23">
        <f>IF(VLOOKUP($A41,HR_Input!$A$33:$B$50,2,FALSE)="Percentage",AR$22,IF(VLOOKUP($A41,HR_Input!$A$33:$B$50,2,FALSE)="Fixed","Fixed",(AQ$22)))</f>
        <v>6</v>
      </c>
      <c r="AR41" s="14">
        <f t="shared" si="34"/>
        <v>0</v>
      </c>
      <c r="AS41" s="6"/>
      <c r="AT41" s="93">
        <f>INDEX(HR_Input!$C$33:$AL$50,MATCH($A41,HR_Input!$A$33:$A$50,0),MATCH(AT$13,HR_Input!$C$32:$AL$32,0))</f>
        <v>0</v>
      </c>
      <c r="AU41" s="23">
        <f>IF(VLOOKUP($A41,HR_Input!$A$33:$B$50,2,FALSE)="Percentage",AV$22,IF(VLOOKUP($A41,HR_Input!$A$33:$B$50,2,FALSE)="Fixed","Fixed",(AU$22)))</f>
        <v>6</v>
      </c>
      <c r="AV41" s="14">
        <f t="shared" si="35"/>
        <v>0</v>
      </c>
    </row>
    <row r="42" spans="1:48" x14ac:dyDescent="0.25">
      <c r="A42" t="str">
        <f>HR_Input!A50</f>
        <v>Reserved</v>
      </c>
      <c r="B42" s="93">
        <f>INDEX(HR_Input!$C$33:$AL$50,MATCH($A42,HR_Input!$A$33:$A$50,0),MATCH(B$13,HR_Input!$C$32:$AL$32,0))</f>
        <v>0</v>
      </c>
      <c r="C42" s="23">
        <f>IF(VLOOKUP($A42,HR_Input!$A$33:$B$50,2,FALSE)="Percentage",D$22,IF(VLOOKUP($A42,HR_Input!$A$33:$B$50,2,FALSE)="Fixed","Fixed",(C$22)))</f>
        <v>6</v>
      </c>
      <c r="D42" s="14">
        <f t="shared" si="24"/>
        <v>0</v>
      </c>
      <c r="F42" s="93">
        <f>INDEX(HR_Input!$C$33:$AL$50,MATCH($A42,HR_Input!$A$33:$A$50,0),MATCH(F$13,HR_Input!$C$32:$AL$32,0))</f>
        <v>0</v>
      </c>
      <c r="G42" s="23">
        <f>IF(VLOOKUP($A42,HR_Input!$A$33:$B$50,2,FALSE)="Percentage",H$22,IF(VLOOKUP($A42,HR_Input!$A$33:$B$50,2,FALSE)="Fixed","Fixed",(G$22)))</f>
        <v>6</v>
      </c>
      <c r="H42" s="14">
        <f t="shared" si="25"/>
        <v>0</v>
      </c>
      <c r="J42" s="93">
        <f>INDEX(HR_Input!$C$33:$AL$50,MATCH($A42,HR_Input!$A$33:$A$50,0),MATCH(J$13,HR_Input!$C$32:$AL$32,0))</f>
        <v>0</v>
      </c>
      <c r="K42" s="23">
        <f>IF(VLOOKUP($A42,HR_Input!$A$33:$B$50,2,FALSE)="Percentage",L$22,IF(VLOOKUP($A42,HR_Input!$A$33:$B$50,2,FALSE)="Fixed","Fixed",(K$22)))</f>
        <v>6</v>
      </c>
      <c r="L42" s="14">
        <f t="shared" si="26"/>
        <v>0</v>
      </c>
      <c r="N42" s="93">
        <f>INDEX(HR_Input!$C$33:$AL$50,MATCH($A42,HR_Input!$A$33:$A$50,0),MATCH(N$13,HR_Input!$C$32:$AL$32,0))</f>
        <v>0</v>
      </c>
      <c r="O42" s="23">
        <f>IF(VLOOKUP($A42,HR_Input!$A$33:$B$50,2,FALSE)="Percentage",P$22,IF(VLOOKUP($A42,HR_Input!$A$33:$B$50,2,FALSE)="Fixed","Fixed",(O$22)))</f>
        <v>6</v>
      </c>
      <c r="P42" s="14">
        <f t="shared" si="27"/>
        <v>0</v>
      </c>
      <c r="R42" s="93">
        <f>INDEX(HR_Input!$C$33:$AL$50,MATCH($A42,HR_Input!$A$33:$A$50,0),MATCH(R$13,HR_Input!$C$32:$AL$32,0))</f>
        <v>0</v>
      </c>
      <c r="S42" s="23">
        <f>IF(VLOOKUP($A42,HR_Input!$A$33:$B$50,2,FALSE)="Percentage",T$22,IF(VLOOKUP($A42,HR_Input!$A$33:$B$50,2,FALSE)="Fixed","Fixed",(S$22)))</f>
        <v>6</v>
      </c>
      <c r="T42" s="14">
        <f t="shared" si="28"/>
        <v>0</v>
      </c>
      <c r="V42" s="93">
        <f>INDEX(HR_Input!$C$33:$AL$50,MATCH($A42,HR_Input!$A$33:$A$50,0),MATCH(V$13,HR_Input!$C$32:$AL$32,0))</f>
        <v>0</v>
      </c>
      <c r="W42" s="23">
        <f>IF(VLOOKUP($A42,HR_Input!$A$33:$B$50,2,FALSE)="Percentage",X$22,IF(VLOOKUP($A42,HR_Input!$A$33:$B$50,2,FALSE)="Fixed","Fixed",(W$22)))</f>
        <v>6</v>
      </c>
      <c r="X42" s="14">
        <f t="shared" si="29"/>
        <v>0</v>
      </c>
      <c r="Z42" s="93">
        <f>INDEX(HR_Input!$C$33:$AL$50,MATCH($A42,HR_Input!$A$33:$A$50,0),MATCH(Z$13,HR_Input!$C$32:$AL$32,0))</f>
        <v>0</v>
      </c>
      <c r="AA42" s="23">
        <f>IF(VLOOKUP($A42,HR_Input!$A$33:$B$50,2,FALSE)="Percentage",AB$22,IF(VLOOKUP($A42,HR_Input!$A$33:$B$50,2,FALSE)="Fixed","Fixed",(AA$22)))</f>
        <v>6</v>
      </c>
      <c r="AB42" s="14">
        <f t="shared" si="30"/>
        <v>0</v>
      </c>
      <c r="AD42" s="93">
        <f>INDEX(HR_Input!$C$33:$AL$50,MATCH($A42,HR_Input!$A$33:$A$50,0),MATCH(AD$13,HR_Input!$C$32:$AL$32,0))</f>
        <v>0</v>
      </c>
      <c r="AE42" s="23">
        <f>IF(VLOOKUP($A42,HR_Input!$A$33:$B$50,2,FALSE)="Percentage",AF$22,IF(VLOOKUP($A42,HR_Input!$A$33:$B$50,2,FALSE)="Fixed","Fixed",(AE$22)))</f>
        <v>6</v>
      </c>
      <c r="AF42" s="14">
        <f t="shared" si="31"/>
        <v>0</v>
      </c>
      <c r="AH42" s="93">
        <f>INDEX(HR_Input!$C$33:$AL$50,MATCH($A42,HR_Input!$A$33:$A$50,0),MATCH(AH$13,HR_Input!$C$32:$AL$32,0))</f>
        <v>0</v>
      </c>
      <c r="AI42" s="23">
        <f>IF(VLOOKUP($A42,HR_Input!$A$33:$B$50,2,FALSE)="Percentage",AJ$22,IF(VLOOKUP($A42,HR_Input!$A$33:$B$50,2,FALSE)="Fixed","Fixed",(AI$22)))</f>
        <v>6</v>
      </c>
      <c r="AJ42" s="14">
        <f t="shared" si="32"/>
        <v>0</v>
      </c>
      <c r="AL42" s="93">
        <f>INDEX(HR_Input!$C$33:$AL$50,MATCH($A42,HR_Input!$A$33:$A$50,0),MATCH(AL$13,HR_Input!$C$32:$AL$32,0))</f>
        <v>0</v>
      </c>
      <c r="AM42" s="23">
        <f>IF(VLOOKUP($A42,HR_Input!$A$33:$B$50,2,FALSE)="Percentage",AN$22,IF(VLOOKUP($A42,HR_Input!$A$33:$B$50,2,FALSE)="Fixed","Fixed",(AM$22)))</f>
        <v>6</v>
      </c>
      <c r="AN42" s="14">
        <f t="shared" si="33"/>
        <v>0</v>
      </c>
      <c r="AP42" s="93">
        <f>INDEX(HR_Input!$C$33:$AL$50,MATCH($A42,HR_Input!$A$33:$A$50,0),MATCH(AP$13,HR_Input!$C$32:$AL$32,0))</f>
        <v>0</v>
      </c>
      <c r="AQ42" s="23">
        <f>IF(VLOOKUP($A42,HR_Input!$A$33:$B$50,2,FALSE)="Percentage",AR$22,IF(VLOOKUP($A42,HR_Input!$A$33:$B$50,2,FALSE)="Fixed","Fixed",(AQ$22)))</f>
        <v>6</v>
      </c>
      <c r="AR42" s="14">
        <f t="shared" si="34"/>
        <v>0</v>
      </c>
      <c r="AS42" s="6"/>
      <c r="AT42" s="93">
        <f>INDEX(HR_Input!$C$33:$AL$50,MATCH($A42,HR_Input!$A$33:$A$50,0),MATCH(AT$13,HR_Input!$C$32:$AL$32,0))</f>
        <v>0</v>
      </c>
      <c r="AU42" s="23">
        <f>IF(VLOOKUP($A42,HR_Input!$A$33:$B$50,2,FALSE)="Percentage",AV$22,IF(VLOOKUP($A42,HR_Input!$A$33:$B$50,2,FALSE)="Fixed","Fixed",(AU$22)))</f>
        <v>6</v>
      </c>
      <c r="AV42" s="14">
        <f t="shared" si="35"/>
        <v>0</v>
      </c>
    </row>
    <row r="43" spans="1:48" x14ac:dyDescent="0.25">
      <c r="B43" s="93"/>
      <c r="C43" s="23"/>
      <c r="D43" s="14"/>
      <c r="F43" s="93"/>
      <c r="G43" s="23"/>
      <c r="H43" s="14"/>
      <c r="J43" s="93"/>
      <c r="K43" s="23"/>
      <c r="L43" s="14"/>
      <c r="N43" s="93"/>
      <c r="O43" s="23"/>
      <c r="P43" s="14"/>
      <c r="R43" s="93"/>
      <c r="S43" s="23"/>
      <c r="T43" s="14"/>
      <c r="V43" s="93"/>
      <c r="W43" s="23"/>
      <c r="X43" s="14"/>
      <c r="Z43" s="93"/>
      <c r="AA43" s="23"/>
      <c r="AB43" s="14"/>
      <c r="AD43" s="93"/>
      <c r="AE43" s="23"/>
      <c r="AF43" s="14"/>
      <c r="AH43" s="93"/>
      <c r="AI43" s="23"/>
      <c r="AJ43" s="14"/>
      <c r="AL43" s="93"/>
      <c r="AM43" s="23"/>
      <c r="AN43" s="14"/>
      <c r="AP43" s="93"/>
      <c r="AQ43" s="23"/>
      <c r="AR43" s="14"/>
      <c r="AS43" s="6"/>
      <c r="AT43" s="93"/>
      <c r="AU43" s="23"/>
      <c r="AV43" s="14"/>
    </row>
    <row r="44" spans="1:48" x14ac:dyDescent="0.25">
      <c r="A44" t="s">
        <v>25</v>
      </c>
      <c r="B44" s="13"/>
      <c r="D44" s="19">
        <f>SUM(D25:D43)</f>
        <v>3.0999999999999996</v>
      </c>
      <c r="F44" s="13"/>
      <c r="H44" s="19">
        <f>SUM(H25:H43)</f>
        <v>3.0999999999999996</v>
      </c>
      <c r="J44" s="13"/>
      <c r="L44" s="19">
        <f>SUM(L25:L43)</f>
        <v>3.0999999999999996</v>
      </c>
      <c r="N44" s="13"/>
      <c r="P44" s="19">
        <f>SUM(P25:P43)</f>
        <v>3.0999999999999996</v>
      </c>
      <c r="R44" s="13"/>
      <c r="T44" s="19">
        <f>SUM(T25:T43)</f>
        <v>9.7199999999999989</v>
      </c>
      <c r="V44" s="13"/>
      <c r="X44" s="19">
        <f>SUM(X25:X43)</f>
        <v>4.8599999999999994</v>
      </c>
      <c r="Z44" s="13"/>
      <c r="AB44" s="19">
        <f>SUM(AB25:AB43)</f>
        <v>4.8599999999999994</v>
      </c>
      <c r="AD44" s="13"/>
      <c r="AF44" s="19">
        <f>SUM(AF25:AF43)</f>
        <v>4.01</v>
      </c>
      <c r="AH44" s="13"/>
      <c r="AJ44" s="19">
        <f>SUM(AJ25:AJ43)</f>
        <v>4.01</v>
      </c>
      <c r="AL44" s="13"/>
      <c r="AN44" s="19">
        <f>SUM(AN25:AN43)</f>
        <v>4.01</v>
      </c>
      <c r="AP44" s="13"/>
      <c r="AR44" s="19">
        <f>SUM(AR25:AR43)</f>
        <v>2.33</v>
      </c>
      <c r="AS44" s="43"/>
      <c r="AT44" s="13"/>
      <c r="AV44" s="19">
        <f>SUM(AV25:AV43)</f>
        <v>2.33</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+HR_Input!A75</f>
        <v>CPUC Fee</v>
      </c>
      <c r="B47" s="22" cm="1">
        <f t="array" ref="B47">SUMPRODUCT(($A47=HR_Input!$A$75:$A$80)*(B$13=HR_Input!$B$74:$BI$74)*(HR_Input!$B$75:$BI$80))</f>
        <v>8.0000000000000002E-3</v>
      </c>
      <c r="C47" s="6">
        <f>D44+D22</f>
        <v>46.1</v>
      </c>
      <c r="D47" s="14">
        <f>ROUND(B47*C47,2)</f>
        <v>0.37</v>
      </c>
      <c r="F47" s="22" cm="1">
        <f t="array" ref="F47">SUMPRODUCT(($A47=HR_Input!$A$75:$A$80)*(F$13=HR_Input!$B$74:$BI$74)*(HR_Input!$B$75:$BI$80))</f>
        <v>8.0000000000000002E-3</v>
      </c>
      <c r="G47" s="6">
        <f>H44+H22</f>
        <v>46.1</v>
      </c>
      <c r="H47" s="14">
        <f>ROUND(F47*G47,2)</f>
        <v>0.37</v>
      </c>
      <c r="J47" s="22" cm="1">
        <f t="array" ref="J47">SUMPRODUCT(($A47=HR_Input!$A$75:$A$80)*(J$13=HR_Input!$B$74:$BI$74)*(HR_Input!$B$75:$BI$80))</f>
        <v>8.0000000000000002E-3</v>
      </c>
      <c r="K47" s="6">
        <f>L44+L22</f>
        <v>46.1</v>
      </c>
      <c r="L47" s="14">
        <f>ROUND(J47*K47,2)</f>
        <v>0.37</v>
      </c>
      <c r="N47" s="22" cm="1">
        <f t="array" ref="N47">SUMPRODUCT(($A47=HR_Input!$A$75:$A$80)*(N$13=HR_Input!$B$74:$BI$74)*(HR_Input!$B$75:$BI$80))</f>
        <v>8.0000000000000002E-3</v>
      </c>
      <c r="O47" s="6">
        <f>P44+P22</f>
        <v>46.1</v>
      </c>
      <c r="P47" s="14">
        <f>ROUND(N47*O47,2)</f>
        <v>0.37</v>
      </c>
      <c r="R47" s="22" cm="1">
        <f t="array" ref="R47">SUMPRODUCT(($A47=HR_Input!$A$75:$A$80)*(R$13=HR_Input!$B$74:$BI$74)*(HR_Input!$B$75:$BI$80))</f>
        <v>1.6E-2</v>
      </c>
      <c r="S47" s="6">
        <f>T44+T22</f>
        <v>54.44</v>
      </c>
      <c r="T47" s="14">
        <f>ROUND(R47*S47,2)</f>
        <v>0.87</v>
      </c>
      <c r="V47" s="22" cm="1">
        <f t="array" ref="V47">SUMPRODUCT(($A47=HR_Input!$A$75:$A$80)*(V$13=HR_Input!$B$74:$BI$74)*(HR_Input!$B$75:$BI$80))</f>
        <v>8.0000000000000002E-3</v>
      </c>
      <c r="W47" s="6">
        <f>X44+X22</f>
        <v>49.58</v>
      </c>
      <c r="X47" s="14">
        <f>ROUND(V47*W47,2)</f>
        <v>0.4</v>
      </c>
      <c r="Z47" s="22" cm="1">
        <f t="array" ref="Z47">SUMPRODUCT(($A47=HR_Input!$A$75:$A$80)*(Z$13=HR_Input!$B$74:$BI$74)*(HR_Input!$B$75:$BI$80))</f>
        <v>8.0000000000000002E-3</v>
      </c>
      <c r="AA47" s="6">
        <f>AB44+AB22</f>
        <v>49.58</v>
      </c>
      <c r="AB47" s="14">
        <f>ROUND(Z47*AA47,2)</f>
        <v>0.4</v>
      </c>
      <c r="AD47" s="22" cm="1">
        <f t="array" ref="AD47">SUMPRODUCT(($A47=HR_Input!$A$75:$A$80)*(AD$13=HR_Input!$B$74:$BI$74)*(HR_Input!$B$75:$BI$80))</f>
        <v>8.0000000000000002E-3</v>
      </c>
      <c r="AE47" s="6">
        <f>AF44+AF22</f>
        <v>48.669999999999995</v>
      </c>
      <c r="AF47" s="14">
        <f>ROUND(AD47*AE47,2)</f>
        <v>0.39</v>
      </c>
      <c r="AH47" s="22" cm="1">
        <f t="array" ref="AH47">SUMPRODUCT(($A47=HR_Input!$A$75:$A$80)*(AH$13=HR_Input!$B$74:$BI$74)*(HR_Input!$B$75:$BI$80))</f>
        <v>8.0000000000000002E-3</v>
      </c>
      <c r="AI47" s="6">
        <f>AJ44+AJ22</f>
        <v>48.669999999999995</v>
      </c>
      <c r="AJ47" s="14">
        <f>ROUND(AH47*AI47,2)</f>
        <v>0.39</v>
      </c>
      <c r="AL47" s="22" cm="1">
        <f t="array" ref="AL47">SUMPRODUCT(($A47=HR_Input!$A$75:$A$80)*(AL$13=HR_Input!$B$74:$BI$74)*(HR_Input!$B$75:$BI$80))</f>
        <v>8.0000000000000002E-3</v>
      </c>
      <c r="AM47" s="6">
        <f>AN44+AN22</f>
        <v>48.669999999999995</v>
      </c>
      <c r="AN47" s="14">
        <f>ROUND(AL47*AM47,2)</f>
        <v>0.39</v>
      </c>
      <c r="AP47" s="22" cm="1">
        <f t="array" ref="AP47">SUMPRODUCT(($A47=HR_Input!$A$75:$A$80)*(AP$13=HR_Input!$B$74:$BI$74)*(HR_Input!$B$75:$BI$80))</f>
        <v>8.0000000000000002E-3</v>
      </c>
      <c r="AQ47" s="6">
        <f>AR44+AR22</f>
        <v>46.989999999999995</v>
      </c>
      <c r="AR47" s="14">
        <f>ROUND(AP47*AQ47,2)</f>
        <v>0.38</v>
      </c>
      <c r="AS47" s="6"/>
      <c r="AT47" s="22" cm="1">
        <f t="array" ref="AT47">SUMPRODUCT(($A47=HR_Input!$A$75:$A$80)*(AT$13=HR_Input!$B$74:$BI$74)*(HR_Input!$B$75:$BI$80))</f>
        <v>8.0000000000000002E-3</v>
      </c>
      <c r="AU47" s="6">
        <f>AV44+AV22</f>
        <v>46.989999999999995</v>
      </c>
      <c r="AV47" s="14">
        <f>ROUND(AT47*AU47,2)</f>
        <v>0.38</v>
      </c>
    </row>
    <row r="48" spans="1:48" ht="14.45" hidden="1" customHeight="1" x14ac:dyDescent="0.25">
      <c r="A48" t="str">
        <f>+HR_Input!A76</f>
        <v>Reserved</v>
      </c>
      <c r="B48" s="22" cm="1">
        <f t="array" ref="B48">SUMPRODUCT(($A48=HR_Input!$A$75:$A$80)*(B$13=HR_Input!$B$74:$BI$74)*(HR_Input!$B$75:$BI$80))</f>
        <v>0</v>
      </c>
      <c r="C48" s="6">
        <f>C47</f>
        <v>46.1</v>
      </c>
      <c r="D48" s="14">
        <f t="shared" ref="D48:D52" si="36">ROUND(B48*C48,2)</f>
        <v>0</v>
      </c>
      <c r="F48" s="22" cm="1">
        <f t="array" ref="F48">SUMPRODUCT(($A48=HR_Input!$A$75:$A$80)*(F$13=HR_Input!$B$74:$BI$74)*(HR_Input!$B$75:$BI$80))</f>
        <v>0</v>
      </c>
      <c r="G48" s="6">
        <f>G47</f>
        <v>46.1</v>
      </c>
      <c r="H48" s="14">
        <f t="shared" ref="H48:H52" si="37">ROUND(F48*G48,2)</f>
        <v>0</v>
      </c>
      <c r="J48" s="22" cm="1">
        <f t="array" ref="J48">SUMPRODUCT(($A48=HR_Input!$A$75:$A$80)*(J$13=HR_Input!$B$74:$BI$74)*(HR_Input!$B$75:$BI$80))</f>
        <v>0</v>
      </c>
      <c r="K48" s="6">
        <f>K47</f>
        <v>46.1</v>
      </c>
      <c r="L48" s="14">
        <f t="shared" ref="L48:L52" si="38">ROUND(J48*K48,2)</f>
        <v>0</v>
      </c>
      <c r="N48" s="22" cm="1">
        <f t="array" ref="N48">SUMPRODUCT(($A48=HR_Input!$A$75:$A$80)*(N$13=HR_Input!$B$74:$BI$74)*(HR_Input!$B$75:$BI$80))</f>
        <v>0</v>
      </c>
      <c r="O48" s="6">
        <f>O47</f>
        <v>46.1</v>
      </c>
      <c r="P48" s="14">
        <f t="shared" ref="P48:P52" si="39">ROUND(N48*O48,2)</f>
        <v>0</v>
      </c>
      <c r="R48" s="22" cm="1">
        <f t="array" ref="R48">SUMPRODUCT(($A48=HR_Input!$A$75:$A$80)*(R$13=HR_Input!$B$74:$BI$74)*(HR_Input!$B$75:$BI$80))</f>
        <v>0</v>
      </c>
      <c r="S48" s="6">
        <f>S47</f>
        <v>54.44</v>
      </c>
      <c r="T48" s="14">
        <f t="shared" ref="T48:T52" si="40">ROUND(R48*S48,2)</f>
        <v>0</v>
      </c>
      <c r="V48" s="22" cm="1">
        <f t="array" ref="V48">SUMPRODUCT(($A48=HR_Input!$A$75:$A$80)*(V$13=HR_Input!$B$74:$BI$74)*(HR_Input!$B$75:$BI$80))</f>
        <v>0</v>
      </c>
      <c r="W48" s="6">
        <f>W47</f>
        <v>49.58</v>
      </c>
      <c r="X48" s="14">
        <f t="shared" ref="X48:X52" si="41">ROUND(V48*W48,2)</f>
        <v>0</v>
      </c>
      <c r="Z48" s="22" cm="1">
        <f t="array" ref="Z48">SUMPRODUCT(($A48=HR_Input!$A$75:$A$80)*(Z$13=HR_Input!$B$74:$BI$74)*(HR_Input!$B$75:$BI$80))</f>
        <v>0</v>
      </c>
      <c r="AA48" s="6">
        <f>AA47</f>
        <v>49.58</v>
      </c>
      <c r="AB48" s="14">
        <f t="shared" ref="AB48:AB52" si="42">ROUND(Z48*AA48,2)</f>
        <v>0</v>
      </c>
      <c r="AD48" s="22" cm="1">
        <f t="array" ref="AD48">SUMPRODUCT(($A48=HR_Input!$A$75:$A$80)*(AD$13=HR_Input!$B$74:$BI$74)*(HR_Input!$B$75:$BI$80))</f>
        <v>0</v>
      </c>
      <c r="AE48" s="6">
        <f>AE47</f>
        <v>48.669999999999995</v>
      </c>
      <c r="AF48" s="14">
        <f t="shared" ref="AF48:AF52" si="43">ROUND(AD48*AE48,2)</f>
        <v>0</v>
      </c>
      <c r="AH48" s="22" cm="1">
        <f t="array" ref="AH48">SUMPRODUCT(($A48=HR_Input!$A$75:$A$80)*(AH$13=HR_Input!$B$74:$BI$74)*(HR_Input!$B$75:$BI$80))</f>
        <v>0</v>
      </c>
      <c r="AI48" s="6">
        <f>AI47</f>
        <v>48.669999999999995</v>
      </c>
      <c r="AJ48" s="14">
        <f t="shared" ref="AJ48:AJ52" si="44">ROUND(AH48*AI48,2)</f>
        <v>0</v>
      </c>
      <c r="AL48" s="22" cm="1">
        <f t="array" ref="AL48">SUMPRODUCT(($A48=HR_Input!$A$75:$A$80)*(AL$13=HR_Input!$B$74:$BI$74)*(HR_Input!$B$75:$BI$80))</f>
        <v>0</v>
      </c>
      <c r="AM48" s="6">
        <f>AM47</f>
        <v>48.669999999999995</v>
      </c>
      <c r="AN48" s="14">
        <f t="shared" ref="AN48:AN52" si="45">ROUND(AL48*AM48,2)</f>
        <v>0</v>
      </c>
      <c r="AP48" s="22" cm="1">
        <f t="array" ref="AP48">SUMPRODUCT(($A48=HR_Input!$A$75:$A$80)*(AP$13=HR_Input!$B$74:$BI$74)*(HR_Input!$B$75:$BI$80))</f>
        <v>0</v>
      </c>
      <c r="AQ48" s="6">
        <f>AQ47</f>
        <v>46.989999999999995</v>
      </c>
      <c r="AR48" s="14">
        <f t="shared" ref="AR48:AR52" si="46">ROUND(AP48*AQ48,2)</f>
        <v>0</v>
      </c>
      <c r="AT48" s="22" cm="1">
        <f t="array" ref="AT48">SUMPRODUCT(($A48=HR_Input!$A$75:$A$80)*(AT$13=HR_Input!$B$74:$BI$74)*(HR_Input!$B$75:$BI$80))</f>
        <v>0</v>
      </c>
      <c r="AU48" s="6">
        <f>AU47</f>
        <v>46.989999999999995</v>
      </c>
      <c r="AV48" s="14">
        <f t="shared" ref="AV48:AV52" si="47">ROUND(AT48*AU48,2)</f>
        <v>0</v>
      </c>
    </row>
    <row r="49" spans="1:48" ht="14.45" hidden="1" customHeight="1" x14ac:dyDescent="0.25">
      <c r="A49" t="str">
        <f>+HR_Input!A77</f>
        <v>Reserved</v>
      </c>
      <c r="B49" s="22" cm="1">
        <f t="array" ref="B49">SUMPRODUCT(($A49=HR_Input!$A$75:$A$80)*(B$13=HR_Input!$B$74:$BI$74)*(HR_Input!$B$75:$BI$80))</f>
        <v>0</v>
      </c>
      <c r="C49" s="6">
        <f t="shared" ref="C49:C52" si="48">C48</f>
        <v>46.1</v>
      </c>
      <c r="D49" s="14">
        <f t="shared" si="36"/>
        <v>0</v>
      </c>
      <c r="F49" s="22" cm="1">
        <f t="array" ref="F49">SUMPRODUCT(($A49=HR_Input!$A$75:$A$80)*(F$13=HR_Input!$B$74:$BI$74)*(HR_Input!$B$75:$BI$80))</f>
        <v>0</v>
      </c>
      <c r="G49" s="6">
        <f t="shared" ref="G49:G52" si="49">G48</f>
        <v>46.1</v>
      </c>
      <c r="H49" s="14">
        <f t="shared" si="37"/>
        <v>0</v>
      </c>
      <c r="J49" s="22" cm="1">
        <f t="array" ref="J49">SUMPRODUCT(($A49=HR_Input!$A$75:$A$80)*(J$13=HR_Input!$B$74:$BI$74)*(HR_Input!$B$75:$BI$80))</f>
        <v>0</v>
      </c>
      <c r="K49" s="6">
        <f t="shared" ref="K49:K52" si="50">K48</f>
        <v>46.1</v>
      </c>
      <c r="L49" s="14">
        <f t="shared" si="38"/>
        <v>0</v>
      </c>
      <c r="N49" s="22" cm="1">
        <f t="array" ref="N49">SUMPRODUCT(($A49=HR_Input!$A$75:$A$80)*(N$13=HR_Input!$B$74:$BI$74)*(HR_Input!$B$75:$BI$80))</f>
        <v>0</v>
      </c>
      <c r="O49" s="6">
        <f t="shared" ref="O49:O52" si="51">O48</f>
        <v>46.1</v>
      </c>
      <c r="P49" s="14">
        <f t="shared" si="39"/>
        <v>0</v>
      </c>
      <c r="R49" s="22" cm="1">
        <f t="array" ref="R49">SUMPRODUCT(($A49=HR_Input!$A$75:$A$80)*(R$13=HR_Input!$B$74:$BI$74)*(HR_Input!$B$75:$BI$80))</f>
        <v>0</v>
      </c>
      <c r="S49" s="6">
        <f t="shared" ref="S49:S52" si="52">S48</f>
        <v>54.44</v>
      </c>
      <c r="T49" s="14">
        <f t="shared" si="40"/>
        <v>0</v>
      </c>
      <c r="V49" s="22" cm="1">
        <f t="array" ref="V49">SUMPRODUCT(($A49=HR_Input!$A$75:$A$80)*(V$13=HR_Input!$B$74:$BI$74)*(HR_Input!$B$75:$BI$80))</f>
        <v>0</v>
      </c>
      <c r="W49" s="6">
        <f t="shared" ref="W49:W52" si="53">W48</f>
        <v>49.58</v>
      </c>
      <c r="X49" s="14">
        <f t="shared" si="41"/>
        <v>0</v>
      </c>
      <c r="Z49" s="22" cm="1">
        <f t="array" ref="Z49">SUMPRODUCT(($A49=HR_Input!$A$75:$A$80)*(Z$13=HR_Input!$B$74:$BI$74)*(HR_Input!$B$75:$BI$80))</f>
        <v>0</v>
      </c>
      <c r="AA49" s="6">
        <f t="shared" ref="AA49:AA52" si="54">AA48</f>
        <v>49.58</v>
      </c>
      <c r="AB49" s="14">
        <f t="shared" si="42"/>
        <v>0</v>
      </c>
      <c r="AD49" s="22" cm="1">
        <f t="array" ref="AD49">SUMPRODUCT(($A49=HR_Input!$A$75:$A$80)*(AD$13=HR_Input!$B$74:$BI$74)*(HR_Input!$B$75:$BI$80))</f>
        <v>0</v>
      </c>
      <c r="AE49" s="6">
        <f t="shared" ref="AE49:AE52" si="55">AE48</f>
        <v>48.669999999999995</v>
      </c>
      <c r="AF49" s="14">
        <f t="shared" si="43"/>
        <v>0</v>
      </c>
      <c r="AH49" s="22" cm="1">
        <f t="array" ref="AH49">SUMPRODUCT(($A49=HR_Input!$A$75:$A$80)*(AH$13=HR_Input!$B$74:$BI$74)*(HR_Input!$B$75:$BI$80))</f>
        <v>0</v>
      </c>
      <c r="AI49" s="6">
        <f t="shared" ref="AI49:AI52" si="56">AI48</f>
        <v>48.669999999999995</v>
      </c>
      <c r="AJ49" s="14">
        <f t="shared" si="44"/>
        <v>0</v>
      </c>
      <c r="AL49" s="22" cm="1">
        <f t="array" ref="AL49">SUMPRODUCT(($A49=HR_Input!$A$75:$A$80)*(AL$13=HR_Input!$B$74:$BI$74)*(HR_Input!$B$75:$BI$80))</f>
        <v>0</v>
      </c>
      <c r="AM49" s="6">
        <f t="shared" ref="AM49:AM52" si="57">AM48</f>
        <v>48.669999999999995</v>
      </c>
      <c r="AN49" s="14">
        <f t="shared" si="45"/>
        <v>0</v>
      </c>
      <c r="AP49" s="22" cm="1">
        <f t="array" ref="AP49">SUMPRODUCT(($A49=HR_Input!$A$75:$A$80)*(AP$13=HR_Input!$B$74:$BI$74)*(HR_Input!$B$75:$BI$80))</f>
        <v>0</v>
      </c>
      <c r="AQ49" s="6">
        <f t="shared" ref="AQ49:AQ52" si="58">AQ48</f>
        <v>46.989999999999995</v>
      </c>
      <c r="AR49" s="14">
        <f t="shared" si="46"/>
        <v>0</v>
      </c>
      <c r="AT49" s="22" cm="1">
        <f t="array" ref="AT49">SUMPRODUCT(($A49=HR_Input!$A$75:$A$80)*(AT$13=HR_Input!$B$74:$BI$74)*(HR_Input!$B$75:$BI$80))</f>
        <v>0</v>
      </c>
      <c r="AU49" s="6">
        <f t="shared" ref="AU49:AU52" si="59">AU48</f>
        <v>46.989999999999995</v>
      </c>
      <c r="AV49" s="14">
        <f t="shared" si="47"/>
        <v>0</v>
      </c>
    </row>
    <row r="50" spans="1:48" ht="14.45" hidden="1" customHeight="1" x14ac:dyDescent="0.25">
      <c r="A50" t="str">
        <f>+HR_Input!A78</f>
        <v>Reserved</v>
      </c>
      <c r="B50" s="22" cm="1">
        <f t="array" ref="B50">SUMPRODUCT(($A50=HR_Input!$A$75:$A$80)*(B$13=HR_Input!$B$74:$BI$74)*(HR_Input!$B$75:$BI$80))</f>
        <v>0</v>
      </c>
      <c r="C50" s="6">
        <f t="shared" si="48"/>
        <v>46.1</v>
      </c>
      <c r="D50" s="14">
        <f t="shared" si="36"/>
        <v>0</v>
      </c>
      <c r="F50" s="22" cm="1">
        <f t="array" ref="F50">SUMPRODUCT(($A50=HR_Input!$A$75:$A$80)*(F$13=HR_Input!$B$74:$BI$74)*(HR_Input!$B$75:$BI$80))</f>
        <v>0</v>
      </c>
      <c r="G50" s="6">
        <f t="shared" si="49"/>
        <v>46.1</v>
      </c>
      <c r="H50" s="14">
        <f t="shared" si="37"/>
        <v>0</v>
      </c>
      <c r="J50" s="22" cm="1">
        <f t="array" ref="J50">SUMPRODUCT(($A50=HR_Input!$A$75:$A$80)*(J$13=HR_Input!$B$74:$BI$74)*(HR_Input!$B$75:$BI$80))</f>
        <v>0</v>
      </c>
      <c r="K50" s="6">
        <f t="shared" si="50"/>
        <v>46.1</v>
      </c>
      <c r="L50" s="14">
        <f t="shared" si="38"/>
        <v>0</v>
      </c>
      <c r="N50" s="22" cm="1">
        <f t="array" ref="N50">SUMPRODUCT(($A50=HR_Input!$A$75:$A$80)*(N$13=HR_Input!$B$74:$BI$74)*(HR_Input!$B$75:$BI$80))</f>
        <v>0</v>
      </c>
      <c r="O50" s="6">
        <f t="shared" si="51"/>
        <v>46.1</v>
      </c>
      <c r="P50" s="14">
        <f t="shared" si="39"/>
        <v>0</v>
      </c>
      <c r="R50" s="22" cm="1">
        <f t="array" ref="R50">SUMPRODUCT(($A50=HR_Input!$A$75:$A$80)*(R$13=HR_Input!$B$74:$BI$74)*(HR_Input!$B$75:$BI$80))</f>
        <v>0</v>
      </c>
      <c r="S50" s="6">
        <f t="shared" si="52"/>
        <v>54.44</v>
      </c>
      <c r="T50" s="14">
        <f t="shared" si="40"/>
        <v>0</v>
      </c>
      <c r="V50" s="22" cm="1">
        <f t="array" ref="V50">SUMPRODUCT(($A50=HR_Input!$A$75:$A$80)*(V$13=HR_Input!$B$74:$BI$74)*(HR_Input!$B$75:$BI$80))</f>
        <v>0</v>
      </c>
      <c r="W50" s="6">
        <f t="shared" si="53"/>
        <v>49.58</v>
      </c>
      <c r="X50" s="14">
        <f t="shared" si="41"/>
        <v>0</v>
      </c>
      <c r="Z50" s="22" cm="1">
        <f t="array" ref="Z50">SUMPRODUCT(($A50=HR_Input!$A$75:$A$80)*(Z$13=HR_Input!$B$74:$BI$74)*(HR_Input!$B$75:$BI$80))</f>
        <v>0</v>
      </c>
      <c r="AA50" s="6">
        <f t="shared" si="54"/>
        <v>49.58</v>
      </c>
      <c r="AB50" s="14">
        <f t="shared" si="42"/>
        <v>0</v>
      </c>
      <c r="AD50" s="22" cm="1">
        <f t="array" ref="AD50">SUMPRODUCT(($A50=HR_Input!$A$75:$A$80)*(AD$13=HR_Input!$B$74:$BI$74)*(HR_Input!$B$75:$BI$80))</f>
        <v>0</v>
      </c>
      <c r="AE50" s="6">
        <f t="shared" si="55"/>
        <v>48.669999999999995</v>
      </c>
      <c r="AF50" s="14">
        <f t="shared" si="43"/>
        <v>0</v>
      </c>
      <c r="AH50" s="22" cm="1">
        <f t="array" ref="AH50">SUMPRODUCT(($A50=HR_Input!$A$75:$A$80)*(AH$13=HR_Input!$B$74:$BI$74)*(HR_Input!$B$75:$BI$80))</f>
        <v>0</v>
      </c>
      <c r="AI50" s="6">
        <f t="shared" si="56"/>
        <v>48.669999999999995</v>
      </c>
      <c r="AJ50" s="14">
        <f t="shared" si="44"/>
        <v>0</v>
      </c>
      <c r="AL50" s="22" cm="1">
        <f t="array" ref="AL50">SUMPRODUCT(($A50=HR_Input!$A$75:$A$80)*(AL$13=HR_Input!$B$74:$BI$74)*(HR_Input!$B$75:$BI$80))</f>
        <v>0</v>
      </c>
      <c r="AM50" s="6">
        <f t="shared" si="57"/>
        <v>48.669999999999995</v>
      </c>
      <c r="AN50" s="14">
        <f t="shared" si="45"/>
        <v>0</v>
      </c>
      <c r="AP50" s="22" cm="1">
        <f t="array" ref="AP50">SUMPRODUCT(($A50=HR_Input!$A$75:$A$80)*(AP$13=HR_Input!$B$74:$BI$74)*(HR_Input!$B$75:$BI$80))</f>
        <v>0</v>
      </c>
      <c r="AQ50" s="6">
        <f t="shared" si="58"/>
        <v>46.989999999999995</v>
      </c>
      <c r="AR50" s="14">
        <f t="shared" si="46"/>
        <v>0</v>
      </c>
      <c r="AT50" s="22" cm="1">
        <f t="array" ref="AT50">SUMPRODUCT(($A50=HR_Input!$A$75:$A$80)*(AT$13=HR_Input!$B$74:$BI$74)*(HR_Input!$B$75:$BI$80))</f>
        <v>0</v>
      </c>
      <c r="AU50" s="6">
        <f t="shared" si="59"/>
        <v>46.989999999999995</v>
      </c>
      <c r="AV50" s="14">
        <f t="shared" si="47"/>
        <v>0</v>
      </c>
    </row>
    <row r="51" spans="1:48" ht="14.45" hidden="1" customHeight="1" x14ac:dyDescent="0.25">
      <c r="A51" t="str">
        <f>+HR_Input!A79</f>
        <v>Reserved</v>
      </c>
      <c r="B51" s="22" cm="1">
        <f t="array" ref="B51">SUMPRODUCT(($A51=HR_Input!$A$75:$A$80)*(B$13=HR_Input!$B$74:$BI$74)*(HR_Input!$B$75:$BI$80))</f>
        <v>0</v>
      </c>
      <c r="C51" s="6">
        <f t="shared" si="48"/>
        <v>46.1</v>
      </c>
      <c r="D51" s="14">
        <f t="shared" si="36"/>
        <v>0</v>
      </c>
      <c r="F51" s="22" cm="1">
        <f t="array" ref="F51">SUMPRODUCT(($A51=HR_Input!$A$75:$A$80)*(F$13=HR_Input!$B$74:$BI$74)*(HR_Input!$B$75:$BI$80))</f>
        <v>0</v>
      </c>
      <c r="G51" s="6">
        <f t="shared" si="49"/>
        <v>46.1</v>
      </c>
      <c r="H51" s="14">
        <f t="shared" si="37"/>
        <v>0</v>
      </c>
      <c r="J51" s="22" cm="1">
        <f t="array" ref="J51">SUMPRODUCT(($A51=HR_Input!$A$75:$A$80)*(J$13=HR_Input!$B$74:$BI$74)*(HR_Input!$B$75:$BI$80))</f>
        <v>0</v>
      </c>
      <c r="K51" s="6">
        <f t="shared" si="50"/>
        <v>46.1</v>
      </c>
      <c r="L51" s="14">
        <f t="shared" si="38"/>
        <v>0</v>
      </c>
      <c r="N51" s="22" cm="1">
        <f t="array" ref="N51">SUMPRODUCT(($A51=HR_Input!$A$75:$A$80)*(N$13=HR_Input!$B$74:$BI$74)*(HR_Input!$B$75:$BI$80))</f>
        <v>0</v>
      </c>
      <c r="O51" s="6">
        <f t="shared" si="51"/>
        <v>46.1</v>
      </c>
      <c r="P51" s="14">
        <f t="shared" si="39"/>
        <v>0</v>
      </c>
      <c r="R51" s="22" cm="1">
        <f t="array" ref="R51">SUMPRODUCT(($A51=HR_Input!$A$75:$A$80)*(R$13=HR_Input!$B$74:$BI$74)*(HR_Input!$B$75:$BI$80))</f>
        <v>0</v>
      </c>
      <c r="S51" s="6">
        <f t="shared" si="52"/>
        <v>54.44</v>
      </c>
      <c r="T51" s="14">
        <f t="shared" si="40"/>
        <v>0</v>
      </c>
      <c r="V51" s="22" cm="1">
        <f t="array" ref="V51">SUMPRODUCT(($A51=HR_Input!$A$75:$A$80)*(V$13=HR_Input!$B$74:$BI$74)*(HR_Input!$B$75:$BI$80))</f>
        <v>0</v>
      </c>
      <c r="W51" s="6">
        <f t="shared" si="53"/>
        <v>49.58</v>
      </c>
      <c r="X51" s="14">
        <f t="shared" si="41"/>
        <v>0</v>
      </c>
      <c r="Z51" s="22" cm="1">
        <f t="array" ref="Z51">SUMPRODUCT(($A51=HR_Input!$A$75:$A$80)*(Z$13=HR_Input!$B$74:$BI$74)*(HR_Input!$B$75:$BI$80))</f>
        <v>0</v>
      </c>
      <c r="AA51" s="6">
        <f t="shared" si="54"/>
        <v>49.58</v>
      </c>
      <c r="AB51" s="14">
        <f t="shared" si="42"/>
        <v>0</v>
      </c>
      <c r="AD51" s="22" cm="1">
        <f t="array" ref="AD51">SUMPRODUCT(($A51=HR_Input!$A$75:$A$80)*(AD$13=HR_Input!$B$74:$BI$74)*(HR_Input!$B$75:$BI$80))</f>
        <v>0</v>
      </c>
      <c r="AE51" s="6">
        <f t="shared" si="55"/>
        <v>48.669999999999995</v>
      </c>
      <c r="AF51" s="14">
        <f t="shared" si="43"/>
        <v>0</v>
      </c>
      <c r="AH51" s="22" cm="1">
        <f t="array" ref="AH51">SUMPRODUCT(($A51=HR_Input!$A$75:$A$80)*(AH$13=HR_Input!$B$74:$BI$74)*(HR_Input!$B$75:$BI$80))</f>
        <v>0</v>
      </c>
      <c r="AI51" s="6">
        <f t="shared" si="56"/>
        <v>48.669999999999995</v>
      </c>
      <c r="AJ51" s="14">
        <f t="shared" si="44"/>
        <v>0</v>
      </c>
      <c r="AL51" s="22" cm="1">
        <f t="array" ref="AL51">SUMPRODUCT(($A51=HR_Input!$A$75:$A$80)*(AL$13=HR_Input!$B$74:$BI$74)*(HR_Input!$B$75:$BI$80))</f>
        <v>0</v>
      </c>
      <c r="AM51" s="6">
        <f t="shared" si="57"/>
        <v>48.669999999999995</v>
      </c>
      <c r="AN51" s="14">
        <f t="shared" si="45"/>
        <v>0</v>
      </c>
      <c r="AP51" s="22" cm="1">
        <f t="array" ref="AP51">SUMPRODUCT(($A51=HR_Input!$A$75:$A$80)*(AP$13=HR_Input!$B$74:$BI$74)*(HR_Input!$B$75:$BI$80))</f>
        <v>0</v>
      </c>
      <c r="AQ51" s="6">
        <f t="shared" si="58"/>
        <v>46.989999999999995</v>
      </c>
      <c r="AR51" s="14">
        <f t="shared" si="46"/>
        <v>0</v>
      </c>
      <c r="AT51" s="22" cm="1">
        <f t="array" ref="AT51">SUMPRODUCT(($A51=HR_Input!$A$75:$A$80)*(AT$13=HR_Input!$B$74:$BI$74)*(HR_Input!$B$75:$BI$80))</f>
        <v>0</v>
      </c>
      <c r="AU51" s="6">
        <f t="shared" si="59"/>
        <v>46.989999999999995</v>
      </c>
      <c r="AV51" s="14">
        <f t="shared" si="47"/>
        <v>0</v>
      </c>
    </row>
    <row r="52" spans="1:48" ht="14.45" hidden="1" customHeight="1" x14ac:dyDescent="0.25">
      <c r="A52" t="str">
        <f>+HR_Input!A80</f>
        <v>Reserved</v>
      </c>
      <c r="B52" s="22" cm="1">
        <f t="array" ref="B52">SUMPRODUCT(($A52=HR_Input!$A$75:$A$80)*(B$13=HR_Input!$B$74:$BI$74)*(HR_Input!$B$75:$BI$80))</f>
        <v>0</v>
      </c>
      <c r="C52" s="6">
        <f t="shared" si="48"/>
        <v>46.1</v>
      </c>
      <c r="D52" s="14">
        <f t="shared" si="36"/>
        <v>0</v>
      </c>
      <c r="F52" s="22" cm="1">
        <f t="array" ref="F52">SUMPRODUCT(($A52=HR_Input!$A$75:$A$80)*(F$13=HR_Input!$B$74:$BI$74)*(HR_Input!$B$75:$BI$80))</f>
        <v>0</v>
      </c>
      <c r="G52" s="6">
        <f t="shared" si="49"/>
        <v>46.1</v>
      </c>
      <c r="H52" s="14">
        <f t="shared" si="37"/>
        <v>0</v>
      </c>
      <c r="J52" s="22" cm="1">
        <f t="array" ref="J52">SUMPRODUCT(($A52=HR_Input!$A$75:$A$80)*(J$13=HR_Input!$B$74:$BI$74)*(HR_Input!$B$75:$BI$80))</f>
        <v>0</v>
      </c>
      <c r="K52" s="6">
        <f t="shared" si="50"/>
        <v>46.1</v>
      </c>
      <c r="L52" s="14">
        <f t="shared" si="38"/>
        <v>0</v>
      </c>
      <c r="N52" s="22" cm="1">
        <f t="array" ref="N52">SUMPRODUCT(($A52=HR_Input!$A$75:$A$80)*(N$13=HR_Input!$B$74:$BI$74)*(HR_Input!$B$75:$BI$80))</f>
        <v>0</v>
      </c>
      <c r="O52" s="6">
        <f t="shared" si="51"/>
        <v>46.1</v>
      </c>
      <c r="P52" s="14">
        <f t="shared" si="39"/>
        <v>0</v>
      </c>
      <c r="R52" s="22" cm="1">
        <f t="array" ref="R52">SUMPRODUCT(($A52=HR_Input!$A$75:$A$80)*(R$13=HR_Input!$B$74:$BI$74)*(HR_Input!$B$75:$BI$80))</f>
        <v>0</v>
      </c>
      <c r="S52" s="6">
        <f t="shared" si="52"/>
        <v>54.44</v>
      </c>
      <c r="T52" s="14">
        <f t="shared" si="40"/>
        <v>0</v>
      </c>
      <c r="V52" s="22" cm="1">
        <f t="array" ref="V52">SUMPRODUCT(($A52=HR_Input!$A$75:$A$80)*(V$13=HR_Input!$B$74:$BI$74)*(HR_Input!$B$75:$BI$80))</f>
        <v>0</v>
      </c>
      <c r="W52" s="6">
        <f t="shared" si="53"/>
        <v>49.58</v>
      </c>
      <c r="X52" s="14">
        <f t="shared" si="41"/>
        <v>0</v>
      </c>
      <c r="Z52" s="22" cm="1">
        <f t="array" ref="Z52">SUMPRODUCT(($A52=HR_Input!$A$75:$A$80)*(Z$13=HR_Input!$B$74:$BI$74)*(HR_Input!$B$75:$BI$80))</f>
        <v>0</v>
      </c>
      <c r="AA52" s="6">
        <f t="shared" si="54"/>
        <v>49.58</v>
      </c>
      <c r="AB52" s="14">
        <f t="shared" si="42"/>
        <v>0</v>
      </c>
      <c r="AD52" s="22" cm="1">
        <f t="array" ref="AD52">SUMPRODUCT(($A52=HR_Input!$A$75:$A$80)*(AD$13=HR_Input!$B$74:$BI$74)*(HR_Input!$B$75:$BI$80))</f>
        <v>0</v>
      </c>
      <c r="AE52" s="6">
        <f t="shared" si="55"/>
        <v>48.669999999999995</v>
      </c>
      <c r="AF52" s="14">
        <f t="shared" si="43"/>
        <v>0</v>
      </c>
      <c r="AH52" s="22" cm="1">
        <f t="array" ref="AH52">SUMPRODUCT(($A52=HR_Input!$A$75:$A$80)*(AH$13=HR_Input!$B$74:$BI$74)*(HR_Input!$B$75:$BI$80))</f>
        <v>0</v>
      </c>
      <c r="AI52" s="6">
        <f t="shared" si="56"/>
        <v>48.669999999999995</v>
      </c>
      <c r="AJ52" s="14">
        <f t="shared" si="44"/>
        <v>0</v>
      </c>
      <c r="AL52" s="22" cm="1">
        <f t="array" ref="AL52">SUMPRODUCT(($A52=HR_Input!$A$75:$A$80)*(AL$13=HR_Input!$B$74:$BI$74)*(HR_Input!$B$75:$BI$80))</f>
        <v>0</v>
      </c>
      <c r="AM52" s="6">
        <f t="shared" si="57"/>
        <v>48.669999999999995</v>
      </c>
      <c r="AN52" s="14">
        <f t="shared" si="45"/>
        <v>0</v>
      </c>
      <c r="AP52" s="22" cm="1">
        <f t="array" ref="AP52">SUMPRODUCT(($A52=HR_Input!$A$75:$A$80)*(AP$13=HR_Input!$B$74:$BI$74)*(HR_Input!$B$75:$BI$80))</f>
        <v>0</v>
      </c>
      <c r="AQ52" s="6">
        <f t="shared" si="58"/>
        <v>46.989999999999995</v>
      </c>
      <c r="AR52" s="14">
        <f t="shared" si="46"/>
        <v>0</v>
      </c>
      <c r="AT52" s="22" cm="1">
        <f t="array" ref="AT52">SUMPRODUCT(($A52=HR_Input!$A$75:$A$80)*(AT$13=HR_Input!$B$74:$BI$74)*(HR_Input!$B$75:$BI$80))</f>
        <v>0</v>
      </c>
      <c r="AU52" s="6">
        <f t="shared" si="59"/>
        <v>46.989999999999995</v>
      </c>
      <c r="AV52" s="14">
        <f t="shared" si="47"/>
        <v>0</v>
      </c>
    </row>
    <row r="53" spans="1:48" x14ac:dyDescent="0.25">
      <c r="A53" t="s">
        <v>25</v>
      </c>
      <c r="B53" s="13"/>
      <c r="D53" s="19">
        <f>SUM(D47:D52)</f>
        <v>0.37</v>
      </c>
      <c r="F53" s="13"/>
      <c r="H53" s="19">
        <f>SUM(H47:H52)</f>
        <v>0.37</v>
      </c>
      <c r="J53" s="13"/>
      <c r="L53" s="19">
        <f>SUM(L47:L52)</f>
        <v>0.37</v>
      </c>
      <c r="N53" s="13"/>
      <c r="P53" s="19">
        <f>SUM(P47:P52)</f>
        <v>0.37</v>
      </c>
      <c r="R53" s="13"/>
      <c r="T53" s="19">
        <f>SUM(T47:T52)</f>
        <v>0.87</v>
      </c>
      <c r="V53" s="13"/>
      <c r="X53" s="19">
        <f>SUM(X47:X52)</f>
        <v>0.4</v>
      </c>
      <c r="Z53" s="13"/>
      <c r="AB53" s="19">
        <f>SUM(AB47:AB52)</f>
        <v>0.4</v>
      </c>
      <c r="AD53" s="13"/>
      <c r="AF53" s="19">
        <f>SUM(AF47:AF52)</f>
        <v>0.39</v>
      </c>
      <c r="AH53" s="13"/>
      <c r="AJ53" s="19">
        <f>SUM(AJ47:AJ52)</f>
        <v>0.39</v>
      </c>
      <c r="AL53" s="13"/>
      <c r="AN53" s="19">
        <f>SUM(AN47:AN52)</f>
        <v>0.39</v>
      </c>
      <c r="AP53" s="13"/>
      <c r="AR53" s="19">
        <f>SUM(AR47:AR52)</f>
        <v>0.38</v>
      </c>
      <c r="AT53" s="13"/>
      <c r="AV53" s="19">
        <f>SUM(AV47:AV52)</f>
        <v>0.38</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46.47</v>
      </c>
      <c r="F55" s="20"/>
      <c r="G55" s="21"/>
      <c r="H55" s="24">
        <f>H22+H44+H47</f>
        <v>46.47</v>
      </c>
      <c r="J55" s="20"/>
      <c r="K55" s="21"/>
      <c r="L55" s="24">
        <f>L22+L44+L47</f>
        <v>46.47</v>
      </c>
      <c r="N55" s="20"/>
      <c r="O55" s="21"/>
      <c r="P55" s="24">
        <f>P22+P44+P47</f>
        <v>46.47</v>
      </c>
      <c r="R55" s="20"/>
      <c r="S55" s="21"/>
      <c r="T55" s="24">
        <f>T22+T44+T47</f>
        <v>55.309999999999995</v>
      </c>
      <c r="V55" s="20"/>
      <c r="W55" s="21"/>
      <c r="X55" s="24">
        <f>X22+X44+X47</f>
        <v>49.98</v>
      </c>
      <c r="Z55" s="20"/>
      <c r="AA55" s="21"/>
      <c r="AB55" s="24">
        <f>AB22+AB44+AB47</f>
        <v>49.98</v>
      </c>
      <c r="AD55" s="20"/>
      <c r="AE55" s="21"/>
      <c r="AF55" s="24">
        <f>AF22+AF44+AF47</f>
        <v>49.059999999999995</v>
      </c>
      <c r="AH55" s="20"/>
      <c r="AI55" s="21"/>
      <c r="AJ55" s="24">
        <f>AJ22+AJ44+AJ47</f>
        <v>49.059999999999995</v>
      </c>
      <c r="AL55" s="20"/>
      <c r="AM55" s="21"/>
      <c r="AN55" s="24">
        <f>AN22+AN44+AN47</f>
        <v>49.059999999999995</v>
      </c>
      <c r="AP55" s="20"/>
      <c r="AQ55" s="21"/>
      <c r="AR55" s="24">
        <f>AR22+AR44+AR47</f>
        <v>47.37</v>
      </c>
      <c r="AS55" s="95"/>
      <c r="AT55" s="20"/>
      <c r="AU55" s="21"/>
      <c r="AV55" s="24">
        <f>AV22+AV44+AV47</f>
        <v>47.37</v>
      </c>
    </row>
    <row r="57" spans="1:48" x14ac:dyDescent="0.25">
      <c r="A57" t="s">
        <v>53</v>
      </c>
    </row>
    <row r="58" spans="1:48" ht="15.75" thickBot="1" x14ac:dyDescent="0.3"/>
    <row r="59" spans="1:48" x14ac:dyDescent="0.25">
      <c r="A59" s="8" t="s">
        <v>55</v>
      </c>
      <c r="B59" s="9">
        <f>B5</f>
        <v>2023</v>
      </c>
    </row>
    <row r="60" spans="1:48" x14ac:dyDescent="0.25">
      <c r="A60" s="10" t="s">
        <v>5</v>
      </c>
      <c r="B60" s="11" t="str">
        <f>B6</f>
        <v>5/8 x 3/4"</v>
      </c>
    </row>
    <row r="61" spans="1:48" x14ac:dyDescent="0.25">
      <c r="A61" s="10" t="s">
        <v>27</v>
      </c>
      <c r="B61" s="11">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HR_Input!$A$84</f>
        <v>Hermosa Redondo</v>
      </c>
    </row>
    <row r="66" spans="1:48" ht="15.75" thickBot="1" x14ac:dyDescent="0.3">
      <c r="A66" s="1"/>
      <c r="B66" s="2"/>
    </row>
    <row r="67" spans="1:48" ht="15.75" thickBot="1" x14ac:dyDescent="0.3">
      <c r="A67" s="1"/>
      <c r="B67" s="157" t="str">
        <f>CONCATENATE("January"," ",$B$5)</f>
        <v>January 2023</v>
      </c>
      <c r="C67" s="158"/>
      <c r="D67" s="159"/>
      <c r="F67" s="157" t="str">
        <f>CONCATENATE("February"," ",$B$5)</f>
        <v>February 2023</v>
      </c>
      <c r="G67" s="158"/>
      <c r="H67" s="159"/>
      <c r="J67" s="157" t="str">
        <f>CONCATENATE("March"," ",$B$5)</f>
        <v>March 2023</v>
      </c>
      <c r="K67" s="158"/>
      <c r="L67" s="159"/>
      <c r="N67" s="157" t="str">
        <f>CONCATENATE("April"," ",$B$5)</f>
        <v>April 2023</v>
      </c>
      <c r="O67" s="158"/>
      <c r="P67" s="159"/>
      <c r="R67" s="157" t="str">
        <f>CONCATENATE("May"," ",$B$5)</f>
        <v>May 2023</v>
      </c>
      <c r="S67" s="158"/>
      <c r="T67" s="159"/>
      <c r="V67" s="157" t="str">
        <f>CONCATENATE("June"," ",$B$5)</f>
        <v>June 2023</v>
      </c>
      <c r="W67" s="158"/>
      <c r="X67" s="159"/>
      <c r="Z67" s="157" t="str">
        <f>CONCATENATE("July"," ",$B$5)</f>
        <v>July 2023</v>
      </c>
      <c r="AA67" s="158"/>
      <c r="AB67" s="159"/>
      <c r="AD67" s="157" t="str">
        <f>CONCATENATE("August"," ",$B$5)</f>
        <v>August 2023</v>
      </c>
      <c r="AE67" s="158"/>
      <c r="AF67" s="159"/>
      <c r="AH67" s="157" t="str">
        <f>CONCATENATE("September"," ",$B$5)</f>
        <v>September 2023</v>
      </c>
      <c r="AI67" s="158"/>
      <c r="AJ67" s="159"/>
      <c r="AL67" s="157" t="str">
        <f>CONCATENATE("October"," ",$B$5)</f>
        <v>October 2023</v>
      </c>
      <c r="AM67" s="158"/>
      <c r="AN67" s="159"/>
      <c r="AP67" s="157" t="str">
        <f>CONCATENATE("November"," ",$B$5)</f>
        <v>November 2023</v>
      </c>
      <c r="AQ67" s="158"/>
      <c r="AR67" s="159"/>
      <c r="AS67" s="91"/>
      <c r="AT67" s="157" t="str">
        <f>CONCATENATE("December"," ",$B$5)</f>
        <v>December 2023</v>
      </c>
      <c r="AU67" s="158"/>
      <c r="AV67" s="159"/>
    </row>
    <row r="68" spans="1:48" x14ac:dyDescent="0.25">
      <c r="A68" s="1" t="s">
        <v>4</v>
      </c>
      <c r="B68" s="13"/>
      <c r="D68" s="14">
        <f>INDEX(HR_Input!$B$29:$AK$29,MATCH('Residential Bills_Yr 1_6 Un_HR'!$B$60,HR_Input!$A$29:$A$29,0),MATCH('Residential Bills_Yr 1_6 Un_HR'!B$67,HR_Input!$B$28:$AK$28,0))</f>
        <v>16.57</v>
      </c>
      <c r="F68" s="13"/>
      <c r="H68" s="14">
        <f>INDEX(HR_Input!$B$29:$AK$29,MATCH('Residential Bills_Yr 1_6 Un_HR'!$B$60,HR_Input!$A$29:$A$29,0),MATCH('Residential Bills_Yr 1_6 Un_HR'!F$67,HR_Input!$B$28:$AK$28,0))</f>
        <v>16.57</v>
      </c>
      <c r="J68" s="13"/>
      <c r="L68" s="14">
        <f>INDEX(HR_Input!$B$29:$AK$29,MATCH('Residential Bills_Yr 1_6 Un_HR'!$B$60,HR_Input!$A$29:$A$29,0),MATCH('Residential Bills_Yr 1_6 Un_HR'!J$67,HR_Input!$B$28:$AK$28,0))</f>
        <v>16.57</v>
      </c>
      <c r="N68" s="13"/>
      <c r="P68" s="14">
        <f>INDEX(HR_Input!$B$29:$AK$29,MATCH('Residential Bills_Yr 1_6 Un_HR'!$B$60,HR_Input!$A$29:$A$29,0),MATCH('Residential Bills_Yr 1_6 Un_HR'!N$67,HR_Input!$B$28:$AK$28,0))</f>
        <v>16.57</v>
      </c>
      <c r="R68" s="13"/>
      <c r="T68" s="14">
        <f>INDEX(HR_Input!$B$29:$AK$29,MATCH('Residential Bills_Yr 1_6 Un_HR'!$B$60,HR_Input!$A$29:$A$29,0),MATCH('Residential Bills_Yr 1_6 Un_HR'!R$67,HR_Input!$B$28:$AK$28,0))</f>
        <v>17.23</v>
      </c>
      <c r="V68" s="13"/>
      <c r="X68" s="14">
        <f>INDEX(HR_Input!$B$29:$AK$29,MATCH('Residential Bills_Yr 1_6 Un_HR'!$B$60,HR_Input!$A$29:$A$29,0),MATCH('Residential Bills_Yr 1_6 Un_HR'!V$67,HR_Input!$B$28:$AK$28,0))</f>
        <v>17.23</v>
      </c>
      <c r="Z68" s="13"/>
      <c r="AB68" s="14">
        <f>INDEX(HR_Input!$B$29:$AK$29,MATCH('Residential Bills_Yr 1_6 Un_HR'!$B$60,HR_Input!$A$29:$A$29,0),MATCH('Residential Bills_Yr 1_6 Un_HR'!Z$67,HR_Input!$B$28:$AK$28,0))</f>
        <v>17.23</v>
      </c>
      <c r="AD68" s="13"/>
      <c r="AF68" s="14">
        <f>INDEX(HR_Input!$B$29:$AK$29,MATCH('Residential Bills_Yr 1_6 Un_HR'!$B$60,HR_Input!$A$29:$A$29,0),MATCH('Residential Bills_Yr 1_6 Un_HR'!AD$67,HR_Input!$B$28:$AK$28,0))</f>
        <v>17.21</v>
      </c>
      <c r="AH68" s="13"/>
      <c r="AJ68" s="14">
        <f>INDEX(HR_Input!$B$29:$AK$29,MATCH('Residential Bills_Yr 1_6 Un_HR'!$B$60,HR_Input!$A$29:$A$29,0),MATCH('Residential Bills_Yr 1_6 Un_HR'!AH$67,HR_Input!$B$28:$AK$28,0))</f>
        <v>17.21</v>
      </c>
      <c r="AL68" s="13"/>
      <c r="AN68" s="14">
        <f>INDEX(HR_Input!$B$29:$AK$29,MATCH('Residential Bills_Yr 1_6 Un_HR'!$B$60,HR_Input!$A$29:$A$29,0),MATCH('Residential Bills_Yr 1_6 Un_HR'!AL$67,HR_Input!$B$28:$AK$28,0))</f>
        <v>17.21</v>
      </c>
      <c r="AP68" s="13"/>
      <c r="AR68" s="14">
        <f>INDEX(HR_Input!$B$29:$AK$29,MATCH('Residential Bills_Yr 1_6 Un_HR'!$B$60,HR_Input!$A$29:$A$29,0),MATCH('Residential Bills_Yr 1_6 Un_HR'!AP$67,HR_Input!$B$28:$AK$28,0))</f>
        <v>17.21</v>
      </c>
      <c r="AS68" s="6"/>
      <c r="AT68" s="13"/>
      <c r="AV68" s="14">
        <f>INDEX(HR_Input!$B$29:$AK$29,MATCH('Residential Bills_Yr 1_6 Un_HR'!$B$60,HR_Input!$A$29:$A$29,0),MATCH('Residential Bills_Yr 1_6 Un_HR'!AT$67,HR_Input!$B$28:$AK$28,0))</f>
        <v>17.21</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INDEX(HR_Input!$B$22:$AK$26,MATCH('Residential Bills_Yr 1_6 Un_HR'!$A71,HR_Input!$A$22:$A$26,0),MATCH('Residential Bills_Yr 1_6 Un_HR'!B$67,HR_Input!$B$21:$AK$21,0))</f>
        <v>4.4048999999999996</v>
      </c>
      <c r="C71" s="2">
        <f>IF($B$61&gt;HR_Input!F92,HR_Input!F92,'Residential Bills_Yr 1_6 Un_HR'!$B$61)</f>
        <v>6</v>
      </c>
      <c r="D71" s="14">
        <f>ROUND(IFERROR(B71*C71," "),2)</f>
        <v>26.43</v>
      </c>
      <c r="F71" s="18">
        <f>INDEX(HR_Input!$B$22:$AK$26,MATCH('Residential Bills_Yr 1_6 Un_HR'!$A71,HR_Input!$A$22:$A$26,0),MATCH('Residential Bills_Yr 1_6 Un_HR'!F$67,HR_Input!$B$21:$AK$21,0))</f>
        <v>4.4048999999999996</v>
      </c>
      <c r="G71" s="2">
        <f>IF($B$61&gt;HR_Input!G92,HR_Input!G92,'Residential Bills_Yr 1_6 Un_HR'!$B$61)</f>
        <v>6</v>
      </c>
      <c r="H71" s="14">
        <f>ROUND(IFERROR(F71*G71," "),2)</f>
        <v>26.43</v>
      </c>
      <c r="J71" s="18">
        <f>INDEX(HR_Input!$B$22:$AK$26,MATCH('Residential Bills_Yr 1_6 Un_HR'!$A71,HR_Input!$A$22:$A$26,0),MATCH('Residential Bills_Yr 1_6 Un_HR'!J$67,HR_Input!$B$21:$AK$21,0))</f>
        <v>4.4048999999999996</v>
      </c>
      <c r="K71" s="2">
        <f>IF($B$61&gt;HR_Input!H92,HR_Input!H92,'Residential Bills_Yr 1_6 Un_HR'!$B$61)</f>
        <v>6</v>
      </c>
      <c r="L71" s="14">
        <f>ROUND(IFERROR(J71*K71," "),2)</f>
        <v>26.43</v>
      </c>
      <c r="N71" s="18">
        <f>INDEX(HR_Input!$B$22:$AK$26,MATCH('Residential Bills_Yr 1_6 Un_HR'!$A71,HR_Input!$A$22:$A$26,0),MATCH('Residential Bills_Yr 1_6 Un_HR'!N$67,HR_Input!$B$21:$AK$21,0))</f>
        <v>4.4048999999999996</v>
      </c>
      <c r="O71" s="2">
        <f>IF($B$61&gt;HR_Input!I92,HR_Input!I92,'Residential Bills_Yr 1_6 Un_HR'!$B$61)</f>
        <v>6</v>
      </c>
      <c r="P71" s="14">
        <f>ROUND(IFERROR(N71*O71," "),2)</f>
        <v>26.43</v>
      </c>
      <c r="R71" s="18">
        <f>INDEX(HR_Input!$B$22:$AK$26,MATCH('Residential Bills_Yr 1_6 Un_HR'!$A71,HR_Input!$A$22:$A$26,0),MATCH('Residential Bills_Yr 1_6 Un_HR'!R$67,HR_Input!$B$21:$AK$21,0))</f>
        <v>4.5811000000000002</v>
      </c>
      <c r="S71" s="2">
        <f>IF($B$61&gt;HR_Input!J92,HR_Input!J92,'Residential Bills_Yr 1_6 Un_HR'!$B$61)</f>
        <v>6</v>
      </c>
      <c r="T71" s="14">
        <f>ROUND(IFERROR(R71*S71," "),2)</f>
        <v>27.49</v>
      </c>
      <c r="V71" s="18">
        <f>INDEX(HR_Input!$B$22:$AK$26,MATCH('Residential Bills_Yr 1_6 Un_HR'!$A71,HR_Input!$A$22:$A$26,0),MATCH('Residential Bills_Yr 1_6 Un_HR'!V$67,HR_Input!$B$21:$AK$21,0))</f>
        <v>4.5811000000000002</v>
      </c>
      <c r="W71" s="2">
        <f>IF($B$61&gt;HR_Input!K92,HR_Input!K92,'Residential Bills_Yr 1_6 Un_HR'!$B$61)</f>
        <v>6</v>
      </c>
      <c r="X71" s="14">
        <f>ROUND(IFERROR(V71*W71," "),2)</f>
        <v>27.49</v>
      </c>
      <c r="Z71" s="18">
        <f>INDEX(HR_Input!$B$22:$AK$26,MATCH('Residential Bills_Yr 1_6 Un_HR'!$A71,HR_Input!$A$22:$A$26,0),MATCH('Residential Bills_Yr 1_6 Un_HR'!Z$67,HR_Input!$B$21:$AK$21,0))</f>
        <v>4.5811000000000002</v>
      </c>
      <c r="AA71" s="2">
        <f>IF($B$61&gt;HR_Input!L92,HR_Input!L92,'Residential Bills_Yr 1_6 Un_HR'!$B$61)</f>
        <v>6</v>
      </c>
      <c r="AB71" s="14">
        <f>ROUND(IFERROR(Z71*AA71," "),2)</f>
        <v>27.49</v>
      </c>
      <c r="AD71" s="18">
        <f>INDEX(HR_Input!$B$22:$AK$26,MATCH('Residential Bills_Yr 1_6 Un_HR'!$A71,HR_Input!$A$22:$A$26,0),MATCH('Residential Bills_Yr 1_6 Un_HR'!AD$67,HR_Input!$B$21:$AK$21,0))</f>
        <v>4.5747000000000009</v>
      </c>
      <c r="AE71" s="2">
        <f>IF($B$61&gt;HR_Input!M92,HR_Input!M92,'Residential Bills_Yr 1_6 Un_HR'!$B$61)</f>
        <v>6</v>
      </c>
      <c r="AF71" s="14">
        <f>ROUND(IFERROR(AD71*AE71," "),2)</f>
        <v>27.45</v>
      </c>
      <c r="AH71" s="18">
        <f>INDEX(HR_Input!$B$22:$AK$26,MATCH('Residential Bills_Yr 1_6 Un_HR'!$A71,HR_Input!$A$22:$A$26,0),MATCH('Residential Bills_Yr 1_6 Un_HR'!AH$67,HR_Input!$B$21:$AK$21,0))</f>
        <v>4.5747000000000009</v>
      </c>
      <c r="AI71" s="2">
        <f>IF($B$61&gt;HR_Input!N92,HR_Input!N92,'Residential Bills_Yr 1_6 Un_HR'!$B$61)</f>
        <v>6</v>
      </c>
      <c r="AJ71" s="14">
        <f>ROUND(IFERROR(AH71*AI71," "),2)</f>
        <v>27.45</v>
      </c>
      <c r="AL71" s="18">
        <f>INDEX(HR_Input!$B$22:$AK$26,MATCH('Residential Bills_Yr 1_6 Un_HR'!$A71,HR_Input!$A$22:$A$26,0),MATCH('Residential Bills_Yr 1_6 Un_HR'!AL$67,HR_Input!$B$21:$AK$21,0))</f>
        <v>4.5747000000000009</v>
      </c>
      <c r="AM71" s="2">
        <f>IF($B$61&gt;HR_Input!O92,HR_Input!O92,'Residential Bills_Yr 1_6 Un_HR'!$B$61)</f>
        <v>6</v>
      </c>
      <c r="AN71" s="14">
        <f>ROUND(IFERROR(AL71*AM71," "),2)</f>
        <v>27.45</v>
      </c>
      <c r="AP71" s="18">
        <f>INDEX(HR_Input!$B$22:$AK$26,MATCH('Residential Bills_Yr 1_6 Un_HR'!$A71,HR_Input!$A$22:$A$26,0),MATCH('Residential Bills_Yr 1_6 Un_HR'!AP$67,HR_Input!$B$21:$AK$21,0))</f>
        <v>4.5747000000000009</v>
      </c>
      <c r="AQ71" s="2">
        <f>IF($B$61&gt;HR_Input!P92,HR_Input!P92,'Residential Bills_Yr 1_6 Un_HR'!$B$61)</f>
        <v>6</v>
      </c>
      <c r="AR71" s="14">
        <f>ROUND(IFERROR(AP71*AQ71," "),2)</f>
        <v>27.45</v>
      </c>
      <c r="AS71" s="6"/>
      <c r="AT71" s="18">
        <f>INDEX(HR_Input!$B$22:$AK$26,MATCH('Residential Bills_Yr 1_6 Un_HR'!$A71,HR_Input!$A$22:$A$26,0),MATCH('Residential Bills_Yr 1_6 Un_HR'!AT$67,HR_Input!$B$21:$AK$21,0))</f>
        <v>4.5747000000000009</v>
      </c>
      <c r="AU71" s="2">
        <f>IF($B$61&gt;HR_Input!Q92,HR_Input!Q92,'Residential Bills_Yr 1_6 Un_HR'!$B$61)</f>
        <v>6</v>
      </c>
      <c r="AV71" s="14">
        <f>ROUND(IFERROR(AT71*AU71," "),2)</f>
        <v>27.45</v>
      </c>
    </row>
    <row r="72" spans="1:48" x14ac:dyDescent="0.25">
      <c r="A72" t="str">
        <f>A18</f>
        <v>Tier 2</v>
      </c>
      <c r="B72" s="18">
        <f>INDEX(HR_Input!$B$22:$AK$26,MATCH('Residential Bills_Yr 1_6 Un_HR'!$A72,HR_Input!$A$22:$A$26,0),MATCH('Residential Bills_Yr 1_6 Un_HR'!B$67,HR_Input!$B$21:$AK$21,0))</f>
        <v>5.5080999999999998</v>
      </c>
      <c r="C72" s="2">
        <f>IF(($B$61-C71)&gt;HR_Input!F93,HR_Input!F93,($B$61-C71))</f>
        <v>0</v>
      </c>
      <c r="D72" s="14">
        <f>ROUND(IFERROR(B72*C72," "),2)</f>
        <v>0</v>
      </c>
      <c r="F72" s="18">
        <f>INDEX(HR_Input!$B$22:$AK$26,MATCH('Residential Bills_Yr 1_6 Un_HR'!$A72,HR_Input!$A$22:$A$26,0),MATCH('Residential Bills_Yr 1_6 Un_HR'!F$67,HR_Input!$B$21:$AK$21,0))</f>
        <v>5.5080999999999998</v>
      </c>
      <c r="G72" s="2">
        <f>IF(($B$61-G71)&gt;HR_Input!G93,HR_Input!G93,($B$61-G71))</f>
        <v>0</v>
      </c>
      <c r="H72" s="14">
        <f>ROUND(IFERROR(F72*G72," "),2)</f>
        <v>0</v>
      </c>
      <c r="J72" s="18">
        <f>INDEX(HR_Input!$B$22:$AK$26,MATCH('Residential Bills_Yr 1_6 Un_HR'!$A72,HR_Input!$A$22:$A$26,0),MATCH('Residential Bills_Yr 1_6 Un_HR'!J$67,HR_Input!$B$21:$AK$21,0))</f>
        <v>5.5080999999999998</v>
      </c>
      <c r="K72" s="2">
        <f>IF(($B$61-K71)&gt;HR_Input!H93,HR_Input!H93,($B$61-K71))</f>
        <v>0</v>
      </c>
      <c r="L72" s="14">
        <f>ROUND(IFERROR(J72*K72," "),2)</f>
        <v>0</v>
      </c>
      <c r="N72" s="18">
        <f>INDEX(HR_Input!$B$22:$AK$26,MATCH('Residential Bills_Yr 1_6 Un_HR'!$A72,HR_Input!$A$22:$A$26,0),MATCH('Residential Bills_Yr 1_6 Un_HR'!N$67,HR_Input!$B$21:$AK$21,0))</f>
        <v>5.5080999999999998</v>
      </c>
      <c r="O72" s="2">
        <f>IF(($B$61-O71)&gt;HR_Input!I93,HR_Input!I93,($B$61-O71))</f>
        <v>0</v>
      </c>
      <c r="P72" s="14">
        <f>ROUND(IFERROR(N72*O72," "),2)</f>
        <v>0</v>
      </c>
      <c r="R72" s="18">
        <f>INDEX(HR_Input!$B$22:$AK$26,MATCH('Residential Bills_Yr 1_6 Un_HR'!$A72,HR_Input!$A$22:$A$26,0),MATCH('Residential Bills_Yr 1_6 Un_HR'!R$67,HR_Input!$B$21:$AK$21,0))</f>
        <v>5.7283999999999997</v>
      </c>
      <c r="S72" s="2">
        <f>IF(($B$61-S71)&gt;HR_Input!J93,HR_Input!J93,($B$61-S71))</f>
        <v>0</v>
      </c>
      <c r="T72" s="14">
        <f>ROUND(IFERROR(R72*S72," "),2)</f>
        <v>0</v>
      </c>
      <c r="V72" s="18">
        <f>INDEX(HR_Input!$B$22:$AK$26,MATCH('Residential Bills_Yr 1_6 Un_HR'!$A72,HR_Input!$A$22:$A$26,0),MATCH('Residential Bills_Yr 1_6 Un_HR'!V$67,HR_Input!$B$21:$AK$21,0))</f>
        <v>5.7283999999999997</v>
      </c>
      <c r="W72" s="2">
        <f>IF(($B$61-W71)&gt;HR_Input!K93,HR_Input!K93,($B$61-S71))</f>
        <v>0</v>
      </c>
      <c r="X72" s="14">
        <f>ROUND(IFERROR(V72*W72," "),2)</f>
        <v>0</v>
      </c>
      <c r="Z72" s="18">
        <f>INDEX(HR_Input!$B$22:$AK$26,MATCH('Residential Bills_Yr 1_6 Un_HR'!$A72,HR_Input!$A$22:$A$26,0),MATCH('Residential Bills_Yr 1_6 Un_HR'!Z$67,HR_Input!$B$21:$AK$21,0))</f>
        <v>5.7283999999999997</v>
      </c>
      <c r="AA72" s="2">
        <f>IF(($B$61-AA71)&gt;HR_Input!L93,HR_Input!L93,($B$61-AA71))</f>
        <v>0</v>
      </c>
      <c r="AB72" s="14">
        <f>ROUND(IFERROR(Z72*AA72," "),2)</f>
        <v>0</v>
      </c>
      <c r="AD72" s="18">
        <f>INDEX(HR_Input!$B$22:$AK$26,MATCH('Residential Bills_Yr 1_6 Un_HR'!$A72,HR_Input!$A$22:$A$26,0),MATCH('Residential Bills_Yr 1_6 Un_HR'!AD$67,HR_Input!$B$21:$AK$21,0))</f>
        <v>5.7203999999999997</v>
      </c>
      <c r="AE72" s="2">
        <f>IF(($B$61-AE71)&gt;HR_Input!M93,HR_Input!M93,($B$61-AE71))</f>
        <v>0</v>
      </c>
      <c r="AF72" s="14">
        <f>ROUND(IFERROR(AD72*AE72," "),2)</f>
        <v>0</v>
      </c>
      <c r="AH72" s="18">
        <f>INDEX(HR_Input!$B$22:$AK$26,MATCH('Residential Bills_Yr 1_6 Un_HR'!$A72,HR_Input!$A$22:$A$26,0),MATCH('Residential Bills_Yr 1_6 Un_HR'!AH$67,HR_Input!$B$21:$AK$21,0))</f>
        <v>5.7203999999999997</v>
      </c>
      <c r="AI72" s="2">
        <f>IF(($B$61-AI71)&gt;HR_Input!N93,HR_Input!N93,($B$61-AI71))</f>
        <v>0</v>
      </c>
      <c r="AJ72" s="14">
        <f>ROUND(IFERROR(AH72*AI72," "),2)</f>
        <v>0</v>
      </c>
      <c r="AL72" s="18">
        <f>INDEX(HR_Input!$B$22:$AK$26,MATCH('Residential Bills_Yr 1_6 Un_HR'!$A72,HR_Input!$A$22:$A$26,0),MATCH('Residential Bills_Yr 1_6 Un_HR'!AL$67,HR_Input!$B$21:$AK$21,0))</f>
        <v>5.7203999999999997</v>
      </c>
      <c r="AM72" s="2">
        <f>IF(($B$61-AM71)&gt;HR_Input!O93,HR_Input!O93,($B$61-AM71))</f>
        <v>0</v>
      </c>
      <c r="AN72" s="14">
        <f>ROUND(IFERROR(AL72*AM72," "),2)</f>
        <v>0</v>
      </c>
      <c r="AP72" s="18">
        <f>INDEX(HR_Input!$B$22:$AK$26,MATCH('Residential Bills_Yr 1_6 Un_HR'!$A72,HR_Input!$A$22:$A$26,0),MATCH('Residential Bills_Yr 1_6 Un_HR'!AP$67,HR_Input!$B$21:$AK$21,0))</f>
        <v>5.7203999999999997</v>
      </c>
      <c r="AQ72" s="2">
        <f>IF(($B$61-AQ71)&gt;HR_Input!P93,HR_Input!P93,($B$61-AQ71))</f>
        <v>0</v>
      </c>
      <c r="AR72" s="14">
        <f>ROUND(IFERROR(AP72*AQ72," "),2)</f>
        <v>0</v>
      </c>
      <c r="AS72" s="6"/>
      <c r="AT72" s="18">
        <f>INDEX(HR_Input!$B$22:$AK$26,MATCH('Residential Bills_Yr 1_6 Un_HR'!$A72,HR_Input!$A$22:$A$26,0),MATCH('Residential Bills_Yr 1_6 Un_HR'!AT$67,HR_Input!$B$21:$AK$21,0))</f>
        <v>5.7203999999999997</v>
      </c>
      <c r="AU72" s="2">
        <f>IF(($B$61-AU71)&gt;HR_Input!Q93,HR_Input!Q93,($B$61-AU71))</f>
        <v>0</v>
      </c>
      <c r="AV72" s="14">
        <f>ROUND(IFERROR(AT72*AU72," "),2)</f>
        <v>0</v>
      </c>
    </row>
    <row r="73" spans="1:48" x14ac:dyDescent="0.25">
      <c r="A73" t="str">
        <f>A19</f>
        <v>Tier 3</v>
      </c>
      <c r="B73" s="18">
        <f>INDEX(HR_Input!$B$22:$AK$26,MATCH('Residential Bills_Yr 1_6 Un_HR'!$A73,HR_Input!$A$22:$A$26,0),MATCH('Residential Bills_Yr 1_6 Un_HR'!B$67,HR_Input!$B$21:$AK$21,0))</f>
        <v>8.2660999999999998</v>
      </c>
      <c r="C73" s="2">
        <f>IF(OR(HR_Input!F133="Tier 4",HR_Input!F133="Tier 5"),IF(('Residential Bills_Yr 1_6 Un_HR'!$B$61-'Residential Bills_Yr 1_6 Un_HR'!C71-'Residential Bills_Yr 1_6 Un_HR'!C72)&gt;HR_Input!F94,HR_Input!F94,('Residential Bills_Yr 1_6 Un_HR'!$B$61-'Residential Bills_Yr 1_6 Un_HR'!C71-'Residential Bills_Yr 1_6 Un_HR'!C72)),('Residential Bills_Yr 1_6 Un_HR'!$B$61-'Residential Bills_Yr 1_6 Un_HR'!C71-'Residential Bills_Yr 1_6 Un_HR'!C72))</f>
        <v>0</v>
      </c>
      <c r="D73" s="14">
        <f>ROUND(IFERROR(B73*C73," "),2)</f>
        <v>0</v>
      </c>
      <c r="F73" s="18">
        <f>INDEX(HR_Input!$B$22:$AK$26,MATCH('Residential Bills_Yr 1_6 Un_HR'!$A73,HR_Input!$A$22:$A$26,0),MATCH('Residential Bills_Yr 1_6 Un_HR'!F$67,HR_Input!$B$21:$AK$21,0))</f>
        <v>8.2660999999999998</v>
      </c>
      <c r="G73" s="2">
        <f>IF(OR(HR_Input!G133="Tier 4",HR_Input!G133="Tier 5"),IF(('Residential Bills_Yr 1_6 Un_HR'!$B$61-'Residential Bills_Yr 1_6 Un_HR'!G71-'Residential Bills_Yr 1_6 Un_HR'!G72)&gt;HR_Input!G94,HR_Input!G94,('Residential Bills_Yr 1_6 Un_HR'!$B$61-'Residential Bills_Yr 1_6 Un_HR'!G71-'Residential Bills_Yr 1_6 Un_HR'!G72)),('Residential Bills_Yr 1_6 Un_HR'!$B$61-'Residential Bills_Yr 1_6 Un_HR'!G71-'Residential Bills_Yr 1_6 Un_HR'!G72))</f>
        <v>0</v>
      </c>
      <c r="H73" s="14">
        <f>ROUND(IFERROR(F73*G73," "),2)</f>
        <v>0</v>
      </c>
      <c r="J73" s="18">
        <f>INDEX(HR_Input!$B$22:$AK$26,MATCH('Residential Bills_Yr 1_6 Un_HR'!$A73,HR_Input!$A$22:$A$26,0),MATCH('Residential Bills_Yr 1_6 Un_HR'!J$67,HR_Input!$B$21:$AK$21,0))</f>
        <v>8.2660999999999998</v>
      </c>
      <c r="K73" s="2">
        <f>IF(OR(HR_Input!H133="Tier 4",HR_Input!H133="Tier 5"),IF(('Residential Bills_Yr 1_6 Un_HR'!$B$61-'Residential Bills_Yr 1_6 Un_HR'!K71-'Residential Bills_Yr 1_6 Un_HR'!K72)&gt;HR_Input!H94,HR_Input!H94,('Residential Bills_Yr 1_6 Un_HR'!$B$61-'Residential Bills_Yr 1_6 Un_HR'!K71-'Residential Bills_Yr 1_6 Un_HR'!K72)),('Residential Bills_Yr 1_6 Un_HR'!$B$61-'Residential Bills_Yr 1_6 Un_HR'!K71-'Residential Bills_Yr 1_6 Un_HR'!K72))</f>
        <v>0</v>
      </c>
      <c r="L73" s="14">
        <f>ROUND(IFERROR(J73*K73," "),2)</f>
        <v>0</v>
      </c>
      <c r="N73" s="18">
        <f>INDEX(HR_Input!$B$22:$AK$26,MATCH('Residential Bills_Yr 1_6 Un_HR'!$A73,HR_Input!$A$22:$A$26,0),MATCH('Residential Bills_Yr 1_6 Un_HR'!N$67,HR_Input!$B$21:$AK$21,0))</f>
        <v>8.2660999999999998</v>
      </c>
      <c r="O73" s="2">
        <f>IF(OR(HR_Input!I133="Tier 4",HR_Input!I133="Tier 5"),IF(('Residential Bills_Yr 1_6 Un_HR'!$B$61-'Residential Bills_Yr 1_6 Un_HR'!O71-'Residential Bills_Yr 1_6 Un_HR'!O72)&gt;HR_Input!I94,HR_Input!I94,('Residential Bills_Yr 1_6 Un_HR'!$B$61-'Residential Bills_Yr 1_6 Un_HR'!O71-'Residential Bills_Yr 1_6 Un_HR'!O72)),('Residential Bills_Yr 1_6 Un_HR'!$B$61-'Residential Bills_Yr 1_6 Un_HR'!O71-'Residential Bills_Yr 1_6 Un_HR'!O72))</f>
        <v>0</v>
      </c>
      <c r="P73" s="14">
        <f>ROUND(IFERROR(N73*O73," "),2)</f>
        <v>0</v>
      </c>
      <c r="R73" s="18">
        <f>INDEX(HR_Input!$B$22:$AK$26,MATCH('Residential Bills_Yr 1_6 Un_HR'!$A73,HR_Input!$A$22:$A$26,0),MATCH('Residential Bills_Yr 1_6 Un_HR'!R$67,HR_Input!$B$21:$AK$21,0))</f>
        <v>8.5967000000000002</v>
      </c>
      <c r="S73" s="2">
        <f>IF(OR(HR_Input!J133="Tier 4",HR_Input!J133="Tier 5"),IF(('Residential Bills_Yr 1_6 Un_HR'!$B$61-'Residential Bills_Yr 1_6 Un_HR'!S71-'Residential Bills_Yr 1_6 Un_HR'!S72)&gt;HR_Input!J94,HR_Input!J94,('Residential Bills_Yr 1_6 Un_HR'!$B$61-'Residential Bills_Yr 1_6 Un_HR'!S71-'Residential Bills_Yr 1_6 Un_HR'!S72)),('Residential Bills_Yr 1_6 Un_HR'!$B$61-'Residential Bills_Yr 1_6 Un_HR'!S71-'Residential Bills_Yr 1_6 Un_HR'!S72))</f>
        <v>0</v>
      </c>
      <c r="T73" s="14">
        <f>ROUND(IFERROR(R73*S73," "),2)</f>
        <v>0</v>
      </c>
      <c r="V73" s="18">
        <f>INDEX(HR_Input!$B$22:$AK$26,MATCH('Residential Bills_Yr 1_6 Un_HR'!$A73,HR_Input!$A$22:$A$26,0),MATCH('Residential Bills_Yr 1_6 Un_HR'!V$67,HR_Input!$B$21:$AK$21,0))</f>
        <v>8.5967000000000002</v>
      </c>
      <c r="W73" s="2">
        <f>IF(OR(HR_Input!K133="Tier 4",HR_Input!K133="Tier 5"),IF(('Residential Bills_Yr 1_6 Un_HR'!$B$61-'Residential Bills_Yr 1_6 Un_HR'!W71-'Residential Bills_Yr 1_6 Un_HR'!W72)&gt;HR_Input!K94,HR_Input!K94,('Residential Bills_Yr 1_6 Un_HR'!$B$61-'Residential Bills_Yr 1_6 Un_HR'!W71-'Residential Bills_Yr 1_6 Un_HR'!W72)),('Residential Bills_Yr 1_6 Un_HR'!$B$61-'Residential Bills_Yr 1_6 Un_HR'!W71-'Residential Bills_Yr 1_6 Un_HR'!W72))</f>
        <v>0</v>
      </c>
      <c r="X73" s="14">
        <f>ROUND(IFERROR(V73*W73," "),2)</f>
        <v>0</v>
      </c>
      <c r="Z73" s="18">
        <f>INDEX(HR_Input!$B$22:$AK$26,MATCH('Residential Bills_Yr 1_6 Un_HR'!$A73,HR_Input!$A$22:$A$26,0),MATCH('Residential Bills_Yr 1_6 Un_HR'!Z$67,HR_Input!$B$21:$AK$21,0))</f>
        <v>8.5967000000000002</v>
      </c>
      <c r="AA73" s="2">
        <f>IF(OR(HR_Input!L133="Tier 4",HR_Input!L133="Tier 5"),IF(('Residential Bills_Yr 1_6 Un_HR'!$B$61-'Residential Bills_Yr 1_6 Un_HR'!AA71-'Residential Bills_Yr 1_6 Un_HR'!AA72)&gt;HR_Input!L94,HR_Input!L94,('Residential Bills_Yr 1_6 Un_HR'!$B$61-'Residential Bills_Yr 1_6 Un_HR'!AA71-'Residential Bills_Yr 1_6 Un_HR'!AA72)),('Residential Bills_Yr 1_6 Un_HR'!$B$61-'Residential Bills_Yr 1_6 Un_HR'!AA71-'Residential Bills_Yr 1_6 Un_HR'!AA72))</f>
        <v>0</v>
      </c>
      <c r="AB73" s="14">
        <f>ROUND(IFERROR(Z73*AA73," "),2)</f>
        <v>0</v>
      </c>
      <c r="AD73" s="18">
        <f>INDEX(HR_Input!$B$22:$AK$26,MATCH('Residential Bills_Yr 1_6 Un_HR'!$A73,HR_Input!$A$22:$A$26,0),MATCH('Residential Bills_Yr 1_6 Un_HR'!AD$67,HR_Input!$B$21:$AK$21,0))</f>
        <v>8.5846999999999998</v>
      </c>
      <c r="AE73" s="2">
        <f>IF(OR(HR_Input!M133="Tier 4",HR_Input!M133="Tier 5"),IF(('Residential Bills_Yr 1_6 Un_HR'!$B$61-'Residential Bills_Yr 1_6 Un_HR'!AE71-'Residential Bills_Yr 1_6 Un_HR'!AE72)&gt;HR_Input!M94,HR_Input!M94,('Residential Bills_Yr 1_6 Un_HR'!$B$61-'Residential Bills_Yr 1_6 Un_HR'!AE71-'Residential Bills_Yr 1_6 Un_HR'!AE72)),('Residential Bills_Yr 1_6 Un_HR'!$B$61-'Residential Bills_Yr 1_6 Un_HR'!AE71-'Residential Bills_Yr 1_6 Un_HR'!AE72))</f>
        <v>0</v>
      </c>
      <c r="AF73" s="14">
        <f>ROUND(IFERROR(AD73*AE73," "),2)</f>
        <v>0</v>
      </c>
      <c r="AH73" s="18">
        <f>INDEX(HR_Input!$B$22:$AK$26,MATCH('Residential Bills_Yr 1_6 Un_HR'!$A73,HR_Input!$A$22:$A$26,0),MATCH('Residential Bills_Yr 1_6 Un_HR'!AH$67,HR_Input!$B$21:$AK$21,0))</f>
        <v>8.5846999999999998</v>
      </c>
      <c r="AI73" s="2">
        <f>IF(OR(HR_Input!N133="Tier 4",HR_Input!N133="Tier 5"),IF(('Residential Bills_Yr 1_6 Un_HR'!$B$61-'Residential Bills_Yr 1_6 Un_HR'!AI71-'Residential Bills_Yr 1_6 Un_HR'!AI72)&gt;HR_Input!N94,HR_Input!N94,('Residential Bills_Yr 1_6 Un_HR'!$B$61-'Residential Bills_Yr 1_6 Un_HR'!AI71-'Residential Bills_Yr 1_6 Un_HR'!AI72)),('Residential Bills_Yr 1_6 Un_HR'!$B$61-'Residential Bills_Yr 1_6 Un_HR'!AI71-'Residential Bills_Yr 1_6 Un_HR'!AI72))</f>
        <v>0</v>
      </c>
      <c r="AJ73" s="14">
        <f>ROUND(IFERROR(AH73*AI73," "),2)</f>
        <v>0</v>
      </c>
      <c r="AL73" s="18">
        <f>INDEX(HR_Input!$B$22:$AK$26,MATCH('Residential Bills_Yr 1_6 Un_HR'!$A73,HR_Input!$A$22:$A$26,0),MATCH('Residential Bills_Yr 1_6 Un_HR'!AL$67,HR_Input!$B$21:$AK$21,0))</f>
        <v>8.5846999999999998</v>
      </c>
      <c r="AM73" s="2">
        <f>IF(OR(HR_Input!O133="Tier 4",HR_Input!O133="Tier 5"),IF(('Residential Bills_Yr 1_6 Un_HR'!$B$61-'Residential Bills_Yr 1_6 Un_HR'!AM71-'Residential Bills_Yr 1_6 Un_HR'!AM72)&gt;HR_Input!O94,HR_Input!O94,('Residential Bills_Yr 1_6 Un_HR'!$B$61-'Residential Bills_Yr 1_6 Un_HR'!AM71-'Residential Bills_Yr 1_6 Un_HR'!AM72)),('Residential Bills_Yr 1_6 Un_HR'!$B$61-'Residential Bills_Yr 1_6 Un_HR'!AM71-'Residential Bills_Yr 1_6 Un_HR'!AM72))</f>
        <v>0</v>
      </c>
      <c r="AN73" s="14">
        <f>ROUND(IFERROR(AL73*AM73," "),2)</f>
        <v>0</v>
      </c>
      <c r="AP73" s="18">
        <f>INDEX(HR_Input!$B$22:$AK$26,MATCH('Residential Bills_Yr 1_6 Un_HR'!$A73,HR_Input!$A$22:$A$26,0),MATCH('Residential Bills_Yr 1_6 Un_HR'!AP$67,HR_Input!$B$21:$AK$21,0))</f>
        <v>8.5846999999999998</v>
      </c>
      <c r="AQ73" s="2">
        <f>IF(OR(HR_Input!P133="Tier 4",HR_Input!P133="Tier 5"),IF(('Residential Bills_Yr 1_6 Un_HR'!$B$61-'Residential Bills_Yr 1_6 Un_HR'!AQ71-'Residential Bills_Yr 1_6 Un_HR'!AQ72)&gt;HR_Input!P94,HR_Input!P94,('Residential Bills_Yr 1_6 Un_HR'!$B$61-'Residential Bills_Yr 1_6 Un_HR'!AQ71-'Residential Bills_Yr 1_6 Un_HR'!AQ72)),('Residential Bills_Yr 1_6 Un_HR'!$B$61-'Residential Bills_Yr 1_6 Un_HR'!AQ71-'Residential Bills_Yr 1_6 Un_HR'!AQ72))</f>
        <v>0</v>
      </c>
      <c r="AR73" s="14">
        <f>ROUND(IFERROR(AP73*AQ73," "),2)</f>
        <v>0</v>
      </c>
      <c r="AS73" s="6"/>
      <c r="AT73" s="18">
        <f>INDEX(HR_Input!$B$22:$AK$26,MATCH('Residential Bills_Yr 1_6 Un_HR'!$A73,HR_Input!$A$22:$A$26,0),MATCH('Residential Bills_Yr 1_6 Un_HR'!AT$67,HR_Input!$B$21:$AK$21,0))</f>
        <v>8.5846999999999998</v>
      </c>
      <c r="AU73" s="2">
        <f>IF(OR(HR_Input!Q133="Tier 4",HR_Input!Q133="Tier 5"),IF(('Residential Bills_Yr 1_6 Un_HR'!$B$61-'Residential Bills_Yr 1_6 Un_HR'!AU71-'Residential Bills_Yr 1_6 Un_HR'!AU72)&gt;HR_Input!Q94,HR_Input!Q94,('Residential Bills_Yr 1_6 Un_HR'!$B$61-'Residential Bills_Yr 1_6 Un_HR'!AU71-'Residential Bills_Yr 1_6 Un_HR'!AU72)),('Residential Bills_Yr 1_6 Un_HR'!$B$61-'Residential Bills_Yr 1_6 Un_HR'!AU71-'Residential Bills_Yr 1_6 Un_HR'!AU72))</f>
        <v>0</v>
      </c>
      <c r="AV73" s="14">
        <f>ROUND(IFERROR(AT73*AU73," "),2)</f>
        <v>0</v>
      </c>
    </row>
    <row r="74" spans="1:48" ht="14.45" hidden="1" customHeight="1" x14ac:dyDescent="0.25">
      <c r="A74" t="str">
        <f>A20</f>
        <v>Tier 4</v>
      </c>
      <c r="B74" s="18">
        <f>INDEX(HR_Input!$B$22:$AK$26,MATCH('Residential Bills_Yr 1_6 Un_HR'!$A74,HR_Input!$A$22:$A$26,0),MATCH('Residential Bills_Yr 1_6 Un_HR'!B$67,HR_Input!$B$21:$AK$21,0))</f>
        <v>0</v>
      </c>
      <c r="C74" s="2" t="str">
        <f>IF(HR_Input!F133="Tier 4",($B$61-C71-C72-C73),IF(HR_Input!F133="Tier 5",IF(('Residential Bills_Yr 1_6 Un_HR'!$B$61-'Residential Bills_Yr 1_6 Un_HR'!C71-'Residential Bills_Yr 1_6 Un_HR'!C72-'Residential Bills_Yr 1_6 Un_HR'!C73)&gt;HR_Input!F138,HR_Input!F138,('Residential Bills_Yr 1_6 Un_HR'!$B$61-'Residential Bills_Yr 1_6 Un_HR'!C71-'Residential Bills_Yr 1_6 Un_HR'!C72-'Residential Bills_Yr 1_6 Un_HR'!C73))," "))</f>
        <v xml:space="preserve"> </v>
      </c>
      <c r="D74" s="14" t="str">
        <f t="shared" ref="D74:D75" si="60">IFERROR(B74*C74," ")</f>
        <v xml:space="preserve"> </v>
      </c>
      <c r="F74" s="18">
        <f>INDEX(HR_Input!$B$22:$AK$26,MATCH('Residential Bills_Yr 1_6 Un_HR'!$A74,HR_Input!$A$22:$A$26,0),MATCH('Residential Bills_Yr 1_6 Un_HR'!F$67,HR_Input!$B$21:$AK$21,0))</f>
        <v>0</v>
      </c>
      <c r="G74" s="2" t="str">
        <f>IF(HR_Input!G133="Tier 4",($B$61-G71-G72-G73),IF(HR_Input!G133="Tier 5",IF(('Residential Bills_Yr 1_6 Un_HR'!$B$61-'Residential Bills_Yr 1_6 Un_HR'!G71-'Residential Bills_Yr 1_6 Un_HR'!G72-'Residential Bills_Yr 1_6 Un_HR'!G73)&gt;HR_Input!G138,HR_Input!G138,('Residential Bills_Yr 1_6 Un_HR'!$B$61-'Residential Bills_Yr 1_6 Un_HR'!G71-'Residential Bills_Yr 1_6 Un_HR'!G72-'Residential Bills_Yr 1_6 Un_HR'!G73))," "))</f>
        <v xml:space="preserve"> </v>
      </c>
      <c r="H74" s="14" t="str">
        <f t="shared" ref="H74:H75" si="61">IFERROR(F74*G74," ")</f>
        <v xml:space="preserve"> </v>
      </c>
      <c r="J74" s="18">
        <f>INDEX(HR_Input!$B$22:$AK$26,MATCH('Residential Bills_Yr 1_6 Un_HR'!$A74,HR_Input!$A$22:$A$26,0),MATCH('Residential Bills_Yr 1_6 Un_HR'!J$67,HR_Input!$B$21:$AK$21,0))</f>
        <v>0</v>
      </c>
      <c r="K74" s="2" t="str">
        <f>IF(HR_Input!H133="Tier 4",($B$61-K71-K72-K73),IF(HR_Input!H133="Tier 5",IF(('Residential Bills_Yr 1_6 Un_HR'!$B$61-'Residential Bills_Yr 1_6 Un_HR'!K71-'Residential Bills_Yr 1_6 Un_HR'!K72-'Residential Bills_Yr 1_6 Un_HR'!K73)&gt;HR_Input!H138,HR_Input!H138,('Residential Bills_Yr 1_6 Un_HR'!$B$61-'Residential Bills_Yr 1_6 Un_HR'!K71-'Residential Bills_Yr 1_6 Un_HR'!K72-'Residential Bills_Yr 1_6 Un_HR'!K73))," "))</f>
        <v xml:space="preserve"> </v>
      </c>
      <c r="L74" s="14" t="str">
        <f t="shared" ref="L74:L75" si="62">IFERROR(J74*K74," ")</f>
        <v xml:space="preserve"> </v>
      </c>
      <c r="N74" s="18">
        <f>INDEX(HR_Input!$B$22:$AK$26,MATCH('Residential Bills_Yr 1_6 Un_HR'!$A74,HR_Input!$A$22:$A$26,0),MATCH('Residential Bills_Yr 1_6 Un_HR'!N$67,HR_Input!$B$21:$AK$21,0))</f>
        <v>0</v>
      </c>
      <c r="O74" s="2" t="str">
        <f>IF(HR_Input!I133="Tier 4",($B$61-O71-O72-O73),IF(HR_Input!I133="Tier 5",IF(('Residential Bills_Yr 1_6 Un_HR'!$B$61-'Residential Bills_Yr 1_6 Un_HR'!O71-'Residential Bills_Yr 1_6 Un_HR'!O72-'Residential Bills_Yr 1_6 Un_HR'!O73)&gt;HR_Input!I138,HR_Input!I138,('Residential Bills_Yr 1_6 Un_HR'!$B$61-'Residential Bills_Yr 1_6 Un_HR'!O71-'Residential Bills_Yr 1_6 Un_HR'!O72-'Residential Bills_Yr 1_6 Un_HR'!O73))," "))</f>
        <v xml:space="preserve"> </v>
      </c>
      <c r="P74" s="14" t="str">
        <f t="shared" ref="P74:P75" si="63">IFERROR(N74*O74," ")</f>
        <v xml:space="preserve"> </v>
      </c>
      <c r="R74" s="18">
        <f>INDEX(HR_Input!$B$22:$AK$26,MATCH('Residential Bills_Yr 1_6 Un_HR'!$A74,HR_Input!$A$22:$A$26,0),MATCH('Residential Bills_Yr 1_6 Un_HR'!R$67,HR_Input!$B$21:$AK$21,0))</f>
        <v>0</v>
      </c>
      <c r="S74" s="2" t="str">
        <f>IF(HR_Input!J133="Tier 4",($B$61-S71-S72-S73),IF(HR_Input!J133="Tier 5",IF(('Residential Bills_Yr 1_6 Un_HR'!$B$61-'Residential Bills_Yr 1_6 Un_HR'!S71-'Residential Bills_Yr 1_6 Un_HR'!S72-'Residential Bills_Yr 1_6 Un_HR'!S73)&gt;HR_Input!J138,HR_Input!J138,('Residential Bills_Yr 1_6 Un_HR'!$B$61-'Residential Bills_Yr 1_6 Un_HR'!S71-'Residential Bills_Yr 1_6 Un_HR'!S72-'Residential Bills_Yr 1_6 Un_HR'!S73))," "))</f>
        <v xml:space="preserve"> </v>
      </c>
      <c r="T74" s="14" t="str">
        <f t="shared" ref="T74:T75" si="64">IFERROR(R74*S74," ")</f>
        <v xml:space="preserve"> </v>
      </c>
      <c r="V74" s="18">
        <f>INDEX(HR_Input!$B$22:$AK$26,MATCH('Residential Bills_Yr 1_6 Un_HR'!$A74,HR_Input!$A$22:$A$26,0),MATCH('Residential Bills_Yr 1_6 Un_HR'!V$67,HR_Input!$B$21:$AK$21,0))</f>
        <v>0</v>
      </c>
      <c r="W74" s="2" t="str">
        <f>IF(HR_Input!K133="Tier 4",($B$61-W71-W72-W73),IF(HR_Input!K133="Tier 5",IF(('Residential Bills_Yr 1_6 Un_HR'!$B$61-'Residential Bills_Yr 1_6 Un_HR'!W71-'Residential Bills_Yr 1_6 Un_HR'!W72-'Residential Bills_Yr 1_6 Un_HR'!W73)&gt;HR_Input!K138,HR_Input!K138,('Residential Bills_Yr 1_6 Un_HR'!$B$61-'Residential Bills_Yr 1_6 Un_HR'!W71-'Residential Bills_Yr 1_6 Un_HR'!W72-'Residential Bills_Yr 1_6 Un_HR'!W73))," "))</f>
        <v xml:space="preserve"> </v>
      </c>
      <c r="X74" s="14" t="str">
        <f t="shared" ref="X74:X75" si="65">IFERROR(V74*W74," ")</f>
        <v xml:space="preserve"> </v>
      </c>
      <c r="Z74" s="18">
        <f>INDEX(HR_Input!$B$22:$AK$26,MATCH('Residential Bills_Yr 1_6 Un_HR'!$A74,HR_Input!$A$22:$A$26,0),MATCH('Residential Bills_Yr 1_6 Un_HR'!Z$67,HR_Input!$B$21:$AK$21,0))</f>
        <v>0</v>
      </c>
      <c r="AA74" s="2" t="str">
        <f>IF(HR_Input!L133="Tier 4",($B$61-AA71-AA72-AA73),IF(HR_Input!L133="Tier 5",IF(('Residential Bills_Yr 1_6 Un_HR'!$B$61-'Residential Bills_Yr 1_6 Un_HR'!AA71-'Residential Bills_Yr 1_6 Un_HR'!AA72-'Residential Bills_Yr 1_6 Un_HR'!AA73)&gt;HR_Input!L138,HR_Input!L138,('Residential Bills_Yr 1_6 Un_HR'!$B$61-'Residential Bills_Yr 1_6 Un_HR'!AA71-'Residential Bills_Yr 1_6 Un_HR'!AA72-'Residential Bills_Yr 1_6 Un_HR'!AA73))," "))</f>
        <v xml:space="preserve"> </v>
      </c>
      <c r="AB74" s="14" t="str">
        <f t="shared" ref="AB74:AB75" si="66">IFERROR(Z74*AA74," ")</f>
        <v xml:space="preserve"> </v>
      </c>
      <c r="AD74" s="18">
        <f>INDEX(HR_Input!$B$22:$AK$26,MATCH('Residential Bills_Yr 1_6 Un_HR'!$A74,HR_Input!$A$22:$A$26,0),MATCH('Residential Bills_Yr 1_6 Un_HR'!AD$67,HR_Input!$B$21:$AK$21,0))</f>
        <v>0</v>
      </c>
      <c r="AE74" s="2" t="str">
        <f>IF(HR_Input!M133="Tier 4",($B$61-AE71-AE72-AE73),IF(HR_Input!M133="Tier 5",IF(('Residential Bills_Yr 1_6 Un_HR'!$B$61-'Residential Bills_Yr 1_6 Un_HR'!AE71-'Residential Bills_Yr 1_6 Un_HR'!AE72-'Residential Bills_Yr 1_6 Un_HR'!AE73)&gt;HR_Input!M138,HR_Input!M138,('Residential Bills_Yr 1_6 Un_HR'!$B$61-'Residential Bills_Yr 1_6 Un_HR'!AE71-'Residential Bills_Yr 1_6 Un_HR'!AE72-'Residential Bills_Yr 1_6 Un_HR'!AE73))," "))</f>
        <v xml:space="preserve"> </v>
      </c>
      <c r="AF74" s="14" t="str">
        <f t="shared" ref="AF74:AF75" si="67">IFERROR(AD74*AE74," ")</f>
        <v xml:space="preserve"> </v>
      </c>
      <c r="AH74" s="18">
        <f>INDEX(HR_Input!$B$22:$AK$26,MATCH('Residential Bills_Yr 1_6 Un_HR'!$A74,HR_Input!$A$22:$A$26,0),MATCH('Residential Bills_Yr 1_6 Un_HR'!AH$67,HR_Input!$B$21:$AK$21,0))</f>
        <v>0</v>
      </c>
      <c r="AI74" s="2" t="str">
        <f>IF(HR_Input!N133="Tier 4",($B$61-AI71-AI72-AI73),IF(HR_Input!N133="Tier 5",IF(('Residential Bills_Yr 1_6 Un_HR'!$B$61-'Residential Bills_Yr 1_6 Un_HR'!AI71-'Residential Bills_Yr 1_6 Un_HR'!AI72-'Residential Bills_Yr 1_6 Un_HR'!AI73)&gt;HR_Input!N138,HR_Input!N138,('Residential Bills_Yr 1_6 Un_HR'!$B$61-'Residential Bills_Yr 1_6 Un_HR'!AI71-'Residential Bills_Yr 1_6 Un_HR'!AI72-'Residential Bills_Yr 1_6 Un_HR'!AI73))," "))</f>
        <v xml:space="preserve"> </v>
      </c>
      <c r="AJ74" s="14" t="str">
        <f t="shared" ref="AJ74:AJ75" si="68">IFERROR(AH74*AI74," ")</f>
        <v xml:space="preserve"> </v>
      </c>
      <c r="AL74" s="18">
        <f>INDEX(HR_Input!$B$22:$AK$26,MATCH('Residential Bills_Yr 1_6 Un_HR'!$A74,HR_Input!$A$22:$A$26,0),MATCH('Residential Bills_Yr 1_6 Un_HR'!AL$67,HR_Input!$B$21:$AK$21,0))</f>
        <v>0</v>
      </c>
      <c r="AM74" s="2" t="str">
        <f>IF(HR_Input!O133="Tier 4",($B$61-AM71-AM72-AM73),IF(HR_Input!O133="Tier 5",IF(('Residential Bills_Yr 1_6 Un_HR'!$B$61-'Residential Bills_Yr 1_6 Un_HR'!AM71-'Residential Bills_Yr 1_6 Un_HR'!AM72-'Residential Bills_Yr 1_6 Un_HR'!AM73)&gt;HR_Input!O138,HR_Input!O138,('Residential Bills_Yr 1_6 Un_HR'!$B$61-'Residential Bills_Yr 1_6 Un_HR'!AM71-'Residential Bills_Yr 1_6 Un_HR'!AM72-'Residential Bills_Yr 1_6 Un_HR'!AM73))," "))</f>
        <v xml:space="preserve"> </v>
      </c>
      <c r="AN74" s="14" t="str">
        <f t="shared" ref="AN74:AN75" si="69">IFERROR(AL74*AM74," ")</f>
        <v xml:space="preserve"> </v>
      </c>
      <c r="AP74" s="18">
        <f>INDEX(HR_Input!$B$22:$AK$26,MATCH('Residential Bills_Yr 1_6 Un_HR'!$A74,HR_Input!$A$22:$A$26,0),MATCH('Residential Bills_Yr 1_6 Un_HR'!AP$67,HR_Input!$B$21:$AK$21,0))</f>
        <v>0</v>
      </c>
      <c r="AQ74" s="2" t="str">
        <f>IF(HR_Input!P133="Tier 4",($B$61-AQ71-AQ72-AQ73),IF(HR_Input!P133="Tier 5",IF(('Residential Bills_Yr 1_6 Un_HR'!$B$61-'Residential Bills_Yr 1_6 Un_HR'!AQ71-'Residential Bills_Yr 1_6 Un_HR'!AQ72-'Residential Bills_Yr 1_6 Un_HR'!AQ73)&gt;HR_Input!P138,HR_Input!P138,('Residential Bills_Yr 1_6 Un_HR'!$B$61-'Residential Bills_Yr 1_6 Un_HR'!AQ71-'Residential Bills_Yr 1_6 Un_HR'!AQ72-'Residential Bills_Yr 1_6 Un_HR'!AQ73))," "))</f>
        <v xml:space="preserve"> </v>
      </c>
      <c r="AR74" s="14" t="str">
        <f t="shared" ref="AR74:AR75" si="70">IFERROR(AP74*AQ74," ")</f>
        <v xml:space="preserve"> </v>
      </c>
      <c r="AS74" s="6"/>
      <c r="AT74" s="18">
        <f>INDEX(HR_Input!$B$22:$AK$26,MATCH('Residential Bills_Yr 1_6 Un_HR'!$A74,HR_Input!$A$22:$A$26,0),MATCH('Residential Bills_Yr 1_6 Un_HR'!AT$67,HR_Input!$B$21:$AK$21,0))</f>
        <v>0</v>
      </c>
      <c r="AU74" s="2" t="str">
        <f>IF(HR_Input!Q133="Tier 4",($B$61-AU71-AU72-AU73),IF(HR_Input!Q133="Tier 5",IF(('Residential Bills_Yr 1_6 Un_HR'!$B$61-'Residential Bills_Yr 1_6 Un_HR'!AU71-'Residential Bills_Yr 1_6 Un_HR'!AU72-'Residential Bills_Yr 1_6 Un_HR'!AU73)&gt;HR_Input!Q138,HR_Input!Q138,('Residential Bills_Yr 1_6 Un_HR'!$B$61-'Residential Bills_Yr 1_6 Un_HR'!AU71-'Residential Bills_Yr 1_6 Un_HR'!AU72-'Residential Bills_Yr 1_6 Un_HR'!AU73))," "))</f>
        <v xml:space="preserve"> </v>
      </c>
      <c r="AV74" s="14" t="str">
        <f t="shared" ref="AV74:AV75" si="71">IFERROR(AT74*AU74," ")</f>
        <v xml:space="preserve"> </v>
      </c>
    </row>
    <row r="75" spans="1:48" ht="14.45" hidden="1" customHeight="1" x14ac:dyDescent="0.25">
      <c r="A75" t="str">
        <f>A21</f>
        <v>Tier 5</v>
      </c>
      <c r="B75" s="18">
        <f>INDEX(HR_Input!$B$22:$AK$26,MATCH('Residential Bills_Yr 1_6 Un_HR'!$A75,HR_Input!$A$22:$A$26,0),MATCH('Residential Bills_Yr 1_6 Un_HR'!B$67,HR_Input!$B$21:$AK$21,0))</f>
        <v>0</v>
      </c>
      <c r="C75" s="2" t="str">
        <f>IF(HR_Input!F133="Tier 5",('Residential Bills_Yr 1_6 Un_HR'!$B$61-'Residential Bills_Yr 1_6 Un_HR'!C71-'Residential Bills_Yr 1_6 Un_HR'!C72-'Residential Bills_Yr 1_6 Un_HR'!C73-'Residential Bills_Yr 1_6 Un_HR'!C74)," ")</f>
        <v xml:space="preserve"> </v>
      </c>
      <c r="D75" s="14" t="str">
        <f t="shared" si="60"/>
        <v xml:space="preserve"> </v>
      </c>
      <c r="F75" s="18">
        <f>INDEX(HR_Input!$B$22:$AK$26,MATCH('Residential Bills_Yr 1_6 Un_HR'!$A75,HR_Input!$A$22:$A$26,0),MATCH('Residential Bills_Yr 1_6 Un_HR'!F$67,HR_Input!$B$21:$AK$21,0))</f>
        <v>0</v>
      </c>
      <c r="G75" s="2" t="str">
        <f>IF(HR_Input!G133="Tier 5",('Residential Bills_Yr 1_6 Un_HR'!$B$61-'Residential Bills_Yr 1_6 Un_HR'!G71-'Residential Bills_Yr 1_6 Un_HR'!G72-'Residential Bills_Yr 1_6 Un_HR'!G73-'Residential Bills_Yr 1_6 Un_HR'!G74)," ")</f>
        <v xml:space="preserve"> </v>
      </c>
      <c r="H75" s="14" t="str">
        <f t="shared" si="61"/>
        <v xml:space="preserve"> </v>
      </c>
      <c r="J75" s="18">
        <f>INDEX(HR_Input!$B$22:$AK$26,MATCH('Residential Bills_Yr 1_6 Un_HR'!$A75,HR_Input!$A$22:$A$26,0),MATCH('Residential Bills_Yr 1_6 Un_HR'!J$67,HR_Input!$B$21:$AK$21,0))</f>
        <v>0</v>
      </c>
      <c r="K75" s="2" t="str">
        <f>IF(HR_Input!H133="Tier 5",('Residential Bills_Yr 1_6 Un_HR'!$B$61-'Residential Bills_Yr 1_6 Un_HR'!K$17-'Residential Bills_Yr 1_6 Un_HR'!K$18-'Residential Bills_Yr 1_6 Un_HR'!K$19-'Residential Bills_Yr 1_6 Un_HR'!K$20)," ")</f>
        <v xml:space="preserve"> </v>
      </c>
      <c r="L75" s="14" t="str">
        <f t="shared" si="62"/>
        <v xml:space="preserve"> </v>
      </c>
      <c r="N75" s="18">
        <f>INDEX(HR_Input!$B$22:$AK$26,MATCH('Residential Bills_Yr 1_6 Un_HR'!$A75,HR_Input!$A$22:$A$26,0),MATCH('Residential Bills_Yr 1_6 Un_HR'!N$67,HR_Input!$B$21:$AK$21,0))</f>
        <v>0</v>
      </c>
      <c r="O75" s="2" t="str">
        <f>IF(HR_Input!I133="Tier 5",('Residential Bills_Yr 1_6 Un_HR'!$B$61-'Residential Bills_Yr 1_6 Un_HR'!O$17-'Residential Bills_Yr 1_6 Un_HR'!O$18-'Residential Bills_Yr 1_6 Un_HR'!O$19-'Residential Bills_Yr 1_6 Un_HR'!O$20)," ")</f>
        <v xml:space="preserve"> </v>
      </c>
      <c r="P75" s="14" t="str">
        <f t="shared" si="63"/>
        <v xml:space="preserve"> </v>
      </c>
      <c r="R75" s="18">
        <f>INDEX(HR_Input!$B$22:$AK$26,MATCH('Residential Bills_Yr 1_6 Un_HR'!$A75,HR_Input!$A$22:$A$26,0),MATCH('Residential Bills_Yr 1_6 Un_HR'!R$67,HR_Input!$B$21:$AK$21,0))</f>
        <v>0</v>
      </c>
      <c r="S75" s="2" t="str">
        <f>IF(HR_Input!J133="Tier 5",('Residential Bills_Yr 1_6 Un_HR'!$B$61-'Residential Bills_Yr 1_6 Un_HR'!S$17-'Residential Bills_Yr 1_6 Un_HR'!S$18-'Residential Bills_Yr 1_6 Un_HR'!S$19-'Residential Bills_Yr 1_6 Un_HR'!S$20)," ")</f>
        <v xml:space="preserve"> </v>
      </c>
      <c r="T75" s="14" t="str">
        <f t="shared" si="64"/>
        <v xml:space="preserve"> </v>
      </c>
      <c r="V75" s="18">
        <f>INDEX(HR_Input!$B$22:$AK$26,MATCH('Residential Bills_Yr 1_6 Un_HR'!$A75,HR_Input!$A$22:$A$26,0),MATCH('Residential Bills_Yr 1_6 Un_HR'!V$67,HR_Input!$B$21:$AK$21,0))</f>
        <v>0</v>
      </c>
      <c r="W75" s="2" t="str">
        <f>IF(HR_Input!K133="Tier 5",('Residential Bills_Yr 1_6 Un_HR'!$B$61-'Residential Bills_Yr 1_6 Un_HR'!W$17-'Residential Bills_Yr 1_6 Un_HR'!W$18-'Residential Bills_Yr 1_6 Un_HR'!W$19-'Residential Bills_Yr 1_6 Un_HR'!W$20)," ")</f>
        <v xml:space="preserve"> </v>
      </c>
      <c r="X75" s="14" t="str">
        <f t="shared" si="65"/>
        <v xml:space="preserve"> </v>
      </c>
      <c r="Z75" s="18">
        <f>INDEX(HR_Input!$B$22:$AK$26,MATCH('Residential Bills_Yr 1_6 Un_HR'!$A75,HR_Input!$A$22:$A$26,0),MATCH('Residential Bills_Yr 1_6 Un_HR'!Z$67,HR_Input!$B$21:$AK$21,0))</f>
        <v>0</v>
      </c>
      <c r="AA75" s="2" t="str">
        <f>IF(HR_Input!L133="Tier 5",('Residential Bills_Yr 1_6 Un_HR'!$B$61-'Residential Bills_Yr 1_6 Un_HR'!AA$17-'Residential Bills_Yr 1_6 Un_HR'!AA$18-'Residential Bills_Yr 1_6 Un_HR'!AA$19-'Residential Bills_Yr 1_6 Un_HR'!AA$20)," ")</f>
        <v xml:space="preserve"> </v>
      </c>
      <c r="AB75" s="14" t="str">
        <f t="shared" si="66"/>
        <v xml:space="preserve"> </v>
      </c>
      <c r="AD75" s="18">
        <f>INDEX(HR_Input!$B$22:$AK$26,MATCH('Residential Bills_Yr 1_6 Un_HR'!$A75,HR_Input!$A$22:$A$26,0),MATCH('Residential Bills_Yr 1_6 Un_HR'!AD$67,HR_Input!$B$21:$AK$21,0))</f>
        <v>0</v>
      </c>
      <c r="AE75" s="2" t="str">
        <f>IF(HR_Input!M133="Tier 5",('Residential Bills_Yr 1_6 Un_HR'!$B$61-'Residential Bills_Yr 1_6 Un_HR'!AE$17-'Residential Bills_Yr 1_6 Un_HR'!AE$18-'Residential Bills_Yr 1_6 Un_HR'!AE$19-'Residential Bills_Yr 1_6 Un_HR'!AE$20)," ")</f>
        <v xml:space="preserve"> </v>
      </c>
      <c r="AF75" s="14" t="str">
        <f t="shared" si="67"/>
        <v xml:space="preserve"> </v>
      </c>
      <c r="AH75" s="18">
        <f>INDEX(HR_Input!$B$22:$AK$26,MATCH('Residential Bills_Yr 1_6 Un_HR'!$A75,HR_Input!$A$22:$A$26,0),MATCH('Residential Bills_Yr 1_6 Un_HR'!AH$67,HR_Input!$B$21:$AK$21,0))</f>
        <v>0</v>
      </c>
      <c r="AI75" s="2" t="str">
        <f>IF(HR_Input!N133="Tier 5",('Residential Bills_Yr 1_6 Un_HR'!$B$61-'Residential Bills_Yr 1_6 Un_HR'!AI$17-'Residential Bills_Yr 1_6 Un_HR'!AI$18-'Residential Bills_Yr 1_6 Un_HR'!AI$19-'Residential Bills_Yr 1_6 Un_HR'!AI$20)," ")</f>
        <v xml:space="preserve"> </v>
      </c>
      <c r="AJ75" s="14" t="str">
        <f t="shared" si="68"/>
        <v xml:space="preserve"> </v>
      </c>
      <c r="AL75" s="18">
        <f>INDEX(HR_Input!$B$22:$AK$26,MATCH('Residential Bills_Yr 1_6 Un_HR'!$A75,HR_Input!$A$22:$A$26,0),MATCH('Residential Bills_Yr 1_6 Un_HR'!AL$67,HR_Input!$B$21:$AK$21,0))</f>
        <v>0</v>
      </c>
      <c r="AM75" s="2" t="str">
        <f>IF(HR_Input!O133="Tier 5",('Residential Bills_Yr 1_6 Un_HR'!$B$61-'Residential Bills_Yr 1_6 Un_HR'!AM$17-'Residential Bills_Yr 1_6 Un_HR'!AM$18-'Residential Bills_Yr 1_6 Un_HR'!AM$19-'Residential Bills_Yr 1_6 Un_HR'!AM$20)," ")</f>
        <v xml:space="preserve"> </v>
      </c>
      <c r="AN75" s="14" t="str">
        <f t="shared" si="69"/>
        <v xml:space="preserve"> </v>
      </c>
      <c r="AP75" s="18">
        <f>INDEX(HR_Input!$B$22:$AK$26,MATCH('Residential Bills_Yr 1_6 Un_HR'!$A75,HR_Input!$A$22:$A$26,0),MATCH('Residential Bills_Yr 1_6 Un_HR'!AP$67,HR_Input!$B$21:$AK$21,0))</f>
        <v>0</v>
      </c>
      <c r="AQ75" s="2" t="str">
        <f>IF(HR_Input!P133="Tier 5",('Residential Bills_Yr 1_6 Un_HR'!$B$61-'Residential Bills_Yr 1_6 Un_HR'!AQ$17-'Residential Bills_Yr 1_6 Un_HR'!AQ$18-'Residential Bills_Yr 1_6 Un_HR'!AQ$19-'Residential Bills_Yr 1_6 Un_HR'!AQ$20)," ")</f>
        <v xml:space="preserve"> </v>
      </c>
      <c r="AR75" s="14" t="str">
        <f t="shared" si="70"/>
        <v xml:space="preserve"> </v>
      </c>
      <c r="AS75" s="6"/>
      <c r="AT75" s="18">
        <f>INDEX(HR_Input!$B$22:$AK$26,MATCH('Residential Bills_Yr 1_6 Un_HR'!$A75,HR_Input!$A$22:$A$26,0),MATCH('Residential Bills_Yr 1_6 Un_HR'!AT$67,HR_Input!$B$21:$AK$21,0))</f>
        <v>0</v>
      </c>
      <c r="AU75" s="2" t="str">
        <f>IF(HR_Input!Q133="Tier 5",('Residential Bills_Yr 1_6 Un_HR'!$B$61-'Residential Bills_Yr 1_6 Un_HR'!AU$17-'Residential Bills_Yr 1_6 Un_HR'!AU$18-'Residential Bills_Yr 1_6 Un_HR'!AU$19-'Residential Bills_Yr 1_6 Un_HR'!AU$20)," ")</f>
        <v xml:space="preserve"> </v>
      </c>
      <c r="AV75" s="14" t="str">
        <f t="shared" si="71"/>
        <v xml:space="preserve"> </v>
      </c>
    </row>
    <row r="76" spans="1:48" x14ac:dyDescent="0.25">
      <c r="A76" t="s">
        <v>25</v>
      </c>
      <c r="B76" s="13"/>
      <c r="C76" s="2">
        <f>SUM(C71:C75)</f>
        <v>6</v>
      </c>
      <c r="D76" s="19">
        <f>SUM(D71:D75)+D68</f>
        <v>43</v>
      </c>
      <c r="F76" s="13"/>
      <c r="G76" s="2">
        <f>SUM(G71:G75)</f>
        <v>6</v>
      </c>
      <c r="H76" s="19">
        <f>SUM(H71:H75)+H68</f>
        <v>43</v>
      </c>
      <c r="J76" s="13"/>
      <c r="K76" s="2">
        <f>SUM(K71:K75)</f>
        <v>6</v>
      </c>
      <c r="L76" s="19">
        <f>SUM(L71:L75)+L68</f>
        <v>43</v>
      </c>
      <c r="N76" s="13"/>
      <c r="O76" s="2">
        <f>SUM(O71:O75)</f>
        <v>6</v>
      </c>
      <c r="P76" s="19">
        <f>SUM(P71:P75)+P68</f>
        <v>43</v>
      </c>
      <c r="R76" s="13"/>
      <c r="S76" s="2">
        <f>SUM(S71:S75)</f>
        <v>6</v>
      </c>
      <c r="T76" s="19">
        <f>SUM(T71:T75)+T68</f>
        <v>44.72</v>
      </c>
      <c r="V76" s="13"/>
      <c r="W76" s="2">
        <f>SUM(W71:W75)</f>
        <v>6</v>
      </c>
      <c r="X76" s="19">
        <f>SUM(X71:X75)+X68</f>
        <v>44.72</v>
      </c>
      <c r="Z76" s="13"/>
      <c r="AA76" s="2">
        <f>SUM(AA71:AA75)</f>
        <v>6</v>
      </c>
      <c r="AB76" s="19">
        <f>SUM(AB71:AB75)+AB68</f>
        <v>44.72</v>
      </c>
      <c r="AD76" s="13"/>
      <c r="AE76" s="2">
        <f>SUM(AE71:AE75)</f>
        <v>6</v>
      </c>
      <c r="AF76" s="19">
        <f>SUM(AF71:AF75)+AF68</f>
        <v>44.66</v>
      </c>
      <c r="AH76" s="13"/>
      <c r="AI76" s="2">
        <f>SUM(AI71:AI75)</f>
        <v>6</v>
      </c>
      <c r="AJ76" s="19">
        <f>SUM(AJ71:AJ75)+AJ68</f>
        <v>44.66</v>
      </c>
      <c r="AL76" s="13"/>
      <c r="AM76" s="2">
        <f>SUM(AM71:AM75)</f>
        <v>6</v>
      </c>
      <c r="AN76" s="19">
        <f>SUM(AN71:AN75)+AN68</f>
        <v>44.66</v>
      </c>
      <c r="AP76" s="13"/>
      <c r="AQ76" s="2">
        <f>SUM(AQ71:AQ75)</f>
        <v>6</v>
      </c>
      <c r="AR76" s="19">
        <f>SUM(AR71:AR75)+AR68</f>
        <v>44.66</v>
      </c>
      <c r="AS76" s="43"/>
      <c r="AT76" s="13"/>
      <c r="AU76" s="2">
        <f>SUM(AU71:AU75)</f>
        <v>6</v>
      </c>
      <c r="AV76" s="19">
        <f>SUM(AV71:AV75)+AV68</f>
        <v>44.66</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HR_Input!$A54</f>
        <v>CAP Discount</v>
      </c>
      <c r="B79" s="93">
        <f>INDEX(HR_Input!$C$54:$AL$72,MATCH($A79,HR_Input!$A$54:$A$72,0),MATCH(B$67,HR_Input!$C$53:$AL$53,0))</f>
        <v>-8.2850000000000001</v>
      </c>
      <c r="C79" s="23" t="str">
        <f>IF(VLOOKUP($A79,HR_Input!$A$54:$B$72,2,FALSE)="Percentage",D$76,IF(VLOOKUP($A79,HR_Input!$A$54:$B$72,2,FALSE)="Fixed","Fixed",(C$76)))</f>
        <v>Fixed</v>
      </c>
      <c r="D79" s="14">
        <f t="shared" ref="D79:D90" si="72">ROUND(IF(C79="Fixed",B79,(B79*C79)),2)</f>
        <v>-8.2899999999999991</v>
      </c>
      <c r="F79" s="93">
        <f>INDEX(HR_Input!$C$54:$AL$72,MATCH($A79,HR_Input!$A$54:$A$72,0),MATCH(F$67,HR_Input!$C$53:$AL$53,0))</f>
        <v>-8.2850000000000001</v>
      </c>
      <c r="G79" s="23" t="str">
        <f>IF(VLOOKUP($A79,HR_Input!$A$54:$B$72,2,FALSE)="Percentage",H$76,IF(VLOOKUP($A79,HR_Input!$A$54:$B$72,2,FALSE)="Fixed","Fixed",(G$76)))</f>
        <v>Fixed</v>
      </c>
      <c r="H79" s="14">
        <f t="shared" ref="H79:H90" si="73">ROUND(IF(G79="Fixed",F79,(F79*G79)),2)</f>
        <v>-8.2899999999999991</v>
      </c>
      <c r="J79" s="93">
        <f>INDEX(HR_Input!$C$54:$AL$72,MATCH($A79,HR_Input!$A$54:$A$72,0),MATCH(J$67,HR_Input!$C$53:$AL$53,0))</f>
        <v>-8.2850000000000001</v>
      </c>
      <c r="K79" s="23" t="str">
        <f>IF(VLOOKUP($A79,HR_Input!$A$54:$B$72,2,FALSE)="Percentage",L$76,IF(VLOOKUP($A79,HR_Input!$A$54:$B$72,2,FALSE)="Fixed","Fixed",(K$76)))</f>
        <v>Fixed</v>
      </c>
      <c r="L79" s="14">
        <f t="shared" ref="L79:L90" si="74">ROUND(IF(K79="Fixed",J79,(J79*K79)),2)</f>
        <v>-8.2899999999999991</v>
      </c>
      <c r="N79" s="93">
        <f>INDEX(HR_Input!$C$54:$AL$72,MATCH($A79,HR_Input!$A$54:$A$72,0),MATCH(N$67,HR_Input!$C$53:$AL$53,0))</f>
        <v>-8.2850000000000001</v>
      </c>
      <c r="O79" s="23" t="str">
        <f>IF(VLOOKUP($A79,HR_Input!$A$54:$B$72,2,FALSE)="Percentage",P$76,IF(VLOOKUP($A79,HR_Input!$A$54:$B$72,2,FALSE)="Fixed","Fixed",(O$76)))</f>
        <v>Fixed</v>
      </c>
      <c r="P79" s="14">
        <f t="shared" ref="P79:P90" si="75">ROUND(IF(O79="Fixed",N79,(N79*O79)),2)</f>
        <v>-8.2899999999999991</v>
      </c>
      <c r="R79" s="93">
        <f>INDEX(HR_Input!$C$54:$AL$72,MATCH($A79,HR_Input!$A$54:$A$72,0),MATCH(R$67,HR_Input!$C$53:$AL$53,0))</f>
        <v>-8.6150000000000002</v>
      </c>
      <c r="S79" s="23" t="str">
        <f>IF(VLOOKUP($A79,HR_Input!$A$54:$B$72,2,FALSE)="Percentage",T$76,IF(VLOOKUP($A79,HR_Input!$A$54:$B$72,2,FALSE)="Fixed","Fixed",(S$76)))</f>
        <v>Fixed</v>
      </c>
      <c r="T79" s="14">
        <f t="shared" ref="T79:T90" si="76">ROUND(IF(S79="Fixed",R79,(R79*S79)),2)</f>
        <v>-8.6199999999999992</v>
      </c>
      <c r="V79" s="93">
        <f>INDEX(HR_Input!$C$54:$AL$72,MATCH($A79,HR_Input!$A$54:$A$72,0),MATCH(V$67,HR_Input!$C$53:$AL$53,0))</f>
        <v>-8.6150000000000002</v>
      </c>
      <c r="W79" s="23" t="str">
        <f>IF(VLOOKUP($A79,HR_Input!$A$54:$B$72,2,FALSE)="Percentage",X$76,IF(VLOOKUP($A79,HR_Input!$A$54:$B$72,2,FALSE)="Fixed","Fixed",(W$76)))</f>
        <v>Fixed</v>
      </c>
      <c r="X79" s="14">
        <f t="shared" ref="X79:X90" si="77">ROUND(IF(W79="Fixed",V79,(V79*W79)),2)</f>
        <v>-8.6199999999999992</v>
      </c>
      <c r="Z79" s="93">
        <f>INDEX(HR_Input!$C$54:$AL$72,MATCH($A79,HR_Input!$A$54:$A$72,0),MATCH(Z$67,HR_Input!$C$53:$AL$53,0))</f>
        <v>-8.6150000000000002</v>
      </c>
      <c r="AA79" s="23" t="str">
        <f>IF(VLOOKUP($A79,HR_Input!$A$54:$B$72,2,FALSE)="Percentage",AB$76,IF(VLOOKUP($A79,HR_Input!$A$54:$B$72,2,FALSE)="Fixed","Fixed",(AA$76)))</f>
        <v>Fixed</v>
      </c>
      <c r="AB79" s="14">
        <f t="shared" ref="AB79:AB90" si="78">ROUND(IF(AA79="Fixed",Z79,(Z79*AA79)),2)</f>
        <v>-8.6199999999999992</v>
      </c>
      <c r="AD79" s="93">
        <f>INDEX(HR_Input!$C$54:$AL$72,MATCH($A79,HR_Input!$A$54:$A$72,0),MATCH(AD$67,HR_Input!$C$53:$AL$53,0))</f>
        <v>-8.6050000000000004</v>
      </c>
      <c r="AE79" s="23" t="str">
        <f>IF(VLOOKUP($A79,HR_Input!$A$54:$B$72,2,FALSE)="Percentage",AF$76,IF(VLOOKUP($A79,HR_Input!$A$54:$B$72,2,FALSE)="Fixed","Fixed",(AE$76)))</f>
        <v>Fixed</v>
      </c>
      <c r="AF79" s="14">
        <f t="shared" ref="AF79:AF90" si="79">ROUND(IF(AE79="Fixed",AD79,(AD79*AE79)),2)</f>
        <v>-8.61</v>
      </c>
      <c r="AH79" s="93">
        <f>INDEX(HR_Input!$C$54:$AL$72,MATCH($A79,HR_Input!$A$54:$A$72,0),MATCH(AH$67,HR_Input!$C$53:$AL$53,0))</f>
        <v>-8.6050000000000004</v>
      </c>
      <c r="AI79" s="23" t="str">
        <f>IF(VLOOKUP($A79,HR_Input!$A$54:$B$72,2,FALSE)="Percentage",AJ$76,IF(VLOOKUP($A79,HR_Input!$A$54:$B$72,2,FALSE)="Fixed","Fixed",(AI$76)))</f>
        <v>Fixed</v>
      </c>
      <c r="AJ79" s="14">
        <f t="shared" ref="AJ79:AJ90" si="80">ROUND(IF(AI79="Fixed",AH79,(AH79*AI79)),2)</f>
        <v>-8.61</v>
      </c>
      <c r="AL79" s="93">
        <f>INDEX(HR_Input!$C$54:$AL$72,MATCH($A79,HR_Input!$A$54:$A$72,0),MATCH(AL$67,HR_Input!$C$53:$AL$53,0))</f>
        <v>-8.6050000000000004</v>
      </c>
      <c r="AM79" s="23" t="str">
        <f>IF(VLOOKUP($A79,HR_Input!$A$54:$B$72,2,FALSE)="Percentage",AN$76,IF(VLOOKUP($A79,HR_Input!$A$54:$B$72,2,FALSE)="Fixed","Fixed",(AM$76)))</f>
        <v>Fixed</v>
      </c>
      <c r="AN79" s="14">
        <f t="shared" ref="AN79:AN90" si="81">ROUND(IF(AM79="Fixed",AL79,(AL79*AM79)),2)</f>
        <v>-8.61</v>
      </c>
      <c r="AP79" s="93">
        <f>INDEX(HR_Input!$C$54:$AL$72,MATCH($A79,HR_Input!$A$54:$A$72,0),MATCH(AP$67,HR_Input!$C$53:$AL$53,0))</f>
        <v>-8.6050000000000004</v>
      </c>
      <c r="AQ79" s="23" t="str">
        <f>IF(VLOOKUP($A79,HR_Input!$A$54:$B$72,2,FALSE)="Percentage",AR$76,IF(VLOOKUP($A79,HR_Input!$A$54:$B$72,2,FALSE)="Fixed","Fixed",(AQ$76)))</f>
        <v>Fixed</v>
      </c>
      <c r="AR79" s="14">
        <f t="shared" ref="AR79:AR90" si="82">ROUND(IF(AQ79="Fixed",AP79,(AP79*AQ79)),2)</f>
        <v>-8.61</v>
      </c>
      <c r="AS79" s="6"/>
      <c r="AT79" s="93">
        <f>INDEX(HR_Input!$C$54:$AL$72,MATCH($A79,HR_Input!$A$54:$A$72,0),MATCH(AT$67,HR_Input!$C$53:$AL$53,0))</f>
        <v>-8.6050000000000004</v>
      </c>
      <c r="AU79" s="23" t="str">
        <f>IF(VLOOKUP($A79,HR_Input!$A$54:$B$72,2,FALSE)="Percentage",AV$76,IF(VLOOKUP($A79,HR_Input!$A$54:$B$72,2,FALSE)="Fixed","Fixed",(AU$76)))</f>
        <v>Fixed</v>
      </c>
      <c r="AV79" s="14">
        <f t="shared" ref="AV79:AV90" si="83">ROUND(IF(AU79="Fixed",AT79,(AT79*AU79)),2)</f>
        <v>-8.61</v>
      </c>
    </row>
    <row r="80" spans="1:48" x14ac:dyDescent="0.25">
      <c r="A80" s="28" t="str">
        <f>HR_Input!$A55</f>
        <v>RSF Surcharge</v>
      </c>
      <c r="B80" s="93">
        <f>INDEX(HR_Input!$C$54:$AL$72,MATCH($A80,HR_Input!$A$54:$A$72,0),MATCH(B$67,HR_Input!$C$53:$AL$53,0))</f>
        <v>0</v>
      </c>
      <c r="C80" s="23">
        <f>IF(VLOOKUP($A80,HR_Input!$A$54:$B$72,2,FALSE)="Percentage",D$76,IF(VLOOKUP($A80,HR_Input!$A$54:$B$72,2,FALSE)="Fixed","Fixed",(C$76)))</f>
        <v>43</v>
      </c>
      <c r="D80" s="14">
        <f t="shared" si="72"/>
        <v>0</v>
      </c>
      <c r="F80" s="93">
        <f>INDEX(HR_Input!$C$54:$AL$72,MATCH($A80,HR_Input!$A$54:$A$72,0),MATCH(F$67,HR_Input!$C$53:$AL$53,0))</f>
        <v>0</v>
      </c>
      <c r="G80" s="23">
        <f>IF(VLOOKUP($A80,HR_Input!$A$54:$B$72,2,FALSE)="Percentage",H$76,IF(VLOOKUP($A80,HR_Input!$A$54:$B$72,2,FALSE)="Fixed","Fixed",(G$76)))</f>
        <v>43</v>
      </c>
      <c r="H80" s="14">
        <f t="shared" si="73"/>
        <v>0</v>
      </c>
      <c r="J80" s="93">
        <f>INDEX(HR_Input!$C$54:$AL$72,MATCH($A80,HR_Input!$A$54:$A$72,0),MATCH(J$67,HR_Input!$C$53:$AL$53,0))</f>
        <v>0</v>
      </c>
      <c r="K80" s="23">
        <f>IF(VLOOKUP($A80,HR_Input!$A$54:$B$72,2,FALSE)="Percentage",L$76,IF(VLOOKUP($A80,HR_Input!$A$54:$B$72,2,FALSE)="Fixed","Fixed",(K$76)))</f>
        <v>43</v>
      </c>
      <c r="L80" s="14">
        <f t="shared" si="74"/>
        <v>0</v>
      </c>
      <c r="N80" s="93">
        <f>INDEX(HR_Input!$C$54:$AL$72,MATCH($A80,HR_Input!$A$54:$A$72,0),MATCH(N$67,HR_Input!$C$53:$AL$53,0))</f>
        <v>0</v>
      </c>
      <c r="O80" s="23">
        <f>IF(VLOOKUP($A80,HR_Input!$A$54:$B$72,2,FALSE)="Percentage",P$76,IF(VLOOKUP($A80,HR_Input!$A$54:$B$72,2,FALSE)="Fixed","Fixed",(O$76)))</f>
        <v>43</v>
      </c>
      <c r="P80" s="14">
        <f t="shared" si="75"/>
        <v>0</v>
      </c>
      <c r="R80" s="93">
        <f>INDEX(HR_Input!$C$54:$AL$72,MATCH($A80,HR_Input!$A$54:$A$72,0),MATCH(R$67,HR_Input!$C$53:$AL$53,0))</f>
        <v>0</v>
      </c>
      <c r="S80" s="23">
        <f>IF(VLOOKUP($A80,HR_Input!$A$54:$B$72,2,FALSE)="Percentage",T$76,IF(VLOOKUP($A80,HR_Input!$A$54:$B$72,2,FALSE)="Fixed","Fixed",(S$76)))</f>
        <v>44.72</v>
      </c>
      <c r="T80" s="14">
        <f t="shared" si="76"/>
        <v>0</v>
      </c>
      <c r="V80" s="93">
        <f>INDEX(HR_Input!$C$54:$AL$72,MATCH($A80,HR_Input!$A$54:$A$72,0),MATCH(V$67,HR_Input!$C$53:$AL$53,0))</f>
        <v>0</v>
      </c>
      <c r="W80" s="23">
        <f>IF(VLOOKUP($A80,HR_Input!$A$54:$B$72,2,FALSE)="Percentage",X$76,IF(VLOOKUP($A80,HR_Input!$A$54:$B$72,2,FALSE)="Fixed","Fixed",(W$76)))</f>
        <v>44.72</v>
      </c>
      <c r="X80" s="14">
        <f t="shared" si="77"/>
        <v>0</v>
      </c>
      <c r="Z80" s="93">
        <f>INDEX(HR_Input!$C$54:$AL$72,MATCH($A80,HR_Input!$A$54:$A$72,0),MATCH(Z$67,HR_Input!$C$53:$AL$53,0))</f>
        <v>0</v>
      </c>
      <c r="AA80" s="23">
        <f>IF(VLOOKUP($A80,HR_Input!$A$54:$B$72,2,FALSE)="Percentage",AB$76,IF(VLOOKUP($A80,HR_Input!$A$54:$B$72,2,FALSE)="Fixed","Fixed",(AA$76)))</f>
        <v>44.72</v>
      </c>
      <c r="AB80" s="14">
        <f t="shared" si="78"/>
        <v>0</v>
      </c>
      <c r="AD80" s="93">
        <f>INDEX(HR_Input!$C$54:$AL$72,MATCH($A80,HR_Input!$A$54:$A$72,0),MATCH(AD$67,HR_Input!$C$53:$AL$53,0))</f>
        <v>0</v>
      </c>
      <c r="AE80" s="23">
        <f>IF(VLOOKUP($A80,HR_Input!$A$54:$B$72,2,FALSE)="Percentage",AF$76,IF(VLOOKUP($A80,HR_Input!$A$54:$B$72,2,FALSE)="Fixed","Fixed",(AE$76)))</f>
        <v>44.66</v>
      </c>
      <c r="AF80" s="14">
        <f t="shared" si="79"/>
        <v>0</v>
      </c>
      <c r="AH80" s="93">
        <f>INDEX(HR_Input!$C$54:$AL$72,MATCH($A80,HR_Input!$A$54:$A$72,0),MATCH(AH$67,HR_Input!$C$53:$AL$53,0))</f>
        <v>0</v>
      </c>
      <c r="AI80" s="23">
        <f>IF(VLOOKUP($A80,HR_Input!$A$54:$B$72,2,FALSE)="Percentage",AJ$76,IF(VLOOKUP($A80,HR_Input!$A$54:$B$72,2,FALSE)="Fixed","Fixed",(AI$76)))</f>
        <v>44.66</v>
      </c>
      <c r="AJ80" s="14">
        <f t="shared" si="80"/>
        <v>0</v>
      </c>
      <c r="AL80" s="93">
        <f>INDEX(HR_Input!$C$54:$AL$72,MATCH($A80,HR_Input!$A$54:$A$72,0),MATCH(AL$67,HR_Input!$C$53:$AL$53,0))</f>
        <v>0</v>
      </c>
      <c r="AM80" s="23">
        <f>IF(VLOOKUP($A80,HR_Input!$A$54:$B$72,2,FALSE)="Percentage",AN$76,IF(VLOOKUP($A80,HR_Input!$A$54:$B$72,2,FALSE)="Fixed","Fixed",(AM$76)))</f>
        <v>44.66</v>
      </c>
      <c r="AN80" s="14">
        <f t="shared" si="81"/>
        <v>0</v>
      </c>
      <c r="AP80" s="93">
        <f>INDEX(HR_Input!$C$54:$AL$72,MATCH($A80,HR_Input!$A$54:$A$72,0),MATCH(AP$67,HR_Input!$C$53:$AL$53,0))</f>
        <v>0</v>
      </c>
      <c r="AQ80" s="23">
        <f>IF(VLOOKUP($A80,HR_Input!$A$54:$B$72,2,FALSE)="Percentage",AR$76,IF(VLOOKUP($A80,HR_Input!$A$54:$B$72,2,FALSE)="Fixed","Fixed",(AQ$76)))</f>
        <v>44.66</v>
      </c>
      <c r="AR80" s="14">
        <f t="shared" si="82"/>
        <v>0</v>
      </c>
      <c r="AS80" s="6"/>
      <c r="AT80" s="93">
        <f>INDEX(HR_Input!$C$54:$AL$72,MATCH($A80,HR_Input!$A$54:$A$72,0),MATCH(AT$67,HR_Input!$C$53:$AL$53,0))</f>
        <v>0</v>
      </c>
      <c r="AU80" s="23">
        <f>IF(VLOOKUP($A80,HR_Input!$A$54:$B$72,2,FALSE)="Percentage",AV$76,IF(VLOOKUP($A80,HR_Input!$A$54:$B$72,2,FALSE)="Fixed","Fixed",(AU$76)))</f>
        <v>44.66</v>
      </c>
      <c r="AV80" s="14">
        <f t="shared" si="83"/>
        <v>0</v>
      </c>
    </row>
    <row r="81" spans="1:48" x14ac:dyDescent="0.25">
      <c r="A81" s="28" t="str">
        <f>HR_Input!$A56</f>
        <v>WRAM/MCBA</v>
      </c>
      <c r="B81" s="93">
        <f>INDEX(HR_Input!$C$54:$AL$72,MATCH($A81,HR_Input!$A$54:$A$72,0),MATCH(B$67,HR_Input!$C$53:$AL$53,0))</f>
        <v>0.28039999999999998</v>
      </c>
      <c r="C81" s="23">
        <f>IF(VLOOKUP($A81,HR_Input!$A$54:$B$72,2,FALSE)="Percentage",D$76,IF(VLOOKUP($A81,HR_Input!$A$54:$B$72,2,FALSE)="Fixed","Fixed",(C$76)))</f>
        <v>6</v>
      </c>
      <c r="D81" s="14">
        <f t="shared" si="72"/>
        <v>1.68</v>
      </c>
      <c r="F81" s="93">
        <f>INDEX(HR_Input!$C$54:$AL$72,MATCH($A81,HR_Input!$A$54:$A$72,0),MATCH(F$67,HR_Input!$C$53:$AL$53,0))</f>
        <v>0</v>
      </c>
      <c r="G81" s="23">
        <f>IF(VLOOKUP($A81,HR_Input!$A$54:$B$72,2,FALSE)="Percentage",H$76,IF(VLOOKUP($A81,HR_Input!$A$54:$B$72,2,FALSE)="Fixed","Fixed",(G$76)))</f>
        <v>6</v>
      </c>
      <c r="H81" s="14">
        <f t="shared" si="73"/>
        <v>0</v>
      </c>
      <c r="J81" s="93">
        <f>INDEX(HR_Input!$C$54:$AL$72,MATCH($A81,HR_Input!$A$54:$A$72,0),MATCH(J$67,HR_Input!$C$53:$AL$53,0))</f>
        <v>0.28039999999999998</v>
      </c>
      <c r="K81" s="23">
        <f>IF(VLOOKUP($A81,HR_Input!$A$54:$B$72,2,FALSE)="Percentage",L$76,IF(VLOOKUP($A81,HR_Input!$A$54:$B$72,2,FALSE)="Fixed","Fixed",(K$76)))</f>
        <v>6</v>
      </c>
      <c r="L81" s="14">
        <f t="shared" si="74"/>
        <v>1.68</v>
      </c>
      <c r="N81" s="93">
        <f>INDEX(HR_Input!$C$54:$AL$72,MATCH($A81,HR_Input!$A$54:$A$72,0),MATCH(N$67,HR_Input!$C$53:$AL$53,0))</f>
        <v>0.28039999999999998</v>
      </c>
      <c r="O81" s="23">
        <f>IF(VLOOKUP($A81,HR_Input!$A$54:$B$72,2,FALSE)="Percentage",P$76,IF(VLOOKUP($A81,HR_Input!$A$54:$B$72,2,FALSE)="Fixed","Fixed",(O$76)))</f>
        <v>6</v>
      </c>
      <c r="P81" s="14">
        <f t="shared" si="75"/>
        <v>1.68</v>
      </c>
      <c r="R81" s="93">
        <f>INDEX(HR_Input!$C$54:$AL$72,MATCH($A81,HR_Input!$A$54:$A$72,0),MATCH(R$67,HR_Input!$C$53:$AL$53,0))</f>
        <v>1.7092000000000001</v>
      </c>
      <c r="S81" s="23">
        <f>IF(VLOOKUP($A81,HR_Input!$A$54:$B$72,2,FALSE)="Percentage",T$76,IF(VLOOKUP($A81,HR_Input!$A$54:$B$72,2,FALSE)="Fixed","Fixed",(S$76)))</f>
        <v>6</v>
      </c>
      <c r="T81" s="14">
        <f t="shared" si="76"/>
        <v>10.26</v>
      </c>
      <c r="V81" s="93">
        <f>INDEX(HR_Input!$C$54:$AL$72,MATCH($A81,HR_Input!$A$54:$A$72,0),MATCH(V$67,HR_Input!$C$53:$AL$53,0))</f>
        <v>0.85460000000000003</v>
      </c>
      <c r="W81" s="23">
        <f>IF(VLOOKUP($A81,HR_Input!$A$54:$B$72,2,FALSE)="Percentage",X$76,IF(VLOOKUP($A81,HR_Input!$A$54:$B$72,2,FALSE)="Fixed","Fixed",(W$76)))</f>
        <v>6</v>
      </c>
      <c r="X81" s="14">
        <f t="shared" si="77"/>
        <v>5.13</v>
      </c>
      <c r="Z81" s="93">
        <f>INDEX(HR_Input!$C$54:$AL$72,MATCH($A81,HR_Input!$A$54:$A$72,0),MATCH(Z$67,HR_Input!$C$53:$AL$53,0))</f>
        <v>0.85460000000000003</v>
      </c>
      <c r="AA81" s="23">
        <f>IF(VLOOKUP($A81,HR_Input!$A$54:$B$72,2,FALSE)="Percentage",AB$76,IF(VLOOKUP($A81,HR_Input!$A$54:$B$72,2,FALSE)="Fixed","Fixed",(AA$76)))</f>
        <v>6</v>
      </c>
      <c r="AB81" s="14">
        <f t="shared" si="78"/>
        <v>5.13</v>
      </c>
      <c r="AD81" s="93">
        <f>INDEX(HR_Input!$C$54:$AL$72,MATCH($A81,HR_Input!$A$54:$A$72,0),MATCH(AD$67,HR_Input!$C$53:$AL$53,0))</f>
        <v>0.85460000000000003</v>
      </c>
      <c r="AE81" s="23">
        <f>IF(VLOOKUP($A81,HR_Input!$A$54:$B$72,2,FALSE)="Percentage",AF$76,IF(VLOOKUP($A81,HR_Input!$A$54:$B$72,2,FALSE)="Fixed","Fixed",(AE$76)))</f>
        <v>6</v>
      </c>
      <c r="AF81" s="14">
        <f t="shared" si="79"/>
        <v>5.13</v>
      </c>
      <c r="AH81" s="93">
        <f>INDEX(HR_Input!$C$54:$AL$72,MATCH($A81,HR_Input!$A$54:$A$72,0),MATCH(AH$67,HR_Input!$C$53:$AL$53,0))</f>
        <v>0.85460000000000003</v>
      </c>
      <c r="AI81" s="23">
        <f>IF(VLOOKUP($A81,HR_Input!$A$54:$B$72,2,FALSE)="Percentage",AJ$76,IF(VLOOKUP($A81,HR_Input!$A$54:$B$72,2,FALSE)="Fixed","Fixed",(AI$76)))</f>
        <v>6</v>
      </c>
      <c r="AJ81" s="14">
        <f t="shared" si="80"/>
        <v>5.13</v>
      </c>
      <c r="AL81" s="93">
        <f>INDEX(HR_Input!$C$54:$AL$72,MATCH($A81,HR_Input!$A$54:$A$72,0),MATCH(AL$67,HR_Input!$C$53:$AL$53,0))</f>
        <v>0.85460000000000003</v>
      </c>
      <c r="AM81" s="23">
        <f>IF(VLOOKUP($A81,HR_Input!$A$54:$B$72,2,FALSE)="Percentage",AN$76,IF(VLOOKUP($A81,HR_Input!$A$54:$B$72,2,FALSE)="Fixed","Fixed",(AM$76)))</f>
        <v>6</v>
      </c>
      <c r="AN81" s="14">
        <f t="shared" si="81"/>
        <v>5.13</v>
      </c>
      <c r="AP81" s="93">
        <f>INDEX(HR_Input!$C$54:$AL$72,MATCH($A81,HR_Input!$A$54:$A$72,0),MATCH(AP$67,HR_Input!$C$53:$AL$53,0))</f>
        <v>0.57420000000000004</v>
      </c>
      <c r="AQ81" s="23">
        <f>IF(VLOOKUP($A81,HR_Input!$A$54:$B$72,2,FALSE)="Percentage",AR$76,IF(VLOOKUP($A81,HR_Input!$A$54:$B$72,2,FALSE)="Fixed","Fixed",(AQ$76)))</f>
        <v>6</v>
      </c>
      <c r="AR81" s="14">
        <f t="shared" si="82"/>
        <v>3.45</v>
      </c>
      <c r="AS81" s="6"/>
      <c r="AT81" s="93">
        <f>INDEX(HR_Input!$C$54:$AL$72,MATCH($A81,HR_Input!$A$54:$A$72,0),MATCH(AT$67,HR_Input!$C$53:$AL$53,0))</f>
        <v>0.57420000000000004</v>
      </c>
      <c r="AU81" s="23">
        <f>IF(VLOOKUP($A81,HR_Input!$A$54:$B$72,2,FALSE)="Percentage",AV$76,IF(VLOOKUP($A81,HR_Input!$A$54:$B$72,2,FALSE)="Fixed","Fixed",(AU$76)))</f>
        <v>6</v>
      </c>
      <c r="AV81" s="14">
        <f t="shared" si="83"/>
        <v>3.45</v>
      </c>
    </row>
    <row r="82" spans="1:48" x14ac:dyDescent="0.25">
      <c r="A82" s="28" t="str">
        <f>HR_Input!$A57</f>
        <v>PCBA</v>
      </c>
      <c r="B82" s="93">
        <f>INDEX(HR_Input!$C$54:$AL$72,MATCH($A82,HR_Input!$A$54:$A$72,0),MATCH(B$67,HR_Input!$C$53:$AL$53,0))</f>
        <v>0</v>
      </c>
      <c r="C82" s="23">
        <f>IF(VLOOKUP($A82,HR_Input!$A$54:$B$72,2,FALSE)="Percentage",D$76,IF(VLOOKUP($A82,HR_Input!$A$54:$B$72,2,FALSE)="Fixed","Fixed",(C$76)))</f>
        <v>6</v>
      </c>
      <c r="D82" s="14">
        <f t="shared" si="72"/>
        <v>0</v>
      </c>
      <c r="F82" s="93">
        <f>INDEX(HR_Input!$C$54:$AL$72,MATCH($A82,HR_Input!$A$54:$A$72,0),MATCH(F$67,HR_Input!$C$53:$AL$53,0))</f>
        <v>0</v>
      </c>
      <c r="G82" s="23">
        <f>IF(VLOOKUP($A82,HR_Input!$A$54:$B$72,2,FALSE)="Percentage",H$76,IF(VLOOKUP($A82,HR_Input!$A$54:$B$72,2,FALSE)="Fixed","Fixed",(G$76)))</f>
        <v>6</v>
      </c>
      <c r="H82" s="14">
        <f t="shared" si="73"/>
        <v>0</v>
      </c>
      <c r="J82" s="93">
        <f>INDEX(HR_Input!$C$54:$AL$72,MATCH($A82,HR_Input!$A$54:$A$72,0),MATCH(J$67,HR_Input!$C$53:$AL$53,0))</f>
        <v>0</v>
      </c>
      <c r="K82" s="23">
        <f>IF(VLOOKUP($A82,HR_Input!$A$54:$B$72,2,FALSE)="Percentage",L$76,IF(VLOOKUP($A82,HR_Input!$A$54:$B$72,2,FALSE)="Fixed","Fixed",(K$76)))</f>
        <v>6</v>
      </c>
      <c r="L82" s="14">
        <f t="shared" si="74"/>
        <v>0</v>
      </c>
      <c r="N82" s="93">
        <f>INDEX(HR_Input!$C$54:$AL$72,MATCH($A82,HR_Input!$A$54:$A$72,0),MATCH(N$67,HR_Input!$C$53:$AL$53,0))</f>
        <v>0</v>
      </c>
      <c r="O82" s="23">
        <f>IF(VLOOKUP($A82,HR_Input!$A$54:$B$72,2,FALSE)="Percentage",P$76,IF(VLOOKUP($A82,HR_Input!$A$54:$B$72,2,FALSE)="Fixed","Fixed",(O$76)))</f>
        <v>6</v>
      </c>
      <c r="P82" s="14">
        <f t="shared" si="75"/>
        <v>0</v>
      </c>
      <c r="R82" s="93">
        <f>INDEX(HR_Input!$C$54:$AL$72,MATCH($A82,HR_Input!$A$54:$A$72,0),MATCH(R$67,HR_Input!$C$53:$AL$53,0))</f>
        <v>0</v>
      </c>
      <c r="S82" s="23">
        <f>IF(VLOOKUP($A82,HR_Input!$A$54:$B$72,2,FALSE)="Percentage",T$76,IF(VLOOKUP($A82,HR_Input!$A$54:$B$72,2,FALSE)="Fixed","Fixed",(S$76)))</f>
        <v>6</v>
      </c>
      <c r="T82" s="14">
        <f t="shared" si="76"/>
        <v>0</v>
      </c>
      <c r="V82" s="93">
        <f>INDEX(HR_Input!$C$54:$AL$72,MATCH($A82,HR_Input!$A$54:$A$72,0),MATCH(V$67,HR_Input!$C$53:$AL$53,0))</f>
        <v>0</v>
      </c>
      <c r="W82" s="23">
        <f>IF(VLOOKUP($A82,HR_Input!$A$54:$B$72,2,FALSE)="Percentage",X$76,IF(VLOOKUP($A82,HR_Input!$A$54:$B$72,2,FALSE)="Fixed","Fixed",(W$76)))</f>
        <v>6</v>
      </c>
      <c r="X82" s="14">
        <f t="shared" si="77"/>
        <v>0</v>
      </c>
      <c r="Z82" s="93">
        <f>INDEX(HR_Input!$C$54:$AL$72,MATCH($A82,HR_Input!$A$54:$A$72,0),MATCH(Z$67,HR_Input!$C$53:$AL$53,0))</f>
        <v>0</v>
      </c>
      <c r="AA82" s="23">
        <f>IF(VLOOKUP($A82,HR_Input!$A$54:$B$72,2,FALSE)="Percentage",AB$76,IF(VLOOKUP($A82,HR_Input!$A$54:$B$72,2,FALSE)="Fixed","Fixed",(AA$76)))</f>
        <v>6</v>
      </c>
      <c r="AB82" s="14">
        <f t="shared" si="78"/>
        <v>0</v>
      </c>
      <c r="AD82" s="93">
        <f>INDEX(HR_Input!$C$54:$AL$72,MATCH($A82,HR_Input!$A$54:$A$72,0),MATCH(AD$67,HR_Input!$C$53:$AL$53,0))</f>
        <v>0.1517</v>
      </c>
      <c r="AE82" s="23">
        <f>IF(VLOOKUP($A82,HR_Input!$A$54:$B$72,2,FALSE)="Percentage",AF$76,IF(VLOOKUP($A82,HR_Input!$A$54:$B$72,2,FALSE)="Fixed","Fixed",(AE$76)))</f>
        <v>6</v>
      </c>
      <c r="AF82" s="14">
        <f t="shared" si="79"/>
        <v>0.91</v>
      </c>
      <c r="AH82" s="93">
        <f>INDEX(HR_Input!$C$54:$AL$72,MATCH($A82,HR_Input!$A$54:$A$72,0),MATCH(AH$67,HR_Input!$C$53:$AL$53,0))</f>
        <v>0.1517</v>
      </c>
      <c r="AI82" s="23">
        <f>IF(VLOOKUP($A82,HR_Input!$A$54:$B$72,2,FALSE)="Percentage",AJ$76,IF(VLOOKUP($A82,HR_Input!$A$54:$B$72,2,FALSE)="Fixed","Fixed",(AI$76)))</f>
        <v>6</v>
      </c>
      <c r="AJ82" s="14">
        <f t="shared" si="80"/>
        <v>0.91</v>
      </c>
      <c r="AL82" s="93">
        <f>INDEX(HR_Input!$C$54:$AL$72,MATCH($A82,HR_Input!$A$54:$A$72,0),MATCH(AL$67,HR_Input!$C$53:$AL$53,0))</f>
        <v>0.1517</v>
      </c>
      <c r="AM82" s="23">
        <f>IF(VLOOKUP($A82,HR_Input!$A$54:$B$72,2,FALSE)="Percentage",AN$76,IF(VLOOKUP($A82,HR_Input!$A$54:$B$72,2,FALSE)="Fixed","Fixed",(AM$76)))</f>
        <v>6</v>
      </c>
      <c r="AN82" s="14">
        <f t="shared" si="81"/>
        <v>0.91</v>
      </c>
      <c r="AP82" s="93">
        <f>INDEX(HR_Input!$C$54:$AL$72,MATCH($A82,HR_Input!$A$54:$A$72,0),MATCH(AP$67,HR_Input!$C$53:$AL$53,0))</f>
        <v>0.1517</v>
      </c>
      <c r="AQ82" s="23">
        <f>IF(VLOOKUP($A82,HR_Input!$A$54:$B$72,2,FALSE)="Percentage",AR$76,IF(VLOOKUP($A82,HR_Input!$A$54:$B$72,2,FALSE)="Fixed","Fixed",(AQ$76)))</f>
        <v>6</v>
      </c>
      <c r="AR82" s="14">
        <f t="shared" si="82"/>
        <v>0.91</v>
      </c>
      <c r="AS82" s="6"/>
      <c r="AT82" s="93">
        <f>INDEX(HR_Input!$C$54:$AL$72,MATCH($A82,HR_Input!$A$54:$A$72,0),MATCH(AT$67,HR_Input!$C$53:$AL$53,0))</f>
        <v>0.1517</v>
      </c>
      <c r="AU82" s="23">
        <f>IF(VLOOKUP($A82,HR_Input!$A$54:$B$72,2,FALSE)="Percentage",AV$76,IF(VLOOKUP($A82,HR_Input!$A$54:$B$72,2,FALSE)="Fixed","Fixed",(AU$76)))</f>
        <v>6</v>
      </c>
      <c r="AV82" s="14">
        <f t="shared" si="83"/>
        <v>0.91</v>
      </c>
    </row>
    <row r="83" spans="1:48" x14ac:dyDescent="0.25">
      <c r="A83" s="28" t="str">
        <f>HR_Input!$A58</f>
        <v>HCBA</v>
      </c>
      <c r="B83" s="93">
        <f>INDEX(HR_Input!$C$54:$AL$72,MATCH($A83,HR_Input!$A$54:$A$72,0),MATCH(B$67,HR_Input!$C$53:$AL$53,0))</f>
        <v>0</v>
      </c>
      <c r="C83" s="23" t="str">
        <f>IF(VLOOKUP($A83,HR_Input!$A$54:$B$72,2,FALSE)="Percentage",D$76,IF(VLOOKUP($A83,HR_Input!$A$54:$B$72,2,FALSE)="Fixed","Fixed",(C$76)))</f>
        <v>Fixed</v>
      </c>
      <c r="D83" s="14">
        <f t="shared" si="72"/>
        <v>0</v>
      </c>
      <c r="F83" s="93">
        <f>INDEX(HR_Input!$C$54:$AL$72,MATCH($A83,HR_Input!$A$54:$A$72,0),MATCH(F$67,HR_Input!$C$53:$AL$53,0))</f>
        <v>0</v>
      </c>
      <c r="G83" s="23" t="str">
        <f>IF(VLOOKUP($A83,HR_Input!$A$54:$B$72,2,FALSE)="Percentage",H$76,IF(VLOOKUP($A83,HR_Input!$A$54:$B$72,2,FALSE)="Fixed","Fixed",(G$76)))</f>
        <v>Fixed</v>
      </c>
      <c r="H83" s="14">
        <f t="shared" si="73"/>
        <v>0</v>
      </c>
      <c r="J83" s="93">
        <f>INDEX(HR_Input!$C$54:$AL$72,MATCH($A83,HR_Input!$A$54:$A$72,0),MATCH(J$67,HR_Input!$C$53:$AL$53,0))</f>
        <v>0</v>
      </c>
      <c r="K83" s="23" t="str">
        <f>IF(VLOOKUP($A83,HR_Input!$A$54:$B$72,2,FALSE)="Percentage",L$76,IF(VLOOKUP($A83,HR_Input!$A$54:$B$72,2,FALSE)="Fixed","Fixed",(K$76)))</f>
        <v>Fixed</v>
      </c>
      <c r="L83" s="14">
        <f t="shared" si="74"/>
        <v>0</v>
      </c>
      <c r="N83" s="93">
        <f>INDEX(HR_Input!$C$54:$AL$72,MATCH($A83,HR_Input!$A$54:$A$72,0),MATCH(N$67,HR_Input!$C$53:$AL$53,0))</f>
        <v>0</v>
      </c>
      <c r="O83" s="23" t="str">
        <f>IF(VLOOKUP($A83,HR_Input!$A$54:$B$72,2,FALSE)="Percentage",P$76,IF(VLOOKUP($A83,HR_Input!$A$54:$B$72,2,FALSE)="Fixed","Fixed",(O$76)))</f>
        <v>Fixed</v>
      </c>
      <c r="P83" s="14">
        <f t="shared" si="75"/>
        <v>0</v>
      </c>
      <c r="R83" s="93">
        <f>INDEX(HR_Input!$C$54:$AL$72,MATCH($A83,HR_Input!$A$54:$A$72,0),MATCH(R$67,HR_Input!$C$53:$AL$53,0))</f>
        <v>0</v>
      </c>
      <c r="S83" s="23" t="str">
        <f>IF(VLOOKUP($A83,HR_Input!$A$54:$B$72,2,FALSE)="Percentage",T$76,IF(VLOOKUP($A83,HR_Input!$A$54:$B$72,2,FALSE)="Fixed","Fixed",(S$76)))</f>
        <v>Fixed</v>
      </c>
      <c r="T83" s="14">
        <f t="shared" si="76"/>
        <v>0</v>
      </c>
      <c r="V83" s="93">
        <f>INDEX(HR_Input!$C$54:$AL$72,MATCH($A83,HR_Input!$A$54:$A$72,0),MATCH(V$67,HR_Input!$C$53:$AL$53,0))</f>
        <v>0</v>
      </c>
      <c r="W83" s="23" t="str">
        <f>IF(VLOOKUP($A83,HR_Input!$A$54:$B$72,2,FALSE)="Percentage",X$76,IF(VLOOKUP($A83,HR_Input!$A$54:$B$72,2,FALSE)="Fixed","Fixed",(W$76)))</f>
        <v>Fixed</v>
      </c>
      <c r="X83" s="14">
        <f t="shared" si="77"/>
        <v>0</v>
      </c>
      <c r="Z83" s="93">
        <f>INDEX(HR_Input!$C$54:$AL$72,MATCH($A83,HR_Input!$A$54:$A$72,0),MATCH(Z$67,HR_Input!$C$53:$AL$53,0))</f>
        <v>0</v>
      </c>
      <c r="AA83" s="23" t="str">
        <f>IF(VLOOKUP($A83,HR_Input!$A$54:$B$72,2,FALSE)="Percentage",AB$76,IF(VLOOKUP($A83,HR_Input!$A$54:$B$72,2,FALSE)="Fixed","Fixed",(AA$76)))</f>
        <v>Fixed</v>
      </c>
      <c r="AB83" s="14">
        <f t="shared" si="78"/>
        <v>0</v>
      </c>
      <c r="AD83" s="93">
        <f>INDEX(HR_Input!$C$54:$AL$72,MATCH($A83,HR_Input!$A$54:$A$72,0),MATCH(AD$67,HR_Input!$C$53:$AL$53,0))</f>
        <v>-1.76</v>
      </c>
      <c r="AE83" s="23" t="str">
        <f>IF(VLOOKUP($A83,HR_Input!$A$54:$B$72,2,FALSE)="Percentage",AF$76,IF(VLOOKUP($A83,HR_Input!$A$54:$B$72,2,FALSE)="Fixed","Fixed",(AE$76)))</f>
        <v>Fixed</v>
      </c>
      <c r="AF83" s="14">
        <f t="shared" si="79"/>
        <v>-1.76</v>
      </c>
      <c r="AH83" s="93">
        <f>INDEX(HR_Input!$C$54:$AL$72,MATCH($A83,HR_Input!$A$54:$A$72,0),MATCH(AH$67,HR_Input!$C$53:$AL$53,0))</f>
        <v>-1.76</v>
      </c>
      <c r="AI83" s="23" t="str">
        <f>IF(VLOOKUP($A83,HR_Input!$A$54:$B$72,2,FALSE)="Percentage",AJ$76,IF(VLOOKUP($A83,HR_Input!$A$54:$B$72,2,FALSE)="Fixed","Fixed",(AI$76)))</f>
        <v>Fixed</v>
      </c>
      <c r="AJ83" s="14">
        <f t="shared" si="80"/>
        <v>-1.76</v>
      </c>
      <c r="AL83" s="93">
        <f>INDEX(HR_Input!$C$54:$AL$72,MATCH($A83,HR_Input!$A$54:$A$72,0),MATCH(AL$67,HR_Input!$C$53:$AL$53,0))</f>
        <v>-1.76</v>
      </c>
      <c r="AM83" s="23" t="str">
        <f>IF(VLOOKUP($A83,HR_Input!$A$54:$B$72,2,FALSE)="Percentage",AN$76,IF(VLOOKUP($A83,HR_Input!$A$54:$B$72,2,FALSE)="Fixed","Fixed",(AM$76)))</f>
        <v>Fixed</v>
      </c>
      <c r="AN83" s="14">
        <f t="shared" si="81"/>
        <v>-1.76</v>
      </c>
      <c r="AP83" s="93">
        <f>INDEX(HR_Input!$C$54:$AL$72,MATCH($A83,HR_Input!$A$54:$A$72,0),MATCH(AP$67,HR_Input!$C$53:$AL$53,0))</f>
        <v>-1.76</v>
      </c>
      <c r="AQ83" s="23" t="str">
        <f>IF(VLOOKUP($A83,HR_Input!$A$54:$B$72,2,FALSE)="Percentage",AR$76,IF(VLOOKUP($A83,HR_Input!$A$54:$B$72,2,FALSE)="Fixed","Fixed",(AQ$76)))</f>
        <v>Fixed</v>
      </c>
      <c r="AR83" s="14">
        <f t="shared" si="82"/>
        <v>-1.76</v>
      </c>
      <c r="AS83" s="6"/>
      <c r="AT83" s="93">
        <f>INDEX(HR_Input!$C$54:$AL$72,MATCH($A83,HR_Input!$A$54:$A$72,0),MATCH(AT$67,HR_Input!$C$53:$AL$53,0))</f>
        <v>-1.76</v>
      </c>
      <c r="AU83" s="23" t="str">
        <f>IF(VLOOKUP($A83,HR_Input!$A$54:$B$72,2,FALSE)="Percentage",AV$76,IF(VLOOKUP($A83,HR_Input!$A$54:$B$72,2,FALSE)="Fixed","Fixed",(AU$76)))</f>
        <v>Fixed</v>
      </c>
      <c r="AV83" s="14">
        <f t="shared" si="83"/>
        <v>-1.76</v>
      </c>
    </row>
    <row r="84" spans="1:48" x14ac:dyDescent="0.25">
      <c r="A84" s="28" t="str">
        <f>HR_Input!$A59</f>
        <v>DRMA</v>
      </c>
      <c r="B84" s="93">
        <f>INDEX(HR_Input!$C$54:$AL$72,MATCH($A84,HR_Input!$A$54:$A$72,0),MATCH(B$67,HR_Input!$C$53:$AL$53,0))</f>
        <v>0</v>
      </c>
      <c r="C84" s="23">
        <f>IF(VLOOKUP($A84,HR_Input!$A$54:$B$72,2,FALSE)="Percentage",D$76,IF(VLOOKUP($A84,HR_Input!$A$54:$B$72,2,FALSE)="Fixed","Fixed",(C$76)))</f>
        <v>6</v>
      </c>
      <c r="D84" s="14">
        <f t="shared" si="72"/>
        <v>0</v>
      </c>
      <c r="F84" s="93">
        <f>INDEX(HR_Input!$C$54:$AL$72,MATCH($A84,HR_Input!$A$54:$A$72,0),MATCH(F$67,HR_Input!$C$53:$AL$53,0))</f>
        <v>5.7000000000000002E-3</v>
      </c>
      <c r="G84" s="23">
        <f>IF(VLOOKUP($A84,HR_Input!$A$54:$B$72,2,FALSE)="Percentage",H$76,IF(VLOOKUP($A84,HR_Input!$A$54:$B$72,2,FALSE)="Fixed","Fixed",(G$76)))</f>
        <v>6</v>
      </c>
      <c r="H84" s="14">
        <f t="shared" si="73"/>
        <v>0.03</v>
      </c>
      <c r="J84" s="93">
        <f>INDEX(HR_Input!$C$54:$AL$72,MATCH($A84,HR_Input!$A$54:$A$72,0),MATCH(J$67,HR_Input!$C$53:$AL$53,0))</f>
        <v>0</v>
      </c>
      <c r="K84" s="23">
        <f>IF(VLOOKUP($A84,HR_Input!$A$54:$B$72,2,FALSE)="Percentage",L$76,IF(VLOOKUP($A84,HR_Input!$A$54:$B$72,2,FALSE)="Fixed","Fixed",(K$76)))</f>
        <v>6</v>
      </c>
      <c r="L84" s="14">
        <f t="shared" si="74"/>
        <v>0</v>
      </c>
      <c r="N84" s="93">
        <f>INDEX(HR_Input!$C$54:$AL$72,MATCH($A84,HR_Input!$A$54:$A$72,0),MATCH(N$67,HR_Input!$C$53:$AL$53,0))</f>
        <v>0</v>
      </c>
      <c r="O84" s="23">
        <f>IF(VLOOKUP($A84,HR_Input!$A$54:$B$72,2,FALSE)="Percentage",P$76,IF(VLOOKUP($A84,HR_Input!$A$54:$B$72,2,FALSE)="Fixed","Fixed",(O$76)))</f>
        <v>6</v>
      </c>
      <c r="P84" s="14">
        <f t="shared" si="75"/>
        <v>0</v>
      </c>
      <c r="R84" s="93">
        <f>INDEX(HR_Input!$C$54:$AL$72,MATCH($A84,HR_Input!$A$54:$A$72,0),MATCH(R$67,HR_Input!$C$53:$AL$53,0))</f>
        <v>0</v>
      </c>
      <c r="S84" s="23">
        <f>IF(VLOOKUP($A84,HR_Input!$A$54:$B$72,2,FALSE)="Percentage",T$76,IF(VLOOKUP($A84,HR_Input!$A$54:$B$72,2,FALSE)="Fixed","Fixed",(S$76)))</f>
        <v>6</v>
      </c>
      <c r="T84" s="14">
        <f t="shared" si="76"/>
        <v>0</v>
      </c>
      <c r="V84" s="93">
        <f>INDEX(HR_Input!$C$54:$AL$72,MATCH($A84,HR_Input!$A$54:$A$72,0),MATCH(V$67,HR_Input!$C$53:$AL$53,0))</f>
        <v>0</v>
      </c>
      <c r="W84" s="23">
        <f>IF(VLOOKUP($A84,HR_Input!$A$54:$B$72,2,FALSE)="Percentage",X$76,IF(VLOOKUP($A84,HR_Input!$A$54:$B$72,2,FALSE)="Fixed","Fixed",(W$76)))</f>
        <v>6</v>
      </c>
      <c r="X84" s="14">
        <f t="shared" si="77"/>
        <v>0</v>
      </c>
      <c r="Z84" s="93">
        <f>INDEX(HR_Input!$C$54:$AL$72,MATCH($A84,HR_Input!$A$54:$A$72,0),MATCH(Z$67,HR_Input!$C$53:$AL$53,0))</f>
        <v>0</v>
      </c>
      <c r="AA84" s="23">
        <f>IF(VLOOKUP($A84,HR_Input!$A$54:$B$72,2,FALSE)="Percentage",AB$76,IF(VLOOKUP($A84,HR_Input!$A$54:$B$72,2,FALSE)="Fixed","Fixed",(AA$76)))</f>
        <v>6</v>
      </c>
      <c r="AB84" s="14">
        <f t="shared" si="78"/>
        <v>0</v>
      </c>
      <c r="AD84" s="93">
        <f>INDEX(HR_Input!$C$54:$AL$72,MATCH($A84,HR_Input!$A$54:$A$72,0),MATCH(AD$67,HR_Input!$C$53:$AL$53,0))</f>
        <v>0</v>
      </c>
      <c r="AE84" s="23">
        <f>IF(VLOOKUP($A84,HR_Input!$A$54:$B$72,2,FALSE)="Percentage",AF$76,IF(VLOOKUP($A84,HR_Input!$A$54:$B$72,2,FALSE)="Fixed","Fixed",(AE$76)))</f>
        <v>6</v>
      </c>
      <c r="AF84" s="14">
        <f t="shared" si="79"/>
        <v>0</v>
      </c>
      <c r="AH84" s="93">
        <f>INDEX(HR_Input!$C$54:$AL$72,MATCH($A84,HR_Input!$A$54:$A$72,0),MATCH(AH$67,HR_Input!$C$53:$AL$53,0))</f>
        <v>0</v>
      </c>
      <c r="AI84" s="23">
        <f>IF(VLOOKUP($A84,HR_Input!$A$54:$B$72,2,FALSE)="Percentage",AJ$76,IF(VLOOKUP($A84,HR_Input!$A$54:$B$72,2,FALSE)="Fixed","Fixed",(AI$76)))</f>
        <v>6</v>
      </c>
      <c r="AJ84" s="14">
        <f t="shared" si="80"/>
        <v>0</v>
      </c>
      <c r="AL84" s="93">
        <f>INDEX(HR_Input!$C$54:$AL$72,MATCH($A84,HR_Input!$A$54:$A$72,0),MATCH(AL$67,HR_Input!$C$53:$AL$53,0))</f>
        <v>0</v>
      </c>
      <c r="AM84" s="23">
        <f>IF(VLOOKUP($A84,HR_Input!$A$54:$B$72,2,FALSE)="Percentage",AN$76,IF(VLOOKUP($A84,HR_Input!$A$54:$B$72,2,FALSE)="Fixed","Fixed",(AM$76)))</f>
        <v>6</v>
      </c>
      <c r="AN84" s="14">
        <f t="shared" si="81"/>
        <v>0</v>
      </c>
      <c r="AP84" s="93">
        <f>INDEX(HR_Input!$C$54:$AL$72,MATCH($A84,HR_Input!$A$54:$A$72,0),MATCH(AP$67,HR_Input!$C$53:$AL$53,0))</f>
        <v>0</v>
      </c>
      <c r="AQ84" s="23">
        <f>IF(VLOOKUP($A84,HR_Input!$A$54:$B$72,2,FALSE)="Percentage",AR$76,IF(VLOOKUP($A84,HR_Input!$A$54:$B$72,2,FALSE)="Fixed","Fixed",(AQ$76)))</f>
        <v>6</v>
      </c>
      <c r="AR84" s="14">
        <f t="shared" si="82"/>
        <v>0</v>
      </c>
      <c r="AS84" s="6"/>
      <c r="AT84" s="93">
        <f>INDEX(HR_Input!$C$54:$AL$72,MATCH($A84,HR_Input!$A$54:$A$72,0),MATCH(AT$67,HR_Input!$C$53:$AL$53,0))</f>
        <v>0</v>
      </c>
      <c r="AU84" s="23">
        <f>IF(VLOOKUP($A84,HR_Input!$A$54:$B$72,2,FALSE)="Percentage",AV$76,IF(VLOOKUP($A84,HR_Input!$A$54:$B$72,2,FALSE)="Fixed","Fixed",(AU$76)))</f>
        <v>6</v>
      </c>
      <c r="AV84" s="14">
        <f t="shared" si="83"/>
        <v>0</v>
      </c>
    </row>
    <row r="85" spans="1:48" x14ac:dyDescent="0.25">
      <c r="A85" s="28" t="str">
        <f>HR_Input!$A60</f>
        <v>CEBA</v>
      </c>
      <c r="B85" s="93">
        <f>INDEX(HR_Input!$C$54:$AL$72,MATCH($A85,HR_Input!$A$54:$A$72,0),MATCH(B$67,HR_Input!$C$53:$AL$53,0))</f>
        <v>0</v>
      </c>
      <c r="C85" s="23" t="str">
        <f>IF(VLOOKUP($A85,HR_Input!$A$54:$B$72,2,FALSE)="Percentage",D$76,IF(VLOOKUP($A85,HR_Input!$A$54:$B$72,2,FALSE)="Fixed","Fixed",(C$76)))</f>
        <v>Fixed</v>
      </c>
      <c r="D85" s="14">
        <f t="shared" si="72"/>
        <v>0</v>
      </c>
      <c r="F85" s="93">
        <f>INDEX(HR_Input!$C$54:$AL$72,MATCH($A85,HR_Input!$A$54:$A$72,0),MATCH(F$67,HR_Input!$C$53:$AL$53,0))</f>
        <v>0</v>
      </c>
      <c r="G85" s="23" t="str">
        <f>IF(VLOOKUP($A85,HR_Input!$A$54:$B$72,2,FALSE)="Percentage",H$76,IF(VLOOKUP($A85,HR_Input!$A$54:$B$72,2,FALSE)="Fixed","Fixed",(G$76)))</f>
        <v>Fixed</v>
      </c>
      <c r="H85" s="14">
        <f t="shared" si="73"/>
        <v>0</v>
      </c>
      <c r="J85" s="93">
        <f>INDEX(HR_Input!$C$54:$AL$72,MATCH($A85,HR_Input!$A$54:$A$72,0),MATCH(J$67,HR_Input!$C$53:$AL$53,0))</f>
        <v>0</v>
      </c>
      <c r="K85" s="23" t="str">
        <f>IF(VLOOKUP($A85,HR_Input!$A$54:$B$72,2,FALSE)="Percentage",L$76,IF(VLOOKUP($A85,HR_Input!$A$54:$B$72,2,FALSE)="Fixed","Fixed",(K$76)))</f>
        <v>Fixed</v>
      </c>
      <c r="L85" s="14">
        <f t="shared" si="74"/>
        <v>0</v>
      </c>
      <c r="N85" s="93">
        <f>INDEX(HR_Input!$C$54:$AL$72,MATCH($A85,HR_Input!$A$54:$A$72,0),MATCH(N$67,HR_Input!$C$53:$AL$53,0))</f>
        <v>0</v>
      </c>
      <c r="O85" s="23" t="str">
        <f>IF(VLOOKUP($A85,HR_Input!$A$54:$B$72,2,FALSE)="Percentage",P$76,IF(VLOOKUP($A85,HR_Input!$A$54:$B$72,2,FALSE)="Fixed","Fixed",(O$76)))</f>
        <v>Fixed</v>
      </c>
      <c r="P85" s="14">
        <f t="shared" si="75"/>
        <v>0</v>
      </c>
      <c r="R85" s="93">
        <f>INDEX(HR_Input!$C$54:$AL$72,MATCH($A85,HR_Input!$A$54:$A$72,0),MATCH(R$67,HR_Input!$C$53:$AL$53,0))</f>
        <v>-3.48</v>
      </c>
      <c r="S85" s="23" t="str">
        <f>IF(VLOOKUP($A85,HR_Input!$A$54:$B$72,2,FALSE)="Percentage",T$76,IF(VLOOKUP($A85,HR_Input!$A$54:$B$72,2,FALSE)="Fixed","Fixed",(S$76)))</f>
        <v>Fixed</v>
      </c>
      <c r="T85" s="14">
        <f t="shared" si="76"/>
        <v>-3.48</v>
      </c>
      <c r="V85" s="93">
        <f>INDEX(HR_Input!$C$54:$AL$72,MATCH($A85,HR_Input!$A$54:$A$72,0),MATCH(V$67,HR_Input!$C$53:$AL$53,0))</f>
        <v>-1.74</v>
      </c>
      <c r="W85" s="23" t="str">
        <f>IF(VLOOKUP($A85,HR_Input!$A$54:$B$72,2,FALSE)="Percentage",X$76,IF(VLOOKUP($A85,HR_Input!$A$54:$B$72,2,FALSE)="Fixed","Fixed",(W$76)))</f>
        <v>Fixed</v>
      </c>
      <c r="X85" s="14">
        <f t="shared" si="77"/>
        <v>-1.74</v>
      </c>
      <c r="Z85" s="93">
        <f>INDEX(HR_Input!$C$54:$AL$72,MATCH($A85,HR_Input!$A$54:$A$72,0),MATCH(Z$67,HR_Input!$C$53:$AL$53,0))</f>
        <v>-1.74</v>
      </c>
      <c r="AA85" s="23" t="str">
        <f>IF(VLOOKUP($A85,HR_Input!$A$54:$B$72,2,FALSE)="Percentage",AB$76,IF(VLOOKUP($A85,HR_Input!$A$54:$B$72,2,FALSE)="Fixed","Fixed",(AA$76)))</f>
        <v>Fixed</v>
      </c>
      <c r="AB85" s="14">
        <f t="shared" si="78"/>
        <v>-1.74</v>
      </c>
      <c r="AD85" s="93">
        <f>INDEX(HR_Input!$C$54:$AL$72,MATCH($A85,HR_Input!$A$54:$A$72,0),MATCH(AD$67,HR_Input!$C$53:$AL$53,0))</f>
        <v>-1.74</v>
      </c>
      <c r="AE85" s="23" t="str">
        <f>IF(VLOOKUP($A85,HR_Input!$A$54:$B$72,2,FALSE)="Percentage",AF$76,IF(VLOOKUP($A85,HR_Input!$A$54:$B$72,2,FALSE)="Fixed","Fixed",(AE$76)))</f>
        <v>Fixed</v>
      </c>
      <c r="AF85" s="14">
        <f t="shared" si="79"/>
        <v>-1.74</v>
      </c>
      <c r="AH85" s="93">
        <f>INDEX(HR_Input!$C$54:$AL$72,MATCH($A85,HR_Input!$A$54:$A$72,0),MATCH(AH$67,HR_Input!$C$53:$AL$53,0))</f>
        <v>-1.74</v>
      </c>
      <c r="AI85" s="23" t="str">
        <f>IF(VLOOKUP($A85,HR_Input!$A$54:$B$72,2,FALSE)="Percentage",AJ$76,IF(VLOOKUP($A85,HR_Input!$A$54:$B$72,2,FALSE)="Fixed","Fixed",(AI$76)))</f>
        <v>Fixed</v>
      </c>
      <c r="AJ85" s="14">
        <f t="shared" si="80"/>
        <v>-1.74</v>
      </c>
      <c r="AL85" s="93">
        <f>INDEX(HR_Input!$C$54:$AL$72,MATCH($A85,HR_Input!$A$54:$A$72,0),MATCH(AL$67,HR_Input!$C$53:$AL$53,0))</f>
        <v>-1.74</v>
      </c>
      <c r="AM85" s="23" t="str">
        <f>IF(VLOOKUP($A85,HR_Input!$A$54:$B$72,2,FALSE)="Percentage",AN$76,IF(VLOOKUP($A85,HR_Input!$A$54:$B$72,2,FALSE)="Fixed","Fixed",(AM$76)))</f>
        <v>Fixed</v>
      </c>
      <c r="AN85" s="14">
        <f t="shared" si="81"/>
        <v>-1.74</v>
      </c>
      <c r="AP85" s="93">
        <f>INDEX(HR_Input!$C$54:$AL$72,MATCH($A85,HR_Input!$A$54:$A$72,0),MATCH(AP$67,HR_Input!$C$53:$AL$53,0))</f>
        <v>-1.74</v>
      </c>
      <c r="AQ85" s="23" t="str">
        <f>IF(VLOOKUP($A85,HR_Input!$A$54:$B$72,2,FALSE)="Percentage",AR$76,IF(VLOOKUP($A85,HR_Input!$A$54:$B$72,2,FALSE)="Fixed","Fixed",(AQ$76)))</f>
        <v>Fixed</v>
      </c>
      <c r="AR85" s="14">
        <f t="shared" si="82"/>
        <v>-1.74</v>
      </c>
      <c r="AS85" s="6"/>
      <c r="AT85" s="93">
        <f>INDEX(HR_Input!$C$54:$AL$72,MATCH($A85,HR_Input!$A$54:$A$72,0),MATCH(AT$67,HR_Input!$C$53:$AL$53,0))</f>
        <v>-1.74</v>
      </c>
      <c r="AU85" s="23" t="str">
        <f>IF(VLOOKUP($A85,HR_Input!$A$54:$B$72,2,FALSE)="Percentage",AV$76,IF(VLOOKUP($A85,HR_Input!$A$54:$B$72,2,FALSE)="Fixed","Fixed",(AU$76)))</f>
        <v>Fixed</v>
      </c>
      <c r="AV85" s="14">
        <f t="shared" si="83"/>
        <v>-1.74</v>
      </c>
    </row>
    <row r="86" spans="1:48" x14ac:dyDescent="0.25">
      <c r="A86" s="28" t="str">
        <f>HR_Input!$A61</f>
        <v>IRMA</v>
      </c>
      <c r="B86" s="93">
        <f>INDEX(HR_Input!$C$54:$AL$72,MATCH($A86,HR_Input!$A$54:$A$72,0),MATCH(B$67,HR_Input!$C$53:$AL$53,0))</f>
        <v>0</v>
      </c>
      <c r="C86" s="23">
        <f>IF(VLOOKUP($A86,HR_Input!$A$54:$B$72,2,FALSE)="Percentage",D$76,IF(VLOOKUP($A86,HR_Input!$A$54:$B$72,2,FALSE)="Fixed","Fixed",(C$76)))</f>
        <v>6</v>
      </c>
      <c r="D86" s="14">
        <f t="shared" si="72"/>
        <v>0</v>
      </c>
      <c r="F86" s="93">
        <f>INDEX(HR_Input!$C$54:$AL$72,MATCH($A86,HR_Input!$A$54:$A$72,0),MATCH(F$67,HR_Input!$C$53:$AL$53,0))</f>
        <v>0.2742</v>
      </c>
      <c r="G86" s="23">
        <f>IF(VLOOKUP($A86,HR_Input!$A$54:$B$72,2,FALSE)="Percentage",H$76,IF(VLOOKUP($A86,HR_Input!$A$54:$B$72,2,FALSE)="Fixed","Fixed",(G$76)))</f>
        <v>6</v>
      </c>
      <c r="H86" s="14">
        <f t="shared" si="73"/>
        <v>1.65</v>
      </c>
      <c r="J86" s="93">
        <f>INDEX(HR_Input!$C$54:$AL$72,MATCH($A86,HR_Input!$A$54:$A$72,0),MATCH(J$67,HR_Input!$C$53:$AL$53,0))</f>
        <v>0</v>
      </c>
      <c r="K86" s="23">
        <f>IF(VLOOKUP($A86,HR_Input!$A$54:$B$72,2,FALSE)="Percentage",L$76,IF(VLOOKUP($A86,HR_Input!$A$54:$B$72,2,FALSE)="Fixed","Fixed",(K$76)))</f>
        <v>6</v>
      </c>
      <c r="L86" s="14">
        <f t="shared" si="74"/>
        <v>0</v>
      </c>
      <c r="N86" s="93">
        <f>INDEX(HR_Input!$C$54:$AL$72,MATCH($A86,HR_Input!$A$54:$A$72,0),MATCH(N$67,HR_Input!$C$53:$AL$53,0))</f>
        <v>0</v>
      </c>
      <c r="O86" s="23">
        <f>IF(VLOOKUP($A86,HR_Input!$A$54:$B$72,2,FALSE)="Percentage",P$76,IF(VLOOKUP($A86,HR_Input!$A$54:$B$72,2,FALSE)="Fixed","Fixed",(O$76)))</f>
        <v>6</v>
      </c>
      <c r="P86" s="14">
        <f t="shared" si="75"/>
        <v>0</v>
      </c>
      <c r="R86" s="93">
        <f>INDEX(HR_Input!$C$54:$AL$72,MATCH($A86,HR_Input!$A$54:$A$72,0),MATCH(R$67,HR_Input!$C$53:$AL$53,0))</f>
        <v>0</v>
      </c>
      <c r="S86" s="23">
        <f>IF(VLOOKUP($A86,HR_Input!$A$54:$B$72,2,FALSE)="Percentage",T$76,IF(VLOOKUP($A86,HR_Input!$A$54:$B$72,2,FALSE)="Fixed","Fixed",(S$76)))</f>
        <v>6</v>
      </c>
      <c r="T86" s="14">
        <f t="shared" si="76"/>
        <v>0</v>
      </c>
      <c r="V86" s="93">
        <f>INDEX(HR_Input!$C$54:$AL$72,MATCH($A86,HR_Input!$A$54:$A$72,0),MATCH(V$67,HR_Input!$C$53:$AL$53,0))</f>
        <v>0</v>
      </c>
      <c r="W86" s="23">
        <f>IF(VLOOKUP($A86,HR_Input!$A$54:$B$72,2,FALSE)="Percentage",X$76,IF(VLOOKUP($A86,HR_Input!$A$54:$B$72,2,FALSE)="Fixed","Fixed",(W$76)))</f>
        <v>6</v>
      </c>
      <c r="X86" s="14">
        <f t="shared" si="77"/>
        <v>0</v>
      </c>
      <c r="Z86" s="93">
        <f>INDEX(HR_Input!$C$54:$AL$72,MATCH($A86,HR_Input!$A$54:$A$72,0),MATCH(Z$67,HR_Input!$C$53:$AL$53,0))</f>
        <v>0</v>
      </c>
      <c r="AA86" s="23">
        <f>IF(VLOOKUP($A86,HR_Input!$A$54:$B$72,2,FALSE)="Percentage",AB$76,IF(VLOOKUP($A86,HR_Input!$A$54:$B$72,2,FALSE)="Fixed","Fixed",(AA$76)))</f>
        <v>6</v>
      </c>
      <c r="AB86" s="14">
        <f t="shared" si="78"/>
        <v>0</v>
      </c>
      <c r="AD86" s="93">
        <f>INDEX(HR_Input!$C$54:$AL$72,MATCH($A86,HR_Input!$A$54:$A$72,0),MATCH(AD$67,HR_Input!$C$53:$AL$53,0))</f>
        <v>0</v>
      </c>
      <c r="AE86" s="23">
        <f>IF(VLOOKUP($A86,HR_Input!$A$54:$B$72,2,FALSE)="Percentage",AF$76,IF(VLOOKUP($A86,HR_Input!$A$54:$B$72,2,FALSE)="Fixed","Fixed",(AE$76)))</f>
        <v>6</v>
      </c>
      <c r="AF86" s="14">
        <f t="shared" si="79"/>
        <v>0</v>
      </c>
      <c r="AH86" s="93">
        <f>INDEX(HR_Input!$C$54:$AL$72,MATCH($A86,HR_Input!$A$54:$A$72,0),MATCH(AH$67,HR_Input!$C$53:$AL$53,0))</f>
        <v>0</v>
      </c>
      <c r="AI86" s="23">
        <f>IF(VLOOKUP($A86,HR_Input!$A$54:$B$72,2,FALSE)="Percentage",AJ$76,IF(VLOOKUP($A86,HR_Input!$A$54:$B$72,2,FALSE)="Fixed","Fixed",(AI$76)))</f>
        <v>6</v>
      </c>
      <c r="AJ86" s="14">
        <f t="shared" si="80"/>
        <v>0</v>
      </c>
      <c r="AL86" s="93">
        <f>INDEX(HR_Input!$C$54:$AL$72,MATCH($A86,HR_Input!$A$54:$A$72,0),MATCH(AL$67,HR_Input!$C$53:$AL$53,0))</f>
        <v>0</v>
      </c>
      <c r="AM86" s="23">
        <f>IF(VLOOKUP($A86,HR_Input!$A$54:$B$72,2,FALSE)="Percentage",AN$76,IF(VLOOKUP($A86,HR_Input!$A$54:$B$72,2,FALSE)="Fixed","Fixed",(AM$76)))</f>
        <v>6</v>
      </c>
      <c r="AN86" s="14">
        <f t="shared" si="81"/>
        <v>0</v>
      </c>
      <c r="AP86" s="93">
        <f>INDEX(HR_Input!$C$54:$AL$72,MATCH($A86,HR_Input!$A$54:$A$72,0),MATCH(AP$67,HR_Input!$C$53:$AL$53,0))</f>
        <v>0</v>
      </c>
      <c r="AQ86" s="23">
        <f>IF(VLOOKUP($A86,HR_Input!$A$54:$B$72,2,FALSE)="Percentage",AR$76,IF(VLOOKUP($A86,HR_Input!$A$54:$B$72,2,FALSE)="Fixed","Fixed",(AQ$76)))</f>
        <v>6</v>
      </c>
      <c r="AR86" s="14">
        <f t="shared" si="82"/>
        <v>0</v>
      </c>
      <c r="AS86" s="6"/>
      <c r="AT86" s="93">
        <f>INDEX(HR_Input!$C$54:$AL$72,MATCH($A86,HR_Input!$A$54:$A$72,0),MATCH(AT$67,HR_Input!$C$53:$AL$53,0))</f>
        <v>0</v>
      </c>
      <c r="AU86" s="23">
        <f>IF(VLOOKUP($A86,HR_Input!$A$54:$B$72,2,FALSE)="Percentage",AV$76,IF(VLOOKUP($A86,HR_Input!$A$54:$B$72,2,FALSE)="Fixed","Fixed",(AU$76)))</f>
        <v>6</v>
      </c>
      <c r="AV86" s="14">
        <f t="shared" si="83"/>
        <v>0</v>
      </c>
    </row>
    <row r="87" spans="1:48" x14ac:dyDescent="0.25">
      <c r="A87" s="28" t="str">
        <f>HR_Input!$A62</f>
        <v>General Balancing Account</v>
      </c>
      <c r="B87" s="93">
        <f>INDEX(HR_Input!$C$54:$AL$72,MATCH($A87,HR_Input!$A$54:$A$72,0),MATCH(B$67,HR_Input!$C$53:$AL$53,0))</f>
        <v>0</v>
      </c>
      <c r="C87" s="23">
        <f>IF(VLOOKUP($A87,HR_Input!$A$54:$B$72,2,FALSE)="Percentage",D$76,IF(VLOOKUP($A87,HR_Input!$A$54:$B$72,2,FALSE)="Fixed","Fixed",(C$76)))</f>
        <v>6</v>
      </c>
      <c r="D87" s="14">
        <f t="shared" si="72"/>
        <v>0</v>
      </c>
      <c r="F87" s="93">
        <f>INDEX(HR_Input!$C$54:$AL$72,MATCH($A87,HR_Input!$A$54:$A$72,0),MATCH(F$67,HR_Input!$C$53:$AL$53,0))</f>
        <v>4.4000000000000003E-3</v>
      </c>
      <c r="G87" s="23">
        <f>IF(VLOOKUP($A87,HR_Input!$A$54:$B$72,2,FALSE)="Percentage",H$76,IF(VLOOKUP($A87,HR_Input!$A$54:$B$72,2,FALSE)="Fixed","Fixed",(G$76)))</f>
        <v>6</v>
      </c>
      <c r="H87" s="14">
        <f t="shared" si="73"/>
        <v>0.03</v>
      </c>
      <c r="J87" s="93">
        <f>INDEX(HR_Input!$C$54:$AL$72,MATCH($A87,HR_Input!$A$54:$A$72,0),MATCH(J$67,HR_Input!$C$53:$AL$53,0))</f>
        <v>0</v>
      </c>
      <c r="K87" s="23">
        <f>IF(VLOOKUP($A87,HR_Input!$A$54:$B$72,2,FALSE)="Percentage",L$76,IF(VLOOKUP($A87,HR_Input!$A$54:$B$72,2,FALSE)="Fixed","Fixed",(K$76)))</f>
        <v>6</v>
      </c>
      <c r="L87" s="14">
        <f t="shared" si="74"/>
        <v>0</v>
      </c>
      <c r="N87" s="93">
        <f>INDEX(HR_Input!$C$54:$AL$72,MATCH($A87,HR_Input!$A$54:$A$72,0),MATCH(N$67,HR_Input!$C$53:$AL$53,0))</f>
        <v>0</v>
      </c>
      <c r="O87" s="23">
        <f>IF(VLOOKUP($A87,HR_Input!$A$54:$B$72,2,FALSE)="Percentage",P$76,IF(VLOOKUP($A87,HR_Input!$A$54:$B$72,2,FALSE)="Fixed","Fixed",(O$76)))</f>
        <v>6</v>
      </c>
      <c r="P87" s="14">
        <f t="shared" si="75"/>
        <v>0</v>
      </c>
      <c r="R87" s="93">
        <f>INDEX(HR_Input!$C$54:$AL$72,MATCH($A87,HR_Input!$A$54:$A$72,0),MATCH(R$67,HR_Input!$C$53:$AL$53,0))</f>
        <v>0</v>
      </c>
      <c r="S87" s="23">
        <f>IF(VLOOKUP($A87,HR_Input!$A$54:$B$72,2,FALSE)="Percentage",T$76,IF(VLOOKUP($A87,HR_Input!$A$54:$B$72,2,FALSE)="Fixed","Fixed",(S$76)))</f>
        <v>6</v>
      </c>
      <c r="T87" s="14">
        <f t="shared" si="76"/>
        <v>0</v>
      </c>
      <c r="V87" s="93">
        <f>INDEX(HR_Input!$C$54:$AL$72,MATCH($A87,HR_Input!$A$54:$A$72,0),MATCH(V$67,HR_Input!$C$53:$AL$53,0))</f>
        <v>0</v>
      </c>
      <c r="W87" s="23">
        <f>IF(VLOOKUP($A87,HR_Input!$A$54:$B$72,2,FALSE)="Percentage",X$76,IF(VLOOKUP($A87,HR_Input!$A$54:$B$72,2,FALSE)="Fixed","Fixed",(W$76)))</f>
        <v>6</v>
      </c>
      <c r="X87" s="14">
        <f t="shared" si="77"/>
        <v>0</v>
      </c>
      <c r="Z87" s="93">
        <f>INDEX(HR_Input!$C$54:$AL$72,MATCH($A87,HR_Input!$A$54:$A$72,0),MATCH(Z$67,HR_Input!$C$53:$AL$53,0))</f>
        <v>0</v>
      </c>
      <c r="AA87" s="23">
        <f>IF(VLOOKUP($A87,HR_Input!$A$54:$B$72,2,FALSE)="Percentage",AB$76,IF(VLOOKUP($A87,HR_Input!$A$54:$B$72,2,FALSE)="Fixed","Fixed",(AA$76)))</f>
        <v>6</v>
      </c>
      <c r="AB87" s="14">
        <f t="shared" si="78"/>
        <v>0</v>
      </c>
      <c r="AD87" s="93">
        <f>INDEX(HR_Input!$C$54:$AL$72,MATCH($A87,HR_Input!$A$54:$A$72,0),MATCH(AD$67,HR_Input!$C$53:$AL$53,0))</f>
        <v>0</v>
      </c>
      <c r="AE87" s="23">
        <f>IF(VLOOKUP($A87,HR_Input!$A$54:$B$72,2,FALSE)="Percentage",AF$76,IF(VLOOKUP($A87,HR_Input!$A$54:$B$72,2,FALSE)="Fixed","Fixed",(AE$76)))</f>
        <v>6</v>
      </c>
      <c r="AF87" s="14">
        <f t="shared" si="79"/>
        <v>0</v>
      </c>
      <c r="AH87" s="93">
        <f>INDEX(HR_Input!$C$54:$AL$72,MATCH($A87,HR_Input!$A$54:$A$72,0),MATCH(AH$67,HR_Input!$C$53:$AL$53,0))</f>
        <v>0</v>
      </c>
      <c r="AI87" s="23">
        <f>IF(VLOOKUP($A87,HR_Input!$A$54:$B$72,2,FALSE)="Percentage",AJ$76,IF(VLOOKUP($A87,HR_Input!$A$54:$B$72,2,FALSE)="Fixed","Fixed",(AI$76)))</f>
        <v>6</v>
      </c>
      <c r="AJ87" s="14">
        <f t="shared" si="80"/>
        <v>0</v>
      </c>
      <c r="AL87" s="93">
        <f>INDEX(HR_Input!$C$54:$AL$72,MATCH($A87,HR_Input!$A$54:$A$72,0),MATCH(AL$67,HR_Input!$C$53:$AL$53,0))</f>
        <v>0</v>
      </c>
      <c r="AM87" s="23">
        <f>IF(VLOOKUP($A87,HR_Input!$A$54:$B$72,2,FALSE)="Percentage",AN$76,IF(VLOOKUP($A87,HR_Input!$A$54:$B$72,2,FALSE)="Fixed","Fixed",(AM$76)))</f>
        <v>6</v>
      </c>
      <c r="AN87" s="14">
        <f t="shared" si="81"/>
        <v>0</v>
      </c>
      <c r="AP87" s="93">
        <f>INDEX(HR_Input!$C$54:$AL$72,MATCH($A87,HR_Input!$A$54:$A$72,0),MATCH(AP$67,HR_Input!$C$53:$AL$53,0))</f>
        <v>0</v>
      </c>
      <c r="AQ87" s="23">
        <f>IF(VLOOKUP($A87,HR_Input!$A$54:$B$72,2,FALSE)="Percentage",AR$76,IF(VLOOKUP($A87,HR_Input!$A$54:$B$72,2,FALSE)="Fixed","Fixed",(AQ$76)))</f>
        <v>6</v>
      </c>
      <c r="AR87" s="14">
        <f t="shared" si="82"/>
        <v>0</v>
      </c>
      <c r="AS87" s="6"/>
      <c r="AT87" s="93">
        <f>INDEX(HR_Input!$C$54:$AL$72,MATCH($A87,HR_Input!$A$54:$A$72,0),MATCH(AT$67,HR_Input!$C$53:$AL$53,0))</f>
        <v>0</v>
      </c>
      <c r="AU87" s="23">
        <f>IF(VLOOKUP($A87,HR_Input!$A$54:$B$72,2,FALSE)="Percentage",AV$76,IF(VLOOKUP($A87,HR_Input!$A$54:$B$72,2,FALSE)="Fixed","Fixed",(AU$76)))</f>
        <v>6</v>
      </c>
      <c r="AV87" s="14">
        <f t="shared" si="83"/>
        <v>0</v>
      </c>
    </row>
    <row r="88" spans="1:48" x14ac:dyDescent="0.25">
      <c r="A88" s="28" t="str">
        <f>HR_Input!$A63</f>
        <v>Lead Service Line</v>
      </c>
      <c r="B88" s="93">
        <f>INDEX(HR_Input!$C$54:$AL$72,MATCH($A88,HR_Input!$A$54:$A$72,0),MATCH(B$67,HR_Input!$C$53:$AL$53,0))</f>
        <v>0</v>
      </c>
      <c r="C88" s="23">
        <f>IF(VLOOKUP($A88,HR_Input!$A$54:$B$72,2,FALSE)="Percentage",D$76,IF(VLOOKUP($A88,HR_Input!$A$54:$B$72,2,FALSE)="Fixed","Fixed",(C$76)))</f>
        <v>6</v>
      </c>
      <c r="D88" s="14">
        <f t="shared" si="72"/>
        <v>0</v>
      </c>
      <c r="F88" s="93">
        <f>INDEX(HR_Input!$C$54:$AL$72,MATCH($A88,HR_Input!$A$54:$A$72,0),MATCH(F$67,HR_Input!$C$53:$AL$53,0))</f>
        <v>2.5000000000000001E-3</v>
      </c>
      <c r="G88" s="23">
        <f>IF(VLOOKUP($A88,HR_Input!$A$54:$B$72,2,FALSE)="Percentage",H$76,IF(VLOOKUP($A88,HR_Input!$A$54:$B$72,2,FALSE)="Fixed","Fixed",(G$76)))</f>
        <v>6</v>
      </c>
      <c r="H88" s="14">
        <f t="shared" si="73"/>
        <v>0.02</v>
      </c>
      <c r="J88" s="93">
        <f>INDEX(HR_Input!$C$54:$AL$72,MATCH($A88,HR_Input!$A$54:$A$72,0),MATCH(J$67,HR_Input!$C$53:$AL$53,0))</f>
        <v>0</v>
      </c>
      <c r="K88" s="23">
        <f>IF(VLOOKUP($A88,HR_Input!$A$54:$B$72,2,FALSE)="Percentage",L$76,IF(VLOOKUP($A88,HR_Input!$A$54:$B$72,2,FALSE)="Fixed","Fixed",(K$76)))</f>
        <v>6</v>
      </c>
      <c r="L88" s="14">
        <f t="shared" si="74"/>
        <v>0</v>
      </c>
      <c r="N88" s="93">
        <f>INDEX(HR_Input!$C$54:$AL$72,MATCH($A88,HR_Input!$A$54:$A$72,0),MATCH(N$67,HR_Input!$C$53:$AL$53,0))</f>
        <v>0</v>
      </c>
      <c r="O88" s="23">
        <f>IF(VLOOKUP($A88,HR_Input!$A$54:$B$72,2,FALSE)="Percentage",P$76,IF(VLOOKUP($A88,HR_Input!$A$54:$B$72,2,FALSE)="Fixed","Fixed",(O$76)))</f>
        <v>6</v>
      </c>
      <c r="P88" s="14">
        <f t="shared" si="75"/>
        <v>0</v>
      </c>
      <c r="R88" s="93">
        <f>INDEX(HR_Input!$C$54:$AL$72,MATCH($A88,HR_Input!$A$54:$A$72,0),MATCH(R$67,HR_Input!$C$53:$AL$53,0))</f>
        <v>0</v>
      </c>
      <c r="S88" s="23">
        <f>IF(VLOOKUP($A88,HR_Input!$A$54:$B$72,2,FALSE)="Percentage",T$76,IF(VLOOKUP($A88,HR_Input!$A$54:$B$72,2,FALSE)="Fixed","Fixed",(S$76)))</f>
        <v>6</v>
      </c>
      <c r="T88" s="14">
        <f t="shared" si="76"/>
        <v>0</v>
      </c>
      <c r="V88" s="93">
        <f>INDEX(HR_Input!$C$54:$AL$72,MATCH($A88,HR_Input!$A$54:$A$72,0),MATCH(V$67,HR_Input!$C$53:$AL$53,0))</f>
        <v>0</v>
      </c>
      <c r="W88" s="23">
        <f>IF(VLOOKUP($A88,HR_Input!$A$54:$B$72,2,FALSE)="Percentage",X$76,IF(VLOOKUP($A88,HR_Input!$A$54:$B$72,2,FALSE)="Fixed","Fixed",(W$76)))</f>
        <v>6</v>
      </c>
      <c r="X88" s="14">
        <f t="shared" si="77"/>
        <v>0</v>
      </c>
      <c r="Z88" s="93">
        <f>INDEX(HR_Input!$C$54:$AL$72,MATCH($A88,HR_Input!$A$54:$A$72,0),MATCH(Z$67,HR_Input!$C$53:$AL$53,0))</f>
        <v>0</v>
      </c>
      <c r="AA88" s="23">
        <f>IF(VLOOKUP($A88,HR_Input!$A$54:$B$72,2,FALSE)="Percentage",AB$76,IF(VLOOKUP($A88,HR_Input!$A$54:$B$72,2,FALSE)="Fixed","Fixed",(AA$76)))</f>
        <v>6</v>
      </c>
      <c r="AB88" s="14">
        <f t="shared" si="78"/>
        <v>0</v>
      </c>
      <c r="AD88" s="93">
        <f>INDEX(HR_Input!$C$54:$AL$72,MATCH($A88,HR_Input!$A$54:$A$72,0),MATCH(AD$67,HR_Input!$C$53:$AL$53,0))</f>
        <v>0</v>
      </c>
      <c r="AE88" s="23">
        <f>IF(VLOOKUP($A88,HR_Input!$A$54:$B$72,2,FALSE)="Percentage",AF$76,IF(VLOOKUP($A88,HR_Input!$A$54:$B$72,2,FALSE)="Fixed","Fixed",(AE$76)))</f>
        <v>6</v>
      </c>
      <c r="AF88" s="14">
        <f t="shared" si="79"/>
        <v>0</v>
      </c>
      <c r="AH88" s="93">
        <f>INDEX(HR_Input!$C$54:$AL$72,MATCH($A88,HR_Input!$A$54:$A$72,0),MATCH(AH$67,HR_Input!$C$53:$AL$53,0))</f>
        <v>0</v>
      </c>
      <c r="AI88" s="23">
        <f>IF(VLOOKUP($A88,HR_Input!$A$54:$B$72,2,FALSE)="Percentage",AJ$76,IF(VLOOKUP($A88,HR_Input!$A$54:$B$72,2,FALSE)="Fixed","Fixed",(AI$76)))</f>
        <v>6</v>
      </c>
      <c r="AJ88" s="14">
        <f t="shared" si="80"/>
        <v>0</v>
      </c>
      <c r="AL88" s="93">
        <f>INDEX(HR_Input!$C$54:$AL$72,MATCH($A88,HR_Input!$A$54:$A$72,0),MATCH(AL$67,HR_Input!$C$53:$AL$53,0))</f>
        <v>0</v>
      </c>
      <c r="AM88" s="23">
        <f>IF(VLOOKUP($A88,HR_Input!$A$54:$B$72,2,FALSE)="Percentage",AN$76,IF(VLOOKUP($A88,HR_Input!$A$54:$B$72,2,FALSE)="Fixed","Fixed",(AM$76)))</f>
        <v>6</v>
      </c>
      <c r="AN88" s="14">
        <f t="shared" si="81"/>
        <v>0</v>
      </c>
      <c r="AP88" s="93">
        <f>INDEX(HR_Input!$C$54:$AL$72,MATCH($A88,HR_Input!$A$54:$A$72,0),MATCH(AP$67,HR_Input!$C$53:$AL$53,0))</f>
        <v>0</v>
      </c>
      <c r="AQ88" s="23">
        <f>IF(VLOOKUP($A88,HR_Input!$A$54:$B$72,2,FALSE)="Percentage",AR$76,IF(VLOOKUP($A88,HR_Input!$A$54:$B$72,2,FALSE)="Fixed","Fixed",(AQ$76)))</f>
        <v>6</v>
      </c>
      <c r="AR88" s="14">
        <f t="shared" si="82"/>
        <v>0</v>
      </c>
      <c r="AS88" s="6"/>
      <c r="AT88" s="93">
        <f>INDEX(HR_Input!$C$54:$AL$72,MATCH($A88,HR_Input!$A$54:$A$72,0),MATCH(AT$67,HR_Input!$C$53:$AL$53,0))</f>
        <v>0</v>
      </c>
      <c r="AU88" s="23">
        <f>IF(VLOOKUP($A88,HR_Input!$A$54:$B$72,2,FALSE)="Percentage",AV$76,IF(VLOOKUP($A88,HR_Input!$A$54:$B$72,2,FALSE)="Fixed","Fixed",(AU$76)))</f>
        <v>6</v>
      </c>
      <c r="AV88" s="14">
        <f t="shared" si="83"/>
        <v>0</v>
      </c>
    </row>
    <row r="89" spans="1:48" x14ac:dyDescent="0.25">
      <c r="A89" s="28" t="str">
        <f>HR_Input!$A64</f>
        <v>M-WRAM</v>
      </c>
      <c r="B89" s="93">
        <f>INDEX(HR_Input!$C$54:$AL$72,MATCH($A89,HR_Input!$A$54:$A$72,0),MATCH(B$67,HR_Input!$C$53:$AL$53,0))</f>
        <v>0</v>
      </c>
      <c r="C89" s="23">
        <f>IF(VLOOKUP($A89,HR_Input!$A$54:$B$72,2,FALSE)="Percentage",D$76,IF(VLOOKUP($A89,HR_Input!$A$54:$B$72,2,FALSE)="Fixed","Fixed",(C$76)))</f>
        <v>6</v>
      </c>
      <c r="D89" s="14">
        <f t="shared" si="72"/>
        <v>0</v>
      </c>
      <c r="F89" s="93">
        <f>INDEX(HR_Input!$C$54:$AL$72,MATCH($A89,HR_Input!$A$54:$A$72,0),MATCH(F$67,HR_Input!$C$53:$AL$53,0))</f>
        <v>0.20250000000000001</v>
      </c>
      <c r="G89" s="23">
        <f>IF(VLOOKUP($A89,HR_Input!$A$54:$B$72,2,FALSE)="Percentage",H$76,IF(VLOOKUP($A89,HR_Input!$A$54:$B$72,2,FALSE)="Fixed","Fixed",(G$76)))</f>
        <v>6</v>
      </c>
      <c r="H89" s="14">
        <f t="shared" si="73"/>
        <v>1.22</v>
      </c>
      <c r="J89" s="93">
        <f>INDEX(HR_Input!$C$54:$AL$72,MATCH($A89,HR_Input!$A$54:$A$72,0),MATCH(J$67,HR_Input!$C$53:$AL$53,0))</f>
        <v>0</v>
      </c>
      <c r="K89" s="23">
        <f>IF(VLOOKUP($A89,HR_Input!$A$54:$B$72,2,FALSE)="Percentage",L$76,IF(VLOOKUP($A89,HR_Input!$A$54:$B$72,2,FALSE)="Fixed","Fixed",(K$76)))</f>
        <v>6</v>
      </c>
      <c r="L89" s="14">
        <f t="shared" si="74"/>
        <v>0</v>
      </c>
      <c r="N89" s="93">
        <f>INDEX(HR_Input!$C$54:$AL$72,MATCH($A89,HR_Input!$A$54:$A$72,0),MATCH(N$67,HR_Input!$C$53:$AL$53,0))</f>
        <v>0</v>
      </c>
      <c r="O89" s="23">
        <f>IF(VLOOKUP($A89,HR_Input!$A$54:$B$72,2,FALSE)="Percentage",P$76,IF(VLOOKUP($A89,HR_Input!$A$54:$B$72,2,FALSE)="Fixed","Fixed",(O$76)))</f>
        <v>6</v>
      </c>
      <c r="P89" s="14">
        <f t="shared" si="75"/>
        <v>0</v>
      </c>
      <c r="R89" s="93">
        <f>INDEX(HR_Input!$C$54:$AL$72,MATCH($A89,HR_Input!$A$54:$A$72,0),MATCH(R$67,HR_Input!$C$53:$AL$53,0))</f>
        <v>0</v>
      </c>
      <c r="S89" s="23">
        <f>IF(VLOOKUP($A89,HR_Input!$A$54:$B$72,2,FALSE)="Percentage",T$76,IF(VLOOKUP($A89,HR_Input!$A$54:$B$72,2,FALSE)="Fixed","Fixed",(S$76)))</f>
        <v>6</v>
      </c>
      <c r="T89" s="14">
        <f t="shared" si="76"/>
        <v>0</v>
      </c>
      <c r="V89" s="93">
        <f>INDEX(HR_Input!$C$54:$AL$72,MATCH($A89,HR_Input!$A$54:$A$72,0),MATCH(V$67,HR_Input!$C$53:$AL$53,0))</f>
        <v>0</v>
      </c>
      <c r="W89" s="23">
        <f>IF(VLOOKUP($A89,HR_Input!$A$54:$B$72,2,FALSE)="Percentage",X$76,IF(VLOOKUP($A89,HR_Input!$A$54:$B$72,2,FALSE)="Fixed","Fixed",(W$76)))</f>
        <v>6</v>
      </c>
      <c r="X89" s="14">
        <f t="shared" si="77"/>
        <v>0</v>
      </c>
      <c r="Z89" s="93">
        <f>INDEX(HR_Input!$C$54:$AL$72,MATCH($A89,HR_Input!$A$54:$A$72,0),MATCH(Z$67,HR_Input!$C$53:$AL$53,0))</f>
        <v>0</v>
      </c>
      <c r="AA89" s="23">
        <f>IF(VLOOKUP($A89,HR_Input!$A$54:$B$72,2,FALSE)="Percentage",AB$76,IF(VLOOKUP($A89,HR_Input!$A$54:$B$72,2,FALSE)="Fixed","Fixed",(AA$76)))</f>
        <v>6</v>
      </c>
      <c r="AB89" s="14">
        <f t="shared" si="78"/>
        <v>0</v>
      </c>
      <c r="AD89" s="93">
        <f>INDEX(HR_Input!$C$54:$AL$72,MATCH($A89,HR_Input!$A$54:$A$72,0),MATCH(AD$67,HR_Input!$C$53:$AL$53,0))</f>
        <v>0</v>
      </c>
      <c r="AE89" s="23">
        <f>IF(VLOOKUP($A89,HR_Input!$A$54:$B$72,2,FALSE)="Percentage",AF$76,IF(VLOOKUP($A89,HR_Input!$A$54:$B$72,2,FALSE)="Fixed","Fixed",(AE$76)))</f>
        <v>6</v>
      </c>
      <c r="AF89" s="14">
        <f t="shared" si="79"/>
        <v>0</v>
      </c>
      <c r="AH89" s="93">
        <f>INDEX(HR_Input!$C$54:$AL$72,MATCH($A89,HR_Input!$A$54:$A$72,0),MATCH(AH$67,HR_Input!$C$53:$AL$53,0))</f>
        <v>0</v>
      </c>
      <c r="AI89" s="23">
        <f>IF(VLOOKUP($A89,HR_Input!$A$54:$B$72,2,FALSE)="Percentage",AJ$76,IF(VLOOKUP($A89,HR_Input!$A$54:$B$72,2,FALSE)="Fixed","Fixed",(AI$76)))</f>
        <v>6</v>
      </c>
      <c r="AJ89" s="14">
        <f t="shared" si="80"/>
        <v>0</v>
      </c>
      <c r="AL89" s="93">
        <f>INDEX(HR_Input!$C$54:$AL$72,MATCH($A89,HR_Input!$A$54:$A$72,0),MATCH(AL$67,HR_Input!$C$53:$AL$53,0))</f>
        <v>0</v>
      </c>
      <c r="AM89" s="23">
        <f>IF(VLOOKUP($A89,HR_Input!$A$54:$B$72,2,FALSE)="Percentage",AN$76,IF(VLOOKUP($A89,HR_Input!$A$54:$B$72,2,FALSE)="Fixed","Fixed",(AM$76)))</f>
        <v>6</v>
      </c>
      <c r="AN89" s="14">
        <f t="shared" si="81"/>
        <v>0</v>
      </c>
      <c r="AP89" s="93">
        <f>INDEX(HR_Input!$C$54:$AL$72,MATCH($A89,HR_Input!$A$54:$A$72,0),MATCH(AP$67,HR_Input!$C$53:$AL$53,0))</f>
        <v>0</v>
      </c>
      <c r="AQ89" s="23">
        <f>IF(VLOOKUP($A89,HR_Input!$A$54:$B$72,2,FALSE)="Percentage",AR$76,IF(VLOOKUP($A89,HR_Input!$A$54:$B$72,2,FALSE)="Fixed","Fixed",(AQ$76)))</f>
        <v>6</v>
      </c>
      <c r="AR89" s="14">
        <f t="shared" si="82"/>
        <v>0</v>
      </c>
      <c r="AS89" s="6"/>
      <c r="AT89" s="93">
        <f>INDEX(HR_Input!$C$54:$AL$72,MATCH($A89,HR_Input!$A$54:$A$72,0),MATCH(AT$67,HR_Input!$C$53:$AL$53,0))</f>
        <v>0</v>
      </c>
      <c r="AU89" s="23">
        <f>IF(VLOOKUP($A89,HR_Input!$A$54:$B$72,2,FALSE)="Percentage",AV$76,IF(VLOOKUP($A89,HR_Input!$A$54:$B$72,2,FALSE)="Fixed","Fixed",(AU$76)))</f>
        <v>6</v>
      </c>
      <c r="AV89" s="14">
        <f t="shared" si="83"/>
        <v>0</v>
      </c>
    </row>
    <row r="90" spans="1:48" x14ac:dyDescent="0.25">
      <c r="A90" s="28" t="str">
        <f>HR_Input!$A65</f>
        <v>ICBA</v>
      </c>
      <c r="B90" s="93">
        <f>INDEX(HR_Input!$C$54:$AL$72,MATCH($A90,HR_Input!$A$54:$A$72,0),MATCH(B$67,HR_Input!$C$53:$AL$53,0))</f>
        <v>0</v>
      </c>
      <c r="C90" s="23" t="str">
        <f>IF(VLOOKUP($A90,HR_Input!$A$54:$B$72,2,FALSE)="Percentage",D$76,IF(VLOOKUP($A90,HR_Input!$A$54:$B$72,2,FALSE)="Fixed","Fixed",(C$76)))</f>
        <v>Fixed</v>
      </c>
      <c r="D90" s="14">
        <f t="shared" si="72"/>
        <v>0</v>
      </c>
      <c r="F90" s="93">
        <f>INDEX(HR_Input!$C$54:$AL$72,MATCH($A90,HR_Input!$A$54:$A$72,0),MATCH(F$67,HR_Input!$C$53:$AL$53,0))</f>
        <v>-0.1</v>
      </c>
      <c r="G90" s="23" t="str">
        <f>IF(VLOOKUP($A90,HR_Input!$A$54:$B$72,2,FALSE)="Percentage",H$76,IF(VLOOKUP($A90,HR_Input!$A$54:$B$72,2,FALSE)="Fixed","Fixed",(G$76)))</f>
        <v>Fixed</v>
      </c>
      <c r="H90" s="14">
        <f t="shared" si="73"/>
        <v>-0.1</v>
      </c>
      <c r="J90" s="93">
        <f>INDEX(HR_Input!$C$54:$AL$72,MATCH($A90,HR_Input!$A$54:$A$72,0),MATCH(J$67,HR_Input!$C$53:$AL$53,0))</f>
        <v>0</v>
      </c>
      <c r="K90" s="23" t="str">
        <f>IF(VLOOKUP($A90,HR_Input!$A$54:$B$72,2,FALSE)="Percentage",L$76,IF(VLOOKUP($A90,HR_Input!$A$54:$B$72,2,FALSE)="Fixed","Fixed",(K$76)))</f>
        <v>Fixed</v>
      </c>
      <c r="L90" s="14">
        <f t="shared" si="74"/>
        <v>0</v>
      </c>
      <c r="N90" s="93">
        <f>INDEX(HR_Input!$C$54:$AL$72,MATCH($A90,HR_Input!$A$54:$A$72,0),MATCH(N$67,HR_Input!$C$53:$AL$53,0))</f>
        <v>0</v>
      </c>
      <c r="O90" s="23" t="str">
        <f>IF(VLOOKUP($A90,HR_Input!$A$54:$B$72,2,FALSE)="Percentage",P$76,IF(VLOOKUP($A90,HR_Input!$A$54:$B$72,2,FALSE)="Fixed","Fixed",(O$76)))</f>
        <v>Fixed</v>
      </c>
      <c r="P90" s="14">
        <f t="shared" si="75"/>
        <v>0</v>
      </c>
      <c r="R90" s="93">
        <f>INDEX(HR_Input!$C$54:$AL$72,MATCH($A90,HR_Input!$A$54:$A$72,0),MATCH(R$67,HR_Input!$C$53:$AL$53,0))</f>
        <v>0</v>
      </c>
      <c r="S90" s="23" t="str">
        <f>IF(VLOOKUP($A90,HR_Input!$A$54:$B$72,2,FALSE)="Percentage",T$76,IF(VLOOKUP($A90,HR_Input!$A$54:$B$72,2,FALSE)="Fixed","Fixed",(S$76)))</f>
        <v>Fixed</v>
      </c>
      <c r="T90" s="14">
        <f t="shared" si="76"/>
        <v>0</v>
      </c>
      <c r="V90" s="93">
        <f>INDEX(HR_Input!$C$54:$AL$72,MATCH($A90,HR_Input!$A$54:$A$72,0),MATCH(V$67,HR_Input!$C$53:$AL$53,0))</f>
        <v>0</v>
      </c>
      <c r="W90" s="23" t="str">
        <f>IF(VLOOKUP($A90,HR_Input!$A$54:$B$72,2,FALSE)="Percentage",X$76,IF(VLOOKUP($A90,HR_Input!$A$54:$B$72,2,FALSE)="Fixed","Fixed",(W$76)))</f>
        <v>Fixed</v>
      </c>
      <c r="X90" s="14">
        <f t="shared" si="77"/>
        <v>0</v>
      </c>
      <c r="Z90" s="93">
        <f>INDEX(HR_Input!$C$54:$AL$72,MATCH($A90,HR_Input!$A$54:$A$72,0),MATCH(Z$67,HR_Input!$C$53:$AL$53,0))</f>
        <v>0</v>
      </c>
      <c r="AA90" s="23" t="str">
        <f>IF(VLOOKUP($A90,HR_Input!$A$54:$B$72,2,FALSE)="Percentage",AB$76,IF(VLOOKUP($A90,HR_Input!$A$54:$B$72,2,FALSE)="Fixed","Fixed",(AA$76)))</f>
        <v>Fixed</v>
      </c>
      <c r="AB90" s="14">
        <f t="shared" si="78"/>
        <v>0</v>
      </c>
      <c r="AD90" s="93">
        <f>INDEX(HR_Input!$C$54:$AL$72,MATCH($A90,HR_Input!$A$54:$A$72,0),MATCH(AD$67,HR_Input!$C$53:$AL$53,0))</f>
        <v>0</v>
      </c>
      <c r="AE90" s="23" t="str">
        <f>IF(VLOOKUP($A90,HR_Input!$A$54:$B$72,2,FALSE)="Percentage",AF$76,IF(VLOOKUP($A90,HR_Input!$A$54:$B$72,2,FALSE)="Fixed","Fixed",(AE$76)))</f>
        <v>Fixed</v>
      </c>
      <c r="AF90" s="14">
        <f t="shared" si="79"/>
        <v>0</v>
      </c>
      <c r="AH90" s="93">
        <f>INDEX(HR_Input!$C$54:$AL$72,MATCH($A90,HR_Input!$A$54:$A$72,0),MATCH(AH$67,HR_Input!$C$53:$AL$53,0))</f>
        <v>0</v>
      </c>
      <c r="AI90" s="23" t="str">
        <f>IF(VLOOKUP($A90,HR_Input!$A$54:$B$72,2,FALSE)="Percentage",AJ$76,IF(VLOOKUP($A90,HR_Input!$A$54:$B$72,2,FALSE)="Fixed","Fixed",(AI$76)))</f>
        <v>Fixed</v>
      </c>
      <c r="AJ90" s="14">
        <f t="shared" si="80"/>
        <v>0</v>
      </c>
      <c r="AL90" s="93">
        <f>INDEX(HR_Input!$C$54:$AL$72,MATCH($A90,HR_Input!$A$54:$A$72,0),MATCH(AL$67,HR_Input!$C$53:$AL$53,0))</f>
        <v>0</v>
      </c>
      <c r="AM90" s="23" t="str">
        <f>IF(VLOOKUP($A90,HR_Input!$A$54:$B$72,2,FALSE)="Percentage",AN$76,IF(VLOOKUP($A90,HR_Input!$A$54:$B$72,2,FALSE)="Fixed","Fixed",(AM$76)))</f>
        <v>Fixed</v>
      </c>
      <c r="AN90" s="14">
        <f t="shared" si="81"/>
        <v>0</v>
      </c>
      <c r="AP90" s="93">
        <f>INDEX(HR_Input!$C$54:$AL$72,MATCH($A90,HR_Input!$A$54:$A$72,0),MATCH(AP$67,HR_Input!$C$53:$AL$53,0))</f>
        <v>0</v>
      </c>
      <c r="AQ90" s="23" t="str">
        <f>IF(VLOOKUP($A90,HR_Input!$A$54:$B$72,2,FALSE)="Percentage",AR$76,IF(VLOOKUP($A90,HR_Input!$A$54:$B$72,2,FALSE)="Fixed","Fixed",(AQ$76)))</f>
        <v>Fixed</v>
      </c>
      <c r="AR90" s="14">
        <f t="shared" si="82"/>
        <v>0</v>
      </c>
      <c r="AS90" s="6"/>
      <c r="AT90" s="93">
        <f>INDEX(HR_Input!$C$54:$AL$72,MATCH($A90,HR_Input!$A$54:$A$72,0),MATCH(AT$67,HR_Input!$C$53:$AL$53,0))</f>
        <v>0</v>
      </c>
      <c r="AU90" s="23" t="str">
        <f>IF(VLOOKUP($A90,HR_Input!$A$54:$B$72,2,FALSE)="Percentage",AV$76,IF(VLOOKUP($A90,HR_Input!$A$54:$B$72,2,FALSE)="Fixed","Fixed",(AU$76)))</f>
        <v>Fixed</v>
      </c>
      <c r="AV90" s="14">
        <f t="shared" si="83"/>
        <v>0</v>
      </c>
    </row>
    <row r="91" spans="1:48" x14ac:dyDescent="0.25">
      <c r="A91" s="28" t="str">
        <f>HR_Input!$A66</f>
        <v>2024 M-WRAM</v>
      </c>
      <c r="B91" s="93">
        <f>INDEX(HR_Input!$C$54:$AL$72,MATCH($A91,HR_Input!$A$54:$A$72,0),MATCH(B$67,HR_Input!$C$53:$AL$53,0))</f>
        <v>0</v>
      </c>
      <c r="C91" s="23">
        <f>IF(VLOOKUP($A91,HR_Input!$A$54:$B$72,2,FALSE)="Percentage",D$76,IF(VLOOKUP($A91,HR_Input!$A$54:$B$72,2,FALSE)="Fixed","Fixed",(C$76)))</f>
        <v>6</v>
      </c>
      <c r="D91" s="14">
        <f t="shared" ref="D91:D93" si="84">ROUND(IF(C91="Fixed",B91,(B91*C91)),2)</f>
        <v>0</v>
      </c>
      <c r="F91" s="93">
        <f>INDEX(HR_Input!$C$54:$AL$72,MATCH($A91,HR_Input!$A$54:$A$72,0),MATCH(F$67,HR_Input!$C$53:$AL$53,0))</f>
        <v>0</v>
      </c>
      <c r="G91" s="23">
        <f>IF(VLOOKUP($A91,HR_Input!$A$54:$B$72,2,FALSE)="Percentage",H$76,IF(VLOOKUP($A91,HR_Input!$A$54:$B$72,2,FALSE)="Fixed","Fixed",(G$76)))</f>
        <v>6</v>
      </c>
      <c r="H91" s="14">
        <f t="shared" ref="H91:H93" si="85">ROUND(IF(G91="Fixed",F91,(F91*G91)),2)</f>
        <v>0</v>
      </c>
      <c r="J91" s="93">
        <f>INDEX(HR_Input!$C$54:$AL$72,MATCH($A91,HR_Input!$A$54:$A$72,0),MATCH(J$67,HR_Input!$C$53:$AL$53,0))</f>
        <v>0</v>
      </c>
      <c r="K91" s="23">
        <f>IF(VLOOKUP($A91,HR_Input!$A$54:$B$72,2,FALSE)="Percentage",L$76,IF(VLOOKUP($A91,HR_Input!$A$54:$B$72,2,FALSE)="Fixed","Fixed",(K$76)))</f>
        <v>6</v>
      </c>
      <c r="L91" s="14">
        <f t="shared" ref="L91:L93" si="86">ROUND(IF(K91="Fixed",J91,(J91*K91)),2)</f>
        <v>0</v>
      </c>
      <c r="N91" s="93">
        <f>INDEX(HR_Input!$C$54:$AL$72,MATCH($A91,HR_Input!$A$54:$A$72,0),MATCH(N$67,HR_Input!$C$53:$AL$53,0))</f>
        <v>0</v>
      </c>
      <c r="O91" s="23">
        <f>IF(VLOOKUP($A91,HR_Input!$A$54:$B$72,2,FALSE)="Percentage",P$76,IF(VLOOKUP($A91,HR_Input!$A$54:$B$72,2,FALSE)="Fixed","Fixed",(O$76)))</f>
        <v>6</v>
      </c>
      <c r="P91" s="14">
        <f t="shared" ref="P91:P93" si="87">ROUND(IF(O91="Fixed",N91,(N91*O91)),2)</f>
        <v>0</v>
      </c>
      <c r="R91" s="93">
        <f>INDEX(HR_Input!$C$54:$AL$72,MATCH($A91,HR_Input!$A$54:$A$72,0),MATCH(R$67,HR_Input!$C$53:$AL$53,0))</f>
        <v>0</v>
      </c>
      <c r="S91" s="23">
        <f>IF(VLOOKUP($A91,HR_Input!$A$54:$B$72,2,FALSE)="Percentage",T$76,IF(VLOOKUP($A91,HR_Input!$A$54:$B$72,2,FALSE)="Fixed","Fixed",(S$76)))</f>
        <v>6</v>
      </c>
      <c r="T91" s="14">
        <f t="shared" ref="T91:T93" si="88">ROUND(IF(S91="Fixed",R91,(R91*S91)),2)</f>
        <v>0</v>
      </c>
      <c r="V91" s="93">
        <f>INDEX(HR_Input!$C$54:$AL$72,MATCH($A91,HR_Input!$A$54:$A$72,0),MATCH(V$67,HR_Input!$C$53:$AL$53,0))</f>
        <v>0</v>
      </c>
      <c r="W91" s="23">
        <f>IF(VLOOKUP($A91,HR_Input!$A$54:$B$72,2,FALSE)="Percentage",X$76,IF(VLOOKUP($A91,HR_Input!$A$54:$B$72,2,FALSE)="Fixed","Fixed",(W$76)))</f>
        <v>6</v>
      </c>
      <c r="X91" s="14">
        <f t="shared" ref="X91:X93" si="89">ROUND(IF(W91="Fixed",V91,(V91*W91)),2)</f>
        <v>0</v>
      </c>
      <c r="Z91" s="93">
        <f>INDEX(HR_Input!$C$54:$AL$72,MATCH($A91,HR_Input!$A$54:$A$72,0),MATCH(Z$67,HR_Input!$C$53:$AL$53,0))</f>
        <v>0</v>
      </c>
      <c r="AA91" s="23">
        <f>IF(VLOOKUP($A91,HR_Input!$A$54:$B$72,2,FALSE)="Percentage",AB$76,IF(VLOOKUP($A91,HR_Input!$A$54:$B$72,2,FALSE)="Fixed","Fixed",(AA$76)))</f>
        <v>6</v>
      </c>
      <c r="AB91" s="14">
        <f t="shared" ref="AB91:AB93" si="90">ROUND(IF(AA91="Fixed",Z91,(Z91*AA91)),2)</f>
        <v>0</v>
      </c>
      <c r="AD91" s="93">
        <f>INDEX(HR_Input!$C$54:$AL$72,MATCH($A91,HR_Input!$A$54:$A$72,0),MATCH(AD$67,HR_Input!$C$53:$AL$53,0))</f>
        <v>0</v>
      </c>
      <c r="AE91" s="23">
        <f>IF(VLOOKUP($A91,HR_Input!$A$54:$B$72,2,FALSE)="Percentage",AF$76,IF(VLOOKUP($A91,HR_Input!$A$54:$B$72,2,FALSE)="Fixed","Fixed",(AE$76)))</f>
        <v>6</v>
      </c>
      <c r="AF91" s="14">
        <f t="shared" ref="AF91:AF93" si="91">ROUND(IF(AE91="Fixed",AD91,(AD91*AE91)),2)</f>
        <v>0</v>
      </c>
      <c r="AH91" s="93">
        <f>INDEX(HR_Input!$C$54:$AL$72,MATCH($A91,HR_Input!$A$54:$A$72,0),MATCH(AH$67,HR_Input!$C$53:$AL$53,0))</f>
        <v>0</v>
      </c>
      <c r="AI91" s="23">
        <f>IF(VLOOKUP($A91,HR_Input!$A$54:$B$72,2,FALSE)="Percentage",AJ$76,IF(VLOOKUP($A91,HR_Input!$A$54:$B$72,2,FALSE)="Fixed","Fixed",(AI$76)))</f>
        <v>6</v>
      </c>
      <c r="AJ91" s="14">
        <f t="shared" ref="AJ91:AJ93" si="92">ROUND(IF(AI91="Fixed",AH91,(AH91*AI91)),2)</f>
        <v>0</v>
      </c>
      <c r="AL91" s="93">
        <f>INDEX(HR_Input!$C$54:$AL$72,MATCH($A91,HR_Input!$A$54:$A$72,0),MATCH(AL$67,HR_Input!$C$53:$AL$53,0))</f>
        <v>0</v>
      </c>
      <c r="AM91" s="23">
        <f>IF(VLOOKUP($A91,HR_Input!$A$54:$B$72,2,FALSE)="Percentage",AN$76,IF(VLOOKUP($A91,HR_Input!$A$54:$B$72,2,FALSE)="Fixed","Fixed",(AM$76)))</f>
        <v>6</v>
      </c>
      <c r="AN91" s="14">
        <f t="shared" ref="AN91:AN93" si="93">ROUND(IF(AM91="Fixed",AL91,(AL91*AM91)),2)</f>
        <v>0</v>
      </c>
      <c r="AP91" s="93">
        <f>INDEX(HR_Input!$C$54:$AL$72,MATCH($A91,HR_Input!$A$54:$A$72,0),MATCH(AP$67,HR_Input!$C$53:$AL$53,0))</f>
        <v>0</v>
      </c>
      <c r="AQ91" s="23">
        <f>IF(VLOOKUP($A91,HR_Input!$A$54:$B$72,2,FALSE)="Percentage",AR$76,IF(VLOOKUP($A91,HR_Input!$A$54:$B$72,2,FALSE)="Fixed","Fixed",(AQ$76)))</f>
        <v>6</v>
      </c>
      <c r="AR91" s="14">
        <f t="shared" ref="AR91:AR93" si="94">ROUND(IF(AQ91="Fixed",AP91,(AP91*AQ91)),2)</f>
        <v>0</v>
      </c>
      <c r="AS91" s="6"/>
      <c r="AT91" s="93">
        <f>INDEX(HR_Input!$C$54:$AL$72,MATCH($A91,HR_Input!$A$54:$A$72,0),MATCH(AT$67,HR_Input!$C$53:$AL$53,0))</f>
        <v>0</v>
      </c>
      <c r="AU91" s="23">
        <f>IF(VLOOKUP($A91,HR_Input!$A$54:$B$72,2,FALSE)="Percentage",AV$76,IF(VLOOKUP($A91,HR_Input!$A$54:$B$72,2,FALSE)="Fixed","Fixed",(AU$76)))</f>
        <v>6</v>
      </c>
      <c r="AV91" s="14">
        <f t="shared" ref="AV91:AV93" si="95">ROUND(IF(AU91="Fixed",AT91,(AT91*AU91)),2)</f>
        <v>0</v>
      </c>
    </row>
    <row r="92" spans="1:48" x14ac:dyDescent="0.25">
      <c r="A92" s="28" t="str">
        <f>HR_Input!$A67</f>
        <v>2024 ICBA</v>
      </c>
      <c r="B92" s="93">
        <f>INDEX(HR_Input!$C$54:$AL$72,MATCH($A92,HR_Input!$A$54:$A$72,0),MATCH(B$67,HR_Input!$C$53:$AL$53,0))</f>
        <v>0</v>
      </c>
      <c r="C92" s="23">
        <f>IF(VLOOKUP($A92,HR_Input!$A$54:$B$72,2,FALSE)="Percentage",D$76,IF(VLOOKUP($A92,HR_Input!$A$54:$B$72,2,FALSE)="Fixed","Fixed",(C$76)))</f>
        <v>6</v>
      </c>
      <c r="D92" s="14">
        <f t="shared" si="84"/>
        <v>0</v>
      </c>
      <c r="F92" s="93">
        <f>INDEX(HR_Input!$C$54:$AL$72,MATCH($A92,HR_Input!$A$54:$A$72,0),MATCH(F$67,HR_Input!$C$53:$AL$53,0))</f>
        <v>0</v>
      </c>
      <c r="G92" s="23">
        <f>IF(VLOOKUP($A92,HR_Input!$A$54:$B$72,2,FALSE)="Percentage",H$76,IF(VLOOKUP($A92,HR_Input!$A$54:$B$72,2,FALSE)="Fixed","Fixed",(G$76)))</f>
        <v>6</v>
      </c>
      <c r="H92" s="14">
        <f t="shared" si="85"/>
        <v>0</v>
      </c>
      <c r="J92" s="93">
        <f>INDEX(HR_Input!$C$54:$AL$72,MATCH($A92,HR_Input!$A$54:$A$72,0),MATCH(J$67,HR_Input!$C$53:$AL$53,0))</f>
        <v>0</v>
      </c>
      <c r="K92" s="23">
        <f>IF(VLOOKUP($A92,HR_Input!$A$54:$B$72,2,FALSE)="Percentage",L$76,IF(VLOOKUP($A92,HR_Input!$A$54:$B$72,2,FALSE)="Fixed","Fixed",(K$76)))</f>
        <v>6</v>
      </c>
      <c r="L92" s="14">
        <f t="shared" si="86"/>
        <v>0</v>
      </c>
      <c r="N92" s="93">
        <f>INDEX(HR_Input!$C$54:$AL$72,MATCH($A92,HR_Input!$A$54:$A$72,0),MATCH(N$67,HR_Input!$C$53:$AL$53,0))</f>
        <v>0</v>
      </c>
      <c r="O92" s="23">
        <f>IF(VLOOKUP($A92,HR_Input!$A$54:$B$72,2,FALSE)="Percentage",P$76,IF(VLOOKUP($A92,HR_Input!$A$54:$B$72,2,FALSE)="Fixed","Fixed",(O$76)))</f>
        <v>6</v>
      </c>
      <c r="P92" s="14">
        <f t="shared" si="87"/>
        <v>0</v>
      </c>
      <c r="R92" s="93">
        <f>INDEX(HR_Input!$C$54:$AL$72,MATCH($A92,HR_Input!$A$54:$A$72,0),MATCH(R$67,HR_Input!$C$53:$AL$53,0))</f>
        <v>0</v>
      </c>
      <c r="S92" s="23">
        <f>IF(VLOOKUP($A92,HR_Input!$A$54:$B$72,2,FALSE)="Percentage",T$76,IF(VLOOKUP($A92,HR_Input!$A$54:$B$72,2,FALSE)="Fixed","Fixed",(S$76)))</f>
        <v>6</v>
      </c>
      <c r="T92" s="14">
        <f t="shared" si="88"/>
        <v>0</v>
      </c>
      <c r="V92" s="93">
        <f>INDEX(HR_Input!$C$54:$AL$72,MATCH($A92,HR_Input!$A$54:$A$72,0),MATCH(V$67,HR_Input!$C$53:$AL$53,0))</f>
        <v>0</v>
      </c>
      <c r="W92" s="23">
        <f>IF(VLOOKUP($A92,HR_Input!$A$54:$B$72,2,FALSE)="Percentage",X$76,IF(VLOOKUP($A92,HR_Input!$A$54:$B$72,2,FALSE)="Fixed","Fixed",(W$76)))</f>
        <v>6</v>
      </c>
      <c r="X92" s="14">
        <f t="shared" si="89"/>
        <v>0</v>
      </c>
      <c r="Z92" s="93">
        <f>INDEX(HR_Input!$C$54:$AL$72,MATCH($A92,HR_Input!$A$54:$A$72,0),MATCH(Z$67,HR_Input!$C$53:$AL$53,0))</f>
        <v>0</v>
      </c>
      <c r="AA92" s="23">
        <f>IF(VLOOKUP($A92,HR_Input!$A$54:$B$72,2,FALSE)="Percentage",AB$76,IF(VLOOKUP($A92,HR_Input!$A$54:$B$72,2,FALSE)="Fixed","Fixed",(AA$76)))</f>
        <v>6</v>
      </c>
      <c r="AB92" s="14">
        <f t="shared" si="90"/>
        <v>0</v>
      </c>
      <c r="AD92" s="93">
        <f>INDEX(HR_Input!$C$54:$AL$72,MATCH($A92,HR_Input!$A$54:$A$72,0),MATCH(AD$67,HR_Input!$C$53:$AL$53,0))</f>
        <v>0</v>
      </c>
      <c r="AE92" s="23">
        <f>IF(VLOOKUP($A92,HR_Input!$A$54:$B$72,2,FALSE)="Percentage",AF$76,IF(VLOOKUP($A92,HR_Input!$A$54:$B$72,2,FALSE)="Fixed","Fixed",(AE$76)))</f>
        <v>6</v>
      </c>
      <c r="AF92" s="14">
        <f t="shared" si="91"/>
        <v>0</v>
      </c>
      <c r="AH92" s="93">
        <f>INDEX(HR_Input!$C$54:$AL$72,MATCH($A92,HR_Input!$A$54:$A$72,0),MATCH(AH$67,HR_Input!$C$53:$AL$53,0))</f>
        <v>0</v>
      </c>
      <c r="AI92" s="23">
        <f>IF(VLOOKUP($A92,HR_Input!$A$54:$B$72,2,FALSE)="Percentage",AJ$76,IF(VLOOKUP($A92,HR_Input!$A$54:$B$72,2,FALSE)="Fixed","Fixed",(AI$76)))</f>
        <v>6</v>
      </c>
      <c r="AJ92" s="14">
        <f t="shared" si="92"/>
        <v>0</v>
      </c>
      <c r="AL92" s="93">
        <f>INDEX(HR_Input!$C$54:$AL$72,MATCH($A92,HR_Input!$A$54:$A$72,0),MATCH(AL$67,HR_Input!$C$53:$AL$53,0))</f>
        <v>0</v>
      </c>
      <c r="AM92" s="23">
        <f>IF(VLOOKUP($A92,HR_Input!$A$54:$B$72,2,FALSE)="Percentage",AN$76,IF(VLOOKUP($A92,HR_Input!$A$54:$B$72,2,FALSE)="Fixed","Fixed",(AM$76)))</f>
        <v>6</v>
      </c>
      <c r="AN92" s="14">
        <f t="shared" si="93"/>
        <v>0</v>
      </c>
      <c r="AP92" s="93">
        <f>INDEX(HR_Input!$C$54:$AL$72,MATCH($A92,HR_Input!$A$54:$A$72,0),MATCH(AP$67,HR_Input!$C$53:$AL$53,0))</f>
        <v>0</v>
      </c>
      <c r="AQ92" s="23">
        <f>IF(VLOOKUP($A92,HR_Input!$A$54:$B$72,2,FALSE)="Percentage",AR$76,IF(VLOOKUP($A92,HR_Input!$A$54:$B$72,2,FALSE)="Fixed","Fixed",(AQ$76)))</f>
        <v>6</v>
      </c>
      <c r="AR92" s="14">
        <f t="shared" si="94"/>
        <v>0</v>
      </c>
      <c r="AS92" s="6"/>
      <c r="AT92" s="93">
        <f>INDEX(HR_Input!$C$54:$AL$72,MATCH($A92,HR_Input!$A$54:$A$72,0),MATCH(AT$67,HR_Input!$C$53:$AL$53,0))</f>
        <v>0</v>
      </c>
      <c r="AU92" s="23">
        <f>IF(VLOOKUP($A92,HR_Input!$A$54:$B$72,2,FALSE)="Percentage",AV$76,IF(VLOOKUP($A92,HR_Input!$A$54:$B$72,2,FALSE)="Fixed","Fixed",(AU$76)))</f>
        <v>6</v>
      </c>
      <c r="AV92" s="14">
        <f t="shared" si="95"/>
        <v>0</v>
      </c>
    </row>
    <row r="93" spans="1:48" x14ac:dyDescent="0.25">
      <c r="A93" s="28" t="str">
        <f>HR_Input!$A68</f>
        <v>DRMA2</v>
      </c>
      <c r="B93" s="93">
        <f>INDEX(HR_Input!$C$54:$AL$72,MATCH($A93,HR_Input!$A$54:$A$72,0),MATCH(B$67,HR_Input!$C$53:$AL$53,0))</f>
        <v>0</v>
      </c>
      <c r="C93" s="23">
        <f>IF(VLOOKUP($A93,HR_Input!$A$54:$B$72,2,FALSE)="Percentage",D$76,IF(VLOOKUP($A93,HR_Input!$A$54:$B$72,2,FALSE)="Fixed","Fixed",(C$76)))</f>
        <v>6</v>
      </c>
      <c r="D93" s="14">
        <f t="shared" si="84"/>
        <v>0</v>
      </c>
      <c r="F93" s="93">
        <f>INDEX(HR_Input!$C$54:$AL$72,MATCH($A93,HR_Input!$A$54:$A$72,0),MATCH(F$67,HR_Input!$C$53:$AL$53,0))</f>
        <v>0</v>
      </c>
      <c r="G93" s="23">
        <f>IF(VLOOKUP($A93,HR_Input!$A$54:$B$72,2,FALSE)="Percentage",H$76,IF(VLOOKUP($A93,HR_Input!$A$54:$B$72,2,FALSE)="Fixed","Fixed",(G$76)))</f>
        <v>6</v>
      </c>
      <c r="H93" s="14">
        <f t="shared" si="85"/>
        <v>0</v>
      </c>
      <c r="J93" s="93">
        <f>INDEX(HR_Input!$C$54:$AL$72,MATCH($A93,HR_Input!$A$54:$A$72,0),MATCH(J$67,HR_Input!$C$53:$AL$53,0))</f>
        <v>0</v>
      </c>
      <c r="K93" s="23">
        <f>IF(VLOOKUP($A93,HR_Input!$A$54:$B$72,2,FALSE)="Percentage",L$76,IF(VLOOKUP($A93,HR_Input!$A$54:$B$72,2,FALSE)="Fixed","Fixed",(K$76)))</f>
        <v>6</v>
      </c>
      <c r="L93" s="14">
        <f t="shared" si="86"/>
        <v>0</v>
      </c>
      <c r="N93" s="93">
        <f>INDEX(HR_Input!$C$54:$AL$72,MATCH($A93,HR_Input!$A$54:$A$72,0),MATCH(N$67,HR_Input!$C$53:$AL$53,0))</f>
        <v>0</v>
      </c>
      <c r="O93" s="23">
        <f>IF(VLOOKUP($A93,HR_Input!$A$54:$B$72,2,FALSE)="Percentage",P$76,IF(VLOOKUP($A93,HR_Input!$A$54:$B$72,2,FALSE)="Fixed","Fixed",(O$76)))</f>
        <v>6</v>
      </c>
      <c r="P93" s="14">
        <f t="shared" si="87"/>
        <v>0</v>
      </c>
      <c r="R93" s="93">
        <f>INDEX(HR_Input!$C$54:$AL$72,MATCH($A93,HR_Input!$A$54:$A$72,0),MATCH(R$67,HR_Input!$C$53:$AL$53,0))</f>
        <v>0</v>
      </c>
      <c r="S93" s="23">
        <f>IF(VLOOKUP($A93,HR_Input!$A$54:$B$72,2,FALSE)="Percentage",T$76,IF(VLOOKUP($A93,HR_Input!$A$54:$B$72,2,FALSE)="Fixed","Fixed",(S$76)))</f>
        <v>6</v>
      </c>
      <c r="T93" s="14">
        <f t="shared" si="88"/>
        <v>0</v>
      </c>
      <c r="V93" s="93">
        <f>INDEX(HR_Input!$C$54:$AL$72,MATCH($A93,HR_Input!$A$54:$A$72,0),MATCH(V$67,HR_Input!$C$53:$AL$53,0))</f>
        <v>0</v>
      </c>
      <c r="W93" s="23">
        <f>IF(VLOOKUP($A93,HR_Input!$A$54:$B$72,2,FALSE)="Percentage",X$76,IF(VLOOKUP($A93,HR_Input!$A$54:$B$72,2,FALSE)="Fixed","Fixed",(W$76)))</f>
        <v>6</v>
      </c>
      <c r="X93" s="14">
        <f t="shared" si="89"/>
        <v>0</v>
      </c>
      <c r="Z93" s="93">
        <f>INDEX(HR_Input!$C$54:$AL$72,MATCH($A93,HR_Input!$A$54:$A$72,0),MATCH(Z$67,HR_Input!$C$53:$AL$53,0))</f>
        <v>0</v>
      </c>
      <c r="AA93" s="23">
        <f>IF(VLOOKUP($A93,HR_Input!$A$54:$B$72,2,FALSE)="Percentage",AB$76,IF(VLOOKUP($A93,HR_Input!$A$54:$B$72,2,FALSE)="Fixed","Fixed",(AA$76)))</f>
        <v>6</v>
      </c>
      <c r="AB93" s="14">
        <f t="shared" si="90"/>
        <v>0</v>
      </c>
      <c r="AD93" s="93">
        <f>INDEX(HR_Input!$C$54:$AL$72,MATCH($A93,HR_Input!$A$54:$A$72,0),MATCH(AD$67,HR_Input!$C$53:$AL$53,0))</f>
        <v>0</v>
      </c>
      <c r="AE93" s="23">
        <f>IF(VLOOKUP($A93,HR_Input!$A$54:$B$72,2,FALSE)="Percentage",AF$76,IF(VLOOKUP($A93,HR_Input!$A$54:$B$72,2,FALSE)="Fixed","Fixed",(AE$76)))</f>
        <v>6</v>
      </c>
      <c r="AF93" s="14">
        <f t="shared" si="91"/>
        <v>0</v>
      </c>
      <c r="AH93" s="93">
        <f>INDEX(HR_Input!$C$54:$AL$72,MATCH($A93,HR_Input!$A$54:$A$72,0),MATCH(AH$67,HR_Input!$C$53:$AL$53,0))</f>
        <v>0</v>
      </c>
      <c r="AI93" s="23">
        <f>IF(VLOOKUP($A93,HR_Input!$A$54:$B$72,2,FALSE)="Percentage",AJ$76,IF(VLOOKUP($A93,HR_Input!$A$54:$B$72,2,FALSE)="Fixed","Fixed",(AI$76)))</f>
        <v>6</v>
      </c>
      <c r="AJ93" s="14">
        <f t="shared" si="92"/>
        <v>0</v>
      </c>
      <c r="AL93" s="93">
        <f>INDEX(HR_Input!$C$54:$AL$72,MATCH($A93,HR_Input!$A$54:$A$72,0),MATCH(AL$67,HR_Input!$C$53:$AL$53,0))</f>
        <v>0</v>
      </c>
      <c r="AM93" s="23">
        <f>IF(VLOOKUP($A93,HR_Input!$A$54:$B$72,2,FALSE)="Percentage",AN$76,IF(VLOOKUP($A93,HR_Input!$A$54:$B$72,2,FALSE)="Fixed","Fixed",(AM$76)))</f>
        <v>6</v>
      </c>
      <c r="AN93" s="14">
        <f t="shared" si="93"/>
        <v>0</v>
      </c>
      <c r="AP93" s="93">
        <f>INDEX(HR_Input!$C$54:$AL$72,MATCH($A93,HR_Input!$A$54:$A$72,0),MATCH(AP$67,HR_Input!$C$53:$AL$53,0))</f>
        <v>0</v>
      </c>
      <c r="AQ93" s="23">
        <f>IF(VLOOKUP($A93,HR_Input!$A$54:$B$72,2,FALSE)="Percentage",AR$76,IF(VLOOKUP($A93,HR_Input!$A$54:$B$72,2,FALSE)="Fixed","Fixed",(AQ$76)))</f>
        <v>6</v>
      </c>
      <c r="AR93" s="14">
        <f t="shared" si="94"/>
        <v>0</v>
      </c>
      <c r="AS93" s="6"/>
      <c r="AT93" s="93">
        <f>INDEX(HR_Input!$C$54:$AL$72,MATCH($A93,HR_Input!$A$54:$A$72,0),MATCH(AT$67,HR_Input!$C$53:$AL$53,0))</f>
        <v>0</v>
      </c>
      <c r="AU93" s="23">
        <f>IF(VLOOKUP($A93,HR_Input!$A$54:$B$72,2,FALSE)="Percentage",AV$76,IF(VLOOKUP($A93,HR_Input!$A$54:$B$72,2,FALSE)="Fixed","Fixed",(AU$76)))</f>
        <v>6</v>
      </c>
      <c r="AV93" s="14">
        <f t="shared" si="95"/>
        <v>0</v>
      </c>
    </row>
    <row r="94" spans="1:48" x14ac:dyDescent="0.25">
      <c r="A94" s="28" t="str">
        <f>HR_Input!$A69</f>
        <v>DREMA</v>
      </c>
      <c r="B94" s="93">
        <f>INDEX(HR_Input!$C$54:$AL$72,MATCH($A94,HR_Input!$A$54:$A$72,0),MATCH(B$67,HR_Input!$C$53:$AL$53,0))</f>
        <v>0</v>
      </c>
      <c r="C94" s="23">
        <f>IF(VLOOKUP($A94,HR_Input!$A$54:$B$72,2,FALSE)="Percentage",D$76,IF(VLOOKUP($A94,HR_Input!$A$54:$B$72,2,FALSE)="Fixed","Fixed",(C$76)))</f>
        <v>6</v>
      </c>
      <c r="D94" s="14">
        <f t="shared" ref="D94:D97" si="96">ROUND(IF(C94="Fixed",B94,(B94*C94)),2)</f>
        <v>0</v>
      </c>
      <c r="F94" s="93">
        <f>INDEX(HR_Input!$C$54:$AL$72,MATCH($A94,HR_Input!$A$54:$A$72,0),MATCH(F$67,HR_Input!$C$53:$AL$53,0))</f>
        <v>0</v>
      </c>
      <c r="G94" s="23">
        <f>IF(VLOOKUP($A94,HR_Input!$A$54:$B$72,2,FALSE)="Percentage",H$76,IF(VLOOKUP($A94,HR_Input!$A$54:$B$72,2,FALSE)="Fixed","Fixed",(G$76)))</f>
        <v>6</v>
      </c>
      <c r="H94" s="14">
        <f t="shared" ref="H94:H97" si="97">ROUND(IF(G94="Fixed",F94,(F94*G94)),2)</f>
        <v>0</v>
      </c>
      <c r="J94" s="93">
        <f>INDEX(HR_Input!$C$54:$AL$72,MATCH($A94,HR_Input!$A$54:$A$72,0),MATCH(J$67,HR_Input!$C$53:$AL$53,0))</f>
        <v>0</v>
      </c>
      <c r="K94" s="23">
        <f>IF(VLOOKUP($A94,HR_Input!$A$54:$B$72,2,FALSE)="Percentage",L$76,IF(VLOOKUP($A94,HR_Input!$A$54:$B$72,2,FALSE)="Fixed","Fixed",(K$76)))</f>
        <v>6</v>
      </c>
      <c r="L94" s="14">
        <f t="shared" ref="L94:L97" si="98">ROUND(IF(K94="Fixed",J94,(J94*K94)),2)</f>
        <v>0</v>
      </c>
      <c r="N94" s="93">
        <f>INDEX(HR_Input!$C$54:$AL$72,MATCH($A94,HR_Input!$A$54:$A$72,0),MATCH(N$67,HR_Input!$C$53:$AL$53,0))</f>
        <v>0</v>
      </c>
      <c r="O94" s="23">
        <f>IF(VLOOKUP($A94,HR_Input!$A$54:$B$72,2,FALSE)="Percentage",P$76,IF(VLOOKUP($A94,HR_Input!$A$54:$B$72,2,FALSE)="Fixed","Fixed",(O$76)))</f>
        <v>6</v>
      </c>
      <c r="P94" s="14">
        <f t="shared" ref="P94:P97" si="99">ROUND(IF(O94="Fixed",N94,(N94*O94)),2)</f>
        <v>0</v>
      </c>
      <c r="R94" s="93">
        <f>INDEX(HR_Input!$C$54:$AL$72,MATCH($A94,HR_Input!$A$54:$A$72,0),MATCH(R$67,HR_Input!$C$53:$AL$53,0))</f>
        <v>0</v>
      </c>
      <c r="S94" s="23">
        <f>IF(VLOOKUP($A94,HR_Input!$A$54:$B$72,2,FALSE)="Percentage",T$76,IF(VLOOKUP($A94,HR_Input!$A$54:$B$72,2,FALSE)="Fixed","Fixed",(S$76)))</f>
        <v>6</v>
      </c>
      <c r="T94" s="14">
        <f t="shared" ref="T94:T97" si="100">ROUND(IF(S94="Fixed",R94,(R94*S94)),2)</f>
        <v>0</v>
      </c>
      <c r="V94" s="93">
        <f>INDEX(HR_Input!$C$54:$AL$72,MATCH($A94,HR_Input!$A$54:$A$72,0),MATCH(V$67,HR_Input!$C$53:$AL$53,0))</f>
        <v>0</v>
      </c>
      <c r="W94" s="23">
        <f>IF(VLOOKUP($A94,HR_Input!$A$54:$B$72,2,FALSE)="Percentage",X$76,IF(VLOOKUP($A94,HR_Input!$A$54:$B$72,2,FALSE)="Fixed","Fixed",(W$76)))</f>
        <v>6</v>
      </c>
      <c r="X94" s="14">
        <f t="shared" ref="X94:X97" si="101">ROUND(IF(W94="Fixed",V94,(V94*W94)),2)</f>
        <v>0</v>
      </c>
      <c r="Z94" s="93">
        <f>INDEX(HR_Input!$C$54:$AL$72,MATCH($A94,HR_Input!$A$54:$A$72,0),MATCH(Z$67,HR_Input!$C$53:$AL$53,0))</f>
        <v>0</v>
      </c>
      <c r="AA94" s="23">
        <f>IF(VLOOKUP($A94,HR_Input!$A$54:$B$72,2,FALSE)="Percentage",AB$76,IF(VLOOKUP($A94,HR_Input!$A$54:$B$72,2,FALSE)="Fixed","Fixed",(AA$76)))</f>
        <v>6</v>
      </c>
      <c r="AB94" s="14">
        <f t="shared" ref="AB94:AB97" si="102">ROUND(IF(AA94="Fixed",Z94,(Z94*AA94)),2)</f>
        <v>0</v>
      </c>
      <c r="AD94" s="93">
        <f>INDEX(HR_Input!$C$54:$AL$72,MATCH($A94,HR_Input!$A$54:$A$72,0),MATCH(AD$67,HR_Input!$C$53:$AL$53,0))</f>
        <v>0</v>
      </c>
      <c r="AE94" s="23">
        <f>IF(VLOOKUP($A94,HR_Input!$A$54:$B$72,2,FALSE)="Percentage",AF$76,IF(VLOOKUP($A94,HR_Input!$A$54:$B$72,2,FALSE)="Fixed","Fixed",(AE$76)))</f>
        <v>6</v>
      </c>
      <c r="AF94" s="14">
        <f t="shared" ref="AF94:AF97" si="103">ROUND(IF(AE94="Fixed",AD94,(AD94*AE94)),2)</f>
        <v>0</v>
      </c>
      <c r="AH94" s="93">
        <f>INDEX(HR_Input!$C$54:$AL$72,MATCH($A94,HR_Input!$A$54:$A$72,0),MATCH(AH$67,HR_Input!$C$53:$AL$53,0))</f>
        <v>0</v>
      </c>
      <c r="AI94" s="23">
        <f>IF(VLOOKUP($A94,HR_Input!$A$54:$B$72,2,FALSE)="Percentage",AJ$76,IF(VLOOKUP($A94,HR_Input!$A$54:$B$72,2,FALSE)="Fixed","Fixed",(AI$76)))</f>
        <v>6</v>
      </c>
      <c r="AJ94" s="14">
        <f t="shared" ref="AJ94:AJ97" si="104">ROUND(IF(AI94="Fixed",AH94,(AH94*AI94)),2)</f>
        <v>0</v>
      </c>
      <c r="AL94" s="93">
        <f>INDEX(HR_Input!$C$54:$AL$72,MATCH($A94,HR_Input!$A$54:$A$72,0),MATCH(AL$67,HR_Input!$C$53:$AL$53,0))</f>
        <v>0</v>
      </c>
      <c r="AM94" s="23">
        <f>IF(VLOOKUP($A94,HR_Input!$A$54:$B$72,2,FALSE)="Percentage",AN$76,IF(VLOOKUP($A94,HR_Input!$A$54:$B$72,2,FALSE)="Fixed","Fixed",(AM$76)))</f>
        <v>6</v>
      </c>
      <c r="AN94" s="14">
        <f t="shared" ref="AN94:AN97" si="105">ROUND(IF(AM94="Fixed",AL94,(AL94*AM94)),2)</f>
        <v>0</v>
      </c>
      <c r="AP94" s="93">
        <f>INDEX(HR_Input!$C$54:$AL$72,MATCH($A94,HR_Input!$A$54:$A$72,0),MATCH(AP$67,HR_Input!$C$53:$AL$53,0))</f>
        <v>0</v>
      </c>
      <c r="AQ94" s="23">
        <f>IF(VLOOKUP($A94,HR_Input!$A$54:$B$72,2,FALSE)="Percentage",AR$76,IF(VLOOKUP($A94,HR_Input!$A$54:$B$72,2,FALSE)="Fixed","Fixed",(AQ$76)))</f>
        <v>6</v>
      </c>
      <c r="AR94" s="14">
        <f t="shared" ref="AR94:AR97" si="106">ROUND(IF(AQ94="Fixed",AP94,(AP94*AQ94)),2)</f>
        <v>0</v>
      </c>
      <c r="AS94" s="6"/>
      <c r="AT94" s="93">
        <f>INDEX(HR_Input!$C$54:$AL$72,MATCH($A94,HR_Input!$A$54:$A$72,0),MATCH(AT$67,HR_Input!$C$53:$AL$53,0))</f>
        <v>0</v>
      </c>
      <c r="AU94" s="23">
        <f>IF(VLOOKUP($A94,HR_Input!$A$54:$B$72,2,FALSE)="Percentage",AV$76,IF(VLOOKUP($A94,HR_Input!$A$54:$B$72,2,FALSE)="Fixed","Fixed",(AU$76)))</f>
        <v>6</v>
      </c>
      <c r="AV94" s="14">
        <f t="shared" ref="AV94:AV97" si="107">ROUND(IF(AU94="Fixed",AT94,(AT94*AU94)),2)</f>
        <v>0</v>
      </c>
    </row>
    <row r="95" spans="1:48" x14ac:dyDescent="0.25">
      <c r="A95" s="28" t="str">
        <f>HR_Input!$A70</f>
        <v>Reserved</v>
      </c>
      <c r="B95" s="93">
        <f>INDEX(HR_Input!$C$54:$AL$72,MATCH($A95,HR_Input!$A$54:$A$72,0),MATCH(B$67,HR_Input!$C$53:$AL$53,0))</f>
        <v>0</v>
      </c>
      <c r="C95" s="23">
        <f>IF(VLOOKUP($A95,HR_Input!$A$54:$B$72,2,FALSE)="Percentage",D$76,IF(VLOOKUP($A95,HR_Input!$A$54:$B$72,2,FALSE)="Fixed","Fixed",(C$76)))</f>
        <v>6</v>
      </c>
      <c r="D95" s="14">
        <f t="shared" si="96"/>
        <v>0</v>
      </c>
      <c r="F95" s="93">
        <f>INDEX(HR_Input!$C$54:$AL$72,MATCH($A95,HR_Input!$A$54:$A$72,0),MATCH(F$67,HR_Input!$C$53:$AL$53,0))</f>
        <v>0</v>
      </c>
      <c r="G95" s="23">
        <f>IF(VLOOKUP($A95,HR_Input!$A$54:$B$72,2,FALSE)="Percentage",H$76,IF(VLOOKUP($A95,HR_Input!$A$54:$B$72,2,FALSE)="Fixed","Fixed",(G$76)))</f>
        <v>6</v>
      </c>
      <c r="H95" s="14">
        <f t="shared" si="97"/>
        <v>0</v>
      </c>
      <c r="J95" s="93">
        <f>INDEX(HR_Input!$C$54:$AL$72,MATCH($A95,HR_Input!$A$54:$A$72,0),MATCH(J$67,HR_Input!$C$53:$AL$53,0))</f>
        <v>0</v>
      </c>
      <c r="K95" s="23">
        <f>IF(VLOOKUP($A95,HR_Input!$A$54:$B$72,2,FALSE)="Percentage",L$76,IF(VLOOKUP($A95,HR_Input!$A$54:$B$72,2,FALSE)="Fixed","Fixed",(K$76)))</f>
        <v>6</v>
      </c>
      <c r="L95" s="14">
        <f t="shared" si="98"/>
        <v>0</v>
      </c>
      <c r="N95" s="93">
        <f>INDEX(HR_Input!$C$54:$AL$72,MATCH($A95,HR_Input!$A$54:$A$72,0),MATCH(N$67,HR_Input!$C$53:$AL$53,0))</f>
        <v>0</v>
      </c>
      <c r="O95" s="23">
        <f>IF(VLOOKUP($A95,HR_Input!$A$54:$B$72,2,FALSE)="Percentage",P$76,IF(VLOOKUP($A95,HR_Input!$A$54:$B$72,2,FALSE)="Fixed","Fixed",(O$76)))</f>
        <v>6</v>
      </c>
      <c r="P95" s="14">
        <f t="shared" si="99"/>
        <v>0</v>
      </c>
      <c r="R95" s="93">
        <f>INDEX(HR_Input!$C$54:$AL$72,MATCH($A95,HR_Input!$A$54:$A$72,0),MATCH(R$67,HR_Input!$C$53:$AL$53,0))</f>
        <v>0</v>
      </c>
      <c r="S95" s="23">
        <f>IF(VLOOKUP($A95,HR_Input!$A$54:$B$72,2,FALSE)="Percentage",T$76,IF(VLOOKUP($A95,HR_Input!$A$54:$B$72,2,FALSE)="Fixed","Fixed",(S$76)))</f>
        <v>6</v>
      </c>
      <c r="T95" s="14">
        <f t="shared" si="100"/>
        <v>0</v>
      </c>
      <c r="V95" s="93">
        <f>INDEX(HR_Input!$C$54:$AL$72,MATCH($A95,HR_Input!$A$54:$A$72,0),MATCH(V$67,HR_Input!$C$53:$AL$53,0))</f>
        <v>0</v>
      </c>
      <c r="W95" s="23">
        <f>IF(VLOOKUP($A95,HR_Input!$A$54:$B$72,2,FALSE)="Percentage",X$76,IF(VLOOKUP($A95,HR_Input!$A$54:$B$72,2,FALSE)="Fixed","Fixed",(W$76)))</f>
        <v>6</v>
      </c>
      <c r="X95" s="14">
        <f t="shared" si="101"/>
        <v>0</v>
      </c>
      <c r="Z95" s="93">
        <f>INDEX(HR_Input!$C$54:$AL$72,MATCH($A95,HR_Input!$A$54:$A$72,0),MATCH(Z$67,HR_Input!$C$53:$AL$53,0))</f>
        <v>0</v>
      </c>
      <c r="AA95" s="23">
        <f>IF(VLOOKUP($A95,HR_Input!$A$54:$B$72,2,FALSE)="Percentage",AB$76,IF(VLOOKUP($A95,HR_Input!$A$54:$B$72,2,FALSE)="Fixed","Fixed",(AA$76)))</f>
        <v>6</v>
      </c>
      <c r="AB95" s="14">
        <f t="shared" si="102"/>
        <v>0</v>
      </c>
      <c r="AD95" s="93">
        <f>INDEX(HR_Input!$C$54:$AL$72,MATCH($A95,HR_Input!$A$54:$A$72,0),MATCH(AD$67,HR_Input!$C$53:$AL$53,0))</f>
        <v>0</v>
      </c>
      <c r="AE95" s="23">
        <f>IF(VLOOKUP($A95,HR_Input!$A$54:$B$72,2,FALSE)="Percentage",AF$76,IF(VLOOKUP($A95,HR_Input!$A$54:$B$72,2,FALSE)="Fixed","Fixed",(AE$76)))</f>
        <v>6</v>
      </c>
      <c r="AF95" s="14">
        <f t="shared" si="103"/>
        <v>0</v>
      </c>
      <c r="AH95" s="93">
        <f>INDEX(HR_Input!$C$54:$AL$72,MATCH($A95,HR_Input!$A$54:$A$72,0),MATCH(AH$67,HR_Input!$C$53:$AL$53,0))</f>
        <v>0</v>
      </c>
      <c r="AI95" s="23">
        <f>IF(VLOOKUP($A95,HR_Input!$A$54:$B$72,2,FALSE)="Percentage",AJ$76,IF(VLOOKUP($A95,HR_Input!$A$54:$B$72,2,FALSE)="Fixed","Fixed",(AI$76)))</f>
        <v>6</v>
      </c>
      <c r="AJ95" s="14">
        <f t="shared" si="104"/>
        <v>0</v>
      </c>
      <c r="AL95" s="93">
        <f>INDEX(HR_Input!$C$54:$AL$72,MATCH($A95,HR_Input!$A$54:$A$72,0),MATCH(AL$67,HR_Input!$C$53:$AL$53,0))</f>
        <v>0</v>
      </c>
      <c r="AM95" s="23">
        <f>IF(VLOOKUP($A95,HR_Input!$A$54:$B$72,2,FALSE)="Percentage",AN$76,IF(VLOOKUP($A95,HR_Input!$A$54:$B$72,2,FALSE)="Fixed","Fixed",(AM$76)))</f>
        <v>6</v>
      </c>
      <c r="AN95" s="14">
        <f t="shared" si="105"/>
        <v>0</v>
      </c>
      <c r="AP95" s="93">
        <f>INDEX(HR_Input!$C$54:$AL$72,MATCH($A95,HR_Input!$A$54:$A$72,0),MATCH(AP$67,HR_Input!$C$53:$AL$53,0))</f>
        <v>0</v>
      </c>
      <c r="AQ95" s="23">
        <f>IF(VLOOKUP($A95,HR_Input!$A$54:$B$72,2,FALSE)="Percentage",AR$76,IF(VLOOKUP($A95,HR_Input!$A$54:$B$72,2,FALSE)="Fixed","Fixed",(AQ$76)))</f>
        <v>6</v>
      </c>
      <c r="AR95" s="14">
        <f t="shared" si="106"/>
        <v>0</v>
      </c>
      <c r="AS95" s="6"/>
      <c r="AT95" s="93">
        <f>INDEX(HR_Input!$C$54:$AL$72,MATCH($A95,HR_Input!$A$54:$A$72,0),MATCH(AT$67,HR_Input!$C$53:$AL$53,0))</f>
        <v>0</v>
      </c>
      <c r="AU95" s="23">
        <f>IF(VLOOKUP($A95,HR_Input!$A$54:$B$72,2,FALSE)="Percentage",AV$76,IF(VLOOKUP($A95,HR_Input!$A$54:$B$72,2,FALSE)="Fixed","Fixed",(AU$76)))</f>
        <v>6</v>
      </c>
      <c r="AV95" s="14">
        <f t="shared" si="107"/>
        <v>0</v>
      </c>
    </row>
    <row r="96" spans="1:48" x14ac:dyDescent="0.25">
      <c r="A96" s="28" t="str">
        <f>HR_Input!$A71</f>
        <v>Reserved</v>
      </c>
      <c r="B96" s="93">
        <f>INDEX(HR_Input!$C$54:$AL$72,MATCH($A96,HR_Input!$A$54:$A$72,0),MATCH(B$67,HR_Input!$C$53:$AL$53,0))</f>
        <v>0</v>
      </c>
      <c r="C96" s="23">
        <f>IF(VLOOKUP($A96,HR_Input!$A$54:$B$72,2,FALSE)="Percentage",D$76,IF(VLOOKUP($A96,HR_Input!$A$54:$B$72,2,FALSE)="Fixed","Fixed",(C$76)))</f>
        <v>6</v>
      </c>
      <c r="D96" s="14">
        <f t="shared" si="96"/>
        <v>0</v>
      </c>
      <c r="F96" s="93">
        <f>INDEX(HR_Input!$C$54:$AL$72,MATCH($A96,HR_Input!$A$54:$A$72,0),MATCH(F$67,HR_Input!$C$53:$AL$53,0))</f>
        <v>0</v>
      </c>
      <c r="G96" s="23">
        <f>IF(VLOOKUP($A96,HR_Input!$A$54:$B$72,2,FALSE)="Percentage",H$76,IF(VLOOKUP($A96,HR_Input!$A$54:$B$72,2,FALSE)="Fixed","Fixed",(G$76)))</f>
        <v>6</v>
      </c>
      <c r="H96" s="14">
        <f t="shared" si="97"/>
        <v>0</v>
      </c>
      <c r="J96" s="93">
        <f>INDEX(HR_Input!$C$54:$AL$72,MATCH($A96,HR_Input!$A$54:$A$72,0),MATCH(J$67,HR_Input!$C$53:$AL$53,0))</f>
        <v>0</v>
      </c>
      <c r="K96" s="23">
        <f>IF(VLOOKUP($A96,HR_Input!$A$54:$B$72,2,FALSE)="Percentage",L$76,IF(VLOOKUP($A96,HR_Input!$A$54:$B$72,2,FALSE)="Fixed","Fixed",(K$76)))</f>
        <v>6</v>
      </c>
      <c r="L96" s="14">
        <f t="shared" si="98"/>
        <v>0</v>
      </c>
      <c r="N96" s="93">
        <f>INDEX(HR_Input!$C$54:$AL$72,MATCH($A96,HR_Input!$A$54:$A$72,0),MATCH(N$67,HR_Input!$C$53:$AL$53,0))</f>
        <v>0</v>
      </c>
      <c r="O96" s="23">
        <f>IF(VLOOKUP($A96,HR_Input!$A$54:$B$72,2,FALSE)="Percentage",P$76,IF(VLOOKUP($A96,HR_Input!$A$54:$B$72,2,FALSE)="Fixed","Fixed",(O$76)))</f>
        <v>6</v>
      </c>
      <c r="P96" s="14">
        <f t="shared" si="99"/>
        <v>0</v>
      </c>
      <c r="R96" s="93">
        <f>INDEX(HR_Input!$C$54:$AL$72,MATCH($A96,HR_Input!$A$54:$A$72,0),MATCH(R$67,HR_Input!$C$53:$AL$53,0))</f>
        <v>0</v>
      </c>
      <c r="S96" s="23">
        <f>IF(VLOOKUP($A96,HR_Input!$A$54:$B$72,2,FALSE)="Percentage",T$76,IF(VLOOKUP($A96,HR_Input!$A$54:$B$72,2,FALSE)="Fixed","Fixed",(S$76)))</f>
        <v>6</v>
      </c>
      <c r="T96" s="14">
        <f t="shared" si="100"/>
        <v>0</v>
      </c>
      <c r="V96" s="93">
        <f>INDEX(HR_Input!$C$54:$AL$72,MATCH($A96,HR_Input!$A$54:$A$72,0),MATCH(V$67,HR_Input!$C$53:$AL$53,0))</f>
        <v>0</v>
      </c>
      <c r="W96" s="23">
        <f>IF(VLOOKUP($A96,HR_Input!$A$54:$B$72,2,FALSE)="Percentage",X$76,IF(VLOOKUP($A96,HR_Input!$A$54:$B$72,2,FALSE)="Fixed","Fixed",(W$76)))</f>
        <v>6</v>
      </c>
      <c r="X96" s="14">
        <f t="shared" si="101"/>
        <v>0</v>
      </c>
      <c r="Z96" s="93">
        <f>INDEX(HR_Input!$C$54:$AL$72,MATCH($A96,HR_Input!$A$54:$A$72,0),MATCH(Z$67,HR_Input!$C$53:$AL$53,0))</f>
        <v>0</v>
      </c>
      <c r="AA96" s="23">
        <f>IF(VLOOKUP($A96,HR_Input!$A$54:$B$72,2,FALSE)="Percentage",AB$76,IF(VLOOKUP($A96,HR_Input!$A$54:$B$72,2,FALSE)="Fixed","Fixed",(AA$76)))</f>
        <v>6</v>
      </c>
      <c r="AB96" s="14">
        <f t="shared" si="102"/>
        <v>0</v>
      </c>
      <c r="AD96" s="93">
        <f>INDEX(HR_Input!$C$54:$AL$72,MATCH($A96,HR_Input!$A$54:$A$72,0),MATCH(AD$67,HR_Input!$C$53:$AL$53,0))</f>
        <v>0</v>
      </c>
      <c r="AE96" s="23">
        <f>IF(VLOOKUP($A96,HR_Input!$A$54:$B$72,2,FALSE)="Percentage",AF$76,IF(VLOOKUP($A96,HR_Input!$A$54:$B$72,2,FALSE)="Fixed","Fixed",(AE$76)))</f>
        <v>6</v>
      </c>
      <c r="AF96" s="14">
        <f t="shared" si="103"/>
        <v>0</v>
      </c>
      <c r="AH96" s="93">
        <f>INDEX(HR_Input!$C$54:$AL$72,MATCH($A96,HR_Input!$A$54:$A$72,0),MATCH(AH$67,HR_Input!$C$53:$AL$53,0))</f>
        <v>0</v>
      </c>
      <c r="AI96" s="23">
        <f>IF(VLOOKUP($A96,HR_Input!$A$54:$B$72,2,FALSE)="Percentage",AJ$76,IF(VLOOKUP($A96,HR_Input!$A$54:$B$72,2,FALSE)="Fixed","Fixed",(AI$76)))</f>
        <v>6</v>
      </c>
      <c r="AJ96" s="14">
        <f t="shared" si="104"/>
        <v>0</v>
      </c>
      <c r="AL96" s="93">
        <f>INDEX(HR_Input!$C$54:$AL$72,MATCH($A96,HR_Input!$A$54:$A$72,0),MATCH(AL$67,HR_Input!$C$53:$AL$53,0))</f>
        <v>0</v>
      </c>
      <c r="AM96" s="23">
        <f>IF(VLOOKUP($A96,HR_Input!$A$54:$B$72,2,FALSE)="Percentage",AN$76,IF(VLOOKUP($A96,HR_Input!$A$54:$B$72,2,FALSE)="Fixed","Fixed",(AM$76)))</f>
        <v>6</v>
      </c>
      <c r="AN96" s="14">
        <f t="shared" si="105"/>
        <v>0</v>
      </c>
      <c r="AP96" s="93">
        <f>INDEX(HR_Input!$C$54:$AL$72,MATCH($A96,HR_Input!$A$54:$A$72,0),MATCH(AP$67,HR_Input!$C$53:$AL$53,0))</f>
        <v>0</v>
      </c>
      <c r="AQ96" s="23">
        <f>IF(VLOOKUP($A96,HR_Input!$A$54:$B$72,2,FALSE)="Percentage",AR$76,IF(VLOOKUP($A96,HR_Input!$A$54:$B$72,2,FALSE)="Fixed","Fixed",(AQ$76)))</f>
        <v>6</v>
      </c>
      <c r="AR96" s="14">
        <f t="shared" si="106"/>
        <v>0</v>
      </c>
      <c r="AS96" s="6"/>
      <c r="AT96" s="93">
        <f>INDEX(HR_Input!$C$54:$AL$72,MATCH($A96,HR_Input!$A$54:$A$72,0),MATCH(AT$67,HR_Input!$C$53:$AL$53,0))</f>
        <v>0</v>
      </c>
      <c r="AU96" s="23">
        <f>IF(VLOOKUP($A96,HR_Input!$A$54:$B$72,2,FALSE)="Percentage",AV$76,IF(VLOOKUP($A96,HR_Input!$A$54:$B$72,2,FALSE)="Fixed","Fixed",(AU$76)))</f>
        <v>6</v>
      </c>
      <c r="AV96" s="14">
        <f t="shared" si="107"/>
        <v>0</v>
      </c>
    </row>
    <row r="97" spans="1:48" x14ac:dyDescent="0.25">
      <c r="A97" s="28" t="str">
        <f>HR_Input!$A72</f>
        <v>IRMA Cap Credit</v>
      </c>
      <c r="B97" s="93">
        <f>INDEX(HR_Input!$C$54:$AL$72,MATCH($A97,HR_Input!$A$54:$A$72,0),MATCH(B$67,HR_Input!$C$53:$AL$53,0))</f>
        <v>0</v>
      </c>
      <c r="C97" s="23" t="str">
        <f>IF(VLOOKUP($A97,HR_Input!$A$54:$B$72,2,FALSE)="Percentage",D$76,IF(VLOOKUP($A97,HR_Input!$A$54:$B$72,2,FALSE)="Fixed","Fixed",(C$76)))</f>
        <v>Fixed</v>
      </c>
      <c r="D97" s="14">
        <f t="shared" si="96"/>
        <v>0</v>
      </c>
      <c r="F97" s="93">
        <f>INDEX(HR_Input!$C$54:$AL$72,MATCH($A97,HR_Input!$A$54:$A$72,0),MATCH(F$67,HR_Input!$C$53:$AL$53,0))</f>
        <v>-0.59</v>
      </c>
      <c r="G97" s="23" t="str">
        <f>IF(VLOOKUP($A97,HR_Input!$A$54:$B$72,2,FALSE)="Percentage",H$76,IF(VLOOKUP($A97,HR_Input!$A$54:$B$72,2,FALSE)="Fixed","Fixed",(G$76)))</f>
        <v>Fixed</v>
      </c>
      <c r="H97" s="14">
        <f t="shared" si="97"/>
        <v>-0.59</v>
      </c>
      <c r="J97" s="93">
        <f>INDEX(HR_Input!$C$54:$AL$72,MATCH($A97,HR_Input!$A$54:$A$72,0),MATCH(J$67,HR_Input!$C$53:$AL$53,0))</f>
        <v>0</v>
      </c>
      <c r="K97" s="23" t="str">
        <f>IF(VLOOKUP($A97,HR_Input!$A$54:$B$72,2,FALSE)="Percentage",L$76,IF(VLOOKUP($A97,HR_Input!$A$54:$B$72,2,FALSE)="Fixed","Fixed",(K$76)))</f>
        <v>Fixed</v>
      </c>
      <c r="L97" s="14">
        <f t="shared" si="98"/>
        <v>0</v>
      </c>
      <c r="N97" s="93">
        <f>INDEX(HR_Input!$C$54:$AL$72,MATCH($A97,HR_Input!$A$54:$A$72,0),MATCH(N$67,HR_Input!$C$53:$AL$53,0))</f>
        <v>0</v>
      </c>
      <c r="O97" s="23" t="str">
        <f>IF(VLOOKUP($A97,HR_Input!$A$54:$B$72,2,FALSE)="Percentage",P$76,IF(VLOOKUP($A97,HR_Input!$A$54:$B$72,2,FALSE)="Fixed","Fixed",(O$76)))</f>
        <v>Fixed</v>
      </c>
      <c r="P97" s="14">
        <f t="shared" si="99"/>
        <v>0</v>
      </c>
      <c r="R97" s="93">
        <f>INDEX(HR_Input!$C$54:$AL$72,MATCH($A97,HR_Input!$A$54:$A$72,0),MATCH(R$67,HR_Input!$C$53:$AL$53,0))</f>
        <v>0</v>
      </c>
      <c r="S97" s="23" t="str">
        <f>IF(VLOOKUP($A97,HR_Input!$A$54:$B$72,2,FALSE)="Percentage",T$76,IF(VLOOKUP($A97,HR_Input!$A$54:$B$72,2,FALSE)="Fixed","Fixed",(S$76)))</f>
        <v>Fixed</v>
      </c>
      <c r="T97" s="14">
        <f t="shared" si="100"/>
        <v>0</v>
      </c>
      <c r="V97" s="93">
        <f>INDEX(HR_Input!$C$54:$AL$72,MATCH($A97,HR_Input!$A$54:$A$72,0),MATCH(V$67,HR_Input!$C$53:$AL$53,0))</f>
        <v>0</v>
      </c>
      <c r="W97" s="23" t="str">
        <f>IF(VLOOKUP($A97,HR_Input!$A$54:$B$72,2,FALSE)="Percentage",X$76,IF(VLOOKUP($A97,HR_Input!$A$54:$B$72,2,FALSE)="Fixed","Fixed",(W$76)))</f>
        <v>Fixed</v>
      </c>
      <c r="X97" s="14">
        <f t="shared" si="101"/>
        <v>0</v>
      </c>
      <c r="Z97" s="93">
        <f>INDEX(HR_Input!$C$54:$AL$72,MATCH($A97,HR_Input!$A$54:$A$72,0),MATCH(Z$67,HR_Input!$C$53:$AL$53,0))</f>
        <v>0</v>
      </c>
      <c r="AA97" s="23" t="str">
        <f>IF(VLOOKUP($A97,HR_Input!$A$54:$B$72,2,FALSE)="Percentage",AB$76,IF(VLOOKUP($A97,HR_Input!$A$54:$B$72,2,FALSE)="Fixed","Fixed",(AA$76)))</f>
        <v>Fixed</v>
      </c>
      <c r="AB97" s="14">
        <f t="shared" si="102"/>
        <v>0</v>
      </c>
      <c r="AD97" s="93">
        <f>INDEX(HR_Input!$C$54:$AL$72,MATCH($A97,HR_Input!$A$54:$A$72,0),MATCH(AD$67,HR_Input!$C$53:$AL$53,0))</f>
        <v>0</v>
      </c>
      <c r="AE97" s="23" t="str">
        <f>IF(VLOOKUP($A97,HR_Input!$A$54:$B$72,2,FALSE)="Percentage",AF$76,IF(VLOOKUP($A97,HR_Input!$A$54:$B$72,2,FALSE)="Fixed","Fixed",(AE$76)))</f>
        <v>Fixed</v>
      </c>
      <c r="AF97" s="14">
        <f t="shared" si="103"/>
        <v>0</v>
      </c>
      <c r="AH97" s="93">
        <f>INDEX(HR_Input!$C$54:$AL$72,MATCH($A97,HR_Input!$A$54:$A$72,0),MATCH(AH$67,HR_Input!$C$53:$AL$53,0))</f>
        <v>0</v>
      </c>
      <c r="AI97" s="23" t="str">
        <f>IF(VLOOKUP($A97,HR_Input!$A$54:$B$72,2,FALSE)="Percentage",AJ$76,IF(VLOOKUP($A97,HR_Input!$A$54:$B$72,2,FALSE)="Fixed","Fixed",(AI$76)))</f>
        <v>Fixed</v>
      </c>
      <c r="AJ97" s="14">
        <f t="shared" si="104"/>
        <v>0</v>
      </c>
      <c r="AL97" s="93">
        <f>INDEX(HR_Input!$C$54:$AL$72,MATCH($A97,HR_Input!$A$54:$A$72,0),MATCH(AL$67,HR_Input!$C$53:$AL$53,0))</f>
        <v>0</v>
      </c>
      <c r="AM97" s="23" t="str">
        <f>IF(VLOOKUP($A97,HR_Input!$A$54:$B$72,2,FALSE)="Percentage",AN$76,IF(VLOOKUP($A97,HR_Input!$A$54:$B$72,2,FALSE)="Fixed","Fixed",(AM$76)))</f>
        <v>Fixed</v>
      </c>
      <c r="AN97" s="14">
        <f t="shared" si="105"/>
        <v>0</v>
      </c>
      <c r="AP97" s="93">
        <f>INDEX(HR_Input!$C$54:$AL$72,MATCH($A97,HR_Input!$A$54:$A$72,0),MATCH(AP$67,HR_Input!$C$53:$AL$53,0))</f>
        <v>0</v>
      </c>
      <c r="AQ97" s="23" t="str">
        <f>IF(VLOOKUP($A97,HR_Input!$A$54:$B$72,2,FALSE)="Percentage",AR$76,IF(VLOOKUP($A97,HR_Input!$A$54:$B$72,2,FALSE)="Fixed","Fixed",(AQ$76)))</f>
        <v>Fixed</v>
      </c>
      <c r="AR97" s="14">
        <f t="shared" si="106"/>
        <v>0</v>
      </c>
      <c r="AS97" s="6"/>
      <c r="AT97" s="93">
        <f>INDEX(HR_Input!$C$54:$AL$72,MATCH($A97,HR_Input!$A$54:$A$72,0),MATCH(AT$67,HR_Input!$C$53:$AL$53,0))</f>
        <v>0</v>
      </c>
      <c r="AU97" s="23" t="str">
        <f>IF(VLOOKUP($A97,HR_Input!$A$54:$B$72,2,FALSE)="Percentage",AV$76,IF(VLOOKUP($A97,HR_Input!$A$54:$B$72,2,FALSE)="Fixed","Fixed",(AU$76)))</f>
        <v>Fixed</v>
      </c>
      <c r="AV97" s="14">
        <f t="shared" si="107"/>
        <v>0</v>
      </c>
    </row>
    <row r="98" spans="1:48" x14ac:dyDescent="0.25">
      <c r="A98" s="28"/>
      <c r="B98" s="93"/>
      <c r="C98" s="23"/>
      <c r="D98" s="14"/>
      <c r="F98" s="93"/>
      <c r="G98" s="23"/>
      <c r="H98" s="14"/>
      <c r="J98" s="93"/>
      <c r="K98" s="23"/>
      <c r="L98" s="14"/>
      <c r="N98" s="93"/>
      <c r="O98" s="23"/>
      <c r="P98" s="14"/>
      <c r="R98" s="93"/>
      <c r="S98" s="23"/>
      <c r="T98" s="14"/>
      <c r="V98" s="93"/>
      <c r="W98" s="23"/>
      <c r="X98" s="14"/>
      <c r="Z98" s="93"/>
      <c r="AA98" s="23"/>
      <c r="AB98" s="14"/>
      <c r="AD98" s="93"/>
      <c r="AE98" s="23"/>
      <c r="AF98" s="14"/>
      <c r="AH98" s="93"/>
      <c r="AI98" s="23"/>
      <c r="AJ98" s="14"/>
      <c r="AL98" s="93"/>
      <c r="AM98" s="23"/>
      <c r="AN98" s="14"/>
      <c r="AP98" s="93"/>
      <c r="AQ98" s="23"/>
      <c r="AR98" s="14"/>
      <c r="AS98" s="6"/>
      <c r="AT98" s="93"/>
      <c r="AU98" s="23"/>
      <c r="AV98" s="14"/>
    </row>
    <row r="99" spans="1:48" x14ac:dyDescent="0.25">
      <c r="A99" t="s">
        <v>25</v>
      </c>
      <c r="B99" s="13"/>
      <c r="D99" s="19">
        <f>SUM(D79:D98)</f>
        <v>-6.6099999999999994</v>
      </c>
      <c r="F99" s="13"/>
      <c r="H99" s="19">
        <f>SUM(H79:H98)</f>
        <v>-6.0299999999999994</v>
      </c>
      <c r="J99" s="13"/>
      <c r="L99" s="19">
        <f>SUM(L79:L98)</f>
        <v>-6.6099999999999994</v>
      </c>
      <c r="N99" s="13"/>
      <c r="P99" s="19">
        <f>SUM(P79:P98)</f>
        <v>-6.6099999999999994</v>
      </c>
      <c r="R99" s="13"/>
      <c r="T99" s="19">
        <f>SUM(T79:T98)</f>
        <v>-1.8399999999999994</v>
      </c>
      <c r="V99" s="13"/>
      <c r="X99" s="19">
        <f>SUM(X79:X98)</f>
        <v>-5.2299999999999995</v>
      </c>
      <c r="Z99" s="13"/>
      <c r="AB99" s="19">
        <f>SUM(AB79:AB98)</f>
        <v>-5.2299999999999995</v>
      </c>
      <c r="AD99" s="13"/>
      <c r="AF99" s="19">
        <f>SUM(AF79:AF98)</f>
        <v>-6.0699999999999994</v>
      </c>
      <c r="AH99" s="13"/>
      <c r="AJ99" s="19">
        <f>SUM(AJ79:AJ98)</f>
        <v>-6.0699999999999994</v>
      </c>
      <c r="AL99" s="13"/>
      <c r="AN99" s="19">
        <f>SUM(AN79:AN98)</f>
        <v>-6.0699999999999994</v>
      </c>
      <c r="AP99" s="13"/>
      <c r="AR99" s="19">
        <f>SUM(AR79:AR98)</f>
        <v>-7.7499999999999991</v>
      </c>
      <c r="AS99" s="43"/>
      <c r="AT99" s="13"/>
      <c r="AV99" s="19">
        <f>SUM(AV79:AV98)</f>
        <v>-7.7499999999999991</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SUMPRODUCT(($A102=HR_Input!$A$75:$A$80)*(B$13=HR_Input!$B$74:$BI$74)*(HR_Input!$B$75:$BI$80))</f>
        <v>8.0000000000000002E-3</v>
      </c>
      <c r="C102" s="6">
        <f>D99+D76</f>
        <v>36.39</v>
      </c>
      <c r="D102" s="14">
        <f>ROUND(B102*C102,2)</f>
        <v>0.28999999999999998</v>
      </c>
      <c r="F102" s="22" cm="1">
        <f t="array" ref="F102">SUMPRODUCT(($A102=HR_Input!$A$75:$A$80)*(F$13=HR_Input!$B$74:$BI$74)*(HR_Input!$B$75:$BI$80))</f>
        <v>8.0000000000000002E-3</v>
      </c>
      <c r="G102" s="6">
        <f>H99+H76</f>
        <v>36.97</v>
      </c>
      <c r="H102" s="14">
        <f>ROUND(F102*G102,2)</f>
        <v>0.3</v>
      </c>
      <c r="J102" s="22" cm="1">
        <f t="array" ref="J102">SUMPRODUCT(($A102=HR_Input!$A$75:$A$80)*(J$13=HR_Input!$B$74:$BI$74)*(HR_Input!$B$75:$BI$80))</f>
        <v>8.0000000000000002E-3</v>
      </c>
      <c r="K102" s="6">
        <f>L99+L76</f>
        <v>36.39</v>
      </c>
      <c r="L102" s="14">
        <f>ROUND(J102*K102,2)</f>
        <v>0.28999999999999998</v>
      </c>
      <c r="N102" s="22" cm="1">
        <f t="array" ref="N102">SUMPRODUCT(($A102=HR_Input!$A$75:$A$80)*(N$13=HR_Input!$B$74:$BI$74)*(HR_Input!$B$75:$BI$80))</f>
        <v>8.0000000000000002E-3</v>
      </c>
      <c r="O102" s="6">
        <f>P99+P76</f>
        <v>36.39</v>
      </c>
      <c r="P102" s="14">
        <f>ROUND(N102*O102,2)</f>
        <v>0.28999999999999998</v>
      </c>
      <c r="R102" s="22" cm="1">
        <f t="array" ref="R102">SUMPRODUCT(($A102=HR_Input!$A$75:$A$80)*(R$13=HR_Input!$B$74:$BI$74)*(HR_Input!$B$75:$BI$80))</f>
        <v>1.6E-2</v>
      </c>
      <c r="S102" s="6">
        <f>T99+T76</f>
        <v>42.88</v>
      </c>
      <c r="T102" s="14">
        <f>ROUND(R102*S102,2)</f>
        <v>0.69</v>
      </c>
      <c r="V102" s="22" cm="1">
        <f t="array" ref="V102">SUMPRODUCT(($A102=HR_Input!$A$75:$A$80)*(V$13=HR_Input!$B$74:$BI$74)*(HR_Input!$B$75:$BI$80))</f>
        <v>8.0000000000000002E-3</v>
      </c>
      <c r="W102" s="6">
        <f>X99+X76</f>
        <v>39.49</v>
      </c>
      <c r="X102" s="14">
        <f>ROUND(V102*W102,2)</f>
        <v>0.32</v>
      </c>
      <c r="Z102" s="22" cm="1">
        <f t="array" ref="Z102">SUMPRODUCT(($A102=HR_Input!$A$75:$A$80)*(Z$13=HR_Input!$B$74:$BI$74)*(HR_Input!$B$75:$BI$80))</f>
        <v>8.0000000000000002E-3</v>
      </c>
      <c r="AA102" s="6">
        <f>AB99+AB76</f>
        <v>39.49</v>
      </c>
      <c r="AB102" s="14">
        <f>ROUND(Z102*AA102,2)</f>
        <v>0.32</v>
      </c>
      <c r="AD102" s="22" cm="1">
        <f t="array" ref="AD102">SUMPRODUCT(($A102=HR_Input!$A$75:$A$80)*(AD$13=HR_Input!$B$74:$BI$74)*(HR_Input!$B$75:$BI$80))</f>
        <v>8.0000000000000002E-3</v>
      </c>
      <c r="AE102" s="6">
        <f>AF99+AF76</f>
        <v>38.589999999999996</v>
      </c>
      <c r="AF102" s="14">
        <f>ROUND(AD102*AE102,2)</f>
        <v>0.31</v>
      </c>
      <c r="AH102" s="22" cm="1">
        <f t="array" ref="AH102">SUMPRODUCT(($A102=HR_Input!$A$75:$A$80)*(AH$13=HR_Input!$B$74:$BI$74)*(HR_Input!$B$75:$BI$80))</f>
        <v>8.0000000000000002E-3</v>
      </c>
      <c r="AI102" s="6">
        <f>AJ99+AJ76</f>
        <v>38.589999999999996</v>
      </c>
      <c r="AJ102" s="14">
        <f>ROUND(AH102*AI102,2)</f>
        <v>0.31</v>
      </c>
      <c r="AL102" s="22" cm="1">
        <f t="array" ref="AL102">SUMPRODUCT(($A102=HR_Input!$A$75:$A$80)*(AL$13=HR_Input!$B$74:$BI$74)*(HR_Input!$B$75:$BI$80))</f>
        <v>8.0000000000000002E-3</v>
      </c>
      <c r="AM102" s="6">
        <f>AN99+AN76</f>
        <v>38.589999999999996</v>
      </c>
      <c r="AN102" s="14">
        <f>ROUND(AL102*AM102,2)</f>
        <v>0.31</v>
      </c>
      <c r="AP102" s="22" cm="1">
        <f t="array" ref="AP102">SUMPRODUCT(($A102=HR_Input!$A$75:$A$80)*(AP$13=HR_Input!$B$74:$BI$74)*(HR_Input!$B$75:$BI$80))</f>
        <v>8.0000000000000002E-3</v>
      </c>
      <c r="AQ102" s="6">
        <f>AR99+AR76</f>
        <v>36.909999999999997</v>
      </c>
      <c r="AR102" s="14">
        <f>ROUND(AP102*AQ102,2)</f>
        <v>0.3</v>
      </c>
      <c r="AS102" s="6"/>
      <c r="AT102" s="22" cm="1">
        <f t="array" ref="AT102">SUMPRODUCT(($A102=HR_Input!$A$75:$A$80)*(AT$13=HR_Input!$B$74:$BI$74)*(HR_Input!$B$75:$BI$80))</f>
        <v>8.0000000000000002E-3</v>
      </c>
      <c r="AU102" s="6">
        <f>AV99+AV76</f>
        <v>36.909999999999997</v>
      </c>
      <c r="AV102" s="14">
        <f>ROUND(AT102*AU102,2)</f>
        <v>0.3</v>
      </c>
    </row>
    <row r="103" spans="1:48" ht="14.45" hidden="1" customHeight="1" x14ac:dyDescent="0.25">
      <c r="A103">
        <f>+HR_Input!A120</f>
        <v>0</v>
      </c>
      <c r="B103" s="22" cm="1">
        <f t="array" ref="B103">SUMPRODUCT(($A103=HR_Input!$A$75:$A$80)*(B$13=HR_Input!$B$74:$BI$74)*(HR_Input!$B$75:$BI$80))</f>
        <v>0</v>
      </c>
      <c r="C103" s="6">
        <f>C102</f>
        <v>36.39</v>
      </c>
      <c r="D103" s="14">
        <f t="shared" ref="D103:D107" si="108">ROUND(B103*C103,2)</f>
        <v>0</v>
      </c>
      <c r="F103" s="22" cm="1">
        <f t="array" ref="F103">SUMPRODUCT(($A103=HR_Input!$A$75:$A$80)*(F$13=HR_Input!$B$74:$BI$74)*(HR_Input!$B$75:$BI$80))</f>
        <v>0</v>
      </c>
      <c r="G103" s="6">
        <f>G102</f>
        <v>36.97</v>
      </c>
      <c r="H103" s="14">
        <f t="shared" ref="H103:H107" si="109">ROUND(F103*G103,2)</f>
        <v>0</v>
      </c>
      <c r="J103" s="22" cm="1">
        <f t="array" ref="J103">SUMPRODUCT(($A103=HR_Input!$A$75:$A$80)*(J$13=HR_Input!$B$74:$BI$74)*(HR_Input!$B$75:$BI$80))</f>
        <v>0</v>
      </c>
      <c r="K103" s="6">
        <f>K102</f>
        <v>36.39</v>
      </c>
      <c r="L103" s="14">
        <f t="shared" ref="L103:L107" si="110">ROUND(J103*K103,2)</f>
        <v>0</v>
      </c>
      <c r="N103" s="22" cm="1">
        <f t="array" ref="N103">SUMPRODUCT(($A103=HR_Input!$A$75:$A$80)*(N$13=HR_Input!$B$74:$BI$74)*(HR_Input!$B$75:$BI$80))</f>
        <v>0</v>
      </c>
      <c r="O103" s="6">
        <f>O102</f>
        <v>36.39</v>
      </c>
      <c r="P103" s="14">
        <f t="shared" ref="P103:P107" si="111">ROUND(N103*O103,2)</f>
        <v>0</v>
      </c>
      <c r="R103" s="22" cm="1">
        <f t="array" ref="R103">SUMPRODUCT(($A103=HR_Input!$A$75:$A$80)*(R$13=HR_Input!$B$74:$BI$74)*(HR_Input!$B$75:$BI$80))</f>
        <v>0</v>
      </c>
      <c r="S103" s="6">
        <f>S102</f>
        <v>42.88</v>
      </c>
      <c r="T103" s="14">
        <f t="shared" ref="T103:T107" si="112">ROUND(R103*S103,2)</f>
        <v>0</v>
      </c>
      <c r="V103" s="22" cm="1">
        <f t="array" ref="V103">SUMPRODUCT(($A103=HR_Input!$A$75:$A$80)*(V$13=HR_Input!$B$74:$BI$74)*(HR_Input!$B$75:$BI$80))</f>
        <v>0</v>
      </c>
      <c r="W103" s="6">
        <f>W102</f>
        <v>39.49</v>
      </c>
      <c r="X103" s="14">
        <f t="shared" ref="X103:X107" si="113">ROUND(V103*W103,2)</f>
        <v>0</v>
      </c>
      <c r="Z103" s="22" cm="1">
        <f t="array" ref="Z103">SUMPRODUCT(($A103=HR_Input!$A$75:$A$80)*(Z$13=HR_Input!$B$74:$BI$74)*(HR_Input!$B$75:$BI$80))</f>
        <v>0</v>
      </c>
      <c r="AA103" s="6">
        <f>AA102</f>
        <v>39.49</v>
      </c>
      <c r="AB103" s="14">
        <f t="shared" ref="AB103:AB107" si="114">ROUND(Z103*AA103,2)</f>
        <v>0</v>
      </c>
      <c r="AD103" s="22" cm="1">
        <f t="array" ref="AD103">SUMPRODUCT(($A103=HR_Input!$A$75:$A$80)*(AD$13=HR_Input!$B$74:$BI$74)*(HR_Input!$B$75:$BI$80))</f>
        <v>0</v>
      </c>
      <c r="AE103" s="6">
        <f>AE102</f>
        <v>38.589999999999996</v>
      </c>
      <c r="AF103" s="14">
        <f t="shared" ref="AF103:AF107" si="115">ROUND(AD103*AE103,2)</f>
        <v>0</v>
      </c>
      <c r="AH103" s="22" cm="1">
        <f t="array" ref="AH103">SUMPRODUCT(($A103=HR_Input!$A$75:$A$80)*(AH$13=HR_Input!$B$74:$BI$74)*(HR_Input!$B$75:$BI$80))</f>
        <v>0</v>
      </c>
      <c r="AI103" s="6">
        <f>AI102</f>
        <v>38.589999999999996</v>
      </c>
      <c r="AJ103" s="14">
        <f t="shared" ref="AJ103:AJ107" si="116">ROUND(AH103*AI103,2)</f>
        <v>0</v>
      </c>
      <c r="AL103" s="22" cm="1">
        <f t="array" ref="AL103">SUMPRODUCT(($A103=HR_Input!$A$75:$A$80)*(AL$13=HR_Input!$B$74:$BI$74)*(HR_Input!$B$75:$BI$80))</f>
        <v>0</v>
      </c>
      <c r="AM103" s="6">
        <f>AM102</f>
        <v>38.589999999999996</v>
      </c>
      <c r="AN103" s="14">
        <f t="shared" ref="AN103:AN107" si="117">ROUND(AL103*AM103,2)</f>
        <v>0</v>
      </c>
      <c r="AP103" s="22" cm="1">
        <f t="array" ref="AP103">SUMPRODUCT(($A103=HR_Input!$A$75:$A$80)*(AP$13=HR_Input!$B$74:$BI$74)*(HR_Input!$B$75:$BI$80))</f>
        <v>0</v>
      </c>
      <c r="AQ103" s="6">
        <f>AQ102</f>
        <v>36.909999999999997</v>
      </c>
      <c r="AR103" s="14">
        <f t="shared" ref="AR103:AR107" si="118">ROUND(AP103*AQ103,2)</f>
        <v>0</v>
      </c>
      <c r="AT103" s="22" cm="1">
        <f t="array" ref="AT103">SUMPRODUCT(($A103=HR_Input!$A$75:$A$80)*(AT$13=HR_Input!$B$74:$BI$74)*(HR_Input!$B$75:$BI$80))</f>
        <v>0</v>
      </c>
      <c r="AU103" s="6">
        <f>AU102</f>
        <v>36.909999999999997</v>
      </c>
      <c r="AV103" s="14">
        <f t="shared" ref="AV103:AV107" si="119">ROUND(AT103*AU103,2)</f>
        <v>0</v>
      </c>
    </row>
    <row r="104" spans="1:48" ht="14.45" hidden="1" customHeight="1" x14ac:dyDescent="0.25">
      <c r="A104">
        <f>+HR_Input!A121</f>
        <v>0</v>
      </c>
      <c r="B104" s="22" cm="1">
        <f t="array" ref="B104">SUMPRODUCT(($A104=HR_Input!$A$75:$A$80)*(B$13=HR_Input!$B$74:$BI$74)*(HR_Input!$B$75:$BI$80))</f>
        <v>0</v>
      </c>
      <c r="C104" s="6">
        <f t="shared" ref="C104:C107" si="120">C103</f>
        <v>36.39</v>
      </c>
      <c r="D104" s="14">
        <f t="shared" si="108"/>
        <v>0</v>
      </c>
      <c r="F104" s="22" cm="1">
        <f t="array" ref="F104">SUMPRODUCT(($A104=HR_Input!$A$75:$A$80)*(F$13=HR_Input!$B$74:$BI$74)*(HR_Input!$B$75:$BI$80))</f>
        <v>0</v>
      </c>
      <c r="G104" s="6">
        <f t="shared" ref="G104:G107" si="121">G103</f>
        <v>36.97</v>
      </c>
      <c r="H104" s="14">
        <f t="shared" si="109"/>
        <v>0</v>
      </c>
      <c r="J104" s="22" cm="1">
        <f t="array" ref="J104">SUMPRODUCT(($A104=HR_Input!$A$75:$A$80)*(J$13=HR_Input!$B$74:$BI$74)*(HR_Input!$B$75:$BI$80))</f>
        <v>0</v>
      </c>
      <c r="K104" s="6">
        <f t="shared" ref="K104:K107" si="122">K103</f>
        <v>36.39</v>
      </c>
      <c r="L104" s="14">
        <f t="shared" si="110"/>
        <v>0</v>
      </c>
      <c r="N104" s="22" cm="1">
        <f t="array" ref="N104">SUMPRODUCT(($A104=HR_Input!$A$75:$A$80)*(N$13=HR_Input!$B$74:$BI$74)*(HR_Input!$B$75:$BI$80))</f>
        <v>0</v>
      </c>
      <c r="O104" s="6">
        <f t="shared" ref="O104:O107" si="123">O103</f>
        <v>36.39</v>
      </c>
      <c r="P104" s="14">
        <f t="shared" si="111"/>
        <v>0</v>
      </c>
      <c r="R104" s="22" cm="1">
        <f t="array" ref="R104">SUMPRODUCT(($A104=HR_Input!$A$75:$A$80)*(R$13=HR_Input!$B$74:$BI$74)*(HR_Input!$B$75:$BI$80))</f>
        <v>0</v>
      </c>
      <c r="S104" s="6">
        <f t="shared" ref="S104:S107" si="124">S103</f>
        <v>42.88</v>
      </c>
      <c r="T104" s="14">
        <f t="shared" si="112"/>
        <v>0</v>
      </c>
      <c r="V104" s="22" cm="1">
        <f t="array" ref="V104">SUMPRODUCT(($A104=HR_Input!$A$75:$A$80)*(V$13=HR_Input!$B$74:$BI$74)*(HR_Input!$B$75:$BI$80))</f>
        <v>0</v>
      </c>
      <c r="W104" s="6">
        <f t="shared" ref="W104:W107" si="125">W103</f>
        <v>39.49</v>
      </c>
      <c r="X104" s="14">
        <f t="shared" si="113"/>
        <v>0</v>
      </c>
      <c r="Z104" s="22" cm="1">
        <f t="array" ref="Z104">SUMPRODUCT(($A104=HR_Input!$A$75:$A$80)*(Z$13=HR_Input!$B$74:$BI$74)*(HR_Input!$B$75:$BI$80))</f>
        <v>0</v>
      </c>
      <c r="AA104" s="6">
        <f t="shared" ref="AA104:AA107" si="126">AA103</f>
        <v>39.49</v>
      </c>
      <c r="AB104" s="14">
        <f t="shared" si="114"/>
        <v>0</v>
      </c>
      <c r="AD104" s="22" cm="1">
        <f t="array" ref="AD104">SUMPRODUCT(($A104=HR_Input!$A$75:$A$80)*(AD$13=HR_Input!$B$74:$BI$74)*(HR_Input!$B$75:$BI$80))</f>
        <v>0</v>
      </c>
      <c r="AE104" s="6">
        <f t="shared" ref="AE104:AE107" si="127">AE103</f>
        <v>38.589999999999996</v>
      </c>
      <c r="AF104" s="14">
        <f t="shared" si="115"/>
        <v>0</v>
      </c>
      <c r="AH104" s="22" cm="1">
        <f t="array" ref="AH104">SUMPRODUCT(($A104=HR_Input!$A$75:$A$80)*(AH$13=HR_Input!$B$74:$BI$74)*(HR_Input!$B$75:$BI$80))</f>
        <v>0</v>
      </c>
      <c r="AI104" s="6">
        <f t="shared" ref="AI104:AI107" si="128">AI103</f>
        <v>38.589999999999996</v>
      </c>
      <c r="AJ104" s="14">
        <f t="shared" si="116"/>
        <v>0</v>
      </c>
      <c r="AL104" s="22" cm="1">
        <f t="array" ref="AL104">SUMPRODUCT(($A104=HR_Input!$A$75:$A$80)*(AL$13=HR_Input!$B$74:$BI$74)*(HR_Input!$B$75:$BI$80))</f>
        <v>0</v>
      </c>
      <c r="AM104" s="6">
        <f t="shared" ref="AM104:AM107" si="129">AM103</f>
        <v>38.589999999999996</v>
      </c>
      <c r="AN104" s="14">
        <f t="shared" si="117"/>
        <v>0</v>
      </c>
      <c r="AP104" s="22" cm="1">
        <f t="array" ref="AP104">SUMPRODUCT(($A104=HR_Input!$A$75:$A$80)*(AP$13=HR_Input!$B$74:$BI$74)*(HR_Input!$B$75:$BI$80))</f>
        <v>0</v>
      </c>
      <c r="AQ104" s="6">
        <f t="shared" ref="AQ104:AQ107" si="130">AQ103</f>
        <v>36.909999999999997</v>
      </c>
      <c r="AR104" s="14">
        <f t="shared" si="118"/>
        <v>0</v>
      </c>
      <c r="AT104" s="22" cm="1">
        <f t="array" ref="AT104">SUMPRODUCT(($A104=HR_Input!$A$75:$A$80)*(AT$13=HR_Input!$B$74:$BI$74)*(HR_Input!$B$75:$BI$80))</f>
        <v>0</v>
      </c>
      <c r="AU104" s="6">
        <f t="shared" ref="AU104:AU107" si="131">AU103</f>
        <v>36.909999999999997</v>
      </c>
      <c r="AV104" s="14">
        <f t="shared" si="119"/>
        <v>0</v>
      </c>
    </row>
    <row r="105" spans="1:48" ht="14.45" hidden="1" customHeight="1" x14ac:dyDescent="0.25">
      <c r="A105">
        <f>+HR_Input!A122</f>
        <v>0</v>
      </c>
      <c r="B105" s="22" cm="1">
        <f t="array" ref="B105">SUMPRODUCT(($A105=HR_Input!$A$75:$A$80)*(B$13=HR_Input!$B$74:$BI$74)*(HR_Input!$B$75:$BI$80))</f>
        <v>0</v>
      </c>
      <c r="C105" s="6">
        <f t="shared" si="120"/>
        <v>36.39</v>
      </c>
      <c r="D105" s="14">
        <f t="shared" si="108"/>
        <v>0</v>
      </c>
      <c r="F105" s="22" cm="1">
        <f t="array" ref="F105">SUMPRODUCT(($A105=HR_Input!$A$75:$A$80)*(F$13=HR_Input!$B$74:$BI$74)*(HR_Input!$B$75:$BI$80))</f>
        <v>0</v>
      </c>
      <c r="G105" s="6">
        <f t="shared" si="121"/>
        <v>36.97</v>
      </c>
      <c r="H105" s="14">
        <f t="shared" si="109"/>
        <v>0</v>
      </c>
      <c r="J105" s="22" cm="1">
        <f t="array" ref="J105">SUMPRODUCT(($A105=HR_Input!$A$75:$A$80)*(J$13=HR_Input!$B$74:$BI$74)*(HR_Input!$B$75:$BI$80))</f>
        <v>0</v>
      </c>
      <c r="K105" s="6">
        <f t="shared" si="122"/>
        <v>36.39</v>
      </c>
      <c r="L105" s="14">
        <f t="shared" si="110"/>
        <v>0</v>
      </c>
      <c r="N105" s="22" cm="1">
        <f t="array" ref="N105">SUMPRODUCT(($A105=HR_Input!$A$75:$A$80)*(N$13=HR_Input!$B$74:$BI$74)*(HR_Input!$B$75:$BI$80))</f>
        <v>0</v>
      </c>
      <c r="O105" s="6">
        <f t="shared" si="123"/>
        <v>36.39</v>
      </c>
      <c r="P105" s="14">
        <f t="shared" si="111"/>
        <v>0</v>
      </c>
      <c r="R105" s="22" cm="1">
        <f t="array" ref="R105">SUMPRODUCT(($A105=HR_Input!$A$75:$A$80)*(R$13=HR_Input!$B$74:$BI$74)*(HR_Input!$B$75:$BI$80))</f>
        <v>0</v>
      </c>
      <c r="S105" s="6">
        <f t="shared" si="124"/>
        <v>42.88</v>
      </c>
      <c r="T105" s="14">
        <f t="shared" si="112"/>
        <v>0</v>
      </c>
      <c r="V105" s="22" cm="1">
        <f t="array" ref="V105">SUMPRODUCT(($A105=HR_Input!$A$75:$A$80)*(V$13=HR_Input!$B$74:$BI$74)*(HR_Input!$B$75:$BI$80))</f>
        <v>0</v>
      </c>
      <c r="W105" s="6">
        <f t="shared" si="125"/>
        <v>39.49</v>
      </c>
      <c r="X105" s="14">
        <f t="shared" si="113"/>
        <v>0</v>
      </c>
      <c r="Z105" s="22" cm="1">
        <f t="array" ref="Z105">SUMPRODUCT(($A105=HR_Input!$A$75:$A$80)*(Z$13=HR_Input!$B$74:$BI$74)*(HR_Input!$B$75:$BI$80))</f>
        <v>0</v>
      </c>
      <c r="AA105" s="6">
        <f t="shared" si="126"/>
        <v>39.49</v>
      </c>
      <c r="AB105" s="14">
        <f t="shared" si="114"/>
        <v>0</v>
      </c>
      <c r="AD105" s="22" cm="1">
        <f t="array" ref="AD105">SUMPRODUCT(($A105=HR_Input!$A$75:$A$80)*(AD$13=HR_Input!$B$74:$BI$74)*(HR_Input!$B$75:$BI$80))</f>
        <v>0</v>
      </c>
      <c r="AE105" s="6">
        <f t="shared" si="127"/>
        <v>38.589999999999996</v>
      </c>
      <c r="AF105" s="14">
        <f t="shared" si="115"/>
        <v>0</v>
      </c>
      <c r="AH105" s="22" cm="1">
        <f t="array" ref="AH105">SUMPRODUCT(($A105=HR_Input!$A$75:$A$80)*(AH$13=HR_Input!$B$74:$BI$74)*(HR_Input!$B$75:$BI$80))</f>
        <v>0</v>
      </c>
      <c r="AI105" s="6">
        <f t="shared" si="128"/>
        <v>38.589999999999996</v>
      </c>
      <c r="AJ105" s="14">
        <f t="shared" si="116"/>
        <v>0</v>
      </c>
      <c r="AL105" s="22" cm="1">
        <f t="array" ref="AL105">SUMPRODUCT(($A105=HR_Input!$A$75:$A$80)*(AL$13=HR_Input!$B$74:$BI$74)*(HR_Input!$B$75:$BI$80))</f>
        <v>0</v>
      </c>
      <c r="AM105" s="6">
        <f t="shared" si="129"/>
        <v>38.589999999999996</v>
      </c>
      <c r="AN105" s="14">
        <f t="shared" si="117"/>
        <v>0</v>
      </c>
      <c r="AP105" s="22" cm="1">
        <f t="array" ref="AP105">SUMPRODUCT(($A105=HR_Input!$A$75:$A$80)*(AP$13=HR_Input!$B$74:$BI$74)*(HR_Input!$B$75:$BI$80))</f>
        <v>0</v>
      </c>
      <c r="AQ105" s="6">
        <f t="shared" si="130"/>
        <v>36.909999999999997</v>
      </c>
      <c r="AR105" s="14">
        <f t="shared" si="118"/>
        <v>0</v>
      </c>
      <c r="AT105" s="22" cm="1">
        <f t="array" ref="AT105">SUMPRODUCT(($A105=HR_Input!$A$75:$A$80)*(AT$13=HR_Input!$B$74:$BI$74)*(HR_Input!$B$75:$BI$80))</f>
        <v>0</v>
      </c>
      <c r="AU105" s="6">
        <f t="shared" si="131"/>
        <v>36.909999999999997</v>
      </c>
      <c r="AV105" s="14">
        <f t="shared" si="119"/>
        <v>0</v>
      </c>
    </row>
    <row r="106" spans="1:48" ht="14.45" hidden="1" customHeight="1" x14ac:dyDescent="0.25">
      <c r="A106">
        <f>+HR_Input!A123</f>
        <v>0</v>
      </c>
      <c r="B106" s="22" cm="1">
        <f t="array" ref="B106">SUMPRODUCT(($A106=HR_Input!$A$75:$A$80)*(B$13=HR_Input!$B$74:$BI$74)*(HR_Input!$B$75:$BI$80))</f>
        <v>0</v>
      </c>
      <c r="C106" s="6">
        <f t="shared" si="120"/>
        <v>36.39</v>
      </c>
      <c r="D106" s="14">
        <f t="shared" si="108"/>
        <v>0</v>
      </c>
      <c r="F106" s="22" cm="1">
        <f t="array" ref="F106">SUMPRODUCT(($A106=HR_Input!$A$75:$A$80)*(F$13=HR_Input!$B$74:$BI$74)*(HR_Input!$B$75:$BI$80))</f>
        <v>0</v>
      </c>
      <c r="G106" s="6">
        <f t="shared" si="121"/>
        <v>36.97</v>
      </c>
      <c r="H106" s="14">
        <f t="shared" si="109"/>
        <v>0</v>
      </c>
      <c r="J106" s="22" cm="1">
        <f t="array" ref="J106">SUMPRODUCT(($A106=HR_Input!$A$75:$A$80)*(J$13=HR_Input!$B$74:$BI$74)*(HR_Input!$B$75:$BI$80))</f>
        <v>0</v>
      </c>
      <c r="K106" s="6">
        <f t="shared" si="122"/>
        <v>36.39</v>
      </c>
      <c r="L106" s="14">
        <f t="shared" si="110"/>
        <v>0</v>
      </c>
      <c r="N106" s="22" cm="1">
        <f t="array" ref="N106">SUMPRODUCT(($A106=HR_Input!$A$75:$A$80)*(N$13=HR_Input!$B$74:$BI$74)*(HR_Input!$B$75:$BI$80))</f>
        <v>0</v>
      </c>
      <c r="O106" s="6">
        <f t="shared" si="123"/>
        <v>36.39</v>
      </c>
      <c r="P106" s="14">
        <f t="shared" si="111"/>
        <v>0</v>
      </c>
      <c r="R106" s="22" cm="1">
        <f t="array" ref="R106">SUMPRODUCT(($A106=HR_Input!$A$75:$A$80)*(R$13=HR_Input!$B$74:$BI$74)*(HR_Input!$B$75:$BI$80))</f>
        <v>0</v>
      </c>
      <c r="S106" s="6">
        <f t="shared" si="124"/>
        <v>42.88</v>
      </c>
      <c r="T106" s="14">
        <f t="shared" si="112"/>
        <v>0</v>
      </c>
      <c r="V106" s="22" cm="1">
        <f t="array" ref="V106">SUMPRODUCT(($A106=HR_Input!$A$75:$A$80)*(V$13=HR_Input!$B$74:$BI$74)*(HR_Input!$B$75:$BI$80))</f>
        <v>0</v>
      </c>
      <c r="W106" s="6">
        <f t="shared" si="125"/>
        <v>39.49</v>
      </c>
      <c r="X106" s="14">
        <f t="shared" si="113"/>
        <v>0</v>
      </c>
      <c r="Z106" s="22" cm="1">
        <f t="array" ref="Z106">SUMPRODUCT(($A106=HR_Input!$A$75:$A$80)*(Z$13=HR_Input!$B$74:$BI$74)*(HR_Input!$B$75:$BI$80))</f>
        <v>0</v>
      </c>
      <c r="AA106" s="6">
        <f t="shared" si="126"/>
        <v>39.49</v>
      </c>
      <c r="AB106" s="14">
        <f t="shared" si="114"/>
        <v>0</v>
      </c>
      <c r="AD106" s="22" cm="1">
        <f t="array" ref="AD106">SUMPRODUCT(($A106=HR_Input!$A$75:$A$80)*(AD$13=HR_Input!$B$74:$BI$74)*(HR_Input!$B$75:$BI$80))</f>
        <v>0</v>
      </c>
      <c r="AE106" s="6">
        <f t="shared" si="127"/>
        <v>38.589999999999996</v>
      </c>
      <c r="AF106" s="14">
        <f t="shared" si="115"/>
        <v>0</v>
      </c>
      <c r="AH106" s="22" cm="1">
        <f t="array" ref="AH106">SUMPRODUCT(($A106=HR_Input!$A$75:$A$80)*(AH$13=HR_Input!$B$74:$BI$74)*(HR_Input!$B$75:$BI$80))</f>
        <v>0</v>
      </c>
      <c r="AI106" s="6">
        <f t="shared" si="128"/>
        <v>38.589999999999996</v>
      </c>
      <c r="AJ106" s="14">
        <f t="shared" si="116"/>
        <v>0</v>
      </c>
      <c r="AL106" s="22" cm="1">
        <f t="array" ref="AL106">SUMPRODUCT(($A106=HR_Input!$A$75:$A$80)*(AL$13=HR_Input!$B$74:$BI$74)*(HR_Input!$B$75:$BI$80))</f>
        <v>0</v>
      </c>
      <c r="AM106" s="6">
        <f t="shared" si="129"/>
        <v>38.589999999999996</v>
      </c>
      <c r="AN106" s="14">
        <f t="shared" si="117"/>
        <v>0</v>
      </c>
      <c r="AP106" s="22" cm="1">
        <f t="array" ref="AP106">SUMPRODUCT(($A106=HR_Input!$A$75:$A$80)*(AP$13=HR_Input!$B$74:$BI$74)*(HR_Input!$B$75:$BI$80))</f>
        <v>0</v>
      </c>
      <c r="AQ106" s="6">
        <f t="shared" si="130"/>
        <v>36.909999999999997</v>
      </c>
      <c r="AR106" s="14">
        <f t="shared" si="118"/>
        <v>0</v>
      </c>
      <c r="AT106" s="22" cm="1">
        <f t="array" ref="AT106">SUMPRODUCT(($A106=HR_Input!$A$75:$A$80)*(AT$13=HR_Input!$B$74:$BI$74)*(HR_Input!$B$75:$BI$80))</f>
        <v>0</v>
      </c>
      <c r="AU106" s="6">
        <f t="shared" si="131"/>
        <v>36.909999999999997</v>
      </c>
      <c r="AV106" s="14">
        <f t="shared" si="119"/>
        <v>0</v>
      </c>
    </row>
    <row r="107" spans="1:48" ht="14.45" hidden="1" customHeight="1" x14ac:dyDescent="0.25">
      <c r="A107">
        <f>+HR_Input!A124</f>
        <v>0</v>
      </c>
      <c r="B107" s="22" cm="1">
        <f t="array" ref="B107">SUMPRODUCT(($A107=HR_Input!$A$75:$A$80)*(B$13=HR_Input!$B$74:$BI$74)*(HR_Input!$B$75:$BI$80))</f>
        <v>0</v>
      </c>
      <c r="C107" s="6">
        <f t="shared" si="120"/>
        <v>36.39</v>
      </c>
      <c r="D107" s="14">
        <f t="shared" si="108"/>
        <v>0</v>
      </c>
      <c r="F107" s="22" cm="1">
        <f t="array" ref="F107">SUMPRODUCT(($A107=HR_Input!$A$75:$A$80)*(F$13=HR_Input!$B$74:$BI$74)*(HR_Input!$B$75:$BI$80))</f>
        <v>0</v>
      </c>
      <c r="G107" s="6">
        <f t="shared" si="121"/>
        <v>36.97</v>
      </c>
      <c r="H107" s="14">
        <f t="shared" si="109"/>
        <v>0</v>
      </c>
      <c r="J107" s="22" cm="1">
        <f t="array" ref="J107">SUMPRODUCT(($A107=HR_Input!$A$75:$A$80)*(J$13=HR_Input!$B$74:$BI$74)*(HR_Input!$B$75:$BI$80))</f>
        <v>0</v>
      </c>
      <c r="K107" s="6">
        <f t="shared" si="122"/>
        <v>36.39</v>
      </c>
      <c r="L107" s="14">
        <f t="shared" si="110"/>
        <v>0</v>
      </c>
      <c r="N107" s="22" cm="1">
        <f t="array" ref="N107">SUMPRODUCT(($A107=HR_Input!$A$75:$A$80)*(N$13=HR_Input!$B$74:$BI$74)*(HR_Input!$B$75:$BI$80))</f>
        <v>0</v>
      </c>
      <c r="O107" s="6">
        <f t="shared" si="123"/>
        <v>36.39</v>
      </c>
      <c r="P107" s="14">
        <f t="shared" si="111"/>
        <v>0</v>
      </c>
      <c r="R107" s="22" cm="1">
        <f t="array" ref="R107">SUMPRODUCT(($A107=HR_Input!$A$75:$A$80)*(R$13=HR_Input!$B$74:$BI$74)*(HR_Input!$B$75:$BI$80))</f>
        <v>0</v>
      </c>
      <c r="S107" s="6">
        <f t="shared" si="124"/>
        <v>42.88</v>
      </c>
      <c r="T107" s="14">
        <f t="shared" si="112"/>
        <v>0</v>
      </c>
      <c r="V107" s="22" cm="1">
        <f t="array" ref="V107">SUMPRODUCT(($A107=HR_Input!$A$75:$A$80)*(V$13=HR_Input!$B$74:$BI$74)*(HR_Input!$B$75:$BI$80))</f>
        <v>0</v>
      </c>
      <c r="W107" s="6">
        <f t="shared" si="125"/>
        <v>39.49</v>
      </c>
      <c r="X107" s="14">
        <f t="shared" si="113"/>
        <v>0</v>
      </c>
      <c r="Z107" s="22" cm="1">
        <f t="array" ref="Z107">SUMPRODUCT(($A107=HR_Input!$A$75:$A$80)*(Z$13=HR_Input!$B$74:$BI$74)*(HR_Input!$B$75:$BI$80))</f>
        <v>0</v>
      </c>
      <c r="AA107" s="6">
        <f t="shared" si="126"/>
        <v>39.49</v>
      </c>
      <c r="AB107" s="14">
        <f t="shared" si="114"/>
        <v>0</v>
      </c>
      <c r="AD107" s="22" cm="1">
        <f t="array" ref="AD107">SUMPRODUCT(($A107=HR_Input!$A$75:$A$80)*(AD$13=HR_Input!$B$74:$BI$74)*(HR_Input!$B$75:$BI$80))</f>
        <v>0</v>
      </c>
      <c r="AE107" s="6">
        <f t="shared" si="127"/>
        <v>38.589999999999996</v>
      </c>
      <c r="AF107" s="14">
        <f t="shared" si="115"/>
        <v>0</v>
      </c>
      <c r="AH107" s="22" cm="1">
        <f t="array" ref="AH107">SUMPRODUCT(($A107=HR_Input!$A$75:$A$80)*(AH$13=HR_Input!$B$74:$BI$74)*(HR_Input!$B$75:$BI$80))</f>
        <v>0</v>
      </c>
      <c r="AI107" s="6">
        <f t="shared" si="128"/>
        <v>38.589999999999996</v>
      </c>
      <c r="AJ107" s="14">
        <f t="shared" si="116"/>
        <v>0</v>
      </c>
      <c r="AL107" s="22" cm="1">
        <f t="array" ref="AL107">SUMPRODUCT(($A107=HR_Input!$A$75:$A$80)*(AL$13=HR_Input!$B$74:$BI$74)*(HR_Input!$B$75:$BI$80))</f>
        <v>0</v>
      </c>
      <c r="AM107" s="6">
        <f t="shared" si="129"/>
        <v>38.589999999999996</v>
      </c>
      <c r="AN107" s="14">
        <f t="shared" si="117"/>
        <v>0</v>
      </c>
      <c r="AP107" s="22" cm="1">
        <f t="array" ref="AP107">SUMPRODUCT(($A107=HR_Input!$A$75:$A$80)*(AP$13=HR_Input!$B$74:$BI$74)*(HR_Input!$B$75:$BI$80))</f>
        <v>0</v>
      </c>
      <c r="AQ107" s="6">
        <f t="shared" si="130"/>
        <v>36.909999999999997</v>
      </c>
      <c r="AR107" s="14">
        <f t="shared" si="118"/>
        <v>0</v>
      </c>
      <c r="AT107" s="22" cm="1">
        <f t="array" ref="AT107">SUMPRODUCT(($A107=HR_Input!$A$75:$A$80)*(AT$13=HR_Input!$B$74:$BI$74)*(HR_Input!$B$75:$BI$80))</f>
        <v>0</v>
      </c>
      <c r="AU107" s="6">
        <f t="shared" si="131"/>
        <v>36.909999999999997</v>
      </c>
      <c r="AV107" s="14">
        <f t="shared" si="119"/>
        <v>0</v>
      </c>
    </row>
    <row r="108" spans="1:48" x14ac:dyDescent="0.25">
      <c r="A108" t="s">
        <v>25</v>
      </c>
      <c r="B108" s="13"/>
      <c r="D108" s="19">
        <f>SUM(D102:D107)</f>
        <v>0.28999999999999998</v>
      </c>
      <c r="F108" s="13"/>
      <c r="H108" s="19">
        <f>SUM(H102:H107)</f>
        <v>0.3</v>
      </c>
      <c r="J108" s="13"/>
      <c r="L108" s="19">
        <f>SUM(L102:L107)</f>
        <v>0.28999999999999998</v>
      </c>
      <c r="N108" s="13"/>
      <c r="P108" s="19">
        <f>SUM(P102:P107)</f>
        <v>0.28999999999999998</v>
      </c>
      <c r="R108" s="13"/>
      <c r="T108" s="19">
        <f>SUM(T102:T107)</f>
        <v>0.69</v>
      </c>
      <c r="V108" s="13"/>
      <c r="X108" s="19">
        <f>SUM(X102:X107)</f>
        <v>0.32</v>
      </c>
      <c r="Z108" s="13"/>
      <c r="AB108" s="19">
        <f>SUM(AB102:AB107)</f>
        <v>0.32</v>
      </c>
      <c r="AD108" s="13"/>
      <c r="AF108" s="19">
        <f>SUM(AF102:AF107)</f>
        <v>0.31</v>
      </c>
      <c r="AH108" s="13"/>
      <c r="AJ108" s="19">
        <f>SUM(AJ102:AJ107)</f>
        <v>0.31</v>
      </c>
      <c r="AL108" s="13"/>
      <c r="AN108" s="19">
        <f>SUM(AN102:AN107)</f>
        <v>0.31</v>
      </c>
      <c r="AP108" s="13"/>
      <c r="AR108" s="19">
        <f>SUM(AR102:AR107)</f>
        <v>0.3</v>
      </c>
      <c r="AT108" s="13"/>
      <c r="AV108" s="19">
        <f>SUM(AV102:AV107)</f>
        <v>0.3</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36.68</v>
      </c>
      <c r="F110" s="20"/>
      <c r="G110" s="21"/>
      <c r="H110" s="24">
        <f>H76+H99+H102</f>
        <v>37.269999999999996</v>
      </c>
      <c r="J110" s="20"/>
      <c r="K110" s="21"/>
      <c r="L110" s="24">
        <f>L76+L99+L102</f>
        <v>36.68</v>
      </c>
      <c r="N110" s="20"/>
      <c r="O110" s="21"/>
      <c r="P110" s="24">
        <f>P76+P99+P102</f>
        <v>36.68</v>
      </c>
      <c r="R110" s="20"/>
      <c r="S110" s="21"/>
      <c r="T110" s="24">
        <f>T76+T99+T102</f>
        <v>43.57</v>
      </c>
      <c r="V110" s="20"/>
      <c r="W110" s="21"/>
      <c r="X110" s="24">
        <f>X76+X99+X102</f>
        <v>39.81</v>
      </c>
      <c r="Z110" s="20"/>
      <c r="AA110" s="21"/>
      <c r="AB110" s="24">
        <f>AB76+AB99+AB102</f>
        <v>39.81</v>
      </c>
      <c r="AD110" s="20"/>
      <c r="AE110" s="21"/>
      <c r="AF110" s="24">
        <f>AF76+AF99+AF102</f>
        <v>38.9</v>
      </c>
      <c r="AH110" s="20"/>
      <c r="AI110" s="21"/>
      <c r="AJ110" s="24">
        <f>AJ76+AJ99+AJ102</f>
        <v>38.9</v>
      </c>
      <c r="AL110" s="20"/>
      <c r="AM110" s="21"/>
      <c r="AN110" s="24">
        <f>AN76+AN99+AN102</f>
        <v>38.9</v>
      </c>
      <c r="AP110" s="20"/>
      <c r="AQ110" s="21"/>
      <c r="AR110" s="24">
        <f>AR76+AR99+AR102</f>
        <v>37.209999999999994</v>
      </c>
      <c r="AS110" s="95"/>
      <c r="AT110" s="20"/>
      <c r="AU110" s="21"/>
      <c r="AV110" s="24">
        <f>AV76+AV99+AV102</f>
        <v>37.209999999999994</v>
      </c>
    </row>
    <row r="112" spans="1:48" x14ac:dyDescent="0.25">
      <c r="A112"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5267880D-BDBD-4685-B07E-4871DEF33C01}">
            <xm:f>OR(HR_Input!$B33="Fixed",HR_Input!$B33="Volumetric")</xm:f>
            <x14:dxf>
              <numFmt numFmtId="172" formatCode="&quot;$&quot;#,##0.000"/>
            </x14:dxf>
          </x14:cfRule>
          <x14:cfRule type="expression" priority="2" id="{E1FD0E03-135D-4F1C-9C57-F4F00DA5659E}">
            <xm:f>HR_Input!$B33="Percentage"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16941" id="{5267880D-BDBD-4685-B07E-4871DEF33C01}">
            <xm:f>OR(HR_Input!$B50="Fixed",HR_Input!$B50="Volumetric")</xm:f>
            <x14:dxf>
              <numFmt numFmtId="172" formatCode="&quot;$&quot;#,##0.000"/>
            </x14:dxf>
          </x14:cfRule>
          <x14:cfRule type="expression" priority="16942" id="{E1FD0E03-135D-4F1C-9C57-F4F00DA5659E}">
            <xm:f>HR_Input!$B50="Percentage"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26381" id="{23040AB1-3A28-4388-A14B-10AC60EACBB0}">
            <xm:f>OR(HR_Input!$B54="Fixed",HR_Input!$B54="Volumetric")</xm:f>
            <x14:dxf>
              <numFmt numFmtId="172" formatCode="&quot;$&quot;#,##0.000"/>
            </x14:dxf>
          </x14:cfRule>
          <x14:cfRule type="expression" priority="26382" id="{F9A8E9A1-18E6-44E1-A68A-54A4216ABEC4}">
            <xm:f>HR_Input!$B54="Percentage"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3" id="{23040AB1-3A28-4388-A14B-10AC60EACBB0}">
            <xm:f>OR(HR_Input!$B72="Fixed",HR_Input!$B72="Volumetric")</xm:f>
            <x14:dxf>
              <numFmt numFmtId="172" formatCode="&quot;$&quot;#,##0.000"/>
            </x14:dxf>
          </x14:cfRule>
          <x14:cfRule type="expression" priority="4" id="{F9A8E9A1-18E6-44E1-A68A-54A4216ABEC4}">
            <xm:f>HR_Input!$B72="Percentage"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414B78B0-2B8F-421F-A53B-BD73596098BE}">
          <x14:formula1>
            <xm:f>HR_Input!$A$84:$A$90</xm:f>
          </x14:formula1>
          <xm:sqref>B66 B12</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21DB80-DAE9-4092-9AE7-D3362B8F80B4}">
  <dimension ref="A1:AV112"/>
  <sheetViews>
    <sheetView topLeftCell="A49" zoomScale="115" zoomScaleNormal="115" workbookViewId="0">
      <pane xSplit="1" topLeftCell="B1" activePane="topRight" state="frozen"/>
      <selection activeCell="B99" sqref="B99"/>
      <selection pane="topRight" activeCell="B99" sqref="B9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HR_Input!A1</f>
        <v>CALIFORNIA WATER SERVICE COMPANY</v>
      </c>
    </row>
    <row r="2" spans="1:48" x14ac:dyDescent="0.25">
      <c r="A2" s="1" t="s">
        <v>0</v>
      </c>
    </row>
    <row r="3" spans="1:48" x14ac:dyDescent="0.25">
      <c r="A3" s="1" t="str">
        <f>HR_Input!A84</f>
        <v>Hermosa Redondo</v>
      </c>
    </row>
    <row r="4" spans="1:48" ht="15.75" thickBot="1" x14ac:dyDescent="0.3">
      <c r="A4" s="1"/>
    </row>
    <row r="5" spans="1:48" x14ac:dyDescent="0.25">
      <c r="A5" s="8" t="s">
        <v>55</v>
      </c>
      <c r="B5" s="9">
        <f>HR_Input!$B$9</f>
        <v>2024</v>
      </c>
    </row>
    <row r="6" spans="1:48" x14ac:dyDescent="0.25">
      <c r="A6" s="10" t="s">
        <v>5</v>
      </c>
      <c r="B6" s="142"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VLOOKUP(B11,HR_Input!$A$84:$C$90,2,FALSE)</f>
        <v>Monthly</v>
      </c>
    </row>
    <row r="11" spans="1:48" ht="15.75" thickBot="1" x14ac:dyDescent="0.3">
      <c r="A11" s="12" t="s">
        <v>14</v>
      </c>
      <c r="B11" s="25" t="str">
        <f>HR_Input!$A$84</f>
        <v>Hermosa Redondo</v>
      </c>
    </row>
    <row r="12" spans="1:48" ht="15.75" thickBot="1" x14ac:dyDescent="0.3">
      <c r="A12" s="1"/>
      <c r="B12" s="2"/>
    </row>
    <row r="13" spans="1:48" ht="15.75" thickBot="1" x14ac:dyDescent="0.3">
      <c r="A13" s="1"/>
      <c r="B13" s="157" t="str">
        <f>CONCATENATE("January"," ",$B$5)</f>
        <v>January 2024</v>
      </c>
      <c r="C13" s="158"/>
      <c r="D13" s="159"/>
      <c r="F13" s="157" t="str">
        <f>CONCATENATE("February"," ",$B$5)</f>
        <v>February 2024</v>
      </c>
      <c r="G13" s="158"/>
      <c r="H13" s="159"/>
      <c r="J13" s="157" t="str">
        <f>CONCATENATE("March"," ",$B$5)</f>
        <v>March 2024</v>
      </c>
      <c r="K13" s="158"/>
      <c r="L13" s="159"/>
      <c r="N13" s="157" t="str">
        <f>CONCATENATE("April"," ",$B$5)</f>
        <v>April 2024</v>
      </c>
      <c r="O13" s="158"/>
      <c r="P13" s="159"/>
      <c r="R13" s="157" t="str">
        <f>CONCATENATE("May"," ",$B$5)</f>
        <v>May 2024</v>
      </c>
      <c r="S13" s="158"/>
      <c r="T13" s="159"/>
      <c r="V13" s="157" t="str">
        <f>CONCATENATE("June"," ",$B$5)</f>
        <v>June 2024</v>
      </c>
      <c r="W13" s="158"/>
      <c r="X13" s="159"/>
      <c r="Z13" s="157" t="str">
        <f>CONCATENATE("July"," ",$B$5)</f>
        <v>July 2024</v>
      </c>
      <c r="AA13" s="158"/>
      <c r="AB13" s="159"/>
      <c r="AD13" s="157" t="str">
        <f>CONCATENATE("August"," ",$B$5)</f>
        <v>August 2024</v>
      </c>
      <c r="AE13" s="158"/>
      <c r="AF13" s="159"/>
      <c r="AH13" s="157" t="str">
        <f>CONCATENATE("September"," ",$B$5)</f>
        <v>September 2024</v>
      </c>
      <c r="AI13" s="158"/>
      <c r="AJ13" s="159"/>
      <c r="AL13" s="157" t="str">
        <f>CONCATENATE("October"," ",$B$5)</f>
        <v>October 2024</v>
      </c>
      <c r="AM13" s="158"/>
      <c r="AN13" s="159"/>
      <c r="AP13" s="157" t="str">
        <f>CONCATENATE("November"," ",$B$5)</f>
        <v>November 2024</v>
      </c>
      <c r="AQ13" s="158"/>
      <c r="AR13" s="159"/>
      <c r="AS13" s="91"/>
      <c r="AT13" s="157" t="str">
        <f>CONCATENATE("December"," ",$B$5)</f>
        <v>December 2024</v>
      </c>
      <c r="AU13" s="158"/>
      <c r="AV13" s="159"/>
    </row>
    <row r="14" spans="1:48" x14ac:dyDescent="0.25">
      <c r="A14" s="1" t="s">
        <v>4</v>
      </c>
      <c r="B14" s="13"/>
      <c r="D14" s="14">
        <f>INDEX(HR_Input!$B$29:$AK$29,MATCH('Residential Bills_Yr 2_6 Un_HR'!$B$6,HR_Input!$A$29:$A$29,0),MATCH('Residential Bills_Yr 2_6 Un_HR'!B$13,HR_Input!$B$28:$AK$28,0))</f>
        <v>17.7</v>
      </c>
      <c r="F14" s="13"/>
      <c r="H14" s="14">
        <f>INDEX(HR_Input!$B$29:$AK$29,MATCH('Residential Bills_Yr 2_6 Un_HR'!$B$6,HR_Input!$A$29:$A$29,0),MATCH('Residential Bills_Yr 2_6 Un_HR'!F$13,HR_Input!$B$28:$AK$28,0))</f>
        <v>17.7</v>
      </c>
      <c r="J14" s="13"/>
      <c r="L14" s="14">
        <f>INDEX(HR_Input!$B$29:$AK$29,MATCH('Residential Bills_Yr 2_6 Un_HR'!$B$6,HR_Input!$A$29:$A$29,0),MATCH('Residential Bills_Yr 2_6 Un_HR'!J$13,HR_Input!$B$28:$AK$28,0))</f>
        <v>17.7</v>
      </c>
      <c r="N14" s="13"/>
      <c r="P14" s="14">
        <f>INDEX(HR_Input!$B$29:$AK$29,MATCH('Residential Bills_Yr 2_6 Un_HR'!$B$6,HR_Input!$A$29:$A$29,0),MATCH('Residential Bills_Yr 2_6 Un_HR'!N$13,HR_Input!$B$28:$AK$28,0))</f>
        <v>17.7</v>
      </c>
      <c r="R14" s="13"/>
      <c r="T14" s="14">
        <f>INDEX(HR_Input!$B$29:$AK$29,MATCH('Residential Bills_Yr 2_6 Un_HR'!$B$6,HR_Input!$A$29:$A$29,0),MATCH('Residential Bills_Yr 2_6 Un_HR'!R$13,HR_Input!$B$28:$AK$28,0))</f>
        <v>26.98</v>
      </c>
      <c r="V14" s="13"/>
      <c r="X14" s="14">
        <f>INDEX(HR_Input!$B$29:$AK$29,MATCH('Residential Bills_Yr 2_6 Un_HR'!$B$6,HR_Input!$A$29:$A$29,0),MATCH('Residential Bills_Yr 2_6 Un_HR'!V$13,HR_Input!$B$28:$AK$28,0))</f>
        <v>26.98</v>
      </c>
      <c r="Z14" s="13"/>
      <c r="AB14" s="14">
        <f>INDEX(HR_Input!$B$29:$AK$29,MATCH('Residential Bills_Yr 2_6 Un_HR'!$B$6,HR_Input!$A$29:$A$29,0),MATCH('Residential Bills_Yr 2_6 Un_HR'!Z$13,HR_Input!$B$28:$AK$28,0))</f>
        <v>26.98</v>
      </c>
      <c r="AD14" s="13"/>
      <c r="AF14" s="14">
        <f>INDEX(HR_Input!$B$29:$AK$29,MATCH('Residential Bills_Yr 2_6 Un_HR'!$B$6,HR_Input!$A$29:$A$29,0),MATCH('Residential Bills_Yr 2_6 Un_HR'!AD$13,HR_Input!$B$28:$AK$28,0))</f>
        <v>26.98</v>
      </c>
      <c r="AH14" s="13"/>
      <c r="AJ14" s="14">
        <f>INDEX(HR_Input!$B$29:$AK$29,MATCH('Residential Bills_Yr 2_6 Un_HR'!$B$6,HR_Input!$A$29:$A$29,0),MATCH('Residential Bills_Yr 2_6 Un_HR'!AH$13,HR_Input!$B$28:$AK$28,0))</f>
        <v>26.98</v>
      </c>
      <c r="AL14" s="13"/>
      <c r="AN14" s="14">
        <f>INDEX(HR_Input!$B$29:$AK$29,MATCH('Residential Bills_Yr 2_6 Un_HR'!$B$6,HR_Input!$A$29:$A$29,0),MATCH('Residential Bills_Yr 2_6 Un_HR'!AL$13,HR_Input!$B$28:$AK$28,0))</f>
        <v>26.98</v>
      </c>
      <c r="AP14" s="13"/>
      <c r="AR14" s="14">
        <f>INDEX(HR_Input!$B$29:$AK$29,MATCH('Residential Bills_Yr 2_6 Un_HR'!$B$6,HR_Input!$A$29:$A$29,0),MATCH('Residential Bills_Yr 2_6 Un_HR'!AP$13,HR_Input!$B$28:$AK$28,0))</f>
        <v>26.98</v>
      </c>
      <c r="AS14" s="6"/>
      <c r="AT14" s="13"/>
      <c r="AV14" s="14">
        <f>INDEX(HR_Input!$B$29:$AK$29,MATCH('Residential Bills_Yr 2_6 Un_HR'!$B$6,HR_Input!$A$29:$A$29,0),MATCH('Residential Bills_Yr 2_6 Un_HR'!AT$13,HR_Input!$B$28:$AK$28,0))</f>
        <v>26.98</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HR_Input!A22</f>
        <v>Tier 1</v>
      </c>
      <c r="B17" s="18">
        <f>INDEX(HR_Input!$B$22:$AK$26,MATCH('Residential Bills_Yr 2_6 Un_HR'!$A17,HR_Input!$A$22:$A$26,0),MATCH('Residential Bills_Yr 2_6 Un_HR'!B$13,HR_Input!$B$21:$AK$21,0))</f>
        <v>4.7035000000000009</v>
      </c>
      <c r="C17" s="2">
        <f>IF($B$7&gt;HR_Input!F$99,HR_Input!F$99,'Residential Bills_Yr 2_6 Un_HR'!$B$7)</f>
        <v>6</v>
      </c>
      <c r="D17" s="14">
        <f>ROUND(IFERROR(B17*C17," "),2)</f>
        <v>28.22</v>
      </c>
      <c r="F17" s="18">
        <f>INDEX(HR_Input!$B$22:$AK$26,MATCH('Residential Bills_Yr 2_6 Un_HR'!$A17,HR_Input!$A$22:$A$26,0),MATCH('Residential Bills_Yr 2_6 Un_HR'!F$13,HR_Input!$B$21:$AK$21,0))</f>
        <v>4.7035000000000009</v>
      </c>
      <c r="G17" s="2">
        <f>IF($B$7&gt;HR_Input!G$99,HR_Input!G$99,'Residential Bills_Yr 2_6 Un_HR'!$B$7)</f>
        <v>6</v>
      </c>
      <c r="H17" s="14">
        <f>ROUND(IFERROR(F17*G17," "),2)</f>
        <v>28.22</v>
      </c>
      <c r="J17" s="18">
        <f>INDEX(HR_Input!$B$22:$AK$26,MATCH('Residential Bills_Yr 2_6 Un_HR'!$A17,HR_Input!$A$22:$A$26,0),MATCH('Residential Bills_Yr 2_6 Un_HR'!J$13,HR_Input!$B$21:$AK$21,0))</f>
        <v>4.7035000000000009</v>
      </c>
      <c r="K17" s="2">
        <f>IF($B$7&gt;HR_Input!H$99,HR_Input!H$99,'Residential Bills_Yr 2_6 Un_HR'!$B$7)</f>
        <v>6</v>
      </c>
      <c r="L17" s="14">
        <f>ROUND(IFERROR(J17*K17," "),2)</f>
        <v>28.22</v>
      </c>
      <c r="N17" s="18">
        <f>INDEX(HR_Input!$B$22:$AK$26,MATCH('Residential Bills_Yr 2_6 Un_HR'!$A17,HR_Input!$A$22:$A$26,0),MATCH('Residential Bills_Yr 2_6 Un_HR'!N$13,HR_Input!$B$21:$AK$21,0))</f>
        <v>4.7035000000000009</v>
      </c>
      <c r="O17" s="2">
        <f>IF($B$7&gt;HR_Input!I$99,HR_Input!I$99,'Residential Bills_Yr 2_6 Un_HR'!$B$7)</f>
        <v>6</v>
      </c>
      <c r="P17" s="14">
        <f>ROUND(IFERROR(N17*O17," "),2)</f>
        <v>28.22</v>
      </c>
      <c r="R17" s="18">
        <f>INDEX(HR_Input!$B$22:$AK$26,MATCH('Residential Bills_Yr 2_6 Un_HR'!$A17,HR_Input!$A$22:$A$26,0),MATCH('Residential Bills_Yr 2_6 Un_HR'!R$13,HR_Input!$B$21:$AK$21,0))</f>
        <v>1.7094</v>
      </c>
      <c r="S17" s="2">
        <f>IF($B$7&gt;HR_Input!J$99,HR_Input!J$99,'Residential Bills_Yr 2_6 Un_HR'!$B$7)</f>
        <v>6</v>
      </c>
      <c r="T17" s="14">
        <f>ROUND(IFERROR(R17*S17," "),2)</f>
        <v>10.26</v>
      </c>
      <c r="V17" s="18">
        <f>INDEX(HR_Input!$B$22:$AK$26,MATCH('Residential Bills_Yr 2_6 Un_HR'!$A17,HR_Input!$A$22:$A$26,0),MATCH('Residential Bills_Yr 2_6 Un_HR'!V$13,HR_Input!$B$21:$AK$21,0))</f>
        <v>1.7094</v>
      </c>
      <c r="W17" s="2">
        <f>IF($B$7&gt;HR_Input!K$99,HR_Input!K$99,'Residential Bills_Yr 2_6 Un_HR'!$B$7)</f>
        <v>6</v>
      </c>
      <c r="X17" s="14">
        <f>ROUND(IFERROR(V17*W17," "),2)</f>
        <v>10.26</v>
      </c>
      <c r="Z17" s="18">
        <f>INDEX(HR_Input!$B$22:$AK$26,MATCH('Residential Bills_Yr 2_6 Un_HR'!$A17,HR_Input!$A$22:$A$26,0),MATCH('Residential Bills_Yr 2_6 Un_HR'!Z$13,HR_Input!$B$21:$AK$21,0))</f>
        <v>1.7094</v>
      </c>
      <c r="AA17" s="2">
        <f>IF($B$7&gt;HR_Input!L$99,HR_Input!L$99,'Residential Bills_Yr 2_6 Un_HR'!$B$7)</f>
        <v>6</v>
      </c>
      <c r="AB17" s="14">
        <f>ROUND(IFERROR(Z17*AA17," "),2)</f>
        <v>10.26</v>
      </c>
      <c r="AD17" s="18">
        <f>INDEX(HR_Input!$B$22:$AK$26,MATCH('Residential Bills_Yr 2_6 Un_HR'!$A17,HR_Input!$A$22:$A$26,0),MATCH('Residential Bills_Yr 2_6 Un_HR'!AD$13,HR_Input!$B$21:$AK$21,0))</f>
        <v>1.7094</v>
      </c>
      <c r="AE17" s="2">
        <f>IF($B$7&gt;HR_Input!M$99,HR_Input!M$99,'Residential Bills_Yr 2_6 Un_HR'!$B$7)</f>
        <v>6</v>
      </c>
      <c r="AF17" s="14">
        <f>ROUND(IFERROR(AD17*AE17," "),2)</f>
        <v>10.26</v>
      </c>
      <c r="AH17" s="18">
        <f>INDEX(HR_Input!$B$22:$AK$26,MATCH('Residential Bills_Yr 2_6 Un_HR'!$A17,HR_Input!$A$22:$A$26,0),MATCH('Residential Bills_Yr 2_6 Un_HR'!AH$13,HR_Input!$B$21:$AK$21,0))</f>
        <v>1.7094</v>
      </c>
      <c r="AI17" s="2">
        <f>IF($B$7&gt;HR_Input!N$99,HR_Input!N$99,'Residential Bills_Yr 2_6 Un_HR'!$B$7)</f>
        <v>6</v>
      </c>
      <c r="AJ17" s="14">
        <f>ROUND(IFERROR(AH17*AI17," "),2)</f>
        <v>10.26</v>
      </c>
      <c r="AL17" s="18">
        <f>INDEX(HR_Input!$B$22:$AK$26,MATCH('Residential Bills_Yr 2_6 Un_HR'!$A17,HR_Input!$A$22:$A$26,0),MATCH('Residential Bills_Yr 2_6 Un_HR'!AL$13,HR_Input!$B$21:$AK$21,0))</f>
        <v>1.7094</v>
      </c>
      <c r="AM17" s="2">
        <f>IF($B$7&gt;HR_Input!O$99,HR_Input!O$99,'Residential Bills_Yr 2_6 Un_HR'!$B$7)</f>
        <v>6</v>
      </c>
      <c r="AN17" s="14">
        <f>ROUND(IFERROR(AL17*AM17," "),2)</f>
        <v>10.26</v>
      </c>
      <c r="AP17" s="18">
        <f>INDEX(HR_Input!$B$22:$AK$26,MATCH('Residential Bills_Yr 2_6 Un_HR'!$A17,HR_Input!$A$22:$A$26,0),MATCH('Residential Bills_Yr 2_6 Un_HR'!AP$13,HR_Input!$B$21:$AK$21,0))</f>
        <v>1.7094</v>
      </c>
      <c r="AQ17" s="2">
        <f>IF($B$7&gt;HR_Input!P$99,HR_Input!P$99,'Residential Bills_Yr 2_6 Un_HR'!$B$7)</f>
        <v>6</v>
      </c>
      <c r="AR17" s="14">
        <f>ROUND(IFERROR(AP17*AQ17," "),2)</f>
        <v>10.26</v>
      </c>
      <c r="AS17" s="6"/>
      <c r="AT17" s="18">
        <f>INDEX(HR_Input!$B$22:$AK$26,MATCH('Residential Bills_Yr 2_6 Un_HR'!$A17,HR_Input!$A$22:$A$26,0),MATCH('Residential Bills_Yr 2_6 Un_HR'!AT$13,HR_Input!$B$21:$AK$21,0))</f>
        <v>1.7094</v>
      </c>
      <c r="AU17" s="2">
        <f>IF($B$7&gt;HR_Input!Q$99,HR_Input!Q$99,'Residential Bills_Yr 2_6 Un_HR'!$B$7)</f>
        <v>6</v>
      </c>
      <c r="AV17" s="14">
        <f>ROUND(IFERROR(AT17*AU17," "),2)</f>
        <v>10.26</v>
      </c>
    </row>
    <row r="18" spans="1:48" x14ac:dyDescent="0.25">
      <c r="A18" t="str">
        <f>HR_Input!A23</f>
        <v>Tier 2</v>
      </c>
      <c r="B18" s="18">
        <f>INDEX(HR_Input!$B$22:$AK$26,MATCH('Residential Bills_Yr 2_6 Un_HR'!$A18,HR_Input!$A$22:$A$26,0),MATCH('Residential Bills_Yr 2_6 Un_HR'!B$13,HR_Input!$B$21:$AK$21,0))</f>
        <v>5.8814000000000002</v>
      </c>
      <c r="C18" s="2">
        <f>IF(($B$7-C17)&gt;HR_Input!F$100,HR_Input!F$100,($B$7-C17))</f>
        <v>0</v>
      </c>
      <c r="D18" s="14">
        <f>ROUND(IFERROR(B18*C18," "),2)</f>
        <v>0</v>
      </c>
      <c r="F18" s="18">
        <f>INDEX(HR_Input!$B$22:$AK$26,MATCH('Residential Bills_Yr 2_6 Un_HR'!$A18,HR_Input!$A$22:$A$26,0),MATCH('Residential Bills_Yr 2_6 Un_HR'!F$13,HR_Input!$B$21:$AK$21,0))</f>
        <v>5.8814000000000002</v>
      </c>
      <c r="G18" s="2">
        <f>IF(($B$7-G17)&gt;HR_Input!G$100,HR_Input!G$100,($B$7-G17))</f>
        <v>0</v>
      </c>
      <c r="H18" s="14">
        <f>ROUND(IFERROR(F18*G18," "),2)</f>
        <v>0</v>
      </c>
      <c r="J18" s="18">
        <f>INDEX(HR_Input!$B$22:$AK$26,MATCH('Residential Bills_Yr 2_6 Un_HR'!$A18,HR_Input!$A$22:$A$26,0),MATCH('Residential Bills_Yr 2_6 Un_HR'!J$13,HR_Input!$B$21:$AK$21,0))</f>
        <v>5.8814000000000002</v>
      </c>
      <c r="K18" s="2">
        <f>IF(($B$7-K17)&gt;HR_Input!H$100,HR_Input!H$100,($B$7-K17))</f>
        <v>0</v>
      </c>
      <c r="L18" s="14">
        <f>ROUND(IFERROR(J18*K18," "),2)</f>
        <v>0</v>
      </c>
      <c r="N18" s="18">
        <f>INDEX(HR_Input!$B$22:$AK$26,MATCH('Residential Bills_Yr 2_6 Un_HR'!$A18,HR_Input!$A$22:$A$26,0),MATCH('Residential Bills_Yr 2_6 Un_HR'!N$13,HR_Input!$B$21:$AK$21,0))</f>
        <v>5.8814000000000002</v>
      </c>
      <c r="O18" s="2">
        <f>IF(($B$7-O17)&gt;HR_Input!I$100,HR_Input!I$100,($B$7-O17))</f>
        <v>0</v>
      </c>
      <c r="P18" s="14">
        <f>ROUND(IFERROR(N18*O18," "),2)</f>
        <v>0</v>
      </c>
      <c r="R18" s="18">
        <f>INDEX(HR_Input!$B$22:$AK$26,MATCH('Residential Bills_Yr 2_6 Un_HR'!$A18,HR_Input!$A$22:$A$26,0),MATCH('Residential Bills_Yr 2_6 Un_HR'!R$13,HR_Input!$B$21:$AK$21,0))</f>
        <v>6.9317000000000002</v>
      </c>
      <c r="S18" s="2">
        <f>IF(($B$7-S17)&gt;HR_Input!J$100,HR_Input!J$100,($B$7-S17))</f>
        <v>0</v>
      </c>
      <c r="T18" s="14">
        <f>ROUND(IFERROR(R18*S18," "),2)</f>
        <v>0</v>
      </c>
      <c r="V18" s="18">
        <f>INDEX(HR_Input!$B$22:$AK$26,MATCH('Residential Bills_Yr 2_6 Un_HR'!$A18,HR_Input!$A$22:$A$26,0),MATCH('Residential Bills_Yr 2_6 Un_HR'!V$13,HR_Input!$B$21:$AK$21,0))</f>
        <v>6.9317000000000002</v>
      </c>
      <c r="W18" s="2">
        <f>IF(($B$7-W17)&gt;HR_Input!K$100,HR_Input!K$100,($B$7-W17))</f>
        <v>0</v>
      </c>
      <c r="X18" s="14">
        <f>ROUND(IFERROR(V18*W18," "),2)</f>
        <v>0</v>
      </c>
      <c r="Z18" s="18">
        <f>INDEX(HR_Input!$B$22:$AK$26,MATCH('Residential Bills_Yr 2_6 Un_HR'!$A18,HR_Input!$A$22:$A$26,0),MATCH('Residential Bills_Yr 2_6 Un_HR'!Z$13,HR_Input!$B$21:$AK$21,0))</f>
        <v>6.9317000000000002</v>
      </c>
      <c r="AA18" s="2">
        <f>IF(($B$7-AA17)&gt;HR_Input!L$100,HR_Input!L$100,($B$7-AA17))</f>
        <v>0</v>
      </c>
      <c r="AB18" s="14">
        <f>ROUND(IFERROR(Z18*AA18," "),2)</f>
        <v>0</v>
      </c>
      <c r="AD18" s="18">
        <f>INDEX(HR_Input!$B$22:$AK$26,MATCH('Residential Bills_Yr 2_6 Un_HR'!$A18,HR_Input!$A$22:$A$26,0),MATCH('Residential Bills_Yr 2_6 Un_HR'!AD$13,HR_Input!$B$21:$AK$21,0))</f>
        <v>6.9317000000000002</v>
      </c>
      <c r="AE18" s="2">
        <f>IF(($B$7-AE17)&gt;HR_Input!M$100,HR_Input!M$100,($B$7-AE17))</f>
        <v>0</v>
      </c>
      <c r="AF18" s="14">
        <f>ROUND(IFERROR(AD18*AE18," "),2)</f>
        <v>0</v>
      </c>
      <c r="AH18" s="18">
        <f>INDEX(HR_Input!$B$22:$AK$26,MATCH('Residential Bills_Yr 2_6 Un_HR'!$A18,HR_Input!$A$22:$A$26,0),MATCH('Residential Bills_Yr 2_6 Un_HR'!AH$13,HR_Input!$B$21:$AK$21,0))</f>
        <v>6.9317000000000002</v>
      </c>
      <c r="AI18" s="2">
        <f>IF(($B$7-AI17)&gt;HR_Input!N$100,HR_Input!N$100,($B$7-AI17))</f>
        <v>0</v>
      </c>
      <c r="AJ18" s="14">
        <f>ROUND(IFERROR(AH18*AI18," "),2)</f>
        <v>0</v>
      </c>
      <c r="AL18" s="18">
        <f>INDEX(HR_Input!$B$22:$AK$26,MATCH('Residential Bills_Yr 2_6 Un_HR'!$A18,HR_Input!$A$22:$A$26,0),MATCH('Residential Bills_Yr 2_6 Un_HR'!AL$13,HR_Input!$B$21:$AK$21,0))</f>
        <v>6.9317000000000002</v>
      </c>
      <c r="AM18" s="2">
        <f>IF(($B$7-AM17)&gt;HR_Input!O$100,HR_Input!O$100,($B$7-AM17))</f>
        <v>0</v>
      </c>
      <c r="AN18" s="14">
        <f>ROUND(IFERROR(AL18*AM18," "),2)</f>
        <v>0</v>
      </c>
      <c r="AP18" s="18">
        <f>INDEX(HR_Input!$B$22:$AK$26,MATCH('Residential Bills_Yr 2_6 Un_HR'!$A18,HR_Input!$A$22:$A$26,0),MATCH('Residential Bills_Yr 2_6 Un_HR'!AP$13,HR_Input!$B$21:$AK$21,0))</f>
        <v>6.9317000000000002</v>
      </c>
      <c r="AQ18" s="2">
        <f>IF(($B$7-AQ17)&gt;HR_Input!P$100,HR_Input!P$100,($B$7-AQ17))</f>
        <v>0</v>
      </c>
      <c r="AR18" s="14">
        <f>ROUND(IFERROR(AP18*AQ18," "),2)</f>
        <v>0</v>
      </c>
      <c r="AS18" s="6"/>
      <c r="AT18" s="18">
        <f>INDEX(HR_Input!$B$22:$AK$26,MATCH('Residential Bills_Yr 2_6 Un_HR'!$A18,HR_Input!$A$22:$A$26,0),MATCH('Residential Bills_Yr 2_6 Un_HR'!AT$13,HR_Input!$B$21:$AK$21,0))</f>
        <v>6.9317000000000002</v>
      </c>
      <c r="AU18" s="2">
        <f>IF(($B$7-AU17)&gt;HR_Input!Q$100,HR_Input!Q$100,($B$7-AU17))</f>
        <v>0</v>
      </c>
      <c r="AV18" s="14">
        <f>ROUND(IFERROR(AT18*AU18," "),2)</f>
        <v>0</v>
      </c>
    </row>
    <row r="19" spans="1:48" x14ac:dyDescent="0.25">
      <c r="A19" t="str">
        <f>HR_Input!A24</f>
        <v>Tier 3</v>
      </c>
      <c r="B19" s="18">
        <f>INDEX(HR_Input!$B$22:$AK$26,MATCH('Residential Bills_Yr 2_6 Un_HR'!$A19,HR_Input!$A$22:$A$26,0),MATCH('Residential Bills_Yr 2_6 Un_HR'!B$13,HR_Input!$B$21:$AK$21,0))</f>
        <v>8.8262999999999998</v>
      </c>
      <c r="C19" s="2">
        <f>IF(OR(HR_Input!F$97="Tier 4",HR_Input!F$97="Tier 5"),IF(('Residential Bills_Yr 2_6 Un_HR'!$B$7-'Residential Bills_Yr 2_6 Un_HR'!C17-'Residential Bills_Yr 2_6 Un_HR'!C18)&gt;HR_Input!C101,HR_Input!C101,('Residential Bills_Yr 2_6 Un_HR'!$B$7-'Residential Bills_Yr 2_6 Un_HR'!C17-'Residential Bills_Yr 2_6 Un_HR'!C18)),('Residential Bills_Yr 2_6 Un_HR'!$B$7-'Residential Bills_Yr 2_6 Un_HR'!C17-'Residential Bills_Yr 2_6 Un_HR'!C18))</f>
        <v>0</v>
      </c>
      <c r="D19" s="14">
        <f>ROUND(IFERROR(B19*C19," "),2)</f>
        <v>0</v>
      </c>
      <c r="F19" s="18">
        <f>INDEX(HR_Input!$B$22:$AK$26,MATCH('Residential Bills_Yr 2_6 Un_HR'!$A19,HR_Input!$A$22:$A$26,0),MATCH('Residential Bills_Yr 2_6 Un_HR'!F$13,HR_Input!$B$21:$AK$21,0))</f>
        <v>8.8262999999999998</v>
      </c>
      <c r="G19" s="2">
        <f>IF(OR(HR_Input!G$97="Tier 4",HR_Input!G$97="Tier 5"),IF(('Residential Bills_Yr 2_6 Un_HR'!$B$7-'Residential Bills_Yr 2_6 Un_HR'!G17-'Residential Bills_Yr 2_6 Un_HR'!G18)&gt;HR_Input!G101,HR_Input!G101,('Residential Bills_Yr 2_6 Un_HR'!$B$7-'Residential Bills_Yr 2_6 Un_HR'!G17-'Residential Bills_Yr 2_6 Un_HR'!G18)),('Residential Bills_Yr 2_6 Un_HR'!$B$7-'Residential Bills_Yr 2_6 Un_HR'!G17-'Residential Bills_Yr 2_6 Un_HR'!G18))</f>
        <v>0</v>
      </c>
      <c r="H19" s="14">
        <f>ROUND(IFERROR(F19*G19," "),2)</f>
        <v>0</v>
      </c>
      <c r="J19" s="18">
        <f>INDEX(HR_Input!$B$22:$AK$26,MATCH('Residential Bills_Yr 2_6 Un_HR'!$A19,HR_Input!$A$22:$A$26,0),MATCH('Residential Bills_Yr 2_6 Un_HR'!J$13,HR_Input!$B$21:$AK$21,0))</f>
        <v>8.8262999999999998</v>
      </c>
      <c r="K19" s="2">
        <f>IF(OR(HR_Input!H$97="Tier 4",HR_Input!H$97="Tier 5"),IF(('Residential Bills_Yr 2_6 Un_HR'!$B$7-'Residential Bills_Yr 2_6 Un_HR'!K17-'Residential Bills_Yr 2_6 Un_HR'!K18)&gt;HR_Input!H101,HR_Input!H101,('Residential Bills_Yr 2_6 Un_HR'!$B$7-'Residential Bills_Yr 2_6 Un_HR'!K17-'Residential Bills_Yr 2_6 Un_HR'!K18)),('Residential Bills_Yr 2_6 Un_HR'!$B$7-'Residential Bills_Yr 2_6 Un_HR'!K17-'Residential Bills_Yr 2_6 Un_HR'!K18))</f>
        <v>0</v>
      </c>
      <c r="L19" s="14">
        <f>ROUND(IFERROR(J19*K19," "),2)</f>
        <v>0</v>
      </c>
      <c r="N19" s="18">
        <f>INDEX(HR_Input!$B$22:$AK$26,MATCH('Residential Bills_Yr 2_6 Un_HR'!$A19,HR_Input!$A$22:$A$26,0),MATCH('Residential Bills_Yr 2_6 Un_HR'!N$13,HR_Input!$B$21:$AK$21,0))</f>
        <v>8.8262999999999998</v>
      </c>
      <c r="O19" s="2">
        <f>IF(OR(HR_Input!I$97="Tier 4",HR_Input!I$97="Tier 5"),IF(('Residential Bills_Yr 2_6 Un_HR'!$B$7-'Residential Bills_Yr 2_6 Un_HR'!O17-'Residential Bills_Yr 2_6 Un_HR'!O18)&gt;HR_Input!I101,HR_Input!I101,('Residential Bills_Yr 2_6 Un_HR'!$B$7-'Residential Bills_Yr 2_6 Un_HR'!O17-'Residential Bills_Yr 2_6 Un_HR'!O18)),('Residential Bills_Yr 2_6 Un_HR'!$B$7-'Residential Bills_Yr 2_6 Un_HR'!O17-'Residential Bills_Yr 2_6 Un_HR'!O18))</f>
        <v>0</v>
      </c>
      <c r="P19" s="14">
        <f>ROUND(IFERROR(N19*O19," "),2)</f>
        <v>0</v>
      </c>
      <c r="R19" s="18">
        <f>INDEX(HR_Input!$B$22:$AK$26,MATCH('Residential Bills_Yr 2_6 Un_HR'!$A19,HR_Input!$A$22:$A$26,0),MATCH('Residential Bills_Yr 2_6 Un_HR'!R$13,HR_Input!$B$21:$AK$21,0))</f>
        <v>8.6723999999999997</v>
      </c>
      <c r="S19" s="2">
        <f>IF(OR(HR_Input!J$97="Tier 4",HR_Input!J$97="Tier 5"),IF(('Residential Bills_Yr 2_6 Un_HR'!$B$7-'Residential Bills_Yr 2_6 Un_HR'!S17-'Residential Bills_Yr 2_6 Un_HR'!S18)&gt;HR_Input!J101,HR_Input!J101,('Residential Bills_Yr 2_6 Un_HR'!$B$7-'Residential Bills_Yr 2_6 Un_HR'!S17-'Residential Bills_Yr 2_6 Un_HR'!S18)),('Residential Bills_Yr 2_6 Un_HR'!$B$7-'Residential Bills_Yr 2_6 Un_HR'!S17-'Residential Bills_Yr 2_6 Un_HR'!S18))</f>
        <v>0</v>
      </c>
      <c r="T19" s="14">
        <f>ROUND(IFERROR(R19*S19," "),2)</f>
        <v>0</v>
      </c>
      <c r="V19" s="18">
        <f>INDEX(HR_Input!$B$22:$AK$26,MATCH('Residential Bills_Yr 2_6 Un_HR'!$A19,HR_Input!$A$22:$A$26,0),MATCH('Residential Bills_Yr 2_6 Un_HR'!V$13,HR_Input!$B$21:$AK$21,0))</f>
        <v>8.6723999999999997</v>
      </c>
      <c r="W19" s="2">
        <f>IF(OR(HR_Input!K$97="Tier 4",HR_Input!K$97="Tier 5"),IF(('Residential Bills_Yr 2_6 Un_HR'!$B$7-'Residential Bills_Yr 2_6 Un_HR'!W17-'Residential Bills_Yr 2_6 Un_HR'!W18)&gt;HR_Input!K101,HR_Input!K101,('Residential Bills_Yr 2_6 Un_HR'!$B$7-'Residential Bills_Yr 2_6 Un_HR'!W17-'Residential Bills_Yr 2_6 Un_HR'!W18)),('Residential Bills_Yr 2_6 Un_HR'!$B$7-'Residential Bills_Yr 2_6 Un_HR'!W17-'Residential Bills_Yr 2_6 Un_HR'!W18))</f>
        <v>0</v>
      </c>
      <c r="X19" s="14">
        <f>ROUND(IFERROR(V19*W19," "),2)</f>
        <v>0</v>
      </c>
      <c r="Z19" s="18">
        <f>INDEX(HR_Input!$B$22:$AK$26,MATCH('Residential Bills_Yr 2_6 Un_HR'!$A19,HR_Input!$A$22:$A$26,0),MATCH('Residential Bills_Yr 2_6 Un_HR'!Z$13,HR_Input!$B$21:$AK$21,0))</f>
        <v>8.6723999999999997</v>
      </c>
      <c r="AA19" s="2">
        <f>IF(OR(HR_Input!L$97="Tier 4",HR_Input!L$97="Tier 5"),IF(('Residential Bills_Yr 2_6 Un_HR'!$B$7-'Residential Bills_Yr 2_6 Un_HR'!AA17-'Residential Bills_Yr 2_6 Un_HR'!AA18)&gt;HR_Input!L101,HR_Input!L101,('Residential Bills_Yr 2_6 Un_HR'!$B$7-'Residential Bills_Yr 2_6 Un_HR'!AA17-'Residential Bills_Yr 2_6 Un_HR'!AA18)),('Residential Bills_Yr 2_6 Un_HR'!$B$7-'Residential Bills_Yr 2_6 Un_HR'!AA17-'Residential Bills_Yr 2_6 Un_HR'!AA18))</f>
        <v>0</v>
      </c>
      <c r="AB19" s="14">
        <f>ROUND(IFERROR(Z19*AA19," "),2)</f>
        <v>0</v>
      </c>
      <c r="AD19" s="18">
        <f>INDEX(HR_Input!$B$22:$AK$26,MATCH('Residential Bills_Yr 2_6 Un_HR'!$A19,HR_Input!$A$22:$A$26,0),MATCH('Residential Bills_Yr 2_6 Un_HR'!AD$13,HR_Input!$B$21:$AK$21,0))</f>
        <v>8.6723999999999997</v>
      </c>
      <c r="AE19" s="2">
        <f>IF(OR(HR_Input!M$97="Tier 4",HR_Input!M$97="Tier 5"),IF(('Residential Bills_Yr 2_6 Un_HR'!$B$7-'Residential Bills_Yr 2_6 Un_HR'!AE17-'Residential Bills_Yr 2_6 Un_HR'!AE18)&gt;HR_Input!M101,HR_Input!M101,('Residential Bills_Yr 2_6 Un_HR'!$B$7-'Residential Bills_Yr 2_6 Un_HR'!AE17-'Residential Bills_Yr 2_6 Un_HR'!AE18)),('Residential Bills_Yr 2_6 Un_HR'!$B$7-'Residential Bills_Yr 2_6 Un_HR'!AE17-'Residential Bills_Yr 2_6 Un_HR'!AE18))</f>
        <v>0</v>
      </c>
      <c r="AF19" s="14">
        <f>ROUND(IFERROR(AD19*AE19," "),2)</f>
        <v>0</v>
      </c>
      <c r="AH19" s="18">
        <f>INDEX(HR_Input!$B$22:$AK$26,MATCH('Residential Bills_Yr 2_6 Un_HR'!$A19,HR_Input!$A$22:$A$26,0),MATCH('Residential Bills_Yr 2_6 Un_HR'!AH$13,HR_Input!$B$21:$AK$21,0))</f>
        <v>8.6723999999999997</v>
      </c>
      <c r="AI19" s="2">
        <f>IF(OR(HR_Input!N$97="Tier 4",HR_Input!N$97="Tier 5"),IF(('Residential Bills_Yr 2_6 Un_HR'!$B$7-'Residential Bills_Yr 2_6 Un_HR'!AI17-'Residential Bills_Yr 2_6 Un_HR'!AI18)&gt;HR_Input!N101,HR_Input!N101,('Residential Bills_Yr 2_6 Un_HR'!$B$7-'Residential Bills_Yr 2_6 Un_HR'!AI17-'Residential Bills_Yr 2_6 Un_HR'!AI18)),('Residential Bills_Yr 2_6 Un_HR'!$B$7-'Residential Bills_Yr 2_6 Un_HR'!AI17-'Residential Bills_Yr 2_6 Un_HR'!AI18))</f>
        <v>0</v>
      </c>
      <c r="AJ19" s="14">
        <f>ROUND(IFERROR(AH19*AI19," "),2)</f>
        <v>0</v>
      </c>
      <c r="AL19" s="18">
        <f>INDEX(HR_Input!$B$22:$AK$26,MATCH('Residential Bills_Yr 2_6 Un_HR'!$A19,HR_Input!$A$22:$A$26,0),MATCH('Residential Bills_Yr 2_6 Un_HR'!AL$13,HR_Input!$B$21:$AK$21,0))</f>
        <v>8.6723999999999997</v>
      </c>
      <c r="AM19" s="2">
        <f>IF(OR(HR_Input!O$97="Tier 4",HR_Input!O$97="Tier 5"),IF(('Residential Bills_Yr 2_6 Un_HR'!$B$7-'Residential Bills_Yr 2_6 Un_HR'!AM17-'Residential Bills_Yr 2_6 Un_HR'!AM18)&gt;HR_Input!O101,HR_Input!O101,('Residential Bills_Yr 2_6 Un_HR'!$B$7-'Residential Bills_Yr 2_6 Un_HR'!AM17-'Residential Bills_Yr 2_6 Un_HR'!AM18)),('Residential Bills_Yr 2_6 Un_HR'!$B$7-'Residential Bills_Yr 2_6 Un_HR'!AM17-'Residential Bills_Yr 2_6 Un_HR'!AM18))</f>
        <v>0</v>
      </c>
      <c r="AN19" s="14">
        <f>ROUND(IFERROR(AL19*AM19," "),2)</f>
        <v>0</v>
      </c>
      <c r="AP19" s="18">
        <f>INDEX(HR_Input!$B$22:$AK$26,MATCH('Residential Bills_Yr 2_6 Un_HR'!$A19,HR_Input!$A$22:$A$26,0),MATCH('Residential Bills_Yr 2_6 Un_HR'!AP$13,HR_Input!$B$21:$AK$21,0))</f>
        <v>8.6723999999999997</v>
      </c>
      <c r="AQ19" s="2">
        <f>IF(OR(HR_Input!P$97="Tier 4",HR_Input!P$97="Tier 5"),IF(('Residential Bills_Yr 2_6 Un_HR'!$B$7-'Residential Bills_Yr 2_6 Un_HR'!AQ17-'Residential Bills_Yr 2_6 Un_HR'!AQ18)&gt;HR_Input!P101,HR_Input!P101,('Residential Bills_Yr 2_6 Un_HR'!$B$7-'Residential Bills_Yr 2_6 Un_HR'!AQ17-'Residential Bills_Yr 2_6 Un_HR'!AQ18)),('Residential Bills_Yr 2_6 Un_HR'!$B$7-'Residential Bills_Yr 2_6 Un_HR'!AQ17-'Residential Bills_Yr 2_6 Un_HR'!AQ18))</f>
        <v>0</v>
      </c>
      <c r="AR19" s="14">
        <f>ROUND(IFERROR(AP19*AQ19," "),2)</f>
        <v>0</v>
      </c>
      <c r="AS19" s="6"/>
      <c r="AT19" s="18">
        <f>INDEX(HR_Input!$B$22:$AK$26,MATCH('Residential Bills_Yr 2_6 Un_HR'!$A19,HR_Input!$A$22:$A$26,0),MATCH('Residential Bills_Yr 2_6 Un_HR'!AT$13,HR_Input!$B$21:$AK$21,0))</f>
        <v>8.6723999999999997</v>
      </c>
      <c r="AU19" s="2">
        <f>IF(OR(HR_Input!Q$97="Tier 4",HR_Input!Q$97="Tier 5"),IF(('Residential Bills_Yr 2_6 Un_HR'!$B$7-'Residential Bills_Yr 2_6 Un_HR'!AU17-'Residential Bills_Yr 2_6 Un_HR'!AU18)&gt;HR_Input!Q101,HR_Input!Q101,('Residential Bills_Yr 2_6 Un_HR'!$B$7-'Residential Bills_Yr 2_6 Un_HR'!AU17-'Residential Bills_Yr 2_6 Un_HR'!AU18)),('Residential Bills_Yr 2_6 Un_HR'!$B$7-'Residential Bills_Yr 2_6 Un_HR'!AU17-'Residential Bills_Yr 2_6 Un_HR'!AU18))</f>
        <v>0</v>
      </c>
      <c r="AV19" s="14">
        <f>ROUND(IFERROR(AT19*AU19," "),2)</f>
        <v>0</v>
      </c>
    </row>
    <row r="20" spans="1:48" ht="14.45" hidden="1" customHeight="1" x14ac:dyDescent="0.25">
      <c r="A20" t="str">
        <f>HR_Input!A25</f>
        <v>Tier 4</v>
      </c>
      <c r="B20" s="18">
        <f>INDEX(HR_Input!$B$22:$AK$26,MATCH('Residential Bills_Yr 2_6 Un_HR'!$A20,HR_Input!$A$22:$A$26,0),MATCH('Residential Bills_Yr 2_6 Un_HR'!B$13,HR_Input!$B$21:$AK$21,0))</f>
        <v>0</v>
      </c>
      <c r="C20" s="2" t="str">
        <f>IF(HR_Input!F$97="Tier 4",($B$7-C17-C18-C19),IF(HR_Input!F$97="Tier 5",IF(('Residential Bills_Yr 2_6 Un_HR'!$B$7-'Residential Bills_Yr 2_6 Un_HR'!C17-'Residential Bills_Yr 2_6 Un_HR'!C18-'Residential Bills_Yr 2_6 Un_HR'!C19)&gt;HR_Input!F102,HR_Input!F102,('Residential Bills_Yr 2_6 Un_HR'!$B$7-'Residential Bills_Yr 2_6 Un_HR'!C17-'Residential Bills_Yr 2_6 Un_HR'!C18-'Residential Bills_Yr 2_6 Un_HR'!C19))," "))</f>
        <v xml:space="preserve"> </v>
      </c>
      <c r="D20" s="14" t="str">
        <f t="shared" ref="D20:D21" si="0">IFERROR(B20*C20," ")</f>
        <v xml:space="preserve"> </v>
      </c>
      <c r="F20" s="18">
        <f>INDEX(HR_Input!$B$22:$AK$26,MATCH('Residential Bills_Yr 2_6 Un_HR'!$A20,HR_Input!$A$22:$A$26,0),MATCH('Residential Bills_Yr 2_6 Un_HR'!F$13,HR_Input!$B$21:$AK$21,0))</f>
        <v>0</v>
      </c>
      <c r="G20" s="2" t="str">
        <f>IF(HR_Input!G$97="Tier 4",($B$7-G17-G18-G19),IF(HR_Input!G$97="Tier 5",IF(('Residential Bills_Yr 2_6 Un_HR'!$B$7-'Residential Bills_Yr 2_6 Un_HR'!G17-'Residential Bills_Yr 2_6 Un_HR'!G18-'Residential Bills_Yr 2_6 Un_HR'!G19)&gt;HR_Input!G102,HR_Input!G102,('Residential Bills_Yr 2_6 Un_HR'!$B$7-'Residential Bills_Yr 2_6 Un_HR'!G17-'Residential Bills_Yr 2_6 Un_HR'!G18-'Residential Bills_Yr 2_6 Un_HR'!G19))," "))</f>
        <v xml:space="preserve"> </v>
      </c>
      <c r="H20" s="14" t="str">
        <f t="shared" ref="H20:H21" si="1">IFERROR(F20*G20," ")</f>
        <v xml:space="preserve"> </v>
      </c>
      <c r="J20" s="18">
        <f>INDEX(HR_Input!$B$22:$AK$26,MATCH('Residential Bills_Yr 2_6 Un_HR'!$A20,HR_Input!$A$22:$A$26,0),MATCH('Residential Bills_Yr 2_6 Un_HR'!J$13,HR_Input!$B$21:$AK$21,0))</f>
        <v>0</v>
      </c>
      <c r="K20" s="2" t="str">
        <f>IF(HR_Input!H$97="Tier 4",($B$7-K17-K18-K19),IF(HR_Input!H$97="Tier 5",IF(('Residential Bills_Yr 2_6 Un_HR'!$B$7-'Residential Bills_Yr 2_6 Un_HR'!K17-'Residential Bills_Yr 2_6 Un_HR'!K18-'Residential Bills_Yr 2_6 Un_HR'!K19)&gt;HR_Input!H102,HR_Input!H102,('Residential Bills_Yr 2_6 Un_HR'!$B$7-'Residential Bills_Yr 2_6 Un_HR'!K17-'Residential Bills_Yr 2_6 Un_HR'!K18-'Residential Bills_Yr 2_6 Un_HR'!K19))," "))</f>
        <v xml:space="preserve"> </v>
      </c>
      <c r="L20" s="14" t="str">
        <f t="shared" ref="L20:L21" si="2">IFERROR(J20*K20," ")</f>
        <v xml:space="preserve"> </v>
      </c>
      <c r="N20" s="18">
        <f>INDEX(HR_Input!$B$22:$AK$26,MATCH('Residential Bills_Yr 2_6 Un_HR'!$A20,HR_Input!$A$22:$A$26,0),MATCH('Residential Bills_Yr 2_6 Un_HR'!N$13,HR_Input!$B$21:$AK$21,0))</f>
        <v>0</v>
      </c>
      <c r="O20" s="2" t="str">
        <f>IF(HR_Input!I$97="Tier 4",($B$7-O17-O18-O19),IF(HR_Input!I$97="Tier 5",IF(('Residential Bills_Yr 2_6 Un_HR'!$B$7-'Residential Bills_Yr 2_6 Un_HR'!O17-'Residential Bills_Yr 2_6 Un_HR'!O18-'Residential Bills_Yr 2_6 Un_HR'!O19)&gt;HR_Input!I102,HR_Input!I102,('Residential Bills_Yr 2_6 Un_HR'!$B$7-'Residential Bills_Yr 2_6 Un_HR'!O17-'Residential Bills_Yr 2_6 Un_HR'!O18-'Residential Bills_Yr 2_6 Un_HR'!O19))," "))</f>
        <v xml:space="preserve"> </v>
      </c>
      <c r="P20" s="14" t="str">
        <f t="shared" ref="P20:P21" si="3">IFERROR(N20*O20," ")</f>
        <v xml:space="preserve"> </v>
      </c>
      <c r="R20" s="18">
        <f>INDEX(HR_Input!$B$22:$AK$26,MATCH('Residential Bills_Yr 2_6 Un_HR'!$A20,HR_Input!$A$22:$A$26,0),MATCH('Residential Bills_Yr 2_6 Un_HR'!R$13,HR_Input!$B$21:$AK$21,0))</f>
        <v>13.0243</v>
      </c>
      <c r="S20" s="2">
        <f>IF(HR_Input!J$97="Tier 4",($B$7-S17-S18-S19),IF(HR_Input!J$97="Tier 5",IF(('Residential Bills_Yr 2_6 Un_HR'!$B$7-'Residential Bills_Yr 2_6 Un_HR'!S17-'Residential Bills_Yr 2_6 Un_HR'!S18-'Residential Bills_Yr 2_6 Un_HR'!S19)&gt;HR_Input!J102,HR_Input!J102,('Residential Bills_Yr 2_6 Un_HR'!$B$7-'Residential Bills_Yr 2_6 Un_HR'!S17-'Residential Bills_Yr 2_6 Un_HR'!S18-'Residential Bills_Yr 2_6 Un_HR'!S19))," "))</f>
        <v>0</v>
      </c>
      <c r="T20" s="14">
        <f t="shared" ref="T20:T21" si="4">IFERROR(R20*S20," ")</f>
        <v>0</v>
      </c>
      <c r="V20" s="18">
        <f>INDEX(HR_Input!$B$22:$AK$26,MATCH('Residential Bills_Yr 2_6 Un_HR'!$A20,HR_Input!$A$22:$A$26,0),MATCH('Residential Bills_Yr 2_6 Un_HR'!V$13,HR_Input!$B$21:$AK$21,0))</f>
        <v>13.0243</v>
      </c>
      <c r="W20" s="2">
        <f>IF(HR_Input!K$97="Tier 4",($B$7-W17-W18-W19),IF(HR_Input!K$97="Tier 5",IF(('Residential Bills_Yr 2_6 Un_HR'!$B$7-'Residential Bills_Yr 2_6 Un_HR'!W17-'Residential Bills_Yr 2_6 Un_HR'!W18-'Residential Bills_Yr 2_6 Un_HR'!W19)&gt;HR_Input!K102,HR_Input!K102,('Residential Bills_Yr 2_6 Un_HR'!$B$7-'Residential Bills_Yr 2_6 Un_HR'!W17-'Residential Bills_Yr 2_6 Un_HR'!W18-'Residential Bills_Yr 2_6 Un_HR'!W19))," "))</f>
        <v>0</v>
      </c>
      <c r="X20" s="14">
        <f t="shared" ref="X20:X21" si="5">IFERROR(V20*W20," ")</f>
        <v>0</v>
      </c>
      <c r="Z20" s="18">
        <f>INDEX(HR_Input!$B$22:$AK$26,MATCH('Residential Bills_Yr 2_6 Un_HR'!$A20,HR_Input!$A$22:$A$26,0),MATCH('Residential Bills_Yr 2_6 Un_HR'!Z$13,HR_Input!$B$21:$AK$21,0))</f>
        <v>13.0243</v>
      </c>
      <c r="AA20" s="2">
        <f>IF(HR_Input!L$97="Tier 4",($B$7-AA17-AA18-AA19),IF(HR_Input!L$97="Tier 5",IF(('Residential Bills_Yr 2_6 Un_HR'!$B$7-'Residential Bills_Yr 2_6 Un_HR'!AA17-'Residential Bills_Yr 2_6 Un_HR'!AA18-'Residential Bills_Yr 2_6 Un_HR'!AA19)&gt;HR_Input!L102,HR_Input!L102,('Residential Bills_Yr 2_6 Un_HR'!$B$7-'Residential Bills_Yr 2_6 Un_HR'!AA17-'Residential Bills_Yr 2_6 Un_HR'!AA18-'Residential Bills_Yr 2_6 Un_HR'!AA19))," "))</f>
        <v>0</v>
      </c>
      <c r="AB20" s="14">
        <f t="shared" ref="AB20:AB21" si="6">IFERROR(Z20*AA20," ")</f>
        <v>0</v>
      </c>
      <c r="AD20" s="18">
        <f>INDEX(HR_Input!$B$22:$AK$26,MATCH('Residential Bills_Yr 2_6 Un_HR'!$A20,HR_Input!$A$22:$A$26,0),MATCH('Residential Bills_Yr 2_6 Un_HR'!AD$13,HR_Input!$B$21:$AK$21,0))</f>
        <v>13.0243</v>
      </c>
      <c r="AE20" s="2">
        <f>IF(HR_Input!M$97="Tier 4",($B$7-AE17-AE18-AE19),IF(HR_Input!M$97="Tier 5",IF(('Residential Bills_Yr 2_6 Un_HR'!$B$7-'Residential Bills_Yr 2_6 Un_HR'!AE17-'Residential Bills_Yr 2_6 Un_HR'!AE18-'Residential Bills_Yr 2_6 Un_HR'!AE19)&gt;HR_Input!M102,HR_Input!M102,('Residential Bills_Yr 2_6 Un_HR'!$B$7-'Residential Bills_Yr 2_6 Un_HR'!AE17-'Residential Bills_Yr 2_6 Un_HR'!AE18-'Residential Bills_Yr 2_6 Un_HR'!AE19))," "))</f>
        <v>0</v>
      </c>
      <c r="AF20" s="14">
        <f t="shared" ref="AF20:AF21" si="7">IFERROR(AD20*AE20," ")</f>
        <v>0</v>
      </c>
      <c r="AH20" s="18">
        <f>INDEX(HR_Input!$B$22:$AK$26,MATCH('Residential Bills_Yr 2_6 Un_HR'!$A20,HR_Input!$A$22:$A$26,0),MATCH('Residential Bills_Yr 2_6 Un_HR'!AH$13,HR_Input!$B$21:$AK$21,0))</f>
        <v>13.0243</v>
      </c>
      <c r="AI20" s="2">
        <f>IF(HR_Input!N$97="Tier 4",($B$7-AI17-AI18-AI19),IF(HR_Input!N$97="Tier 5",IF(('Residential Bills_Yr 2_6 Un_HR'!$B$7-'Residential Bills_Yr 2_6 Un_HR'!AI17-'Residential Bills_Yr 2_6 Un_HR'!AI18-'Residential Bills_Yr 2_6 Un_HR'!AI19)&gt;HR_Input!N102,HR_Input!N102,('Residential Bills_Yr 2_6 Un_HR'!$B$7-'Residential Bills_Yr 2_6 Un_HR'!AI17-'Residential Bills_Yr 2_6 Un_HR'!AI18-'Residential Bills_Yr 2_6 Un_HR'!AI19))," "))</f>
        <v>0</v>
      </c>
      <c r="AJ20" s="14">
        <f t="shared" ref="AJ20:AJ21" si="8">IFERROR(AH20*AI20," ")</f>
        <v>0</v>
      </c>
      <c r="AL20" s="18">
        <f>INDEX(HR_Input!$B$22:$AK$26,MATCH('Residential Bills_Yr 2_6 Un_HR'!$A20,HR_Input!$A$22:$A$26,0),MATCH('Residential Bills_Yr 2_6 Un_HR'!AL$13,HR_Input!$B$21:$AK$21,0))</f>
        <v>13.0243</v>
      </c>
      <c r="AM20" s="2">
        <f>IF(HR_Input!O$97="Tier 4",($B$7-AM17-AM18-AM19),IF(HR_Input!O$97="Tier 5",IF(('Residential Bills_Yr 2_6 Un_HR'!$B$7-'Residential Bills_Yr 2_6 Un_HR'!AM17-'Residential Bills_Yr 2_6 Un_HR'!AM18-'Residential Bills_Yr 2_6 Un_HR'!AM19)&gt;HR_Input!O102,HR_Input!O102,('Residential Bills_Yr 2_6 Un_HR'!$B$7-'Residential Bills_Yr 2_6 Un_HR'!AM17-'Residential Bills_Yr 2_6 Un_HR'!AM18-'Residential Bills_Yr 2_6 Un_HR'!AM19))," "))</f>
        <v>0</v>
      </c>
      <c r="AN20" s="14">
        <f t="shared" ref="AN20:AN21" si="9">IFERROR(AL20*AM20," ")</f>
        <v>0</v>
      </c>
      <c r="AP20" s="18">
        <f>INDEX(HR_Input!$B$22:$AK$26,MATCH('Residential Bills_Yr 2_6 Un_HR'!$A20,HR_Input!$A$22:$A$26,0),MATCH('Residential Bills_Yr 2_6 Un_HR'!AP$13,HR_Input!$B$21:$AK$21,0))</f>
        <v>13.0243</v>
      </c>
      <c r="AQ20" s="2">
        <f>IF(HR_Input!P$97="Tier 4",($B$7-AQ17-AQ18-AQ19),IF(HR_Input!P$97="Tier 5",IF(('Residential Bills_Yr 2_6 Un_HR'!$B$7-'Residential Bills_Yr 2_6 Un_HR'!AQ17-'Residential Bills_Yr 2_6 Un_HR'!AQ18-'Residential Bills_Yr 2_6 Un_HR'!AQ19)&gt;HR_Input!P102,HR_Input!P102,('Residential Bills_Yr 2_6 Un_HR'!$B$7-'Residential Bills_Yr 2_6 Un_HR'!AQ17-'Residential Bills_Yr 2_6 Un_HR'!AQ18-'Residential Bills_Yr 2_6 Un_HR'!AQ19))," "))</f>
        <v>0</v>
      </c>
      <c r="AR20" s="14">
        <f t="shared" ref="AR20:AR21" si="10">IFERROR(AP20*AQ20," ")</f>
        <v>0</v>
      </c>
      <c r="AS20" s="6"/>
      <c r="AT20" s="18">
        <f>INDEX(HR_Input!$B$22:$AK$26,MATCH('Residential Bills_Yr 2_6 Un_HR'!$A20,HR_Input!$A$22:$A$26,0),MATCH('Residential Bills_Yr 2_6 Un_HR'!AT$13,HR_Input!$B$21:$AK$21,0))</f>
        <v>13.0243</v>
      </c>
      <c r="AU20" s="2">
        <f>IF(HR_Input!Q$97="Tier 4",($B$7-AU17-AU18-AU19),IF(HR_Input!Q$97="Tier 5",IF(('Residential Bills_Yr 2_6 Un_HR'!$B$7-'Residential Bills_Yr 2_6 Un_HR'!AU17-'Residential Bills_Yr 2_6 Un_HR'!AU18-'Residential Bills_Yr 2_6 Un_HR'!AU19)&gt;HR_Input!Q102,HR_Input!Q102,('Residential Bills_Yr 2_6 Un_HR'!$B$7-'Residential Bills_Yr 2_6 Un_HR'!AU17-'Residential Bills_Yr 2_6 Un_HR'!AU18-'Residential Bills_Yr 2_6 Un_HR'!AU19))," "))</f>
        <v>0</v>
      </c>
      <c r="AV20" s="14">
        <f t="shared" ref="AV20:AV21" si="11">IFERROR(AT20*AU20," ")</f>
        <v>0</v>
      </c>
    </row>
    <row r="21" spans="1:48" ht="14.45" hidden="1" customHeight="1" x14ac:dyDescent="0.25">
      <c r="A21" t="str">
        <f>HR_Input!A26</f>
        <v>Tier 5</v>
      </c>
      <c r="B21" s="18">
        <f>INDEX(HR_Input!$B$22:$AK$26,MATCH('Residential Bills_Yr 2_6 Un_HR'!$A21,HR_Input!$A$22:$A$26,0),MATCH('Residential Bills_Yr 2_6 Un_HR'!B$13,HR_Input!$B$21:$AK$21,0))</f>
        <v>0</v>
      </c>
      <c r="C21" s="2" t="str">
        <f>IF(HR_Input!F$97="Tier 5",('Residential Bills_Yr 2_6 Un_HR'!$B$7-'Residential Bills_Yr 2_6 Un_HR'!C17-'Residential Bills_Yr 2_6 Un_HR'!C18-'Residential Bills_Yr 2_6 Un_HR'!C19-'Residential Bills_Yr 2_6 Un_HR'!C20)," ")</f>
        <v xml:space="preserve"> </v>
      </c>
      <c r="D21" s="14" t="str">
        <f t="shared" si="0"/>
        <v xml:space="preserve"> </v>
      </c>
      <c r="F21" s="18">
        <f>INDEX(HR_Input!$B$22:$AK$26,MATCH('Residential Bills_Yr 2_6 Un_HR'!$A21,HR_Input!$A$22:$A$26,0),MATCH('Residential Bills_Yr 2_6 Un_HR'!F$13,HR_Input!$B$21:$AK$21,0))</f>
        <v>0</v>
      </c>
      <c r="G21" s="2" t="str">
        <f>IF(HR_Input!G$97="Tier 5",('Residential Bills_Yr 2_6 Un_HR'!$B$7-'Residential Bills_Yr 2_6 Un_HR'!G17-'Residential Bills_Yr 2_6 Un_HR'!G18-'Residential Bills_Yr 2_6 Un_HR'!G19-'Residential Bills_Yr 2_6 Un_HR'!G20)," ")</f>
        <v xml:space="preserve"> </v>
      </c>
      <c r="H21" s="14" t="str">
        <f t="shared" si="1"/>
        <v xml:space="preserve"> </v>
      </c>
      <c r="J21" s="18">
        <f>INDEX(HR_Input!$B$22:$AK$26,MATCH('Residential Bills_Yr 2_6 Un_HR'!$A21,HR_Input!$A$22:$A$26,0),MATCH('Residential Bills_Yr 2_6 Un_HR'!J$13,HR_Input!$B$21:$AK$21,0))</f>
        <v>0</v>
      </c>
      <c r="K21" s="2" t="str">
        <f>IF(HR_Input!H$97="Tier 5",('Residential Bills_Yr 2_6 Un_HR'!$B$7-'Residential Bills_Yr 2_6 Un_HR'!K$17-'Residential Bills_Yr 2_6 Un_HR'!K$18-'Residential Bills_Yr 2_6 Un_HR'!K$19-'Residential Bills_Yr 2_6 Un_HR'!K$20)," ")</f>
        <v xml:space="preserve"> </v>
      </c>
      <c r="L21" s="14" t="str">
        <f t="shared" si="2"/>
        <v xml:space="preserve"> </v>
      </c>
      <c r="N21" s="18">
        <f>INDEX(HR_Input!$B$22:$AK$26,MATCH('Residential Bills_Yr 2_6 Un_HR'!$A21,HR_Input!$A$22:$A$26,0),MATCH('Residential Bills_Yr 2_6 Un_HR'!N$13,HR_Input!$B$21:$AK$21,0))</f>
        <v>0</v>
      </c>
      <c r="O21" s="2" t="str">
        <f>IF(HR_Input!I$97="Tier 5",('Residential Bills_Yr 2_6 Un_HR'!$B$7-'Residential Bills_Yr 2_6 Un_HR'!O$17-'Residential Bills_Yr 2_6 Un_HR'!O$18-'Residential Bills_Yr 2_6 Un_HR'!O$19-'Residential Bills_Yr 2_6 Un_HR'!O$20)," ")</f>
        <v xml:space="preserve"> </v>
      </c>
      <c r="P21" s="14" t="str">
        <f t="shared" si="3"/>
        <v xml:space="preserve"> </v>
      </c>
      <c r="R21" s="18">
        <f>INDEX(HR_Input!$B$22:$AK$26,MATCH('Residential Bills_Yr 2_6 Un_HR'!$A21,HR_Input!$A$22:$A$26,0),MATCH('Residential Bills_Yr 2_6 Un_HR'!R$13,HR_Input!$B$21:$AK$21,0))</f>
        <v>0</v>
      </c>
      <c r="S21" s="2" t="str">
        <f>IF(HR_Input!J$97="Tier 5",('Residential Bills_Yr 2_6 Un_HR'!$B$7-'Residential Bills_Yr 2_6 Un_HR'!S$17-'Residential Bills_Yr 2_6 Un_HR'!S$18-'Residential Bills_Yr 2_6 Un_HR'!S$19-'Residential Bills_Yr 2_6 Un_HR'!S$20)," ")</f>
        <v xml:space="preserve"> </v>
      </c>
      <c r="T21" s="14" t="str">
        <f t="shared" si="4"/>
        <v xml:space="preserve"> </v>
      </c>
      <c r="V21" s="18">
        <f>INDEX(HR_Input!$B$22:$AK$26,MATCH('Residential Bills_Yr 2_6 Un_HR'!$A21,HR_Input!$A$22:$A$26,0),MATCH('Residential Bills_Yr 2_6 Un_HR'!V$13,HR_Input!$B$21:$AK$21,0))</f>
        <v>0</v>
      </c>
      <c r="W21" s="2" t="str">
        <f>IF(HR_Input!K$97="Tier 5",('Residential Bills_Yr 2_6 Un_HR'!$B$7-'Residential Bills_Yr 2_6 Un_HR'!W$17-'Residential Bills_Yr 2_6 Un_HR'!W$18-'Residential Bills_Yr 2_6 Un_HR'!W$19-'Residential Bills_Yr 2_6 Un_HR'!W$20)," ")</f>
        <v xml:space="preserve"> </v>
      </c>
      <c r="X21" s="14" t="str">
        <f t="shared" si="5"/>
        <v xml:space="preserve"> </v>
      </c>
      <c r="Z21" s="18">
        <f>INDEX(HR_Input!$B$22:$AK$26,MATCH('Residential Bills_Yr 2_6 Un_HR'!$A21,HR_Input!$A$22:$A$26,0),MATCH('Residential Bills_Yr 2_6 Un_HR'!Z$13,HR_Input!$B$21:$AK$21,0))</f>
        <v>0</v>
      </c>
      <c r="AA21" s="2" t="str">
        <f>IF(HR_Input!L$97="Tier 5",('Residential Bills_Yr 2_6 Un_HR'!$B$7-'Residential Bills_Yr 2_6 Un_HR'!AA$17-'Residential Bills_Yr 2_6 Un_HR'!AA$18-'Residential Bills_Yr 2_6 Un_HR'!AA$19-'Residential Bills_Yr 2_6 Un_HR'!AA$20)," ")</f>
        <v xml:space="preserve"> </v>
      </c>
      <c r="AB21" s="14" t="str">
        <f t="shared" si="6"/>
        <v xml:space="preserve"> </v>
      </c>
      <c r="AD21" s="18">
        <f>INDEX(HR_Input!$B$22:$AK$26,MATCH('Residential Bills_Yr 2_6 Un_HR'!$A21,HR_Input!$A$22:$A$26,0),MATCH('Residential Bills_Yr 2_6 Un_HR'!AD$13,HR_Input!$B$21:$AK$21,0))</f>
        <v>0</v>
      </c>
      <c r="AE21" s="2" t="str">
        <f>IF(HR_Input!M$97="Tier 5",('Residential Bills_Yr 2_6 Un_HR'!$B$7-'Residential Bills_Yr 2_6 Un_HR'!AE$17-'Residential Bills_Yr 2_6 Un_HR'!AE$18-'Residential Bills_Yr 2_6 Un_HR'!AE$19-'Residential Bills_Yr 2_6 Un_HR'!AE$20)," ")</f>
        <v xml:space="preserve"> </v>
      </c>
      <c r="AF21" s="14" t="str">
        <f t="shared" si="7"/>
        <v xml:space="preserve"> </v>
      </c>
      <c r="AH21" s="18">
        <f>INDEX(HR_Input!$B$22:$AK$26,MATCH('Residential Bills_Yr 2_6 Un_HR'!$A21,HR_Input!$A$22:$A$26,0),MATCH('Residential Bills_Yr 2_6 Un_HR'!AH$13,HR_Input!$B$21:$AK$21,0))</f>
        <v>0</v>
      </c>
      <c r="AI21" s="2" t="str">
        <f>IF(HR_Input!N$97="Tier 5",('Residential Bills_Yr 2_6 Un_HR'!$B$7-'Residential Bills_Yr 2_6 Un_HR'!AI$17-'Residential Bills_Yr 2_6 Un_HR'!AI$18-'Residential Bills_Yr 2_6 Un_HR'!AI$19-'Residential Bills_Yr 2_6 Un_HR'!AI$20)," ")</f>
        <v xml:space="preserve"> </v>
      </c>
      <c r="AJ21" s="14" t="str">
        <f t="shared" si="8"/>
        <v xml:space="preserve"> </v>
      </c>
      <c r="AL21" s="18">
        <f>INDEX(HR_Input!$B$22:$AK$26,MATCH('Residential Bills_Yr 2_6 Un_HR'!$A21,HR_Input!$A$22:$A$26,0),MATCH('Residential Bills_Yr 2_6 Un_HR'!AL$13,HR_Input!$B$21:$AK$21,0))</f>
        <v>0</v>
      </c>
      <c r="AM21" s="2" t="str">
        <f>IF(HR_Input!O$97="Tier 5",('Residential Bills_Yr 2_6 Un_HR'!$B$7-'Residential Bills_Yr 2_6 Un_HR'!AM$17-'Residential Bills_Yr 2_6 Un_HR'!AM$18-'Residential Bills_Yr 2_6 Un_HR'!AM$19-'Residential Bills_Yr 2_6 Un_HR'!AM$20)," ")</f>
        <v xml:space="preserve"> </v>
      </c>
      <c r="AN21" s="14" t="str">
        <f t="shared" si="9"/>
        <v xml:space="preserve"> </v>
      </c>
      <c r="AP21" s="18">
        <f>INDEX(HR_Input!$B$22:$AK$26,MATCH('Residential Bills_Yr 2_6 Un_HR'!$A21,HR_Input!$A$22:$A$26,0),MATCH('Residential Bills_Yr 2_6 Un_HR'!AP$13,HR_Input!$B$21:$AK$21,0))</f>
        <v>0</v>
      </c>
      <c r="AQ21" s="2" t="str">
        <f>IF(HR_Input!P$97="Tier 5",('Residential Bills_Yr 2_6 Un_HR'!$B$7-'Residential Bills_Yr 2_6 Un_HR'!AQ$17-'Residential Bills_Yr 2_6 Un_HR'!AQ$18-'Residential Bills_Yr 2_6 Un_HR'!AQ$19-'Residential Bills_Yr 2_6 Un_HR'!AQ$20)," ")</f>
        <v xml:space="preserve"> </v>
      </c>
      <c r="AR21" s="14" t="str">
        <f t="shared" si="10"/>
        <v xml:space="preserve"> </v>
      </c>
      <c r="AS21" s="6"/>
      <c r="AT21" s="18">
        <f>INDEX(HR_Input!$B$22:$AK$26,MATCH('Residential Bills_Yr 2_6 Un_HR'!$A21,HR_Input!$A$22:$A$26,0),MATCH('Residential Bills_Yr 2_6 Un_HR'!AT$13,HR_Input!$B$21:$AK$21,0))</f>
        <v>0</v>
      </c>
      <c r="AU21" s="2" t="str">
        <f>IF(HR_Input!Q$97="Tier 5",('Residential Bills_Yr 2_6 Un_HR'!$B$7-'Residential Bills_Yr 2_6 Un_HR'!AU$17-'Residential Bills_Yr 2_6 Un_HR'!AU$18-'Residential Bills_Yr 2_6 Un_HR'!AU$19-'Residential Bills_Yr 2_6 Un_HR'!AU$20)," ")</f>
        <v xml:space="preserve"> </v>
      </c>
      <c r="AV21" s="14" t="str">
        <f t="shared" si="11"/>
        <v xml:space="preserve"> </v>
      </c>
    </row>
    <row r="22" spans="1:48" x14ac:dyDescent="0.25">
      <c r="A22" t="s">
        <v>25</v>
      </c>
      <c r="B22" s="13"/>
      <c r="C22" s="2">
        <f>SUM(C17:C21)</f>
        <v>6</v>
      </c>
      <c r="D22" s="19">
        <f>SUM(D17:D21)+D14</f>
        <v>45.92</v>
      </c>
      <c r="F22" s="13"/>
      <c r="G22" s="2">
        <f>SUM(G17:G21)</f>
        <v>6</v>
      </c>
      <c r="H22" s="19">
        <f>SUM(H17:H21)+H14</f>
        <v>45.92</v>
      </c>
      <c r="J22" s="13"/>
      <c r="K22" s="2">
        <f>SUM(K17:K21)</f>
        <v>6</v>
      </c>
      <c r="L22" s="19">
        <f>SUM(L17:L21)+L14</f>
        <v>45.92</v>
      </c>
      <c r="N22" s="13"/>
      <c r="O22" s="2">
        <f>SUM(O17:O21)</f>
        <v>6</v>
      </c>
      <c r="P22" s="19">
        <f>SUM(P17:P21)+P14</f>
        <v>45.92</v>
      </c>
      <c r="R22" s="13"/>
      <c r="S22" s="2">
        <f>SUM(S17:S21)</f>
        <v>6</v>
      </c>
      <c r="T22" s="19">
        <f>SUM(T17:T21)+T14</f>
        <v>37.24</v>
      </c>
      <c r="V22" s="13"/>
      <c r="W22" s="2">
        <f>SUM(W17:W21)</f>
        <v>6</v>
      </c>
      <c r="X22" s="19">
        <f>SUM(X17:X21)+X14</f>
        <v>37.24</v>
      </c>
      <c r="Z22" s="13"/>
      <c r="AA22" s="2">
        <f>SUM(AA17:AA21)</f>
        <v>6</v>
      </c>
      <c r="AB22" s="19">
        <f>SUM(AB17:AB21)+AB14</f>
        <v>37.24</v>
      </c>
      <c r="AD22" s="13"/>
      <c r="AE22" s="2">
        <f>SUM(AE17:AE21)</f>
        <v>6</v>
      </c>
      <c r="AF22" s="19">
        <f>SUM(AF17:AF21)+AF14</f>
        <v>37.24</v>
      </c>
      <c r="AH22" s="13"/>
      <c r="AI22" s="2">
        <f>SUM(AI17:AI21)</f>
        <v>6</v>
      </c>
      <c r="AJ22" s="19">
        <f>SUM(AJ17:AJ21)+AJ14</f>
        <v>37.24</v>
      </c>
      <c r="AL22" s="13"/>
      <c r="AM22" s="2">
        <f>SUM(AM17:AM21)</f>
        <v>6</v>
      </c>
      <c r="AN22" s="19">
        <f>SUM(AN17:AN21)+AN14</f>
        <v>37.24</v>
      </c>
      <c r="AP22" s="13"/>
      <c r="AQ22" s="2">
        <f>SUM(AQ17:AQ21)</f>
        <v>6</v>
      </c>
      <c r="AR22" s="19">
        <f>SUM(AR17:AR21)+AR14</f>
        <v>37.24</v>
      </c>
      <c r="AS22" s="43"/>
      <c r="AT22" s="13"/>
      <c r="AU22" s="2">
        <f>SUM(AU17:AU21)</f>
        <v>6</v>
      </c>
      <c r="AV22" s="19">
        <f>SUM(AV17:AV21)+AV14</f>
        <v>37.24</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IF($B$9="No",HR_Input!A33,"CAP Discount")</f>
        <v>CAP Surcharge</v>
      </c>
      <c r="B25" s="93">
        <f>INDEX(HR_Input!$C$33:$AL$50,MATCH($A25,HR_Input!$A$33:$A$50,0),MATCH(B$13,HR_Input!$C$32:$AL$32,0))</f>
        <v>2.69E-2</v>
      </c>
      <c r="C25" s="23">
        <f>IF(VLOOKUP($A25,HR_Input!$A$33:$B$50,2,FALSE)="Percentage",D$22,IF(VLOOKUP($A25,HR_Input!$A$33:$B$50,2,FALSE)="Fixed","Fixed",(C$22)))</f>
        <v>45.92</v>
      </c>
      <c r="D25" s="14">
        <f t="shared" ref="D25:D36" si="12">ROUND(IF(C25="Fixed",B25,(B25*C25)),2)</f>
        <v>1.24</v>
      </c>
      <c r="F25" s="93">
        <f>INDEX(HR_Input!$C$33:$AL$50,MATCH($A25,HR_Input!$A$33:$A$50,0),MATCH(F$13,HR_Input!$C$32:$AL$32,0))</f>
        <v>2.69E-2</v>
      </c>
      <c r="G25" s="23">
        <f>IF(VLOOKUP($A25,HR_Input!$A$33:$B$50,2,FALSE)="Percentage",H$22,IF(VLOOKUP($A25,HR_Input!$A$33:$B$50,2,FALSE)="Fixed","Fixed",(G$22)))</f>
        <v>45.92</v>
      </c>
      <c r="H25" s="14">
        <f t="shared" ref="H25:H36" si="13">ROUND(IF(G25="Fixed",F25,(F25*G25)),2)</f>
        <v>1.24</v>
      </c>
      <c r="J25" s="93">
        <f>INDEX(HR_Input!$C$33:$AL$50,MATCH($A25,HR_Input!$A$33:$A$50,0),MATCH(J$13,HR_Input!$C$32:$AL$32,0))</f>
        <v>2.69E-2</v>
      </c>
      <c r="K25" s="23">
        <f>IF(VLOOKUP($A25,HR_Input!$A$33:$B$50,2,FALSE)="Percentage",L$22,IF(VLOOKUP($A25,HR_Input!$A$33:$B$50,2,FALSE)="Fixed","Fixed",(K$22)))</f>
        <v>45.92</v>
      </c>
      <c r="L25" s="14">
        <f t="shared" ref="L25:L36" si="14">ROUND(IF(K25="Fixed",J25,(J25*K25)),2)</f>
        <v>1.24</v>
      </c>
      <c r="N25" s="93">
        <f>INDEX(HR_Input!$C$33:$AL$50,MATCH($A25,HR_Input!$A$33:$A$50,0),MATCH(N$13,HR_Input!$C$32:$AL$32,0))</f>
        <v>2.69E-2</v>
      </c>
      <c r="O25" s="23">
        <f>IF(VLOOKUP($A25,HR_Input!$A$33:$B$50,2,FALSE)="Percentage",P$22,IF(VLOOKUP($A25,HR_Input!$A$33:$B$50,2,FALSE)="Fixed","Fixed",(O$22)))</f>
        <v>45.92</v>
      </c>
      <c r="P25" s="14">
        <f t="shared" ref="P25:P36" si="15">ROUND(IF(O25="Fixed",N25,(N25*O25)),2)</f>
        <v>1.24</v>
      </c>
      <c r="R25" s="93">
        <f>INDEX(HR_Input!$C$33:$AL$50,MATCH($A25,HR_Input!$A$33:$A$50,0),MATCH(R$13,HR_Input!$C$32:$AL$32,0))</f>
        <v>2.69E-2</v>
      </c>
      <c r="S25" s="23">
        <f>IF(VLOOKUP($A25,HR_Input!$A$33:$B$50,2,FALSE)="Percentage",T$22,IF(VLOOKUP($A25,HR_Input!$A$33:$B$50,2,FALSE)="Fixed","Fixed",(S$22)))</f>
        <v>37.24</v>
      </c>
      <c r="T25" s="14">
        <f t="shared" ref="T25:T36" si="16">ROUND(IF(S25="Fixed",R25,(R25*S25)),2)</f>
        <v>1</v>
      </c>
      <c r="V25" s="93">
        <f>INDEX(HR_Input!$C$33:$AL$50,MATCH($A25,HR_Input!$A$33:$A$50,0),MATCH(V$13,HR_Input!$C$32:$AL$32,0))</f>
        <v>2.69E-2</v>
      </c>
      <c r="W25" s="23">
        <f>IF(VLOOKUP($A25,HR_Input!$A$33:$B$50,2,FALSE)="Percentage",X$22,IF(VLOOKUP($A25,HR_Input!$A$33:$B$50,2,FALSE)="Fixed","Fixed",(W$22)))</f>
        <v>37.24</v>
      </c>
      <c r="X25" s="14">
        <f t="shared" ref="X25:X36" si="17">ROUND(IF(W25="Fixed",V25,(V25*W25)),2)</f>
        <v>1</v>
      </c>
      <c r="Z25" s="93">
        <f>INDEX(HR_Input!$C$33:$AL$50,MATCH($A25,HR_Input!$A$33:$A$50,0),MATCH(Z$13,HR_Input!$C$32:$AL$32,0))</f>
        <v>2.69E-2</v>
      </c>
      <c r="AA25" s="23">
        <f>IF(VLOOKUP($A25,HR_Input!$A$33:$B$50,2,FALSE)="Percentage",AB$22,IF(VLOOKUP($A25,HR_Input!$A$33:$B$50,2,FALSE)="Fixed","Fixed",(AA$22)))</f>
        <v>37.24</v>
      </c>
      <c r="AB25" s="14">
        <f t="shared" ref="AB25:AB36" si="18">ROUND(IF(AA25="Fixed",Z25,(Z25*AA25)),2)</f>
        <v>1</v>
      </c>
      <c r="AD25" s="93">
        <f>INDEX(HR_Input!$C$33:$AL$50,MATCH($A25,HR_Input!$A$33:$A$50,0),MATCH(AD$13,HR_Input!$C$32:$AL$32,0))</f>
        <v>2.69E-2</v>
      </c>
      <c r="AE25" s="23">
        <f>IF(VLOOKUP($A25,HR_Input!$A$33:$B$50,2,FALSE)="Percentage",AF$22,IF(VLOOKUP($A25,HR_Input!$A$33:$B$50,2,FALSE)="Fixed","Fixed",(AE$22)))</f>
        <v>37.24</v>
      </c>
      <c r="AF25" s="14">
        <f t="shared" ref="AF25:AF36" si="19">ROUND(IF(AE25="Fixed",AD25,(AD25*AE25)),2)</f>
        <v>1</v>
      </c>
      <c r="AH25" s="93">
        <f>INDEX(HR_Input!$C$33:$AL$50,MATCH($A25,HR_Input!$A$33:$A$50,0),MATCH(AH$13,HR_Input!$C$32:$AL$32,0))</f>
        <v>2.69E-2</v>
      </c>
      <c r="AI25" s="23">
        <f>IF(VLOOKUP($A25,HR_Input!$A$33:$B$50,2,FALSE)="Percentage",AJ$22,IF(VLOOKUP($A25,HR_Input!$A$33:$B$50,2,FALSE)="Fixed","Fixed",(AI$22)))</f>
        <v>37.24</v>
      </c>
      <c r="AJ25" s="14">
        <f t="shared" ref="AJ25:AJ36" si="20">ROUND(IF(AI25="Fixed",AH25,(AH25*AI25)),2)</f>
        <v>1</v>
      </c>
      <c r="AL25" s="93">
        <f>INDEX(HR_Input!$C$33:$AL$50,MATCH($A25,HR_Input!$A$33:$A$50,0),MATCH(AL$13,HR_Input!$C$32:$AL$32,0))</f>
        <v>2.69E-2</v>
      </c>
      <c r="AM25" s="23">
        <f>IF(VLOOKUP($A25,HR_Input!$A$33:$B$50,2,FALSE)="Percentage",AN$22,IF(VLOOKUP($A25,HR_Input!$A$33:$B$50,2,FALSE)="Fixed","Fixed",(AM$22)))</f>
        <v>37.24</v>
      </c>
      <c r="AN25" s="14">
        <f t="shared" ref="AN25:AN36" si="21">ROUND(IF(AM25="Fixed",AL25,(AL25*AM25)),2)</f>
        <v>1</v>
      </c>
      <c r="AP25" s="93">
        <f>INDEX(HR_Input!$C$33:$AL$50,MATCH($A25,HR_Input!$A$33:$A$50,0),MATCH(AP$13,HR_Input!$C$32:$AL$32,0))</f>
        <v>2.69E-2</v>
      </c>
      <c r="AQ25" s="23">
        <f>IF(VLOOKUP($A25,HR_Input!$A$33:$B$50,2,FALSE)="Percentage",AR$22,IF(VLOOKUP($A25,HR_Input!$A$33:$B$50,2,FALSE)="Fixed","Fixed",(AQ$22)))</f>
        <v>37.24</v>
      </c>
      <c r="AR25" s="14">
        <f t="shared" ref="AR25:AR36" si="22">ROUND(IF(AQ25="Fixed",AP25,(AP25*AQ25)),2)</f>
        <v>1</v>
      </c>
      <c r="AS25" s="6"/>
      <c r="AT25" s="93">
        <f>INDEX(HR_Input!$C$33:$AL$50,MATCH($A25,HR_Input!$A$33:$A$50,0),MATCH(AT$13,HR_Input!$C$32:$AL$32,0))</f>
        <v>2.69E-2</v>
      </c>
      <c r="AU25" s="23">
        <f>IF(VLOOKUP($A25,HR_Input!$A$33:$B$50,2,FALSE)="Percentage",AV$22,IF(VLOOKUP($A25,HR_Input!$A$33:$B$50,2,FALSE)="Fixed","Fixed",(AU$22)))</f>
        <v>37.24</v>
      </c>
      <c r="AV25" s="14">
        <f t="shared" ref="AV25:AV36" si="23">ROUND(IF(AU25="Fixed",AT25,(AT25*AU25)),2)</f>
        <v>1</v>
      </c>
    </row>
    <row r="26" spans="1:48" x14ac:dyDescent="0.25">
      <c r="A26" t="str">
        <f>HR_Input!A34</f>
        <v>RSF Surcharge</v>
      </c>
      <c r="B26" s="93">
        <f>INDEX(HR_Input!$C$33:$AL$50,MATCH($A26,HR_Input!$A$33:$A$50,0),MATCH(B$13,HR_Input!$C$32:$AL$32,0))</f>
        <v>6.2179999999999996E-3</v>
      </c>
      <c r="C26" s="23">
        <f>IF(VLOOKUP($A26,HR_Input!$A$33:$B$50,2,FALSE)="Percentage",D$22,IF(VLOOKUP($A26,HR_Input!$A$33:$B$50,2,FALSE)="Fixed","Fixed",(C$22)))</f>
        <v>45.92</v>
      </c>
      <c r="D26" s="14">
        <f t="shared" si="12"/>
        <v>0.28999999999999998</v>
      </c>
      <c r="F26" s="93">
        <f>INDEX(HR_Input!$C$33:$AL$50,MATCH($A26,HR_Input!$A$33:$A$50,0),MATCH(F$13,HR_Input!$C$32:$AL$32,0))</f>
        <v>6.2179999999999996E-3</v>
      </c>
      <c r="G26" s="23">
        <f>IF(VLOOKUP($A26,HR_Input!$A$33:$B$50,2,FALSE)="Percentage",H$22,IF(VLOOKUP($A26,HR_Input!$A$33:$B$50,2,FALSE)="Fixed","Fixed",(G$22)))</f>
        <v>45.92</v>
      </c>
      <c r="H26" s="14">
        <f t="shared" si="13"/>
        <v>0.28999999999999998</v>
      </c>
      <c r="J26" s="93">
        <f>INDEX(HR_Input!$C$33:$AL$50,MATCH($A26,HR_Input!$A$33:$A$50,0),MATCH(J$13,HR_Input!$C$32:$AL$32,0))</f>
        <v>6.2179999999999996E-3</v>
      </c>
      <c r="K26" s="23">
        <f>IF(VLOOKUP($A26,HR_Input!$A$33:$B$50,2,FALSE)="Percentage",L$22,IF(VLOOKUP($A26,HR_Input!$A$33:$B$50,2,FALSE)="Fixed","Fixed",(K$22)))</f>
        <v>45.92</v>
      </c>
      <c r="L26" s="14">
        <f t="shared" si="14"/>
        <v>0.28999999999999998</v>
      </c>
      <c r="N26" s="93">
        <f>INDEX(HR_Input!$C$33:$AL$50,MATCH($A26,HR_Input!$A$33:$A$50,0),MATCH(N$13,HR_Input!$C$32:$AL$32,0))</f>
        <v>6.2179999999999996E-3</v>
      </c>
      <c r="O26" s="23">
        <f>IF(VLOOKUP($A26,HR_Input!$A$33:$B$50,2,FALSE)="Percentage",P$22,IF(VLOOKUP($A26,HR_Input!$A$33:$B$50,2,FALSE)="Fixed","Fixed",(O$22)))</f>
        <v>45.92</v>
      </c>
      <c r="P26" s="14">
        <f t="shared" si="15"/>
        <v>0.28999999999999998</v>
      </c>
      <c r="R26" s="93">
        <f>INDEX(HR_Input!$C$33:$AL$50,MATCH($A26,HR_Input!$A$33:$A$50,0),MATCH(R$13,HR_Input!$C$32:$AL$32,0))</f>
        <v>6.2179999999999996E-3</v>
      </c>
      <c r="S26" s="23">
        <f>IF(VLOOKUP($A26,HR_Input!$A$33:$B$50,2,FALSE)="Percentage",T$22,IF(VLOOKUP($A26,HR_Input!$A$33:$B$50,2,FALSE)="Fixed","Fixed",(S$22)))</f>
        <v>37.24</v>
      </c>
      <c r="T26" s="14">
        <f t="shared" si="16"/>
        <v>0.23</v>
      </c>
      <c r="V26" s="93">
        <f>INDEX(HR_Input!$C$33:$AL$50,MATCH($A26,HR_Input!$A$33:$A$50,0),MATCH(V$13,HR_Input!$C$32:$AL$32,0))</f>
        <v>6.2179999999999996E-3</v>
      </c>
      <c r="W26" s="23">
        <f>IF(VLOOKUP($A26,HR_Input!$A$33:$B$50,2,FALSE)="Percentage",X$22,IF(VLOOKUP($A26,HR_Input!$A$33:$B$50,2,FALSE)="Fixed","Fixed",(W$22)))</f>
        <v>37.24</v>
      </c>
      <c r="X26" s="14">
        <f t="shared" si="17"/>
        <v>0.23</v>
      </c>
      <c r="Z26" s="93">
        <f>INDEX(HR_Input!$C$33:$AL$50,MATCH($A26,HR_Input!$A$33:$A$50,0),MATCH(Z$13,HR_Input!$C$32:$AL$32,0))</f>
        <v>6.2179999999999996E-3</v>
      </c>
      <c r="AA26" s="23">
        <f>IF(VLOOKUP($A26,HR_Input!$A$33:$B$50,2,FALSE)="Percentage",AB$22,IF(VLOOKUP($A26,HR_Input!$A$33:$B$50,2,FALSE)="Fixed","Fixed",(AA$22)))</f>
        <v>37.24</v>
      </c>
      <c r="AB26" s="14">
        <f t="shared" si="18"/>
        <v>0.23</v>
      </c>
      <c r="AD26" s="93">
        <f>INDEX(HR_Input!$C$33:$AL$50,MATCH($A26,HR_Input!$A$33:$A$50,0),MATCH(AD$13,HR_Input!$C$32:$AL$32,0))</f>
        <v>6.2179999999999996E-3</v>
      </c>
      <c r="AE26" s="23">
        <f>IF(VLOOKUP($A26,HR_Input!$A$33:$B$50,2,FALSE)="Percentage",AF$22,IF(VLOOKUP($A26,HR_Input!$A$33:$B$50,2,FALSE)="Fixed","Fixed",(AE$22)))</f>
        <v>37.24</v>
      </c>
      <c r="AF26" s="14">
        <f t="shared" si="19"/>
        <v>0.23</v>
      </c>
      <c r="AH26" s="93">
        <f>INDEX(HR_Input!$C$33:$AL$50,MATCH($A26,HR_Input!$A$33:$A$50,0),MATCH(AH$13,HR_Input!$C$32:$AL$32,0))</f>
        <v>6.2179999999999996E-3</v>
      </c>
      <c r="AI26" s="23">
        <f>IF(VLOOKUP($A26,HR_Input!$A$33:$B$50,2,FALSE)="Percentage",AJ$22,IF(VLOOKUP($A26,HR_Input!$A$33:$B$50,2,FALSE)="Fixed","Fixed",(AI$22)))</f>
        <v>37.24</v>
      </c>
      <c r="AJ26" s="14">
        <f t="shared" si="20"/>
        <v>0.23</v>
      </c>
      <c r="AL26" s="93">
        <f>INDEX(HR_Input!$C$33:$AL$50,MATCH($A26,HR_Input!$A$33:$A$50,0),MATCH(AL$13,HR_Input!$C$32:$AL$32,0))</f>
        <v>6.2179999999999996E-3</v>
      </c>
      <c r="AM26" s="23">
        <f>IF(VLOOKUP($A26,HR_Input!$A$33:$B$50,2,FALSE)="Percentage",AN$22,IF(VLOOKUP($A26,HR_Input!$A$33:$B$50,2,FALSE)="Fixed","Fixed",(AM$22)))</f>
        <v>37.24</v>
      </c>
      <c r="AN26" s="14">
        <f t="shared" si="21"/>
        <v>0.23</v>
      </c>
      <c r="AP26" s="93">
        <f>INDEX(HR_Input!$C$33:$AL$50,MATCH($A26,HR_Input!$A$33:$A$50,0),MATCH(AP$13,HR_Input!$C$32:$AL$32,0))</f>
        <v>6.2179999999999996E-3</v>
      </c>
      <c r="AQ26" s="23">
        <f>IF(VLOOKUP($A26,HR_Input!$A$33:$B$50,2,FALSE)="Percentage",AR$22,IF(VLOOKUP($A26,HR_Input!$A$33:$B$50,2,FALSE)="Fixed","Fixed",(AQ$22)))</f>
        <v>37.24</v>
      </c>
      <c r="AR26" s="14">
        <f t="shared" si="22"/>
        <v>0.23</v>
      </c>
      <c r="AS26" s="6"/>
      <c r="AT26" s="93">
        <f>INDEX(HR_Input!$C$33:$AL$50,MATCH($A26,HR_Input!$A$33:$A$50,0),MATCH(AT$13,HR_Input!$C$32:$AL$32,0))</f>
        <v>6.2179999999999996E-3</v>
      </c>
      <c r="AU26" s="23">
        <f>IF(VLOOKUP($A26,HR_Input!$A$33:$B$50,2,FALSE)="Percentage",AV$22,IF(VLOOKUP($A26,HR_Input!$A$33:$B$50,2,FALSE)="Fixed","Fixed",(AU$22)))</f>
        <v>37.24</v>
      </c>
      <c r="AV26" s="14">
        <f t="shared" si="23"/>
        <v>0.23</v>
      </c>
    </row>
    <row r="27" spans="1:48" x14ac:dyDescent="0.25">
      <c r="A27" t="str">
        <f>HR_Input!A35</f>
        <v>WRAM/MCBA</v>
      </c>
      <c r="B27" s="93">
        <f>INDEX(HR_Input!$C$33:$AL$50,MATCH($A27,HR_Input!$A$33:$A$50,0),MATCH(B$13,HR_Input!$C$32:$AL$32,0))</f>
        <v>0.57420000000000004</v>
      </c>
      <c r="C27" s="23">
        <f>IF(VLOOKUP($A27,HR_Input!$A$33:$B$50,2,FALSE)="Percentage",D$22,IF(VLOOKUP($A27,HR_Input!$A$33:$B$50,2,FALSE)="Fixed","Fixed",(C$22)))</f>
        <v>6</v>
      </c>
      <c r="D27" s="14">
        <f t="shared" si="12"/>
        <v>3.45</v>
      </c>
      <c r="F27" s="93">
        <f>INDEX(HR_Input!$C$33:$AL$50,MATCH($A27,HR_Input!$A$33:$A$50,0),MATCH(F$13,HR_Input!$C$32:$AL$32,0))</f>
        <v>0.57420000000000004</v>
      </c>
      <c r="G27" s="23">
        <f>IF(VLOOKUP($A27,HR_Input!$A$33:$B$50,2,FALSE)="Percentage",H$22,IF(VLOOKUP($A27,HR_Input!$A$33:$B$50,2,FALSE)="Fixed","Fixed",(G$22)))</f>
        <v>6</v>
      </c>
      <c r="H27" s="14">
        <f t="shared" si="13"/>
        <v>3.45</v>
      </c>
      <c r="J27" s="93">
        <f>INDEX(HR_Input!$C$33:$AL$50,MATCH($A27,HR_Input!$A$33:$A$50,0),MATCH(J$13,HR_Input!$C$32:$AL$32,0))</f>
        <v>0.57420000000000004</v>
      </c>
      <c r="K27" s="23">
        <f>IF(VLOOKUP($A27,HR_Input!$A$33:$B$50,2,FALSE)="Percentage",L$22,IF(VLOOKUP($A27,HR_Input!$A$33:$B$50,2,FALSE)="Fixed","Fixed",(K$22)))</f>
        <v>6</v>
      </c>
      <c r="L27" s="14">
        <f t="shared" si="14"/>
        <v>3.45</v>
      </c>
      <c r="N27" s="93">
        <f>INDEX(HR_Input!$C$33:$AL$50,MATCH($A27,HR_Input!$A$33:$A$50,0),MATCH(N$13,HR_Input!$C$32:$AL$32,0))</f>
        <v>0.57420000000000004</v>
      </c>
      <c r="O27" s="23">
        <f>IF(VLOOKUP($A27,HR_Input!$A$33:$B$50,2,FALSE)="Percentage",P$22,IF(VLOOKUP($A27,HR_Input!$A$33:$B$50,2,FALSE)="Fixed","Fixed",(O$22)))</f>
        <v>6</v>
      </c>
      <c r="P27" s="14">
        <f t="shared" si="15"/>
        <v>3.45</v>
      </c>
      <c r="R27" s="93">
        <f>INDEX(HR_Input!$C$33:$AL$50,MATCH($A27,HR_Input!$A$33:$A$50,0),MATCH(R$13,HR_Input!$C$32:$AL$32,0))</f>
        <v>0.57420000000000004</v>
      </c>
      <c r="S27" s="23">
        <f>IF(VLOOKUP($A27,HR_Input!$A$33:$B$50,2,FALSE)="Percentage",T$22,IF(VLOOKUP($A27,HR_Input!$A$33:$B$50,2,FALSE)="Fixed","Fixed",(S$22)))</f>
        <v>6</v>
      </c>
      <c r="T27" s="14">
        <f t="shared" si="16"/>
        <v>3.45</v>
      </c>
      <c r="V27" s="93">
        <f>INDEX(HR_Input!$C$33:$AL$50,MATCH($A27,HR_Input!$A$33:$A$50,0),MATCH(V$13,HR_Input!$C$32:$AL$32,0))</f>
        <v>0</v>
      </c>
      <c r="W27" s="23">
        <f>IF(VLOOKUP($A27,HR_Input!$A$33:$B$50,2,FALSE)="Percentage",X$22,IF(VLOOKUP($A27,HR_Input!$A$33:$B$50,2,FALSE)="Fixed","Fixed",(W$22)))</f>
        <v>6</v>
      </c>
      <c r="X27" s="14">
        <f t="shared" si="17"/>
        <v>0</v>
      </c>
      <c r="Z27" s="93">
        <f>INDEX(HR_Input!$C$33:$AL$50,MATCH($A27,HR_Input!$A$33:$A$50,0),MATCH(Z$13,HR_Input!$C$32:$AL$32,0))</f>
        <v>0</v>
      </c>
      <c r="AA27" s="23">
        <f>IF(VLOOKUP($A27,HR_Input!$A$33:$B$50,2,FALSE)="Percentage",AB$22,IF(VLOOKUP($A27,HR_Input!$A$33:$B$50,2,FALSE)="Fixed","Fixed",(AA$22)))</f>
        <v>6</v>
      </c>
      <c r="AB27" s="14">
        <f t="shared" si="18"/>
        <v>0</v>
      </c>
      <c r="AD27" s="93">
        <f>INDEX(HR_Input!$C$33:$AL$50,MATCH($A27,HR_Input!$A$33:$A$50,0),MATCH(AD$13,HR_Input!$C$32:$AL$32,0))</f>
        <v>0</v>
      </c>
      <c r="AE27" s="23">
        <f>IF(VLOOKUP($A27,HR_Input!$A$33:$B$50,2,FALSE)="Percentage",AF$22,IF(VLOOKUP($A27,HR_Input!$A$33:$B$50,2,FALSE)="Fixed","Fixed",(AE$22)))</f>
        <v>6</v>
      </c>
      <c r="AF27" s="14">
        <f t="shared" si="19"/>
        <v>0</v>
      </c>
      <c r="AH27" s="93">
        <f>INDEX(HR_Input!$C$33:$AL$50,MATCH($A27,HR_Input!$A$33:$A$50,0),MATCH(AH$13,HR_Input!$C$32:$AL$32,0))</f>
        <v>0</v>
      </c>
      <c r="AI27" s="23">
        <f>IF(VLOOKUP($A27,HR_Input!$A$33:$B$50,2,FALSE)="Percentage",AJ$22,IF(VLOOKUP($A27,HR_Input!$A$33:$B$50,2,FALSE)="Fixed","Fixed",(AI$22)))</f>
        <v>6</v>
      </c>
      <c r="AJ27" s="14">
        <f t="shared" si="20"/>
        <v>0</v>
      </c>
      <c r="AL27" s="93">
        <f>INDEX(HR_Input!$C$33:$AL$50,MATCH($A27,HR_Input!$A$33:$A$50,0),MATCH(AL$13,HR_Input!$C$32:$AL$32,0))</f>
        <v>0</v>
      </c>
      <c r="AM27" s="23">
        <f>IF(VLOOKUP($A27,HR_Input!$A$33:$B$50,2,FALSE)="Percentage",AN$22,IF(VLOOKUP($A27,HR_Input!$A$33:$B$50,2,FALSE)="Fixed","Fixed",(AM$22)))</f>
        <v>6</v>
      </c>
      <c r="AN27" s="14">
        <f t="shared" si="21"/>
        <v>0</v>
      </c>
      <c r="AP27" s="93">
        <f>INDEX(HR_Input!$C$33:$AL$50,MATCH($A27,HR_Input!$A$33:$A$50,0),MATCH(AP$13,HR_Input!$C$32:$AL$32,0))</f>
        <v>0</v>
      </c>
      <c r="AQ27" s="23">
        <f>IF(VLOOKUP($A27,HR_Input!$A$33:$B$50,2,FALSE)="Percentage",AR$22,IF(VLOOKUP($A27,HR_Input!$A$33:$B$50,2,FALSE)="Fixed","Fixed",(AQ$22)))</f>
        <v>6</v>
      </c>
      <c r="AR27" s="14">
        <f t="shared" si="22"/>
        <v>0</v>
      </c>
      <c r="AS27" s="6"/>
      <c r="AT27" s="93">
        <f>INDEX(HR_Input!$C$33:$AL$50,MATCH($A27,HR_Input!$A$33:$A$50,0),MATCH(AT$13,HR_Input!$C$32:$AL$32,0))</f>
        <v>0</v>
      </c>
      <c r="AU27" s="23">
        <f>IF(VLOOKUP($A27,HR_Input!$A$33:$B$50,2,FALSE)="Percentage",AV$22,IF(VLOOKUP($A27,HR_Input!$A$33:$B$50,2,FALSE)="Fixed","Fixed",(AU$22)))</f>
        <v>6</v>
      </c>
      <c r="AV27" s="14">
        <f t="shared" si="23"/>
        <v>0</v>
      </c>
    </row>
    <row r="28" spans="1:48" x14ac:dyDescent="0.25">
      <c r="A28" t="str">
        <f>HR_Input!A36</f>
        <v>PCBA</v>
      </c>
      <c r="B28" s="93">
        <f>INDEX(HR_Input!$C$33:$AL$50,MATCH($A28,HR_Input!$A$33:$A$50,0),MATCH(B$13,HR_Input!$C$32:$AL$32,0))</f>
        <v>0.1517</v>
      </c>
      <c r="C28" s="23">
        <f>IF(VLOOKUP($A28,HR_Input!$A$33:$B$50,2,FALSE)="Percentage",D$22,IF(VLOOKUP($A28,HR_Input!$A$33:$B$50,2,FALSE)="Fixed","Fixed",(C$22)))</f>
        <v>6</v>
      </c>
      <c r="D28" s="14">
        <f t="shared" si="12"/>
        <v>0.91</v>
      </c>
      <c r="F28" s="93">
        <f>INDEX(HR_Input!$C$33:$AL$50,MATCH($A28,HR_Input!$A$33:$A$50,0),MATCH(F$13,HR_Input!$C$32:$AL$32,0))</f>
        <v>0.1517</v>
      </c>
      <c r="G28" s="23">
        <f>IF(VLOOKUP($A28,HR_Input!$A$33:$B$50,2,FALSE)="Percentage",H$22,IF(VLOOKUP($A28,HR_Input!$A$33:$B$50,2,FALSE)="Fixed","Fixed",(G$22)))</f>
        <v>6</v>
      </c>
      <c r="H28" s="14">
        <f t="shared" si="13"/>
        <v>0.91</v>
      </c>
      <c r="J28" s="93">
        <f>INDEX(HR_Input!$C$33:$AL$50,MATCH($A28,HR_Input!$A$33:$A$50,0),MATCH(J$13,HR_Input!$C$32:$AL$32,0))</f>
        <v>0.1517</v>
      </c>
      <c r="K28" s="23">
        <f>IF(VLOOKUP($A28,HR_Input!$A$33:$B$50,2,FALSE)="Percentage",L$22,IF(VLOOKUP($A28,HR_Input!$A$33:$B$50,2,FALSE)="Fixed","Fixed",(K$22)))</f>
        <v>6</v>
      </c>
      <c r="L28" s="14">
        <f t="shared" si="14"/>
        <v>0.91</v>
      </c>
      <c r="N28" s="93">
        <f>INDEX(HR_Input!$C$33:$AL$50,MATCH($A28,HR_Input!$A$33:$A$50,0),MATCH(N$13,HR_Input!$C$32:$AL$32,0))</f>
        <v>0.1517</v>
      </c>
      <c r="O28" s="23">
        <f>IF(VLOOKUP($A28,HR_Input!$A$33:$B$50,2,FALSE)="Percentage",P$22,IF(VLOOKUP($A28,HR_Input!$A$33:$B$50,2,FALSE)="Fixed","Fixed",(O$22)))</f>
        <v>6</v>
      </c>
      <c r="P28" s="14">
        <f t="shared" si="15"/>
        <v>0.91</v>
      </c>
      <c r="R28" s="93">
        <f>INDEX(HR_Input!$C$33:$AL$50,MATCH($A28,HR_Input!$A$33:$A$50,0),MATCH(R$13,HR_Input!$C$32:$AL$32,0))</f>
        <v>0.1517</v>
      </c>
      <c r="S28" s="23">
        <f>IF(VLOOKUP($A28,HR_Input!$A$33:$B$50,2,FALSE)="Percentage",T$22,IF(VLOOKUP($A28,HR_Input!$A$33:$B$50,2,FALSE)="Fixed","Fixed",(S$22)))</f>
        <v>6</v>
      </c>
      <c r="T28" s="14">
        <f t="shared" si="16"/>
        <v>0.91</v>
      </c>
      <c r="V28" s="93">
        <f>INDEX(HR_Input!$C$33:$AL$50,MATCH($A28,HR_Input!$A$33:$A$50,0),MATCH(V$13,HR_Input!$C$32:$AL$32,0))</f>
        <v>0.1517</v>
      </c>
      <c r="W28" s="23">
        <f>IF(VLOOKUP($A28,HR_Input!$A$33:$B$50,2,FALSE)="Percentage",X$22,IF(VLOOKUP($A28,HR_Input!$A$33:$B$50,2,FALSE)="Fixed","Fixed",(W$22)))</f>
        <v>6</v>
      </c>
      <c r="X28" s="14">
        <f t="shared" si="17"/>
        <v>0.91</v>
      </c>
      <c r="Z28" s="93">
        <f>INDEX(HR_Input!$C$33:$AL$50,MATCH($A28,HR_Input!$A$33:$A$50,0),MATCH(Z$13,HR_Input!$C$32:$AL$32,0))</f>
        <v>0.1517</v>
      </c>
      <c r="AA28" s="23">
        <f>IF(VLOOKUP($A28,HR_Input!$A$33:$B$50,2,FALSE)="Percentage",AB$22,IF(VLOOKUP($A28,HR_Input!$A$33:$B$50,2,FALSE)="Fixed","Fixed",(AA$22)))</f>
        <v>6</v>
      </c>
      <c r="AB28" s="14">
        <f t="shared" si="18"/>
        <v>0.91</v>
      </c>
      <c r="AD28" s="93">
        <f>INDEX(HR_Input!$C$33:$AL$50,MATCH($A28,HR_Input!$A$33:$A$50,0),MATCH(AD$13,HR_Input!$C$32:$AL$32,0))</f>
        <v>0</v>
      </c>
      <c r="AE28" s="23">
        <f>IF(VLOOKUP($A28,HR_Input!$A$33:$B$50,2,FALSE)="Percentage",AF$22,IF(VLOOKUP($A28,HR_Input!$A$33:$B$50,2,FALSE)="Fixed","Fixed",(AE$22)))</f>
        <v>6</v>
      </c>
      <c r="AF28" s="14">
        <f t="shared" si="19"/>
        <v>0</v>
      </c>
      <c r="AH28" s="93">
        <f>INDEX(HR_Input!$C$33:$AL$50,MATCH($A28,HR_Input!$A$33:$A$50,0),MATCH(AH$13,HR_Input!$C$32:$AL$32,0))</f>
        <v>0</v>
      </c>
      <c r="AI28" s="23">
        <f>IF(VLOOKUP($A28,HR_Input!$A$33:$B$50,2,FALSE)="Percentage",AJ$22,IF(VLOOKUP($A28,HR_Input!$A$33:$B$50,2,FALSE)="Fixed","Fixed",(AI$22)))</f>
        <v>6</v>
      </c>
      <c r="AJ28" s="14">
        <f t="shared" si="20"/>
        <v>0</v>
      </c>
      <c r="AL28" s="93">
        <f>INDEX(HR_Input!$C$33:$AL$50,MATCH($A28,HR_Input!$A$33:$A$50,0),MATCH(AL$13,HR_Input!$C$32:$AL$32,0))</f>
        <v>0</v>
      </c>
      <c r="AM28" s="23">
        <f>IF(VLOOKUP($A28,HR_Input!$A$33:$B$50,2,FALSE)="Percentage",AN$22,IF(VLOOKUP($A28,HR_Input!$A$33:$B$50,2,FALSE)="Fixed","Fixed",(AM$22)))</f>
        <v>6</v>
      </c>
      <c r="AN28" s="14">
        <f t="shared" si="21"/>
        <v>0</v>
      </c>
      <c r="AP28" s="93">
        <f>INDEX(HR_Input!$C$33:$AL$50,MATCH($A28,HR_Input!$A$33:$A$50,0),MATCH(AP$13,HR_Input!$C$32:$AL$32,0))</f>
        <v>0</v>
      </c>
      <c r="AQ28" s="23">
        <f>IF(VLOOKUP($A28,HR_Input!$A$33:$B$50,2,FALSE)="Percentage",AR$22,IF(VLOOKUP($A28,HR_Input!$A$33:$B$50,2,FALSE)="Fixed","Fixed",(AQ$22)))</f>
        <v>6</v>
      </c>
      <c r="AR28" s="14">
        <f t="shared" si="22"/>
        <v>0</v>
      </c>
      <c r="AS28" s="6"/>
      <c r="AT28" s="93">
        <f>INDEX(HR_Input!$C$33:$AL$50,MATCH($A28,HR_Input!$A$33:$A$50,0),MATCH(AT$13,HR_Input!$C$32:$AL$32,0))</f>
        <v>0</v>
      </c>
      <c r="AU28" s="23">
        <f>IF(VLOOKUP($A28,HR_Input!$A$33:$B$50,2,FALSE)="Percentage",AV$22,IF(VLOOKUP($A28,HR_Input!$A$33:$B$50,2,FALSE)="Fixed","Fixed",(AU$22)))</f>
        <v>6</v>
      </c>
      <c r="AV28" s="14">
        <f t="shared" si="23"/>
        <v>0</v>
      </c>
    </row>
    <row r="29" spans="1:48" x14ac:dyDescent="0.25">
      <c r="A29" t="str">
        <f>HR_Input!A37</f>
        <v>HCBA</v>
      </c>
      <c r="B29" s="93">
        <f>INDEX(HR_Input!$C$33:$AL$50,MATCH($A29,HR_Input!$A$33:$A$50,0),MATCH(B$13,HR_Input!$C$32:$AL$32,0))</f>
        <v>-1.76</v>
      </c>
      <c r="C29" s="23" t="str">
        <f>IF(VLOOKUP($A29,HR_Input!$A$33:$B$50,2,FALSE)="Percentage",D$22,IF(VLOOKUP($A29,HR_Input!$A$33:$B$50,2,FALSE)="Fixed","Fixed",(C$22)))</f>
        <v>Fixed</v>
      </c>
      <c r="D29" s="14">
        <f t="shared" si="12"/>
        <v>-1.76</v>
      </c>
      <c r="F29" s="93">
        <f>INDEX(HR_Input!$C$33:$AL$50,MATCH($A29,HR_Input!$A$33:$A$50,0),MATCH(F$13,HR_Input!$C$32:$AL$32,0))</f>
        <v>-1.76</v>
      </c>
      <c r="G29" s="23" t="str">
        <f>IF(VLOOKUP($A29,HR_Input!$A$33:$B$50,2,FALSE)="Percentage",H$22,IF(VLOOKUP($A29,HR_Input!$A$33:$B$50,2,FALSE)="Fixed","Fixed",(G$22)))</f>
        <v>Fixed</v>
      </c>
      <c r="H29" s="14">
        <f t="shared" si="13"/>
        <v>-1.76</v>
      </c>
      <c r="J29" s="93">
        <f>INDEX(HR_Input!$C$33:$AL$50,MATCH($A29,HR_Input!$A$33:$A$50,0),MATCH(J$13,HR_Input!$C$32:$AL$32,0))</f>
        <v>-1.76</v>
      </c>
      <c r="K29" s="23" t="str">
        <f>IF(VLOOKUP($A29,HR_Input!$A$33:$B$50,2,FALSE)="Percentage",L$22,IF(VLOOKUP($A29,HR_Input!$A$33:$B$50,2,FALSE)="Fixed","Fixed",(K$22)))</f>
        <v>Fixed</v>
      </c>
      <c r="L29" s="14">
        <f t="shared" si="14"/>
        <v>-1.76</v>
      </c>
      <c r="N29" s="93">
        <f>INDEX(HR_Input!$C$33:$AL$50,MATCH($A29,HR_Input!$A$33:$A$50,0),MATCH(N$13,HR_Input!$C$32:$AL$32,0))</f>
        <v>-1.76</v>
      </c>
      <c r="O29" s="23" t="str">
        <f>IF(VLOOKUP($A29,HR_Input!$A$33:$B$50,2,FALSE)="Percentage",P$22,IF(VLOOKUP($A29,HR_Input!$A$33:$B$50,2,FALSE)="Fixed","Fixed",(O$22)))</f>
        <v>Fixed</v>
      </c>
      <c r="P29" s="14">
        <f t="shared" si="15"/>
        <v>-1.76</v>
      </c>
      <c r="R29" s="93">
        <f>INDEX(HR_Input!$C$33:$AL$50,MATCH($A29,HR_Input!$A$33:$A$50,0),MATCH(R$13,HR_Input!$C$32:$AL$32,0))</f>
        <v>-1.76</v>
      </c>
      <c r="S29" s="23" t="str">
        <f>IF(VLOOKUP($A29,HR_Input!$A$33:$B$50,2,FALSE)="Percentage",T$22,IF(VLOOKUP($A29,HR_Input!$A$33:$B$50,2,FALSE)="Fixed","Fixed",(S$22)))</f>
        <v>Fixed</v>
      </c>
      <c r="T29" s="14">
        <f t="shared" si="16"/>
        <v>-1.76</v>
      </c>
      <c r="V29" s="93">
        <f>INDEX(HR_Input!$C$33:$AL$50,MATCH($A29,HR_Input!$A$33:$A$50,0),MATCH(V$13,HR_Input!$C$32:$AL$32,0))</f>
        <v>-1.76</v>
      </c>
      <c r="W29" s="23" t="str">
        <f>IF(VLOOKUP($A29,HR_Input!$A$33:$B$50,2,FALSE)="Percentage",X$22,IF(VLOOKUP($A29,HR_Input!$A$33:$B$50,2,FALSE)="Fixed","Fixed",(W$22)))</f>
        <v>Fixed</v>
      </c>
      <c r="X29" s="14">
        <f t="shared" si="17"/>
        <v>-1.76</v>
      </c>
      <c r="Z29" s="93">
        <f>INDEX(HR_Input!$C$33:$AL$50,MATCH($A29,HR_Input!$A$33:$A$50,0),MATCH(Z$13,HR_Input!$C$32:$AL$32,0))</f>
        <v>-1.76</v>
      </c>
      <c r="AA29" s="23" t="str">
        <f>IF(VLOOKUP($A29,HR_Input!$A$33:$B$50,2,FALSE)="Percentage",AB$22,IF(VLOOKUP($A29,HR_Input!$A$33:$B$50,2,FALSE)="Fixed","Fixed",(AA$22)))</f>
        <v>Fixed</v>
      </c>
      <c r="AB29" s="14">
        <f t="shared" si="18"/>
        <v>-1.76</v>
      </c>
      <c r="AD29" s="93">
        <f>INDEX(HR_Input!$C$33:$AL$50,MATCH($A29,HR_Input!$A$33:$A$50,0),MATCH(AD$13,HR_Input!$C$32:$AL$32,0))</f>
        <v>0</v>
      </c>
      <c r="AE29" s="23" t="str">
        <f>IF(VLOOKUP($A29,HR_Input!$A$33:$B$50,2,FALSE)="Percentage",AF$22,IF(VLOOKUP($A29,HR_Input!$A$33:$B$50,2,FALSE)="Fixed","Fixed",(AE$22)))</f>
        <v>Fixed</v>
      </c>
      <c r="AF29" s="14">
        <f t="shared" si="19"/>
        <v>0</v>
      </c>
      <c r="AH29" s="93">
        <f>INDEX(HR_Input!$C$33:$AL$50,MATCH($A29,HR_Input!$A$33:$A$50,0),MATCH(AH$13,HR_Input!$C$32:$AL$32,0))</f>
        <v>0</v>
      </c>
      <c r="AI29" s="23" t="str">
        <f>IF(VLOOKUP($A29,HR_Input!$A$33:$B$50,2,FALSE)="Percentage",AJ$22,IF(VLOOKUP($A29,HR_Input!$A$33:$B$50,2,FALSE)="Fixed","Fixed",(AI$22)))</f>
        <v>Fixed</v>
      </c>
      <c r="AJ29" s="14">
        <f t="shared" si="20"/>
        <v>0</v>
      </c>
      <c r="AL29" s="93">
        <f>INDEX(HR_Input!$C$33:$AL$50,MATCH($A29,HR_Input!$A$33:$A$50,0),MATCH(AL$13,HR_Input!$C$32:$AL$32,0))</f>
        <v>0</v>
      </c>
      <c r="AM29" s="23" t="str">
        <f>IF(VLOOKUP($A29,HR_Input!$A$33:$B$50,2,FALSE)="Percentage",AN$22,IF(VLOOKUP($A29,HR_Input!$A$33:$B$50,2,FALSE)="Fixed","Fixed",(AM$22)))</f>
        <v>Fixed</v>
      </c>
      <c r="AN29" s="14">
        <f t="shared" si="21"/>
        <v>0</v>
      </c>
      <c r="AP29" s="93">
        <f>INDEX(HR_Input!$C$33:$AL$50,MATCH($A29,HR_Input!$A$33:$A$50,0),MATCH(AP$13,HR_Input!$C$32:$AL$32,0))</f>
        <v>0</v>
      </c>
      <c r="AQ29" s="23" t="str">
        <f>IF(VLOOKUP($A29,HR_Input!$A$33:$B$50,2,FALSE)="Percentage",AR$22,IF(VLOOKUP($A29,HR_Input!$A$33:$B$50,2,FALSE)="Fixed","Fixed",(AQ$22)))</f>
        <v>Fixed</v>
      </c>
      <c r="AR29" s="14">
        <f t="shared" si="22"/>
        <v>0</v>
      </c>
      <c r="AS29" s="6"/>
      <c r="AT29" s="93">
        <f>INDEX(HR_Input!$C$33:$AL$50,MATCH($A29,HR_Input!$A$33:$A$50,0),MATCH(AT$13,HR_Input!$C$32:$AL$32,0))</f>
        <v>0</v>
      </c>
      <c r="AU29" s="23" t="str">
        <f>IF(VLOOKUP($A29,HR_Input!$A$33:$B$50,2,FALSE)="Percentage",AV$22,IF(VLOOKUP($A29,HR_Input!$A$33:$B$50,2,FALSE)="Fixed","Fixed",(AU$22)))</f>
        <v>Fixed</v>
      </c>
      <c r="AV29" s="14">
        <f t="shared" si="23"/>
        <v>0</v>
      </c>
    </row>
    <row r="30" spans="1:48" x14ac:dyDescent="0.25">
      <c r="A30" t="str">
        <f>HR_Input!A38</f>
        <v>DRMA</v>
      </c>
      <c r="B30" s="93">
        <f>INDEX(HR_Input!$C$33:$AL$50,MATCH($A30,HR_Input!$A$33:$A$50,0),MATCH(B$13,HR_Input!$C$32:$AL$32,0))</f>
        <v>0</v>
      </c>
      <c r="C30" s="23">
        <f>IF(VLOOKUP($A30,HR_Input!$A$33:$B$50,2,FALSE)="Percentage",D$22,IF(VLOOKUP($A30,HR_Input!$A$33:$B$50,2,FALSE)="Fixed","Fixed",(C$22)))</f>
        <v>6</v>
      </c>
      <c r="D30" s="14">
        <f t="shared" si="12"/>
        <v>0</v>
      </c>
      <c r="F30" s="93">
        <f>INDEX(HR_Input!$C$33:$AL$50,MATCH($A30,HR_Input!$A$33:$A$50,0),MATCH(F$13,HR_Input!$C$32:$AL$32,0))</f>
        <v>0</v>
      </c>
      <c r="G30" s="23">
        <f>IF(VLOOKUP($A30,HR_Input!$A$33:$B$50,2,FALSE)="Percentage",H$22,IF(VLOOKUP($A30,HR_Input!$A$33:$B$50,2,FALSE)="Fixed","Fixed",(G$22)))</f>
        <v>6</v>
      </c>
      <c r="H30" s="14">
        <f t="shared" si="13"/>
        <v>0</v>
      </c>
      <c r="J30" s="93">
        <f>INDEX(HR_Input!$C$33:$AL$50,MATCH($A30,HR_Input!$A$33:$A$50,0),MATCH(J$13,HR_Input!$C$32:$AL$32,0))</f>
        <v>0</v>
      </c>
      <c r="K30" s="23">
        <f>IF(VLOOKUP($A30,HR_Input!$A$33:$B$50,2,FALSE)="Percentage",L$22,IF(VLOOKUP($A30,HR_Input!$A$33:$B$50,2,FALSE)="Fixed","Fixed",(K$22)))</f>
        <v>6</v>
      </c>
      <c r="L30" s="14">
        <f t="shared" si="14"/>
        <v>0</v>
      </c>
      <c r="N30" s="93">
        <f>INDEX(HR_Input!$C$33:$AL$50,MATCH($A30,HR_Input!$A$33:$A$50,0),MATCH(N$13,HR_Input!$C$32:$AL$32,0))</f>
        <v>0</v>
      </c>
      <c r="O30" s="23">
        <f>IF(VLOOKUP($A30,HR_Input!$A$33:$B$50,2,FALSE)="Percentage",P$22,IF(VLOOKUP($A30,HR_Input!$A$33:$B$50,2,FALSE)="Fixed","Fixed",(O$22)))</f>
        <v>6</v>
      </c>
      <c r="P30" s="14">
        <f t="shared" si="15"/>
        <v>0</v>
      </c>
      <c r="R30" s="93">
        <f>INDEX(HR_Input!$C$33:$AL$50,MATCH($A30,HR_Input!$A$33:$A$50,0),MATCH(R$13,HR_Input!$C$32:$AL$32,0))</f>
        <v>0</v>
      </c>
      <c r="S30" s="23">
        <f>IF(VLOOKUP($A30,HR_Input!$A$33:$B$50,2,FALSE)="Percentage",T$22,IF(VLOOKUP($A30,HR_Input!$A$33:$B$50,2,FALSE)="Fixed","Fixed",(S$22)))</f>
        <v>6</v>
      </c>
      <c r="T30" s="14">
        <f t="shared" si="16"/>
        <v>0</v>
      </c>
      <c r="V30" s="93">
        <f>INDEX(HR_Input!$C$33:$AL$50,MATCH($A30,HR_Input!$A$33:$A$50,0),MATCH(V$13,HR_Input!$C$32:$AL$32,0))</f>
        <v>0</v>
      </c>
      <c r="W30" s="23">
        <f>IF(VLOOKUP($A30,HR_Input!$A$33:$B$50,2,FALSE)="Percentage",X$22,IF(VLOOKUP($A30,HR_Input!$A$33:$B$50,2,FALSE)="Fixed","Fixed",(W$22)))</f>
        <v>6</v>
      </c>
      <c r="X30" s="14">
        <f t="shared" si="17"/>
        <v>0</v>
      </c>
      <c r="Z30" s="93">
        <f>INDEX(HR_Input!$C$33:$AL$50,MATCH($A30,HR_Input!$A$33:$A$50,0),MATCH(Z$13,HR_Input!$C$32:$AL$32,0))</f>
        <v>0</v>
      </c>
      <c r="AA30" s="23">
        <f>IF(VLOOKUP($A30,HR_Input!$A$33:$B$50,2,FALSE)="Percentage",AB$22,IF(VLOOKUP($A30,HR_Input!$A$33:$B$50,2,FALSE)="Fixed","Fixed",(AA$22)))</f>
        <v>6</v>
      </c>
      <c r="AB30" s="14">
        <f t="shared" si="18"/>
        <v>0</v>
      </c>
      <c r="AD30" s="93">
        <f>INDEX(HR_Input!$C$33:$AL$50,MATCH($A30,HR_Input!$A$33:$A$50,0),MATCH(AD$13,HR_Input!$C$32:$AL$32,0))</f>
        <v>0</v>
      </c>
      <c r="AE30" s="23">
        <f>IF(VLOOKUP($A30,HR_Input!$A$33:$B$50,2,FALSE)="Percentage",AF$22,IF(VLOOKUP($A30,HR_Input!$A$33:$B$50,2,FALSE)="Fixed","Fixed",(AE$22)))</f>
        <v>6</v>
      </c>
      <c r="AF30" s="14">
        <f t="shared" si="19"/>
        <v>0</v>
      </c>
      <c r="AH30" s="93">
        <f>INDEX(HR_Input!$C$33:$AL$50,MATCH($A30,HR_Input!$A$33:$A$50,0),MATCH(AH$13,HR_Input!$C$32:$AL$32,0))</f>
        <v>0</v>
      </c>
      <c r="AI30" s="23">
        <f>IF(VLOOKUP($A30,HR_Input!$A$33:$B$50,2,FALSE)="Percentage",AJ$22,IF(VLOOKUP($A30,HR_Input!$A$33:$B$50,2,FALSE)="Fixed","Fixed",(AI$22)))</f>
        <v>6</v>
      </c>
      <c r="AJ30" s="14">
        <f t="shared" si="20"/>
        <v>0</v>
      </c>
      <c r="AL30" s="93">
        <f>INDEX(HR_Input!$C$33:$AL$50,MATCH($A30,HR_Input!$A$33:$A$50,0),MATCH(AL$13,HR_Input!$C$32:$AL$32,0))</f>
        <v>0</v>
      </c>
      <c r="AM30" s="23">
        <f>IF(VLOOKUP($A30,HR_Input!$A$33:$B$50,2,FALSE)="Percentage",AN$22,IF(VLOOKUP($A30,HR_Input!$A$33:$B$50,2,FALSE)="Fixed","Fixed",(AM$22)))</f>
        <v>6</v>
      </c>
      <c r="AN30" s="14">
        <f t="shared" si="21"/>
        <v>0</v>
      </c>
      <c r="AP30" s="93">
        <f>INDEX(HR_Input!$C$33:$AL$50,MATCH($A30,HR_Input!$A$33:$A$50,0),MATCH(AP$13,HR_Input!$C$32:$AL$32,0))</f>
        <v>0</v>
      </c>
      <c r="AQ30" s="23">
        <f>IF(VLOOKUP($A30,HR_Input!$A$33:$B$50,2,FALSE)="Percentage",AR$22,IF(VLOOKUP($A30,HR_Input!$A$33:$B$50,2,FALSE)="Fixed","Fixed",(AQ$22)))</f>
        <v>6</v>
      </c>
      <c r="AR30" s="14">
        <f t="shared" si="22"/>
        <v>0</v>
      </c>
      <c r="AS30" s="6"/>
      <c r="AT30" s="93">
        <f>INDEX(HR_Input!$C$33:$AL$50,MATCH($A30,HR_Input!$A$33:$A$50,0),MATCH(AT$13,HR_Input!$C$32:$AL$32,0))</f>
        <v>0</v>
      </c>
      <c r="AU30" s="23">
        <f>IF(VLOOKUP($A30,HR_Input!$A$33:$B$50,2,FALSE)="Percentage",AV$22,IF(VLOOKUP($A30,HR_Input!$A$33:$B$50,2,FALSE)="Fixed","Fixed",(AU$22)))</f>
        <v>6</v>
      </c>
      <c r="AV30" s="14">
        <f t="shared" si="23"/>
        <v>0</v>
      </c>
    </row>
    <row r="31" spans="1:48" x14ac:dyDescent="0.25">
      <c r="A31" t="str">
        <f>HR_Input!A39</f>
        <v>CEBA</v>
      </c>
      <c r="B31" s="93">
        <f>INDEX(HR_Input!$C$33:$AL$50,MATCH($A31,HR_Input!$A$33:$A$50,0),MATCH(B$13,HR_Input!$C$32:$AL$32,0))</f>
        <v>-1.74</v>
      </c>
      <c r="C31" s="23" t="str">
        <f>IF(VLOOKUP($A31,HR_Input!$A$33:$B$50,2,FALSE)="Percentage",D$22,IF(VLOOKUP($A31,HR_Input!$A$33:$B$50,2,FALSE)="Fixed","Fixed",(C$22)))</f>
        <v>Fixed</v>
      </c>
      <c r="D31" s="14">
        <f t="shared" si="12"/>
        <v>-1.74</v>
      </c>
      <c r="F31" s="93">
        <f>INDEX(HR_Input!$C$33:$AL$50,MATCH($A31,HR_Input!$A$33:$A$50,0),MATCH(F$13,HR_Input!$C$32:$AL$32,0))</f>
        <v>-1.74</v>
      </c>
      <c r="G31" s="23" t="str">
        <f>IF(VLOOKUP($A31,HR_Input!$A$33:$B$50,2,FALSE)="Percentage",H$22,IF(VLOOKUP($A31,HR_Input!$A$33:$B$50,2,FALSE)="Fixed","Fixed",(G$22)))</f>
        <v>Fixed</v>
      </c>
      <c r="H31" s="14">
        <f t="shared" si="13"/>
        <v>-1.74</v>
      </c>
      <c r="J31" s="93">
        <f>INDEX(HR_Input!$C$33:$AL$50,MATCH($A31,HR_Input!$A$33:$A$50,0),MATCH(J$13,HR_Input!$C$32:$AL$32,0))</f>
        <v>-1.74</v>
      </c>
      <c r="K31" s="23" t="str">
        <f>IF(VLOOKUP($A31,HR_Input!$A$33:$B$50,2,FALSE)="Percentage",L$22,IF(VLOOKUP($A31,HR_Input!$A$33:$B$50,2,FALSE)="Fixed","Fixed",(K$22)))</f>
        <v>Fixed</v>
      </c>
      <c r="L31" s="14">
        <f t="shared" si="14"/>
        <v>-1.74</v>
      </c>
      <c r="N31" s="93">
        <f>INDEX(HR_Input!$C$33:$AL$50,MATCH($A31,HR_Input!$A$33:$A$50,0),MATCH(N$13,HR_Input!$C$32:$AL$32,0))</f>
        <v>-1.74</v>
      </c>
      <c r="O31" s="23" t="str">
        <f>IF(VLOOKUP($A31,HR_Input!$A$33:$B$50,2,FALSE)="Percentage",P$22,IF(VLOOKUP($A31,HR_Input!$A$33:$B$50,2,FALSE)="Fixed","Fixed",(O$22)))</f>
        <v>Fixed</v>
      </c>
      <c r="P31" s="14">
        <f t="shared" si="15"/>
        <v>-1.74</v>
      </c>
      <c r="R31" s="93">
        <f>INDEX(HR_Input!$C$33:$AL$50,MATCH($A31,HR_Input!$A$33:$A$50,0),MATCH(R$13,HR_Input!$C$32:$AL$32,0))</f>
        <v>-1.74</v>
      </c>
      <c r="S31" s="23" t="str">
        <f>IF(VLOOKUP($A31,HR_Input!$A$33:$B$50,2,FALSE)="Percentage",T$22,IF(VLOOKUP($A31,HR_Input!$A$33:$B$50,2,FALSE)="Fixed","Fixed",(S$22)))</f>
        <v>Fixed</v>
      </c>
      <c r="T31" s="14">
        <f t="shared" si="16"/>
        <v>-1.74</v>
      </c>
      <c r="V31" s="93">
        <f>INDEX(HR_Input!$C$33:$AL$50,MATCH($A31,HR_Input!$A$33:$A$50,0),MATCH(V$13,HR_Input!$C$32:$AL$32,0))</f>
        <v>0</v>
      </c>
      <c r="W31" s="23" t="str">
        <f>IF(VLOOKUP($A31,HR_Input!$A$33:$B$50,2,FALSE)="Percentage",X$22,IF(VLOOKUP($A31,HR_Input!$A$33:$B$50,2,FALSE)="Fixed","Fixed",(W$22)))</f>
        <v>Fixed</v>
      </c>
      <c r="X31" s="14">
        <f t="shared" si="17"/>
        <v>0</v>
      </c>
      <c r="Z31" s="93">
        <f>INDEX(HR_Input!$C$33:$AL$50,MATCH($A31,HR_Input!$A$33:$A$50,0),MATCH(Z$13,HR_Input!$C$32:$AL$32,0))</f>
        <v>0</v>
      </c>
      <c r="AA31" s="23" t="str">
        <f>IF(VLOOKUP($A31,HR_Input!$A$33:$B$50,2,FALSE)="Percentage",AB$22,IF(VLOOKUP($A31,HR_Input!$A$33:$B$50,2,FALSE)="Fixed","Fixed",(AA$22)))</f>
        <v>Fixed</v>
      </c>
      <c r="AB31" s="14">
        <f t="shared" si="18"/>
        <v>0</v>
      </c>
      <c r="AD31" s="93">
        <f>INDEX(HR_Input!$C$33:$AL$50,MATCH($A31,HR_Input!$A$33:$A$50,0),MATCH(AD$13,HR_Input!$C$32:$AL$32,0))</f>
        <v>0</v>
      </c>
      <c r="AE31" s="23" t="str">
        <f>IF(VLOOKUP($A31,HR_Input!$A$33:$B$50,2,FALSE)="Percentage",AF$22,IF(VLOOKUP($A31,HR_Input!$A$33:$B$50,2,FALSE)="Fixed","Fixed",(AE$22)))</f>
        <v>Fixed</v>
      </c>
      <c r="AF31" s="14">
        <f t="shared" si="19"/>
        <v>0</v>
      </c>
      <c r="AH31" s="93">
        <f>INDEX(HR_Input!$C$33:$AL$50,MATCH($A31,HR_Input!$A$33:$A$50,0),MATCH(AH$13,HR_Input!$C$32:$AL$32,0))</f>
        <v>0</v>
      </c>
      <c r="AI31" s="23" t="str">
        <f>IF(VLOOKUP($A31,HR_Input!$A$33:$B$50,2,FALSE)="Percentage",AJ$22,IF(VLOOKUP($A31,HR_Input!$A$33:$B$50,2,FALSE)="Fixed","Fixed",(AI$22)))</f>
        <v>Fixed</v>
      </c>
      <c r="AJ31" s="14">
        <f t="shared" si="20"/>
        <v>0</v>
      </c>
      <c r="AL31" s="93">
        <f>INDEX(HR_Input!$C$33:$AL$50,MATCH($A31,HR_Input!$A$33:$A$50,0),MATCH(AL$13,HR_Input!$C$32:$AL$32,0))</f>
        <v>0</v>
      </c>
      <c r="AM31" s="23" t="str">
        <f>IF(VLOOKUP($A31,HR_Input!$A$33:$B$50,2,FALSE)="Percentage",AN$22,IF(VLOOKUP($A31,HR_Input!$A$33:$B$50,2,FALSE)="Fixed","Fixed",(AM$22)))</f>
        <v>Fixed</v>
      </c>
      <c r="AN31" s="14">
        <f t="shared" si="21"/>
        <v>0</v>
      </c>
      <c r="AP31" s="93">
        <f>INDEX(HR_Input!$C$33:$AL$50,MATCH($A31,HR_Input!$A$33:$A$50,0),MATCH(AP$13,HR_Input!$C$32:$AL$32,0))</f>
        <v>0</v>
      </c>
      <c r="AQ31" s="23" t="str">
        <f>IF(VLOOKUP($A31,HR_Input!$A$33:$B$50,2,FALSE)="Percentage",AR$22,IF(VLOOKUP($A31,HR_Input!$A$33:$B$50,2,FALSE)="Fixed","Fixed",(AQ$22)))</f>
        <v>Fixed</v>
      </c>
      <c r="AR31" s="14">
        <f t="shared" si="22"/>
        <v>0</v>
      </c>
      <c r="AS31" s="6"/>
      <c r="AT31" s="93">
        <f>INDEX(HR_Input!$C$33:$AL$50,MATCH($A31,HR_Input!$A$33:$A$50,0),MATCH(AT$13,HR_Input!$C$32:$AL$32,0))</f>
        <v>0</v>
      </c>
      <c r="AU31" s="23" t="str">
        <f>IF(VLOOKUP($A31,HR_Input!$A$33:$B$50,2,FALSE)="Percentage",AV$22,IF(VLOOKUP($A31,HR_Input!$A$33:$B$50,2,FALSE)="Fixed","Fixed",(AU$22)))</f>
        <v>Fixed</v>
      </c>
      <c r="AV31" s="14">
        <f t="shared" si="23"/>
        <v>0</v>
      </c>
    </row>
    <row r="32" spans="1:48" x14ac:dyDescent="0.25">
      <c r="A32" t="str">
        <f>HR_Input!A40</f>
        <v>IRMA</v>
      </c>
      <c r="B32" s="93">
        <f>INDEX(HR_Input!$C$33:$AL$50,MATCH($A32,HR_Input!$A$33:$A$50,0),MATCH(B$13,HR_Input!$C$32:$AL$32,0))</f>
        <v>0</v>
      </c>
      <c r="C32" s="23">
        <f>IF(VLOOKUP($A32,HR_Input!$A$33:$B$50,2,FALSE)="Percentage",D$22,IF(VLOOKUP($A32,HR_Input!$A$33:$B$50,2,FALSE)="Fixed","Fixed",(C$22)))</f>
        <v>6</v>
      </c>
      <c r="D32" s="14">
        <f t="shared" si="12"/>
        <v>0</v>
      </c>
      <c r="F32" s="93">
        <f>INDEX(HR_Input!$C$33:$AL$50,MATCH($A32,HR_Input!$A$33:$A$50,0),MATCH(F$13,HR_Input!$C$32:$AL$32,0))</f>
        <v>0</v>
      </c>
      <c r="G32" s="23">
        <f>IF(VLOOKUP($A32,HR_Input!$A$33:$B$50,2,FALSE)="Percentage",H$22,IF(VLOOKUP($A32,HR_Input!$A$33:$B$50,2,FALSE)="Fixed","Fixed",(G$22)))</f>
        <v>6</v>
      </c>
      <c r="H32" s="14">
        <f t="shared" si="13"/>
        <v>0</v>
      </c>
      <c r="J32" s="93">
        <f>INDEX(HR_Input!$C$33:$AL$50,MATCH($A32,HR_Input!$A$33:$A$50,0),MATCH(J$13,HR_Input!$C$32:$AL$32,0))</f>
        <v>0</v>
      </c>
      <c r="K32" s="23">
        <f>IF(VLOOKUP($A32,HR_Input!$A$33:$B$50,2,FALSE)="Percentage",L$22,IF(VLOOKUP($A32,HR_Input!$A$33:$B$50,2,FALSE)="Fixed","Fixed",(K$22)))</f>
        <v>6</v>
      </c>
      <c r="L32" s="14">
        <f t="shared" si="14"/>
        <v>0</v>
      </c>
      <c r="N32" s="93">
        <f>INDEX(HR_Input!$C$33:$AL$50,MATCH($A32,HR_Input!$A$33:$A$50,0),MATCH(N$13,HR_Input!$C$32:$AL$32,0))</f>
        <v>0</v>
      </c>
      <c r="O32" s="23">
        <f>IF(VLOOKUP($A32,HR_Input!$A$33:$B$50,2,FALSE)="Percentage",P$22,IF(VLOOKUP($A32,HR_Input!$A$33:$B$50,2,FALSE)="Fixed","Fixed",(O$22)))</f>
        <v>6</v>
      </c>
      <c r="P32" s="14">
        <f t="shared" si="15"/>
        <v>0</v>
      </c>
      <c r="R32" s="93">
        <f>INDEX(HR_Input!$C$33:$AL$50,MATCH($A32,HR_Input!$A$33:$A$50,0),MATCH(R$13,HR_Input!$C$32:$AL$32,0))</f>
        <v>0</v>
      </c>
      <c r="S32" s="23">
        <f>IF(VLOOKUP($A32,HR_Input!$A$33:$B$50,2,FALSE)="Percentage",T$22,IF(VLOOKUP($A32,HR_Input!$A$33:$B$50,2,FALSE)="Fixed","Fixed",(S$22)))</f>
        <v>6</v>
      </c>
      <c r="T32" s="14">
        <f t="shared" si="16"/>
        <v>0</v>
      </c>
      <c r="V32" s="93">
        <f>INDEX(HR_Input!$C$33:$AL$50,MATCH($A32,HR_Input!$A$33:$A$50,0),MATCH(V$13,HR_Input!$C$32:$AL$32,0))</f>
        <v>0</v>
      </c>
      <c r="W32" s="23">
        <f>IF(VLOOKUP($A32,HR_Input!$A$33:$B$50,2,FALSE)="Percentage",X$22,IF(VLOOKUP($A32,HR_Input!$A$33:$B$50,2,FALSE)="Fixed","Fixed",(W$22)))</f>
        <v>6</v>
      </c>
      <c r="X32" s="14">
        <f t="shared" si="17"/>
        <v>0</v>
      </c>
      <c r="Z32" s="93">
        <f>INDEX(HR_Input!$C$33:$AL$50,MATCH($A32,HR_Input!$A$33:$A$50,0),MATCH(Z$13,HR_Input!$C$32:$AL$32,0))</f>
        <v>0</v>
      </c>
      <c r="AA32" s="23">
        <f>IF(VLOOKUP($A32,HR_Input!$A$33:$B$50,2,FALSE)="Percentage",AB$22,IF(VLOOKUP($A32,HR_Input!$A$33:$B$50,2,FALSE)="Fixed","Fixed",(AA$22)))</f>
        <v>6</v>
      </c>
      <c r="AB32" s="14">
        <f t="shared" si="18"/>
        <v>0</v>
      </c>
      <c r="AD32" s="93">
        <f>INDEX(HR_Input!$C$33:$AL$50,MATCH($A32,HR_Input!$A$33:$A$50,0),MATCH(AD$13,HR_Input!$C$32:$AL$32,0))</f>
        <v>0</v>
      </c>
      <c r="AE32" s="23">
        <f>IF(VLOOKUP($A32,HR_Input!$A$33:$B$50,2,FALSE)="Percentage",AF$22,IF(VLOOKUP($A32,HR_Input!$A$33:$B$50,2,FALSE)="Fixed","Fixed",(AE$22)))</f>
        <v>6</v>
      </c>
      <c r="AF32" s="14">
        <f t="shared" si="19"/>
        <v>0</v>
      </c>
      <c r="AH32" s="93">
        <f>INDEX(HR_Input!$C$33:$AL$50,MATCH($A32,HR_Input!$A$33:$A$50,0),MATCH(AH$13,HR_Input!$C$32:$AL$32,0))</f>
        <v>0</v>
      </c>
      <c r="AI32" s="23">
        <f>IF(VLOOKUP($A32,HR_Input!$A$33:$B$50,2,FALSE)="Percentage",AJ$22,IF(VLOOKUP($A32,HR_Input!$A$33:$B$50,2,FALSE)="Fixed","Fixed",(AI$22)))</f>
        <v>6</v>
      </c>
      <c r="AJ32" s="14">
        <f t="shared" si="20"/>
        <v>0</v>
      </c>
      <c r="AL32" s="93">
        <f>INDEX(HR_Input!$C$33:$AL$50,MATCH($A32,HR_Input!$A$33:$A$50,0),MATCH(AL$13,HR_Input!$C$32:$AL$32,0))</f>
        <v>0.2742</v>
      </c>
      <c r="AM32" s="23">
        <f>IF(VLOOKUP($A32,HR_Input!$A$33:$B$50,2,FALSE)="Percentage",AN$22,IF(VLOOKUP($A32,HR_Input!$A$33:$B$50,2,FALSE)="Fixed","Fixed",(AM$22)))</f>
        <v>6</v>
      </c>
      <c r="AN32" s="14">
        <f t="shared" si="21"/>
        <v>1.65</v>
      </c>
      <c r="AP32" s="93">
        <f>INDEX(HR_Input!$C$33:$AL$50,MATCH($A32,HR_Input!$A$33:$A$50,0),MATCH(AP$13,HR_Input!$C$32:$AL$32,0))</f>
        <v>0.2742</v>
      </c>
      <c r="AQ32" s="23">
        <f>IF(VLOOKUP($A32,HR_Input!$A$33:$B$50,2,FALSE)="Percentage",AR$22,IF(VLOOKUP($A32,HR_Input!$A$33:$B$50,2,FALSE)="Fixed","Fixed",(AQ$22)))</f>
        <v>6</v>
      </c>
      <c r="AR32" s="14">
        <f t="shared" si="22"/>
        <v>1.65</v>
      </c>
      <c r="AS32" s="6"/>
      <c r="AT32" s="93">
        <f>INDEX(HR_Input!$C$33:$AL$50,MATCH($A32,HR_Input!$A$33:$A$50,0),MATCH(AT$13,HR_Input!$C$32:$AL$32,0))</f>
        <v>0.2742</v>
      </c>
      <c r="AU32" s="23">
        <f>IF(VLOOKUP($A32,HR_Input!$A$33:$B$50,2,FALSE)="Percentage",AV$22,IF(VLOOKUP($A32,HR_Input!$A$33:$B$50,2,FALSE)="Fixed","Fixed",(AU$22)))</f>
        <v>6</v>
      </c>
      <c r="AV32" s="14">
        <f t="shared" si="23"/>
        <v>1.65</v>
      </c>
    </row>
    <row r="33" spans="1:48" x14ac:dyDescent="0.25">
      <c r="A33" t="str">
        <f>HR_Input!A41</f>
        <v>General Balancing Account</v>
      </c>
      <c r="B33" s="93">
        <f>INDEX(HR_Input!$C$33:$AL$50,MATCH($A33,HR_Input!$A$33:$A$50,0),MATCH(B$13,HR_Input!$C$32:$AL$32,0))</f>
        <v>0</v>
      </c>
      <c r="C33" s="23">
        <f>IF(VLOOKUP($A33,HR_Input!$A$33:$B$50,2,FALSE)="Percentage",D$22,IF(VLOOKUP($A33,HR_Input!$A$33:$B$50,2,FALSE)="Fixed","Fixed",(C$22)))</f>
        <v>6</v>
      </c>
      <c r="D33" s="14">
        <f t="shared" si="12"/>
        <v>0</v>
      </c>
      <c r="F33" s="93">
        <f>INDEX(HR_Input!$C$33:$AL$50,MATCH($A33,HR_Input!$A$33:$A$50,0),MATCH(F$13,HR_Input!$C$32:$AL$32,0))</f>
        <v>0</v>
      </c>
      <c r="G33" s="23">
        <f>IF(VLOOKUP($A33,HR_Input!$A$33:$B$50,2,FALSE)="Percentage",H$22,IF(VLOOKUP($A33,HR_Input!$A$33:$B$50,2,FALSE)="Fixed","Fixed",(G$22)))</f>
        <v>6</v>
      </c>
      <c r="H33" s="14">
        <f t="shared" si="13"/>
        <v>0</v>
      </c>
      <c r="J33" s="93">
        <f>INDEX(HR_Input!$C$33:$AL$50,MATCH($A33,HR_Input!$A$33:$A$50,0),MATCH(J$13,HR_Input!$C$32:$AL$32,0))</f>
        <v>0</v>
      </c>
      <c r="K33" s="23">
        <f>IF(VLOOKUP($A33,HR_Input!$A$33:$B$50,2,FALSE)="Percentage",L$22,IF(VLOOKUP($A33,HR_Input!$A$33:$B$50,2,FALSE)="Fixed","Fixed",(K$22)))</f>
        <v>6</v>
      </c>
      <c r="L33" s="14">
        <f t="shared" si="14"/>
        <v>0</v>
      </c>
      <c r="N33" s="93">
        <f>INDEX(HR_Input!$C$33:$AL$50,MATCH($A33,HR_Input!$A$33:$A$50,0),MATCH(N$13,HR_Input!$C$32:$AL$32,0))</f>
        <v>0</v>
      </c>
      <c r="O33" s="23">
        <f>IF(VLOOKUP($A33,HR_Input!$A$33:$B$50,2,FALSE)="Percentage",P$22,IF(VLOOKUP($A33,HR_Input!$A$33:$B$50,2,FALSE)="Fixed","Fixed",(O$22)))</f>
        <v>6</v>
      </c>
      <c r="P33" s="14">
        <f t="shared" si="15"/>
        <v>0</v>
      </c>
      <c r="R33" s="93">
        <f>INDEX(HR_Input!$C$33:$AL$50,MATCH($A33,HR_Input!$A$33:$A$50,0),MATCH(R$13,HR_Input!$C$32:$AL$32,0))</f>
        <v>0</v>
      </c>
      <c r="S33" s="23">
        <f>IF(VLOOKUP($A33,HR_Input!$A$33:$B$50,2,FALSE)="Percentage",T$22,IF(VLOOKUP($A33,HR_Input!$A$33:$B$50,2,FALSE)="Fixed","Fixed",(S$22)))</f>
        <v>6</v>
      </c>
      <c r="T33" s="14">
        <f t="shared" si="16"/>
        <v>0</v>
      </c>
      <c r="V33" s="93">
        <f>INDEX(HR_Input!$C$33:$AL$50,MATCH($A33,HR_Input!$A$33:$A$50,0),MATCH(V$13,HR_Input!$C$32:$AL$32,0))</f>
        <v>0</v>
      </c>
      <c r="W33" s="23">
        <f>IF(VLOOKUP($A33,HR_Input!$A$33:$B$50,2,FALSE)="Percentage",X$22,IF(VLOOKUP($A33,HR_Input!$A$33:$B$50,2,FALSE)="Fixed","Fixed",(W$22)))</f>
        <v>6</v>
      </c>
      <c r="X33" s="14">
        <f t="shared" si="17"/>
        <v>0</v>
      </c>
      <c r="Z33" s="93">
        <f>INDEX(HR_Input!$C$33:$AL$50,MATCH($A33,HR_Input!$A$33:$A$50,0),MATCH(Z$13,HR_Input!$C$32:$AL$32,0))</f>
        <v>0</v>
      </c>
      <c r="AA33" s="23">
        <f>IF(VLOOKUP($A33,HR_Input!$A$33:$B$50,2,FALSE)="Percentage",AB$22,IF(VLOOKUP($A33,HR_Input!$A$33:$B$50,2,FALSE)="Fixed","Fixed",(AA$22)))</f>
        <v>6</v>
      </c>
      <c r="AB33" s="14">
        <f t="shared" si="18"/>
        <v>0</v>
      </c>
      <c r="AD33" s="93">
        <f>INDEX(HR_Input!$C$33:$AL$50,MATCH($A33,HR_Input!$A$33:$A$50,0),MATCH(AD$13,HR_Input!$C$32:$AL$32,0))</f>
        <v>0</v>
      </c>
      <c r="AE33" s="23">
        <f>IF(VLOOKUP($A33,HR_Input!$A$33:$B$50,2,FALSE)="Percentage",AF$22,IF(VLOOKUP($A33,HR_Input!$A$33:$B$50,2,FALSE)="Fixed","Fixed",(AE$22)))</f>
        <v>6</v>
      </c>
      <c r="AF33" s="14">
        <f t="shared" si="19"/>
        <v>0</v>
      </c>
      <c r="AH33" s="93">
        <f>INDEX(HR_Input!$C$33:$AL$50,MATCH($A33,HR_Input!$A$33:$A$50,0),MATCH(AH$13,HR_Input!$C$32:$AL$32,0))</f>
        <v>0</v>
      </c>
      <c r="AI33" s="23">
        <f>IF(VLOOKUP($A33,HR_Input!$A$33:$B$50,2,FALSE)="Percentage",AJ$22,IF(VLOOKUP($A33,HR_Input!$A$33:$B$50,2,FALSE)="Fixed","Fixed",(AI$22)))</f>
        <v>6</v>
      </c>
      <c r="AJ33" s="14">
        <f t="shared" si="20"/>
        <v>0</v>
      </c>
      <c r="AL33" s="93">
        <f>INDEX(HR_Input!$C$33:$AL$50,MATCH($A33,HR_Input!$A$33:$A$50,0),MATCH(AL$13,HR_Input!$C$32:$AL$32,0))</f>
        <v>4.4000000000000003E-3</v>
      </c>
      <c r="AM33" s="23">
        <f>IF(VLOOKUP($A33,HR_Input!$A$33:$B$50,2,FALSE)="Percentage",AN$22,IF(VLOOKUP($A33,HR_Input!$A$33:$B$50,2,FALSE)="Fixed","Fixed",(AM$22)))</f>
        <v>6</v>
      </c>
      <c r="AN33" s="14">
        <f t="shared" si="21"/>
        <v>0.03</v>
      </c>
      <c r="AP33" s="93">
        <f>INDEX(HR_Input!$C$33:$AL$50,MATCH($A33,HR_Input!$A$33:$A$50,0),MATCH(AP$13,HR_Input!$C$32:$AL$32,0))</f>
        <v>4.4000000000000003E-3</v>
      </c>
      <c r="AQ33" s="23">
        <f>IF(VLOOKUP($A33,HR_Input!$A$33:$B$50,2,FALSE)="Percentage",AR$22,IF(VLOOKUP($A33,HR_Input!$A$33:$B$50,2,FALSE)="Fixed","Fixed",(AQ$22)))</f>
        <v>6</v>
      </c>
      <c r="AR33" s="14">
        <f t="shared" si="22"/>
        <v>0.03</v>
      </c>
      <c r="AS33" s="6"/>
      <c r="AT33" s="93">
        <f>INDEX(HR_Input!$C$33:$AL$50,MATCH($A33,HR_Input!$A$33:$A$50,0),MATCH(AT$13,HR_Input!$C$32:$AL$32,0))</f>
        <v>4.4000000000000003E-3</v>
      </c>
      <c r="AU33" s="23">
        <f>IF(VLOOKUP($A33,HR_Input!$A$33:$B$50,2,FALSE)="Percentage",AV$22,IF(VLOOKUP($A33,HR_Input!$A$33:$B$50,2,FALSE)="Fixed","Fixed",(AU$22)))</f>
        <v>6</v>
      </c>
      <c r="AV33" s="14">
        <f t="shared" si="23"/>
        <v>0.03</v>
      </c>
    </row>
    <row r="34" spans="1:48" x14ac:dyDescent="0.25">
      <c r="A34" t="str">
        <f>HR_Input!A42</f>
        <v>Lead Service Line</v>
      </c>
      <c r="B34" s="93">
        <f>INDEX(HR_Input!$C$33:$AL$50,MATCH($A34,HR_Input!$A$33:$A$50,0),MATCH(B$13,HR_Input!$C$32:$AL$32,0))</f>
        <v>0</v>
      </c>
      <c r="C34" s="23">
        <f>IF(VLOOKUP($A34,HR_Input!$A$33:$B$50,2,FALSE)="Percentage",D$22,IF(VLOOKUP($A34,HR_Input!$A$33:$B$50,2,FALSE)="Fixed","Fixed",(C$22)))</f>
        <v>6</v>
      </c>
      <c r="D34" s="14">
        <f t="shared" si="12"/>
        <v>0</v>
      </c>
      <c r="F34" s="93">
        <f>INDEX(HR_Input!$C$33:$AL$50,MATCH($A34,HR_Input!$A$33:$A$50,0),MATCH(F$13,HR_Input!$C$32:$AL$32,0))</f>
        <v>0</v>
      </c>
      <c r="G34" s="23">
        <f>IF(VLOOKUP($A34,HR_Input!$A$33:$B$50,2,FALSE)="Percentage",H$22,IF(VLOOKUP($A34,HR_Input!$A$33:$B$50,2,FALSE)="Fixed","Fixed",(G$22)))</f>
        <v>6</v>
      </c>
      <c r="H34" s="14">
        <f t="shared" si="13"/>
        <v>0</v>
      </c>
      <c r="J34" s="93">
        <f>INDEX(HR_Input!$C$33:$AL$50,MATCH($A34,HR_Input!$A$33:$A$50,0),MATCH(J$13,HR_Input!$C$32:$AL$32,0))</f>
        <v>0</v>
      </c>
      <c r="K34" s="23">
        <f>IF(VLOOKUP($A34,HR_Input!$A$33:$B$50,2,FALSE)="Percentage",L$22,IF(VLOOKUP($A34,HR_Input!$A$33:$B$50,2,FALSE)="Fixed","Fixed",(K$22)))</f>
        <v>6</v>
      </c>
      <c r="L34" s="14">
        <f t="shared" si="14"/>
        <v>0</v>
      </c>
      <c r="N34" s="93">
        <f>INDEX(HR_Input!$C$33:$AL$50,MATCH($A34,HR_Input!$A$33:$A$50,0),MATCH(N$13,HR_Input!$C$32:$AL$32,0))</f>
        <v>0</v>
      </c>
      <c r="O34" s="23">
        <f>IF(VLOOKUP($A34,HR_Input!$A$33:$B$50,2,FALSE)="Percentage",P$22,IF(VLOOKUP($A34,HR_Input!$A$33:$B$50,2,FALSE)="Fixed","Fixed",(O$22)))</f>
        <v>6</v>
      </c>
      <c r="P34" s="14">
        <f t="shared" si="15"/>
        <v>0</v>
      </c>
      <c r="R34" s="93">
        <f>INDEX(HR_Input!$C$33:$AL$50,MATCH($A34,HR_Input!$A$33:$A$50,0),MATCH(R$13,HR_Input!$C$32:$AL$32,0))</f>
        <v>0</v>
      </c>
      <c r="S34" s="23">
        <f>IF(VLOOKUP($A34,HR_Input!$A$33:$B$50,2,FALSE)="Percentage",T$22,IF(VLOOKUP($A34,HR_Input!$A$33:$B$50,2,FALSE)="Fixed","Fixed",(S$22)))</f>
        <v>6</v>
      </c>
      <c r="T34" s="14">
        <f t="shared" si="16"/>
        <v>0</v>
      </c>
      <c r="V34" s="93">
        <f>INDEX(HR_Input!$C$33:$AL$50,MATCH($A34,HR_Input!$A$33:$A$50,0),MATCH(V$13,HR_Input!$C$32:$AL$32,0))</f>
        <v>0</v>
      </c>
      <c r="W34" s="23">
        <f>IF(VLOOKUP($A34,HR_Input!$A$33:$B$50,2,FALSE)="Percentage",X$22,IF(VLOOKUP($A34,HR_Input!$A$33:$B$50,2,FALSE)="Fixed","Fixed",(W$22)))</f>
        <v>6</v>
      </c>
      <c r="X34" s="14">
        <f t="shared" si="17"/>
        <v>0</v>
      </c>
      <c r="Z34" s="93">
        <f>INDEX(HR_Input!$C$33:$AL$50,MATCH($A34,HR_Input!$A$33:$A$50,0),MATCH(Z$13,HR_Input!$C$32:$AL$32,0))</f>
        <v>0</v>
      </c>
      <c r="AA34" s="23">
        <f>IF(VLOOKUP($A34,HR_Input!$A$33:$B$50,2,FALSE)="Percentage",AB$22,IF(VLOOKUP($A34,HR_Input!$A$33:$B$50,2,FALSE)="Fixed","Fixed",(AA$22)))</f>
        <v>6</v>
      </c>
      <c r="AB34" s="14">
        <f t="shared" si="18"/>
        <v>0</v>
      </c>
      <c r="AD34" s="93">
        <f>INDEX(HR_Input!$C$33:$AL$50,MATCH($A34,HR_Input!$A$33:$A$50,0),MATCH(AD$13,HR_Input!$C$32:$AL$32,0))</f>
        <v>0</v>
      </c>
      <c r="AE34" s="23">
        <f>IF(VLOOKUP($A34,HR_Input!$A$33:$B$50,2,FALSE)="Percentage",AF$22,IF(VLOOKUP($A34,HR_Input!$A$33:$B$50,2,FALSE)="Fixed","Fixed",(AE$22)))</f>
        <v>6</v>
      </c>
      <c r="AF34" s="14">
        <f t="shared" si="19"/>
        <v>0</v>
      </c>
      <c r="AH34" s="93">
        <f>INDEX(HR_Input!$C$33:$AL$50,MATCH($A34,HR_Input!$A$33:$A$50,0),MATCH(AH$13,HR_Input!$C$32:$AL$32,0))</f>
        <v>0</v>
      </c>
      <c r="AI34" s="23">
        <f>IF(VLOOKUP($A34,HR_Input!$A$33:$B$50,2,FALSE)="Percentage",AJ$22,IF(VLOOKUP($A34,HR_Input!$A$33:$B$50,2,FALSE)="Fixed","Fixed",(AI$22)))</f>
        <v>6</v>
      </c>
      <c r="AJ34" s="14">
        <f t="shared" si="20"/>
        <v>0</v>
      </c>
      <c r="AL34" s="93">
        <f>INDEX(HR_Input!$C$33:$AL$50,MATCH($A34,HR_Input!$A$33:$A$50,0),MATCH(AL$13,HR_Input!$C$32:$AL$32,0))</f>
        <v>2.5000000000000001E-3</v>
      </c>
      <c r="AM34" s="23">
        <f>IF(VLOOKUP($A34,HR_Input!$A$33:$B$50,2,FALSE)="Percentage",AN$22,IF(VLOOKUP($A34,HR_Input!$A$33:$B$50,2,FALSE)="Fixed","Fixed",(AM$22)))</f>
        <v>6</v>
      </c>
      <c r="AN34" s="14">
        <f t="shared" si="21"/>
        <v>0.02</v>
      </c>
      <c r="AP34" s="93">
        <f>INDEX(HR_Input!$C$33:$AL$50,MATCH($A34,HR_Input!$A$33:$A$50,0),MATCH(AP$13,HR_Input!$C$32:$AL$32,0))</f>
        <v>2.5000000000000001E-3</v>
      </c>
      <c r="AQ34" s="23">
        <f>IF(VLOOKUP($A34,HR_Input!$A$33:$B$50,2,FALSE)="Percentage",AR$22,IF(VLOOKUP($A34,HR_Input!$A$33:$B$50,2,FALSE)="Fixed","Fixed",(AQ$22)))</f>
        <v>6</v>
      </c>
      <c r="AR34" s="14">
        <f t="shared" si="22"/>
        <v>0.02</v>
      </c>
      <c r="AS34" s="6"/>
      <c r="AT34" s="93">
        <f>INDEX(HR_Input!$C$33:$AL$50,MATCH($A34,HR_Input!$A$33:$A$50,0),MATCH(AT$13,HR_Input!$C$32:$AL$32,0))</f>
        <v>2.5000000000000001E-3</v>
      </c>
      <c r="AU34" s="23">
        <f>IF(VLOOKUP($A34,HR_Input!$A$33:$B$50,2,FALSE)="Percentage",AV$22,IF(VLOOKUP($A34,HR_Input!$A$33:$B$50,2,FALSE)="Fixed","Fixed",(AU$22)))</f>
        <v>6</v>
      </c>
      <c r="AV34" s="14">
        <f t="shared" si="23"/>
        <v>0.02</v>
      </c>
    </row>
    <row r="35" spans="1:48" x14ac:dyDescent="0.25">
      <c r="A35" t="str">
        <f>HR_Input!A43</f>
        <v>M-WRAM</v>
      </c>
      <c r="B35" s="93">
        <f>INDEX(HR_Input!$C$33:$AL$50,MATCH($A35,HR_Input!$A$33:$A$50,0),MATCH(B$13,HR_Input!$C$32:$AL$32,0))</f>
        <v>0</v>
      </c>
      <c r="C35" s="23">
        <f>IF(VLOOKUP($A35,HR_Input!$A$33:$B$50,2,FALSE)="Percentage",D$22,IF(VLOOKUP($A35,HR_Input!$A$33:$B$50,2,FALSE)="Fixed","Fixed",(C$22)))</f>
        <v>6</v>
      </c>
      <c r="D35" s="14">
        <f t="shared" si="12"/>
        <v>0</v>
      </c>
      <c r="F35" s="93">
        <f>INDEX(HR_Input!$C$33:$AL$50,MATCH($A35,HR_Input!$A$33:$A$50,0),MATCH(F$13,HR_Input!$C$32:$AL$32,0))</f>
        <v>0</v>
      </c>
      <c r="G35" s="23">
        <f>IF(VLOOKUP($A35,HR_Input!$A$33:$B$50,2,FALSE)="Percentage",H$22,IF(VLOOKUP($A35,HR_Input!$A$33:$B$50,2,FALSE)="Fixed","Fixed",(G$22)))</f>
        <v>6</v>
      </c>
      <c r="H35" s="14">
        <f t="shared" si="13"/>
        <v>0</v>
      </c>
      <c r="J35" s="93">
        <f>INDEX(HR_Input!$C$33:$AL$50,MATCH($A35,HR_Input!$A$33:$A$50,0),MATCH(J$13,HR_Input!$C$32:$AL$32,0))</f>
        <v>0</v>
      </c>
      <c r="K35" s="23">
        <f>IF(VLOOKUP($A35,HR_Input!$A$33:$B$50,2,FALSE)="Percentage",L$22,IF(VLOOKUP($A35,HR_Input!$A$33:$B$50,2,FALSE)="Fixed","Fixed",(K$22)))</f>
        <v>6</v>
      </c>
      <c r="L35" s="14">
        <f t="shared" si="14"/>
        <v>0</v>
      </c>
      <c r="N35" s="93">
        <f>INDEX(HR_Input!$C$33:$AL$50,MATCH($A35,HR_Input!$A$33:$A$50,0),MATCH(N$13,HR_Input!$C$32:$AL$32,0))</f>
        <v>0</v>
      </c>
      <c r="O35" s="23">
        <f>IF(VLOOKUP($A35,HR_Input!$A$33:$B$50,2,FALSE)="Percentage",P$22,IF(VLOOKUP($A35,HR_Input!$A$33:$B$50,2,FALSE)="Fixed","Fixed",(O$22)))</f>
        <v>6</v>
      </c>
      <c r="P35" s="14">
        <f t="shared" si="15"/>
        <v>0</v>
      </c>
      <c r="R35" s="93">
        <f>INDEX(HR_Input!$C$33:$AL$50,MATCH($A35,HR_Input!$A$33:$A$50,0),MATCH(R$13,HR_Input!$C$32:$AL$32,0))</f>
        <v>0</v>
      </c>
      <c r="S35" s="23">
        <f>IF(VLOOKUP($A35,HR_Input!$A$33:$B$50,2,FALSE)="Percentage",T$22,IF(VLOOKUP($A35,HR_Input!$A$33:$B$50,2,FALSE)="Fixed","Fixed",(S$22)))</f>
        <v>6</v>
      </c>
      <c r="T35" s="14">
        <f t="shared" si="16"/>
        <v>0</v>
      </c>
      <c r="V35" s="93">
        <f>INDEX(HR_Input!$C$33:$AL$50,MATCH($A35,HR_Input!$A$33:$A$50,0),MATCH(V$13,HR_Input!$C$32:$AL$32,0))</f>
        <v>0</v>
      </c>
      <c r="W35" s="23">
        <f>IF(VLOOKUP($A35,HR_Input!$A$33:$B$50,2,FALSE)="Percentage",X$22,IF(VLOOKUP($A35,HR_Input!$A$33:$B$50,2,FALSE)="Fixed","Fixed",(W$22)))</f>
        <v>6</v>
      </c>
      <c r="X35" s="14">
        <f t="shared" si="17"/>
        <v>0</v>
      </c>
      <c r="Z35" s="93">
        <f>INDEX(HR_Input!$C$33:$AL$50,MATCH($A35,HR_Input!$A$33:$A$50,0),MATCH(Z$13,HR_Input!$C$32:$AL$32,0))</f>
        <v>0</v>
      </c>
      <c r="AA35" s="23">
        <f>IF(VLOOKUP($A35,HR_Input!$A$33:$B$50,2,FALSE)="Percentage",AB$22,IF(VLOOKUP($A35,HR_Input!$A$33:$B$50,2,FALSE)="Fixed","Fixed",(AA$22)))</f>
        <v>6</v>
      </c>
      <c r="AB35" s="14">
        <f t="shared" si="18"/>
        <v>0</v>
      </c>
      <c r="AD35" s="93">
        <f>INDEX(HR_Input!$C$33:$AL$50,MATCH($A35,HR_Input!$A$33:$A$50,0),MATCH(AD$13,HR_Input!$C$32:$AL$32,0))</f>
        <v>0</v>
      </c>
      <c r="AE35" s="23">
        <f>IF(VLOOKUP($A35,HR_Input!$A$33:$B$50,2,FALSE)="Percentage",AF$22,IF(VLOOKUP($A35,HR_Input!$A$33:$B$50,2,FALSE)="Fixed","Fixed",(AE$22)))</f>
        <v>6</v>
      </c>
      <c r="AF35" s="14">
        <f t="shared" si="19"/>
        <v>0</v>
      </c>
      <c r="AH35" s="93">
        <f>INDEX(HR_Input!$C$33:$AL$50,MATCH($A35,HR_Input!$A$33:$A$50,0),MATCH(AH$13,HR_Input!$C$32:$AL$32,0))</f>
        <v>0</v>
      </c>
      <c r="AI35" s="23">
        <f>IF(VLOOKUP($A35,HR_Input!$A$33:$B$50,2,FALSE)="Percentage",AJ$22,IF(VLOOKUP($A35,HR_Input!$A$33:$B$50,2,FALSE)="Fixed","Fixed",(AI$22)))</f>
        <v>6</v>
      </c>
      <c r="AJ35" s="14">
        <f t="shared" si="20"/>
        <v>0</v>
      </c>
      <c r="AL35" s="93">
        <f>INDEX(HR_Input!$C$33:$AL$50,MATCH($A35,HR_Input!$A$33:$A$50,0),MATCH(AL$13,HR_Input!$C$32:$AL$32,0))</f>
        <v>0.20250000000000001</v>
      </c>
      <c r="AM35" s="23">
        <f>IF(VLOOKUP($A35,HR_Input!$A$33:$B$50,2,FALSE)="Percentage",AN$22,IF(VLOOKUP($A35,HR_Input!$A$33:$B$50,2,FALSE)="Fixed","Fixed",(AM$22)))</f>
        <v>6</v>
      </c>
      <c r="AN35" s="14">
        <f t="shared" si="21"/>
        <v>1.22</v>
      </c>
      <c r="AP35" s="93">
        <f>INDEX(HR_Input!$C$33:$AL$50,MATCH($A35,HR_Input!$A$33:$A$50,0),MATCH(AP$13,HR_Input!$C$32:$AL$32,0))</f>
        <v>0.20250000000000001</v>
      </c>
      <c r="AQ35" s="23">
        <f>IF(VLOOKUP($A35,HR_Input!$A$33:$B$50,2,FALSE)="Percentage",AR$22,IF(VLOOKUP($A35,HR_Input!$A$33:$B$50,2,FALSE)="Fixed","Fixed",(AQ$22)))</f>
        <v>6</v>
      </c>
      <c r="AR35" s="14">
        <f t="shared" si="22"/>
        <v>1.22</v>
      </c>
      <c r="AS35" s="6"/>
      <c r="AT35" s="93">
        <f>INDEX(HR_Input!$C$33:$AL$50,MATCH($A35,HR_Input!$A$33:$A$50,0),MATCH(AT$13,HR_Input!$C$32:$AL$32,0))</f>
        <v>0.20250000000000001</v>
      </c>
      <c r="AU35" s="23">
        <f>IF(VLOOKUP($A35,HR_Input!$A$33:$B$50,2,FALSE)="Percentage",AV$22,IF(VLOOKUP($A35,HR_Input!$A$33:$B$50,2,FALSE)="Fixed","Fixed",(AU$22)))</f>
        <v>6</v>
      </c>
      <c r="AV35" s="14">
        <f t="shared" si="23"/>
        <v>1.22</v>
      </c>
    </row>
    <row r="36" spans="1:48" x14ac:dyDescent="0.25">
      <c r="A36" t="str">
        <f>HR_Input!A44</f>
        <v>ICBA</v>
      </c>
      <c r="B36" s="93">
        <f>INDEX(HR_Input!$C$33:$AL$50,MATCH($A36,HR_Input!$A$33:$A$50,0),MATCH(B$13,HR_Input!$C$32:$AL$32,0))</f>
        <v>0</v>
      </c>
      <c r="C36" s="23" t="str">
        <f>IF(VLOOKUP($A36,HR_Input!$A$33:$B$50,2,FALSE)="Percentage",D$22,IF(VLOOKUP($A36,HR_Input!$A$33:$B$50,2,FALSE)="Fixed","Fixed",(C$22)))</f>
        <v>Fixed</v>
      </c>
      <c r="D36" s="14">
        <f t="shared" si="12"/>
        <v>0</v>
      </c>
      <c r="F36" s="93">
        <f>INDEX(HR_Input!$C$33:$AL$50,MATCH($A36,HR_Input!$A$33:$A$50,0),MATCH(F$13,HR_Input!$C$32:$AL$32,0))</f>
        <v>0</v>
      </c>
      <c r="G36" s="23" t="str">
        <f>IF(VLOOKUP($A36,HR_Input!$A$33:$B$50,2,FALSE)="Percentage",H$22,IF(VLOOKUP($A36,HR_Input!$A$33:$B$50,2,FALSE)="Fixed","Fixed",(G$22)))</f>
        <v>Fixed</v>
      </c>
      <c r="H36" s="14">
        <f t="shared" si="13"/>
        <v>0</v>
      </c>
      <c r="J36" s="93">
        <f>INDEX(HR_Input!$C$33:$AL$50,MATCH($A36,HR_Input!$A$33:$A$50,0),MATCH(J$13,HR_Input!$C$32:$AL$32,0))</f>
        <v>0</v>
      </c>
      <c r="K36" s="23" t="str">
        <f>IF(VLOOKUP($A36,HR_Input!$A$33:$B$50,2,FALSE)="Percentage",L$22,IF(VLOOKUP($A36,HR_Input!$A$33:$B$50,2,FALSE)="Fixed","Fixed",(K$22)))</f>
        <v>Fixed</v>
      </c>
      <c r="L36" s="14">
        <f t="shared" si="14"/>
        <v>0</v>
      </c>
      <c r="N36" s="93">
        <f>INDEX(HR_Input!$C$33:$AL$50,MATCH($A36,HR_Input!$A$33:$A$50,0),MATCH(N$13,HR_Input!$C$32:$AL$32,0))</f>
        <v>0</v>
      </c>
      <c r="O36" s="23" t="str">
        <f>IF(VLOOKUP($A36,HR_Input!$A$33:$B$50,2,FALSE)="Percentage",P$22,IF(VLOOKUP($A36,HR_Input!$A$33:$B$50,2,FALSE)="Fixed","Fixed",(O$22)))</f>
        <v>Fixed</v>
      </c>
      <c r="P36" s="14">
        <f t="shared" si="15"/>
        <v>0</v>
      </c>
      <c r="R36" s="93">
        <f>INDEX(HR_Input!$C$33:$AL$50,MATCH($A36,HR_Input!$A$33:$A$50,0),MATCH(R$13,HR_Input!$C$32:$AL$32,0))</f>
        <v>0</v>
      </c>
      <c r="S36" s="23" t="str">
        <f>IF(VLOOKUP($A36,HR_Input!$A$33:$B$50,2,FALSE)="Percentage",T$22,IF(VLOOKUP($A36,HR_Input!$A$33:$B$50,2,FALSE)="Fixed","Fixed",(S$22)))</f>
        <v>Fixed</v>
      </c>
      <c r="T36" s="14">
        <f t="shared" si="16"/>
        <v>0</v>
      </c>
      <c r="V36" s="93">
        <f>INDEX(HR_Input!$C$33:$AL$50,MATCH($A36,HR_Input!$A$33:$A$50,0),MATCH(V$13,HR_Input!$C$32:$AL$32,0))</f>
        <v>0</v>
      </c>
      <c r="W36" s="23" t="str">
        <f>IF(VLOOKUP($A36,HR_Input!$A$33:$B$50,2,FALSE)="Percentage",X$22,IF(VLOOKUP($A36,HR_Input!$A$33:$B$50,2,FALSE)="Fixed","Fixed",(W$22)))</f>
        <v>Fixed</v>
      </c>
      <c r="X36" s="14">
        <f t="shared" si="17"/>
        <v>0</v>
      </c>
      <c r="Z36" s="93">
        <f>INDEX(HR_Input!$C$33:$AL$50,MATCH($A36,HR_Input!$A$33:$A$50,0),MATCH(Z$13,HR_Input!$C$32:$AL$32,0))</f>
        <v>0</v>
      </c>
      <c r="AA36" s="23" t="str">
        <f>IF(VLOOKUP($A36,HR_Input!$A$33:$B$50,2,FALSE)="Percentage",AB$22,IF(VLOOKUP($A36,HR_Input!$A$33:$B$50,2,FALSE)="Fixed","Fixed",(AA$22)))</f>
        <v>Fixed</v>
      </c>
      <c r="AB36" s="14">
        <f t="shared" si="18"/>
        <v>0</v>
      </c>
      <c r="AD36" s="93">
        <f>INDEX(HR_Input!$C$33:$AL$50,MATCH($A36,HR_Input!$A$33:$A$50,0),MATCH(AD$13,HR_Input!$C$32:$AL$32,0))</f>
        <v>0</v>
      </c>
      <c r="AE36" s="23" t="str">
        <f>IF(VLOOKUP($A36,HR_Input!$A$33:$B$50,2,FALSE)="Percentage",AF$22,IF(VLOOKUP($A36,HR_Input!$A$33:$B$50,2,FALSE)="Fixed","Fixed",(AE$22)))</f>
        <v>Fixed</v>
      </c>
      <c r="AF36" s="14">
        <f t="shared" si="19"/>
        <v>0</v>
      </c>
      <c r="AH36" s="93">
        <f>INDEX(HR_Input!$C$33:$AL$50,MATCH($A36,HR_Input!$A$33:$A$50,0),MATCH(AH$13,HR_Input!$C$32:$AL$32,0))</f>
        <v>0</v>
      </c>
      <c r="AI36" s="23" t="str">
        <f>IF(VLOOKUP($A36,HR_Input!$A$33:$B$50,2,FALSE)="Percentage",AJ$22,IF(VLOOKUP($A36,HR_Input!$A$33:$B$50,2,FALSE)="Fixed","Fixed",(AI$22)))</f>
        <v>Fixed</v>
      </c>
      <c r="AJ36" s="14">
        <f t="shared" si="20"/>
        <v>0</v>
      </c>
      <c r="AL36" s="93">
        <f>INDEX(HR_Input!$C$33:$AL$50,MATCH($A36,HR_Input!$A$33:$A$50,0),MATCH(AL$13,HR_Input!$C$32:$AL$32,0))</f>
        <v>-0.1</v>
      </c>
      <c r="AM36" s="23" t="str">
        <f>IF(VLOOKUP($A36,HR_Input!$A$33:$B$50,2,FALSE)="Percentage",AN$22,IF(VLOOKUP($A36,HR_Input!$A$33:$B$50,2,FALSE)="Fixed","Fixed",(AM$22)))</f>
        <v>Fixed</v>
      </c>
      <c r="AN36" s="14">
        <f t="shared" si="21"/>
        <v>-0.1</v>
      </c>
      <c r="AP36" s="93">
        <f>INDEX(HR_Input!$C$33:$AL$50,MATCH($A36,HR_Input!$A$33:$A$50,0),MATCH(AP$13,HR_Input!$C$32:$AL$32,0))</f>
        <v>-0.1</v>
      </c>
      <c r="AQ36" s="23" t="str">
        <f>IF(VLOOKUP($A36,HR_Input!$A$33:$B$50,2,FALSE)="Percentage",AR$22,IF(VLOOKUP($A36,HR_Input!$A$33:$B$50,2,FALSE)="Fixed","Fixed",(AQ$22)))</f>
        <v>Fixed</v>
      </c>
      <c r="AR36" s="14">
        <f t="shared" si="22"/>
        <v>-0.1</v>
      </c>
      <c r="AS36" s="6"/>
      <c r="AT36" s="93">
        <f>INDEX(HR_Input!$C$33:$AL$50,MATCH($A36,HR_Input!$A$33:$A$50,0),MATCH(AT$13,HR_Input!$C$32:$AL$32,0))</f>
        <v>-0.1</v>
      </c>
      <c r="AU36" s="23" t="str">
        <f>IF(VLOOKUP($A36,HR_Input!$A$33:$B$50,2,FALSE)="Percentage",AV$22,IF(VLOOKUP($A36,HR_Input!$A$33:$B$50,2,FALSE)="Fixed","Fixed",(AU$22)))</f>
        <v>Fixed</v>
      </c>
      <c r="AV36" s="14">
        <f t="shared" si="23"/>
        <v>-0.1</v>
      </c>
    </row>
    <row r="37" spans="1:48" x14ac:dyDescent="0.25">
      <c r="A37" t="str">
        <f>HR_Input!A45</f>
        <v>2024 M-WRAM</v>
      </c>
      <c r="B37" s="93">
        <f>INDEX(HR_Input!$C$33:$AL$50,MATCH($A37,HR_Input!$A$33:$A$50,0),MATCH(B$13,HR_Input!$C$32:$AL$32,0))</f>
        <v>0</v>
      </c>
      <c r="C37" s="23">
        <f>IF(VLOOKUP($A37,HR_Input!$A$33:$B$50,2,FALSE)="Percentage",D$22,IF(VLOOKUP($A37,HR_Input!$A$33:$B$50,2,FALSE)="Fixed","Fixed",(C$22)))</f>
        <v>6</v>
      </c>
      <c r="D37" s="14">
        <f t="shared" ref="D37:D42" si="24">ROUND(IF(C37="Fixed",B37,(B37*C37)),2)</f>
        <v>0</v>
      </c>
      <c r="F37" s="93">
        <f>INDEX(HR_Input!$C$33:$AL$50,MATCH($A37,HR_Input!$A$33:$A$50,0),MATCH(F$13,HR_Input!$C$32:$AL$32,0))</f>
        <v>0</v>
      </c>
      <c r="G37" s="23">
        <f>IF(VLOOKUP($A37,HR_Input!$A$33:$B$50,2,FALSE)="Percentage",H$22,IF(VLOOKUP($A37,HR_Input!$A$33:$B$50,2,FALSE)="Fixed","Fixed",(G$22)))</f>
        <v>6</v>
      </c>
      <c r="H37" s="14">
        <f t="shared" ref="H37:H42" si="25">ROUND(IF(G37="Fixed",F37,(F37*G37)),2)</f>
        <v>0</v>
      </c>
      <c r="J37" s="93">
        <f>INDEX(HR_Input!$C$33:$AL$50,MATCH($A37,HR_Input!$A$33:$A$50,0),MATCH(J$13,HR_Input!$C$32:$AL$32,0))</f>
        <v>0</v>
      </c>
      <c r="K37" s="23">
        <f>IF(VLOOKUP($A37,HR_Input!$A$33:$B$50,2,FALSE)="Percentage",L$22,IF(VLOOKUP($A37,HR_Input!$A$33:$B$50,2,FALSE)="Fixed","Fixed",(K$22)))</f>
        <v>6</v>
      </c>
      <c r="L37" s="14">
        <f t="shared" ref="L37:L42" si="26">ROUND(IF(K37="Fixed",J37,(J37*K37)),2)</f>
        <v>0</v>
      </c>
      <c r="N37" s="93">
        <f>INDEX(HR_Input!$C$33:$AL$50,MATCH($A37,HR_Input!$A$33:$A$50,0),MATCH(N$13,HR_Input!$C$32:$AL$32,0))</f>
        <v>0</v>
      </c>
      <c r="O37" s="23">
        <f>IF(VLOOKUP($A37,HR_Input!$A$33:$B$50,2,FALSE)="Percentage",P$22,IF(VLOOKUP($A37,HR_Input!$A$33:$B$50,2,FALSE)="Fixed","Fixed",(O$22)))</f>
        <v>6</v>
      </c>
      <c r="P37" s="14">
        <f t="shared" ref="P37:P42" si="27">ROUND(IF(O37="Fixed",N37,(N37*O37)),2)</f>
        <v>0</v>
      </c>
      <c r="R37" s="93">
        <f>INDEX(HR_Input!$C$33:$AL$50,MATCH($A37,HR_Input!$A$33:$A$50,0),MATCH(R$13,HR_Input!$C$32:$AL$32,0))</f>
        <v>0</v>
      </c>
      <c r="S37" s="23">
        <f>IF(VLOOKUP($A37,HR_Input!$A$33:$B$50,2,FALSE)="Percentage",T$22,IF(VLOOKUP($A37,HR_Input!$A$33:$B$50,2,FALSE)="Fixed","Fixed",(S$22)))</f>
        <v>6</v>
      </c>
      <c r="T37" s="14">
        <f t="shared" ref="T37:T42" si="28">ROUND(IF(S37="Fixed",R37,(R37*S37)),2)</f>
        <v>0</v>
      </c>
      <c r="V37" s="93">
        <f>INDEX(HR_Input!$C$33:$AL$50,MATCH($A37,HR_Input!$A$33:$A$50,0),MATCH(V$13,HR_Input!$C$32:$AL$32,0))</f>
        <v>0</v>
      </c>
      <c r="W37" s="23">
        <f>IF(VLOOKUP($A37,HR_Input!$A$33:$B$50,2,FALSE)="Percentage",X$22,IF(VLOOKUP($A37,HR_Input!$A$33:$B$50,2,FALSE)="Fixed","Fixed",(W$22)))</f>
        <v>6</v>
      </c>
      <c r="X37" s="14">
        <f t="shared" ref="X37:X42" si="29">ROUND(IF(W37="Fixed",V37,(V37*W37)),2)</f>
        <v>0</v>
      </c>
      <c r="Z37" s="93">
        <f>INDEX(HR_Input!$C$33:$AL$50,MATCH($A37,HR_Input!$A$33:$A$50,0),MATCH(Z$13,HR_Input!$C$32:$AL$32,0))</f>
        <v>0</v>
      </c>
      <c r="AA37" s="23">
        <f>IF(VLOOKUP($A37,HR_Input!$A$33:$B$50,2,FALSE)="Percentage",AB$22,IF(VLOOKUP($A37,HR_Input!$A$33:$B$50,2,FALSE)="Fixed","Fixed",(AA$22)))</f>
        <v>6</v>
      </c>
      <c r="AB37" s="14">
        <f t="shared" ref="AB37:AB42" si="30">ROUND(IF(AA37="Fixed",Z37,(Z37*AA37)),2)</f>
        <v>0</v>
      </c>
      <c r="AD37" s="93">
        <f>INDEX(HR_Input!$C$33:$AL$50,MATCH($A37,HR_Input!$A$33:$A$50,0),MATCH(AD$13,HR_Input!$C$32:$AL$32,0))</f>
        <v>0</v>
      </c>
      <c r="AE37" s="23">
        <f>IF(VLOOKUP($A37,HR_Input!$A$33:$B$50,2,FALSE)="Percentage",AF$22,IF(VLOOKUP($A37,HR_Input!$A$33:$B$50,2,FALSE)="Fixed","Fixed",(AE$22)))</f>
        <v>6</v>
      </c>
      <c r="AF37" s="14">
        <f t="shared" ref="AF37:AF42" si="31">ROUND(IF(AE37="Fixed",AD37,(AD37*AE37)),2)</f>
        <v>0</v>
      </c>
      <c r="AH37" s="93">
        <f>INDEX(HR_Input!$C$33:$AL$50,MATCH($A37,HR_Input!$A$33:$A$50,0),MATCH(AH$13,HR_Input!$C$32:$AL$32,0))</f>
        <v>0</v>
      </c>
      <c r="AI37" s="23">
        <f>IF(VLOOKUP($A37,HR_Input!$A$33:$B$50,2,FALSE)="Percentage",AJ$22,IF(VLOOKUP($A37,HR_Input!$A$33:$B$50,2,FALSE)="Fixed","Fixed",(AI$22)))</f>
        <v>6</v>
      </c>
      <c r="AJ37" s="14">
        <f t="shared" ref="AJ37:AJ42" si="32">ROUND(IF(AI37="Fixed",AH37,(AH37*AI37)),2)</f>
        <v>0</v>
      </c>
      <c r="AL37" s="93">
        <f>INDEX(HR_Input!$C$33:$AL$50,MATCH($A37,HR_Input!$A$33:$A$50,0),MATCH(AL$13,HR_Input!$C$32:$AL$32,0))</f>
        <v>0</v>
      </c>
      <c r="AM37" s="23">
        <f>IF(VLOOKUP($A37,HR_Input!$A$33:$B$50,2,FALSE)="Percentage",AN$22,IF(VLOOKUP($A37,HR_Input!$A$33:$B$50,2,FALSE)="Fixed","Fixed",(AM$22)))</f>
        <v>6</v>
      </c>
      <c r="AN37" s="14">
        <f t="shared" ref="AN37:AN42" si="33">ROUND(IF(AM37="Fixed",AL37,(AL37*AM37)),2)</f>
        <v>0</v>
      </c>
      <c r="AP37" s="93">
        <f>INDEX(HR_Input!$C$33:$AL$50,MATCH($A37,HR_Input!$A$33:$A$50,0),MATCH(AP$13,HR_Input!$C$32:$AL$32,0))</f>
        <v>0</v>
      </c>
      <c r="AQ37" s="23">
        <f>IF(VLOOKUP($A37,HR_Input!$A$33:$B$50,2,FALSE)="Percentage",AR$22,IF(VLOOKUP($A37,HR_Input!$A$33:$B$50,2,FALSE)="Fixed","Fixed",(AQ$22)))</f>
        <v>6</v>
      </c>
      <c r="AR37" s="14">
        <f t="shared" ref="AR37:AR42" si="34">ROUND(IF(AQ37="Fixed",AP37,(AP37*AQ37)),2)</f>
        <v>0</v>
      </c>
      <c r="AS37" s="6"/>
      <c r="AT37" s="93">
        <f>INDEX(HR_Input!$C$33:$AL$50,MATCH($A37,HR_Input!$A$33:$A$50,0),MATCH(AT$13,HR_Input!$C$32:$AL$32,0))</f>
        <v>0</v>
      </c>
      <c r="AU37" s="23">
        <f>IF(VLOOKUP($A37,HR_Input!$A$33:$B$50,2,FALSE)="Percentage",AV$22,IF(VLOOKUP($A37,HR_Input!$A$33:$B$50,2,FALSE)="Fixed","Fixed",(AU$22)))</f>
        <v>6</v>
      </c>
      <c r="AV37" s="14">
        <f t="shared" ref="AV37:AV42" si="35">ROUND(IF(AU37="Fixed",AT37,(AT37*AU37)),2)</f>
        <v>0</v>
      </c>
    </row>
    <row r="38" spans="1:48" x14ac:dyDescent="0.25">
      <c r="A38" t="str">
        <f>HR_Input!A46</f>
        <v>2024 ICBA</v>
      </c>
      <c r="B38" s="93">
        <f>INDEX(HR_Input!$C$33:$AL$50,MATCH($A38,HR_Input!$A$33:$A$50,0),MATCH(B$13,HR_Input!$C$32:$AL$32,0))</f>
        <v>0</v>
      </c>
      <c r="C38" s="23">
        <f>IF(VLOOKUP($A38,HR_Input!$A$33:$B$50,2,FALSE)="Percentage",D$22,IF(VLOOKUP($A38,HR_Input!$A$33:$B$50,2,FALSE)="Fixed","Fixed",(C$22)))</f>
        <v>6</v>
      </c>
      <c r="D38" s="14">
        <f t="shared" si="24"/>
        <v>0</v>
      </c>
      <c r="F38" s="93">
        <f>INDEX(HR_Input!$C$33:$AL$50,MATCH($A38,HR_Input!$A$33:$A$50,0),MATCH(F$13,HR_Input!$C$32:$AL$32,0))</f>
        <v>0</v>
      </c>
      <c r="G38" s="23">
        <f>IF(VLOOKUP($A38,HR_Input!$A$33:$B$50,2,FALSE)="Percentage",H$22,IF(VLOOKUP($A38,HR_Input!$A$33:$B$50,2,FALSE)="Fixed","Fixed",(G$22)))</f>
        <v>6</v>
      </c>
      <c r="H38" s="14">
        <f t="shared" si="25"/>
        <v>0</v>
      </c>
      <c r="J38" s="93">
        <f>INDEX(HR_Input!$C$33:$AL$50,MATCH($A38,HR_Input!$A$33:$A$50,0),MATCH(J$13,HR_Input!$C$32:$AL$32,0))</f>
        <v>0</v>
      </c>
      <c r="K38" s="23">
        <f>IF(VLOOKUP($A38,HR_Input!$A$33:$B$50,2,FALSE)="Percentage",L$22,IF(VLOOKUP($A38,HR_Input!$A$33:$B$50,2,FALSE)="Fixed","Fixed",(K$22)))</f>
        <v>6</v>
      </c>
      <c r="L38" s="14">
        <f t="shared" si="26"/>
        <v>0</v>
      </c>
      <c r="N38" s="93">
        <f>INDEX(HR_Input!$C$33:$AL$50,MATCH($A38,HR_Input!$A$33:$A$50,0),MATCH(N$13,HR_Input!$C$32:$AL$32,0))</f>
        <v>0</v>
      </c>
      <c r="O38" s="23">
        <f>IF(VLOOKUP($A38,HR_Input!$A$33:$B$50,2,FALSE)="Percentage",P$22,IF(VLOOKUP($A38,HR_Input!$A$33:$B$50,2,FALSE)="Fixed","Fixed",(O$22)))</f>
        <v>6</v>
      </c>
      <c r="P38" s="14">
        <f t="shared" si="27"/>
        <v>0</v>
      </c>
      <c r="R38" s="93">
        <f>INDEX(HR_Input!$C$33:$AL$50,MATCH($A38,HR_Input!$A$33:$A$50,0),MATCH(R$13,HR_Input!$C$32:$AL$32,0))</f>
        <v>0</v>
      </c>
      <c r="S38" s="23">
        <f>IF(VLOOKUP($A38,HR_Input!$A$33:$B$50,2,FALSE)="Percentage",T$22,IF(VLOOKUP($A38,HR_Input!$A$33:$B$50,2,FALSE)="Fixed","Fixed",(S$22)))</f>
        <v>6</v>
      </c>
      <c r="T38" s="14">
        <f t="shared" si="28"/>
        <v>0</v>
      </c>
      <c r="V38" s="93">
        <f>INDEX(HR_Input!$C$33:$AL$50,MATCH($A38,HR_Input!$A$33:$A$50,0),MATCH(V$13,HR_Input!$C$32:$AL$32,0))</f>
        <v>0</v>
      </c>
      <c r="W38" s="23">
        <f>IF(VLOOKUP($A38,HR_Input!$A$33:$B$50,2,FALSE)="Percentage",X$22,IF(VLOOKUP($A38,HR_Input!$A$33:$B$50,2,FALSE)="Fixed","Fixed",(W$22)))</f>
        <v>6</v>
      </c>
      <c r="X38" s="14">
        <f t="shared" si="29"/>
        <v>0</v>
      </c>
      <c r="Z38" s="93">
        <f>INDEX(HR_Input!$C$33:$AL$50,MATCH($A38,HR_Input!$A$33:$A$50,0),MATCH(Z$13,HR_Input!$C$32:$AL$32,0))</f>
        <v>0</v>
      </c>
      <c r="AA38" s="23">
        <f>IF(VLOOKUP($A38,HR_Input!$A$33:$B$50,2,FALSE)="Percentage",AB$22,IF(VLOOKUP($A38,HR_Input!$A$33:$B$50,2,FALSE)="Fixed","Fixed",(AA$22)))</f>
        <v>6</v>
      </c>
      <c r="AB38" s="14">
        <f t="shared" si="30"/>
        <v>0</v>
      </c>
      <c r="AD38" s="93">
        <f>INDEX(HR_Input!$C$33:$AL$50,MATCH($A38,HR_Input!$A$33:$A$50,0),MATCH(AD$13,HR_Input!$C$32:$AL$32,0))</f>
        <v>0</v>
      </c>
      <c r="AE38" s="23">
        <f>IF(VLOOKUP($A38,HR_Input!$A$33:$B$50,2,FALSE)="Percentage",AF$22,IF(VLOOKUP($A38,HR_Input!$A$33:$B$50,2,FALSE)="Fixed","Fixed",(AE$22)))</f>
        <v>6</v>
      </c>
      <c r="AF38" s="14">
        <f t="shared" si="31"/>
        <v>0</v>
      </c>
      <c r="AH38" s="93">
        <f>INDEX(HR_Input!$C$33:$AL$50,MATCH($A38,HR_Input!$A$33:$A$50,0),MATCH(AH$13,HR_Input!$C$32:$AL$32,0))</f>
        <v>0</v>
      </c>
      <c r="AI38" s="23">
        <f>IF(VLOOKUP($A38,HR_Input!$A$33:$B$50,2,FALSE)="Percentage",AJ$22,IF(VLOOKUP($A38,HR_Input!$A$33:$B$50,2,FALSE)="Fixed","Fixed",(AI$22)))</f>
        <v>6</v>
      </c>
      <c r="AJ38" s="14">
        <f t="shared" si="32"/>
        <v>0</v>
      </c>
      <c r="AL38" s="93">
        <f>INDEX(HR_Input!$C$33:$AL$50,MATCH($A38,HR_Input!$A$33:$A$50,0),MATCH(AL$13,HR_Input!$C$32:$AL$32,0))</f>
        <v>0</v>
      </c>
      <c r="AM38" s="23">
        <f>IF(VLOOKUP($A38,HR_Input!$A$33:$B$50,2,FALSE)="Percentage",AN$22,IF(VLOOKUP($A38,HR_Input!$A$33:$B$50,2,FALSE)="Fixed","Fixed",(AM$22)))</f>
        <v>6</v>
      </c>
      <c r="AN38" s="14">
        <f t="shared" si="33"/>
        <v>0</v>
      </c>
      <c r="AP38" s="93">
        <f>INDEX(HR_Input!$C$33:$AL$50,MATCH($A38,HR_Input!$A$33:$A$50,0),MATCH(AP$13,HR_Input!$C$32:$AL$32,0))</f>
        <v>0</v>
      </c>
      <c r="AQ38" s="23">
        <f>IF(VLOOKUP($A38,HR_Input!$A$33:$B$50,2,FALSE)="Percentage",AR$22,IF(VLOOKUP($A38,HR_Input!$A$33:$B$50,2,FALSE)="Fixed","Fixed",(AQ$22)))</f>
        <v>6</v>
      </c>
      <c r="AR38" s="14">
        <f t="shared" si="34"/>
        <v>0</v>
      </c>
      <c r="AS38" s="6"/>
      <c r="AT38" s="93">
        <f>INDEX(HR_Input!$C$33:$AL$50,MATCH($A38,HR_Input!$A$33:$A$50,0),MATCH(AT$13,HR_Input!$C$32:$AL$32,0))</f>
        <v>0</v>
      </c>
      <c r="AU38" s="23">
        <f>IF(VLOOKUP($A38,HR_Input!$A$33:$B$50,2,FALSE)="Percentage",AV$22,IF(VLOOKUP($A38,HR_Input!$A$33:$B$50,2,FALSE)="Fixed","Fixed",(AU$22)))</f>
        <v>6</v>
      </c>
      <c r="AV38" s="14">
        <f t="shared" si="35"/>
        <v>0</v>
      </c>
    </row>
    <row r="39" spans="1:48" x14ac:dyDescent="0.25">
      <c r="A39" t="str">
        <f>HR_Input!A47</f>
        <v>DRMA2</v>
      </c>
      <c r="B39" s="93">
        <f>INDEX(HR_Input!$C$33:$AL$50,MATCH($A39,HR_Input!$A$33:$A$50,0),MATCH(B$13,HR_Input!$C$32:$AL$32,0))</f>
        <v>0</v>
      </c>
      <c r="C39" s="23">
        <f>IF(VLOOKUP($A39,HR_Input!$A$33:$B$50,2,FALSE)="Percentage",D$22,IF(VLOOKUP($A39,HR_Input!$A$33:$B$50,2,FALSE)="Fixed","Fixed",(C$22)))</f>
        <v>6</v>
      </c>
      <c r="D39" s="14">
        <f t="shared" si="24"/>
        <v>0</v>
      </c>
      <c r="F39" s="93">
        <f>INDEX(HR_Input!$C$33:$AL$50,MATCH($A39,HR_Input!$A$33:$A$50,0),MATCH(F$13,HR_Input!$C$32:$AL$32,0))</f>
        <v>0</v>
      </c>
      <c r="G39" s="23">
        <f>IF(VLOOKUP($A39,HR_Input!$A$33:$B$50,2,FALSE)="Percentage",H$22,IF(VLOOKUP($A39,HR_Input!$A$33:$B$50,2,FALSE)="Fixed","Fixed",(G$22)))</f>
        <v>6</v>
      </c>
      <c r="H39" s="14">
        <f t="shared" si="25"/>
        <v>0</v>
      </c>
      <c r="J39" s="93">
        <f>INDEX(HR_Input!$C$33:$AL$50,MATCH($A39,HR_Input!$A$33:$A$50,0),MATCH(J$13,HR_Input!$C$32:$AL$32,0))</f>
        <v>0</v>
      </c>
      <c r="K39" s="23">
        <f>IF(VLOOKUP($A39,HR_Input!$A$33:$B$50,2,FALSE)="Percentage",L$22,IF(VLOOKUP($A39,HR_Input!$A$33:$B$50,2,FALSE)="Fixed","Fixed",(K$22)))</f>
        <v>6</v>
      </c>
      <c r="L39" s="14">
        <f t="shared" si="26"/>
        <v>0</v>
      </c>
      <c r="N39" s="93">
        <f>INDEX(HR_Input!$C$33:$AL$50,MATCH($A39,HR_Input!$A$33:$A$50,0),MATCH(N$13,HR_Input!$C$32:$AL$32,0))</f>
        <v>0</v>
      </c>
      <c r="O39" s="23">
        <f>IF(VLOOKUP($A39,HR_Input!$A$33:$B$50,2,FALSE)="Percentage",P$22,IF(VLOOKUP($A39,HR_Input!$A$33:$B$50,2,FALSE)="Fixed","Fixed",(O$22)))</f>
        <v>6</v>
      </c>
      <c r="P39" s="14">
        <f t="shared" si="27"/>
        <v>0</v>
      </c>
      <c r="R39" s="93">
        <f>INDEX(HR_Input!$C$33:$AL$50,MATCH($A39,HR_Input!$A$33:$A$50,0),MATCH(R$13,HR_Input!$C$32:$AL$32,0))</f>
        <v>0</v>
      </c>
      <c r="S39" s="23">
        <f>IF(VLOOKUP($A39,HR_Input!$A$33:$B$50,2,FALSE)="Percentage",T$22,IF(VLOOKUP($A39,HR_Input!$A$33:$B$50,2,FALSE)="Fixed","Fixed",(S$22)))</f>
        <v>6</v>
      </c>
      <c r="T39" s="14">
        <f t="shared" si="28"/>
        <v>0</v>
      </c>
      <c r="V39" s="93">
        <f>INDEX(HR_Input!$C$33:$AL$50,MATCH($A39,HR_Input!$A$33:$A$50,0),MATCH(V$13,HR_Input!$C$32:$AL$32,0))</f>
        <v>0</v>
      </c>
      <c r="W39" s="23">
        <f>IF(VLOOKUP($A39,HR_Input!$A$33:$B$50,2,FALSE)="Percentage",X$22,IF(VLOOKUP($A39,HR_Input!$A$33:$B$50,2,FALSE)="Fixed","Fixed",(W$22)))</f>
        <v>6</v>
      </c>
      <c r="X39" s="14">
        <f t="shared" si="29"/>
        <v>0</v>
      </c>
      <c r="Z39" s="93">
        <f>INDEX(HR_Input!$C$33:$AL$50,MATCH($A39,HR_Input!$A$33:$A$50,0),MATCH(Z$13,HR_Input!$C$32:$AL$32,0))</f>
        <v>0</v>
      </c>
      <c r="AA39" s="23">
        <f>IF(VLOOKUP($A39,HR_Input!$A$33:$B$50,2,FALSE)="Percentage",AB$22,IF(VLOOKUP($A39,HR_Input!$A$33:$B$50,2,FALSE)="Fixed","Fixed",(AA$22)))</f>
        <v>6</v>
      </c>
      <c r="AB39" s="14">
        <f t="shared" si="30"/>
        <v>0</v>
      </c>
      <c r="AD39" s="93">
        <f>INDEX(HR_Input!$C$33:$AL$50,MATCH($A39,HR_Input!$A$33:$A$50,0),MATCH(AD$13,HR_Input!$C$32:$AL$32,0))</f>
        <v>0</v>
      </c>
      <c r="AE39" s="23">
        <f>IF(VLOOKUP($A39,HR_Input!$A$33:$B$50,2,FALSE)="Percentage",AF$22,IF(VLOOKUP($A39,HR_Input!$A$33:$B$50,2,FALSE)="Fixed","Fixed",(AE$22)))</f>
        <v>6</v>
      </c>
      <c r="AF39" s="14">
        <f t="shared" si="31"/>
        <v>0</v>
      </c>
      <c r="AH39" s="93">
        <f>INDEX(HR_Input!$C$33:$AL$50,MATCH($A39,HR_Input!$A$33:$A$50,0),MATCH(AH$13,HR_Input!$C$32:$AL$32,0))</f>
        <v>0</v>
      </c>
      <c r="AI39" s="23">
        <f>IF(VLOOKUP($A39,HR_Input!$A$33:$B$50,2,FALSE)="Percentage",AJ$22,IF(VLOOKUP($A39,HR_Input!$A$33:$B$50,2,FALSE)="Fixed","Fixed",(AI$22)))</f>
        <v>6</v>
      </c>
      <c r="AJ39" s="14">
        <f t="shared" si="32"/>
        <v>0</v>
      </c>
      <c r="AL39" s="93">
        <f>INDEX(HR_Input!$C$33:$AL$50,MATCH($A39,HR_Input!$A$33:$A$50,0),MATCH(AL$13,HR_Input!$C$32:$AL$32,0))</f>
        <v>0</v>
      </c>
      <c r="AM39" s="23">
        <f>IF(VLOOKUP($A39,HR_Input!$A$33:$B$50,2,FALSE)="Percentage",AN$22,IF(VLOOKUP($A39,HR_Input!$A$33:$B$50,2,FALSE)="Fixed","Fixed",(AM$22)))</f>
        <v>6</v>
      </c>
      <c r="AN39" s="14">
        <f t="shared" si="33"/>
        <v>0</v>
      </c>
      <c r="AP39" s="93">
        <f>INDEX(HR_Input!$C$33:$AL$50,MATCH($A39,HR_Input!$A$33:$A$50,0),MATCH(AP$13,HR_Input!$C$32:$AL$32,0))</f>
        <v>0</v>
      </c>
      <c r="AQ39" s="23">
        <f>IF(VLOOKUP($A39,HR_Input!$A$33:$B$50,2,FALSE)="Percentage",AR$22,IF(VLOOKUP($A39,HR_Input!$A$33:$B$50,2,FALSE)="Fixed","Fixed",(AQ$22)))</f>
        <v>6</v>
      </c>
      <c r="AR39" s="14">
        <f t="shared" si="34"/>
        <v>0</v>
      </c>
      <c r="AS39" s="6"/>
      <c r="AT39" s="93">
        <f>INDEX(HR_Input!$C$33:$AL$50,MATCH($A39,HR_Input!$A$33:$A$50,0),MATCH(AT$13,HR_Input!$C$32:$AL$32,0))</f>
        <v>0</v>
      </c>
      <c r="AU39" s="23">
        <f>IF(VLOOKUP($A39,HR_Input!$A$33:$B$50,2,FALSE)="Percentage",AV$22,IF(VLOOKUP($A39,HR_Input!$A$33:$B$50,2,FALSE)="Fixed","Fixed",(AU$22)))</f>
        <v>6</v>
      </c>
      <c r="AV39" s="14">
        <f t="shared" si="35"/>
        <v>0</v>
      </c>
    </row>
    <row r="40" spans="1:48" x14ac:dyDescent="0.25">
      <c r="A40" t="str">
        <f>HR_Input!A48</f>
        <v>DREMA</v>
      </c>
      <c r="B40" s="93">
        <f>INDEX(HR_Input!$C$33:$AL$50,MATCH($A40,HR_Input!$A$33:$A$50,0),MATCH(B$13,HR_Input!$C$32:$AL$32,0))</f>
        <v>0</v>
      </c>
      <c r="C40" s="23">
        <f>IF(VLOOKUP($A40,HR_Input!$A$33:$B$50,2,FALSE)="Percentage",D$22,IF(VLOOKUP($A40,HR_Input!$A$33:$B$50,2,FALSE)="Fixed","Fixed",(C$22)))</f>
        <v>6</v>
      </c>
      <c r="D40" s="14">
        <f t="shared" si="24"/>
        <v>0</v>
      </c>
      <c r="F40" s="93">
        <f>INDEX(HR_Input!$C$33:$AL$50,MATCH($A40,HR_Input!$A$33:$A$50,0),MATCH(F$13,HR_Input!$C$32:$AL$32,0))</f>
        <v>0</v>
      </c>
      <c r="G40" s="23">
        <f>IF(VLOOKUP($A40,HR_Input!$A$33:$B$50,2,FALSE)="Percentage",H$22,IF(VLOOKUP($A40,HR_Input!$A$33:$B$50,2,FALSE)="Fixed","Fixed",(G$22)))</f>
        <v>6</v>
      </c>
      <c r="H40" s="14">
        <f t="shared" si="25"/>
        <v>0</v>
      </c>
      <c r="J40" s="93">
        <f>INDEX(HR_Input!$C$33:$AL$50,MATCH($A40,HR_Input!$A$33:$A$50,0),MATCH(J$13,HR_Input!$C$32:$AL$32,0))</f>
        <v>0</v>
      </c>
      <c r="K40" s="23">
        <f>IF(VLOOKUP($A40,HR_Input!$A$33:$B$50,2,FALSE)="Percentage",L$22,IF(VLOOKUP($A40,HR_Input!$A$33:$B$50,2,FALSE)="Fixed","Fixed",(K$22)))</f>
        <v>6</v>
      </c>
      <c r="L40" s="14">
        <f t="shared" si="26"/>
        <v>0</v>
      </c>
      <c r="N40" s="93">
        <f>INDEX(HR_Input!$C$33:$AL$50,MATCH($A40,HR_Input!$A$33:$A$50,0),MATCH(N$13,HR_Input!$C$32:$AL$32,0))</f>
        <v>0</v>
      </c>
      <c r="O40" s="23">
        <f>IF(VLOOKUP($A40,HR_Input!$A$33:$B$50,2,FALSE)="Percentage",P$22,IF(VLOOKUP($A40,HR_Input!$A$33:$B$50,2,FALSE)="Fixed","Fixed",(O$22)))</f>
        <v>6</v>
      </c>
      <c r="P40" s="14">
        <f t="shared" si="27"/>
        <v>0</v>
      </c>
      <c r="R40" s="93">
        <f>INDEX(HR_Input!$C$33:$AL$50,MATCH($A40,HR_Input!$A$33:$A$50,0),MATCH(R$13,HR_Input!$C$32:$AL$32,0))</f>
        <v>0</v>
      </c>
      <c r="S40" s="23">
        <f>IF(VLOOKUP($A40,HR_Input!$A$33:$B$50,2,FALSE)="Percentage",T$22,IF(VLOOKUP($A40,HR_Input!$A$33:$B$50,2,FALSE)="Fixed","Fixed",(S$22)))</f>
        <v>6</v>
      </c>
      <c r="T40" s="14">
        <f t="shared" si="28"/>
        <v>0</v>
      </c>
      <c r="V40" s="93">
        <f>INDEX(HR_Input!$C$33:$AL$50,MATCH($A40,HR_Input!$A$33:$A$50,0),MATCH(V$13,HR_Input!$C$32:$AL$32,0))</f>
        <v>0</v>
      </c>
      <c r="W40" s="23">
        <f>IF(VLOOKUP($A40,HR_Input!$A$33:$B$50,2,FALSE)="Percentage",X$22,IF(VLOOKUP($A40,HR_Input!$A$33:$B$50,2,FALSE)="Fixed","Fixed",(W$22)))</f>
        <v>6</v>
      </c>
      <c r="X40" s="14">
        <f t="shared" si="29"/>
        <v>0</v>
      </c>
      <c r="Z40" s="93">
        <f>INDEX(HR_Input!$C$33:$AL$50,MATCH($A40,HR_Input!$A$33:$A$50,0),MATCH(Z$13,HR_Input!$C$32:$AL$32,0))</f>
        <v>0</v>
      </c>
      <c r="AA40" s="23">
        <f>IF(VLOOKUP($A40,HR_Input!$A$33:$B$50,2,FALSE)="Percentage",AB$22,IF(VLOOKUP($A40,HR_Input!$A$33:$B$50,2,FALSE)="Fixed","Fixed",(AA$22)))</f>
        <v>6</v>
      </c>
      <c r="AB40" s="14">
        <f t="shared" si="30"/>
        <v>0</v>
      </c>
      <c r="AD40" s="93">
        <f>INDEX(HR_Input!$C$33:$AL$50,MATCH($A40,HR_Input!$A$33:$A$50,0),MATCH(AD$13,HR_Input!$C$32:$AL$32,0))</f>
        <v>0</v>
      </c>
      <c r="AE40" s="23">
        <f>IF(VLOOKUP($A40,HR_Input!$A$33:$B$50,2,FALSE)="Percentage",AF$22,IF(VLOOKUP($A40,HR_Input!$A$33:$B$50,2,FALSE)="Fixed","Fixed",(AE$22)))</f>
        <v>6</v>
      </c>
      <c r="AF40" s="14">
        <f t="shared" si="31"/>
        <v>0</v>
      </c>
      <c r="AH40" s="93">
        <f>INDEX(HR_Input!$C$33:$AL$50,MATCH($A40,HR_Input!$A$33:$A$50,0),MATCH(AH$13,HR_Input!$C$32:$AL$32,0))</f>
        <v>0</v>
      </c>
      <c r="AI40" s="23">
        <f>IF(VLOOKUP($A40,HR_Input!$A$33:$B$50,2,FALSE)="Percentage",AJ$22,IF(VLOOKUP($A40,HR_Input!$A$33:$B$50,2,FALSE)="Fixed","Fixed",(AI$22)))</f>
        <v>6</v>
      </c>
      <c r="AJ40" s="14">
        <f t="shared" si="32"/>
        <v>0</v>
      </c>
      <c r="AL40" s="93">
        <f>INDEX(HR_Input!$C$33:$AL$50,MATCH($A40,HR_Input!$A$33:$A$50,0),MATCH(AL$13,HR_Input!$C$32:$AL$32,0))</f>
        <v>0</v>
      </c>
      <c r="AM40" s="23">
        <f>IF(VLOOKUP($A40,HR_Input!$A$33:$B$50,2,FALSE)="Percentage",AN$22,IF(VLOOKUP($A40,HR_Input!$A$33:$B$50,2,FALSE)="Fixed","Fixed",(AM$22)))</f>
        <v>6</v>
      </c>
      <c r="AN40" s="14">
        <f t="shared" si="33"/>
        <v>0</v>
      </c>
      <c r="AP40" s="93">
        <f>INDEX(HR_Input!$C$33:$AL$50,MATCH($A40,HR_Input!$A$33:$A$50,0),MATCH(AP$13,HR_Input!$C$32:$AL$32,0))</f>
        <v>0</v>
      </c>
      <c r="AQ40" s="23">
        <f>IF(VLOOKUP($A40,HR_Input!$A$33:$B$50,2,FALSE)="Percentage",AR$22,IF(VLOOKUP($A40,HR_Input!$A$33:$B$50,2,FALSE)="Fixed","Fixed",(AQ$22)))</f>
        <v>6</v>
      </c>
      <c r="AR40" s="14">
        <f t="shared" si="34"/>
        <v>0</v>
      </c>
      <c r="AS40" s="6"/>
      <c r="AT40" s="93">
        <f>INDEX(HR_Input!$C$33:$AL$50,MATCH($A40,HR_Input!$A$33:$A$50,0),MATCH(AT$13,HR_Input!$C$32:$AL$32,0))</f>
        <v>0</v>
      </c>
      <c r="AU40" s="23">
        <f>IF(VLOOKUP($A40,HR_Input!$A$33:$B$50,2,FALSE)="Percentage",AV$22,IF(VLOOKUP($A40,HR_Input!$A$33:$B$50,2,FALSE)="Fixed","Fixed",(AU$22)))</f>
        <v>6</v>
      </c>
      <c r="AV40" s="14">
        <f t="shared" si="35"/>
        <v>0</v>
      </c>
    </row>
    <row r="41" spans="1:48" x14ac:dyDescent="0.25">
      <c r="A41" t="str">
        <f>HR_Input!A49</f>
        <v>Reserved</v>
      </c>
      <c r="B41" s="93">
        <f>INDEX(HR_Input!$C$33:$AL$50,MATCH($A41,HR_Input!$A$33:$A$50,0),MATCH(B$13,HR_Input!$C$32:$AL$32,0))</f>
        <v>0</v>
      </c>
      <c r="C41" s="23">
        <f>IF(VLOOKUP($A41,HR_Input!$A$33:$B$50,2,FALSE)="Percentage",D$22,IF(VLOOKUP($A41,HR_Input!$A$33:$B$50,2,FALSE)="Fixed","Fixed",(C$22)))</f>
        <v>6</v>
      </c>
      <c r="D41" s="14">
        <f t="shared" si="24"/>
        <v>0</v>
      </c>
      <c r="F41" s="93">
        <f>INDEX(HR_Input!$C$33:$AL$50,MATCH($A41,HR_Input!$A$33:$A$50,0),MATCH(F$13,HR_Input!$C$32:$AL$32,0))</f>
        <v>0</v>
      </c>
      <c r="G41" s="23">
        <f>IF(VLOOKUP($A41,HR_Input!$A$33:$B$50,2,FALSE)="Percentage",H$22,IF(VLOOKUP($A41,HR_Input!$A$33:$B$50,2,FALSE)="Fixed","Fixed",(G$22)))</f>
        <v>6</v>
      </c>
      <c r="H41" s="14">
        <f t="shared" si="25"/>
        <v>0</v>
      </c>
      <c r="J41" s="93">
        <f>INDEX(HR_Input!$C$33:$AL$50,MATCH($A41,HR_Input!$A$33:$A$50,0),MATCH(J$13,HR_Input!$C$32:$AL$32,0))</f>
        <v>0</v>
      </c>
      <c r="K41" s="23">
        <f>IF(VLOOKUP($A41,HR_Input!$A$33:$B$50,2,FALSE)="Percentage",L$22,IF(VLOOKUP($A41,HR_Input!$A$33:$B$50,2,FALSE)="Fixed","Fixed",(K$22)))</f>
        <v>6</v>
      </c>
      <c r="L41" s="14">
        <f t="shared" si="26"/>
        <v>0</v>
      </c>
      <c r="N41" s="93">
        <f>INDEX(HR_Input!$C$33:$AL$50,MATCH($A41,HR_Input!$A$33:$A$50,0),MATCH(N$13,HR_Input!$C$32:$AL$32,0))</f>
        <v>0</v>
      </c>
      <c r="O41" s="23">
        <f>IF(VLOOKUP($A41,HR_Input!$A$33:$B$50,2,FALSE)="Percentage",P$22,IF(VLOOKUP($A41,HR_Input!$A$33:$B$50,2,FALSE)="Fixed","Fixed",(O$22)))</f>
        <v>6</v>
      </c>
      <c r="P41" s="14">
        <f t="shared" si="27"/>
        <v>0</v>
      </c>
      <c r="R41" s="93">
        <f>INDEX(HR_Input!$C$33:$AL$50,MATCH($A41,HR_Input!$A$33:$A$50,0),MATCH(R$13,HR_Input!$C$32:$AL$32,0))</f>
        <v>0</v>
      </c>
      <c r="S41" s="23">
        <f>IF(VLOOKUP($A41,HR_Input!$A$33:$B$50,2,FALSE)="Percentage",T$22,IF(VLOOKUP($A41,HR_Input!$A$33:$B$50,2,FALSE)="Fixed","Fixed",(S$22)))</f>
        <v>6</v>
      </c>
      <c r="T41" s="14">
        <f t="shared" si="28"/>
        <v>0</v>
      </c>
      <c r="V41" s="93">
        <f>INDEX(HR_Input!$C$33:$AL$50,MATCH($A41,HR_Input!$A$33:$A$50,0),MATCH(V$13,HR_Input!$C$32:$AL$32,0))</f>
        <v>0</v>
      </c>
      <c r="W41" s="23">
        <f>IF(VLOOKUP($A41,HR_Input!$A$33:$B$50,2,FALSE)="Percentage",X$22,IF(VLOOKUP($A41,HR_Input!$A$33:$B$50,2,FALSE)="Fixed","Fixed",(W$22)))</f>
        <v>6</v>
      </c>
      <c r="X41" s="14">
        <f t="shared" si="29"/>
        <v>0</v>
      </c>
      <c r="Z41" s="93">
        <f>INDEX(HR_Input!$C$33:$AL$50,MATCH($A41,HR_Input!$A$33:$A$50,0),MATCH(Z$13,HR_Input!$C$32:$AL$32,0))</f>
        <v>0</v>
      </c>
      <c r="AA41" s="23">
        <f>IF(VLOOKUP($A41,HR_Input!$A$33:$B$50,2,FALSE)="Percentage",AB$22,IF(VLOOKUP($A41,HR_Input!$A$33:$B$50,2,FALSE)="Fixed","Fixed",(AA$22)))</f>
        <v>6</v>
      </c>
      <c r="AB41" s="14">
        <f t="shared" si="30"/>
        <v>0</v>
      </c>
      <c r="AD41" s="93">
        <f>INDEX(HR_Input!$C$33:$AL$50,MATCH($A41,HR_Input!$A$33:$A$50,0),MATCH(AD$13,HR_Input!$C$32:$AL$32,0))</f>
        <v>0</v>
      </c>
      <c r="AE41" s="23">
        <f>IF(VLOOKUP($A41,HR_Input!$A$33:$B$50,2,FALSE)="Percentage",AF$22,IF(VLOOKUP($A41,HR_Input!$A$33:$B$50,2,FALSE)="Fixed","Fixed",(AE$22)))</f>
        <v>6</v>
      </c>
      <c r="AF41" s="14">
        <f t="shared" si="31"/>
        <v>0</v>
      </c>
      <c r="AH41" s="93">
        <f>INDEX(HR_Input!$C$33:$AL$50,MATCH($A41,HR_Input!$A$33:$A$50,0),MATCH(AH$13,HR_Input!$C$32:$AL$32,0))</f>
        <v>0</v>
      </c>
      <c r="AI41" s="23">
        <f>IF(VLOOKUP($A41,HR_Input!$A$33:$B$50,2,FALSE)="Percentage",AJ$22,IF(VLOOKUP($A41,HR_Input!$A$33:$B$50,2,FALSE)="Fixed","Fixed",(AI$22)))</f>
        <v>6</v>
      </c>
      <c r="AJ41" s="14">
        <f t="shared" si="32"/>
        <v>0</v>
      </c>
      <c r="AL41" s="93">
        <f>INDEX(HR_Input!$C$33:$AL$50,MATCH($A41,HR_Input!$A$33:$A$50,0),MATCH(AL$13,HR_Input!$C$32:$AL$32,0))</f>
        <v>0</v>
      </c>
      <c r="AM41" s="23">
        <f>IF(VLOOKUP($A41,HR_Input!$A$33:$B$50,2,FALSE)="Percentage",AN$22,IF(VLOOKUP($A41,HR_Input!$A$33:$B$50,2,FALSE)="Fixed","Fixed",(AM$22)))</f>
        <v>6</v>
      </c>
      <c r="AN41" s="14">
        <f t="shared" si="33"/>
        <v>0</v>
      </c>
      <c r="AP41" s="93">
        <f>INDEX(HR_Input!$C$33:$AL$50,MATCH($A41,HR_Input!$A$33:$A$50,0),MATCH(AP$13,HR_Input!$C$32:$AL$32,0))</f>
        <v>0</v>
      </c>
      <c r="AQ41" s="23">
        <f>IF(VLOOKUP($A41,HR_Input!$A$33:$B$50,2,FALSE)="Percentage",AR$22,IF(VLOOKUP($A41,HR_Input!$A$33:$B$50,2,FALSE)="Fixed","Fixed",(AQ$22)))</f>
        <v>6</v>
      </c>
      <c r="AR41" s="14">
        <f t="shared" si="34"/>
        <v>0</v>
      </c>
      <c r="AS41" s="6"/>
      <c r="AT41" s="93">
        <f>INDEX(HR_Input!$C$33:$AL$50,MATCH($A41,HR_Input!$A$33:$A$50,0),MATCH(AT$13,HR_Input!$C$32:$AL$32,0))</f>
        <v>0</v>
      </c>
      <c r="AU41" s="23">
        <f>IF(VLOOKUP($A41,HR_Input!$A$33:$B$50,2,FALSE)="Percentage",AV$22,IF(VLOOKUP($A41,HR_Input!$A$33:$B$50,2,FALSE)="Fixed","Fixed",(AU$22)))</f>
        <v>6</v>
      </c>
      <c r="AV41" s="14">
        <f t="shared" si="35"/>
        <v>0</v>
      </c>
    </row>
    <row r="42" spans="1:48" x14ac:dyDescent="0.25">
      <c r="A42" t="str">
        <f>HR_Input!A50</f>
        <v>Reserved</v>
      </c>
      <c r="B42" s="93">
        <f>INDEX(HR_Input!$C$33:$AL$50,MATCH($A42,HR_Input!$A$33:$A$50,0),MATCH(B$13,HR_Input!$C$32:$AL$32,0))</f>
        <v>0</v>
      </c>
      <c r="C42" s="23">
        <f>IF(VLOOKUP($A42,HR_Input!$A$33:$B$50,2,FALSE)="Percentage",D$22,IF(VLOOKUP($A42,HR_Input!$A$33:$B$50,2,FALSE)="Fixed","Fixed",(C$22)))</f>
        <v>6</v>
      </c>
      <c r="D42" s="14">
        <f t="shared" si="24"/>
        <v>0</v>
      </c>
      <c r="F42" s="93">
        <f>INDEX(HR_Input!$C$33:$AL$50,MATCH($A42,HR_Input!$A$33:$A$50,0),MATCH(F$13,HR_Input!$C$32:$AL$32,0))</f>
        <v>0</v>
      </c>
      <c r="G42" s="23">
        <f>IF(VLOOKUP($A42,HR_Input!$A$33:$B$50,2,FALSE)="Percentage",H$22,IF(VLOOKUP($A42,HR_Input!$A$33:$B$50,2,FALSE)="Fixed","Fixed",(G$22)))</f>
        <v>6</v>
      </c>
      <c r="H42" s="14">
        <f t="shared" si="25"/>
        <v>0</v>
      </c>
      <c r="J42" s="93">
        <f>INDEX(HR_Input!$C$33:$AL$50,MATCH($A42,HR_Input!$A$33:$A$50,0),MATCH(J$13,HR_Input!$C$32:$AL$32,0))</f>
        <v>0</v>
      </c>
      <c r="K42" s="23">
        <f>IF(VLOOKUP($A42,HR_Input!$A$33:$B$50,2,FALSE)="Percentage",L$22,IF(VLOOKUP($A42,HR_Input!$A$33:$B$50,2,FALSE)="Fixed","Fixed",(K$22)))</f>
        <v>6</v>
      </c>
      <c r="L42" s="14">
        <f t="shared" si="26"/>
        <v>0</v>
      </c>
      <c r="N42" s="93">
        <f>INDEX(HR_Input!$C$33:$AL$50,MATCH($A42,HR_Input!$A$33:$A$50,0),MATCH(N$13,HR_Input!$C$32:$AL$32,0))</f>
        <v>0</v>
      </c>
      <c r="O42" s="23">
        <f>IF(VLOOKUP($A42,HR_Input!$A$33:$B$50,2,FALSE)="Percentage",P$22,IF(VLOOKUP($A42,HR_Input!$A$33:$B$50,2,FALSE)="Fixed","Fixed",(O$22)))</f>
        <v>6</v>
      </c>
      <c r="P42" s="14">
        <f t="shared" si="27"/>
        <v>0</v>
      </c>
      <c r="R42" s="93">
        <f>INDEX(HR_Input!$C$33:$AL$50,MATCH($A42,HR_Input!$A$33:$A$50,0),MATCH(R$13,HR_Input!$C$32:$AL$32,0))</f>
        <v>0</v>
      </c>
      <c r="S42" s="23">
        <f>IF(VLOOKUP($A42,HR_Input!$A$33:$B$50,2,FALSE)="Percentage",T$22,IF(VLOOKUP($A42,HR_Input!$A$33:$B$50,2,FALSE)="Fixed","Fixed",(S$22)))</f>
        <v>6</v>
      </c>
      <c r="T42" s="14">
        <f t="shared" si="28"/>
        <v>0</v>
      </c>
      <c r="V42" s="93">
        <f>INDEX(HR_Input!$C$33:$AL$50,MATCH($A42,HR_Input!$A$33:$A$50,0),MATCH(V$13,HR_Input!$C$32:$AL$32,0))</f>
        <v>0</v>
      </c>
      <c r="W42" s="23">
        <f>IF(VLOOKUP($A42,HR_Input!$A$33:$B$50,2,FALSE)="Percentage",X$22,IF(VLOOKUP($A42,HR_Input!$A$33:$B$50,2,FALSE)="Fixed","Fixed",(W$22)))</f>
        <v>6</v>
      </c>
      <c r="X42" s="14">
        <f t="shared" si="29"/>
        <v>0</v>
      </c>
      <c r="Z42" s="93">
        <f>INDEX(HR_Input!$C$33:$AL$50,MATCH($A42,HR_Input!$A$33:$A$50,0),MATCH(Z$13,HR_Input!$C$32:$AL$32,0))</f>
        <v>0</v>
      </c>
      <c r="AA42" s="23">
        <f>IF(VLOOKUP($A42,HR_Input!$A$33:$B$50,2,FALSE)="Percentage",AB$22,IF(VLOOKUP($A42,HR_Input!$A$33:$B$50,2,FALSE)="Fixed","Fixed",(AA$22)))</f>
        <v>6</v>
      </c>
      <c r="AB42" s="14">
        <f t="shared" si="30"/>
        <v>0</v>
      </c>
      <c r="AD42" s="93">
        <f>INDEX(HR_Input!$C$33:$AL$50,MATCH($A42,HR_Input!$A$33:$A$50,0),MATCH(AD$13,HR_Input!$C$32:$AL$32,0))</f>
        <v>0</v>
      </c>
      <c r="AE42" s="23">
        <f>IF(VLOOKUP($A42,HR_Input!$A$33:$B$50,2,FALSE)="Percentage",AF$22,IF(VLOOKUP($A42,HR_Input!$A$33:$B$50,2,FALSE)="Fixed","Fixed",(AE$22)))</f>
        <v>6</v>
      </c>
      <c r="AF42" s="14">
        <f t="shared" si="31"/>
        <v>0</v>
      </c>
      <c r="AH42" s="93">
        <f>INDEX(HR_Input!$C$33:$AL$50,MATCH($A42,HR_Input!$A$33:$A$50,0),MATCH(AH$13,HR_Input!$C$32:$AL$32,0))</f>
        <v>0</v>
      </c>
      <c r="AI42" s="23">
        <f>IF(VLOOKUP($A42,HR_Input!$A$33:$B$50,2,FALSE)="Percentage",AJ$22,IF(VLOOKUP($A42,HR_Input!$A$33:$B$50,2,FALSE)="Fixed","Fixed",(AI$22)))</f>
        <v>6</v>
      </c>
      <c r="AJ42" s="14">
        <f t="shared" si="32"/>
        <v>0</v>
      </c>
      <c r="AL42" s="93">
        <f>INDEX(HR_Input!$C$33:$AL$50,MATCH($A42,HR_Input!$A$33:$A$50,0),MATCH(AL$13,HR_Input!$C$32:$AL$32,0))</f>
        <v>0</v>
      </c>
      <c r="AM42" s="23">
        <f>IF(VLOOKUP($A42,HR_Input!$A$33:$B$50,2,FALSE)="Percentage",AN$22,IF(VLOOKUP($A42,HR_Input!$A$33:$B$50,2,FALSE)="Fixed","Fixed",(AM$22)))</f>
        <v>6</v>
      </c>
      <c r="AN42" s="14">
        <f t="shared" si="33"/>
        <v>0</v>
      </c>
      <c r="AP42" s="93">
        <f>INDEX(HR_Input!$C$33:$AL$50,MATCH($A42,HR_Input!$A$33:$A$50,0),MATCH(AP$13,HR_Input!$C$32:$AL$32,0))</f>
        <v>0</v>
      </c>
      <c r="AQ42" s="23">
        <f>IF(VLOOKUP($A42,HR_Input!$A$33:$B$50,2,FALSE)="Percentage",AR$22,IF(VLOOKUP($A42,HR_Input!$A$33:$B$50,2,FALSE)="Fixed","Fixed",(AQ$22)))</f>
        <v>6</v>
      </c>
      <c r="AR42" s="14">
        <f t="shared" si="34"/>
        <v>0</v>
      </c>
      <c r="AS42" s="6"/>
      <c r="AT42" s="93">
        <f>INDEX(HR_Input!$C$33:$AL$50,MATCH($A42,HR_Input!$A$33:$A$50,0),MATCH(AT$13,HR_Input!$C$32:$AL$32,0))</f>
        <v>0</v>
      </c>
      <c r="AU42" s="23">
        <f>IF(VLOOKUP($A42,HR_Input!$A$33:$B$50,2,FALSE)="Percentage",AV$22,IF(VLOOKUP($A42,HR_Input!$A$33:$B$50,2,FALSE)="Fixed","Fixed",(AU$22)))</f>
        <v>6</v>
      </c>
      <c r="AV42" s="14">
        <f t="shared" si="35"/>
        <v>0</v>
      </c>
    </row>
    <row r="43" spans="1:48" x14ac:dyDescent="0.25">
      <c r="B43" s="93"/>
      <c r="C43" s="23"/>
      <c r="D43" s="14"/>
      <c r="F43" s="93"/>
      <c r="G43" s="23"/>
      <c r="H43" s="14"/>
      <c r="J43" s="93"/>
      <c r="K43" s="23"/>
      <c r="L43" s="14"/>
      <c r="N43" s="93"/>
      <c r="O43" s="23"/>
      <c r="P43" s="14"/>
      <c r="R43" s="93"/>
      <c r="S43" s="23"/>
      <c r="T43" s="14"/>
      <c r="V43" s="93"/>
      <c r="W43" s="23"/>
      <c r="X43" s="14"/>
      <c r="Z43" s="93"/>
      <c r="AA43" s="23"/>
      <c r="AB43" s="14"/>
      <c r="AD43" s="93"/>
      <c r="AE43" s="23"/>
      <c r="AF43" s="14"/>
      <c r="AH43" s="93"/>
      <c r="AI43" s="23"/>
      <c r="AJ43" s="14"/>
      <c r="AL43" s="93"/>
      <c r="AM43" s="23"/>
      <c r="AN43" s="14"/>
      <c r="AP43" s="93"/>
      <c r="AQ43" s="23"/>
      <c r="AR43" s="14"/>
      <c r="AS43" s="6"/>
      <c r="AT43" s="93"/>
      <c r="AU43" s="23"/>
      <c r="AV43" s="14"/>
    </row>
    <row r="44" spans="1:48" x14ac:dyDescent="0.25">
      <c r="A44" t="s">
        <v>25</v>
      </c>
      <c r="B44" s="13"/>
      <c r="D44" s="19">
        <f>SUM(D25:D43)</f>
        <v>2.3900000000000006</v>
      </c>
      <c r="F44" s="13"/>
      <c r="H44" s="19">
        <f>SUM(H25:H43)</f>
        <v>2.3900000000000006</v>
      </c>
      <c r="J44" s="13"/>
      <c r="L44" s="19">
        <f>SUM(L25:L43)</f>
        <v>2.3900000000000006</v>
      </c>
      <c r="N44" s="13"/>
      <c r="P44" s="19">
        <f>SUM(P25:P43)</f>
        <v>2.3900000000000006</v>
      </c>
      <c r="R44" s="13"/>
      <c r="T44" s="19">
        <f>SUM(T25:T43)</f>
        <v>2.09</v>
      </c>
      <c r="V44" s="13"/>
      <c r="X44" s="19">
        <f>SUM(X25:X43)</f>
        <v>0.38000000000000012</v>
      </c>
      <c r="Z44" s="13"/>
      <c r="AB44" s="19">
        <f>SUM(AB25:AB43)</f>
        <v>0.38000000000000012</v>
      </c>
      <c r="AD44" s="13"/>
      <c r="AF44" s="19">
        <f>SUM(AF25:AF43)</f>
        <v>1.23</v>
      </c>
      <c r="AH44" s="13"/>
      <c r="AJ44" s="19">
        <f>SUM(AJ25:AJ43)</f>
        <v>1.23</v>
      </c>
      <c r="AL44" s="13"/>
      <c r="AN44" s="19">
        <f>SUM(AN25:AN43)</f>
        <v>4.05</v>
      </c>
      <c r="AP44" s="13"/>
      <c r="AR44" s="19">
        <f>SUM(AR25:AR43)</f>
        <v>4.05</v>
      </c>
      <c r="AS44" s="43"/>
      <c r="AT44" s="13"/>
      <c r="AV44" s="19">
        <f>SUM(AV25:AV43)</f>
        <v>4.05</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+HR_Input!A75</f>
        <v>CPUC Fee</v>
      </c>
      <c r="B47" s="22" cm="1">
        <f t="array" ref="B47">SUMPRODUCT(($A47=HR_Input!$A$75:$A$80)*(B$13=HR_Input!$B$74:$BI$74)*(HR_Input!$B$75:$BI$80))</f>
        <v>7.0000000000000001E-3</v>
      </c>
      <c r="C47" s="6">
        <f>D44+D22</f>
        <v>48.31</v>
      </c>
      <c r="D47" s="14">
        <f>ROUND(B47*C47,2)</f>
        <v>0.34</v>
      </c>
      <c r="F47" s="22" cm="1">
        <f t="array" ref="F47">SUMPRODUCT(($A47=HR_Input!$A$75:$A$80)*(F$13=HR_Input!$B$74:$BI$74)*(HR_Input!$B$75:$BI$80))</f>
        <v>7.0000000000000001E-3</v>
      </c>
      <c r="G47" s="6">
        <f>H44+H22</f>
        <v>48.31</v>
      </c>
      <c r="H47" s="14">
        <f>ROUND(F47*G47,2)</f>
        <v>0.34</v>
      </c>
      <c r="J47" s="22" cm="1">
        <f t="array" ref="J47">SUMPRODUCT(($A47=HR_Input!$A$75:$A$80)*(J$13=HR_Input!$B$74:$BI$74)*(HR_Input!$B$75:$BI$80))</f>
        <v>7.0000000000000001E-3</v>
      </c>
      <c r="K47" s="6">
        <f>L44+L22</f>
        <v>48.31</v>
      </c>
      <c r="L47" s="14">
        <f>ROUND(J47*K47,2)</f>
        <v>0.34</v>
      </c>
      <c r="N47" s="22" cm="1">
        <f t="array" ref="N47">SUMPRODUCT(($A47=HR_Input!$A$75:$A$80)*(N$13=HR_Input!$B$74:$BI$74)*(HR_Input!$B$75:$BI$80))</f>
        <v>7.0000000000000001E-3</v>
      </c>
      <c r="O47" s="6">
        <f>P44+P22</f>
        <v>48.31</v>
      </c>
      <c r="P47" s="14">
        <f>ROUND(N47*O47,2)</f>
        <v>0.34</v>
      </c>
      <c r="R47" s="22" cm="1">
        <f t="array" ref="R47">SUMPRODUCT(($A47=HR_Input!$A$75:$A$80)*(R$13=HR_Input!$B$74:$BI$74)*(HR_Input!$B$75:$BI$80))</f>
        <v>7.0000000000000001E-3</v>
      </c>
      <c r="S47" s="6">
        <f>T44+T22</f>
        <v>39.33</v>
      </c>
      <c r="T47" s="14">
        <f>ROUND(R47*S47,2)</f>
        <v>0.28000000000000003</v>
      </c>
      <c r="V47" s="22" cm="1">
        <f t="array" ref="V47">SUMPRODUCT(($A47=HR_Input!$A$75:$A$80)*(V$13=HR_Input!$B$74:$BI$74)*(HR_Input!$B$75:$BI$80))</f>
        <v>7.0000000000000001E-3</v>
      </c>
      <c r="W47" s="6">
        <f>X44+X22</f>
        <v>37.620000000000005</v>
      </c>
      <c r="X47" s="14">
        <f>ROUND(V47*W47,2)</f>
        <v>0.26</v>
      </c>
      <c r="Z47" s="22" cm="1">
        <f t="array" ref="Z47">SUMPRODUCT(($A47=HR_Input!$A$75:$A$80)*(Z$13=HR_Input!$B$74:$BI$74)*(HR_Input!$B$75:$BI$80))</f>
        <v>7.0000000000000001E-3</v>
      </c>
      <c r="AA47" s="6">
        <f>AB44+AB22</f>
        <v>37.620000000000005</v>
      </c>
      <c r="AB47" s="14">
        <f>ROUND(Z47*AA47,2)</f>
        <v>0.26</v>
      </c>
      <c r="AD47" s="22" cm="1">
        <f t="array" ref="AD47">SUMPRODUCT(($A47=HR_Input!$A$75:$A$80)*(AD$13=HR_Input!$B$74:$BI$74)*(HR_Input!$B$75:$BI$80))</f>
        <v>7.0000000000000001E-3</v>
      </c>
      <c r="AE47" s="6">
        <f>AF44+AF22</f>
        <v>38.47</v>
      </c>
      <c r="AF47" s="14">
        <f>ROUND(AD47*AE47,2)</f>
        <v>0.27</v>
      </c>
      <c r="AH47" s="22" cm="1">
        <f t="array" ref="AH47">SUMPRODUCT(($A47=HR_Input!$A$75:$A$80)*(AH$13=HR_Input!$B$74:$BI$74)*(HR_Input!$B$75:$BI$80))</f>
        <v>7.0000000000000001E-3</v>
      </c>
      <c r="AI47" s="6">
        <f>AJ44+AJ22</f>
        <v>38.47</v>
      </c>
      <c r="AJ47" s="14">
        <f>ROUND(AH47*AI47,2)</f>
        <v>0.27</v>
      </c>
      <c r="AL47" s="22" cm="1">
        <f t="array" ref="AL47">SUMPRODUCT(($A47=HR_Input!$A$75:$A$80)*(AL$13=HR_Input!$B$74:$BI$74)*(HR_Input!$B$75:$BI$80))</f>
        <v>7.0000000000000001E-3</v>
      </c>
      <c r="AM47" s="6">
        <f>AN44+AN22</f>
        <v>41.29</v>
      </c>
      <c r="AN47" s="14">
        <f>ROUND(AL47*AM47,2)</f>
        <v>0.28999999999999998</v>
      </c>
      <c r="AP47" s="22" cm="1">
        <f t="array" ref="AP47">SUMPRODUCT(($A47=HR_Input!$A$75:$A$80)*(AP$13=HR_Input!$B$74:$BI$74)*(HR_Input!$B$75:$BI$80))</f>
        <v>7.0000000000000001E-3</v>
      </c>
      <c r="AQ47" s="6">
        <f>AR44+AR22</f>
        <v>41.29</v>
      </c>
      <c r="AR47" s="14">
        <f>ROUND(AP47*AQ47,2)</f>
        <v>0.28999999999999998</v>
      </c>
      <c r="AS47" s="6"/>
      <c r="AT47" s="22" cm="1">
        <f t="array" ref="AT47">SUMPRODUCT(($A47=HR_Input!$A$75:$A$80)*(AT$13=HR_Input!$B$74:$BI$74)*(HR_Input!$B$75:$BI$80))</f>
        <v>7.0000000000000001E-3</v>
      </c>
      <c r="AU47" s="6">
        <f>AV44+AV22</f>
        <v>41.29</v>
      </c>
      <c r="AV47" s="14">
        <f>ROUND(AT47*AU47,2)</f>
        <v>0.28999999999999998</v>
      </c>
    </row>
    <row r="48" spans="1:48" ht="14.45" hidden="1" customHeight="1" x14ac:dyDescent="0.25">
      <c r="A48" t="str">
        <f>+HR_Input!A76</f>
        <v>Reserved</v>
      </c>
      <c r="B48" s="22" cm="1">
        <f t="array" ref="B48">SUMPRODUCT(($A48=HR_Input!$A$75:$A$80)*(B$13=HR_Input!$B$74:$BI$74)*(HR_Input!$B$75:$BI$80))</f>
        <v>0</v>
      </c>
      <c r="C48" s="6">
        <f>C47</f>
        <v>48.31</v>
      </c>
      <c r="D48" s="14">
        <f t="shared" ref="D48:D52" si="36">ROUND(B48*C48,2)</f>
        <v>0</v>
      </c>
      <c r="F48" s="22" cm="1">
        <f t="array" ref="F48">SUMPRODUCT(($A48=HR_Input!$A$75:$A$80)*(F$13=HR_Input!$B$74:$BI$74)*(HR_Input!$B$75:$BI$80))</f>
        <v>0</v>
      </c>
      <c r="G48" s="6">
        <f>G47</f>
        <v>48.31</v>
      </c>
      <c r="H48" s="14">
        <f t="shared" ref="H48:H52" si="37">ROUND(F48*G48,2)</f>
        <v>0</v>
      </c>
      <c r="J48" s="22" cm="1">
        <f t="array" ref="J48">SUMPRODUCT(($A48=HR_Input!$A$75:$A$80)*(J$13=HR_Input!$B$74:$BI$74)*(HR_Input!$B$75:$BI$80))</f>
        <v>0</v>
      </c>
      <c r="K48" s="6">
        <f>K47</f>
        <v>48.31</v>
      </c>
      <c r="L48" s="14">
        <f t="shared" ref="L48:L52" si="38">ROUND(J48*K48,2)</f>
        <v>0</v>
      </c>
      <c r="N48" s="22" cm="1">
        <f t="array" ref="N48">SUMPRODUCT(($A48=HR_Input!$A$75:$A$80)*(N$13=HR_Input!$B$74:$BI$74)*(HR_Input!$B$75:$BI$80))</f>
        <v>0</v>
      </c>
      <c r="O48" s="6">
        <f>O47</f>
        <v>48.31</v>
      </c>
      <c r="P48" s="14">
        <f t="shared" ref="P48:P52" si="39">ROUND(N48*O48,2)</f>
        <v>0</v>
      </c>
      <c r="R48" s="22" cm="1">
        <f t="array" ref="R48">SUMPRODUCT(($A48=HR_Input!$A$75:$A$80)*(R$13=HR_Input!$B$74:$BI$74)*(HR_Input!$B$75:$BI$80))</f>
        <v>0</v>
      </c>
      <c r="S48" s="6">
        <f>S47</f>
        <v>39.33</v>
      </c>
      <c r="T48" s="14">
        <f t="shared" ref="T48:T52" si="40">ROUND(R48*S48,2)</f>
        <v>0</v>
      </c>
      <c r="V48" s="22" cm="1">
        <f t="array" ref="V48">SUMPRODUCT(($A48=HR_Input!$A$75:$A$80)*(V$13=HR_Input!$B$74:$BI$74)*(HR_Input!$B$75:$BI$80))</f>
        <v>0</v>
      </c>
      <c r="W48" s="6">
        <f>W47</f>
        <v>37.620000000000005</v>
      </c>
      <c r="X48" s="14">
        <f t="shared" ref="X48:X52" si="41">ROUND(V48*W48,2)</f>
        <v>0</v>
      </c>
      <c r="Z48" s="22" cm="1">
        <f t="array" ref="Z48">SUMPRODUCT(($A48=HR_Input!$A$75:$A$80)*(Z$13=HR_Input!$B$74:$BI$74)*(HR_Input!$B$75:$BI$80))</f>
        <v>0</v>
      </c>
      <c r="AA48" s="6">
        <f>AA47</f>
        <v>37.620000000000005</v>
      </c>
      <c r="AB48" s="14">
        <f t="shared" ref="AB48:AB52" si="42">ROUND(Z48*AA48,2)</f>
        <v>0</v>
      </c>
      <c r="AD48" s="22" cm="1">
        <f t="array" ref="AD48">SUMPRODUCT(($A48=HR_Input!$A$75:$A$80)*(AD$13=HR_Input!$B$74:$BI$74)*(HR_Input!$B$75:$BI$80))</f>
        <v>0</v>
      </c>
      <c r="AE48" s="6">
        <f>AE47</f>
        <v>38.47</v>
      </c>
      <c r="AF48" s="14">
        <f t="shared" ref="AF48:AF52" si="43">ROUND(AD48*AE48,2)</f>
        <v>0</v>
      </c>
      <c r="AH48" s="22" cm="1">
        <f t="array" ref="AH48">SUMPRODUCT(($A48=HR_Input!$A$75:$A$80)*(AH$13=HR_Input!$B$74:$BI$74)*(HR_Input!$B$75:$BI$80))</f>
        <v>0</v>
      </c>
      <c r="AI48" s="6">
        <f>AI47</f>
        <v>38.47</v>
      </c>
      <c r="AJ48" s="14">
        <f t="shared" ref="AJ48:AJ52" si="44">ROUND(AH48*AI48,2)</f>
        <v>0</v>
      </c>
      <c r="AL48" s="22" cm="1">
        <f t="array" ref="AL48">SUMPRODUCT(($A48=HR_Input!$A$75:$A$80)*(AL$13=HR_Input!$B$74:$BI$74)*(HR_Input!$B$75:$BI$80))</f>
        <v>0</v>
      </c>
      <c r="AM48" s="6">
        <f>AM47</f>
        <v>41.29</v>
      </c>
      <c r="AN48" s="14">
        <f t="shared" ref="AN48:AN52" si="45">ROUND(AL48*AM48,2)</f>
        <v>0</v>
      </c>
      <c r="AP48" s="22" cm="1">
        <f t="array" ref="AP48">SUMPRODUCT(($A48=HR_Input!$A$75:$A$80)*(AP$13=HR_Input!$B$74:$BI$74)*(HR_Input!$B$75:$BI$80))</f>
        <v>0</v>
      </c>
      <c r="AQ48" s="6">
        <f>AQ47</f>
        <v>41.29</v>
      </c>
      <c r="AR48" s="14">
        <f t="shared" ref="AR48:AR52" si="46">ROUND(AP48*AQ48,2)</f>
        <v>0</v>
      </c>
      <c r="AT48" s="22" cm="1">
        <f t="array" ref="AT48">SUMPRODUCT(($A48=HR_Input!$A$75:$A$80)*(AT$13=HR_Input!$B$74:$BI$74)*(HR_Input!$B$75:$BI$80))</f>
        <v>0</v>
      </c>
      <c r="AU48" s="6">
        <f>AU47</f>
        <v>41.29</v>
      </c>
      <c r="AV48" s="14">
        <f t="shared" ref="AV48:AV52" si="47">ROUND(AT48*AU48,2)</f>
        <v>0</v>
      </c>
    </row>
    <row r="49" spans="1:48" ht="14.45" hidden="1" customHeight="1" x14ac:dyDescent="0.25">
      <c r="A49" t="str">
        <f>+HR_Input!A77</f>
        <v>Reserved</v>
      </c>
      <c r="B49" s="22" cm="1">
        <f t="array" ref="B49">SUMPRODUCT(($A49=HR_Input!$A$75:$A$80)*(B$13=HR_Input!$B$74:$BI$74)*(HR_Input!$B$75:$BI$80))</f>
        <v>0</v>
      </c>
      <c r="C49" s="6">
        <f t="shared" ref="C49:C52" si="48">C48</f>
        <v>48.31</v>
      </c>
      <c r="D49" s="14">
        <f t="shared" si="36"/>
        <v>0</v>
      </c>
      <c r="F49" s="22" cm="1">
        <f t="array" ref="F49">SUMPRODUCT(($A49=HR_Input!$A$75:$A$80)*(F$13=HR_Input!$B$74:$BI$74)*(HR_Input!$B$75:$BI$80))</f>
        <v>0</v>
      </c>
      <c r="G49" s="6">
        <f t="shared" ref="G49:G52" si="49">G48</f>
        <v>48.31</v>
      </c>
      <c r="H49" s="14">
        <f t="shared" si="37"/>
        <v>0</v>
      </c>
      <c r="J49" s="22" cm="1">
        <f t="array" ref="J49">SUMPRODUCT(($A49=HR_Input!$A$75:$A$80)*(J$13=HR_Input!$B$74:$BI$74)*(HR_Input!$B$75:$BI$80))</f>
        <v>0</v>
      </c>
      <c r="K49" s="6">
        <f t="shared" ref="K49:K52" si="50">K48</f>
        <v>48.31</v>
      </c>
      <c r="L49" s="14">
        <f t="shared" si="38"/>
        <v>0</v>
      </c>
      <c r="N49" s="22" cm="1">
        <f t="array" ref="N49">SUMPRODUCT(($A49=HR_Input!$A$75:$A$80)*(N$13=HR_Input!$B$74:$BI$74)*(HR_Input!$B$75:$BI$80))</f>
        <v>0</v>
      </c>
      <c r="O49" s="6">
        <f t="shared" ref="O49:O52" si="51">O48</f>
        <v>48.31</v>
      </c>
      <c r="P49" s="14">
        <f t="shared" si="39"/>
        <v>0</v>
      </c>
      <c r="R49" s="22" cm="1">
        <f t="array" ref="R49">SUMPRODUCT(($A49=HR_Input!$A$75:$A$80)*(R$13=HR_Input!$B$74:$BI$74)*(HR_Input!$B$75:$BI$80))</f>
        <v>0</v>
      </c>
      <c r="S49" s="6">
        <f t="shared" ref="S49:S52" si="52">S48</f>
        <v>39.33</v>
      </c>
      <c r="T49" s="14">
        <f t="shared" si="40"/>
        <v>0</v>
      </c>
      <c r="V49" s="22" cm="1">
        <f t="array" ref="V49">SUMPRODUCT(($A49=HR_Input!$A$75:$A$80)*(V$13=HR_Input!$B$74:$BI$74)*(HR_Input!$B$75:$BI$80))</f>
        <v>0</v>
      </c>
      <c r="W49" s="6">
        <f t="shared" ref="W49:W52" si="53">W48</f>
        <v>37.620000000000005</v>
      </c>
      <c r="X49" s="14">
        <f t="shared" si="41"/>
        <v>0</v>
      </c>
      <c r="Z49" s="22" cm="1">
        <f t="array" ref="Z49">SUMPRODUCT(($A49=HR_Input!$A$75:$A$80)*(Z$13=HR_Input!$B$74:$BI$74)*(HR_Input!$B$75:$BI$80))</f>
        <v>0</v>
      </c>
      <c r="AA49" s="6">
        <f t="shared" ref="AA49:AA52" si="54">AA48</f>
        <v>37.620000000000005</v>
      </c>
      <c r="AB49" s="14">
        <f t="shared" si="42"/>
        <v>0</v>
      </c>
      <c r="AD49" s="22" cm="1">
        <f t="array" ref="AD49">SUMPRODUCT(($A49=HR_Input!$A$75:$A$80)*(AD$13=HR_Input!$B$74:$BI$74)*(HR_Input!$B$75:$BI$80))</f>
        <v>0</v>
      </c>
      <c r="AE49" s="6">
        <f t="shared" ref="AE49:AE52" si="55">AE48</f>
        <v>38.47</v>
      </c>
      <c r="AF49" s="14">
        <f t="shared" si="43"/>
        <v>0</v>
      </c>
      <c r="AH49" s="22" cm="1">
        <f t="array" ref="AH49">SUMPRODUCT(($A49=HR_Input!$A$75:$A$80)*(AH$13=HR_Input!$B$74:$BI$74)*(HR_Input!$B$75:$BI$80))</f>
        <v>0</v>
      </c>
      <c r="AI49" s="6">
        <f t="shared" ref="AI49:AI52" si="56">AI48</f>
        <v>38.47</v>
      </c>
      <c r="AJ49" s="14">
        <f t="shared" si="44"/>
        <v>0</v>
      </c>
      <c r="AL49" s="22" cm="1">
        <f t="array" ref="AL49">SUMPRODUCT(($A49=HR_Input!$A$75:$A$80)*(AL$13=HR_Input!$B$74:$BI$74)*(HR_Input!$B$75:$BI$80))</f>
        <v>0</v>
      </c>
      <c r="AM49" s="6">
        <f t="shared" ref="AM49:AM52" si="57">AM48</f>
        <v>41.29</v>
      </c>
      <c r="AN49" s="14">
        <f t="shared" si="45"/>
        <v>0</v>
      </c>
      <c r="AP49" s="22" cm="1">
        <f t="array" ref="AP49">SUMPRODUCT(($A49=HR_Input!$A$75:$A$80)*(AP$13=HR_Input!$B$74:$BI$74)*(HR_Input!$B$75:$BI$80))</f>
        <v>0</v>
      </c>
      <c r="AQ49" s="6">
        <f t="shared" ref="AQ49:AQ52" si="58">AQ48</f>
        <v>41.29</v>
      </c>
      <c r="AR49" s="14">
        <f t="shared" si="46"/>
        <v>0</v>
      </c>
      <c r="AT49" s="22" cm="1">
        <f t="array" ref="AT49">SUMPRODUCT(($A49=HR_Input!$A$75:$A$80)*(AT$13=HR_Input!$B$74:$BI$74)*(HR_Input!$B$75:$BI$80))</f>
        <v>0</v>
      </c>
      <c r="AU49" s="6">
        <f t="shared" ref="AU49:AU52" si="59">AU48</f>
        <v>41.29</v>
      </c>
      <c r="AV49" s="14">
        <f t="shared" si="47"/>
        <v>0</v>
      </c>
    </row>
    <row r="50" spans="1:48" ht="14.45" hidden="1" customHeight="1" x14ac:dyDescent="0.25">
      <c r="A50" t="str">
        <f>+HR_Input!A78</f>
        <v>Reserved</v>
      </c>
      <c r="B50" s="22" cm="1">
        <f t="array" ref="B50">SUMPRODUCT(($A50=HR_Input!$A$75:$A$80)*(B$13=HR_Input!$B$74:$BI$74)*(HR_Input!$B$75:$BI$80))</f>
        <v>0</v>
      </c>
      <c r="C50" s="6">
        <f t="shared" si="48"/>
        <v>48.31</v>
      </c>
      <c r="D50" s="14">
        <f t="shared" si="36"/>
        <v>0</v>
      </c>
      <c r="F50" s="22" cm="1">
        <f t="array" ref="F50">SUMPRODUCT(($A50=HR_Input!$A$75:$A$80)*(F$13=HR_Input!$B$74:$BI$74)*(HR_Input!$B$75:$BI$80))</f>
        <v>0</v>
      </c>
      <c r="G50" s="6">
        <f t="shared" si="49"/>
        <v>48.31</v>
      </c>
      <c r="H50" s="14">
        <f t="shared" si="37"/>
        <v>0</v>
      </c>
      <c r="J50" s="22" cm="1">
        <f t="array" ref="J50">SUMPRODUCT(($A50=HR_Input!$A$75:$A$80)*(J$13=HR_Input!$B$74:$BI$74)*(HR_Input!$B$75:$BI$80))</f>
        <v>0</v>
      </c>
      <c r="K50" s="6">
        <f t="shared" si="50"/>
        <v>48.31</v>
      </c>
      <c r="L50" s="14">
        <f t="shared" si="38"/>
        <v>0</v>
      </c>
      <c r="N50" s="22" cm="1">
        <f t="array" ref="N50">SUMPRODUCT(($A50=HR_Input!$A$75:$A$80)*(N$13=HR_Input!$B$74:$BI$74)*(HR_Input!$B$75:$BI$80))</f>
        <v>0</v>
      </c>
      <c r="O50" s="6">
        <f t="shared" si="51"/>
        <v>48.31</v>
      </c>
      <c r="P50" s="14">
        <f t="shared" si="39"/>
        <v>0</v>
      </c>
      <c r="R50" s="22" cm="1">
        <f t="array" ref="R50">SUMPRODUCT(($A50=HR_Input!$A$75:$A$80)*(R$13=HR_Input!$B$74:$BI$74)*(HR_Input!$B$75:$BI$80))</f>
        <v>0</v>
      </c>
      <c r="S50" s="6">
        <f t="shared" si="52"/>
        <v>39.33</v>
      </c>
      <c r="T50" s="14">
        <f t="shared" si="40"/>
        <v>0</v>
      </c>
      <c r="V50" s="22" cm="1">
        <f t="array" ref="V50">SUMPRODUCT(($A50=HR_Input!$A$75:$A$80)*(V$13=HR_Input!$B$74:$BI$74)*(HR_Input!$B$75:$BI$80))</f>
        <v>0</v>
      </c>
      <c r="W50" s="6">
        <f t="shared" si="53"/>
        <v>37.620000000000005</v>
      </c>
      <c r="X50" s="14">
        <f t="shared" si="41"/>
        <v>0</v>
      </c>
      <c r="Z50" s="22" cm="1">
        <f t="array" ref="Z50">SUMPRODUCT(($A50=HR_Input!$A$75:$A$80)*(Z$13=HR_Input!$B$74:$BI$74)*(HR_Input!$B$75:$BI$80))</f>
        <v>0</v>
      </c>
      <c r="AA50" s="6">
        <f t="shared" si="54"/>
        <v>37.620000000000005</v>
      </c>
      <c r="AB50" s="14">
        <f t="shared" si="42"/>
        <v>0</v>
      </c>
      <c r="AD50" s="22" cm="1">
        <f t="array" ref="AD50">SUMPRODUCT(($A50=HR_Input!$A$75:$A$80)*(AD$13=HR_Input!$B$74:$BI$74)*(HR_Input!$B$75:$BI$80))</f>
        <v>0</v>
      </c>
      <c r="AE50" s="6">
        <f t="shared" si="55"/>
        <v>38.47</v>
      </c>
      <c r="AF50" s="14">
        <f t="shared" si="43"/>
        <v>0</v>
      </c>
      <c r="AH50" s="22" cm="1">
        <f t="array" ref="AH50">SUMPRODUCT(($A50=HR_Input!$A$75:$A$80)*(AH$13=HR_Input!$B$74:$BI$74)*(HR_Input!$B$75:$BI$80))</f>
        <v>0</v>
      </c>
      <c r="AI50" s="6">
        <f t="shared" si="56"/>
        <v>38.47</v>
      </c>
      <c r="AJ50" s="14">
        <f t="shared" si="44"/>
        <v>0</v>
      </c>
      <c r="AL50" s="22" cm="1">
        <f t="array" ref="AL50">SUMPRODUCT(($A50=HR_Input!$A$75:$A$80)*(AL$13=HR_Input!$B$74:$BI$74)*(HR_Input!$B$75:$BI$80))</f>
        <v>0</v>
      </c>
      <c r="AM50" s="6">
        <f t="shared" si="57"/>
        <v>41.29</v>
      </c>
      <c r="AN50" s="14">
        <f t="shared" si="45"/>
        <v>0</v>
      </c>
      <c r="AP50" s="22" cm="1">
        <f t="array" ref="AP50">SUMPRODUCT(($A50=HR_Input!$A$75:$A$80)*(AP$13=HR_Input!$B$74:$BI$74)*(HR_Input!$B$75:$BI$80))</f>
        <v>0</v>
      </c>
      <c r="AQ50" s="6">
        <f t="shared" si="58"/>
        <v>41.29</v>
      </c>
      <c r="AR50" s="14">
        <f t="shared" si="46"/>
        <v>0</v>
      </c>
      <c r="AT50" s="22" cm="1">
        <f t="array" ref="AT50">SUMPRODUCT(($A50=HR_Input!$A$75:$A$80)*(AT$13=HR_Input!$B$74:$BI$74)*(HR_Input!$B$75:$BI$80))</f>
        <v>0</v>
      </c>
      <c r="AU50" s="6">
        <f t="shared" si="59"/>
        <v>41.29</v>
      </c>
      <c r="AV50" s="14">
        <f t="shared" si="47"/>
        <v>0</v>
      </c>
    </row>
    <row r="51" spans="1:48" ht="14.45" hidden="1" customHeight="1" x14ac:dyDescent="0.25">
      <c r="A51" t="str">
        <f>+HR_Input!A79</f>
        <v>Reserved</v>
      </c>
      <c r="B51" s="22" cm="1">
        <f t="array" ref="B51">SUMPRODUCT(($A51=HR_Input!$A$75:$A$80)*(B$13=HR_Input!$B$74:$BI$74)*(HR_Input!$B$75:$BI$80))</f>
        <v>0</v>
      </c>
      <c r="C51" s="6">
        <f t="shared" si="48"/>
        <v>48.31</v>
      </c>
      <c r="D51" s="14">
        <f t="shared" si="36"/>
        <v>0</v>
      </c>
      <c r="F51" s="22" cm="1">
        <f t="array" ref="F51">SUMPRODUCT(($A51=HR_Input!$A$75:$A$80)*(F$13=HR_Input!$B$74:$BI$74)*(HR_Input!$B$75:$BI$80))</f>
        <v>0</v>
      </c>
      <c r="G51" s="6">
        <f t="shared" si="49"/>
        <v>48.31</v>
      </c>
      <c r="H51" s="14">
        <f t="shared" si="37"/>
        <v>0</v>
      </c>
      <c r="J51" s="22" cm="1">
        <f t="array" ref="J51">SUMPRODUCT(($A51=HR_Input!$A$75:$A$80)*(J$13=HR_Input!$B$74:$BI$74)*(HR_Input!$B$75:$BI$80))</f>
        <v>0</v>
      </c>
      <c r="K51" s="6">
        <f t="shared" si="50"/>
        <v>48.31</v>
      </c>
      <c r="L51" s="14">
        <f t="shared" si="38"/>
        <v>0</v>
      </c>
      <c r="N51" s="22" cm="1">
        <f t="array" ref="N51">SUMPRODUCT(($A51=HR_Input!$A$75:$A$80)*(N$13=HR_Input!$B$74:$BI$74)*(HR_Input!$B$75:$BI$80))</f>
        <v>0</v>
      </c>
      <c r="O51" s="6">
        <f t="shared" si="51"/>
        <v>48.31</v>
      </c>
      <c r="P51" s="14">
        <f t="shared" si="39"/>
        <v>0</v>
      </c>
      <c r="R51" s="22" cm="1">
        <f t="array" ref="R51">SUMPRODUCT(($A51=HR_Input!$A$75:$A$80)*(R$13=HR_Input!$B$74:$BI$74)*(HR_Input!$B$75:$BI$80))</f>
        <v>0</v>
      </c>
      <c r="S51" s="6">
        <f t="shared" si="52"/>
        <v>39.33</v>
      </c>
      <c r="T51" s="14">
        <f t="shared" si="40"/>
        <v>0</v>
      </c>
      <c r="V51" s="22" cm="1">
        <f t="array" ref="V51">SUMPRODUCT(($A51=HR_Input!$A$75:$A$80)*(V$13=HR_Input!$B$74:$BI$74)*(HR_Input!$B$75:$BI$80))</f>
        <v>0</v>
      </c>
      <c r="W51" s="6">
        <f t="shared" si="53"/>
        <v>37.620000000000005</v>
      </c>
      <c r="X51" s="14">
        <f t="shared" si="41"/>
        <v>0</v>
      </c>
      <c r="Z51" s="22" cm="1">
        <f t="array" ref="Z51">SUMPRODUCT(($A51=HR_Input!$A$75:$A$80)*(Z$13=HR_Input!$B$74:$BI$74)*(HR_Input!$B$75:$BI$80))</f>
        <v>0</v>
      </c>
      <c r="AA51" s="6">
        <f t="shared" si="54"/>
        <v>37.620000000000005</v>
      </c>
      <c r="AB51" s="14">
        <f t="shared" si="42"/>
        <v>0</v>
      </c>
      <c r="AD51" s="22" cm="1">
        <f t="array" ref="AD51">SUMPRODUCT(($A51=HR_Input!$A$75:$A$80)*(AD$13=HR_Input!$B$74:$BI$74)*(HR_Input!$B$75:$BI$80))</f>
        <v>0</v>
      </c>
      <c r="AE51" s="6">
        <f t="shared" si="55"/>
        <v>38.47</v>
      </c>
      <c r="AF51" s="14">
        <f t="shared" si="43"/>
        <v>0</v>
      </c>
      <c r="AH51" s="22" cm="1">
        <f t="array" ref="AH51">SUMPRODUCT(($A51=HR_Input!$A$75:$A$80)*(AH$13=HR_Input!$B$74:$BI$74)*(HR_Input!$B$75:$BI$80))</f>
        <v>0</v>
      </c>
      <c r="AI51" s="6">
        <f t="shared" si="56"/>
        <v>38.47</v>
      </c>
      <c r="AJ51" s="14">
        <f t="shared" si="44"/>
        <v>0</v>
      </c>
      <c r="AL51" s="22" cm="1">
        <f t="array" ref="AL51">SUMPRODUCT(($A51=HR_Input!$A$75:$A$80)*(AL$13=HR_Input!$B$74:$BI$74)*(HR_Input!$B$75:$BI$80))</f>
        <v>0</v>
      </c>
      <c r="AM51" s="6">
        <f t="shared" si="57"/>
        <v>41.29</v>
      </c>
      <c r="AN51" s="14">
        <f t="shared" si="45"/>
        <v>0</v>
      </c>
      <c r="AP51" s="22" cm="1">
        <f t="array" ref="AP51">SUMPRODUCT(($A51=HR_Input!$A$75:$A$80)*(AP$13=HR_Input!$B$74:$BI$74)*(HR_Input!$B$75:$BI$80))</f>
        <v>0</v>
      </c>
      <c r="AQ51" s="6">
        <f t="shared" si="58"/>
        <v>41.29</v>
      </c>
      <c r="AR51" s="14">
        <f t="shared" si="46"/>
        <v>0</v>
      </c>
      <c r="AT51" s="22" cm="1">
        <f t="array" ref="AT51">SUMPRODUCT(($A51=HR_Input!$A$75:$A$80)*(AT$13=HR_Input!$B$74:$BI$74)*(HR_Input!$B$75:$BI$80))</f>
        <v>0</v>
      </c>
      <c r="AU51" s="6">
        <f t="shared" si="59"/>
        <v>41.29</v>
      </c>
      <c r="AV51" s="14">
        <f t="shared" si="47"/>
        <v>0</v>
      </c>
    </row>
    <row r="52" spans="1:48" ht="14.45" hidden="1" customHeight="1" x14ac:dyDescent="0.25">
      <c r="A52" t="str">
        <f>+HR_Input!A80</f>
        <v>Reserved</v>
      </c>
      <c r="B52" s="22" cm="1">
        <f t="array" ref="B52">SUMPRODUCT(($A52=HR_Input!$A$75:$A$80)*(B$13=HR_Input!$B$74:$BI$74)*(HR_Input!$B$75:$BI$80))</f>
        <v>0</v>
      </c>
      <c r="C52" s="6">
        <f t="shared" si="48"/>
        <v>48.31</v>
      </c>
      <c r="D52" s="14">
        <f t="shared" si="36"/>
        <v>0</v>
      </c>
      <c r="F52" s="22" cm="1">
        <f t="array" ref="F52">SUMPRODUCT(($A52=HR_Input!$A$75:$A$80)*(F$13=HR_Input!$B$74:$BI$74)*(HR_Input!$B$75:$BI$80))</f>
        <v>0</v>
      </c>
      <c r="G52" s="6">
        <f t="shared" si="49"/>
        <v>48.31</v>
      </c>
      <c r="H52" s="14">
        <f t="shared" si="37"/>
        <v>0</v>
      </c>
      <c r="J52" s="22" cm="1">
        <f t="array" ref="J52">SUMPRODUCT(($A52=HR_Input!$A$75:$A$80)*(J$13=HR_Input!$B$74:$BI$74)*(HR_Input!$B$75:$BI$80))</f>
        <v>0</v>
      </c>
      <c r="K52" s="6">
        <f t="shared" si="50"/>
        <v>48.31</v>
      </c>
      <c r="L52" s="14">
        <f t="shared" si="38"/>
        <v>0</v>
      </c>
      <c r="N52" s="22" cm="1">
        <f t="array" ref="N52">SUMPRODUCT(($A52=HR_Input!$A$75:$A$80)*(N$13=HR_Input!$B$74:$BI$74)*(HR_Input!$B$75:$BI$80))</f>
        <v>0</v>
      </c>
      <c r="O52" s="6">
        <f t="shared" si="51"/>
        <v>48.31</v>
      </c>
      <c r="P52" s="14">
        <f t="shared" si="39"/>
        <v>0</v>
      </c>
      <c r="R52" s="22" cm="1">
        <f t="array" ref="R52">SUMPRODUCT(($A52=HR_Input!$A$75:$A$80)*(R$13=HR_Input!$B$74:$BI$74)*(HR_Input!$B$75:$BI$80))</f>
        <v>0</v>
      </c>
      <c r="S52" s="6">
        <f t="shared" si="52"/>
        <v>39.33</v>
      </c>
      <c r="T52" s="14">
        <f t="shared" si="40"/>
        <v>0</v>
      </c>
      <c r="V52" s="22" cm="1">
        <f t="array" ref="V52">SUMPRODUCT(($A52=HR_Input!$A$75:$A$80)*(V$13=HR_Input!$B$74:$BI$74)*(HR_Input!$B$75:$BI$80))</f>
        <v>0</v>
      </c>
      <c r="W52" s="6">
        <f t="shared" si="53"/>
        <v>37.620000000000005</v>
      </c>
      <c r="X52" s="14">
        <f t="shared" si="41"/>
        <v>0</v>
      </c>
      <c r="Z52" s="22" cm="1">
        <f t="array" ref="Z52">SUMPRODUCT(($A52=HR_Input!$A$75:$A$80)*(Z$13=HR_Input!$B$74:$BI$74)*(HR_Input!$B$75:$BI$80))</f>
        <v>0</v>
      </c>
      <c r="AA52" s="6">
        <f t="shared" si="54"/>
        <v>37.620000000000005</v>
      </c>
      <c r="AB52" s="14">
        <f t="shared" si="42"/>
        <v>0</v>
      </c>
      <c r="AD52" s="22" cm="1">
        <f t="array" ref="AD52">SUMPRODUCT(($A52=HR_Input!$A$75:$A$80)*(AD$13=HR_Input!$B$74:$BI$74)*(HR_Input!$B$75:$BI$80))</f>
        <v>0</v>
      </c>
      <c r="AE52" s="6">
        <f t="shared" si="55"/>
        <v>38.47</v>
      </c>
      <c r="AF52" s="14">
        <f t="shared" si="43"/>
        <v>0</v>
      </c>
      <c r="AH52" s="22" cm="1">
        <f t="array" ref="AH52">SUMPRODUCT(($A52=HR_Input!$A$75:$A$80)*(AH$13=HR_Input!$B$74:$BI$74)*(HR_Input!$B$75:$BI$80))</f>
        <v>0</v>
      </c>
      <c r="AI52" s="6">
        <f t="shared" si="56"/>
        <v>38.47</v>
      </c>
      <c r="AJ52" s="14">
        <f t="shared" si="44"/>
        <v>0</v>
      </c>
      <c r="AL52" s="22" cm="1">
        <f t="array" ref="AL52">SUMPRODUCT(($A52=HR_Input!$A$75:$A$80)*(AL$13=HR_Input!$B$74:$BI$74)*(HR_Input!$B$75:$BI$80))</f>
        <v>0</v>
      </c>
      <c r="AM52" s="6">
        <f t="shared" si="57"/>
        <v>41.29</v>
      </c>
      <c r="AN52" s="14">
        <f t="shared" si="45"/>
        <v>0</v>
      </c>
      <c r="AP52" s="22" cm="1">
        <f t="array" ref="AP52">SUMPRODUCT(($A52=HR_Input!$A$75:$A$80)*(AP$13=HR_Input!$B$74:$BI$74)*(HR_Input!$B$75:$BI$80))</f>
        <v>0</v>
      </c>
      <c r="AQ52" s="6">
        <f t="shared" si="58"/>
        <v>41.29</v>
      </c>
      <c r="AR52" s="14">
        <f t="shared" si="46"/>
        <v>0</v>
      </c>
      <c r="AT52" s="22" cm="1">
        <f t="array" ref="AT52">SUMPRODUCT(($A52=HR_Input!$A$75:$A$80)*(AT$13=HR_Input!$B$74:$BI$74)*(HR_Input!$B$75:$BI$80))</f>
        <v>0</v>
      </c>
      <c r="AU52" s="6">
        <f t="shared" si="59"/>
        <v>41.29</v>
      </c>
      <c r="AV52" s="14">
        <f t="shared" si="47"/>
        <v>0</v>
      </c>
    </row>
    <row r="53" spans="1:48" x14ac:dyDescent="0.25">
      <c r="A53" t="s">
        <v>25</v>
      </c>
      <c r="B53" s="13"/>
      <c r="D53" s="19">
        <f>SUM(D47:D52)</f>
        <v>0.34</v>
      </c>
      <c r="F53" s="13"/>
      <c r="H53" s="19">
        <f>SUM(H47:H52)</f>
        <v>0.34</v>
      </c>
      <c r="J53" s="13"/>
      <c r="L53" s="19">
        <f>SUM(L47:L52)</f>
        <v>0.34</v>
      </c>
      <c r="N53" s="13"/>
      <c r="P53" s="19">
        <f>SUM(P47:P52)</f>
        <v>0.34</v>
      </c>
      <c r="R53" s="13"/>
      <c r="T53" s="19">
        <f>SUM(T47:T52)</f>
        <v>0.28000000000000003</v>
      </c>
      <c r="V53" s="13"/>
      <c r="X53" s="19">
        <f>SUM(X47:X52)</f>
        <v>0.26</v>
      </c>
      <c r="Z53" s="13"/>
      <c r="AB53" s="19">
        <f>SUM(AB47:AB52)</f>
        <v>0.26</v>
      </c>
      <c r="AD53" s="13"/>
      <c r="AF53" s="19">
        <f>SUM(AF47:AF52)</f>
        <v>0.27</v>
      </c>
      <c r="AH53" s="13"/>
      <c r="AJ53" s="19">
        <f>SUM(AJ47:AJ52)</f>
        <v>0.27</v>
      </c>
      <c r="AL53" s="13"/>
      <c r="AN53" s="19">
        <f>SUM(AN47:AN52)</f>
        <v>0.28999999999999998</v>
      </c>
      <c r="AP53" s="13"/>
      <c r="AR53" s="19">
        <f>SUM(AR47:AR52)</f>
        <v>0.28999999999999998</v>
      </c>
      <c r="AT53" s="13"/>
      <c r="AV53" s="19">
        <f>SUM(AV47:AV52)</f>
        <v>0.28999999999999998</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48.650000000000006</v>
      </c>
      <c r="F55" s="20"/>
      <c r="G55" s="21"/>
      <c r="H55" s="24">
        <f>H22+H44+H47</f>
        <v>48.650000000000006</v>
      </c>
      <c r="J55" s="20"/>
      <c r="K55" s="21"/>
      <c r="L55" s="24">
        <f>L22+L44+L47</f>
        <v>48.650000000000006</v>
      </c>
      <c r="N55" s="20"/>
      <c r="O55" s="21"/>
      <c r="P55" s="24">
        <f>P22+P44+P47</f>
        <v>48.650000000000006</v>
      </c>
      <c r="R55" s="20"/>
      <c r="S55" s="21"/>
      <c r="T55" s="24">
        <f>T22+T44+T47</f>
        <v>39.61</v>
      </c>
      <c r="V55" s="20"/>
      <c r="W55" s="21"/>
      <c r="X55" s="24">
        <f>X22+X44+X47</f>
        <v>37.880000000000003</v>
      </c>
      <c r="Z55" s="20"/>
      <c r="AA55" s="21"/>
      <c r="AB55" s="24">
        <f>AB22+AB44+AB47</f>
        <v>37.880000000000003</v>
      </c>
      <c r="AD55" s="20"/>
      <c r="AE55" s="21"/>
      <c r="AF55" s="24">
        <f>AF22+AF44+AF47</f>
        <v>38.74</v>
      </c>
      <c r="AH55" s="20"/>
      <c r="AI55" s="21"/>
      <c r="AJ55" s="24">
        <f>AJ22+AJ44+AJ47</f>
        <v>38.74</v>
      </c>
      <c r="AL55" s="20"/>
      <c r="AM55" s="21"/>
      <c r="AN55" s="24">
        <f>AN22+AN44+AN47</f>
        <v>41.58</v>
      </c>
      <c r="AP55" s="20"/>
      <c r="AQ55" s="21"/>
      <c r="AR55" s="24">
        <f>AR22+AR44+AR47</f>
        <v>41.58</v>
      </c>
      <c r="AS55" s="95"/>
      <c r="AT55" s="20"/>
      <c r="AU55" s="21"/>
      <c r="AV55" s="24">
        <f>AV22+AV44+AV47</f>
        <v>41.58</v>
      </c>
    </row>
    <row r="57" spans="1:48" x14ac:dyDescent="0.25">
      <c r="A57" t="s">
        <v>53</v>
      </c>
    </row>
    <row r="58" spans="1:48" ht="15.75" thickBot="1" x14ac:dyDescent="0.3"/>
    <row r="59" spans="1:48" x14ac:dyDescent="0.25">
      <c r="A59" s="8" t="s">
        <v>55</v>
      </c>
      <c r="B59" s="9">
        <f>B5</f>
        <v>2024</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Hermosa Redondo</v>
      </c>
    </row>
    <row r="66" spans="1:48" ht="15.75" thickBot="1" x14ac:dyDescent="0.3">
      <c r="A66" s="1"/>
      <c r="B66" s="2"/>
    </row>
    <row r="67" spans="1:48" ht="15.75" thickBot="1" x14ac:dyDescent="0.3">
      <c r="A67" s="1"/>
      <c r="B67" s="157" t="str">
        <f>CONCATENATE("January"," ",$B$5)</f>
        <v>January 2024</v>
      </c>
      <c r="C67" s="158"/>
      <c r="D67" s="159"/>
      <c r="F67" s="157" t="str">
        <f>CONCATENATE("February"," ",$B$5)</f>
        <v>February 2024</v>
      </c>
      <c r="G67" s="158"/>
      <c r="H67" s="159"/>
      <c r="J67" s="157" t="str">
        <f>CONCATENATE("March"," ",$B$5)</f>
        <v>March 2024</v>
      </c>
      <c r="K67" s="158"/>
      <c r="L67" s="159"/>
      <c r="N67" s="157" t="str">
        <f>CONCATENATE("April"," ",$B$5)</f>
        <v>April 2024</v>
      </c>
      <c r="O67" s="158"/>
      <c r="P67" s="159"/>
      <c r="R67" s="157" t="str">
        <f>CONCATENATE("May"," ",$B$5)</f>
        <v>May 2024</v>
      </c>
      <c r="S67" s="158"/>
      <c r="T67" s="159"/>
      <c r="V67" s="157" t="str">
        <f>CONCATENATE("June"," ",$B$5)</f>
        <v>June 2024</v>
      </c>
      <c r="W67" s="158"/>
      <c r="X67" s="159"/>
      <c r="Z67" s="157" t="str">
        <f>CONCATENATE("July"," ",$B$5)</f>
        <v>July 2024</v>
      </c>
      <c r="AA67" s="158"/>
      <c r="AB67" s="159"/>
      <c r="AD67" s="157" t="str">
        <f>CONCATENATE("August"," ",$B$5)</f>
        <v>August 2024</v>
      </c>
      <c r="AE67" s="158"/>
      <c r="AF67" s="159"/>
      <c r="AH67" s="157" t="str">
        <f>CONCATENATE("September"," ",$B$5)</f>
        <v>September 2024</v>
      </c>
      <c r="AI67" s="158"/>
      <c r="AJ67" s="159"/>
      <c r="AL67" s="157" t="str">
        <f>CONCATENATE("October"," ",$B$5)</f>
        <v>October 2024</v>
      </c>
      <c r="AM67" s="158"/>
      <c r="AN67" s="159"/>
      <c r="AP67" s="157" t="str">
        <f>CONCATENATE("November"," ",$B$5)</f>
        <v>November 2024</v>
      </c>
      <c r="AQ67" s="158"/>
      <c r="AR67" s="159"/>
      <c r="AS67" s="91"/>
      <c r="AT67" s="157" t="str">
        <f>CONCATENATE("December"," ",$B$5)</f>
        <v>December 2024</v>
      </c>
      <c r="AU67" s="158"/>
      <c r="AV67" s="159"/>
    </row>
    <row r="68" spans="1:48" x14ac:dyDescent="0.25">
      <c r="A68" s="1" t="s">
        <v>4</v>
      </c>
      <c r="B68" s="13"/>
      <c r="D68" s="14">
        <f>INDEX(HR_Input!$B$29:$AK$29,MATCH('Residential Bills_Yr 2_6 Un_HR'!$B$60,HR_Input!$A$29:$A$29,0),MATCH('Residential Bills_Yr 2_6 Un_HR'!B$67,HR_Input!$B$28:$AK$28,0))</f>
        <v>17.7</v>
      </c>
      <c r="F68" s="13"/>
      <c r="H68" s="14">
        <f>INDEX(HR_Input!$B$29:$AK$29,MATCH('Residential Bills_Yr 2_6 Un_HR'!$B$60,HR_Input!$A$29:$A$29,0),MATCH('Residential Bills_Yr 2_6 Un_HR'!F$67,HR_Input!$B$28:$AK$28,0))</f>
        <v>17.7</v>
      </c>
      <c r="J68" s="13"/>
      <c r="L68" s="14">
        <f>INDEX(HR_Input!$B$29:$AK$29,MATCH('Residential Bills_Yr 2_6 Un_HR'!$B$60,HR_Input!$A$29:$A$29,0),MATCH('Residential Bills_Yr 2_6 Un_HR'!J$67,HR_Input!$B$28:$AK$28,0))</f>
        <v>17.7</v>
      </c>
      <c r="N68" s="13"/>
      <c r="P68" s="14">
        <f>INDEX(HR_Input!$B$29:$AK$29,MATCH('Residential Bills_Yr 2_6 Un_HR'!$B$60,HR_Input!$A$29:$A$29,0),MATCH('Residential Bills_Yr 2_6 Un_HR'!N$67,HR_Input!$B$28:$AK$28,0))</f>
        <v>17.7</v>
      </c>
      <c r="R68" s="13"/>
      <c r="T68" s="14">
        <f>INDEX(HR_Input!$B$29:$AK$29,MATCH('Residential Bills_Yr 2_6 Un_HR'!$B$60,HR_Input!$A$29:$A$29,0),MATCH('Residential Bills_Yr 2_6 Un_HR'!R$67,HR_Input!$B$28:$AK$28,0))</f>
        <v>26.98</v>
      </c>
      <c r="V68" s="13"/>
      <c r="X68" s="14">
        <f>INDEX(HR_Input!$B$29:$AK$29,MATCH('Residential Bills_Yr 2_6 Un_HR'!$B$60,HR_Input!$A$29:$A$29,0),MATCH('Residential Bills_Yr 2_6 Un_HR'!V$67,HR_Input!$B$28:$AK$28,0))</f>
        <v>26.98</v>
      </c>
      <c r="Z68" s="13"/>
      <c r="AB68" s="14">
        <f>INDEX(HR_Input!$B$29:$AK$29,MATCH('Residential Bills_Yr 2_6 Un_HR'!$B$60,HR_Input!$A$29:$A$29,0),MATCH('Residential Bills_Yr 2_6 Un_HR'!Z$67,HR_Input!$B$28:$AK$28,0))</f>
        <v>26.98</v>
      </c>
      <c r="AD68" s="13"/>
      <c r="AF68" s="14">
        <f>INDEX(HR_Input!$B$29:$AK$29,MATCH('Residential Bills_Yr 2_6 Un_HR'!$B$60,HR_Input!$A$29:$A$29,0),MATCH('Residential Bills_Yr 2_6 Un_HR'!AD$67,HR_Input!$B$28:$AK$28,0))</f>
        <v>26.98</v>
      </c>
      <c r="AH68" s="13"/>
      <c r="AJ68" s="14">
        <f>INDEX(HR_Input!$B$29:$AK$29,MATCH('Residential Bills_Yr 2_6 Un_HR'!$B$60,HR_Input!$A$29:$A$29,0),MATCH('Residential Bills_Yr 2_6 Un_HR'!AH$67,HR_Input!$B$28:$AK$28,0))</f>
        <v>26.98</v>
      </c>
      <c r="AL68" s="13"/>
      <c r="AN68" s="14">
        <f>INDEX(HR_Input!$B$29:$AK$29,MATCH('Residential Bills_Yr 2_6 Un_HR'!$B$60,HR_Input!$A$29:$A$29,0),MATCH('Residential Bills_Yr 2_6 Un_HR'!AL$67,HR_Input!$B$28:$AK$28,0))</f>
        <v>26.98</v>
      </c>
      <c r="AP68" s="13"/>
      <c r="AR68" s="14">
        <f>INDEX(HR_Input!$B$29:$AK$29,MATCH('Residential Bills_Yr 2_6 Un_HR'!$B$60,HR_Input!$A$29:$A$29,0),MATCH('Residential Bills_Yr 2_6 Un_HR'!AP$67,HR_Input!$B$28:$AK$28,0))</f>
        <v>26.98</v>
      </c>
      <c r="AS68" s="6"/>
      <c r="AT68" s="13"/>
      <c r="AV68" s="14">
        <f>INDEX(HR_Input!$B$29:$AK$29,MATCH('Residential Bills_Yr 2_6 Un_HR'!$B$60,HR_Input!$A$29:$A$29,0),MATCH('Residential Bills_Yr 2_6 Un_HR'!AT$67,HR_Input!$B$28:$AK$28,0))</f>
        <v>26.98</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INDEX(HR_Input!$B$22:$AK$26,MATCH('Residential Bills_Yr 2_6 Un_HR'!$A71,HR_Input!$A$22:$A$26,0),MATCH('Residential Bills_Yr 2_6 Un_HR'!B$13,HR_Input!$B$21:$AK$21,0))</f>
        <v>4.7035000000000009</v>
      </c>
      <c r="C71" s="2">
        <f>IF($B$7&gt;HR_Input!F$99,HR_Input!F$99,'Residential Bills_Yr 2_6 Un_HR'!$B$7)</f>
        <v>6</v>
      </c>
      <c r="D71" s="14">
        <f>ROUND(IFERROR(B71*C71," "),2)</f>
        <v>28.22</v>
      </c>
      <c r="F71" s="18">
        <f>INDEX(HR_Input!$B$22:$AK$26,MATCH('Residential Bills_Yr 2_6 Un_HR'!$A71,HR_Input!$A$22:$A$26,0),MATCH('Residential Bills_Yr 2_6 Un_HR'!F$13,HR_Input!$B$21:$AK$21,0))</f>
        <v>4.7035000000000009</v>
      </c>
      <c r="G71" s="2">
        <f>IF($B$7&gt;HR_Input!G$99,HR_Input!G$99,'Residential Bills_Yr 2_6 Un_HR'!$B$7)</f>
        <v>6</v>
      </c>
      <c r="H71" s="14">
        <f>ROUND(IFERROR(F71*G71," "),2)</f>
        <v>28.22</v>
      </c>
      <c r="J71" s="18">
        <f>INDEX(HR_Input!$B$22:$AK$26,MATCH('Residential Bills_Yr 2_6 Un_HR'!$A71,HR_Input!$A$22:$A$26,0),MATCH('Residential Bills_Yr 2_6 Un_HR'!J$13,HR_Input!$B$21:$AK$21,0))</f>
        <v>4.7035000000000009</v>
      </c>
      <c r="K71" s="2">
        <f>IF($B$7&gt;HR_Input!H$99,HR_Input!H$99,'Residential Bills_Yr 2_6 Un_HR'!$B$7)</f>
        <v>6</v>
      </c>
      <c r="L71" s="14">
        <f>ROUND(IFERROR(J71*K71," "),2)</f>
        <v>28.22</v>
      </c>
      <c r="N71" s="18">
        <f>INDEX(HR_Input!$B$22:$AK$26,MATCH('Residential Bills_Yr 2_6 Un_HR'!$A71,HR_Input!$A$22:$A$26,0),MATCH('Residential Bills_Yr 2_6 Un_HR'!N$13,HR_Input!$B$21:$AK$21,0))</f>
        <v>4.7035000000000009</v>
      </c>
      <c r="O71" s="2">
        <f>IF($B$7&gt;HR_Input!I$99,HR_Input!I$99,'Residential Bills_Yr 2_6 Un_HR'!$B$7)</f>
        <v>6</v>
      </c>
      <c r="P71" s="14">
        <f>ROUND(IFERROR(N71*O71," "),2)</f>
        <v>28.22</v>
      </c>
      <c r="R71" s="18">
        <f>INDEX(HR_Input!$B$22:$AK$26,MATCH('Residential Bills_Yr 2_6 Un_HR'!$A71,HR_Input!$A$22:$A$26,0),MATCH('Residential Bills_Yr 2_6 Un_HR'!R$13,HR_Input!$B$21:$AK$21,0))</f>
        <v>1.7094</v>
      </c>
      <c r="S71" s="2">
        <f>IF($B$7&gt;HR_Input!J$99,HR_Input!J$99,'Residential Bills_Yr 2_6 Un_HR'!$B$7)</f>
        <v>6</v>
      </c>
      <c r="T71" s="14">
        <f>ROUND(IFERROR(R71*S71," "),2)</f>
        <v>10.26</v>
      </c>
      <c r="V71" s="18">
        <f>INDEX(HR_Input!$B$22:$AK$26,MATCH('Residential Bills_Yr 2_6 Un_HR'!$A71,HR_Input!$A$22:$A$26,0),MATCH('Residential Bills_Yr 2_6 Un_HR'!V$13,HR_Input!$B$21:$AK$21,0))</f>
        <v>1.7094</v>
      </c>
      <c r="W71" s="2">
        <f>IF($B$7&gt;HR_Input!K$99,HR_Input!K$99,'Residential Bills_Yr 2_6 Un_HR'!$B$7)</f>
        <v>6</v>
      </c>
      <c r="X71" s="14">
        <f>ROUND(IFERROR(V71*W71," "),2)</f>
        <v>10.26</v>
      </c>
      <c r="Z71" s="18">
        <f>INDEX(HR_Input!$B$22:$AK$26,MATCH('Residential Bills_Yr 2_6 Un_HR'!$A71,HR_Input!$A$22:$A$26,0),MATCH('Residential Bills_Yr 2_6 Un_HR'!Z$13,HR_Input!$B$21:$AK$21,0))</f>
        <v>1.7094</v>
      </c>
      <c r="AA71" s="2">
        <f>IF($B$7&gt;HR_Input!L$99,HR_Input!L$99,'Residential Bills_Yr 2_6 Un_HR'!$B$7)</f>
        <v>6</v>
      </c>
      <c r="AB71" s="14">
        <f>ROUND(IFERROR(Z71*AA71," "),2)</f>
        <v>10.26</v>
      </c>
      <c r="AD71" s="18">
        <f>INDEX(HR_Input!$B$22:$AK$26,MATCH('Residential Bills_Yr 2_6 Un_HR'!$A71,HR_Input!$A$22:$A$26,0),MATCH('Residential Bills_Yr 2_6 Un_HR'!AD$13,HR_Input!$B$21:$AK$21,0))</f>
        <v>1.7094</v>
      </c>
      <c r="AE71" s="2">
        <f>IF($B$7&gt;HR_Input!M$99,HR_Input!M$99,'Residential Bills_Yr 2_6 Un_HR'!$B$7)</f>
        <v>6</v>
      </c>
      <c r="AF71" s="14">
        <f>ROUND(IFERROR(AD71*AE71," "),2)</f>
        <v>10.26</v>
      </c>
      <c r="AH71" s="18">
        <f>INDEX(HR_Input!$B$22:$AK$26,MATCH('Residential Bills_Yr 2_6 Un_HR'!$A71,HR_Input!$A$22:$A$26,0),MATCH('Residential Bills_Yr 2_6 Un_HR'!AH$13,HR_Input!$B$21:$AK$21,0))</f>
        <v>1.7094</v>
      </c>
      <c r="AI71" s="2">
        <f>IF($B$7&gt;HR_Input!N$99,HR_Input!N$99,'Residential Bills_Yr 2_6 Un_HR'!$B$7)</f>
        <v>6</v>
      </c>
      <c r="AJ71" s="14">
        <f>ROUND(IFERROR(AH71*AI71," "),2)</f>
        <v>10.26</v>
      </c>
      <c r="AL71" s="18">
        <f>INDEX(HR_Input!$B$22:$AK$26,MATCH('Residential Bills_Yr 2_6 Un_HR'!$A71,HR_Input!$A$22:$A$26,0),MATCH('Residential Bills_Yr 2_6 Un_HR'!AL$13,HR_Input!$B$21:$AK$21,0))</f>
        <v>1.7094</v>
      </c>
      <c r="AM71" s="2">
        <f>IF($B$7&gt;HR_Input!O$99,HR_Input!O$99,'Residential Bills_Yr 2_6 Un_HR'!$B$7)</f>
        <v>6</v>
      </c>
      <c r="AN71" s="14">
        <f>ROUND(IFERROR(AL71*AM71," "),2)</f>
        <v>10.26</v>
      </c>
      <c r="AP71" s="18">
        <f>INDEX(HR_Input!$B$22:$AK$26,MATCH('Residential Bills_Yr 2_6 Un_HR'!$A71,HR_Input!$A$22:$A$26,0),MATCH('Residential Bills_Yr 2_6 Un_HR'!AP$13,HR_Input!$B$21:$AK$21,0))</f>
        <v>1.7094</v>
      </c>
      <c r="AQ71" s="2">
        <f>IF($B$7&gt;HR_Input!P$99,HR_Input!P$99,'Residential Bills_Yr 2_6 Un_HR'!$B$7)</f>
        <v>6</v>
      </c>
      <c r="AR71" s="14">
        <f>ROUND(IFERROR(AP71*AQ71," "),2)</f>
        <v>10.26</v>
      </c>
      <c r="AS71" s="6"/>
      <c r="AT71" s="18">
        <f>INDEX(HR_Input!$B$22:$AK$26,MATCH('Residential Bills_Yr 2_6 Un_HR'!$A71,HR_Input!$A$22:$A$26,0),MATCH('Residential Bills_Yr 2_6 Un_HR'!AT$13,HR_Input!$B$21:$AK$21,0))</f>
        <v>1.7094</v>
      </c>
      <c r="AU71" s="2">
        <f>IF($B$7&gt;HR_Input!Q$99,HR_Input!Q$99,'Residential Bills_Yr 2_6 Un_HR'!$B$7)</f>
        <v>6</v>
      </c>
      <c r="AV71" s="14">
        <f>ROUND(IFERROR(AT71*AU71," "),2)</f>
        <v>10.26</v>
      </c>
    </row>
    <row r="72" spans="1:48" x14ac:dyDescent="0.25">
      <c r="A72" t="str">
        <f>A18</f>
        <v>Tier 2</v>
      </c>
      <c r="B72" s="18">
        <f>INDEX(HR_Input!$B$22:$AK$26,MATCH('Residential Bills_Yr 2_6 Un_HR'!$A72,HR_Input!$A$22:$A$26,0),MATCH('Residential Bills_Yr 2_6 Un_HR'!B$13,HR_Input!$B$21:$AK$21,0))</f>
        <v>5.8814000000000002</v>
      </c>
      <c r="C72" s="2">
        <f>IF(($B$7-C71)&gt;HR_Input!F$100,HR_Input!F$100,($B$7-C71))</f>
        <v>0</v>
      </c>
      <c r="D72" s="14">
        <f>ROUND(IFERROR(B72*C72," "),2)</f>
        <v>0</v>
      </c>
      <c r="F72" s="18">
        <f>INDEX(HR_Input!$B$22:$AK$26,MATCH('Residential Bills_Yr 2_6 Un_HR'!$A72,HR_Input!$A$22:$A$26,0),MATCH('Residential Bills_Yr 2_6 Un_HR'!F$13,HR_Input!$B$21:$AK$21,0))</f>
        <v>5.8814000000000002</v>
      </c>
      <c r="G72" s="2">
        <f>IF(($B$7-G71)&gt;HR_Input!G$100,HR_Input!G$100,($B$7-G71))</f>
        <v>0</v>
      </c>
      <c r="H72" s="14">
        <f>ROUND(IFERROR(F72*G72," "),2)</f>
        <v>0</v>
      </c>
      <c r="J72" s="18">
        <f>INDEX(HR_Input!$B$22:$AK$26,MATCH('Residential Bills_Yr 2_6 Un_HR'!$A72,HR_Input!$A$22:$A$26,0),MATCH('Residential Bills_Yr 2_6 Un_HR'!J$13,HR_Input!$B$21:$AK$21,0))</f>
        <v>5.8814000000000002</v>
      </c>
      <c r="K72" s="2">
        <f>IF(($B$7-K71)&gt;HR_Input!H$100,HR_Input!H$100,($B$7-K71))</f>
        <v>0</v>
      </c>
      <c r="L72" s="14">
        <f>ROUND(IFERROR(J72*K72," "),2)</f>
        <v>0</v>
      </c>
      <c r="N72" s="18">
        <f>INDEX(HR_Input!$B$22:$AK$26,MATCH('Residential Bills_Yr 2_6 Un_HR'!$A72,HR_Input!$A$22:$A$26,0),MATCH('Residential Bills_Yr 2_6 Un_HR'!N$13,HR_Input!$B$21:$AK$21,0))</f>
        <v>5.8814000000000002</v>
      </c>
      <c r="O72" s="2">
        <f>IF(($B$7-O71)&gt;HR_Input!I$100,HR_Input!I$100,($B$7-O71))</f>
        <v>0</v>
      </c>
      <c r="P72" s="14">
        <f>ROUND(IFERROR(N72*O72," "),2)</f>
        <v>0</v>
      </c>
      <c r="R72" s="18">
        <f>INDEX(HR_Input!$B$22:$AK$26,MATCH('Residential Bills_Yr 2_6 Un_HR'!$A72,HR_Input!$A$22:$A$26,0),MATCH('Residential Bills_Yr 2_6 Un_HR'!R$13,HR_Input!$B$21:$AK$21,0))</f>
        <v>6.9317000000000002</v>
      </c>
      <c r="S72" s="2">
        <f>IF(($B$7-S71)&gt;HR_Input!J$100,HR_Input!J$100,($B$7-S71))</f>
        <v>0</v>
      </c>
      <c r="T72" s="14">
        <f>ROUND(IFERROR(R72*S72," "),2)</f>
        <v>0</v>
      </c>
      <c r="V72" s="18">
        <f>INDEX(HR_Input!$B$22:$AK$26,MATCH('Residential Bills_Yr 2_6 Un_HR'!$A72,HR_Input!$A$22:$A$26,0),MATCH('Residential Bills_Yr 2_6 Un_HR'!V$13,HR_Input!$B$21:$AK$21,0))</f>
        <v>6.9317000000000002</v>
      </c>
      <c r="W72" s="2">
        <f>IF(($B$7-W71)&gt;HR_Input!K$100,HR_Input!K$100,($B$7-W71))</f>
        <v>0</v>
      </c>
      <c r="X72" s="14">
        <f>ROUND(IFERROR(V72*W72," "),2)</f>
        <v>0</v>
      </c>
      <c r="Z72" s="18">
        <f>INDEX(HR_Input!$B$22:$AK$26,MATCH('Residential Bills_Yr 2_6 Un_HR'!$A72,HR_Input!$A$22:$A$26,0),MATCH('Residential Bills_Yr 2_6 Un_HR'!Z$13,HR_Input!$B$21:$AK$21,0))</f>
        <v>6.9317000000000002</v>
      </c>
      <c r="AA72" s="2">
        <f>IF(($B$7-AA71)&gt;HR_Input!L$100,HR_Input!L$100,($B$7-AA71))</f>
        <v>0</v>
      </c>
      <c r="AB72" s="14">
        <f>ROUND(IFERROR(Z72*AA72," "),2)</f>
        <v>0</v>
      </c>
      <c r="AD72" s="18">
        <f>INDEX(HR_Input!$B$22:$AK$26,MATCH('Residential Bills_Yr 2_6 Un_HR'!$A72,HR_Input!$A$22:$A$26,0),MATCH('Residential Bills_Yr 2_6 Un_HR'!AD$13,HR_Input!$B$21:$AK$21,0))</f>
        <v>6.9317000000000002</v>
      </c>
      <c r="AE72" s="2">
        <f>IF(($B$7-AE71)&gt;HR_Input!M$100,HR_Input!M$100,($B$7-AE71))</f>
        <v>0</v>
      </c>
      <c r="AF72" s="14">
        <f>ROUND(IFERROR(AD72*AE72," "),2)</f>
        <v>0</v>
      </c>
      <c r="AH72" s="18">
        <f>INDEX(HR_Input!$B$22:$AK$26,MATCH('Residential Bills_Yr 2_6 Un_HR'!$A72,HR_Input!$A$22:$A$26,0),MATCH('Residential Bills_Yr 2_6 Un_HR'!AH$13,HR_Input!$B$21:$AK$21,0))</f>
        <v>6.9317000000000002</v>
      </c>
      <c r="AI72" s="2">
        <f>IF(($B$7-AI71)&gt;HR_Input!N$100,HR_Input!N$100,($B$7-AI71))</f>
        <v>0</v>
      </c>
      <c r="AJ72" s="14">
        <f>ROUND(IFERROR(AH72*AI72," "),2)</f>
        <v>0</v>
      </c>
      <c r="AL72" s="18">
        <f>INDEX(HR_Input!$B$22:$AK$26,MATCH('Residential Bills_Yr 2_6 Un_HR'!$A72,HR_Input!$A$22:$A$26,0),MATCH('Residential Bills_Yr 2_6 Un_HR'!AL$13,HR_Input!$B$21:$AK$21,0))</f>
        <v>6.9317000000000002</v>
      </c>
      <c r="AM72" s="2">
        <f>IF(($B$7-AM71)&gt;HR_Input!O$100,HR_Input!O$100,($B$7-AM71))</f>
        <v>0</v>
      </c>
      <c r="AN72" s="14">
        <f>ROUND(IFERROR(AL72*AM72," "),2)</f>
        <v>0</v>
      </c>
      <c r="AP72" s="18">
        <f>INDEX(HR_Input!$B$22:$AK$26,MATCH('Residential Bills_Yr 2_6 Un_HR'!$A72,HR_Input!$A$22:$A$26,0),MATCH('Residential Bills_Yr 2_6 Un_HR'!AP$13,HR_Input!$B$21:$AK$21,0))</f>
        <v>6.9317000000000002</v>
      </c>
      <c r="AQ72" s="2">
        <f>IF(($B$7-AQ71)&gt;HR_Input!P$100,HR_Input!P$100,($B$7-AQ71))</f>
        <v>0</v>
      </c>
      <c r="AR72" s="14">
        <f>ROUND(IFERROR(AP72*AQ72," "),2)</f>
        <v>0</v>
      </c>
      <c r="AS72" s="6"/>
      <c r="AT72" s="18">
        <f>INDEX(HR_Input!$B$22:$AK$26,MATCH('Residential Bills_Yr 2_6 Un_HR'!$A72,HR_Input!$A$22:$A$26,0),MATCH('Residential Bills_Yr 2_6 Un_HR'!AT$13,HR_Input!$B$21:$AK$21,0))</f>
        <v>6.9317000000000002</v>
      </c>
      <c r="AU72" s="2">
        <f>IF(($B$7-AU71)&gt;HR_Input!Q$100,HR_Input!Q$100,($B$7-AU71))</f>
        <v>0</v>
      </c>
      <c r="AV72" s="14">
        <f>ROUND(IFERROR(AT72*AU72," "),2)</f>
        <v>0</v>
      </c>
    </row>
    <row r="73" spans="1:48" x14ac:dyDescent="0.25">
      <c r="A73" t="str">
        <f>A19</f>
        <v>Tier 3</v>
      </c>
      <c r="B73" s="18">
        <f>INDEX(HR_Input!$B$22:$AK$26,MATCH('Residential Bills_Yr 2_6 Un_HR'!$A73,HR_Input!$A$22:$A$26,0),MATCH('Residential Bills_Yr 2_6 Un_HR'!B$13,HR_Input!$B$21:$AK$21,0))</f>
        <v>8.8262999999999998</v>
      </c>
      <c r="C73" s="2">
        <f>IF(OR(HR_Input!F$97="Tier 4",HR_Input!F$97="Tier 5"),IF(('Residential Bills_Yr 2_6 Un_HR'!$B$7-'Residential Bills_Yr 2_6 Un_HR'!C71-'Residential Bills_Yr 2_6 Un_HR'!C72)&gt;HR_Input!C149,HR_Input!C149,('Residential Bills_Yr 2_6 Un_HR'!$B$7-'Residential Bills_Yr 2_6 Un_HR'!C71-'Residential Bills_Yr 2_6 Un_HR'!C72)),('Residential Bills_Yr 2_6 Un_HR'!$B$7-'Residential Bills_Yr 2_6 Un_HR'!C71-'Residential Bills_Yr 2_6 Un_HR'!C72))</f>
        <v>0</v>
      </c>
      <c r="D73" s="14">
        <f>ROUND(IFERROR(B73*C73," "),2)</f>
        <v>0</v>
      </c>
      <c r="F73" s="18">
        <f>INDEX(HR_Input!$B$22:$AK$26,MATCH('Residential Bills_Yr 2_6 Un_HR'!$A73,HR_Input!$A$22:$A$26,0),MATCH('Residential Bills_Yr 2_6 Un_HR'!F$13,HR_Input!$B$21:$AK$21,0))</f>
        <v>8.8262999999999998</v>
      </c>
      <c r="G73" s="2">
        <f>IF(OR(HR_Input!G$97="Tier 4",HR_Input!G$97="Tier 5"),IF(('Residential Bills_Yr 2_6 Un_HR'!$B$7-'Residential Bills_Yr 2_6 Un_HR'!G71-'Residential Bills_Yr 2_6 Un_HR'!G72)&gt;HR_Input!G149,HR_Input!G149,('Residential Bills_Yr 2_6 Un_HR'!$B$7-'Residential Bills_Yr 2_6 Un_HR'!G71-'Residential Bills_Yr 2_6 Un_HR'!G72)),('Residential Bills_Yr 2_6 Un_HR'!$B$7-'Residential Bills_Yr 2_6 Un_HR'!G71-'Residential Bills_Yr 2_6 Un_HR'!G72))</f>
        <v>0</v>
      </c>
      <c r="H73" s="14">
        <f>ROUND(IFERROR(F73*G73," "),2)</f>
        <v>0</v>
      </c>
      <c r="J73" s="18">
        <f>INDEX(HR_Input!$B$22:$AK$26,MATCH('Residential Bills_Yr 2_6 Un_HR'!$A73,HR_Input!$A$22:$A$26,0),MATCH('Residential Bills_Yr 2_6 Un_HR'!J$13,HR_Input!$B$21:$AK$21,0))</f>
        <v>8.8262999999999998</v>
      </c>
      <c r="K73" s="2">
        <f>IF(OR(HR_Input!H$97="Tier 4",HR_Input!H$97="Tier 5"),IF(('Residential Bills_Yr 2_6 Un_HR'!$B$7-'Residential Bills_Yr 2_6 Un_HR'!K71-'Residential Bills_Yr 2_6 Un_HR'!K72)&gt;HR_Input!H149,HR_Input!H149,('Residential Bills_Yr 2_6 Un_HR'!$B$7-'Residential Bills_Yr 2_6 Un_HR'!K71-'Residential Bills_Yr 2_6 Un_HR'!K72)),('Residential Bills_Yr 2_6 Un_HR'!$B$7-'Residential Bills_Yr 2_6 Un_HR'!K71-'Residential Bills_Yr 2_6 Un_HR'!K72))</f>
        <v>0</v>
      </c>
      <c r="L73" s="14">
        <f>ROUND(IFERROR(J73*K73," "),2)</f>
        <v>0</v>
      </c>
      <c r="N73" s="18">
        <f>INDEX(HR_Input!$B$22:$AK$26,MATCH('Residential Bills_Yr 2_6 Un_HR'!$A73,HR_Input!$A$22:$A$26,0),MATCH('Residential Bills_Yr 2_6 Un_HR'!N$13,HR_Input!$B$21:$AK$21,0))</f>
        <v>8.8262999999999998</v>
      </c>
      <c r="O73" s="2">
        <f>IF(OR(HR_Input!I$97="Tier 4",HR_Input!I$97="Tier 5"),IF(('Residential Bills_Yr 2_6 Un_HR'!$B$7-'Residential Bills_Yr 2_6 Un_HR'!O71-'Residential Bills_Yr 2_6 Un_HR'!O72)&gt;HR_Input!I149,HR_Input!I149,('Residential Bills_Yr 2_6 Un_HR'!$B$7-'Residential Bills_Yr 2_6 Un_HR'!O71-'Residential Bills_Yr 2_6 Un_HR'!O72)),('Residential Bills_Yr 2_6 Un_HR'!$B$7-'Residential Bills_Yr 2_6 Un_HR'!O71-'Residential Bills_Yr 2_6 Un_HR'!O72))</f>
        <v>0</v>
      </c>
      <c r="P73" s="14">
        <f>ROUND(IFERROR(N73*O73," "),2)</f>
        <v>0</v>
      </c>
      <c r="R73" s="18">
        <f>INDEX(HR_Input!$B$22:$AK$26,MATCH('Residential Bills_Yr 2_6 Un_HR'!$A73,HR_Input!$A$22:$A$26,0),MATCH('Residential Bills_Yr 2_6 Un_HR'!R$13,HR_Input!$B$21:$AK$21,0))</f>
        <v>8.6723999999999997</v>
      </c>
      <c r="S73" s="2">
        <f>IF(OR(HR_Input!J$97="Tier 4",HR_Input!J$97="Tier 5"),IF(('Residential Bills_Yr 2_6 Un_HR'!$B$7-'Residential Bills_Yr 2_6 Un_HR'!S71-'Residential Bills_Yr 2_6 Un_HR'!S72)&gt;HR_Input!J149,HR_Input!J149,('Residential Bills_Yr 2_6 Un_HR'!$B$7-'Residential Bills_Yr 2_6 Un_HR'!S71-'Residential Bills_Yr 2_6 Un_HR'!S72)),('Residential Bills_Yr 2_6 Un_HR'!$B$7-'Residential Bills_Yr 2_6 Un_HR'!S71-'Residential Bills_Yr 2_6 Un_HR'!S72))</f>
        <v>0</v>
      </c>
      <c r="T73" s="14">
        <f>ROUND(IFERROR(R73*S73," "),2)</f>
        <v>0</v>
      </c>
      <c r="V73" s="18">
        <f>INDEX(HR_Input!$B$22:$AK$26,MATCH('Residential Bills_Yr 2_6 Un_HR'!$A73,HR_Input!$A$22:$A$26,0),MATCH('Residential Bills_Yr 2_6 Un_HR'!V$13,HR_Input!$B$21:$AK$21,0))</f>
        <v>8.6723999999999997</v>
      </c>
      <c r="W73" s="2">
        <f>IF(OR(HR_Input!K$97="Tier 4",HR_Input!K$97="Tier 5"),IF(('Residential Bills_Yr 2_6 Un_HR'!$B$7-'Residential Bills_Yr 2_6 Un_HR'!W71-'Residential Bills_Yr 2_6 Un_HR'!W72)&gt;HR_Input!K149,HR_Input!K149,('Residential Bills_Yr 2_6 Un_HR'!$B$7-'Residential Bills_Yr 2_6 Un_HR'!W71-'Residential Bills_Yr 2_6 Un_HR'!W72)),('Residential Bills_Yr 2_6 Un_HR'!$B$7-'Residential Bills_Yr 2_6 Un_HR'!W71-'Residential Bills_Yr 2_6 Un_HR'!W72))</f>
        <v>0</v>
      </c>
      <c r="X73" s="14">
        <f>ROUND(IFERROR(V73*W73," "),2)</f>
        <v>0</v>
      </c>
      <c r="Z73" s="18">
        <f>INDEX(HR_Input!$B$22:$AK$26,MATCH('Residential Bills_Yr 2_6 Un_HR'!$A73,HR_Input!$A$22:$A$26,0),MATCH('Residential Bills_Yr 2_6 Un_HR'!Z$13,HR_Input!$B$21:$AK$21,0))</f>
        <v>8.6723999999999997</v>
      </c>
      <c r="AA73" s="2">
        <f>IF(OR(HR_Input!L$97="Tier 4",HR_Input!L$97="Tier 5"),IF(('Residential Bills_Yr 2_6 Un_HR'!$B$7-'Residential Bills_Yr 2_6 Un_HR'!AA71-'Residential Bills_Yr 2_6 Un_HR'!AA72)&gt;HR_Input!L149,HR_Input!L149,('Residential Bills_Yr 2_6 Un_HR'!$B$7-'Residential Bills_Yr 2_6 Un_HR'!AA71-'Residential Bills_Yr 2_6 Un_HR'!AA72)),('Residential Bills_Yr 2_6 Un_HR'!$B$7-'Residential Bills_Yr 2_6 Un_HR'!AA71-'Residential Bills_Yr 2_6 Un_HR'!AA72))</f>
        <v>0</v>
      </c>
      <c r="AB73" s="14">
        <f>ROUND(IFERROR(Z73*AA73," "),2)</f>
        <v>0</v>
      </c>
      <c r="AD73" s="18">
        <f>INDEX(HR_Input!$B$22:$AK$26,MATCH('Residential Bills_Yr 2_6 Un_HR'!$A73,HR_Input!$A$22:$A$26,0),MATCH('Residential Bills_Yr 2_6 Un_HR'!AD$13,HR_Input!$B$21:$AK$21,0))</f>
        <v>8.6723999999999997</v>
      </c>
      <c r="AE73" s="2">
        <f>IF(OR(HR_Input!M$97="Tier 4",HR_Input!M$97="Tier 5"),IF(('Residential Bills_Yr 2_6 Un_HR'!$B$7-'Residential Bills_Yr 2_6 Un_HR'!AE71-'Residential Bills_Yr 2_6 Un_HR'!AE72)&gt;HR_Input!M149,HR_Input!M149,('Residential Bills_Yr 2_6 Un_HR'!$B$7-'Residential Bills_Yr 2_6 Un_HR'!AE71-'Residential Bills_Yr 2_6 Un_HR'!AE72)),('Residential Bills_Yr 2_6 Un_HR'!$B$7-'Residential Bills_Yr 2_6 Un_HR'!AE71-'Residential Bills_Yr 2_6 Un_HR'!AE72))</f>
        <v>0</v>
      </c>
      <c r="AF73" s="14">
        <f>ROUND(IFERROR(AD73*AE73," "),2)</f>
        <v>0</v>
      </c>
      <c r="AH73" s="18">
        <f>INDEX(HR_Input!$B$22:$AK$26,MATCH('Residential Bills_Yr 2_6 Un_HR'!$A73,HR_Input!$A$22:$A$26,0),MATCH('Residential Bills_Yr 2_6 Un_HR'!AH$13,HR_Input!$B$21:$AK$21,0))</f>
        <v>8.6723999999999997</v>
      </c>
      <c r="AI73" s="2">
        <f>IF(OR(HR_Input!N$97="Tier 4",HR_Input!N$97="Tier 5"),IF(('Residential Bills_Yr 2_6 Un_HR'!$B$7-'Residential Bills_Yr 2_6 Un_HR'!AI71-'Residential Bills_Yr 2_6 Un_HR'!AI72)&gt;HR_Input!N149,HR_Input!N149,('Residential Bills_Yr 2_6 Un_HR'!$B$7-'Residential Bills_Yr 2_6 Un_HR'!AI71-'Residential Bills_Yr 2_6 Un_HR'!AI72)),('Residential Bills_Yr 2_6 Un_HR'!$B$7-'Residential Bills_Yr 2_6 Un_HR'!AI71-'Residential Bills_Yr 2_6 Un_HR'!AI72))</f>
        <v>0</v>
      </c>
      <c r="AJ73" s="14">
        <f>ROUND(IFERROR(AH73*AI73," "),2)</f>
        <v>0</v>
      </c>
      <c r="AL73" s="18">
        <f>INDEX(HR_Input!$B$22:$AK$26,MATCH('Residential Bills_Yr 2_6 Un_HR'!$A73,HR_Input!$A$22:$A$26,0),MATCH('Residential Bills_Yr 2_6 Un_HR'!AL$13,HR_Input!$B$21:$AK$21,0))</f>
        <v>8.6723999999999997</v>
      </c>
      <c r="AM73" s="2">
        <f>IF(OR(HR_Input!O$97="Tier 4",HR_Input!O$97="Tier 5"),IF(('Residential Bills_Yr 2_6 Un_HR'!$B$7-'Residential Bills_Yr 2_6 Un_HR'!AM71-'Residential Bills_Yr 2_6 Un_HR'!AM72)&gt;HR_Input!O149,HR_Input!O149,('Residential Bills_Yr 2_6 Un_HR'!$B$7-'Residential Bills_Yr 2_6 Un_HR'!AM71-'Residential Bills_Yr 2_6 Un_HR'!AM72)),('Residential Bills_Yr 2_6 Un_HR'!$B$7-'Residential Bills_Yr 2_6 Un_HR'!AM71-'Residential Bills_Yr 2_6 Un_HR'!AM72))</f>
        <v>0</v>
      </c>
      <c r="AN73" s="14">
        <f>ROUND(IFERROR(AL73*AM73," "),2)</f>
        <v>0</v>
      </c>
      <c r="AP73" s="18">
        <f>INDEX(HR_Input!$B$22:$AK$26,MATCH('Residential Bills_Yr 2_6 Un_HR'!$A73,HR_Input!$A$22:$A$26,0),MATCH('Residential Bills_Yr 2_6 Un_HR'!AP$13,HR_Input!$B$21:$AK$21,0))</f>
        <v>8.6723999999999997</v>
      </c>
      <c r="AQ73" s="2">
        <f>IF(OR(HR_Input!P$97="Tier 4",HR_Input!P$97="Tier 5"),IF(('Residential Bills_Yr 2_6 Un_HR'!$B$7-'Residential Bills_Yr 2_6 Un_HR'!AQ71-'Residential Bills_Yr 2_6 Un_HR'!AQ72)&gt;HR_Input!P149,HR_Input!P149,('Residential Bills_Yr 2_6 Un_HR'!$B$7-'Residential Bills_Yr 2_6 Un_HR'!AQ71-'Residential Bills_Yr 2_6 Un_HR'!AQ72)),('Residential Bills_Yr 2_6 Un_HR'!$B$7-'Residential Bills_Yr 2_6 Un_HR'!AQ71-'Residential Bills_Yr 2_6 Un_HR'!AQ72))</f>
        <v>0</v>
      </c>
      <c r="AR73" s="14">
        <f>ROUND(IFERROR(AP73*AQ73," "),2)</f>
        <v>0</v>
      </c>
      <c r="AS73" s="6"/>
      <c r="AT73" s="18">
        <f>INDEX(HR_Input!$B$22:$AK$26,MATCH('Residential Bills_Yr 2_6 Un_HR'!$A73,HR_Input!$A$22:$A$26,0),MATCH('Residential Bills_Yr 2_6 Un_HR'!AT$13,HR_Input!$B$21:$AK$21,0))</f>
        <v>8.6723999999999997</v>
      </c>
      <c r="AU73" s="2">
        <f>IF(OR(HR_Input!Q$97="Tier 4",HR_Input!Q$97="Tier 5"),IF(('Residential Bills_Yr 2_6 Un_HR'!$B$7-'Residential Bills_Yr 2_6 Un_HR'!AU71-'Residential Bills_Yr 2_6 Un_HR'!AU72)&gt;HR_Input!Q149,HR_Input!Q149,('Residential Bills_Yr 2_6 Un_HR'!$B$7-'Residential Bills_Yr 2_6 Un_HR'!AU71-'Residential Bills_Yr 2_6 Un_HR'!AU72)),('Residential Bills_Yr 2_6 Un_HR'!$B$7-'Residential Bills_Yr 2_6 Un_HR'!AU71-'Residential Bills_Yr 2_6 Un_HR'!AU72))</f>
        <v>0</v>
      </c>
      <c r="AV73" s="14">
        <f>ROUND(IFERROR(AT73*AU73," "),2)</f>
        <v>0</v>
      </c>
    </row>
    <row r="74" spans="1:48" ht="14.45" hidden="1" customHeight="1" x14ac:dyDescent="0.25">
      <c r="A74" t="str">
        <f>A20</f>
        <v>Tier 4</v>
      </c>
      <c r="B74" s="18">
        <f>INDEX(HR_Input!$B$22:$AK$26,MATCH('Residential Bills_Yr 2_6 Un_HR'!$A74,HR_Input!$A$22:$A$26,0),MATCH('Residential Bills_Yr 2_6 Un_HR'!B$13,HR_Input!$B$21:$AK$21,0))</f>
        <v>0</v>
      </c>
      <c r="C74" s="2" t="str">
        <f>IF(HR_Input!F$97="Tier 4",($B$7-C71-C72-C73),IF(HR_Input!F$97="Tier 5",IF(('Residential Bills_Yr 2_6 Un_HR'!$B$7-'Residential Bills_Yr 2_6 Un_HR'!C71-'Residential Bills_Yr 2_6 Un_HR'!C72-'Residential Bills_Yr 2_6 Un_HR'!C73)&gt;HR_Input!F150,HR_Input!F150,('Residential Bills_Yr 2_6 Un_HR'!$B$7-'Residential Bills_Yr 2_6 Un_HR'!C71-'Residential Bills_Yr 2_6 Un_HR'!C72-'Residential Bills_Yr 2_6 Un_HR'!C73))," "))</f>
        <v xml:space="preserve"> </v>
      </c>
      <c r="D74" s="14" t="str">
        <f t="shared" ref="D74:D75" si="60">IFERROR(B74*C74," ")</f>
        <v xml:space="preserve"> </v>
      </c>
      <c r="F74" s="18">
        <f>INDEX(HR_Input!$B$22:$AK$26,MATCH('Residential Bills_Yr 2_6 Un_HR'!$A74,HR_Input!$A$22:$A$26,0),MATCH('Residential Bills_Yr 2_6 Un_HR'!F$13,HR_Input!$B$21:$AK$21,0))</f>
        <v>0</v>
      </c>
      <c r="G74" s="2" t="str">
        <f>IF(HR_Input!G$97="Tier 4",($B$7-G71-G72-G73),IF(HR_Input!G$97="Tier 5",IF(('Residential Bills_Yr 2_6 Un_HR'!$B$7-'Residential Bills_Yr 2_6 Un_HR'!G71-'Residential Bills_Yr 2_6 Un_HR'!G72-'Residential Bills_Yr 2_6 Un_HR'!G73)&gt;HR_Input!G150,HR_Input!G150,('Residential Bills_Yr 2_6 Un_HR'!$B$7-'Residential Bills_Yr 2_6 Un_HR'!G71-'Residential Bills_Yr 2_6 Un_HR'!G72-'Residential Bills_Yr 2_6 Un_HR'!G73))," "))</f>
        <v xml:space="preserve"> </v>
      </c>
      <c r="H74" s="14" t="str">
        <f t="shared" ref="H74:H75" si="61">IFERROR(F74*G74," ")</f>
        <v xml:space="preserve"> </v>
      </c>
      <c r="J74" s="18">
        <f>INDEX(HR_Input!$B$22:$AK$26,MATCH('Residential Bills_Yr 2_6 Un_HR'!$A74,HR_Input!$A$22:$A$26,0),MATCH('Residential Bills_Yr 2_6 Un_HR'!J$13,HR_Input!$B$21:$AK$21,0))</f>
        <v>0</v>
      </c>
      <c r="K74" s="2" t="str">
        <f>IF(HR_Input!H$97="Tier 4",($B$7-K71-K72-K73),IF(HR_Input!H$97="Tier 5",IF(('Residential Bills_Yr 2_6 Un_HR'!$B$7-'Residential Bills_Yr 2_6 Un_HR'!K71-'Residential Bills_Yr 2_6 Un_HR'!K72-'Residential Bills_Yr 2_6 Un_HR'!K73)&gt;HR_Input!H150,HR_Input!H150,('Residential Bills_Yr 2_6 Un_HR'!$B$7-'Residential Bills_Yr 2_6 Un_HR'!K71-'Residential Bills_Yr 2_6 Un_HR'!K72-'Residential Bills_Yr 2_6 Un_HR'!K73))," "))</f>
        <v xml:space="preserve"> </v>
      </c>
      <c r="L74" s="14" t="str">
        <f t="shared" ref="L74:L75" si="62">IFERROR(J74*K74," ")</f>
        <v xml:space="preserve"> </v>
      </c>
      <c r="N74" s="18">
        <f>INDEX(HR_Input!$B$22:$AK$26,MATCH('Residential Bills_Yr 2_6 Un_HR'!$A74,HR_Input!$A$22:$A$26,0),MATCH('Residential Bills_Yr 2_6 Un_HR'!N$13,HR_Input!$B$21:$AK$21,0))</f>
        <v>0</v>
      </c>
      <c r="O74" s="2" t="str">
        <f>IF(HR_Input!I$97="Tier 4",($B$7-O71-O72-O73),IF(HR_Input!I$97="Tier 5",IF(('Residential Bills_Yr 2_6 Un_HR'!$B$7-'Residential Bills_Yr 2_6 Un_HR'!O71-'Residential Bills_Yr 2_6 Un_HR'!O72-'Residential Bills_Yr 2_6 Un_HR'!O73)&gt;HR_Input!I150,HR_Input!I150,('Residential Bills_Yr 2_6 Un_HR'!$B$7-'Residential Bills_Yr 2_6 Un_HR'!O71-'Residential Bills_Yr 2_6 Un_HR'!O72-'Residential Bills_Yr 2_6 Un_HR'!O73))," "))</f>
        <v xml:space="preserve"> </v>
      </c>
      <c r="P74" s="14" t="str">
        <f t="shared" ref="P74:P75" si="63">IFERROR(N74*O74," ")</f>
        <v xml:space="preserve"> </v>
      </c>
      <c r="R74" s="18">
        <f>INDEX(HR_Input!$B$22:$AK$26,MATCH('Residential Bills_Yr 2_6 Un_HR'!$A74,HR_Input!$A$22:$A$26,0),MATCH('Residential Bills_Yr 2_6 Un_HR'!R$13,HR_Input!$B$21:$AK$21,0))</f>
        <v>13.0243</v>
      </c>
      <c r="S74" s="2">
        <f>IF(HR_Input!J$97="Tier 4",($B$7-S71-S72-S73),IF(HR_Input!J$97="Tier 5",IF(('Residential Bills_Yr 2_6 Un_HR'!$B$7-'Residential Bills_Yr 2_6 Un_HR'!S71-'Residential Bills_Yr 2_6 Un_HR'!S72-'Residential Bills_Yr 2_6 Un_HR'!S73)&gt;HR_Input!J150,HR_Input!J150,('Residential Bills_Yr 2_6 Un_HR'!$B$7-'Residential Bills_Yr 2_6 Un_HR'!S71-'Residential Bills_Yr 2_6 Un_HR'!S72-'Residential Bills_Yr 2_6 Un_HR'!S73))," "))</f>
        <v>0</v>
      </c>
      <c r="T74" s="14">
        <f t="shared" ref="T74:T75" si="64">IFERROR(R74*S74," ")</f>
        <v>0</v>
      </c>
      <c r="V74" s="18">
        <f>INDEX(HR_Input!$B$22:$AK$26,MATCH('Residential Bills_Yr 2_6 Un_HR'!$A74,HR_Input!$A$22:$A$26,0),MATCH('Residential Bills_Yr 2_6 Un_HR'!V$13,HR_Input!$B$21:$AK$21,0))</f>
        <v>13.0243</v>
      </c>
      <c r="W74" s="2">
        <f>IF(HR_Input!K$97="Tier 4",($B$7-W71-W72-W73),IF(HR_Input!K$97="Tier 5",IF(('Residential Bills_Yr 2_6 Un_HR'!$B$7-'Residential Bills_Yr 2_6 Un_HR'!W71-'Residential Bills_Yr 2_6 Un_HR'!W72-'Residential Bills_Yr 2_6 Un_HR'!W73)&gt;HR_Input!K150,HR_Input!K150,('Residential Bills_Yr 2_6 Un_HR'!$B$7-'Residential Bills_Yr 2_6 Un_HR'!W71-'Residential Bills_Yr 2_6 Un_HR'!W72-'Residential Bills_Yr 2_6 Un_HR'!W73))," "))</f>
        <v>0</v>
      </c>
      <c r="X74" s="14">
        <f t="shared" ref="X74:X75" si="65">IFERROR(V74*W74," ")</f>
        <v>0</v>
      </c>
      <c r="Z74" s="18">
        <f>INDEX(HR_Input!$B$22:$AK$26,MATCH('Residential Bills_Yr 2_6 Un_HR'!$A74,HR_Input!$A$22:$A$26,0),MATCH('Residential Bills_Yr 2_6 Un_HR'!Z$13,HR_Input!$B$21:$AK$21,0))</f>
        <v>13.0243</v>
      </c>
      <c r="AA74" s="2">
        <f>IF(HR_Input!L$97="Tier 4",($B$7-AA71-AA72-AA73),IF(HR_Input!L$97="Tier 5",IF(('Residential Bills_Yr 2_6 Un_HR'!$B$7-'Residential Bills_Yr 2_6 Un_HR'!AA71-'Residential Bills_Yr 2_6 Un_HR'!AA72-'Residential Bills_Yr 2_6 Un_HR'!AA73)&gt;HR_Input!L150,HR_Input!L150,('Residential Bills_Yr 2_6 Un_HR'!$B$7-'Residential Bills_Yr 2_6 Un_HR'!AA71-'Residential Bills_Yr 2_6 Un_HR'!AA72-'Residential Bills_Yr 2_6 Un_HR'!AA73))," "))</f>
        <v>0</v>
      </c>
      <c r="AB74" s="14">
        <f t="shared" ref="AB74:AB75" si="66">IFERROR(Z74*AA74," ")</f>
        <v>0</v>
      </c>
      <c r="AD74" s="18">
        <f>INDEX(HR_Input!$B$22:$AK$26,MATCH('Residential Bills_Yr 2_6 Un_HR'!$A74,HR_Input!$A$22:$A$26,0),MATCH('Residential Bills_Yr 2_6 Un_HR'!AD$13,HR_Input!$B$21:$AK$21,0))</f>
        <v>13.0243</v>
      </c>
      <c r="AE74" s="2">
        <f>IF(HR_Input!M$97="Tier 4",($B$7-AE71-AE72-AE73),IF(HR_Input!M$97="Tier 5",IF(('Residential Bills_Yr 2_6 Un_HR'!$B$7-'Residential Bills_Yr 2_6 Un_HR'!AE71-'Residential Bills_Yr 2_6 Un_HR'!AE72-'Residential Bills_Yr 2_6 Un_HR'!AE73)&gt;HR_Input!M150,HR_Input!M150,('Residential Bills_Yr 2_6 Un_HR'!$B$7-'Residential Bills_Yr 2_6 Un_HR'!AE71-'Residential Bills_Yr 2_6 Un_HR'!AE72-'Residential Bills_Yr 2_6 Un_HR'!AE73))," "))</f>
        <v>0</v>
      </c>
      <c r="AF74" s="14">
        <f t="shared" ref="AF74:AF75" si="67">IFERROR(AD74*AE74," ")</f>
        <v>0</v>
      </c>
      <c r="AH74" s="18">
        <f>INDEX(HR_Input!$B$22:$AK$26,MATCH('Residential Bills_Yr 2_6 Un_HR'!$A74,HR_Input!$A$22:$A$26,0),MATCH('Residential Bills_Yr 2_6 Un_HR'!AH$13,HR_Input!$B$21:$AK$21,0))</f>
        <v>13.0243</v>
      </c>
      <c r="AI74" s="2">
        <f>IF(HR_Input!N$97="Tier 4",($B$7-AI71-AI72-AI73),IF(HR_Input!N$97="Tier 5",IF(('Residential Bills_Yr 2_6 Un_HR'!$B$7-'Residential Bills_Yr 2_6 Un_HR'!AI71-'Residential Bills_Yr 2_6 Un_HR'!AI72-'Residential Bills_Yr 2_6 Un_HR'!AI73)&gt;HR_Input!N150,HR_Input!N150,('Residential Bills_Yr 2_6 Un_HR'!$B$7-'Residential Bills_Yr 2_6 Un_HR'!AI71-'Residential Bills_Yr 2_6 Un_HR'!AI72-'Residential Bills_Yr 2_6 Un_HR'!AI73))," "))</f>
        <v>0</v>
      </c>
      <c r="AJ74" s="14">
        <f t="shared" ref="AJ74:AJ75" si="68">IFERROR(AH74*AI74," ")</f>
        <v>0</v>
      </c>
      <c r="AL74" s="18">
        <f>INDEX(HR_Input!$B$22:$AK$26,MATCH('Residential Bills_Yr 2_6 Un_HR'!$A74,HR_Input!$A$22:$A$26,0),MATCH('Residential Bills_Yr 2_6 Un_HR'!AL$13,HR_Input!$B$21:$AK$21,0))</f>
        <v>13.0243</v>
      </c>
      <c r="AM74" s="2">
        <f>IF(HR_Input!O$97="Tier 4",($B$7-AM71-AM72-AM73),IF(HR_Input!O$97="Tier 5",IF(('Residential Bills_Yr 2_6 Un_HR'!$B$7-'Residential Bills_Yr 2_6 Un_HR'!AM71-'Residential Bills_Yr 2_6 Un_HR'!AM72-'Residential Bills_Yr 2_6 Un_HR'!AM73)&gt;HR_Input!O150,HR_Input!O150,('Residential Bills_Yr 2_6 Un_HR'!$B$7-'Residential Bills_Yr 2_6 Un_HR'!AM71-'Residential Bills_Yr 2_6 Un_HR'!AM72-'Residential Bills_Yr 2_6 Un_HR'!AM73))," "))</f>
        <v>0</v>
      </c>
      <c r="AN74" s="14">
        <f t="shared" ref="AN74:AN75" si="69">IFERROR(AL74*AM74," ")</f>
        <v>0</v>
      </c>
      <c r="AP74" s="18">
        <f>INDEX(HR_Input!$B$22:$AK$26,MATCH('Residential Bills_Yr 2_6 Un_HR'!$A74,HR_Input!$A$22:$A$26,0),MATCH('Residential Bills_Yr 2_6 Un_HR'!AP$13,HR_Input!$B$21:$AK$21,0))</f>
        <v>13.0243</v>
      </c>
      <c r="AQ74" s="2">
        <f>IF(HR_Input!P$97="Tier 4",($B$7-AQ71-AQ72-AQ73),IF(HR_Input!P$97="Tier 5",IF(('Residential Bills_Yr 2_6 Un_HR'!$B$7-'Residential Bills_Yr 2_6 Un_HR'!AQ71-'Residential Bills_Yr 2_6 Un_HR'!AQ72-'Residential Bills_Yr 2_6 Un_HR'!AQ73)&gt;HR_Input!P150,HR_Input!P150,('Residential Bills_Yr 2_6 Un_HR'!$B$7-'Residential Bills_Yr 2_6 Un_HR'!AQ71-'Residential Bills_Yr 2_6 Un_HR'!AQ72-'Residential Bills_Yr 2_6 Un_HR'!AQ73))," "))</f>
        <v>0</v>
      </c>
      <c r="AR74" s="14">
        <f t="shared" ref="AR74:AR75" si="70">IFERROR(AP74*AQ74," ")</f>
        <v>0</v>
      </c>
      <c r="AS74" s="6"/>
      <c r="AT74" s="18">
        <f>INDEX(HR_Input!$B$22:$AK$26,MATCH('Residential Bills_Yr 2_6 Un_HR'!$A74,HR_Input!$A$22:$A$26,0),MATCH('Residential Bills_Yr 2_6 Un_HR'!AT$13,HR_Input!$B$21:$AK$21,0))</f>
        <v>13.0243</v>
      </c>
      <c r="AU74" s="2">
        <f>IF(HR_Input!Q$97="Tier 4",($B$7-AU71-AU72-AU73),IF(HR_Input!Q$97="Tier 5",IF(('Residential Bills_Yr 2_6 Un_HR'!$B$7-'Residential Bills_Yr 2_6 Un_HR'!AU71-'Residential Bills_Yr 2_6 Un_HR'!AU72-'Residential Bills_Yr 2_6 Un_HR'!AU73)&gt;HR_Input!Q150,HR_Input!Q150,('Residential Bills_Yr 2_6 Un_HR'!$B$7-'Residential Bills_Yr 2_6 Un_HR'!AU71-'Residential Bills_Yr 2_6 Un_HR'!AU72-'Residential Bills_Yr 2_6 Un_HR'!AU73))," "))</f>
        <v>0</v>
      </c>
      <c r="AV74" s="14">
        <f t="shared" ref="AV74:AV75" si="71">IFERROR(AT74*AU74," ")</f>
        <v>0</v>
      </c>
    </row>
    <row r="75" spans="1:48" ht="14.45" hidden="1" customHeight="1" x14ac:dyDescent="0.25">
      <c r="A75" t="str">
        <f>A21</f>
        <v>Tier 5</v>
      </c>
      <c r="B75" s="18">
        <f>INDEX(HR_Input!$B$22:$AK$26,MATCH('Residential Bills_Yr 2_6 Un_HR'!$A75,HR_Input!$A$22:$A$26,0),MATCH('Residential Bills_Yr 2_6 Un_HR'!B$13,HR_Input!$B$21:$AK$21,0))</f>
        <v>0</v>
      </c>
      <c r="C75" s="2" t="str">
        <f>IF(HR_Input!F$97="Tier 5",('Residential Bills_Yr 2_6 Un_HR'!$B$7-'Residential Bills_Yr 2_6 Un_HR'!C71-'Residential Bills_Yr 2_6 Un_HR'!C72-'Residential Bills_Yr 2_6 Un_HR'!C73-'Residential Bills_Yr 2_6 Un_HR'!C74)," ")</f>
        <v xml:space="preserve"> </v>
      </c>
      <c r="D75" s="14" t="str">
        <f t="shared" si="60"/>
        <v xml:space="preserve"> </v>
      </c>
      <c r="F75" s="18">
        <f>INDEX(HR_Input!$B$22:$AK$26,MATCH('Residential Bills_Yr 2_6 Un_HR'!$A75,HR_Input!$A$22:$A$26,0),MATCH('Residential Bills_Yr 2_6 Un_HR'!F$13,HR_Input!$B$21:$AK$21,0))</f>
        <v>0</v>
      </c>
      <c r="G75" s="2" t="str">
        <f>IF(HR_Input!G$97="Tier 5",('Residential Bills_Yr 2_6 Un_HR'!$B$7-'Residential Bills_Yr 2_6 Un_HR'!G71-'Residential Bills_Yr 2_6 Un_HR'!G72-'Residential Bills_Yr 2_6 Un_HR'!G73-'Residential Bills_Yr 2_6 Un_HR'!G74)," ")</f>
        <v xml:space="preserve"> </v>
      </c>
      <c r="H75" s="14" t="str">
        <f t="shared" si="61"/>
        <v xml:space="preserve"> </v>
      </c>
      <c r="J75" s="18">
        <f>INDEX(HR_Input!$B$22:$AK$26,MATCH('Residential Bills_Yr 2_6 Un_HR'!$A75,HR_Input!$A$22:$A$26,0),MATCH('Residential Bills_Yr 2_6 Un_HR'!J$13,HR_Input!$B$21:$AK$21,0))</f>
        <v>0</v>
      </c>
      <c r="K75" s="2" t="str">
        <f>IF(HR_Input!H$97="Tier 5",('Residential Bills_Yr 2_6 Un_HR'!$B$7-'Residential Bills_Yr 2_6 Un_HR'!K$17-'Residential Bills_Yr 2_6 Un_HR'!K$18-'Residential Bills_Yr 2_6 Un_HR'!K$19-'Residential Bills_Yr 2_6 Un_HR'!K$20)," ")</f>
        <v xml:space="preserve"> </v>
      </c>
      <c r="L75" s="14" t="str">
        <f t="shared" si="62"/>
        <v xml:space="preserve"> </v>
      </c>
      <c r="N75" s="18">
        <f>INDEX(HR_Input!$B$22:$AK$26,MATCH('Residential Bills_Yr 2_6 Un_HR'!$A75,HR_Input!$A$22:$A$26,0),MATCH('Residential Bills_Yr 2_6 Un_HR'!N$13,HR_Input!$B$21:$AK$21,0))</f>
        <v>0</v>
      </c>
      <c r="O75" s="2" t="str">
        <f>IF(HR_Input!I$97="Tier 5",('Residential Bills_Yr 2_6 Un_HR'!$B$7-'Residential Bills_Yr 2_6 Un_HR'!O$17-'Residential Bills_Yr 2_6 Un_HR'!O$18-'Residential Bills_Yr 2_6 Un_HR'!O$19-'Residential Bills_Yr 2_6 Un_HR'!O$20)," ")</f>
        <v xml:space="preserve"> </v>
      </c>
      <c r="P75" s="14" t="str">
        <f t="shared" si="63"/>
        <v xml:space="preserve"> </v>
      </c>
      <c r="R75" s="18">
        <f>INDEX(HR_Input!$B$22:$AK$26,MATCH('Residential Bills_Yr 2_6 Un_HR'!$A75,HR_Input!$A$22:$A$26,0),MATCH('Residential Bills_Yr 2_6 Un_HR'!R$13,HR_Input!$B$21:$AK$21,0))</f>
        <v>0</v>
      </c>
      <c r="S75" s="2" t="str">
        <f>IF(HR_Input!J$97="Tier 5",('Residential Bills_Yr 2_6 Un_HR'!$B$7-'Residential Bills_Yr 2_6 Un_HR'!S$17-'Residential Bills_Yr 2_6 Un_HR'!S$18-'Residential Bills_Yr 2_6 Un_HR'!S$19-'Residential Bills_Yr 2_6 Un_HR'!S$20)," ")</f>
        <v xml:space="preserve"> </v>
      </c>
      <c r="T75" s="14" t="str">
        <f t="shared" si="64"/>
        <v xml:space="preserve"> </v>
      </c>
      <c r="V75" s="18">
        <f>INDEX(HR_Input!$B$22:$AK$26,MATCH('Residential Bills_Yr 2_6 Un_HR'!$A75,HR_Input!$A$22:$A$26,0),MATCH('Residential Bills_Yr 2_6 Un_HR'!V$13,HR_Input!$B$21:$AK$21,0))</f>
        <v>0</v>
      </c>
      <c r="W75" s="2" t="str">
        <f>IF(HR_Input!K$97="Tier 5",('Residential Bills_Yr 2_6 Un_HR'!$B$7-'Residential Bills_Yr 2_6 Un_HR'!W$17-'Residential Bills_Yr 2_6 Un_HR'!W$18-'Residential Bills_Yr 2_6 Un_HR'!W$19-'Residential Bills_Yr 2_6 Un_HR'!W$20)," ")</f>
        <v xml:space="preserve"> </v>
      </c>
      <c r="X75" s="14" t="str">
        <f t="shared" si="65"/>
        <v xml:space="preserve"> </v>
      </c>
      <c r="Z75" s="18">
        <f>INDEX(HR_Input!$B$22:$AK$26,MATCH('Residential Bills_Yr 2_6 Un_HR'!$A75,HR_Input!$A$22:$A$26,0),MATCH('Residential Bills_Yr 2_6 Un_HR'!Z$13,HR_Input!$B$21:$AK$21,0))</f>
        <v>0</v>
      </c>
      <c r="AA75" s="2" t="str">
        <f>IF(HR_Input!L$97="Tier 5",('Residential Bills_Yr 2_6 Un_HR'!$B$7-'Residential Bills_Yr 2_6 Un_HR'!AA$17-'Residential Bills_Yr 2_6 Un_HR'!AA$18-'Residential Bills_Yr 2_6 Un_HR'!AA$19-'Residential Bills_Yr 2_6 Un_HR'!AA$20)," ")</f>
        <v xml:space="preserve"> </v>
      </c>
      <c r="AB75" s="14" t="str">
        <f t="shared" si="66"/>
        <v xml:space="preserve"> </v>
      </c>
      <c r="AD75" s="18">
        <f>INDEX(HR_Input!$B$22:$AK$26,MATCH('Residential Bills_Yr 2_6 Un_HR'!$A75,HR_Input!$A$22:$A$26,0),MATCH('Residential Bills_Yr 2_6 Un_HR'!AD$13,HR_Input!$B$21:$AK$21,0))</f>
        <v>0</v>
      </c>
      <c r="AE75" s="2" t="str">
        <f>IF(HR_Input!M$97="Tier 5",('Residential Bills_Yr 2_6 Un_HR'!$B$7-'Residential Bills_Yr 2_6 Un_HR'!AE$17-'Residential Bills_Yr 2_6 Un_HR'!AE$18-'Residential Bills_Yr 2_6 Un_HR'!AE$19-'Residential Bills_Yr 2_6 Un_HR'!AE$20)," ")</f>
        <v xml:space="preserve"> </v>
      </c>
      <c r="AF75" s="14" t="str">
        <f t="shared" si="67"/>
        <v xml:space="preserve"> </v>
      </c>
      <c r="AH75" s="18">
        <f>INDEX(HR_Input!$B$22:$AK$26,MATCH('Residential Bills_Yr 2_6 Un_HR'!$A75,HR_Input!$A$22:$A$26,0),MATCH('Residential Bills_Yr 2_6 Un_HR'!AH$13,HR_Input!$B$21:$AK$21,0))</f>
        <v>0</v>
      </c>
      <c r="AI75" s="2" t="str">
        <f>IF(HR_Input!N$97="Tier 5",('Residential Bills_Yr 2_6 Un_HR'!$B$7-'Residential Bills_Yr 2_6 Un_HR'!AI$17-'Residential Bills_Yr 2_6 Un_HR'!AI$18-'Residential Bills_Yr 2_6 Un_HR'!AI$19-'Residential Bills_Yr 2_6 Un_HR'!AI$20)," ")</f>
        <v xml:space="preserve"> </v>
      </c>
      <c r="AJ75" s="14" t="str">
        <f t="shared" si="68"/>
        <v xml:space="preserve"> </v>
      </c>
      <c r="AL75" s="18">
        <f>INDEX(HR_Input!$B$22:$AK$26,MATCH('Residential Bills_Yr 2_6 Un_HR'!$A75,HR_Input!$A$22:$A$26,0),MATCH('Residential Bills_Yr 2_6 Un_HR'!AL$13,HR_Input!$B$21:$AK$21,0))</f>
        <v>0</v>
      </c>
      <c r="AM75" s="2" t="str">
        <f>IF(HR_Input!O$97="Tier 5",('Residential Bills_Yr 2_6 Un_HR'!$B$7-'Residential Bills_Yr 2_6 Un_HR'!AM$17-'Residential Bills_Yr 2_6 Un_HR'!AM$18-'Residential Bills_Yr 2_6 Un_HR'!AM$19-'Residential Bills_Yr 2_6 Un_HR'!AM$20)," ")</f>
        <v xml:space="preserve"> </v>
      </c>
      <c r="AN75" s="14" t="str">
        <f t="shared" si="69"/>
        <v xml:space="preserve"> </v>
      </c>
      <c r="AP75" s="18">
        <f>INDEX(HR_Input!$B$22:$AK$26,MATCH('Residential Bills_Yr 2_6 Un_HR'!$A75,HR_Input!$A$22:$A$26,0),MATCH('Residential Bills_Yr 2_6 Un_HR'!AP$13,HR_Input!$B$21:$AK$21,0))</f>
        <v>0</v>
      </c>
      <c r="AQ75" s="2" t="str">
        <f>IF(HR_Input!P$97="Tier 5",('Residential Bills_Yr 2_6 Un_HR'!$B$7-'Residential Bills_Yr 2_6 Un_HR'!AQ$17-'Residential Bills_Yr 2_6 Un_HR'!AQ$18-'Residential Bills_Yr 2_6 Un_HR'!AQ$19-'Residential Bills_Yr 2_6 Un_HR'!AQ$20)," ")</f>
        <v xml:space="preserve"> </v>
      </c>
      <c r="AR75" s="14" t="str">
        <f t="shared" si="70"/>
        <v xml:space="preserve"> </v>
      </c>
      <c r="AS75" s="6"/>
      <c r="AT75" s="18">
        <f>INDEX(HR_Input!$B$22:$AK$26,MATCH('Residential Bills_Yr 2_6 Un_HR'!$A75,HR_Input!$A$22:$A$26,0),MATCH('Residential Bills_Yr 2_6 Un_HR'!AT$13,HR_Input!$B$21:$AK$21,0))</f>
        <v>0</v>
      </c>
      <c r="AU75" s="2" t="str">
        <f>IF(HR_Input!Q$97="Tier 5",('Residential Bills_Yr 2_6 Un_HR'!$B$7-'Residential Bills_Yr 2_6 Un_HR'!AU$17-'Residential Bills_Yr 2_6 Un_HR'!AU$18-'Residential Bills_Yr 2_6 Un_HR'!AU$19-'Residential Bills_Yr 2_6 Un_HR'!AU$20)," ")</f>
        <v xml:space="preserve"> </v>
      </c>
      <c r="AV75" s="14" t="str">
        <f t="shared" si="71"/>
        <v xml:space="preserve"> </v>
      </c>
    </row>
    <row r="76" spans="1:48" x14ac:dyDescent="0.25">
      <c r="A76" t="s">
        <v>25</v>
      </c>
      <c r="B76" s="13"/>
      <c r="C76" s="2">
        <f>SUM(C71:C75)</f>
        <v>6</v>
      </c>
      <c r="D76" s="19">
        <f>SUM(D71:D75)+D68</f>
        <v>45.92</v>
      </c>
      <c r="F76" s="13"/>
      <c r="G76" s="2">
        <f>SUM(G71:G75)</f>
        <v>6</v>
      </c>
      <c r="H76" s="19">
        <f>SUM(H71:H75)+H68</f>
        <v>45.92</v>
      </c>
      <c r="J76" s="13"/>
      <c r="K76" s="2">
        <f>SUM(K71:K75)</f>
        <v>6</v>
      </c>
      <c r="L76" s="19">
        <f>SUM(L71:L75)+L68</f>
        <v>45.92</v>
      </c>
      <c r="N76" s="13"/>
      <c r="O76" s="2">
        <f>SUM(O71:O75)</f>
        <v>6</v>
      </c>
      <c r="P76" s="19">
        <f>SUM(P71:P75)+P68</f>
        <v>45.92</v>
      </c>
      <c r="R76" s="13"/>
      <c r="S76" s="2">
        <f>SUM(S71:S75)</f>
        <v>6</v>
      </c>
      <c r="T76" s="19">
        <f>SUM(T71:T75)+T68</f>
        <v>37.24</v>
      </c>
      <c r="V76" s="13"/>
      <c r="W76" s="2">
        <f>SUM(W71:W75)</f>
        <v>6</v>
      </c>
      <c r="X76" s="19">
        <f>SUM(X71:X75)+X68</f>
        <v>37.24</v>
      </c>
      <c r="Z76" s="13"/>
      <c r="AA76" s="2">
        <f>SUM(AA71:AA75)</f>
        <v>6</v>
      </c>
      <c r="AB76" s="19">
        <f>SUM(AB71:AB75)+AB68</f>
        <v>37.24</v>
      </c>
      <c r="AD76" s="13"/>
      <c r="AE76" s="2">
        <f>SUM(AE71:AE75)</f>
        <v>6</v>
      </c>
      <c r="AF76" s="19">
        <f>SUM(AF71:AF75)+AF68</f>
        <v>37.24</v>
      </c>
      <c r="AH76" s="13"/>
      <c r="AI76" s="2">
        <f>SUM(AI71:AI75)</f>
        <v>6</v>
      </c>
      <c r="AJ76" s="19">
        <f>SUM(AJ71:AJ75)+AJ68</f>
        <v>37.24</v>
      </c>
      <c r="AL76" s="13"/>
      <c r="AM76" s="2">
        <f>SUM(AM71:AM75)</f>
        <v>6</v>
      </c>
      <c r="AN76" s="19">
        <f>SUM(AN71:AN75)+AN68</f>
        <v>37.24</v>
      </c>
      <c r="AP76" s="13"/>
      <c r="AQ76" s="2">
        <f>SUM(AQ71:AQ75)</f>
        <v>6</v>
      </c>
      <c r="AR76" s="19">
        <f>SUM(AR71:AR75)+AR68</f>
        <v>37.24</v>
      </c>
      <c r="AS76" s="43"/>
      <c r="AT76" s="13"/>
      <c r="AU76" s="2">
        <f>SUM(AU71:AU75)</f>
        <v>6</v>
      </c>
      <c r="AV76" s="19">
        <f>SUM(AV71:AV75)+AV68</f>
        <v>37.24</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HR_Input!$A54</f>
        <v>CAP Discount</v>
      </c>
      <c r="B79" s="93">
        <f>INDEX(HR_Input!$C$54:$AL$72,MATCH($A79,HR_Input!$A$54:$A$72,0),MATCH(B$67,HR_Input!$C$53:$AL$53,0))</f>
        <v>-8.85</v>
      </c>
      <c r="C79" s="23" t="str">
        <f>IF(VLOOKUP($A79,HR_Input!$A$54:$B$72,2,FALSE)="Percentage",D$76,IF(VLOOKUP($A79,HR_Input!$A$54:$B$72,2,FALSE)="Fixed","Fixed",(C$76)))</f>
        <v>Fixed</v>
      </c>
      <c r="D79" s="14">
        <f t="shared" ref="D79:D90" si="72">ROUND(IF(C79="Fixed",B79,(B79*C79)),2)</f>
        <v>-8.85</v>
      </c>
      <c r="F79" s="93">
        <f>INDEX(HR_Input!$C$54:$AL$72,MATCH($A79,HR_Input!$A$54:$A$72,0),MATCH(F$67,HR_Input!$C$53:$AL$53,0))</f>
        <v>-8.85</v>
      </c>
      <c r="G79" s="23" t="str">
        <f>IF(VLOOKUP($A79,HR_Input!$A$54:$B$72,2,FALSE)="Percentage",H$76,IF(VLOOKUP($A79,HR_Input!$A$54:$B$72,2,FALSE)="Fixed","Fixed",(G$76)))</f>
        <v>Fixed</v>
      </c>
      <c r="H79" s="14">
        <f t="shared" ref="H79:H90" si="73">ROUND(IF(G79="Fixed",F79,(F79*G79)),2)</f>
        <v>-8.85</v>
      </c>
      <c r="J79" s="93">
        <f>INDEX(HR_Input!$C$54:$AL$72,MATCH($A79,HR_Input!$A$54:$A$72,0),MATCH(J$67,HR_Input!$C$53:$AL$53,0))</f>
        <v>-8.85</v>
      </c>
      <c r="K79" s="23" t="str">
        <f>IF(VLOOKUP($A79,HR_Input!$A$54:$B$72,2,FALSE)="Percentage",L$76,IF(VLOOKUP($A79,HR_Input!$A$54:$B$72,2,FALSE)="Fixed","Fixed",(K$76)))</f>
        <v>Fixed</v>
      </c>
      <c r="L79" s="14">
        <f t="shared" ref="L79:L90" si="74">ROUND(IF(K79="Fixed",J79,(J79*K79)),2)</f>
        <v>-8.85</v>
      </c>
      <c r="N79" s="93">
        <f>INDEX(HR_Input!$C$54:$AL$72,MATCH($A79,HR_Input!$A$54:$A$72,0),MATCH(N$67,HR_Input!$C$53:$AL$53,0))</f>
        <v>-8.85</v>
      </c>
      <c r="O79" s="23" t="str">
        <f>IF(VLOOKUP($A79,HR_Input!$A$54:$B$72,2,FALSE)="Percentage",P$76,IF(VLOOKUP($A79,HR_Input!$A$54:$B$72,2,FALSE)="Fixed","Fixed",(O$76)))</f>
        <v>Fixed</v>
      </c>
      <c r="P79" s="14">
        <f t="shared" ref="P79:P90" si="75">ROUND(IF(O79="Fixed",N79,(N79*O79)),2)</f>
        <v>-8.85</v>
      </c>
      <c r="R79" s="93">
        <f>INDEX(HR_Input!$C$54:$AL$72,MATCH($A79,HR_Input!$A$54:$A$72,0),MATCH(R$67,HR_Input!$C$53:$AL$53,0))</f>
        <v>-13.49</v>
      </c>
      <c r="S79" s="23" t="str">
        <f>IF(VLOOKUP($A79,HR_Input!$A$54:$B$72,2,FALSE)="Percentage",T$76,IF(VLOOKUP($A79,HR_Input!$A$54:$B$72,2,FALSE)="Fixed","Fixed",(S$76)))</f>
        <v>Fixed</v>
      </c>
      <c r="T79" s="14">
        <f t="shared" ref="T79:T90" si="76">ROUND(IF(S79="Fixed",R79,(R79*S79)),2)</f>
        <v>-13.49</v>
      </c>
      <c r="V79" s="93">
        <f>INDEX(HR_Input!$C$54:$AL$72,MATCH($A79,HR_Input!$A$54:$A$72,0),MATCH(V$67,HR_Input!$C$53:$AL$53,0))</f>
        <v>-13.49</v>
      </c>
      <c r="W79" s="23" t="str">
        <f>IF(VLOOKUP($A79,HR_Input!$A$54:$B$72,2,FALSE)="Percentage",X$76,IF(VLOOKUP($A79,HR_Input!$A$54:$B$72,2,FALSE)="Fixed","Fixed",(W$76)))</f>
        <v>Fixed</v>
      </c>
      <c r="X79" s="14">
        <f t="shared" ref="X79:X90" si="77">ROUND(IF(W79="Fixed",V79,(V79*W79)),2)</f>
        <v>-13.49</v>
      </c>
      <c r="Z79" s="93">
        <f>INDEX(HR_Input!$C$54:$AL$72,MATCH($A79,HR_Input!$A$54:$A$72,0),MATCH(Z$67,HR_Input!$C$53:$AL$53,0))</f>
        <v>-13.49</v>
      </c>
      <c r="AA79" s="23" t="str">
        <f>IF(VLOOKUP($A79,HR_Input!$A$54:$B$72,2,FALSE)="Percentage",AB$76,IF(VLOOKUP($A79,HR_Input!$A$54:$B$72,2,FALSE)="Fixed","Fixed",(AA$76)))</f>
        <v>Fixed</v>
      </c>
      <c r="AB79" s="14">
        <f t="shared" ref="AB79:AB90" si="78">ROUND(IF(AA79="Fixed",Z79,(Z79*AA79)),2)</f>
        <v>-13.49</v>
      </c>
      <c r="AD79" s="93">
        <f>INDEX(HR_Input!$C$54:$AL$72,MATCH($A79,HR_Input!$A$54:$A$72,0),MATCH(AD$67,HR_Input!$C$53:$AL$53,0))</f>
        <v>-13.49</v>
      </c>
      <c r="AE79" s="23" t="str">
        <f>IF(VLOOKUP($A79,HR_Input!$A$54:$B$72,2,FALSE)="Percentage",AF$76,IF(VLOOKUP($A79,HR_Input!$A$54:$B$72,2,FALSE)="Fixed","Fixed",(AE$76)))</f>
        <v>Fixed</v>
      </c>
      <c r="AF79" s="14">
        <f t="shared" ref="AF79:AF90" si="79">ROUND(IF(AE79="Fixed",AD79,(AD79*AE79)),2)</f>
        <v>-13.49</v>
      </c>
      <c r="AH79" s="93">
        <f>INDEX(HR_Input!$C$54:$AL$72,MATCH($A79,HR_Input!$A$54:$A$72,0),MATCH(AH$67,HR_Input!$C$53:$AL$53,0))</f>
        <v>-13.49</v>
      </c>
      <c r="AI79" s="23" t="str">
        <f>IF(VLOOKUP($A79,HR_Input!$A$54:$B$72,2,FALSE)="Percentage",AJ$76,IF(VLOOKUP($A79,HR_Input!$A$54:$B$72,2,FALSE)="Fixed","Fixed",(AI$76)))</f>
        <v>Fixed</v>
      </c>
      <c r="AJ79" s="14">
        <f t="shared" ref="AJ79:AJ90" si="80">ROUND(IF(AI79="Fixed",AH79,(AH79*AI79)),2)</f>
        <v>-13.49</v>
      </c>
      <c r="AL79" s="93">
        <f>INDEX(HR_Input!$C$54:$AL$72,MATCH($A79,HR_Input!$A$54:$A$72,0),MATCH(AL$67,HR_Input!$C$53:$AL$53,0))</f>
        <v>-13.49</v>
      </c>
      <c r="AM79" s="23" t="str">
        <f>IF(VLOOKUP($A79,HR_Input!$A$54:$B$72,2,FALSE)="Percentage",AN$76,IF(VLOOKUP($A79,HR_Input!$A$54:$B$72,2,FALSE)="Fixed","Fixed",(AM$76)))</f>
        <v>Fixed</v>
      </c>
      <c r="AN79" s="14">
        <f t="shared" ref="AN79:AN90" si="81">ROUND(IF(AM79="Fixed",AL79,(AL79*AM79)),2)</f>
        <v>-13.49</v>
      </c>
      <c r="AP79" s="93">
        <f>INDEX(HR_Input!$C$54:$AL$72,MATCH($A79,HR_Input!$A$54:$A$72,0),MATCH(AP$67,HR_Input!$C$53:$AL$53,0))</f>
        <v>-13.49</v>
      </c>
      <c r="AQ79" s="23" t="str">
        <f>IF(VLOOKUP($A79,HR_Input!$A$54:$B$72,2,FALSE)="Percentage",AR$76,IF(VLOOKUP($A79,HR_Input!$A$54:$B$72,2,FALSE)="Fixed","Fixed",(AQ$76)))</f>
        <v>Fixed</v>
      </c>
      <c r="AR79" s="14">
        <f t="shared" ref="AR79:AR90" si="82">ROUND(IF(AQ79="Fixed",AP79,(AP79*AQ79)),2)</f>
        <v>-13.49</v>
      </c>
      <c r="AS79" s="6"/>
      <c r="AT79" s="93">
        <f>INDEX(HR_Input!$C$54:$AL$72,MATCH($A79,HR_Input!$A$54:$A$72,0),MATCH(AT$67,HR_Input!$C$53:$AL$53,0))</f>
        <v>-13.49</v>
      </c>
      <c r="AU79" s="23" t="str">
        <f>IF(VLOOKUP($A79,HR_Input!$A$54:$B$72,2,FALSE)="Percentage",AV$76,IF(VLOOKUP($A79,HR_Input!$A$54:$B$72,2,FALSE)="Fixed","Fixed",(AU$76)))</f>
        <v>Fixed</v>
      </c>
      <c r="AV79" s="14">
        <f t="shared" ref="AV79:AV90" si="83">ROUND(IF(AU79="Fixed",AT79,(AT79*AU79)),2)</f>
        <v>-13.49</v>
      </c>
    </row>
    <row r="80" spans="1:48" x14ac:dyDescent="0.25">
      <c r="A80" s="28" t="str">
        <f>HR_Input!$A55</f>
        <v>RSF Surcharge</v>
      </c>
      <c r="B80" s="93">
        <f>INDEX(HR_Input!$C$54:$AL$72,MATCH($A80,HR_Input!$A$54:$A$72,0),MATCH(B$67,HR_Input!$C$53:$AL$53,0))</f>
        <v>0</v>
      </c>
      <c r="C80" s="23">
        <f>IF(VLOOKUP($A80,HR_Input!$A$54:$B$72,2,FALSE)="Percentage",D$76,IF(VLOOKUP($A80,HR_Input!$A$54:$B$72,2,FALSE)="Fixed","Fixed",(C$76)))</f>
        <v>45.92</v>
      </c>
      <c r="D80" s="14">
        <f t="shared" si="72"/>
        <v>0</v>
      </c>
      <c r="F80" s="93">
        <f>INDEX(HR_Input!$C$54:$AL$72,MATCH($A80,HR_Input!$A$54:$A$72,0),MATCH(F$67,HR_Input!$C$53:$AL$53,0))</f>
        <v>0</v>
      </c>
      <c r="G80" s="23">
        <f>IF(VLOOKUP($A80,HR_Input!$A$54:$B$72,2,FALSE)="Percentage",H$76,IF(VLOOKUP($A80,HR_Input!$A$54:$B$72,2,FALSE)="Fixed","Fixed",(G$76)))</f>
        <v>45.92</v>
      </c>
      <c r="H80" s="14">
        <f t="shared" si="73"/>
        <v>0</v>
      </c>
      <c r="J80" s="93">
        <f>INDEX(HR_Input!$C$54:$AL$72,MATCH($A80,HR_Input!$A$54:$A$72,0),MATCH(J$67,HR_Input!$C$53:$AL$53,0))</f>
        <v>0</v>
      </c>
      <c r="K80" s="23">
        <f>IF(VLOOKUP($A80,HR_Input!$A$54:$B$72,2,FALSE)="Percentage",L$76,IF(VLOOKUP($A80,HR_Input!$A$54:$B$72,2,FALSE)="Fixed","Fixed",(K$76)))</f>
        <v>45.92</v>
      </c>
      <c r="L80" s="14">
        <f t="shared" si="74"/>
        <v>0</v>
      </c>
      <c r="N80" s="93">
        <f>INDEX(HR_Input!$C$54:$AL$72,MATCH($A80,HR_Input!$A$54:$A$72,0),MATCH(N$67,HR_Input!$C$53:$AL$53,0))</f>
        <v>0</v>
      </c>
      <c r="O80" s="23">
        <f>IF(VLOOKUP($A80,HR_Input!$A$54:$B$72,2,FALSE)="Percentage",P$76,IF(VLOOKUP($A80,HR_Input!$A$54:$B$72,2,FALSE)="Fixed","Fixed",(O$76)))</f>
        <v>45.92</v>
      </c>
      <c r="P80" s="14">
        <f t="shared" si="75"/>
        <v>0</v>
      </c>
      <c r="R80" s="93">
        <f>INDEX(HR_Input!$C$54:$AL$72,MATCH($A80,HR_Input!$A$54:$A$72,0),MATCH(R$67,HR_Input!$C$53:$AL$53,0))</f>
        <v>0</v>
      </c>
      <c r="S80" s="23">
        <f>IF(VLOOKUP($A80,HR_Input!$A$54:$B$72,2,FALSE)="Percentage",T$76,IF(VLOOKUP($A80,HR_Input!$A$54:$B$72,2,FALSE)="Fixed","Fixed",(S$76)))</f>
        <v>37.24</v>
      </c>
      <c r="T80" s="14">
        <f t="shared" si="76"/>
        <v>0</v>
      </c>
      <c r="V80" s="93">
        <f>INDEX(HR_Input!$C$54:$AL$72,MATCH($A80,HR_Input!$A$54:$A$72,0),MATCH(V$67,HR_Input!$C$53:$AL$53,0))</f>
        <v>0</v>
      </c>
      <c r="W80" s="23">
        <f>IF(VLOOKUP($A80,HR_Input!$A$54:$B$72,2,FALSE)="Percentage",X$76,IF(VLOOKUP($A80,HR_Input!$A$54:$B$72,2,FALSE)="Fixed","Fixed",(W$76)))</f>
        <v>37.24</v>
      </c>
      <c r="X80" s="14">
        <f t="shared" si="77"/>
        <v>0</v>
      </c>
      <c r="Z80" s="93">
        <f>INDEX(HR_Input!$C$54:$AL$72,MATCH($A80,HR_Input!$A$54:$A$72,0),MATCH(Z$67,HR_Input!$C$53:$AL$53,0))</f>
        <v>0</v>
      </c>
      <c r="AA80" s="23">
        <f>IF(VLOOKUP($A80,HR_Input!$A$54:$B$72,2,FALSE)="Percentage",AB$76,IF(VLOOKUP($A80,HR_Input!$A$54:$B$72,2,FALSE)="Fixed","Fixed",(AA$76)))</f>
        <v>37.24</v>
      </c>
      <c r="AB80" s="14">
        <f t="shared" si="78"/>
        <v>0</v>
      </c>
      <c r="AD80" s="93">
        <f>INDEX(HR_Input!$C$54:$AL$72,MATCH($A80,HR_Input!$A$54:$A$72,0),MATCH(AD$67,HR_Input!$C$53:$AL$53,0))</f>
        <v>0</v>
      </c>
      <c r="AE80" s="23">
        <f>IF(VLOOKUP($A80,HR_Input!$A$54:$B$72,2,FALSE)="Percentage",AF$76,IF(VLOOKUP($A80,HR_Input!$A$54:$B$72,2,FALSE)="Fixed","Fixed",(AE$76)))</f>
        <v>37.24</v>
      </c>
      <c r="AF80" s="14">
        <f t="shared" si="79"/>
        <v>0</v>
      </c>
      <c r="AH80" s="93">
        <f>INDEX(HR_Input!$C$54:$AL$72,MATCH($A80,HR_Input!$A$54:$A$72,0),MATCH(AH$67,HR_Input!$C$53:$AL$53,0))</f>
        <v>0</v>
      </c>
      <c r="AI80" s="23">
        <f>IF(VLOOKUP($A80,HR_Input!$A$54:$B$72,2,FALSE)="Percentage",AJ$76,IF(VLOOKUP($A80,HR_Input!$A$54:$B$72,2,FALSE)="Fixed","Fixed",(AI$76)))</f>
        <v>37.24</v>
      </c>
      <c r="AJ80" s="14">
        <f t="shared" si="80"/>
        <v>0</v>
      </c>
      <c r="AL80" s="93">
        <f>INDEX(HR_Input!$C$54:$AL$72,MATCH($A80,HR_Input!$A$54:$A$72,0),MATCH(AL$67,HR_Input!$C$53:$AL$53,0))</f>
        <v>0</v>
      </c>
      <c r="AM80" s="23">
        <f>IF(VLOOKUP($A80,HR_Input!$A$54:$B$72,2,FALSE)="Percentage",AN$76,IF(VLOOKUP($A80,HR_Input!$A$54:$B$72,2,FALSE)="Fixed","Fixed",(AM$76)))</f>
        <v>37.24</v>
      </c>
      <c r="AN80" s="14">
        <f t="shared" si="81"/>
        <v>0</v>
      </c>
      <c r="AP80" s="93">
        <f>INDEX(HR_Input!$C$54:$AL$72,MATCH($A80,HR_Input!$A$54:$A$72,0),MATCH(AP$67,HR_Input!$C$53:$AL$53,0))</f>
        <v>0</v>
      </c>
      <c r="AQ80" s="23">
        <f>IF(VLOOKUP($A80,HR_Input!$A$54:$B$72,2,FALSE)="Percentage",AR$76,IF(VLOOKUP($A80,HR_Input!$A$54:$B$72,2,FALSE)="Fixed","Fixed",(AQ$76)))</f>
        <v>37.24</v>
      </c>
      <c r="AR80" s="14">
        <f t="shared" si="82"/>
        <v>0</v>
      </c>
      <c r="AS80" s="6"/>
      <c r="AT80" s="93">
        <f>INDEX(HR_Input!$C$54:$AL$72,MATCH($A80,HR_Input!$A$54:$A$72,0),MATCH(AT$67,HR_Input!$C$53:$AL$53,0))</f>
        <v>0</v>
      </c>
      <c r="AU80" s="23">
        <f>IF(VLOOKUP($A80,HR_Input!$A$54:$B$72,2,FALSE)="Percentage",AV$76,IF(VLOOKUP($A80,HR_Input!$A$54:$B$72,2,FALSE)="Fixed","Fixed",(AU$76)))</f>
        <v>37.24</v>
      </c>
      <c r="AV80" s="14">
        <f t="shared" si="83"/>
        <v>0</v>
      </c>
    </row>
    <row r="81" spans="1:48" x14ac:dyDescent="0.25">
      <c r="A81" s="28" t="str">
        <f>HR_Input!$A56</f>
        <v>WRAM/MCBA</v>
      </c>
      <c r="B81" s="93">
        <f>INDEX(HR_Input!$C$54:$AL$72,MATCH($A81,HR_Input!$A$54:$A$72,0),MATCH(B$67,HR_Input!$C$53:$AL$53,0))</f>
        <v>0.57420000000000004</v>
      </c>
      <c r="C81" s="23">
        <f>IF(VLOOKUP($A81,HR_Input!$A$54:$B$72,2,FALSE)="Percentage",D$76,IF(VLOOKUP($A81,HR_Input!$A$54:$B$72,2,FALSE)="Fixed","Fixed",(C$76)))</f>
        <v>6</v>
      </c>
      <c r="D81" s="14">
        <f t="shared" si="72"/>
        <v>3.45</v>
      </c>
      <c r="F81" s="93">
        <f>INDEX(HR_Input!$C$54:$AL$72,MATCH($A81,HR_Input!$A$54:$A$72,0),MATCH(F$67,HR_Input!$C$53:$AL$53,0))</f>
        <v>0.57420000000000004</v>
      </c>
      <c r="G81" s="23">
        <f>IF(VLOOKUP($A81,HR_Input!$A$54:$B$72,2,FALSE)="Percentage",H$76,IF(VLOOKUP($A81,HR_Input!$A$54:$B$72,2,FALSE)="Fixed","Fixed",(G$76)))</f>
        <v>6</v>
      </c>
      <c r="H81" s="14">
        <f t="shared" si="73"/>
        <v>3.45</v>
      </c>
      <c r="J81" s="93">
        <f>INDEX(HR_Input!$C$54:$AL$72,MATCH($A81,HR_Input!$A$54:$A$72,0),MATCH(J$67,HR_Input!$C$53:$AL$53,0))</f>
        <v>0.57420000000000004</v>
      </c>
      <c r="K81" s="23">
        <f>IF(VLOOKUP($A81,HR_Input!$A$54:$B$72,2,FALSE)="Percentage",L$76,IF(VLOOKUP($A81,HR_Input!$A$54:$B$72,2,FALSE)="Fixed","Fixed",(K$76)))</f>
        <v>6</v>
      </c>
      <c r="L81" s="14">
        <f t="shared" si="74"/>
        <v>3.45</v>
      </c>
      <c r="N81" s="93">
        <f>INDEX(HR_Input!$C$54:$AL$72,MATCH($A81,HR_Input!$A$54:$A$72,0),MATCH(N$67,HR_Input!$C$53:$AL$53,0))</f>
        <v>0.57420000000000004</v>
      </c>
      <c r="O81" s="23">
        <f>IF(VLOOKUP($A81,HR_Input!$A$54:$B$72,2,FALSE)="Percentage",P$76,IF(VLOOKUP($A81,HR_Input!$A$54:$B$72,2,FALSE)="Fixed","Fixed",(O$76)))</f>
        <v>6</v>
      </c>
      <c r="P81" s="14">
        <f t="shared" si="75"/>
        <v>3.45</v>
      </c>
      <c r="R81" s="93">
        <f>INDEX(HR_Input!$C$54:$AL$72,MATCH($A81,HR_Input!$A$54:$A$72,0),MATCH(R$67,HR_Input!$C$53:$AL$53,0))</f>
        <v>0.57420000000000004</v>
      </c>
      <c r="S81" s="23">
        <f>IF(VLOOKUP($A81,HR_Input!$A$54:$B$72,2,FALSE)="Percentage",T$76,IF(VLOOKUP($A81,HR_Input!$A$54:$B$72,2,FALSE)="Fixed","Fixed",(S$76)))</f>
        <v>6</v>
      </c>
      <c r="T81" s="14">
        <f t="shared" si="76"/>
        <v>3.45</v>
      </c>
      <c r="V81" s="93">
        <f>INDEX(HR_Input!$C$54:$AL$72,MATCH($A81,HR_Input!$A$54:$A$72,0),MATCH(V$67,HR_Input!$C$53:$AL$53,0))</f>
        <v>0</v>
      </c>
      <c r="W81" s="23">
        <f>IF(VLOOKUP($A81,HR_Input!$A$54:$B$72,2,FALSE)="Percentage",X$76,IF(VLOOKUP($A81,HR_Input!$A$54:$B$72,2,FALSE)="Fixed","Fixed",(W$76)))</f>
        <v>6</v>
      </c>
      <c r="X81" s="14">
        <f t="shared" si="77"/>
        <v>0</v>
      </c>
      <c r="Z81" s="93">
        <f>INDEX(HR_Input!$C$54:$AL$72,MATCH($A81,HR_Input!$A$54:$A$72,0),MATCH(Z$67,HR_Input!$C$53:$AL$53,0))</f>
        <v>0</v>
      </c>
      <c r="AA81" s="23">
        <f>IF(VLOOKUP($A81,HR_Input!$A$54:$B$72,2,FALSE)="Percentage",AB$76,IF(VLOOKUP($A81,HR_Input!$A$54:$B$72,2,FALSE)="Fixed","Fixed",(AA$76)))</f>
        <v>6</v>
      </c>
      <c r="AB81" s="14">
        <f t="shared" si="78"/>
        <v>0</v>
      </c>
      <c r="AD81" s="93">
        <f>INDEX(HR_Input!$C$54:$AL$72,MATCH($A81,HR_Input!$A$54:$A$72,0),MATCH(AD$67,HR_Input!$C$53:$AL$53,0))</f>
        <v>0</v>
      </c>
      <c r="AE81" s="23">
        <f>IF(VLOOKUP($A81,HR_Input!$A$54:$B$72,2,FALSE)="Percentage",AF$76,IF(VLOOKUP($A81,HR_Input!$A$54:$B$72,2,FALSE)="Fixed","Fixed",(AE$76)))</f>
        <v>6</v>
      </c>
      <c r="AF81" s="14">
        <f t="shared" si="79"/>
        <v>0</v>
      </c>
      <c r="AH81" s="93">
        <f>INDEX(HR_Input!$C$54:$AL$72,MATCH($A81,HR_Input!$A$54:$A$72,0),MATCH(AH$67,HR_Input!$C$53:$AL$53,0))</f>
        <v>0</v>
      </c>
      <c r="AI81" s="23">
        <f>IF(VLOOKUP($A81,HR_Input!$A$54:$B$72,2,FALSE)="Percentage",AJ$76,IF(VLOOKUP($A81,HR_Input!$A$54:$B$72,2,FALSE)="Fixed","Fixed",(AI$76)))</f>
        <v>6</v>
      </c>
      <c r="AJ81" s="14">
        <f t="shared" si="80"/>
        <v>0</v>
      </c>
      <c r="AL81" s="93">
        <f>INDEX(HR_Input!$C$54:$AL$72,MATCH($A81,HR_Input!$A$54:$A$72,0),MATCH(AL$67,HR_Input!$C$53:$AL$53,0))</f>
        <v>0</v>
      </c>
      <c r="AM81" s="23">
        <f>IF(VLOOKUP($A81,HR_Input!$A$54:$B$72,2,FALSE)="Percentage",AN$76,IF(VLOOKUP($A81,HR_Input!$A$54:$B$72,2,FALSE)="Fixed","Fixed",(AM$76)))</f>
        <v>6</v>
      </c>
      <c r="AN81" s="14">
        <f t="shared" si="81"/>
        <v>0</v>
      </c>
      <c r="AP81" s="93">
        <f>INDEX(HR_Input!$C$54:$AL$72,MATCH($A81,HR_Input!$A$54:$A$72,0),MATCH(AP$67,HR_Input!$C$53:$AL$53,0))</f>
        <v>0</v>
      </c>
      <c r="AQ81" s="23">
        <f>IF(VLOOKUP($A81,HR_Input!$A$54:$B$72,2,FALSE)="Percentage",AR$76,IF(VLOOKUP($A81,HR_Input!$A$54:$B$72,2,FALSE)="Fixed","Fixed",(AQ$76)))</f>
        <v>6</v>
      </c>
      <c r="AR81" s="14">
        <f t="shared" si="82"/>
        <v>0</v>
      </c>
      <c r="AS81" s="6"/>
      <c r="AT81" s="93">
        <f>INDEX(HR_Input!$C$54:$AL$72,MATCH($A81,HR_Input!$A$54:$A$72,0),MATCH(AT$67,HR_Input!$C$53:$AL$53,0))</f>
        <v>0</v>
      </c>
      <c r="AU81" s="23">
        <f>IF(VLOOKUP($A81,HR_Input!$A$54:$B$72,2,FALSE)="Percentage",AV$76,IF(VLOOKUP($A81,HR_Input!$A$54:$B$72,2,FALSE)="Fixed","Fixed",(AU$76)))</f>
        <v>6</v>
      </c>
      <c r="AV81" s="14">
        <f t="shared" si="83"/>
        <v>0</v>
      </c>
    </row>
    <row r="82" spans="1:48" x14ac:dyDescent="0.25">
      <c r="A82" s="28" t="str">
        <f>HR_Input!$A57</f>
        <v>PCBA</v>
      </c>
      <c r="B82" s="93">
        <f>INDEX(HR_Input!$C$54:$AL$72,MATCH($A82,HR_Input!$A$54:$A$72,0),MATCH(B$67,HR_Input!$C$53:$AL$53,0))</f>
        <v>0.1517</v>
      </c>
      <c r="C82" s="23">
        <f>IF(VLOOKUP($A82,HR_Input!$A$54:$B$72,2,FALSE)="Percentage",D$76,IF(VLOOKUP($A82,HR_Input!$A$54:$B$72,2,FALSE)="Fixed","Fixed",(C$76)))</f>
        <v>6</v>
      </c>
      <c r="D82" s="14">
        <f t="shared" si="72"/>
        <v>0.91</v>
      </c>
      <c r="F82" s="93">
        <f>INDEX(HR_Input!$C$54:$AL$72,MATCH($A82,HR_Input!$A$54:$A$72,0),MATCH(F$67,HR_Input!$C$53:$AL$53,0))</f>
        <v>0.1517</v>
      </c>
      <c r="G82" s="23">
        <f>IF(VLOOKUP($A82,HR_Input!$A$54:$B$72,2,FALSE)="Percentage",H$76,IF(VLOOKUP($A82,HR_Input!$A$54:$B$72,2,FALSE)="Fixed","Fixed",(G$76)))</f>
        <v>6</v>
      </c>
      <c r="H82" s="14">
        <f t="shared" si="73"/>
        <v>0.91</v>
      </c>
      <c r="J82" s="93">
        <f>INDEX(HR_Input!$C$54:$AL$72,MATCH($A82,HR_Input!$A$54:$A$72,0),MATCH(J$67,HR_Input!$C$53:$AL$53,0))</f>
        <v>0.1517</v>
      </c>
      <c r="K82" s="23">
        <f>IF(VLOOKUP($A82,HR_Input!$A$54:$B$72,2,FALSE)="Percentage",L$76,IF(VLOOKUP($A82,HR_Input!$A$54:$B$72,2,FALSE)="Fixed","Fixed",(K$76)))</f>
        <v>6</v>
      </c>
      <c r="L82" s="14">
        <f t="shared" si="74"/>
        <v>0.91</v>
      </c>
      <c r="N82" s="93">
        <f>INDEX(HR_Input!$C$54:$AL$72,MATCH($A82,HR_Input!$A$54:$A$72,0),MATCH(N$67,HR_Input!$C$53:$AL$53,0))</f>
        <v>0.1517</v>
      </c>
      <c r="O82" s="23">
        <f>IF(VLOOKUP($A82,HR_Input!$A$54:$B$72,2,FALSE)="Percentage",P$76,IF(VLOOKUP($A82,HR_Input!$A$54:$B$72,2,FALSE)="Fixed","Fixed",(O$76)))</f>
        <v>6</v>
      </c>
      <c r="P82" s="14">
        <f t="shared" si="75"/>
        <v>0.91</v>
      </c>
      <c r="R82" s="93">
        <f>INDEX(HR_Input!$C$54:$AL$72,MATCH($A82,HR_Input!$A$54:$A$72,0),MATCH(R$67,HR_Input!$C$53:$AL$53,0))</f>
        <v>0.1517</v>
      </c>
      <c r="S82" s="23">
        <f>IF(VLOOKUP($A82,HR_Input!$A$54:$B$72,2,FALSE)="Percentage",T$76,IF(VLOOKUP($A82,HR_Input!$A$54:$B$72,2,FALSE)="Fixed","Fixed",(S$76)))</f>
        <v>6</v>
      </c>
      <c r="T82" s="14">
        <f t="shared" si="76"/>
        <v>0.91</v>
      </c>
      <c r="V82" s="93">
        <f>INDEX(HR_Input!$C$54:$AL$72,MATCH($A82,HR_Input!$A$54:$A$72,0),MATCH(V$67,HR_Input!$C$53:$AL$53,0))</f>
        <v>0.1517</v>
      </c>
      <c r="W82" s="23">
        <f>IF(VLOOKUP($A82,HR_Input!$A$54:$B$72,2,FALSE)="Percentage",X$76,IF(VLOOKUP($A82,HR_Input!$A$54:$B$72,2,FALSE)="Fixed","Fixed",(W$76)))</f>
        <v>6</v>
      </c>
      <c r="X82" s="14">
        <f t="shared" si="77"/>
        <v>0.91</v>
      </c>
      <c r="Z82" s="93">
        <f>INDEX(HR_Input!$C$54:$AL$72,MATCH($A82,HR_Input!$A$54:$A$72,0),MATCH(Z$67,HR_Input!$C$53:$AL$53,0))</f>
        <v>0.1517</v>
      </c>
      <c r="AA82" s="23">
        <f>IF(VLOOKUP($A82,HR_Input!$A$54:$B$72,2,FALSE)="Percentage",AB$76,IF(VLOOKUP($A82,HR_Input!$A$54:$B$72,2,FALSE)="Fixed","Fixed",(AA$76)))</f>
        <v>6</v>
      </c>
      <c r="AB82" s="14">
        <f t="shared" si="78"/>
        <v>0.91</v>
      </c>
      <c r="AD82" s="93">
        <f>INDEX(HR_Input!$C$54:$AL$72,MATCH($A82,HR_Input!$A$54:$A$72,0),MATCH(AD$67,HR_Input!$C$53:$AL$53,0))</f>
        <v>0</v>
      </c>
      <c r="AE82" s="23">
        <f>IF(VLOOKUP($A82,HR_Input!$A$54:$B$72,2,FALSE)="Percentage",AF$76,IF(VLOOKUP($A82,HR_Input!$A$54:$B$72,2,FALSE)="Fixed","Fixed",(AE$76)))</f>
        <v>6</v>
      </c>
      <c r="AF82" s="14">
        <f t="shared" si="79"/>
        <v>0</v>
      </c>
      <c r="AH82" s="93">
        <f>INDEX(HR_Input!$C$54:$AL$72,MATCH($A82,HR_Input!$A$54:$A$72,0),MATCH(AH$67,HR_Input!$C$53:$AL$53,0))</f>
        <v>0</v>
      </c>
      <c r="AI82" s="23">
        <f>IF(VLOOKUP($A82,HR_Input!$A$54:$B$72,2,FALSE)="Percentage",AJ$76,IF(VLOOKUP($A82,HR_Input!$A$54:$B$72,2,FALSE)="Fixed","Fixed",(AI$76)))</f>
        <v>6</v>
      </c>
      <c r="AJ82" s="14">
        <f t="shared" si="80"/>
        <v>0</v>
      </c>
      <c r="AL82" s="93">
        <f>INDEX(HR_Input!$C$54:$AL$72,MATCH($A82,HR_Input!$A$54:$A$72,0),MATCH(AL$67,HR_Input!$C$53:$AL$53,0))</f>
        <v>0</v>
      </c>
      <c r="AM82" s="23">
        <f>IF(VLOOKUP($A82,HR_Input!$A$54:$B$72,2,FALSE)="Percentage",AN$76,IF(VLOOKUP($A82,HR_Input!$A$54:$B$72,2,FALSE)="Fixed","Fixed",(AM$76)))</f>
        <v>6</v>
      </c>
      <c r="AN82" s="14">
        <f t="shared" si="81"/>
        <v>0</v>
      </c>
      <c r="AP82" s="93">
        <f>INDEX(HR_Input!$C$54:$AL$72,MATCH($A82,HR_Input!$A$54:$A$72,0),MATCH(AP$67,HR_Input!$C$53:$AL$53,0))</f>
        <v>0</v>
      </c>
      <c r="AQ82" s="23">
        <f>IF(VLOOKUP($A82,HR_Input!$A$54:$B$72,2,FALSE)="Percentage",AR$76,IF(VLOOKUP($A82,HR_Input!$A$54:$B$72,2,FALSE)="Fixed","Fixed",(AQ$76)))</f>
        <v>6</v>
      </c>
      <c r="AR82" s="14">
        <f t="shared" si="82"/>
        <v>0</v>
      </c>
      <c r="AS82" s="6"/>
      <c r="AT82" s="93">
        <f>INDEX(HR_Input!$C$54:$AL$72,MATCH($A82,HR_Input!$A$54:$A$72,0),MATCH(AT$67,HR_Input!$C$53:$AL$53,0))</f>
        <v>0</v>
      </c>
      <c r="AU82" s="23">
        <f>IF(VLOOKUP($A82,HR_Input!$A$54:$B$72,2,FALSE)="Percentage",AV$76,IF(VLOOKUP($A82,HR_Input!$A$54:$B$72,2,FALSE)="Fixed","Fixed",(AU$76)))</f>
        <v>6</v>
      </c>
      <c r="AV82" s="14">
        <f t="shared" si="83"/>
        <v>0</v>
      </c>
    </row>
    <row r="83" spans="1:48" x14ac:dyDescent="0.25">
      <c r="A83" s="28" t="str">
        <f>HR_Input!$A58</f>
        <v>HCBA</v>
      </c>
      <c r="B83" s="93">
        <f>INDEX(HR_Input!$C$54:$AL$72,MATCH($A83,HR_Input!$A$54:$A$72,0),MATCH(B$67,HR_Input!$C$53:$AL$53,0))</f>
        <v>-1.76</v>
      </c>
      <c r="C83" s="23" t="str">
        <f>IF(VLOOKUP($A83,HR_Input!$A$54:$B$72,2,FALSE)="Percentage",D$76,IF(VLOOKUP($A83,HR_Input!$A$54:$B$72,2,FALSE)="Fixed","Fixed",(C$76)))</f>
        <v>Fixed</v>
      </c>
      <c r="D83" s="14">
        <f t="shared" si="72"/>
        <v>-1.76</v>
      </c>
      <c r="F83" s="93">
        <f>INDEX(HR_Input!$C$54:$AL$72,MATCH($A83,HR_Input!$A$54:$A$72,0),MATCH(F$67,HR_Input!$C$53:$AL$53,0))</f>
        <v>-1.76</v>
      </c>
      <c r="G83" s="23" t="str">
        <f>IF(VLOOKUP($A83,HR_Input!$A$54:$B$72,2,FALSE)="Percentage",H$76,IF(VLOOKUP($A83,HR_Input!$A$54:$B$72,2,FALSE)="Fixed","Fixed",(G$76)))</f>
        <v>Fixed</v>
      </c>
      <c r="H83" s="14">
        <f t="shared" si="73"/>
        <v>-1.76</v>
      </c>
      <c r="J83" s="93">
        <f>INDEX(HR_Input!$C$54:$AL$72,MATCH($A83,HR_Input!$A$54:$A$72,0),MATCH(J$67,HR_Input!$C$53:$AL$53,0))</f>
        <v>-1.76</v>
      </c>
      <c r="K83" s="23" t="str">
        <f>IF(VLOOKUP($A83,HR_Input!$A$54:$B$72,2,FALSE)="Percentage",L$76,IF(VLOOKUP($A83,HR_Input!$A$54:$B$72,2,FALSE)="Fixed","Fixed",(K$76)))</f>
        <v>Fixed</v>
      </c>
      <c r="L83" s="14">
        <f t="shared" si="74"/>
        <v>-1.76</v>
      </c>
      <c r="N83" s="93">
        <f>INDEX(HR_Input!$C$54:$AL$72,MATCH($A83,HR_Input!$A$54:$A$72,0),MATCH(N$67,HR_Input!$C$53:$AL$53,0))</f>
        <v>-1.76</v>
      </c>
      <c r="O83" s="23" t="str">
        <f>IF(VLOOKUP($A83,HR_Input!$A$54:$B$72,2,FALSE)="Percentage",P$76,IF(VLOOKUP($A83,HR_Input!$A$54:$B$72,2,FALSE)="Fixed","Fixed",(O$76)))</f>
        <v>Fixed</v>
      </c>
      <c r="P83" s="14">
        <f t="shared" si="75"/>
        <v>-1.76</v>
      </c>
      <c r="R83" s="93">
        <f>INDEX(HR_Input!$C$54:$AL$72,MATCH($A83,HR_Input!$A$54:$A$72,0),MATCH(R$67,HR_Input!$C$53:$AL$53,0))</f>
        <v>-1.76</v>
      </c>
      <c r="S83" s="23" t="str">
        <f>IF(VLOOKUP($A83,HR_Input!$A$54:$B$72,2,FALSE)="Percentage",T$76,IF(VLOOKUP($A83,HR_Input!$A$54:$B$72,2,FALSE)="Fixed","Fixed",(S$76)))</f>
        <v>Fixed</v>
      </c>
      <c r="T83" s="14">
        <f t="shared" si="76"/>
        <v>-1.76</v>
      </c>
      <c r="V83" s="93">
        <f>INDEX(HR_Input!$C$54:$AL$72,MATCH($A83,HR_Input!$A$54:$A$72,0),MATCH(V$67,HR_Input!$C$53:$AL$53,0))</f>
        <v>-1.76</v>
      </c>
      <c r="W83" s="23" t="str">
        <f>IF(VLOOKUP($A83,HR_Input!$A$54:$B$72,2,FALSE)="Percentage",X$76,IF(VLOOKUP($A83,HR_Input!$A$54:$B$72,2,FALSE)="Fixed","Fixed",(W$76)))</f>
        <v>Fixed</v>
      </c>
      <c r="X83" s="14">
        <f t="shared" si="77"/>
        <v>-1.76</v>
      </c>
      <c r="Z83" s="93">
        <f>INDEX(HR_Input!$C$54:$AL$72,MATCH($A83,HR_Input!$A$54:$A$72,0),MATCH(Z$67,HR_Input!$C$53:$AL$53,0))</f>
        <v>-1.76</v>
      </c>
      <c r="AA83" s="23" t="str">
        <f>IF(VLOOKUP($A83,HR_Input!$A$54:$B$72,2,FALSE)="Percentage",AB$76,IF(VLOOKUP($A83,HR_Input!$A$54:$B$72,2,FALSE)="Fixed","Fixed",(AA$76)))</f>
        <v>Fixed</v>
      </c>
      <c r="AB83" s="14">
        <f t="shared" si="78"/>
        <v>-1.76</v>
      </c>
      <c r="AD83" s="93">
        <f>INDEX(HR_Input!$C$54:$AL$72,MATCH($A83,HR_Input!$A$54:$A$72,0),MATCH(AD$67,HR_Input!$C$53:$AL$53,0))</f>
        <v>0</v>
      </c>
      <c r="AE83" s="23" t="str">
        <f>IF(VLOOKUP($A83,HR_Input!$A$54:$B$72,2,FALSE)="Percentage",AF$76,IF(VLOOKUP($A83,HR_Input!$A$54:$B$72,2,FALSE)="Fixed","Fixed",(AE$76)))</f>
        <v>Fixed</v>
      </c>
      <c r="AF83" s="14">
        <f t="shared" si="79"/>
        <v>0</v>
      </c>
      <c r="AH83" s="93">
        <f>INDEX(HR_Input!$C$54:$AL$72,MATCH($A83,HR_Input!$A$54:$A$72,0),MATCH(AH$67,HR_Input!$C$53:$AL$53,0))</f>
        <v>0</v>
      </c>
      <c r="AI83" s="23" t="str">
        <f>IF(VLOOKUP($A83,HR_Input!$A$54:$B$72,2,FALSE)="Percentage",AJ$76,IF(VLOOKUP($A83,HR_Input!$A$54:$B$72,2,FALSE)="Fixed","Fixed",(AI$76)))</f>
        <v>Fixed</v>
      </c>
      <c r="AJ83" s="14">
        <f t="shared" si="80"/>
        <v>0</v>
      </c>
      <c r="AL83" s="93">
        <f>INDEX(HR_Input!$C$54:$AL$72,MATCH($A83,HR_Input!$A$54:$A$72,0),MATCH(AL$67,HR_Input!$C$53:$AL$53,0))</f>
        <v>0</v>
      </c>
      <c r="AM83" s="23" t="str">
        <f>IF(VLOOKUP($A83,HR_Input!$A$54:$B$72,2,FALSE)="Percentage",AN$76,IF(VLOOKUP($A83,HR_Input!$A$54:$B$72,2,FALSE)="Fixed","Fixed",(AM$76)))</f>
        <v>Fixed</v>
      </c>
      <c r="AN83" s="14">
        <f t="shared" si="81"/>
        <v>0</v>
      </c>
      <c r="AP83" s="93">
        <f>INDEX(HR_Input!$C$54:$AL$72,MATCH($A83,HR_Input!$A$54:$A$72,0),MATCH(AP$67,HR_Input!$C$53:$AL$53,0))</f>
        <v>0</v>
      </c>
      <c r="AQ83" s="23" t="str">
        <f>IF(VLOOKUP($A83,HR_Input!$A$54:$B$72,2,FALSE)="Percentage",AR$76,IF(VLOOKUP($A83,HR_Input!$A$54:$B$72,2,FALSE)="Fixed","Fixed",(AQ$76)))</f>
        <v>Fixed</v>
      </c>
      <c r="AR83" s="14">
        <f t="shared" si="82"/>
        <v>0</v>
      </c>
      <c r="AS83" s="6"/>
      <c r="AT83" s="93">
        <f>INDEX(HR_Input!$C$54:$AL$72,MATCH($A83,HR_Input!$A$54:$A$72,0),MATCH(AT$67,HR_Input!$C$53:$AL$53,0))</f>
        <v>0</v>
      </c>
      <c r="AU83" s="23" t="str">
        <f>IF(VLOOKUP($A83,HR_Input!$A$54:$B$72,2,FALSE)="Percentage",AV$76,IF(VLOOKUP($A83,HR_Input!$A$54:$B$72,2,FALSE)="Fixed","Fixed",(AU$76)))</f>
        <v>Fixed</v>
      </c>
      <c r="AV83" s="14">
        <f t="shared" si="83"/>
        <v>0</v>
      </c>
    </row>
    <row r="84" spans="1:48" x14ac:dyDescent="0.25">
      <c r="A84" s="28" t="str">
        <f>HR_Input!$A59</f>
        <v>DRMA</v>
      </c>
      <c r="B84" s="93">
        <f>INDEX(HR_Input!$C$54:$AL$72,MATCH($A84,HR_Input!$A$54:$A$72,0),MATCH(B$67,HR_Input!$C$53:$AL$53,0))</f>
        <v>0</v>
      </c>
      <c r="C84" s="23">
        <f>IF(VLOOKUP($A84,HR_Input!$A$54:$B$72,2,FALSE)="Percentage",D$76,IF(VLOOKUP($A84,HR_Input!$A$54:$B$72,2,FALSE)="Fixed","Fixed",(C$76)))</f>
        <v>6</v>
      </c>
      <c r="D84" s="14">
        <f t="shared" si="72"/>
        <v>0</v>
      </c>
      <c r="F84" s="93">
        <f>INDEX(HR_Input!$C$54:$AL$72,MATCH($A84,HR_Input!$A$54:$A$72,0),MATCH(F$67,HR_Input!$C$53:$AL$53,0))</f>
        <v>0</v>
      </c>
      <c r="G84" s="23">
        <f>IF(VLOOKUP($A84,HR_Input!$A$54:$B$72,2,FALSE)="Percentage",H$76,IF(VLOOKUP($A84,HR_Input!$A$54:$B$72,2,FALSE)="Fixed","Fixed",(G$76)))</f>
        <v>6</v>
      </c>
      <c r="H84" s="14">
        <f t="shared" si="73"/>
        <v>0</v>
      </c>
      <c r="J84" s="93">
        <f>INDEX(HR_Input!$C$54:$AL$72,MATCH($A84,HR_Input!$A$54:$A$72,0),MATCH(J$67,HR_Input!$C$53:$AL$53,0))</f>
        <v>0</v>
      </c>
      <c r="K84" s="23">
        <f>IF(VLOOKUP($A84,HR_Input!$A$54:$B$72,2,FALSE)="Percentage",L$76,IF(VLOOKUP($A84,HR_Input!$A$54:$B$72,2,FALSE)="Fixed","Fixed",(K$76)))</f>
        <v>6</v>
      </c>
      <c r="L84" s="14">
        <f t="shared" si="74"/>
        <v>0</v>
      </c>
      <c r="N84" s="93">
        <f>INDEX(HR_Input!$C$54:$AL$72,MATCH($A84,HR_Input!$A$54:$A$72,0),MATCH(N$67,HR_Input!$C$53:$AL$53,0))</f>
        <v>0</v>
      </c>
      <c r="O84" s="23">
        <f>IF(VLOOKUP($A84,HR_Input!$A$54:$B$72,2,FALSE)="Percentage",P$76,IF(VLOOKUP($A84,HR_Input!$A$54:$B$72,2,FALSE)="Fixed","Fixed",(O$76)))</f>
        <v>6</v>
      </c>
      <c r="P84" s="14">
        <f t="shared" si="75"/>
        <v>0</v>
      </c>
      <c r="R84" s="93">
        <f>INDEX(HR_Input!$C$54:$AL$72,MATCH($A84,HR_Input!$A$54:$A$72,0),MATCH(R$67,HR_Input!$C$53:$AL$53,0))</f>
        <v>0</v>
      </c>
      <c r="S84" s="23">
        <f>IF(VLOOKUP($A84,HR_Input!$A$54:$B$72,2,FALSE)="Percentage",T$76,IF(VLOOKUP($A84,HR_Input!$A$54:$B$72,2,FALSE)="Fixed","Fixed",(S$76)))</f>
        <v>6</v>
      </c>
      <c r="T84" s="14">
        <f t="shared" si="76"/>
        <v>0</v>
      </c>
      <c r="V84" s="93">
        <f>INDEX(HR_Input!$C$54:$AL$72,MATCH($A84,HR_Input!$A$54:$A$72,0),MATCH(V$67,HR_Input!$C$53:$AL$53,0))</f>
        <v>0</v>
      </c>
      <c r="W84" s="23">
        <f>IF(VLOOKUP($A84,HR_Input!$A$54:$B$72,2,FALSE)="Percentage",X$76,IF(VLOOKUP($A84,HR_Input!$A$54:$B$72,2,FALSE)="Fixed","Fixed",(W$76)))</f>
        <v>6</v>
      </c>
      <c r="X84" s="14">
        <f t="shared" si="77"/>
        <v>0</v>
      </c>
      <c r="Z84" s="93">
        <f>INDEX(HR_Input!$C$54:$AL$72,MATCH($A84,HR_Input!$A$54:$A$72,0),MATCH(Z$67,HR_Input!$C$53:$AL$53,0))</f>
        <v>0</v>
      </c>
      <c r="AA84" s="23">
        <f>IF(VLOOKUP($A84,HR_Input!$A$54:$B$72,2,FALSE)="Percentage",AB$76,IF(VLOOKUP($A84,HR_Input!$A$54:$B$72,2,FALSE)="Fixed","Fixed",(AA$76)))</f>
        <v>6</v>
      </c>
      <c r="AB84" s="14">
        <f t="shared" si="78"/>
        <v>0</v>
      </c>
      <c r="AD84" s="93">
        <f>INDEX(HR_Input!$C$54:$AL$72,MATCH($A84,HR_Input!$A$54:$A$72,0),MATCH(AD$67,HR_Input!$C$53:$AL$53,0))</f>
        <v>0</v>
      </c>
      <c r="AE84" s="23">
        <f>IF(VLOOKUP($A84,HR_Input!$A$54:$B$72,2,FALSE)="Percentage",AF$76,IF(VLOOKUP($A84,HR_Input!$A$54:$B$72,2,FALSE)="Fixed","Fixed",(AE$76)))</f>
        <v>6</v>
      </c>
      <c r="AF84" s="14">
        <f t="shared" si="79"/>
        <v>0</v>
      </c>
      <c r="AH84" s="93">
        <f>INDEX(HR_Input!$C$54:$AL$72,MATCH($A84,HR_Input!$A$54:$A$72,0),MATCH(AH$67,HR_Input!$C$53:$AL$53,0))</f>
        <v>0</v>
      </c>
      <c r="AI84" s="23">
        <f>IF(VLOOKUP($A84,HR_Input!$A$54:$B$72,2,FALSE)="Percentage",AJ$76,IF(VLOOKUP($A84,HR_Input!$A$54:$B$72,2,FALSE)="Fixed","Fixed",(AI$76)))</f>
        <v>6</v>
      </c>
      <c r="AJ84" s="14">
        <f t="shared" si="80"/>
        <v>0</v>
      </c>
      <c r="AL84" s="93">
        <f>INDEX(HR_Input!$C$54:$AL$72,MATCH($A84,HR_Input!$A$54:$A$72,0),MATCH(AL$67,HR_Input!$C$53:$AL$53,0))</f>
        <v>0</v>
      </c>
      <c r="AM84" s="23">
        <f>IF(VLOOKUP($A84,HR_Input!$A$54:$B$72,2,FALSE)="Percentage",AN$76,IF(VLOOKUP($A84,HR_Input!$A$54:$B$72,2,FALSE)="Fixed","Fixed",(AM$76)))</f>
        <v>6</v>
      </c>
      <c r="AN84" s="14">
        <f t="shared" si="81"/>
        <v>0</v>
      </c>
      <c r="AP84" s="93">
        <f>INDEX(HR_Input!$C$54:$AL$72,MATCH($A84,HR_Input!$A$54:$A$72,0),MATCH(AP$67,HR_Input!$C$53:$AL$53,0))</f>
        <v>0</v>
      </c>
      <c r="AQ84" s="23">
        <f>IF(VLOOKUP($A84,HR_Input!$A$54:$B$72,2,FALSE)="Percentage",AR$76,IF(VLOOKUP($A84,HR_Input!$A$54:$B$72,2,FALSE)="Fixed","Fixed",(AQ$76)))</f>
        <v>6</v>
      </c>
      <c r="AR84" s="14">
        <f t="shared" si="82"/>
        <v>0</v>
      </c>
      <c r="AS84" s="6"/>
      <c r="AT84" s="93">
        <f>INDEX(HR_Input!$C$54:$AL$72,MATCH($A84,HR_Input!$A$54:$A$72,0),MATCH(AT$67,HR_Input!$C$53:$AL$53,0))</f>
        <v>0</v>
      </c>
      <c r="AU84" s="23">
        <f>IF(VLOOKUP($A84,HR_Input!$A$54:$B$72,2,FALSE)="Percentage",AV$76,IF(VLOOKUP($A84,HR_Input!$A$54:$B$72,2,FALSE)="Fixed","Fixed",(AU$76)))</f>
        <v>6</v>
      </c>
      <c r="AV84" s="14">
        <f t="shared" si="83"/>
        <v>0</v>
      </c>
    </row>
    <row r="85" spans="1:48" x14ac:dyDescent="0.25">
      <c r="A85" s="28" t="str">
        <f>HR_Input!$A60</f>
        <v>CEBA</v>
      </c>
      <c r="B85" s="93">
        <f>INDEX(HR_Input!$C$54:$AL$72,MATCH($A85,HR_Input!$A$54:$A$72,0),MATCH(B$67,HR_Input!$C$53:$AL$53,0))</f>
        <v>-1.74</v>
      </c>
      <c r="C85" s="23" t="str">
        <f>IF(VLOOKUP($A85,HR_Input!$A$54:$B$72,2,FALSE)="Percentage",D$76,IF(VLOOKUP($A85,HR_Input!$A$54:$B$72,2,FALSE)="Fixed","Fixed",(C$76)))</f>
        <v>Fixed</v>
      </c>
      <c r="D85" s="14">
        <f t="shared" si="72"/>
        <v>-1.74</v>
      </c>
      <c r="F85" s="93">
        <f>INDEX(HR_Input!$C$54:$AL$72,MATCH($A85,HR_Input!$A$54:$A$72,0),MATCH(F$67,HR_Input!$C$53:$AL$53,0))</f>
        <v>-1.74</v>
      </c>
      <c r="G85" s="23" t="str">
        <f>IF(VLOOKUP($A85,HR_Input!$A$54:$B$72,2,FALSE)="Percentage",H$76,IF(VLOOKUP($A85,HR_Input!$A$54:$B$72,2,FALSE)="Fixed","Fixed",(G$76)))</f>
        <v>Fixed</v>
      </c>
      <c r="H85" s="14">
        <f t="shared" si="73"/>
        <v>-1.74</v>
      </c>
      <c r="J85" s="93">
        <f>INDEX(HR_Input!$C$54:$AL$72,MATCH($A85,HR_Input!$A$54:$A$72,0),MATCH(J$67,HR_Input!$C$53:$AL$53,0))</f>
        <v>-1.74</v>
      </c>
      <c r="K85" s="23" t="str">
        <f>IF(VLOOKUP($A85,HR_Input!$A$54:$B$72,2,FALSE)="Percentage",L$76,IF(VLOOKUP($A85,HR_Input!$A$54:$B$72,2,FALSE)="Fixed","Fixed",(K$76)))</f>
        <v>Fixed</v>
      </c>
      <c r="L85" s="14">
        <f t="shared" si="74"/>
        <v>-1.74</v>
      </c>
      <c r="N85" s="93">
        <f>INDEX(HR_Input!$C$54:$AL$72,MATCH($A85,HR_Input!$A$54:$A$72,0),MATCH(N$67,HR_Input!$C$53:$AL$53,0))</f>
        <v>-1.74</v>
      </c>
      <c r="O85" s="23" t="str">
        <f>IF(VLOOKUP($A85,HR_Input!$A$54:$B$72,2,FALSE)="Percentage",P$76,IF(VLOOKUP($A85,HR_Input!$A$54:$B$72,2,FALSE)="Fixed","Fixed",(O$76)))</f>
        <v>Fixed</v>
      </c>
      <c r="P85" s="14">
        <f t="shared" si="75"/>
        <v>-1.74</v>
      </c>
      <c r="R85" s="93">
        <f>INDEX(HR_Input!$C$54:$AL$72,MATCH($A85,HR_Input!$A$54:$A$72,0),MATCH(R$67,HR_Input!$C$53:$AL$53,0))</f>
        <v>-1.74</v>
      </c>
      <c r="S85" s="23" t="str">
        <f>IF(VLOOKUP($A85,HR_Input!$A$54:$B$72,2,FALSE)="Percentage",T$76,IF(VLOOKUP($A85,HR_Input!$A$54:$B$72,2,FALSE)="Fixed","Fixed",(S$76)))</f>
        <v>Fixed</v>
      </c>
      <c r="T85" s="14">
        <f t="shared" si="76"/>
        <v>-1.74</v>
      </c>
      <c r="V85" s="93">
        <f>INDEX(HR_Input!$C$54:$AL$72,MATCH($A85,HR_Input!$A$54:$A$72,0),MATCH(V$67,HR_Input!$C$53:$AL$53,0))</f>
        <v>0</v>
      </c>
      <c r="W85" s="23" t="str">
        <f>IF(VLOOKUP($A85,HR_Input!$A$54:$B$72,2,FALSE)="Percentage",X$76,IF(VLOOKUP($A85,HR_Input!$A$54:$B$72,2,FALSE)="Fixed","Fixed",(W$76)))</f>
        <v>Fixed</v>
      </c>
      <c r="X85" s="14">
        <f t="shared" si="77"/>
        <v>0</v>
      </c>
      <c r="Z85" s="93">
        <f>INDEX(HR_Input!$C$54:$AL$72,MATCH($A85,HR_Input!$A$54:$A$72,0),MATCH(Z$67,HR_Input!$C$53:$AL$53,0))</f>
        <v>0</v>
      </c>
      <c r="AA85" s="23" t="str">
        <f>IF(VLOOKUP($A85,HR_Input!$A$54:$B$72,2,FALSE)="Percentage",AB$76,IF(VLOOKUP($A85,HR_Input!$A$54:$B$72,2,FALSE)="Fixed","Fixed",(AA$76)))</f>
        <v>Fixed</v>
      </c>
      <c r="AB85" s="14">
        <f t="shared" si="78"/>
        <v>0</v>
      </c>
      <c r="AD85" s="93">
        <f>INDEX(HR_Input!$C$54:$AL$72,MATCH($A85,HR_Input!$A$54:$A$72,0),MATCH(AD$67,HR_Input!$C$53:$AL$53,0))</f>
        <v>0</v>
      </c>
      <c r="AE85" s="23" t="str">
        <f>IF(VLOOKUP($A85,HR_Input!$A$54:$B$72,2,FALSE)="Percentage",AF$76,IF(VLOOKUP($A85,HR_Input!$A$54:$B$72,2,FALSE)="Fixed","Fixed",(AE$76)))</f>
        <v>Fixed</v>
      </c>
      <c r="AF85" s="14">
        <f t="shared" si="79"/>
        <v>0</v>
      </c>
      <c r="AH85" s="93">
        <f>INDEX(HR_Input!$C$54:$AL$72,MATCH($A85,HR_Input!$A$54:$A$72,0),MATCH(AH$67,HR_Input!$C$53:$AL$53,0))</f>
        <v>0</v>
      </c>
      <c r="AI85" s="23" t="str">
        <f>IF(VLOOKUP($A85,HR_Input!$A$54:$B$72,2,FALSE)="Percentage",AJ$76,IF(VLOOKUP($A85,HR_Input!$A$54:$B$72,2,FALSE)="Fixed","Fixed",(AI$76)))</f>
        <v>Fixed</v>
      </c>
      <c r="AJ85" s="14">
        <f t="shared" si="80"/>
        <v>0</v>
      </c>
      <c r="AL85" s="93">
        <f>INDEX(HR_Input!$C$54:$AL$72,MATCH($A85,HR_Input!$A$54:$A$72,0),MATCH(AL$67,HR_Input!$C$53:$AL$53,0))</f>
        <v>0</v>
      </c>
      <c r="AM85" s="23" t="str">
        <f>IF(VLOOKUP($A85,HR_Input!$A$54:$B$72,2,FALSE)="Percentage",AN$76,IF(VLOOKUP($A85,HR_Input!$A$54:$B$72,2,FALSE)="Fixed","Fixed",(AM$76)))</f>
        <v>Fixed</v>
      </c>
      <c r="AN85" s="14">
        <f t="shared" si="81"/>
        <v>0</v>
      </c>
      <c r="AP85" s="93">
        <f>INDEX(HR_Input!$C$54:$AL$72,MATCH($A85,HR_Input!$A$54:$A$72,0),MATCH(AP$67,HR_Input!$C$53:$AL$53,0))</f>
        <v>0</v>
      </c>
      <c r="AQ85" s="23" t="str">
        <f>IF(VLOOKUP($A85,HR_Input!$A$54:$B$72,2,FALSE)="Percentage",AR$76,IF(VLOOKUP($A85,HR_Input!$A$54:$B$72,2,FALSE)="Fixed","Fixed",(AQ$76)))</f>
        <v>Fixed</v>
      </c>
      <c r="AR85" s="14">
        <f t="shared" si="82"/>
        <v>0</v>
      </c>
      <c r="AS85" s="6"/>
      <c r="AT85" s="93">
        <f>INDEX(HR_Input!$C$54:$AL$72,MATCH($A85,HR_Input!$A$54:$A$72,0),MATCH(AT$67,HR_Input!$C$53:$AL$53,0))</f>
        <v>0</v>
      </c>
      <c r="AU85" s="23" t="str">
        <f>IF(VLOOKUP($A85,HR_Input!$A$54:$B$72,2,FALSE)="Percentage",AV$76,IF(VLOOKUP($A85,HR_Input!$A$54:$B$72,2,FALSE)="Fixed","Fixed",(AU$76)))</f>
        <v>Fixed</v>
      </c>
      <c r="AV85" s="14">
        <f t="shared" si="83"/>
        <v>0</v>
      </c>
    </row>
    <row r="86" spans="1:48" x14ac:dyDescent="0.25">
      <c r="A86" s="28" t="str">
        <f>HR_Input!$A61</f>
        <v>IRMA</v>
      </c>
      <c r="B86" s="93">
        <f>INDEX(HR_Input!$C$54:$AL$72,MATCH($A86,HR_Input!$A$54:$A$72,0),MATCH(B$67,HR_Input!$C$53:$AL$53,0))</f>
        <v>0</v>
      </c>
      <c r="C86" s="23">
        <f>IF(VLOOKUP($A86,HR_Input!$A$54:$B$72,2,FALSE)="Percentage",D$76,IF(VLOOKUP($A86,HR_Input!$A$54:$B$72,2,FALSE)="Fixed","Fixed",(C$76)))</f>
        <v>6</v>
      </c>
      <c r="D86" s="14">
        <f t="shared" si="72"/>
        <v>0</v>
      </c>
      <c r="F86" s="93">
        <f>INDEX(HR_Input!$C$54:$AL$72,MATCH($A86,HR_Input!$A$54:$A$72,0),MATCH(F$67,HR_Input!$C$53:$AL$53,0))</f>
        <v>0</v>
      </c>
      <c r="G86" s="23">
        <f>IF(VLOOKUP($A86,HR_Input!$A$54:$B$72,2,FALSE)="Percentage",H$76,IF(VLOOKUP($A86,HR_Input!$A$54:$B$72,2,FALSE)="Fixed","Fixed",(G$76)))</f>
        <v>6</v>
      </c>
      <c r="H86" s="14">
        <f t="shared" si="73"/>
        <v>0</v>
      </c>
      <c r="J86" s="93">
        <f>INDEX(HR_Input!$C$54:$AL$72,MATCH($A86,HR_Input!$A$54:$A$72,0),MATCH(J$67,HR_Input!$C$53:$AL$53,0))</f>
        <v>0</v>
      </c>
      <c r="K86" s="23">
        <f>IF(VLOOKUP($A86,HR_Input!$A$54:$B$72,2,FALSE)="Percentage",L$76,IF(VLOOKUP($A86,HR_Input!$A$54:$B$72,2,FALSE)="Fixed","Fixed",(K$76)))</f>
        <v>6</v>
      </c>
      <c r="L86" s="14">
        <f t="shared" si="74"/>
        <v>0</v>
      </c>
      <c r="N86" s="93">
        <f>INDEX(HR_Input!$C$54:$AL$72,MATCH($A86,HR_Input!$A$54:$A$72,0),MATCH(N$67,HR_Input!$C$53:$AL$53,0))</f>
        <v>0</v>
      </c>
      <c r="O86" s="23">
        <f>IF(VLOOKUP($A86,HR_Input!$A$54:$B$72,2,FALSE)="Percentage",P$76,IF(VLOOKUP($A86,HR_Input!$A$54:$B$72,2,FALSE)="Fixed","Fixed",(O$76)))</f>
        <v>6</v>
      </c>
      <c r="P86" s="14">
        <f t="shared" si="75"/>
        <v>0</v>
      </c>
      <c r="R86" s="93">
        <f>INDEX(HR_Input!$C$54:$AL$72,MATCH($A86,HR_Input!$A$54:$A$72,0),MATCH(R$67,HR_Input!$C$53:$AL$53,0))</f>
        <v>0</v>
      </c>
      <c r="S86" s="23">
        <f>IF(VLOOKUP($A86,HR_Input!$A$54:$B$72,2,FALSE)="Percentage",T$76,IF(VLOOKUP($A86,HR_Input!$A$54:$B$72,2,FALSE)="Fixed","Fixed",(S$76)))</f>
        <v>6</v>
      </c>
      <c r="T86" s="14">
        <f t="shared" si="76"/>
        <v>0</v>
      </c>
      <c r="V86" s="93">
        <f>INDEX(HR_Input!$C$54:$AL$72,MATCH($A86,HR_Input!$A$54:$A$72,0),MATCH(V$67,HR_Input!$C$53:$AL$53,0))</f>
        <v>0</v>
      </c>
      <c r="W86" s="23">
        <f>IF(VLOOKUP($A86,HR_Input!$A$54:$B$72,2,FALSE)="Percentage",X$76,IF(VLOOKUP($A86,HR_Input!$A$54:$B$72,2,FALSE)="Fixed","Fixed",(W$76)))</f>
        <v>6</v>
      </c>
      <c r="X86" s="14">
        <f t="shared" si="77"/>
        <v>0</v>
      </c>
      <c r="Z86" s="93">
        <f>INDEX(HR_Input!$C$54:$AL$72,MATCH($A86,HR_Input!$A$54:$A$72,0),MATCH(Z$67,HR_Input!$C$53:$AL$53,0))</f>
        <v>0</v>
      </c>
      <c r="AA86" s="23">
        <f>IF(VLOOKUP($A86,HR_Input!$A$54:$B$72,2,FALSE)="Percentage",AB$76,IF(VLOOKUP($A86,HR_Input!$A$54:$B$72,2,FALSE)="Fixed","Fixed",(AA$76)))</f>
        <v>6</v>
      </c>
      <c r="AB86" s="14">
        <f t="shared" si="78"/>
        <v>0</v>
      </c>
      <c r="AD86" s="93">
        <f>INDEX(HR_Input!$C$54:$AL$72,MATCH($A86,HR_Input!$A$54:$A$72,0),MATCH(AD$67,HR_Input!$C$53:$AL$53,0))</f>
        <v>0</v>
      </c>
      <c r="AE86" s="23">
        <f>IF(VLOOKUP($A86,HR_Input!$A$54:$B$72,2,FALSE)="Percentage",AF$76,IF(VLOOKUP($A86,HR_Input!$A$54:$B$72,2,FALSE)="Fixed","Fixed",(AE$76)))</f>
        <v>6</v>
      </c>
      <c r="AF86" s="14">
        <f t="shared" si="79"/>
        <v>0</v>
      </c>
      <c r="AH86" s="93">
        <f>INDEX(HR_Input!$C$54:$AL$72,MATCH($A86,HR_Input!$A$54:$A$72,0),MATCH(AH$67,HR_Input!$C$53:$AL$53,0))</f>
        <v>0</v>
      </c>
      <c r="AI86" s="23">
        <f>IF(VLOOKUP($A86,HR_Input!$A$54:$B$72,2,FALSE)="Percentage",AJ$76,IF(VLOOKUP($A86,HR_Input!$A$54:$B$72,2,FALSE)="Fixed","Fixed",(AI$76)))</f>
        <v>6</v>
      </c>
      <c r="AJ86" s="14">
        <f t="shared" si="80"/>
        <v>0</v>
      </c>
      <c r="AL86" s="93">
        <f>INDEX(HR_Input!$C$54:$AL$72,MATCH($A86,HR_Input!$A$54:$A$72,0),MATCH(AL$67,HR_Input!$C$53:$AL$53,0))</f>
        <v>0.2742</v>
      </c>
      <c r="AM86" s="23">
        <f>IF(VLOOKUP($A86,HR_Input!$A$54:$B$72,2,FALSE)="Percentage",AN$76,IF(VLOOKUP($A86,HR_Input!$A$54:$B$72,2,FALSE)="Fixed","Fixed",(AM$76)))</f>
        <v>6</v>
      </c>
      <c r="AN86" s="14">
        <f t="shared" si="81"/>
        <v>1.65</v>
      </c>
      <c r="AP86" s="93">
        <f>INDEX(HR_Input!$C$54:$AL$72,MATCH($A86,HR_Input!$A$54:$A$72,0),MATCH(AP$67,HR_Input!$C$53:$AL$53,0))</f>
        <v>0.2742</v>
      </c>
      <c r="AQ86" s="23">
        <f>IF(VLOOKUP($A86,HR_Input!$A$54:$B$72,2,FALSE)="Percentage",AR$76,IF(VLOOKUP($A86,HR_Input!$A$54:$B$72,2,FALSE)="Fixed","Fixed",(AQ$76)))</f>
        <v>6</v>
      </c>
      <c r="AR86" s="14">
        <f t="shared" si="82"/>
        <v>1.65</v>
      </c>
      <c r="AS86" s="6"/>
      <c r="AT86" s="93">
        <f>INDEX(HR_Input!$C$54:$AL$72,MATCH($A86,HR_Input!$A$54:$A$72,0),MATCH(AT$67,HR_Input!$C$53:$AL$53,0))</f>
        <v>0.2742</v>
      </c>
      <c r="AU86" s="23">
        <f>IF(VLOOKUP($A86,HR_Input!$A$54:$B$72,2,FALSE)="Percentage",AV$76,IF(VLOOKUP($A86,HR_Input!$A$54:$B$72,2,FALSE)="Fixed","Fixed",(AU$76)))</f>
        <v>6</v>
      </c>
      <c r="AV86" s="14">
        <f t="shared" si="83"/>
        <v>1.65</v>
      </c>
    </row>
    <row r="87" spans="1:48" x14ac:dyDescent="0.25">
      <c r="A87" s="28" t="str">
        <f>HR_Input!$A62</f>
        <v>General Balancing Account</v>
      </c>
      <c r="B87" s="93">
        <f>INDEX(HR_Input!$C$54:$AL$72,MATCH($A87,HR_Input!$A$54:$A$72,0),MATCH(B$67,HR_Input!$C$53:$AL$53,0))</f>
        <v>0</v>
      </c>
      <c r="C87" s="23">
        <f>IF(VLOOKUP($A87,HR_Input!$A$54:$B$72,2,FALSE)="Percentage",D$76,IF(VLOOKUP($A87,HR_Input!$A$54:$B$72,2,FALSE)="Fixed","Fixed",(C$76)))</f>
        <v>6</v>
      </c>
      <c r="D87" s="14">
        <f t="shared" si="72"/>
        <v>0</v>
      </c>
      <c r="F87" s="93">
        <f>INDEX(HR_Input!$C$54:$AL$72,MATCH($A87,HR_Input!$A$54:$A$72,0),MATCH(F$67,HR_Input!$C$53:$AL$53,0))</f>
        <v>0</v>
      </c>
      <c r="G87" s="23">
        <f>IF(VLOOKUP($A87,HR_Input!$A$54:$B$72,2,FALSE)="Percentage",H$76,IF(VLOOKUP($A87,HR_Input!$A$54:$B$72,2,FALSE)="Fixed","Fixed",(G$76)))</f>
        <v>6</v>
      </c>
      <c r="H87" s="14">
        <f t="shared" si="73"/>
        <v>0</v>
      </c>
      <c r="J87" s="93">
        <f>INDEX(HR_Input!$C$54:$AL$72,MATCH($A87,HR_Input!$A$54:$A$72,0),MATCH(J$67,HR_Input!$C$53:$AL$53,0))</f>
        <v>0</v>
      </c>
      <c r="K87" s="23">
        <f>IF(VLOOKUP($A87,HR_Input!$A$54:$B$72,2,FALSE)="Percentage",L$76,IF(VLOOKUP($A87,HR_Input!$A$54:$B$72,2,FALSE)="Fixed","Fixed",(K$76)))</f>
        <v>6</v>
      </c>
      <c r="L87" s="14">
        <f t="shared" si="74"/>
        <v>0</v>
      </c>
      <c r="N87" s="93">
        <f>INDEX(HR_Input!$C$54:$AL$72,MATCH($A87,HR_Input!$A$54:$A$72,0),MATCH(N$67,HR_Input!$C$53:$AL$53,0))</f>
        <v>0</v>
      </c>
      <c r="O87" s="23">
        <f>IF(VLOOKUP($A87,HR_Input!$A$54:$B$72,2,FALSE)="Percentage",P$76,IF(VLOOKUP($A87,HR_Input!$A$54:$B$72,2,FALSE)="Fixed","Fixed",(O$76)))</f>
        <v>6</v>
      </c>
      <c r="P87" s="14">
        <f t="shared" si="75"/>
        <v>0</v>
      </c>
      <c r="R87" s="93">
        <f>INDEX(HR_Input!$C$54:$AL$72,MATCH($A87,HR_Input!$A$54:$A$72,0),MATCH(R$67,HR_Input!$C$53:$AL$53,0))</f>
        <v>0</v>
      </c>
      <c r="S87" s="23">
        <f>IF(VLOOKUP($A87,HR_Input!$A$54:$B$72,2,FALSE)="Percentage",T$76,IF(VLOOKUP($A87,HR_Input!$A$54:$B$72,2,FALSE)="Fixed","Fixed",(S$76)))</f>
        <v>6</v>
      </c>
      <c r="T87" s="14">
        <f t="shared" si="76"/>
        <v>0</v>
      </c>
      <c r="V87" s="93">
        <f>INDEX(HR_Input!$C$54:$AL$72,MATCH($A87,HR_Input!$A$54:$A$72,0),MATCH(V$67,HR_Input!$C$53:$AL$53,0))</f>
        <v>0</v>
      </c>
      <c r="W87" s="23">
        <f>IF(VLOOKUP($A87,HR_Input!$A$54:$B$72,2,FALSE)="Percentage",X$76,IF(VLOOKUP($A87,HR_Input!$A$54:$B$72,2,FALSE)="Fixed","Fixed",(W$76)))</f>
        <v>6</v>
      </c>
      <c r="X87" s="14">
        <f t="shared" si="77"/>
        <v>0</v>
      </c>
      <c r="Z87" s="93">
        <f>INDEX(HR_Input!$C$54:$AL$72,MATCH($A87,HR_Input!$A$54:$A$72,0),MATCH(Z$67,HR_Input!$C$53:$AL$53,0))</f>
        <v>0</v>
      </c>
      <c r="AA87" s="23">
        <f>IF(VLOOKUP($A87,HR_Input!$A$54:$B$72,2,FALSE)="Percentage",AB$76,IF(VLOOKUP($A87,HR_Input!$A$54:$B$72,2,FALSE)="Fixed","Fixed",(AA$76)))</f>
        <v>6</v>
      </c>
      <c r="AB87" s="14">
        <f t="shared" si="78"/>
        <v>0</v>
      </c>
      <c r="AD87" s="93">
        <f>INDEX(HR_Input!$C$54:$AL$72,MATCH($A87,HR_Input!$A$54:$A$72,0),MATCH(AD$67,HR_Input!$C$53:$AL$53,0))</f>
        <v>0</v>
      </c>
      <c r="AE87" s="23">
        <f>IF(VLOOKUP($A87,HR_Input!$A$54:$B$72,2,FALSE)="Percentage",AF$76,IF(VLOOKUP($A87,HR_Input!$A$54:$B$72,2,FALSE)="Fixed","Fixed",(AE$76)))</f>
        <v>6</v>
      </c>
      <c r="AF87" s="14">
        <f t="shared" si="79"/>
        <v>0</v>
      </c>
      <c r="AH87" s="93">
        <f>INDEX(HR_Input!$C$54:$AL$72,MATCH($A87,HR_Input!$A$54:$A$72,0),MATCH(AH$67,HR_Input!$C$53:$AL$53,0))</f>
        <v>0</v>
      </c>
      <c r="AI87" s="23">
        <f>IF(VLOOKUP($A87,HR_Input!$A$54:$B$72,2,FALSE)="Percentage",AJ$76,IF(VLOOKUP($A87,HR_Input!$A$54:$B$72,2,FALSE)="Fixed","Fixed",(AI$76)))</f>
        <v>6</v>
      </c>
      <c r="AJ87" s="14">
        <f t="shared" si="80"/>
        <v>0</v>
      </c>
      <c r="AL87" s="93">
        <f>INDEX(HR_Input!$C$54:$AL$72,MATCH($A87,HR_Input!$A$54:$A$72,0),MATCH(AL$67,HR_Input!$C$53:$AL$53,0))</f>
        <v>4.4000000000000003E-3</v>
      </c>
      <c r="AM87" s="23">
        <f>IF(VLOOKUP($A87,HR_Input!$A$54:$B$72,2,FALSE)="Percentage",AN$76,IF(VLOOKUP($A87,HR_Input!$A$54:$B$72,2,FALSE)="Fixed","Fixed",(AM$76)))</f>
        <v>6</v>
      </c>
      <c r="AN87" s="14">
        <f t="shared" si="81"/>
        <v>0.03</v>
      </c>
      <c r="AP87" s="93">
        <f>INDEX(HR_Input!$C$54:$AL$72,MATCH($A87,HR_Input!$A$54:$A$72,0),MATCH(AP$67,HR_Input!$C$53:$AL$53,0))</f>
        <v>4.4000000000000003E-3</v>
      </c>
      <c r="AQ87" s="23">
        <f>IF(VLOOKUP($A87,HR_Input!$A$54:$B$72,2,FALSE)="Percentage",AR$76,IF(VLOOKUP($A87,HR_Input!$A$54:$B$72,2,FALSE)="Fixed","Fixed",(AQ$76)))</f>
        <v>6</v>
      </c>
      <c r="AR87" s="14">
        <f t="shared" si="82"/>
        <v>0.03</v>
      </c>
      <c r="AS87" s="6"/>
      <c r="AT87" s="93">
        <f>INDEX(HR_Input!$C$54:$AL$72,MATCH($A87,HR_Input!$A$54:$A$72,0),MATCH(AT$67,HR_Input!$C$53:$AL$53,0))</f>
        <v>4.4000000000000003E-3</v>
      </c>
      <c r="AU87" s="23">
        <f>IF(VLOOKUP($A87,HR_Input!$A$54:$B$72,2,FALSE)="Percentage",AV$76,IF(VLOOKUP($A87,HR_Input!$A$54:$B$72,2,FALSE)="Fixed","Fixed",(AU$76)))</f>
        <v>6</v>
      </c>
      <c r="AV87" s="14">
        <f t="shared" si="83"/>
        <v>0.03</v>
      </c>
    </row>
    <row r="88" spans="1:48" x14ac:dyDescent="0.25">
      <c r="A88" s="28" t="str">
        <f>HR_Input!$A63</f>
        <v>Lead Service Line</v>
      </c>
      <c r="B88" s="93">
        <f>INDEX(HR_Input!$C$54:$AL$72,MATCH($A88,HR_Input!$A$54:$A$72,0),MATCH(B$67,HR_Input!$C$53:$AL$53,0))</f>
        <v>0</v>
      </c>
      <c r="C88" s="23">
        <f>IF(VLOOKUP($A88,HR_Input!$A$54:$B$72,2,FALSE)="Percentage",D$76,IF(VLOOKUP($A88,HR_Input!$A$54:$B$72,2,FALSE)="Fixed","Fixed",(C$76)))</f>
        <v>6</v>
      </c>
      <c r="D88" s="14">
        <f t="shared" si="72"/>
        <v>0</v>
      </c>
      <c r="F88" s="93">
        <f>INDEX(HR_Input!$C$54:$AL$72,MATCH($A88,HR_Input!$A$54:$A$72,0),MATCH(F$67,HR_Input!$C$53:$AL$53,0))</f>
        <v>0</v>
      </c>
      <c r="G88" s="23">
        <f>IF(VLOOKUP($A88,HR_Input!$A$54:$B$72,2,FALSE)="Percentage",H$76,IF(VLOOKUP($A88,HR_Input!$A$54:$B$72,2,FALSE)="Fixed","Fixed",(G$76)))</f>
        <v>6</v>
      </c>
      <c r="H88" s="14">
        <f t="shared" si="73"/>
        <v>0</v>
      </c>
      <c r="J88" s="93">
        <f>INDEX(HR_Input!$C$54:$AL$72,MATCH($A88,HR_Input!$A$54:$A$72,0),MATCH(J$67,HR_Input!$C$53:$AL$53,0))</f>
        <v>0</v>
      </c>
      <c r="K88" s="23">
        <f>IF(VLOOKUP($A88,HR_Input!$A$54:$B$72,2,FALSE)="Percentage",L$76,IF(VLOOKUP($A88,HR_Input!$A$54:$B$72,2,FALSE)="Fixed","Fixed",(K$76)))</f>
        <v>6</v>
      </c>
      <c r="L88" s="14">
        <f t="shared" si="74"/>
        <v>0</v>
      </c>
      <c r="N88" s="93">
        <f>INDEX(HR_Input!$C$54:$AL$72,MATCH($A88,HR_Input!$A$54:$A$72,0),MATCH(N$67,HR_Input!$C$53:$AL$53,0))</f>
        <v>0</v>
      </c>
      <c r="O88" s="23">
        <f>IF(VLOOKUP($A88,HR_Input!$A$54:$B$72,2,FALSE)="Percentage",P$76,IF(VLOOKUP($A88,HR_Input!$A$54:$B$72,2,FALSE)="Fixed","Fixed",(O$76)))</f>
        <v>6</v>
      </c>
      <c r="P88" s="14">
        <f t="shared" si="75"/>
        <v>0</v>
      </c>
      <c r="R88" s="93">
        <f>INDEX(HR_Input!$C$54:$AL$72,MATCH($A88,HR_Input!$A$54:$A$72,0),MATCH(R$67,HR_Input!$C$53:$AL$53,0))</f>
        <v>0</v>
      </c>
      <c r="S88" s="23">
        <f>IF(VLOOKUP($A88,HR_Input!$A$54:$B$72,2,FALSE)="Percentage",T$76,IF(VLOOKUP($A88,HR_Input!$A$54:$B$72,2,FALSE)="Fixed","Fixed",(S$76)))</f>
        <v>6</v>
      </c>
      <c r="T88" s="14">
        <f t="shared" si="76"/>
        <v>0</v>
      </c>
      <c r="V88" s="93">
        <f>INDEX(HR_Input!$C$54:$AL$72,MATCH($A88,HR_Input!$A$54:$A$72,0),MATCH(V$67,HR_Input!$C$53:$AL$53,0))</f>
        <v>0</v>
      </c>
      <c r="W88" s="23">
        <f>IF(VLOOKUP($A88,HR_Input!$A$54:$B$72,2,FALSE)="Percentage",X$76,IF(VLOOKUP($A88,HR_Input!$A$54:$B$72,2,FALSE)="Fixed","Fixed",(W$76)))</f>
        <v>6</v>
      </c>
      <c r="X88" s="14">
        <f t="shared" si="77"/>
        <v>0</v>
      </c>
      <c r="Z88" s="93">
        <f>INDEX(HR_Input!$C$54:$AL$72,MATCH($A88,HR_Input!$A$54:$A$72,0),MATCH(Z$67,HR_Input!$C$53:$AL$53,0))</f>
        <v>0</v>
      </c>
      <c r="AA88" s="23">
        <f>IF(VLOOKUP($A88,HR_Input!$A$54:$B$72,2,FALSE)="Percentage",AB$76,IF(VLOOKUP($A88,HR_Input!$A$54:$B$72,2,FALSE)="Fixed","Fixed",(AA$76)))</f>
        <v>6</v>
      </c>
      <c r="AB88" s="14">
        <f t="shared" si="78"/>
        <v>0</v>
      </c>
      <c r="AD88" s="93">
        <f>INDEX(HR_Input!$C$54:$AL$72,MATCH($A88,HR_Input!$A$54:$A$72,0),MATCH(AD$67,HR_Input!$C$53:$AL$53,0))</f>
        <v>0</v>
      </c>
      <c r="AE88" s="23">
        <f>IF(VLOOKUP($A88,HR_Input!$A$54:$B$72,2,FALSE)="Percentage",AF$76,IF(VLOOKUP($A88,HR_Input!$A$54:$B$72,2,FALSE)="Fixed","Fixed",(AE$76)))</f>
        <v>6</v>
      </c>
      <c r="AF88" s="14">
        <f t="shared" si="79"/>
        <v>0</v>
      </c>
      <c r="AH88" s="93">
        <f>INDEX(HR_Input!$C$54:$AL$72,MATCH($A88,HR_Input!$A$54:$A$72,0),MATCH(AH$67,HR_Input!$C$53:$AL$53,0))</f>
        <v>0</v>
      </c>
      <c r="AI88" s="23">
        <f>IF(VLOOKUP($A88,HR_Input!$A$54:$B$72,2,FALSE)="Percentage",AJ$76,IF(VLOOKUP($A88,HR_Input!$A$54:$B$72,2,FALSE)="Fixed","Fixed",(AI$76)))</f>
        <v>6</v>
      </c>
      <c r="AJ88" s="14">
        <f t="shared" si="80"/>
        <v>0</v>
      </c>
      <c r="AL88" s="93">
        <f>INDEX(HR_Input!$C$54:$AL$72,MATCH($A88,HR_Input!$A$54:$A$72,0),MATCH(AL$67,HR_Input!$C$53:$AL$53,0))</f>
        <v>2.5000000000000001E-3</v>
      </c>
      <c r="AM88" s="23">
        <f>IF(VLOOKUP($A88,HR_Input!$A$54:$B$72,2,FALSE)="Percentage",AN$76,IF(VLOOKUP($A88,HR_Input!$A$54:$B$72,2,FALSE)="Fixed","Fixed",(AM$76)))</f>
        <v>6</v>
      </c>
      <c r="AN88" s="14">
        <f t="shared" si="81"/>
        <v>0.02</v>
      </c>
      <c r="AP88" s="93">
        <f>INDEX(HR_Input!$C$54:$AL$72,MATCH($A88,HR_Input!$A$54:$A$72,0),MATCH(AP$67,HR_Input!$C$53:$AL$53,0))</f>
        <v>2.5000000000000001E-3</v>
      </c>
      <c r="AQ88" s="23">
        <f>IF(VLOOKUP($A88,HR_Input!$A$54:$B$72,2,FALSE)="Percentage",AR$76,IF(VLOOKUP($A88,HR_Input!$A$54:$B$72,2,FALSE)="Fixed","Fixed",(AQ$76)))</f>
        <v>6</v>
      </c>
      <c r="AR88" s="14">
        <f t="shared" si="82"/>
        <v>0.02</v>
      </c>
      <c r="AS88" s="6"/>
      <c r="AT88" s="93">
        <f>INDEX(HR_Input!$C$54:$AL$72,MATCH($A88,HR_Input!$A$54:$A$72,0),MATCH(AT$67,HR_Input!$C$53:$AL$53,0))</f>
        <v>2.5000000000000001E-3</v>
      </c>
      <c r="AU88" s="23">
        <f>IF(VLOOKUP($A88,HR_Input!$A$54:$B$72,2,FALSE)="Percentage",AV$76,IF(VLOOKUP($A88,HR_Input!$A$54:$B$72,2,FALSE)="Fixed","Fixed",(AU$76)))</f>
        <v>6</v>
      </c>
      <c r="AV88" s="14">
        <f t="shared" si="83"/>
        <v>0.02</v>
      </c>
    </row>
    <row r="89" spans="1:48" x14ac:dyDescent="0.25">
      <c r="A89" s="28" t="str">
        <f>HR_Input!$A64</f>
        <v>M-WRAM</v>
      </c>
      <c r="B89" s="93">
        <f>INDEX(HR_Input!$C$54:$AL$72,MATCH($A89,HR_Input!$A$54:$A$72,0),MATCH(B$67,HR_Input!$C$53:$AL$53,0))</f>
        <v>0</v>
      </c>
      <c r="C89" s="23">
        <f>IF(VLOOKUP($A89,HR_Input!$A$54:$B$72,2,FALSE)="Percentage",D$76,IF(VLOOKUP($A89,HR_Input!$A$54:$B$72,2,FALSE)="Fixed","Fixed",(C$76)))</f>
        <v>6</v>
      </c>
      <c r="D89" s="14">
        <f t="shared" si="72"/>
        <v>0</v>
      </c>
      <c r="F89" s="93">
        <f>INDEX(HR_Input!$C$54:$AL$72,MATCH($A89,HR_Input!$A$54:$A$72,0),MATCH(F$67,HR_Input!$C$53:$AL$53,0))</f>
        <v>0</v>
      </c>
      <c r="G89" s="23">
        <f>IF(VLOOKUP($A89,HR_Input!$A$54:$B$72,2,FALSE)="Percentage",H$76,IF(VLOOKUP($A89,HR_Input!$A$54:$B$72,2,FALSE)="Fixed","Fixed",(G$76)))</f>
        <v>6</v>
      </c>
      <c r="H89" s="14">
        <f t="shared" si="73"/>
        <v>0</v>
      </c>
      <c r="J89" s="93">
        <f>INDEX(HR_Input!$C$54:$AL$72,MATCH($A89,HR_Input!$A$54:$A$72,0),MATCH(J$67,HR_Input!$C$53:$AL$53,0))</f>
        <v>0</v>
      </c>
      <c r="K89" s="23">
        <f>IF(VLOOKUP($A89,HR_Input!$A$54:$B$72,2,FALSE)="Percentage",L$76,IF(VLOOKUP($A89,HR_Input!$A$54:$B$72,2,FALSE)="Fixed","Fixed",(K$76)))</f>
        <v>6</v>
      </c>
      <c r="L89" s="14">
        <f t="shared" si="74"/>
        <v>0</v>
      </c>
      <c r="N89" s="93">
        <f>INDEX(HR_Input!$C$54:$AL$72,MATCH($A89,HR_Input!$A$54:$A$72,0),MATCH(N$67,HR_Input!$C$53:$AL$53,0))</f>
        <v>0</v>
      </c>
      <c r="O89" s="23">
        <f>IF(VLOOKUP($A89,HR_Input!$A$54:$B$72,2,FALSE)="Percentage",P$76,IF(VLOOKUP($A89,HR_Input!$A$54:$B$72,2,FALSE)="Fixed","Fixed",(O$76)))</f>
        <v>6</v>
      </c>
      <c r="P89" s="14">
        <f t="shared" si="75"/>
        <v>0</v>
      </c>
      <c r="R89" s="93">
        <f>INDEX(HR_Input!$C$54:$AL$72,MATCH($A89,HR_Input!$A$54:$A$72,0),MATCH(R$67,HR_Input!$C$53:$AL$53,0))</f>
        <v>0</v>
      </c>
      <c r="S89" s="23">
        <f>IF(VLOOKUP($A89,HR_Input!$A$54:$B$72,2,FALSE)="Percentage",T$76,IF(VLOOKUP($A89,HR_Input!$A$54:$B$72,2,FALSE)="Fixed","Fixed",(S$76)))</f>
        <v>6</v>
      </c>
      <c r="T89" s="14">
        <f t="shared" si="76"/>
        <v>0</v>
      </c>
      <c r="V89" s="93">
        <f>INDEX(HR_Input!$C$54:$AL$72,MATCH($A89,HR_Input!$A$54:$A$72,0),MATCH(V$67,HR_Input!$C$53:$AL$53,0))</f>
        <v>0</v>
      </c>
      <c r="W89" s="23">
        <f>IF(VLOOKUP($A89,HR_Input!$A$54:$B$72,2,FALSE)="Percentage",X$76,IF(VLOOKUP($A89,HR_Input!$A$54:$B$72,2,FALSE)="Fixed","Fixed",(W$76)))</f>
        <v>6</v>
      </c>
      <c r="X89" s="14">
        <f t="shared" si="77"/>
        <v>0</v>
      </c>
      <c r="Z89" s="93">
        <f>INDEX(HR_Input!$C$54:$AL$72,MATCH($A89,HR_Input!$A$54:$A$72,0),MATCH(Z$67,HR_Input!$C$53:$AL$53,0))</f>
        <v>0</v>
      </c>
      <c r="AA89" s="23">
        <f>IF(VLOOKUP($A89,HR_Input!$A$54:$B$72,2,FALSE)="Percentage",AB$76,IF(VLOOKUP($A89,HR_Input!$A$54:$B$72,2,FALSE)="Fixed","Fixed",(AA$76)))</f>
        <v>6</v>
      </c>
      <c r="AB89" s="14">
        <f t="shared" si="78"/>
        <v>0</v>
      </c>
      <c r="AD89" s="93">
        <f>INDEX(HR_Input!$C$54:$AL$72,MATCH($A89,HR_Input!$A$54:$A$72,0),MATCH(AD$67,HR_Input!$C$53:$AL$53,0))</f>
        <v>0</v>
      </c>
      <c r="AE89" s="23">
        <f>IF(VLOOKUP($A89,HR_Input!$A$54:$B$72,2,FALSE)="Percentage",AF$76,IF(VLOOKUP($A89,HR_Input!$A$54:$B$72,2,FALSE)="Fixed","Fixed",(AE$76)))</f>
        <v>6</v>
      </c>
      <c r="AF89" s="14">
        <f t="shared" si="79"/>
        <v>0</v>
      </c>
      <c r="AH89" s="93">
        <f>INDEX(HR_Input!$C$54:$AL$72,MATCH($A89,HR_Input!$A$54:$A$72,0),MATCH(AH$67,HR_Input!$C$53:$AL$53,0))</f>
        <v>0</v>
      </c>
      <c r="AI89" s="23">
        <f>IF(VLOOKUP($A89,HR_Input!$A$54:$B$72,2,FALSE)="Percentage",AJ$76,IF(VLOOKUP($A89,HR_Input!$A$54:$B$72,2,FALSE)="Fixed","Fixed",(AI$76)))</f>
        <v>6</v>
      </c>
      <c r="AJ89" s="14">
        <f t="shared" si="80"/>
        <v>0</v>
      </c>
      <c r="AL89" s="93">
        <f>INDEX(HR_Input!$C$54:$AL$72,MATCH($A89,HR_Input!$A$54:$A$72,0),MATCH(AL$67,HR_Input!$C$53:$AL$53,0))</f>
        <v>0.20250000000000001</v>
      </c>
      <c r="AM89" s="23">
        <f>IF(VLOOKUP($A89,HR_Input!$A$54:$B$72,2,FALSE)="Percentage",AN$76,IF(VLOOKUP($A89,HR_Input!$A$54:$B$72,2,FALSE)="Fixed","Fixed",(AM$76)))</f>
        <v>6</v>
      </c>
      <c r="AN89" s="14">
        <f t="shared" si="81"/>
        <v>1.22</v>
      </c>
      <c r="AP89" s="93">
        <f>INDEX(HR_Input!$C$54:$AL$72,MATCH($A89,HR_Input!$A$54:$A$72,0),MATCH(AP$67,HR_Input!$C$53:$AL$53,0))</f>
        <v>0.20250000000000001</v>
      </c>
      <c r="AQ89" s="23">
        <f>IF(VLOOKUP($A89,HR_Input!$A$54:$B$72,2,FALSE)="Percentage",AR$76,IF(VLOOKUP($A89,HR_Input!$A$54:$B$72,2,FALSE)="Fixed","Fixed",(AQ$76)))</f>
        <v>6</v>
      </c>
      <c r="AR89" s="14">
        <f t="shared" si="82"/>
        <v>1.22</v>
      </c>
      <c r="AS89" s="6"/>
      <c r="AT89" s="93">
        <f>INDEX(HR_Input!$C$54:$AL$72,MATCH($A89,HR_Input!$A$54:$A$72,0),MATCH(AT$67,HR_Input!$C$53:$AL$53,0))</f>
        <v>0.20250000000000001</v>
      </c>
      <c r="AU89" s="23">
        <f>IF(VLOOKUP($A89,HR_Input!$A$54:$B$72,2,FALSE)="Percentage",AV$76,IF(VLOOKUP($A89,HR_Input!$A$54:$B$72,2,FALSE)="Fixed","Fixed",(AU$76)))</f>
        <v>6</v>
      </c>
      <c r="AV89" s="14">
        <f t="shared" si="83"/>
        <v>1.22</v>
      </c>
    </row>
    <row r="90" spans="1:48" x14ac:dyDescent="0.25">
      <c r="A90" s="28" t="str">
        <f>HR_Input!$A65</f>
        <v>ICBA</v>
      </c>
      <c r="B90" s="93">
        <f>INDEX(HR_Input!$C$54:$AL$72,MATCH($A90,HR_Input!$A$54:$A$72,0),MATCH(B$67,HR_Input!$C$53:$AL$53,0))</f>
        <v>0</v>
      </c>
      <c r="C90" s="23" t="str">
        <f>IF(VLOOKUP($A90,HR_Input!$A$54:$B$72,2,FALSE)="Percentage",D$76,IF(VLOOKUP($A90,HR_Input!$A$54:$B$72,2,FALSE)="Fixed","Fixed",(C$76)))</f>
        <v>Fixed</v>
      </c>
      <c r="D90" s="14">
        <f t="shared" si="72"/>
        <v>0</v>
      </c>
      <c r="F90" s="93">
        <f>INDEX(HR_Input!$C$54:$AL$72,MATCH($A90,HR_Input!$A$54:$A$72,0),MATCH(F$67,HR_Input!$C$53:$AL$53,0))</f>
        <v>0</v>
      </c>
      <c r="G90" s="23" t="str">
        <f>IF(VLOOKUP($A90,HR_Input!$A$54:$B$72,2,FALSE)="Percentage",H$76,IF(VLOOKUP($A90,HR_Input!$A$54:$B$72,2,FALSE)="Fixed","Fixed",(G$76)))</f>
        <v>Fixed</v>
      </c>
      <c r="H90" s="14">
        <f t="shared" si="73"/>
        <v>0</v>
      </c>
      <c r="J90" s="93">
        <f>INDEX(HR_Input!$C$54:$AL$72,MATCH($A90,HR_Input!$A$54:$A$72,0),MATCH(J$67,HR_Input!$C$53:$AL$53,0))</f>
        <v>0</v>
      </c>
      <c r="K90" s="23" t="str">
        <f>IF(VLOOKUP($A90,HR_Input!$A$54:$B$72,2,FALSE)="Percentage",L$76,IF(VLOOKUP($A90,HR_Input!$A$54:$B$72,2,FALSE)="Fixed","Fixed",(K$76)))</f>
        <v>Fixed</v>
      </c>
      <c r="L90" s="14">
        <f t="shared" si="74"/>
        <v>0</v>
      </c>
      <c r="N90" s="93">
        <f>INDEX(HR_Input!$C$54:$AL$72,MATCH($A90,HR_Input!$A$54:$A$72,0),MATCH(N$67,HR_Input!$C$53:$AL$53,0))</f>
        <v>0</v>
      </c>
      <c r="O90" s="23" t="str">
        <f>IF(VLOOKUP($A90,HR_Input!$A$54:$B$72,2,FALSE)="Percentage",P$76,IF(VLOOKUP($A90,HR_Input!$A$54:$B$72,2,FALSE)="Fixed","Fixed",(O$76)))</f>
        <v>Fixed</v>
      </c>
      <c r="P90" s="14">
        <f t="shared" si="75"/>
        <v>0</v>
      </c>
      <c r="R90" s="93">
        <f>INDEX(HR_Input!$C$54:$AL$72,MATCH($A90,HR_Input!$A$54:$A$72,0),MATCH(R$67,HR_Input!$C$53:$AL$53,0))</f>
        <v>0</v>
      </c>
      <c r="S90" s="23" t="str">
        <f>IF(VLOOKUP($A90,HR_Input!$A$54:$B$72,2,FALSE)="Percentage",T$76,IF(VLOOKUP($A90,HR_Input!$A$54:$B$72,2,FALSE)="Fixed","Fixed",(S$76)))</f>
        <v>Fixed</v>
      </c>
      <c r="T90" s="14">
        <f t="shared" si="76"/>
        <v>0</v>
      </c>
      <c r="V90" s="93">
        <f>INDEX(HR_Input!$C$54:$AL$72,MATCH($A90,HR_Input!$A$54:$A$72,0),MATCH(V$67,HR_Input!$C$53:$AL$53,0))</f>
        <v>0</v>
      </c>
      <c r="W90" s="23" t="str">
        <f>IF(VLOOKUP($A90,HR_Input!$A$54:$B$72,2,FALSE)="Percentage",X$76,IF(VLOOKUP($A90,HR_Input!$A$54:$B$72,2,FALSE)="Fixed","Fixed",(W$76)))</f>
        <v>Fixed</v>
      </c>
      <c r="X90" s="14">
        <f t="shared" si="77"/>
        <v>0</v>
      </c>
      <c r="Z90" s="93">
        <f>INDEX(HR_Input!$C$54:$AL$72,MATCH($A90,HR_Input!$A$54:$A$72,0),MATCH(Z$67,HR_Input!$C$53:$AL$53,0))</f>
        <v>0</v>
      </c>
      <c r="AA90" s="23" t="str">
        <f>IF(VLOOKUP($A90,HR_Input!$A$54:$B$72,2,FALSE)="Percentage",AB$76,IF(VLOOKUP($A90,HR_Input!$A$54:$B$72,2,FALSE)="Fixed","Fixed",(AA$76)))</f>
        <v>Fixed</v>
      </c>
      <c r="AB90" s="14">
        <f t="shared" si="78"/>
        <v>0</v>
      </c>
      <c r="AD90" s="93">
        <f>INDEX(HR_Input!$C$54:$AL$72,MATCH($A90,HR_Input!$A$54:$A$72,0),MATCH(AD$67,HR_Input!$C$53:$AL$53,0))</f>
        <v>0</v>
      </c>
      <c r="AE90" s="23" t="str">
        <f>IF(VLOOKUP($A90,HR_Input!$A$54:$B$72,2,FALSE)="Percentage",AF$76,IF(VLOOKUP($A90,HR_Input!$A$54:$B$72,2,FALSE)="Fixed","Fixed",(AE$76)))</f>
        <v>Fixed</v>
      </c>
      <c r="AF90" s="14">
        <f t="shared" si="79"/>
        <v>0</v>
      </c>
      <c r="AH90" s="93">
        <f>INDEX(HR_Input!$C$54:$AL$72,MATCH($A90,HR_Input!$A$54:$A$72,0),MATCH(AH$67,HR_Input!$C$53:$AL$53,0))</f>
        <v>0</v>
      </c>
      <c r="AI90" s="23" t="str">
        <f>IF(VLOOKUP($A90,HR_Input!$A$54:$B$72,2,FALSE)="Percentage",AJ$76,IF(VLOOKUP($A90,HR_Input!$A$54:$B$72,2,FALSE)="Fixed","Fixed",(AI$76)))</f>
        <v>Fixed</v>
      </c>
      <c r="AJ90" s="14">
        <f t="shared" si="80"/>
        <v>0</v>
      </c>
      <c r="AL90" s="93">
        <f>INDEX(HR_Input!$C$54:$AL$72,MATCH($A90,HR_Input!$A$54:$A$72,0),MATCH(AL$67,HR_Input!$C$53:$AL$53,0))</f>
        <v>-0.1</v>
      </c>
      <c r="AM90" s="23" t="str">
        <f>IF(VLOOKUP($A90,HR_Input!$A$54:$B$72,2,FALSE)="Percentage",AN$76,IF(VLOOKUP($A90,HR_Input!$A$54:$B$72,2,FALSE)="Fixed","Fixed",(AM$76)))</f>
        <v>Fixed</v>
      </c>
      <c r="AN90" s="14">
        <f t="shared" si="81"/>
        <v>-0.1</v>
      </c>
      <c r="AP90" s="93">
        <f>INDEX(HR_Input!$C$54:$AL$72,MATCH($A90,HR_Input!$A$54:$A$72,0),MATCH(AP$67,HR_Input!$C$53:$AL$53,0))</f>
        <v>-0.1</v>
      </c>
      <c r="AQ90" s="23" t="str">
        <f>IF(VLOOKUP($A90,HR_Input!$A$54:$B$72,2,FALSE)="Percentage",AR$76,IF(VLOOKUP($A90,HR_Input!$A$54:$B$72,2,FALSE)="Fixed","Fixed",(AQ$76)))</f>
        <v>Fixed</v>
      </c>
      <c r="AR90" s="14">
        <f t="shared" si="82"/>
        <v>-0.1</v>
      </c>
      <c r="AS90" s="6"/>
      <c r="AT90" s="93">
        <f>INDEX(HR_Input!$C$54:$AL$72,MATCH($A90,HR_Input!$A$54:$A$72,0),MATCH(AT$67,HR_Input!$C$53:$AL$53,0))</f>
        <v>-0.1</v>
      </c>
      <c r="AU90" s="23" t="str">
        <f>IF(VLOOKUP($A90,HR_Input!$A$54:$B$72,2,FALSE)="Percentage",AV$76,IF(VLOOKUP($A90,HR_Input!$A$54:$B$72,2,FALSE)="Fixed","Fixed",(AU$76)))</f>
        <v>Fixed</v>
      </c>
      <c r="AV90" s="14">
        <f t="shared" si="83"/>
        <v>-0.1</v>
      </c>
    </row>
    <row r="91" spans="1:48" x14ac:dyDescent="0.25">
      <c r="A91" s="28" t="str">
        <f>HR_Input!$A66</f>
        <v>2024 M-WRAM</v>
      </c>
      <c r="B91" s="93">
        <f>INDEX(HR_Input!$C$54:$AL$72,MATCH($A91,HR_Input!$A$54:$A$72,0),MATCH(B$67,HR_Input!$C$53:$AL$53,0))</f>
        <v>0</v>
      </c>
      <c r="C91" s="23">
        <f>IF(VLOOKUP($A91,HR_Input!$A$54:$B$72,2,FALSE)="Percentage",D$76,IF(VLOOKUP($A91,HR_Input!$A$54:$B$72,2,FALSE)="Fixed","Fixed",(C$76)))</f>
        <v>6</v>
      </c>
      <c r="D91" s="14">
        <f t="shared" ref="D91:D93" si="84">ROUND(IF(C91="Fixed",B91,(B91*C91)),2)</f>
        <v>0</v>
      </c>
      <c r="F91" s="93">
        <f>INDEX(HR_Input!$C$54:$AL$72,MATCH($A91,HR_Input!$A$54:$A$72,0),MATCH(F$67,HR_Input!$C$53:$AL$53,0))</f>
        <v>0</v>
      </c>
      <c r="G91" s="23">
        <f>IF(VLOOKUP($A91,HR_Input!$A$54:$B$72,2,FALSE)="Percentage",H$76,IF(VLOOKUP($A91,HR_Input!$A$54:$B$72,2,FALSE)="Fixed","Fixed",(G$76)))</f>
        <v>6</v>
      </c>
      <c r="H91" s="14">
        <f t="shared" ref="H91:H93" si="85">ROUND(IF(G91="Fixed",F91,(F91*G91)),2)</f>
        <v>0</v>
      </c>
      <c r="J91" s="93">
        <f>INDEX(HR_Input!$C$54:$AL$72,MATCH($A91,HR_Input!$A$54:$A$72,0),MATCH(J$67,HR_Input!$C$53:$AL$53,0))</f>
        <v>0</v>
      </c>
      <c r="K91" s="23">
        <f>IF(VLOOKUP($A91,HR_Input!$A$54:$B$72,2,FALSE)="Percentage",L$76,IF(VLOOKUP($A91,HR_Input!$A$54:$B$72,2,FALSE)="Fixed","Fixed",(K$76)))</f>
        <v>6</v>
      </c>
      <c r="L91" s="14">
        <f t="shared" ref="L91:L93" si="86">ROUND(IF(K91="Fixed",J91,(J91*K91)),2)</f>
        <v>0</v>
      </c>
      <c r="N91" s="93">
        <f>INDEX(HR_Input!$C$54:$AL$72,MATCH($A91,HR_Input!$A$54:$A$72,0),MATCH(N$67,HR_Input!$C$53:$AL$53,0))</f>
        <v>0</v>
      </c>
      <c r="O91" s="23">
        <f>IF(VLOOKUP($A91,HR_Input!$A$54:$B$72,2,FALSE)="Percentage",P$76,IF(VLOOKUP($A91,HR_Input!$A$54:$B$72,2,FALSE)="Fixed","Fixed",(O$76)))</f>
        <v>6</v>
      </c>
      <c r="P91" s="14">
        <f t="shared" ref="P91:P93" si="87">ROUND(IF(O91="Fixed",N91,(N91*O91)),2)</f>
        <v>0</v>
      </c>
      <c r="R91" s="93">
        <f>INDEX(HR_Input!$C$54:$AL$72,MATCH($A91,HR_Input!$A$54:$A$72,0),MATCH(R$67,HR_Input!$C$53:$AL$53,0))</f>
        <v>0</v>
      </c>
      <c r="S91" s="23">
        <f>IF(VLOOKUP($A91,HR_Input!$A$54:$B$72,2,FALSE)="Percentage",T$76,IF(VLOOKUP($A91,HR_Input!$A$54:$B$72,2,FALSE)="Fixed","Fixed",(S$76)))</f>
        <v>6</v>
      </c>
      <c r="T91" s="14">
        <f t="shared" ref="T91:T93" si="88">ROUND(IF(S91="Fixed",R91,(R91*S91)),2)</f>
        <v>0</v>
      </c>
      <c r="V91" s="93">
        <f>INDEX(HR_Input!$C$54:$AL$72,MATCH($A91,HR_Input!$A$54:$A$72,0),MATCH(V$67,HR_Input!$C$53:$AL$53,0))</f>
        <v>0</v>
      </c>
      <c r="W91" s="23">
        <f>IF(VLOOKUP($A91,HR_Input!$A$54:$B$72,2,FALSE)="Percentage",X$76,IF(VLOOKUP($A91,HR_Input!$A$54:$B$72,2,FALSE)="Fixed","Fixed",(W$76)))</f>
        <v>6</v>
      </c>
      <c r="X91" s="14">
        <f t="shared" ref="X91:X93" si="89">ROUND(IF(W91="Fixed",V91,(V91*W91)),2)</f>
        <v>0</v>
      </c>
      <c r="Z91" s="93">
        <f>INDEX(HR_Input!$C$54:$AL$72,MATCH($A91,HR_Input!$A$54:$A$72,0),MATCH(Z$67,HR_Input!$C$53:$AL$53,0))</f>
        <v>0</v>
      </c>
      <c r="AA91" s="23">
        <f>IF(VLOOKUP($A91,HR_Input!$A$54:$B$72,2,FALSE)="Percentage",AB$76,IF(VLOOKUP($A91,HR_Input!$A$54:$B$72,2,FALSE)="Fixed","Fixed",(AA$76)))</f>
        <v>6</v>
      </c>
      <c r="AB91" s="14">
        <f t="shared" ref="AB91:AB93" si="90">ROUND(IF(AA91="Fixed",Z91,(Z91*AA91)),2)</f>
        <v>0</v>
      </c>
      <c r="AD91" s="93">
        <f>INDEX(HR_Input!$C$54:$AL$72,MATCH($A91,HR_Input!$A$54:$A$72,0),MATCH(AD$67,HR_Input!$C$53:$AL$53,0))</f>
        <v>0</v>
      </c>
      <c r="AE91" s="23">
        <f>IF(VLOOKUP($A91,HR_Input!$A$54:$B$72,2,FALSE)="Percentage",AF$76,IF(VLOOKUP($A91,HR_Input!$A$54:$B$72,2,FALSE)="Fixed","Fixed",(AE$76)))</f>
        <v>6</v>
      </c>
      <c r="AF91" s="14">
        <f t="shared" ref="AF91:AF93" si="91">ROUND(IF(AE91="Fixed",AD91,(AD91*AE91)),2)</f>
        <v>0</v>
      </c>
      <c r="AH91" s="93">
        <f>INDEX(HR_Input!$C$54:$AL$72,MATCH($A91,HR_Input!$A$54:$A$72,0),MATCH(AH$67,HR_Input!$C$53:$AL$53,0))</f>
        <v>0</v>
      </c>
      <c r="AI91" s="23">
        <f>IF(VLOOKUP($A91,HR_Input!$A$54:$B$72,2,FALSE)="Percentage",AJ$76,IF(VLOOKUP($A91,HR_Input!$A$54:$B$72,2,FALSE)="Fixed","Fixed",(AI$76)))</f>
        <v>6</v>
      </c>
      <c r="AJ91" s="14">
        <f t="shared" ref="AJ91:AJ93" si="92">ROUND(IF(AI91="Fixed",AH91,(AH91*AI91)),2)</f>
        <v>0</v>
      </c>
      <c r="AL91" s="93">
        <f>INDEX(HR_Input!$C$54:$AL$72,MATCH($A91,HR_Input!$A$54:$A$72,0),MATCH(AL$67,HR_Input!$C$53:$AL$53,0))</f>
        <v>0</v>
      </c>
      <c r="AM91" s="23">
        <f>IF(VLOOKUP($A91,HR_Input!$A$54:$B$72,2,FALSE)="Percentage",AN$76,IF(VLOOKUP($A91,HR_Input!$A$54:$B$72,2,FALSE)="Fixed","Fixed",(AM$76)))</f>
        <v>6</v>
      </c>
      <c r="AN91" s="14">
        <f t="shared" ref="AN91:AN93" si="93">ROUND(IF(AM91="Fixed",AL91,(AL91*AM91)),2)</f>
        <v>0</v>
      </c>
      <c r="AP91" s="93">
        <f>INDEX(HR_Input!$C$54:$AL$72,MATCH($A91,HR_Input!$A$54:$A$72,0),MATCH(AP$67,HR_Input!$C$53:$AL$53,0))</f>
        <v>0</v>
      </c>
      <c r="AQ91" s="23">
        <f>IF(VLOOKUP($A91,HR_Input!$A$54:$B$72,2,FALSE)="Percentage",AR$76,IF(VLOOKUP($A91,HR_Input!$A$54:$B$72,2,FALSE)="Fixed","Fixed",(AQ$76)))</f>
        <v>6</v>
      </c>
      <c r="AR91" s="14">
        <f t="shared" ref="AR91:AR93" si="94">ROUND(IF(AQ91="Fixed",AP91,(AP91*AQ91)),2)</f>
        <v>0</v>
      </c>
      <c r="AS91" s="6"/>
      <c r="AT91" s="93">
        <f>INDEX(HR_Input!$C$54:$AL$72,MATCH($A91,HR_Input!$A$54:$A$72,0),MATCH(AT$67,HR_Input!$C$53:$AL$53,0))</f>
        <v>0</v>
      </c>
      <c r="AU91" s="23">
        <f>IF(VLOOKUP($A91,HR_Input!$A$54:$B$72,2,FALSE)="Percentage",AV$76,IF(VLOOKUP($A91,HR_Input!$A$54:$B$72,2,FALSE)="Fixed","Fixed",(AU$76)))</f>
        <v>6</v>
      </c>
      <c r="AV91" s="14">
        <f t="shared" ref="AV91:AV93" si="95">ROUND(IF(AU91="Fixed",AT91,(AT91*AU91)),2)</f>
        <v>0</v>
      </c>
    </row>
    <row r="92" spans="1:48" x14ac:dyDescent="0.25">
      <c r="A92" s="28" t="str">
        <f>HR_Input!$A67</f>
        <v>2024 ICBA</v>
      </c>
      <c r="B92" s="93">
        <f>INDEX(HR_Input!$C$54:$AL$72,MATCH($A92,HR_Input!$A$54:$A$72,0),MATCH(B$67,HR_Input!$C$53:$AL$53,0))</f>
        <v>0</v>
      </c>
      <c r="C92" s="23">
        <f>IF(VLOOKUP($A92,HR_Input!$A$54:$B$72,2,FALSE)="Percentage",D$76,IF(VLOOKUP($A92,HR_Input!$A$54:$B$72,2,FALSE)="Fixed","Fixed",(C$76)))</f>
        <v>6</v>
      </c>
      <c r="D92" s="14">
        <f t="shared" si="84"/>
        <v>0</v>
      </c>
      <c r="F92" s="93">
        <f>INDEX(HR_Input!$C$54:$AL$72,MATCH($A92,HR_Input!$A$54:$A$72,0),MATCH(F$67,HR_Input!$C$53:$AL$53,0))</f>
        <v>0</v>
      </c>
      <c r="G92" s="23">
        <f>IF(VLOOKUP($A92,HR_Input!$A$54:$B$72,2,FALSE)="Percentage",H$76,IF(VLOOKUP($A92,HR_Input!$A$54:$B$72,2,FALSE)="Fixed","Fixed",(G$76)))</f>
        <v>6</v>
      </c>
      <c r="H92" s="14">
        <f t="shared" si="85"/>
        <v>0</v>
      </c>
      <c r="J92" s="93">
        <f>INDEX(HR_Input!$C$54:$AL$72,MATCH($A92,HR_Input!$A$54:$A$72,0),MATCH(J$67,HR_Input!$C$53:$AL$53,0))</f>
        <v>0</v>
      </c>
      <c r="K92" s="23">
        <f>IF(VLOOKUP($A92,HR_Input!$A$54:$B$72,2,FALSE)="Percentage",L$76,IF(VLOOKUP($A92,HR_Input!$A$54:$B$72,2,FALSE)="Fixed","Fixed",(K$76)))</f>
        <v>6</v>
      </c>
      <c r="L92" s="14">
        <f t="shared" si="86"/>
        <v>0</v>
      </c>
      <c r="N92" s="93">
        <f>INDEX(HR_Input!$C$54:$AL$72,MATCH($A92,HR_Input!$A$54:$A$72,0),MATCH(N$67,HR_Input!$C$53:$AL$53,0))</f>
        <v>0</v>
      </c>
      <c r="O92" s="23">
        <f>IF(VLOOKUP($A92,HR_Input!$A$54:$B$72,2,FALSE)="Percentage",P$76,IF(VLOOKUP($A92,HR_Input!$A$54:$B$72,2,FALSE)="Fixed","Fixed",(O$76)))</f>
        <v>6</v>
      </c>
      <c r="P92" s="14">
        <f t="shared" si="87"/>
        <v>0</v>
      </c>
      <c r="R92" s="93">
        <f>INDEX(HR_Input!$C$54:$AL$72,MATCH($A92,HR_Input!$A$54:$A$72,0),MATCH(R$67,HR_Input!$C$53:$AL$53,0))</f>
        <v>0</v>
      </c>
      <c r="S92" s="23">
        <f>IF(VLOOKUP($A92,HR_Input!$A$54:$B$72,2,FALSE)="Percentage",T$76,IF(VLOOKUP($A92,HR_Input!$A$54:$B$72,2,FALSE)="Fixed","Fixed",(S$76)))</f>
        <v>6</v>
      </c>
      <c r="T92" s="14">
        <f t="shared" si="88"/>
        <v>0</v>
      </c>
      <c r="V92" s="93">
        <f>INDEX(HR_Input!$C$54:$AL$72,MATCH($A92,HR_Input!$A$54:$A$72,0),MATCH(V$67,HR_Input!$C$53:$AL$53,0))</f>
        <v>0</v>
      </c>
      <c r="W92" s="23">
        <f>IF(VLOOKUP($A92,HR_Input!$A$54:$B$72,2,FALSE)="Percentage",X$76,IF(VLOOKUP($A92,HR_Input!$A$54:$B$72,2,FALSE)="Fixed","Fixed",(W$76)))</f>
        <v>6</v>
      </c>
      <c r="X92" s="14">
        <f t="shared" si="89"/>
        <v>0</v>
      </c>
      <c r="Z92" s="93">
        <f>INDEX(HR_Input!$C$54:$AL$72,MATCH($A92,HR_Input!$A$54:$A$72,0),MATCH(Z$67,HR_Input!$C$53:$AL$53,0))</f>
        <v>0</v>
      </c>
      <c r="AA92" s="23">
        <f>IF(VLOOKUP($A92,HR_Input!$A$54:$B$72,2,FALSE)="Percentage",AB$76,IF(VLOOKUP($A92,HR_Input!$A$54:$B$72,2,FALSE)="Fixed","Fixed",(AA$76)))</f>
        <v>6</v>
      </c>
      <c r="AB92" s="14">
        <f t="shared" si="90"/>
        <v>0</v>
      </c>
      <c r="AD92" s="93">
        <f>INDEX(HR_Input!$C$54:$AL$72,MATCH($A92,HR_Input!$A$54:$A$72,0),MATCH(AD$67,HR_Input!$C$53:$AL$53,0))</f>
        <v>0</v>
      </c>
      <c r="AE92" s="23">
        <f>IF(VLOOKUP($A92,HR_Input!$A$54:$B$72,2,FALSE)="Percentage",AF$76,IF(VLOOKUP($A92,HR_Input!$A$54:$B$72,2,FALSE)="Fixed","Fixed",(AE$76)))</f>
        <v>6</v>
      </c>
      <c r="AF92" s="14">
        <f t="shared" si="91"/>
        <v>0</v>
      </c>
      <c r="AH92" s="93">
        <f>INDEX(HR_Input!$C$54:$AL$72,MATCH($A92,HR_Input!$A$54:$A$72,0),MATCH(AH$67,HR_Input!$C$53:$AL$53,0))</f>
        <v>0</v>
      </c>
      <c r="AI92" s="23">
        <f>IF(VLOOKUP($A92,HR_Input!$A$54:$B$72,2,FALSE)="Percentage",AJ$76,IF(VLOOKUP($A92,HR_Input!$A$54:$B$72,2,FALSE)="Fixed","Fixed",(AI$76)))</f>
        <v>6</v>
      </c>
      <c r="AJ92" s="14">
        <f t="shared" si="92"/>
        <v>0</v>
      </c>
      <c r="AL92" s="93">
        <f>INDEX(HR_Input!$C$54:$AL$72,MATCH($A92,HR_Input!$A$54:$A$72,0),MATCH(AL$67,HR_Input!$C$53:$AL$53,0))</f>
        <v>0</v>
      </c>
      <c r="AM92" s="23">
        <f>IF(VLOOKUP($A92,HR_Input!$A$54:$B$72,2,FALSE)="Percentage",AN$76,IF(VLOOKUP($A92,HR_Input!$A$54:$B$72,2,FALSE)="Fixed","Fixed",(AM$76)))</f>
        <v>6</v>
      </c>
      <c r="AN92" s="14">
        <f t="shared" si="93"/>
        <v>0</v>
      </c>
      <c r="AP92" s="93">
        <f>INDEX(HR_Input!$C$54:$AL$72,MATCH($A92,HR_Input!$A$54:$A$72,0),MATCH(AP$67,HR_Input!$C$53:$AL$53,0))</f>
        <v>0</v>
      </c>
      <c r="AQ92" s="23">
        <f>IF(VLOOKUP($A92,HR_Input!$A$54:$B$72,2,FALSE)="Percentage",AR$76,IF(VLOOKUP($A92,HR_Input!$A$54:$B$72,2,FALSE)="Fixed","Fixed",(AQ$76)))</f>
        <v>6</v>
      </c>
      <c r="AR92" s="14">
        <f t="shared" si="94"/>
        <v>0</v>
      </c>
      <c r="AS92" s="6"/>
      <c r="AT92" s="93">
        <f>INDEX(HR_Input!$C$54:$AL$72,MATCH($A92,HR_Input!$A$54:$A$72,0),MATCH(AT$67,HR_Input!$C$53:$AL$53,0))</f>
        <v>0</v>
      </c>
      <c r="AU92" s="23">
        <f>IF(VLOOKUP($A92,HR_Input!$A$54:$B$72,2,FALSE)="Percentage",AV$76,IF(VLOOKUP($A92,HR_Input!$A$54:$B$72,2,FALSE)="Fixed","Fixed",(AU$76)))</f>
        <v>6</v>
      </c>
      <c r="AV92" s="14">
        <f t="shared" si="95"/>
        <v>0</v>
      </c>
    </row>
    <row r="93" spans="1:48" x14ac:dyDescent="0.25">
      <c r="A93" s="28" t="str">
        <f>HR_Input!$A68</f>
        <v>DRMA2</v>
      </c>
      <c r="B93" s="93">
        <f>INDEX(HR_Input!$C$54:$AL$72,MATCH($A93,HR_Input!$A$54:$A$72,0),MATCH(B$67,HR_Input!$C$53:$AL$53,0))</f>
        <v>0</v>
      </c>
      <c r="C93" s="23">
        <f>IF(VLOOKUP($A93,HR_Input!$A$54:$B$72,2,FALSE)="Percentage",D$76,IF(VLOOKUP($A93,HR_Input!$A$54:$B$72,2,FALSE)="Fixed","Fixed",(C$76)))</f>
        <v>6</v>
      </c>
      <c r="D93" s="14">
        <f t="shared" si="84"/>
        <v>0</v>
      </c>
      <c r="F93" s="93">
        <f>INDEX(HR_Input!$C$54:$AL$72,MATCH($A93,HR_Input!$A$54:$A$72,0),MATCH(F$67,HR_Input!$C$53:$AL$53,0))</f>
        <v>0</v>
      </c>
      <c r="G93" s="23">
        <f>IF(VLOOKUP($A93,HR_Input!$A$54:$B$72,2,FALSE)="Percentage",H$76,IF(VLOOKUP($A93,HR_Input!$A$54:$B$72,2,FALSE)="Fixed","Fixed",(G$76)))</f>
        <v>6</v>
      </c>
      <c r="H93" s="14">
        <f t="shared" si="85"/>
        <v>0</v>
      </c>
      <c r="J93" s="93">
        <f>INDEX(HR_Input!$C$54:$AL$72,MATCH($A93,HR_Input!$A$54:$A$72,0),MATCH(J$67,HR_Input!$C$53:$AL$53,0))</f>
        <v>0</v>
      </c>
      <c r="K93" s="23">
        <f>IF(VLOOKUP($A93,HR_Input!$A$54:$B$72,2,FALSE)="Percentage",L$76,IF(VLOOKUP($A93,HR_Input!$A$54:$B$72,2,FALSE)="Fixed","Fixed",(K$76)))</f>
        <v>6</v>
      </c>
      <c r="L93" s="14">
        <f t="shared" si="86"/>
        <v>0</v>
      </c>
      <c r="N93" s="93">
        <f>INDEX(HR_Input!$C$54:$AL$72,MATCH($A93,HR_Input!$A$54:$A$72,0),MATCH(N$67,HR_Input!$C$53:$AL$53,0))</f>
        <v>0</v>
      </c>
      <c r="O93" s="23">
        <f>IF(VLOOKUP($A93,HR_Input!$A$54:$B$72,2,FALSE)="Percentage",P$76,IF(VLOOKUP($A93,HR_Input!$A$54:$B$72,2,FALSE)="Fixed","Fixed",(O$76)))</f>
        <v>6</v>
      </c>
      <c r="P93" s="14">
        <f t="shared" si="87"/>
        <v>0</v>
      </c>
      <c r="R93" s="93">
        <f>INDEX(HR_Input!$C$54:$AL$72,MATCH($A93,HR_Input!$A$54:$A$72,0),MATCH(R$67,HR_Input!$C$53:$AL$53,0))</f>
        <v>0</v>
      </c>
      <c r="S93" s="23">
        <f>IF(VLOOKUP($A93,HR_Input!$A$54:$B$72,2,FALSE)="Percentage",T$76,IF(VLOOKUP($A93,HR_Input!$A$54:$B$72,2,FALSE)="Fixed","Fixed",(S$76)))</f>
        <v>6</v>
      </c>
      <c r="T93" s="14">
        <f t="shared" si="88"/>
        <v>0</v>
      </c>
      <c r="V93" s="93">
        <f>INDEX(HR_Input!$C$54:$AL$72,MATCH($A93,HR_Input!$A$54:$A$72,0),MATCH(V$67,HR_Input!$C$53:$AL$53,0))</f>
        <v>0</v>
      </c>
      <c r="W93" s="23">
        <f>IF(VLOOKUP($A93,HR_Input!$A$54:$B$72,2,FALSE)="Percentage",X$76,IF(VLOOKUP($A93,HR_Input!$A$54:$B$72,2,FALSE)="Fixed","Fixed",(W$76)))</f>
        <v>6</v>
      </c>
      <c r="X93" s="14">
        <f t="shared" si="89"/>
        <v>0</v>
      </c>
      <c r="Z93" s="93">
        <f>INDEX(HR_Input!$C$54:$AL$72,MATCH($A93,HR_Input!$A$54:$A$72,0),MATCH(Z$67,HR_Input!$C$53:$AL$53,0))</f>
        <v>0</v>
      </c>
      <c r="AA93" s="23">
        <f>IF(VLOOKUP($A93,HR_Input!$A$54:$B$72,2,FALSE)="Percentage",AB$76,IF(VLOOKUP($A93,HR_Input!$A$54:$B$72,2,FALSE)="Fixed","Fixed",(AA$76)))</f>
        <v>6</v>
      </c>
      <c r="AB93" s="14">
        <f t="shared" si="90"/>
        <v>0</v>
      </c>
      <c r="AD93" s="93">
        <f>INDEX(HR_Input!$C$54:$AL$72,MATCH($A93,HR_Input!$A$54:$A$72,0),MATCH(AD$67,HR_Input!$C$53:$AL$53,0))</f>
        <v>0</v>
      </c>
      <c r="AE93" s="23">
        <f>IF(VLOOKUP($A93,HR_Input!$A$54:$B$72,2,FALSE)="Percentage",AF$76,IF(VLOOKUP($A93,HR_Input!$A$54:$B$72,2,FALSE)="Fixed","Fixed",(AE$76)))</f>
        <v>6</v>
      </c>
      <c r="AF93" s="14">
        <f t="shared" si="91"/>
        <v>0</v>
      </c>
      <c r="AH93" s="93">
        <f>INDEX(HR_Input!$C$54:$AL$72,MATCH($A93,HR_Input!$A$54:$A$72,0),MATCH(AH$67,HR_Input!$C$53:$AL$53,0))</f>
        <v>0</v>
      </c>
      <c r="AI93" s="23">
        <f>IF(VLOOKUP($A93,HR_Input!$A$54:$B$72,2,FALSE)="Percentage",AJ$76,IF(VLOOKUP($A93,HR_Input!$A$54:$B$72,2,FALSE)="Fixed","Fixed",(AI$76)))</f>
        <v>6</v>
      </c>
      <c r="AJ93" s="14">
        <f t="shared" si="92"/>
        <v>0</v>
      </c>
      <c r="AL93" s="93">
        <f>INDEX(HR_Input!$C$54:$AL$72,MATCH($A93,HR_Input!$A$54:$A$72,0),MATCH(AL$67,HR_Input!$C$53:$AL$53,0))</f>
        <v>0</v>
      </c>
      <c r="AM93" s="23">
        <f>IF(VLOOKUP($A93,HR_Input!$A$54:$B$72,2,FALSE)="Percentage",AN$76,IF(VLOOKUP($A93,HR_Input!$A$54:$B$72,2,FALSE)="Fixed","Fixed",(AM$76)))</f>
        <v>6</v>
      </c>
      <c r="AN93" s="14">
        <f t="shared" si="93"/>
        <v>0</v>
      </c>
      <c r="AP93" s="93">
        <f>INDEX(HR_Input!$C$54:$AL$72,MATCH($A93,HR_Input!$A$54:$A$72,0),MATCH(AP$67,HR_Input!$C$53:$AL$53,0))</f>
        <v>0</v>
      </c>
      <c r="AQ93" s="23">
        <f>IF(VLOOKUP($A93,HR_Input!$A$54:$B$72,2,FALSE)="Percentage",AR$76,IF(VLOOKUP($A93,HR_Input!$A$54:$B$72,2,FALSE)="Fixed","Fixed",(AQ$76)))</f>
        <v>6</v>
      </c>
      <c r="AR93" s="14">
        <f t="shared" si="94"/>
        <v>0</v>
      </c>
      <c r="AS93" s="6"/>
      <c r="AT93" s="93">
        <f>INDEX(HR_Input!$C$54:$AL$72,MATCH($A93,HR_Input!$A$54:$A$72,0),MATCH(AT$67,HR_Input!$C$53:$AL$53,0))</f>
        <v>0</v>
      </c>
      <c r="AU93" s="23">
        <f>IF(VLOOKUP($A93,HR_Input!$A$54:$B$72,2,FALSE)="Percentage",AV$76,IF(VLOOKUP($A93,HR_Input!$A$54:$B$72,2,FALSE)="Fixed","Fixed",(AU$76)))</f>
        <v>6</v>
      </c>
      <c r="AV93" s="14">
        <f t="shared" si="95"/>
        <v>0</v>
      </c>
    </row>
    <row r="94" spans="1:48" x14ac:dyDescent="0.25">
      <c r="A94" s="28" t="str">
        <f>HR_Input!$A69</f>
        <v>DREMA</v>
      </c>
      <c r="B94" s="93">
        <f>INDEX(HR_Input!$C$54:$AL$72,MATCH($A94,HR_Input!$A$54:$A$72,0),MATCH(B$67,HR_Input!$C$53:$AL$53,0))</f>
        <v>0</v>
      </c>
      <c r="C94" s="23">
        <f>IF(VLOOKUP($A94,HR_Input!$A$54:$B$72,2,FALSE)="Percentage",D$76,IF(VLOOKUP($A94,HR_Input!$A$54:$B$72,2,FALSE)="Fixed","Fixed",(C$76)))</f>
        <v>6</v>
      </c>
      <c r="D94" s="14">
        <f t="shared" ref="D94:D97" si="96">ROUND(IF(C94="Fixed",B94,(B94*C94)),2)</f>
        <v>0</v>
      </c>
      <c r="F94" s="93">
        <f>INDEX(HR_Input!$C$54:$AL$72,MATCH($A94,HR_Input!$A$54:$A$72,0),MATCH(F$67,HR_Input!$C$53:$AL$53,0))</f>
        <v>0</v>
      </c>
      <c r="G94" s="23">
        <f>IF(VLOOKUP($A94,HR_Input!$A$54:$B$72,2,FALSE)="Percentage",H$76,IF(VLOOKUP($A94,HR_Input!$A$54:$B$72,2,FALSE)="Fixed","Fixed",(G$76)))</f>
        <v>6</v>
      </c>
      <c r="H94" s="14">
        <f t="shared" ref="H94:H97" si="97">ROUND(IF(G94="Fixed",F94,(F94*G94)),2)</f>
        <v>0</v>
      </c>
      <c r="J94" s="93">
        <f>INDEX(HR_Input!$C$54:$AL$72,MATCH($A94,HR_Input!$A$54:$A$72,0),MATCH(J$67,HR_Input!$C$53:$AL$53,0))</f>
        <v>0</v>
      </c>
      <c r="K94" s="23">
        <f>IF(VLOOKUP($A94,HR_Input!$A$54:$B$72,2,FALSE)="Percentage",L$76,IF(VLOOKUP($A94,HR_Input!$A$54:$B$72,2,FALSE)="Fixed","Fixed",(K$76)))</f>
        <v>6</v>
      </c>
      <c r="L94" s="14">
        <f t="shared" ref="L94:L97" si="98">ROUND(IF(K94="Fixed",J94,(J94*K94)),2)</f>
        <v>0</v>
      </c>
      <c r="N94" s="93">
        <f>INDEX(HR_Input!$C$54:$AL$72,MATCH($A94,HR_Input!$A$54:$A$72,0),MATCH(N$67,HR_Input!$C$53:$AL$53,0))</f>
        <v>0</v>
      </c>
      <c r="O94" s="23">
        <f>IF(VLOOKUP($A94,HR_Input!$A$54:$B$72,2,FALSE)="Percentage",P$76,IF(VLOOKUP($A94,HR_Input!$A$54:$B$72,2,FALSE)="Fixed","Fixed",(O$76)))</f>
        <v>6</v>
      </c>
      <c r="P94" s="14">
        <f t="shared" ref="P94:P97" si="99">ROUND(IF(O94="Fixed",N94,(N94*O94)),2)</f>
        <v>0</v>
      </c>
      <c r="R94" s="93">
        <f>INDEX(HR_Input!$C$54:$AL$72,MATCH($A94,HR_Input!$A$54:$A$72,0),MATCH(R$67,HR_Input!$C$53:$AL$53,0))</f>
        <v>0</v>
      </c>
      <c r="S94" s="23">
        <f>IF(VLOOKUP($A94,HR_Input!$A$54:$B$72,2,FALSE)="Percentage",T$76,IF(VLOOKUP($A94,HR_Input!$A$54:$B$72,2,FALSE)="Fixed","Fixed",(S$76)))</f>
        <v>6</v>
      </c>
      <c r="T94" s="14">
        <f t="shared" ref="T94:T97" si="100">ROUND(IF(S94="Fixed",R94,(R94*S94)),2)</f>
        <v>0</v>
      </c>
      <c r="V94" s="93">
        <f>INDEX(HR_Input!$C$54:$AL$72,MATCH($A94,HR_Input!$A$54:$A$72,0),MATCH(V$67,HR_Input!$C$53:$AL$53,0))</f>
        <v>0</v>
      </c>
      <c r="W94" s="23">
        <f>IF(VLOOKUP($A94,HR_Input!$A$54:$B$72,2,FALSE)="Percentage",X$76,IF(VLOOKUP($A94,HR_Input!$A$54:$B$72,2,FALSE)="Fixed","Fixed",(W$76)))</f>
        <v>6</v>
      </c>
      <c r="X94" s="14">
        <f t="shared" ref="X94:X97" si="101">ROUND(IF(W94="Fixed",V94,(V94*W94)),2)</f>
        <v>0</v>
      </c>
      <c r="Z94" s="93">
        <f>INDEX(HR_Input!$C$54:$AL$72,MATCH($A94,HR_Input!$A$54:$A$72,0),MATCH(Z$67,HR_Input!$C$53:$AL$53,0))</f>
        <v>0</v>
      </c>
      <c r="AA94" s="23">
        <f>IF(VLOOKUP($A94,HR_Input!$A$54:$B$72,2,FALSE)="Percentage",AB$76,IF(VLOOKUP($A94,HR_Input!$A$54:$B$72,2,FALSE)="Fixed","Fixed",(AA$76)))</f>
        <v>6</v>
      </c>
      <c r="AB94" s="14">
        <f t="shared" ref="AB94:AB97" si="102">ROUND(IF(AA94="Fixed",Z94,(Z94*AA94)),2)</f>
        <v>0</v>
      </c>
      <c r="AD94" s="93">
        <f>INDEX(HR_Input!$C$54:$AL$72,MATCH($A94,HR_Input!$A$54:$A$72,0),MATCH(AD$67,HR_Input!$C$53:$AL$53,0))</f>
        <v>0</v>
      </c>
      <c r="AE94" s="23">
        <f>IF(VLOOKUP($A94,HR_Input!$A$54:$B$72,2,FALSE)="Percentage",AF$76,IF(VLOOKUP($A94,HR_Input!$A$54:$B$72,2,FALSE)="Fixed","Fixed",(AE$76)))</f>
        <v>6</v>
      </c>
      <c r="AF94" s="14">
        <f t="shared" ref="AF94:AF97" si="103">ROUND(IF(AE94="Fixed",AD94,(AD94*AE94)),2)</f>
        <v>0</v>
      </c>
      <c r="AH94" s="93">
        <f>INDEX(HR_Input!$C$54:$AL$72,MATCH($A94,HR_Input!$A$54:$A$72,0),MATCH(AH$67,HR_Input!$C$53:$AL$53,0))</f>
        <v>0</v>
      </c>
      <c r="AI94" s="23">
        <f>IF(VLOOKUP($A94,HR_Input!$A$54:$B$72,2,FALSE)="Percentage",AJ$76,IF(VLOOKUP($A94,HR_Input!$A$54:$B$72,2,FALSE)="Fixed","Fixed",(AI$76)))</f>
        <v>6</v>
      </c>
      <c r="AJ94" s="14">
        <f t="shared" ref="AJ94:AJ97" si="104">ROUND(IF(AI94="Fixed",AH94,(AH94*AI94)),2)</f>
        <v>0</v>
      </c>
      <c r="AL94" s="93">
        <f>INDEX(HR_Input!$C$54:$AL$72,MATCH($A94,HR_Input!$A$54:$A$72,0),MATCH(AL$67,HR_Input!$C$53:$AL$53,0))</f>
        <v>0</v>
      </c>
      <c r="AM94" s="23">
        <f>IF(VLOOKUP($A94,HR_Input!$A$54:$B$72,2,FALSE)="Percentage",AN$76,IF(VLOOKUP($A94,HR_Input!$A$54:$B$72,2,FALSE)="Fixed","Fixed",(AM$76)))</f>
        <v>6</v>
      </c>
      <c r="AN94" s="14">
        <f t="shared" ref="AN94:AN97" si="105">ROUND(IF(AM94="Fixed",AL94,(AL94*AM94)),2)</f>
        <v>0</v>
      </c>
      <c r="AP94" s="93">
        <f>INDEX(HR_Input!$C$54:$AL$72,MATCH($A94,HR_Input!$A$54:$A$72,0),MATCH(AP$67,HR_Input!$C$53:$AL$53,0))</f>
        <v>0</v>
      </c>
      <c r="AQ94" s="23">
        <f>IF(VLOOKUP($A94,HR_Input!$A$54:$B$72,2,FALSE)="Percentage",AR$76,IF(VLOOKUP($A94,HR_Input!$A$54:$B$72,2,FALSE)="Fixed","Fixed",(AQ$76)))</f>
        <v>6</v>
      </c>
      <c r="AR94" s="14">
        <f t="shared" ref="AR94:AR97" si="106">ROUND(IF(AQ94="Fixed",AP94,(AP94*AQ94)),2)</f>
        <v>0</v>
      </c>
      <c r="AS94" s="6"/>
      <c r="AT94" s="93">
        <f>INDEX(HR_Input!$C$54:$AL$72,MATCH($A94,HR_Input!$A$54:$A$72,0),MATCH(AT$67,HR_Input!$C$53:$AL$53,0))</f>
        <v>0</v>
      </c>
      <c r="AU94" s="23">
        <f>IF(VLOOKUP($A94,HR_Input!$A$54:$B$72,2,FALSE)="Percentage",AV$76,IF(VLOOKUP($A94,HR_Input!$A$54:$B$72,2,FALSE)="Fixed","Fixed",(AU$76)))</f>
        <v>6</v>
      </c>
      <c r="AV94" s="14">
        <f t="shared" ref="AV94:AV97" si="107">ROUND(IF(AU94="Fixed",AT94,(AT94*AU94)),2)</f>
        <v>0</v>
      </c>
    </row>
    <row r="95" spans="1:48" x14ac:dyDescent="0.25">
      <c r="A95" s="28" t="str">
        <f>HR_Input!$A70</f>
        <v>Reserved</v>
      </c>
      <c r="B95" s="93">
        <f>INDEX(HR_Input!$C$54:$AL$72,MATCH($A95,HR_Input!$A$54:$A$72,0),MATCH(B$67,HR_Input!$C$53:$AL$53,0))</f>
        <v>0</v>
      </c>
      <c r="C95" s="23">
        <f>IF(VLOOKUP($A95,HR_Input!$A$54:$B$72,2,FALSE)="Percentage",D$76,IF(VLOOKUP($A95,HR_Input!$A$54:$B$72,2,FALSE)="Fixed","Fixed",(C$76)))</f>
        <v>6</v>
      </c>
      <c r="D95" s="14">
        <f t="shared" si="96"/>
        <v>0</v>
      </c>
      <c r="F95" s="93">
        <f>INDEX(HR_Input!$C$54:$AL$72,MATCH($A95,HR_Input!$A$54:$A$72,0),MATCH(F$67,HR_Input!$C$53:$AL$53,0))</f>
        <v>0</v>
      </c>
      <c r="G95" s="23">
        <f>IF(VLOOKUP($A95,HR_Input!$A$54:$B$72,2,FALSE)="Percentage",H$76,IF(VLOOKUP($A95,HR_Input!$A$54:$B$72,2,FALSE)="Fixed","Fixed",(G$76)))</f>
        <v>6</v>
      </c>
      <c r="H95" s="14">
        <f t="shared" si="97"/>
        <v>0</v>
      </c>
      <c r="J95" s="93">
        <f>INDEX(HR_Input!$C$54:$AL$72,MATCH($A95,HR_Input!$A$54:$A$72,0),MATCH(J$67,HR_Input!$C$53:$AL$53,0))</f>
        <v>0</v>
      </c>
      <c r="K95" s="23">
        <f>IF(VLOOKUP($A95,HR_Input!$A$54:$B$72,2,FALSE)="Percentage",L$76,IF(VLOOKUP($A95,HR_Input!$A$54:$B$72,2,FALSE)="Fixed","Fixed",(K$76)))</f>
        <v>6</v>
      </c>
      <c r="L95" s="14">
        <f t="shared" si="98"/>
        <v>0</v>
      </c>
      <c r="N95" s="93">
        <f>INDEX(HR_Input!$C$54:$AL$72,MATCH($A95,HR_Input!$A$54:$A$72,0),MATCH(N$67,HR_Input!$C$53:$AL$53,0))</f>
        <v>0</v>
      </c>
      <c r="O95" s="23">
        <f>IF(VLOOKUP($A95,HR_Input!$A$54:$B$72,2,FALSE)="Percentage",P$76,IF(VLOOKUP($A95,HR_Input!$A$54:$B$72,2,FALSE)="Fixed","Fixed",(O$76)))</f>
        <v>6</v>
      </c>
      <c r="P95" s="14">
        <f t="shared" si="99"/>
        <v>0</v>
      </c>
      <c r="R95" s="93">
        <f>INDEX(HR_Input!$C$54:$AL$72,MATCH($A95,HR_Input!$A$54:$A$72,0),MATCH(R$67,HR_Input!$C$53:$AL$53,0))</f>
        <v>0</v>
      </c>
      <c r="S95" s="23">
        <f>IF(VLOOKUP($A95,HR_Input!$A$54:$B$72,2,FALSE)="Percentage",T$76,IF(VLOOKUP($A95,HR_Input!$A$54:$B$72,2,FALSE)="Fixed","Fixed",(S$76)))</f>
        <v>6</v>
      </c>
      <c r="T95" s="14">
        <f t="shared" si="100"/>
        <v>0</v>
      </c>
      <c r="V95" s="93">
        <f>INDEX(HR_Input!$C$54:$AL$72,MATCH($A95,HR_Input!$A$54:$A$72,0),MATCH(V$67,HR_Input!$C$53:$AL$53,0))</f>
        <v>0</v>
      </c>
      <c r="W95" s="23">
        <f>IF(VLOOKUP($A95,HR_Input!$A$54:$B$72,2,FALSE)="Percentage",X$76,IF(VLOOKUP($A95,HR_Input!$A$54:$B$72,2,FALSE)="Fixed","Fixed",(W$76)))</f>
        <v>6</v>
      </c>
      <c r="X95" s="14">
        <f t="shared" si="101"/>
        <v>0</v>
      </c>
      <c r="Z95" s="93">
        <f>INDEX(HR_Input!$C$54:$AL$72,MATCH($A95,HR_Input!$A$54:$A$72,0),MATCH(Z$67,HR_Input!$C$53:$AL$53,0))</f>
        <v>0</v>
      </c>
      <c r="AA95" s="23">
        <f>IF(VLOOKUP($A95,HR_Input!$A$54:$B$72,2,FALSE)="Percentage",AB$76,IF(VLOOKUP($A95,HR_Input!$A$54:$B$72,2,FALSE)="Fixed","Fixed",(AA$76)))</f>
        <v>6</v>
      </c>
      <c r="AB95" s="14">
        <f t="shared" si="102"/>
        <v>0</v>
      </c>
      <c r="AD95" s="93">
        <f>INDEX(HR_Input!$C$54:$AL$72,MATCH($A95,HR_Input!$A$54:$A$72,0),MATCH(AD$67,HR_Input!$C$53:$AL$53,0))</f>
        <v>0</v>
      </c>
      <c r="AE95" s="23">
        <f>IF(VLOOKUP($A95,HR_Input!$A$54:$B$72,2,FALSE)="Percentage",AF$76,IF(VLOOKUP($A95,HR_Input!$A$54:$B$72,2,FALSE)="Fixed","Fixed",(AE$76)))</f>
        <v>6</v>
      </c>
      <c r="AF95" s="14">
        <f t="shared" si="103"/>
        <v>0</v>
      </c>
      <c r="AH95" s="93">
        <f>INDEX(HR_Input!$C$54:$AL$72,MATCH($A95,HR_Input!$A$54:$A$72,0),MATCH(AH$67,HR_Input!$C$53:$AL$53,0))</f>
        <v>0</v>
      </c>
      <c r="AI95" s="23">
        <f>IF(VLOOKUP($A95,HR_Input!$A$54:$B$72,2,FALSE)="Percentage",AJ$76,IF(VLOOKUP($A95,HR_Input!$A$54:$B$72,2,FALSE)="Fixed","Fixed",(AI$76)))</f>
        <v>6</v>
      </c>
      <c r="AJ95" s="14">
        <f t="shared" si="104"/>
        <v>0</v>
      </c>
      <c r="AL95" s="93">
        <f>INDEX(HR_Input!$C$54:$AL$72,MATCH($A95,HR_Input!$A$54:$A$72,0),MATCH(AL$67,HR_Input!$C$53:$AL$53,0))</f>
        <v>0</v>
      </c>
      <c r="AM95" s="23">
        <f>IF(VLOOKUP($A95,HR_Input!$A$54:$B$72,2,FALSE)="Percentage",AN$76,IF(VLOOKUP($A95,HR_Input!$A$54:$B$72,2,FALSE)="Fixed","Fixed",(AM$76)))</f>
        <v>6</v>
      </c>
      <c r="AN95" s="14">
        <f t="shared" si="105"/>
        <v>0</v>
      </c>
      <c r="AP95" s="93">
        <f>INDEX(HR_Input!$C$54:$AL$72,MATCH($A95,HR_Input!$A$54:$A$72,0),MATCH(AP$67,HR_Input!$C$53:$AL$53,0))</f>
        <v>0</v>
      </c>
      <c r="AQ95" s="23">
        <f>IF(VLOOKUP($A95,HR_Input!$A$54:$B$72,2,FALSE)="Percentage",AR$76,IF(VLOOKUP($A95,HR_Input!$A$54:$B$72,2,FALSE)="Fixed","Fixed",(AQ$76)))</f>
        <v>6</v>
      </c>
      <c r="AR95" s="14">
        <f t="shared" si="106"/>
        <v>0</v>
      </c>
      <c r="AS95" s="6"/>
      <c r="AT95" s="93">
        <f>INDEX(HR_Input!$C$54:$AL$72,MATCH($A95,HR_Input!$A$54:$A$72,0),MATCH(AT$67,HR_Input!$C$53:$AL$53,0))</f>
        <v>0</v>
      </c>
      <c r="AU95" s="23">
        <f>IF(VLOOKUP($A95,HR_Input!$A$54:$B$72,2,FALSE)="Percentage",AV$76,IF(VLOOKUP($A95,HR_Input!$A$54:$B$72,2,FALSE)="Fixed","Fixed",(AU$76)))</f>
        <v>6</v>
      </c>
      <c r="AV95" s="14">
        <f t="shared" si="107"/>
        <v>0</v>
      </c>
    </row>
    <row r="96" spans="1:48" x14ac:dyDescent="0.25">
      <c r="A96" s="28" t="str">
        <f>HR_Input!$A71</f>
        <v>Reserved</v>
      </c>
      <c r="B96" s="93">
        <f>INDEX(HR_Input!$C$54:$AL$72,MATCH($A96,HR_Input!$A$54:$A$72,0),MATCH(B$67,HR_Input!$C$53:$AL$53,0))</f>
        <v>0</v>
      </c>
      <c r="C96" s="23">
        <f>IF(VLOOKUP($A96,HR_Input!$A$54:$B$72,2,FALSE)="Percentage",D$76,IF(VLOOKUP($A96,HR_Input!$A$54:$B$72,2,FALSE)="Fixed","Fixed",(C$76)))</f>
        <v>6</v>
      </c>
      <c r="D96" s="14">
        <f t="shared" si="96"/>
        <v>0</v>
      </c>
      <c r="F96" s="93">
        <f>INDEX(HR_Input!$C$54:$AL$72,MATCH($A96,HR_Input!$A$54:$A$72,0),MATCH(F$67,HR_Input!$C$53:$AL$53,0))</f>
        <v>0</v>
      </c>
      <c r="G96" s="23">
        <f>IF(VLOOKUP($A96,HR_Input!$A$54:$B$72,2,FALSE)="Percentage",H$76,IF(VLOOKUP($A96,HR_Input!$A$54:$B$72,2,FALSE)="Fixed","Fixed",(G$76)))</f>
        <v>6</v>
      </c>
      <c r="H96" s="14">
        <f t="shared" si="97"/>
        <v>0</v>
      </c>
      <c r="J96" s="93">
        <f>INDEX(HR_Input!$C$54:$AL$72,MATCH($A96,HR_Input!$A$54:$A$72,0),MATCH(J$67,HR_Input!$C$53:$AL$53,0))</f>
        <v>0</v>
      </c>
      <c r="K96" s="23">
        <f>IF(VLOOKUP($A96,HR_Input!$A$54:$B$72,2,FALSE)="Percentage",L$76,IF(VLOOKUP($A96,HR_Input!$A$54:$B$72,2,FALSE)="Fixed","Fixed",(K$76)))</f>
        <v>6</v>
      </c>
      <c r="L96" s="14">
        <f t="shared" si="98"/>
        <v>0</v>
      </c>
      <c r="N96" s="93">
        <f>INDEX(HR_Input!$C$54:$AL$72,MATCH($A96,HR_Input!$A$54:$A$72,0),MATCH(N$67,HR_Input!$C$53:$AL$53,0))</f>
        <v>0</v>
      </c>
      <c r="O96" s="23">
        <f>IF(VLOOKUP($A96,HR_Input!$A$54:$B$72,2,FALSE)="Percentage",P$76,IF(VLOOKUP($A96,HR_Input!$A$54:$B$72,2,FALSE)="Fixed","Fixed",(O$76)))</f>
        <v>6</v>
      </c>
      <c r="P96" s="14">
        <f t="shared" si="99"/>
        <v>0</v>
      </c>
      <c r="R96" s="93">
        <f>INDEX(HR_Input!$C$54:$AL$72,MATCH($A96,HR_Input!$A$54:$A$72,0),MATCH(R$67,HR_Input!$C$53:$AL$53,0))</f>
        <v>0</v>
      </c>
      <c r="S96" s="23">
        <f>IF(VLOOKUP($A96,HR_Input!$A$54:$B$72,2,FALSE)="Percentage",T$76,IF(VLOOKUP($A96,HR_Input!$A$54:$B$72,2,FALSE)="Fixed","Fixed",(S$76)))</f>
        <v>6</v>
      </c>
      <c r="T96" s="14">
        <f t="shared" si="100"/>
        <v>0</v>
      </c>
      <c r="V96" s="93">
        <f>INDEX(HR_Input!$C$54:$AL$72,MATCH($A96,HR_Input!$A$54:$A$72,0),MATCH(V$67,HR_Input!$C$53:$AL$53,0))</f>
        <v>0</v>
      </c>
      <c r="W96" s="23">
        <f>IF(VLOOKUP($A96,HR_Input!$A$54:$B$72,2,FALSE)="Percentage",X$76,IF(VLOOKUP($A96,HR_Input!$A$54:$B$72,2,FALSE)="Fixed","Fixed",(W$76)))</f>
        <v>6</v>
      </c>
      <c r="X96" s="14">
        <f t="shared" si="101"/>
        <v>0</v>
      </c>
      <c r="Z96" s="93">
        <f>INDEX(HR_Input!$C$54:$AL$72,MATCH($A96,HR_Input!$A$54:$A$72,0),MATCH(Z$67,HR_Input!$C$53:$AL$53,0))</f>
        <v>0</v>
      </c>
      <c r="AA96" s="23">
        <f>IF(VLOOKUP($A96,HR_Input!$A$54:$B$72,2,FALSE)="Percentage",AB$76,IF(VLOOKUP($A96,HR_Input!$A$54:$B$72,2,FALSE)="Fixed","Fixed",(AA$76)))</f>
        <v>6</v>
      </c>
      <c r="AB96" s="14">
        <f t="shared" si="102"/>
        <v>0</v>
      </c>
      <c r="AD96" s="93">
        <f>INDEX(HR_Input!$C$54:$AL$72,MATCH($A96,HR_Input!$A$54:$A$72,0),MATCH(AD$67,HR_Input!$C$53:$AL$53,0))</f>
        <v>0</v>
      </c>
      <c r="AE96" s="23">
        <f>IF(VLOOKUP($A96,HR_Input!$A$54:$B$72,2,FALSE)="Percentage",AF$76,IF(VLOOKUP($A96,HR_Input!$A$54:$B$72,2,FALSE)="Fixed","Fixed",(AE$76)))</f>
        <v>6</v>
      </c>
      <c r="AF96" s="14">
        <f t="shared" si="103"/>
        <v>0</v>
      </c>
      <c r="AH96" s="93">
        <f>INDEX(HR_Input!$C$54:$AL$72,MATCH($A96,HR_Input!$A$54:$A$72,0),MATCH(AH$67,HR_Input!$C$53:$AL$53,0))</f>
        <v>0</v>
      </c>
      <c r="AI96" s="23">
        <f>IF(VLOOKUP($A96,HR_Input!$A$54:$B$72,2,FALSE)="Percentage",AJ$76,IF(VLOOKUP($A96,HR_Input!$A$54:$B$72,2,FALSE)="Fixed","Fixed",(AI$76)))</f>
        <v>6</v>
      </c>
      <c r="AJ96" s="14">
        <f t="shared" si="104"/>
        <v>0</v>
      </c>
      <c r="AL96" s="93">
        <f>INDEX(HR_Input!$C$54:$AL$72,MATCH($A96,HR_Input!$A$54:$A$72,0),MATCH(AL$67,HR_Input!$C$53:$AL$53,0))</f>
        <v>0</v>
      </c>
      <c r="AM96" s="23">
        <f>IF(VLOOKUP($A96,HR_Input!$A$54:$B$72,2,FALSE)="Percentage",AN$76,IF(VLOOKUP($A96,HR_Input!$A$54:$B$72,2,FALSE)="Fixed","Fixed",(AM$76)))</f>
        <v>6</v>
      </c>
      <c r="AN96" s="14">
        <f t="shared" si="105"/>
        <v>0</v>
      </c>
      <c r="AP96" s="93">
        <f>INDEX(HR_Input!$C$54:$AL$72,MATCH($A96,HR_Input!$A$54:$A$72,0),MATCH(AP$67,HR_Input!$C$53:$AL$53,0))</f>
        <v>0</v>
      </c>
      <c r="AQ96" s="23">
        <f>IF(VLOOKUP($A96,HR_Input!$A$54:$B$72,2,FALSE)="Percentage",AR$76,IF(VLOOKUP($A96,HR_Input!$A$54:$B$72,2,FALSE)="Fixed","Fixed",(AQ$76)))</f>
        <v>6</v>
      </c>
      <c r="AR96" s="14">
        <f t="shared" si="106"/>
        <v>0</v>
      </c>
      <c r="AS96" s="6"/>
      <c r="AT96" s="93">
        <f>INDEX(HR_Input!$C$54:$AL$72,MATCH($A96,HR_Input!$A$54:$A$72,0),MATCH(AT$67,HR_Input!$C$53:$AL$53,0))</f>
        <v>0</v>
      </c>
      <c r="AU96" s="23">
        <f>IF(VLOOKUP($A96,HR_Input!$A$54:$B$72,2,FALSE)="Percentage",AV$76,IF(VLOOKUP($A96,HR_Input!$A$54:$B$72,2,FALSE)="Fixed","Fixed",(AU$76)))</f>
        <v>6</v>
      </c>
      <c r="AV96" s="14">
        <f t="shared" si="107"/>
        <v>0</v>
      </c>
    </row>
    <row r="97" spans="1:48" x14ac:dyDescent="0.25">
      <c r="A97" s="28" t="str">
        <f>HR_Input!$A72</f>
        <v>IRMA Cap Credit</v>
      </c>
      <c r="B97" s="93">
        <f>INDEX(HR_Input!$C$54:$AL$72,MATCH($A97,HR_Input!$A$54:$A$72,0),MATCH(B$67,HR_Input!$C$53:$AL$53,0))</f>
        <v>0</v>
      </c>
      <c r="C97" s="23" t="str">
        <f>IF(VLOOKUP($A97,HR_Input!$A$54:$B$72,2,FALSE)="Percentage",D$76,IF(VLOOKUP($A97,HR_Input!$A$54:$B$72,2,FALSE)="Fixed","Fixed",(C$76)))</f>
        <v>Fixed</v>
      </c>
      <c r="D97" s="14">
        <f t="shared" si="96"/>
        <v>0</v>
      </c>
      <c r="F97" s="93">
        <f>INDEX(HR_Input!$C$54:$AL$72,MATCH($A97,HR_Input!$A$54:$A$72,0),MATCH(F$67,HR_Input!$C$53:$AL$53,0))</f>
        <v>0</v>
      </c>
      <c r="G97" s="23" t="str">
        <f>IF(VLOOKUP($A97,HR_Input!$A$54:$B$72,2,FALSE)="Percentage",H$76,IF(VLOOKUP($A97,HR_Input!$A$54:$B$72,2,FALSE)="Fixed","Fixed",(G$76)))</f>
        <v>Fixed</v>
      </c>
      <c r="H97" s="14">
        <f t="shared" si="97"/>
        <v>0</v>
      </c>
      <c r="J97" s="93">
        <f>INDEX(HR_Input!$C$54:$AL$72,MATCH($A97,HR_Input!$A$54:$A$72,0),MATCH(J$67,HR_Input!$C$53:$AL$53,0))</f>
        <v>0</v>
      </c>
      <c r="K97" s="23" t="str">
        <f>IF(VLOOKUP($A97,HR_Input!$A$54:$B$72,2,FALSE)="Percentage",L$76,IF(VLOOKUP($A97,HR_Input!$A$54:$B$72,2,FALSE)="Fixed","Fixed",(K$76)))</f>
        <v>Fixed</v>
      </c>
      <c r="L97" s="14">
        <f t="shared" si="98"/>
        <v>0</v>
      </c>
      <c r="N97" s="93">
        <f>INDEX(HR_Input!$C$54:$AL$72,MATCH($A97,HR_Input!$A$54:$A$72,0),MATCH(N$67,HR_Input!$C$53:$AL$53,0))</f>
        <v>0</v>
      </c>
      <c r="O97" s="23" t="str">
        <f>IF(VLOOKUP($A97,HR_Input!$A$54:$B$72,2,FALSE)="Percentage",P$76,IF(VLOOKUP($A97,HR_Input!$A$54:$B$72,2,FALSE)="Fixed","Fixed",(O$76)))</f>
        <v>Fixed</v>
      </c>
      <c r="P97" s="14">
        <f t="shared" si="99"/>
        <v>0</v>
      </c>
      <c r="R97" s="93">
        <f>INDEX(HR_Input!$C$54:$AL$72,MATCH($A97,HR_Input!$A$54:$A$72,0),MATCH(R$67,HR_Input!$C$53:$AL$53,0))</f>
        <v>0</v>
      </c>
      <c r="S97" s="23" t="str">
        <f>IF(VLOOKUP($A97,HR_Input!$A$54:$B$72,2,FALSE)="Percentage",T$76,IF(VLOOKUP($A97,HR_Input!$A$54:$B$72,2,FALSE)="Fixed","Fixed",(S$76)))</f>
        <v>Fixed</v>
      </c>
      <c r="T97" s="14">
        <f t="shared" si="100"/>
        <v>0</v>
      </c>
      <c r="V97" s="93">
        <f>INDEX(HR_Input!$C$54:$AL$72,MATCH($A97,HR_Input!$A$54:$A$72,0),MATCH(V$67,HR_Input!$C$53:$AL$53,0))</f>
        <v>0</v>
      </c>
      <c r="W97" s="23" t="str">
        <f>IF(VLOOKUP($A97,HR_Input!$A$54:$B$72,2,FALSE)="Percentage",X$76,IF(VLOOKUP($A97,HR_Input!$A$54:$B$72,2,FALSE)="Fixed","Fixed",(W$76)))</f>
        <v>Fixed</v>
      </c>
      <c r="X97" s="14">
        <f t="shared" si="101"/>
        <v>0</v>
      </c>
      <c r="Z97" s="93">
        <f>INDEX(HR_Input!$C$54:$AL$72,MATCH($A97,HR_Input!$A$54:$A$72,0),MATCH(Z$67,HR_Input!$C$53:$AL$53,0))</f>
        <v>0</v>
      </c>
      <c r="AA97" s="23" t="str">
        <f>IF(VLOOKUP($A97,HR_Input!$A$54:$B$72,2,FALSE)="Percentage",AB$76,IF(VLOOKUP($A97,HR_Input!$A$54:$B$72,2,FALSE)="Fixed","Fixed",(AA$76)))</f>
        <v>Fixed</v>
      </c>
      <c r="AB97" s="14">
        <f t="shared" si="102"/>
        <v>0</v>
      </c>
      <c r="AD97" s="93">
        <f>INDEX(HR_Input!$C$54:$AL$72,MATCH($A97,HR_Input!$A$54:$A$72,0),MATCH(AD$67,HR_Input!$C$53:$AL$53,0))</f>
        <v>0</v>
      </c>
      <c r="AE97" s="23" t="str">
        <f>IF(VLOOKUP($A97,HR_Input!$A$54:$B$72,2,FALSE)="Percentage",AF$76,IF(VLOOKUP($A97,HR_Input!$A$54:$B$72,2,FALSE)="Fixed","Fixed",(AE$76)))</f>
        <v>Fixed</v>
      </c>
      <c r="AF97" s="14">
        <f t="shared" si="103"/>
        <v>0</v>
      </c>
      <c r="AH97" s="93">
        <f>INDEX(HR_Input!$C$54:$AL$72,MATCH($A97,HR_Input!$A$54:$A$72,0),MATCH(AH$67,HR_Input!$C$53:$AL$53,0))</f>
        <v>0</v>
      </c>
      <c r="AI97" s="23" t="str">
        <f>IF(VLOOKUP($A97,HR_Input!$A$54:$B$72,2,FALSE)="Percentage",AJ$76,IF(VLOOKUP($A97,HR_Input!$A$54:$B$72,2,FALSE)="Fixed","Fixed",(AI$76)))</f>
        <v>Fixed</v>
      </c>
      <c r="AJ97" s="14">
        <f t="shared" si="104"/>
        <v>0</v>
      </c>
      <c r="AL97" s="93">
        <f>INDEX(HR_Input!$C$54:$AL$72,MATCH($A97,HR_Input!$A$54:$A$72,0),MATCH(AL$67,HR_Input!$C$53:$AL$53,0))</f>
        <v>-0.59</v>
      </c>
      <c r="AM97" s="23" t="str">
        <f>IF(VLOOKUP($A97,HR_Input!$A$54:$B$72,2,FALSE)="Percentage",AN$76,IF(VLOOKUP($A97,HR_Input!$A$54:$B$72,2,FALSE)="Fixed","Fixed",(AM$76)))</f>
        <v>Fixed</v>
      </c>
      <c r="AN97" s="14">
        <f t="shared" si="105"/>
        <v>-0.59</v>
      </c>
      <c r="AP97" s="93">
        <f>INDEX(HR_Input!$C$54:$AL$72,MATCH($A97,HR_Input!$A$54:$A$72,0),MATCH(AP$67,HR_Input!$C$53:$AL$53,0))</f>
        <v>-0.59</v>
      </c>
      <c r="AQ97" s="23" t="str">
        <f>IF(VLOOKUP($A97,HR_Input!$A$54:$B$72,2,FALSE)="Percentage",AR$76,IF(VLOOKUP($A97,HR_Input!$A$54:$B$72,2,FALSE)="Fixed","Fixed",(AQ$76)))</f>
        <v>Fixed</v>
      </c>
      <c r="AR97" s="14">
        <f t="shared" si="106"/>
        <v>-0.59</v>
      </c>
      <c r="AS97" s="6"/>
      <c r="AT97" s="93">
        <f>INDEX(HR_Input!$C$54:$AL$72,MATCH($A97,HR_Input!$A$54:$A$72,0),MATCH(AT$67,HR_Input!$C$53:$AL$53,0))</f>
        <v>-0.59</v>
      </c>
      <c r="AU97" s="23" t="str">
        <f>IF(VLOOKUP($A97,HR_Input!$A$54:$B$72,2,FALSE)="Percentage",AV$76,IF(VLOOKUP($A97,HR_Input!$A$54:$B$72,2,FALSE)="Fixed","Fixed",(AU$76)))</f>
        <v>Fixed</v>
      </c>
      <c r="AV97" s="14">
        <f t="shared" si="107"/>
        <v>-0.59</v>
      </c>
    </row>
    <row r="98" spans="1:48" x14ac:dyDescent="0.25">
      <c r="A98" s="28"/>
      <c r="B98" s="93"/>
      <c r="C98" s="23"/>
      <c r="D98" s="14"/>
      <c r="F98" s="93"/>
      <c r="G98" s="23"/>
      <c r="H98" s="14"/>
      <c r="J98" s="93"/>
      <c r="K98" s="23"/>
      <c r="L98" s="14"/>
      <c r="N98" s="93"/>
      <c r="O98" s="23"/>
      <c r="P98" s="14"/>
      <c r="R98" s="93"/>
      <c r="S98" s="23"/>
      <c r="T98" s="14"/>
      <c r="V98" s="93"/>
      <c r="W98" s="23"/>
      <c r="X98" s="14"/>
      <c r="Z98" s="93"/>
      <c r="AA98" s="23"/>
      <c r="AB98" s="14"/>
      <c r="AD98" s="93"/>
      <c r="AE98" s="23"/>
      <c r="AF98" s="14"/>
      <c r="AH98" s="93"/>
      <c r="AI98" s="23"/>
      <c r="AJ98" s="14"/>
      <c r="AL98" s="93"/>
      <c r="AM98" s="23"/>
      <c r="AN98" s="14"/>
      <c r="AP98" s="93"/>
      <c r="AQ98" s="23"/>
      <c r="AR98" s="14"/>
      <c r="AS98" s="6"/>
      <c r="AT98" s="93"/>
      <c r="AU98" s="23"/>
      <c r="AV98" s="14"/>
    </row>
    <row r="99" spans="1:48" x14ac:dyDescent="0.25">
      <c r="A99" t="s">
        <v>25</v>
      </c>
      <c r="B99" s="13"/>
      <c r="D99" s="19">
        <f>SUM(D79:D98)</f>
        <v>-7.9899999999999993</v>
      </c>
      <c r="F99" s="13"/>
      <c r="H99" s="19">
        <f>SUM(H79:H98)</f>
        <v>-7.9899999999999993</v>
      </c>
      <c r="J99" s="13"/>
      <c r="L99" s="19">
        <f>SUM(L79:L98)</f>
        <v>-7.9899999999999993</v>
      </c>
      <c r="N99" s="13"/>
      <c r="P99" s="19">
        <f>SUM(P79:P98)</f>
        <v>-7.9899999999999993</v>
      </c>
      <c r="R99" s="13"/>
      <c r="T99" s="19">
        <f>SUM(T79:T98)</f>
        <v>-12.629999999999999</v>
      </c>
      <c r="V99" s="13"/>
      <c r="X99" s="19">
        <f>SUM(X79:X98)</f>
        <v>-14.34</v>
      </c>
      <c r="Z99" s="13"/>
      <c r="AB99" s="19">
        <f>SUM(AB79:AB98)</f>
        <v>-14.34</v>
      </c>
      <c r="AD99" s="13"/>
      <c r="AF99" s="19">
        <f>SUM(AF79:AF98)</f>
        <v>-13.49</v>
      </c>
      <c r="AH99" s="13"/>
      <c r="AJ99" s="19">
        <f>SUM(AJ79:AJ98)</f>
        <v>-13.49</v>
      </c>
      <c r="AL99" s="13"/>
      <c r="AN99" s="19">
        <f>SUM(AN79:AN98)</f>
        <v>-11.26</v>
      </c>
      <c r="AP99" s="13"/>
      <c r="AR99" s="19">
        <f>SUM(AR79:AR98)</f>
        <v>-11.26</v>
      </c>
      <c r="AS99" s="43"/>
      <c r="AT99" s="13"/>
      <c r="AV99" s="19">
        <f>SUM(AV79:AV98)</f>
        <v>-11.26</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SUMPRODUCT(($A102=HR_Input!$A$75:$A$80)*(B$13=HR_Input!$B$74:$BI$74)*(HR_Input!$B$75:$BI$80))</f>
        <v>7.0000000000000001E-3</v>
      </c>
      <c r="C102" s="6">
        <f>D99+D76</f>
        <v>37.93</v>
      </c>
      <c r="D102" s="14">
        <f>ROUND(B102*C102,2)</f>
        <v>0.27</v>
      </c>
      <c r="F102" s="22" cm="1">
        <f t="array" ref="F102">SUMPRODUCT(($A102=HR_Input!$A$75:$A$80)*(F$13=HR_Input!$B$74:$BI$74)*(HR_Input!$B$75:$BI$80))</f>
        <v>7.0000000000000001E-3</v>
      </c>
      <c r="G102" s="6">
        <f>H99+H76</f>
        <v>37.93</v>
      </c>
      <c r="H102" s="14">
        <f>ROUND(F102*G102,2)</f>
        <v>0.27</v>
      </c>
      <c r="J102" s="22" cm="1">
        <f t="array" ref="J102">SUMPRODUCT(($A102=HR_Input!$A$75:$A$80)*(J$13=HR_Input!$B$74:$BI$74)*(HR_Input!$B$75:$BI$80))</f>
        <v>7.0000000000000001E-3</v>
      </c>
      <c r="K102" s="6">
        <f>L99+L76</f>
        <v>37.93</v>
      </c>
      <c r="L102" s="14">
        <f>ROUND(J102*K102,2)</f>
        <v>0.27</v>
      </c>
      <c r="N102" s="22" cm="1">
        <f t="array" ref="N102">SUMPRODUCT(($A102=HR_Input!$A$75:$A$80)*(N$13=HR_Input!$B$74:$BI$74)*(HR_Input!$B$75:$BI$80))</f>
        <v>7.0000000000000001E-3</v>
      </c>
      <c r="O102" s="6">
        <f>P99+P76</f>
        <v>37.93</v>
      </c>
      <c r="P102" s="14">
        <f>ROUND(N102*O102,2)</f>
        <v>0.27</v>
      </c>
      <c r="R102" s="22" cm="1">
        <f t="array" ref="R102">SUMPRODUCT(($A102=HR_Input!$A$75:$A$80)*(R$13=HR_Input!$B$74:$BI$74)*(HR_Input!$B$75:$BI$80))</f>
        <v>7.0000000000000001E-3</v>
      </c>
      <c r="S102" s="6">
        <f>T99+T76</f>
        <v>24.610000000000003</v>
      </c>
      <c r="T102" s="14">
        <f>ROUND(R102*S102,2)</f>
        <v>0.17</v>
      </c>
      <c r="V102" s="22" cm="1">
        <f t="array" ref="V102">SUMPRODUCT(($A102=HR_Input!$A$75:$A$80)*(V$13=HR_Input!$B$74:$BI$74)*(HR_Input!$B$75:$BI$80))</f>
        <v>7.0000000000000001E-3</v>
      </c>
      <c r="W102" s="6">
        <f>X99+X76</f>
        <v>22.900000000000002</v>
      </c>
      <c r="X102" s="14">
        <f>ROUND(V102*W102,2)</f>
        <v>0.16</v>
      </c>
      <c r="Z102" s="22" cm="1">
        <f t="array" ref="Z102">SUMPRODUCT(($A102=HR_Input!$A$75:$A$80)*(Z$13=HR_Input!$B$74:$BI$74)*(HR_Input!$B$75:$BI$80))</f>
        <v>7.0000000000000001E-3</v>
      </c>
      <c r="AA102" s="6">
        <f>AB99+AB76</f>
        <v>22.900000000000002</v>
      </c>
      <c r="AB102" s="14">
        <f>ROUND(Z102*AA102,2)</f>
        <v>0.16</v>
      </c>
      <c r="AD102" s="22" cm="1">
        <f t="array" ref="AD102">SUMPRODUCT(($A102=HR_Input!$A$75:$A$80)*(AD$13=HR_Input!$B$74:$BI$74)*(HR_Input!$B$75:$BI$80))</f>
        <v>7.0000000000000001E-3</v>
      </c>
      <c r="AE102" s="6">
        <f>AF99+AF76</f>
        <v>23.75</v>
      </c>
      <c r="AF102" s="14">
        <f>ROUND(AD102*AE102,2)</f>
        <v>0.17</v>
      </c>
      <c r="AH102" s="22" cm="1">
        <f t="array" ref="AH102">SUMPRODUCT(($A102=HR_Input!$A$75:$A$80)*(AH$13=HR_Input!$B$74:$BI$74)*(HR_Input!$B$75:$BI$80))</f>
        <v>7.0000000000000001E-3</v>
      </c>
      <c r="AI102" s="6">
        <f>AJ99+AJ76</f>
        <v>23.75</v>
      </c>
      <c r="AJ102" s="14">
        <f>ROUND(AH102*AI102,2)</f>
        <v>0.17</v>
      </c>
      <c r="AL102" s="22" cm="1">
        <f t="array" ref="AL102">SUMPRODUCT(($A102=HR_Input!$A$75:$A$80)*(AL$13=HR_Input!$B$74:$BI$74)*(HR_Input!$B$75:$BI$80))</f>
        <v>7.0000000000000001E-3</v>
      </c>
      <c r="AM102" s="6">
        <f>AN99+AN76</f>
        <v>25.980000000000004</v>
      </c>
      <c r="AN102" s="14">
        <f>ROUND(AL102*AM102,2)</f>
        <v>0.18</v>
      </c>
      <c r="AP102" s="22" cm="1">
        <f t="array" ref="AP102">SUMPRODUCT(($A102=HR_Input!$A$75:$A$80)*(AP$13=HR_Input!$B$74:$BI$74)*(HR_Input!$B$75:$BI$80))</f>
        <v>7.0000000000000001E-3</v>
      </c>
      <c r="AQ102" s="6">
        <f>AR99+AR76</f>
        <v>25.980000000000004</v>
      </c>
      <c r="AR102" s="14">
        <f>ROUND(AP102*AQ102,2)</f>
        <v>0.18</v>
      </c>
      <c r="AS102" s="6"/>
      <c r="AT102" s="22" cm="1">
        <f t="array" ref="AT102">SUMPRODUCT(($A102=HR_Input!$A$75:$A$80)*(AT$13=HR_Input!$B$74:$BI$74)*(HR_Input!$B$75:$BI$80))</f>
        <v>7.0000000000000001E-3</v>
      </c>
      <c r="AU102" s="6">
        <f>AV99+AV76</f>
        <v>25.980000000000004</v>
      </c>
      <c r="AV102" s="14">
        <f>ROUND(AT102*AU102,2)</f>
        <v>0.18</v>
      </c>
    </row>
    <row r="103" spans="1:48" ht="14.45" hidden="1" customHeight="1" x14ac:dyDescent="0.25">
      <c r="A103">
        <f>+HR_Input!A120</f>
        <v>0</v>
      </c>
      <c r="B103" s="22" cm="1">
        <f t="array" ref="B103">SUMPRODUCT(($A103=HR_Input!$A$75:$A$80)*(B$13=HR_Input!$B$74:$BI$74)*(HR_Input!$B$75:$BI$80))</f>
        <v>0</v>
      </c>
      <c r="C103" s="6">
        <f>C102</f>
        <v>37.93</v>
      </c>
      <c r="D103" s="14">
        <f t="shared" ref="D103:D107" si="108">ROUND(B103*C103,2)</f>
        <v>0</v>
      </c>
      <c r="F103" s="22" cm="1">
        <f t="array" ref="F103">SUMPRODUCT(($A103=HR_Input!$A$75:$A$80)*(F$13=HR_Input!$B$74:$BI$74)*(HR_Input!$B$75:$BI$80))</f>
        <v>0</v>
      </c>
      <c r="G103" s="6">
        <f>G102</f>
        <v>37.93</v>
      </c>
      <c r="H103" s="14">
        <f t="shared" ref="H103:H107" si="109">ROUND(F103*G103,2)</f>
        <v>0</v>
      </c>
      <c r="J103" s="22" cm="1">
        <f t="array" ref="J103">SUMPRODUCT(($A103=HR_Input!$A$75:$A$80)*(J$13=HR_Input!$B$74:$BI$74)*(HR_Input!$B$75:$BI$80))</f>
        <v>0</v>
      </c>
      <c r="K103" s="6">
        <f>K102</f>
        <v>37.93</v>
      </c>
      <c r="L103" s="14">
        <f t="shared" ref="L103:L107" si="110">ROUND(J103*K103,2)</f>
        <v>0</v>
      </c>
      <c r="N103" s="22" cm="1">
        <f t="array" ref="N103">SUMPRODUCT(($A103=HR_Input!$A$75:$A$80)*(N$13=HR_Input!$B$74:$BI$74)*(HR_Input!$B$75:$BI$80))</f>
        <v>0</v>
      </c>
      <c r="O103" s="6">
        <f>O102</f>
        <v>37.93</v>
      </c>
      <c r="P103" s="14">
        <f t="shared" ref="P103:P107" si="111">ROUND(N103*O103,2)</f>
        <v>0</v>
      </c>
      <c r="R103" s="22" cm="1">
        <f t="array" ref="R103">SUMPRODUCT(($A103=HR_Input!$A$75:$A$80)*(R$13=HR_Input!$B$74:$BI$74)*(HR_Input!$B$75:$BI$80))</f>
        <v>0</v>
      </c>
      <c r="S103" s="6">
        <f>S102</f>
        <v>24.610000000000003</v>
      </c>
      <c r="T103" s="14">
        <f t="shared" ref="T103:T107" si="112">ROUND(R103*S103,2)</f>
        <v>0</v>
      </c>
      <c r="V103" s="22" cm="1">
        <f t="array" ref="V103">SUMPRODUCT(($A103=HR_Input!$A$75:$A$80)*(V$13=HR_Input!$B$74:$BI$74)*(HR_Input!$B$75:$BI$80))</f>
        <v>0</v>
      </c>
      <c r="W103" s="6">
        <f>W102</f>
        <v>22.900000000000002</v>
      </c>
      <c r="X103" s="14">
        <f t="shared" ref="X103:X107" si="113">ROUND(V103*W103,2)</f>
        <v>0</v>
      </c>
      <c r="Z103" s="22" cm="1">
        <f t="array" ref="Z103">SUMPRODUCT(($A103=HR_Input!$A$75:$A$80)*(Z$13=HR_Input!$B$74:$BI$74)*(HR_Input!$B$75:$BI$80))</f>
        <v>0</v>
      </c>
      <c r="AA103" s="6">
        <f>AA102</f>
        <v>22.900000000000002</v>
      </c>
      <c r="AB103" s="14">
        <f t="shared" ref="AB103:AB107" si="114">ROUND(Z103*AA103,2)</f>
        <v>0</v>
      </c>
      <c r="AD103" s="22" cm="1">
        <f t="array" ref="AD103">SUMPRODUCT(($A103=HR_Input!$A$75:$A$80)*(AD$13=HR_Input!$B$74:$BI$74)*(HR_Input!$B$75:$BI$80))</f>
        <v>0</v>
      </c>
      <c r="AE103" s="6">
        <f>AE102</f>
        <v>23.75</v>
      </c>
      <c r="AF103" s="14">
        <f t="shared" ref="AF103:AF107" si="115">ROUND(AD103*AE103,2)</f>
        <v>0</v>
      </c>
      <c r="AH103" s="22" cm="1">
        <f t="array" ref="AH103">SUMPRODUCT(($A103=HR_Input!$A$75:$A$80)*(AH$13=HR_Input!$B$74:$BI$74)*(HR_Input!$B$75:$BI$80))</f>
        <v>0</v>
      </c>
      <c r="AI103" s="6">
        <f>AI102</f>
        <v>23.75</v>
      </c>
      <c r="AJ103" s="14">
        <f t="shared" ref="AJ103:AJ107" si="116">ROUND(AH103*AI103,2)</f>
        <v>0</v>
      </c>
      <c r="AL103" s="22" cm="1">
        <f t="array" ref="AL103">SUMPRODUCT(($A103=HR_Input!$A$75:$A$80)*(AL$13=HR_Input!$B$74:$BI$74)*(HR_Input!$B$75:$BI$80))</f>
        <v>0</v>
      </c>
      <c r="AM103" s="6">
        <f>AM102</f>
        <v>25.980000000000004</v>
      </c>
      <c r="AN103" s="14">
        <f t="shared" ref="AN103:AN107" si="117">ROUND(AL103*AM103,2)</f>
        <v>0</v>
      </c>
      <c r="AP103" s="22" cm="1">
        <f t="array" ref="AP103">SUMPRODUCT(($A103=HR_Input!$A$75:$A$80)*(AP$13=HR_Input!$B$74:$BI$74)*(HR_Input!$B$75:$BI$80))</f>
        <v>0</v>
      </c>
      <c r="AQ103" s="6">
        <f>AQ102</f>
        <v>25.980000000000004</v>
      </c>
      <c r="AR103" s="14">
        <f t="shared" ref="AR103:AR107" si="118">ROUND(AP103*AQ103,2)</f>
        <v>0</v>
      </c>
      <c r="AT103" s="22" cm="1">
        <f t="array" ref="AT103">SUMPRODUCT(($A103=HR_Input!$A$75:$A$80)*(AT$13=HR_Input!$B$74:$BI$74)*(HR_Input!$B$75:$BI$80))</f>
        <v>0</v>
      </c>
      <c r="AU103" s="6">
        <f>AU102</f>
        <v>25.980000000000004</v>
      </c>
      <c r="AV103" s="14">
        <f t="shared" ref="AV103:AV107" si="119">ROUND(AT103*AU103,2)</f>
        <v>0</v>
      </c>
    </row>
    <row r="104" spans="1:48" ht="14.45" hidden="1" customHeight="1" x14ac:dyDescent="0.25">
      <c r="A104">
        <f>+HR_Input!A121</f>
        <v>0</v>
      </c>
      <c r="B104" s="22" cm="1">
        <f t="array" ref="B104">SUMPRODUCT(($A104=HR_Input!$A$75:$A$80)*(B$13=HR_Input!$B$74:$BI$74)*(HR_Input!$B$75:$BI$80))</f>
        <v>0</v>
      </c>
      <c r="C104" s="6">
        <f t="shared" ref="C104:C107" si="120">C103</f>
        <v>37.93</v>
      </c>
      <c r="D104" s="14">
        <f t="shared" si="108"/>
        <v>0</v>
      </c>
      <c r="F104" s="22" cm="1">
        <f t="array" ref="F104">SUMPRODUCT(($A104=HR_Input!$A$75:$A$80)*(F$13=HR_Input!$B$74:$BI$74)*(HR_Input!$B$75:$BI$80))</f>
        <v>0</v>
      </c>
      <c r="G104" s="6">
        <f t="shared" ref="G104:G107" si="121">G103</f>
        <v>37.93</v>
      </c>
      <c r="H104" s="14">
        <f t="shared" si="109"/>
        <v>0</v>
      </c>
      <c r="J104" s="22" cm="1">
        <f t="array" ref="J104">SUMPRODUCT(($A104=HR_Input!$A$75:$A$80)*(J$13=HR_Input!$B$74:$BI$74)*(HR_Input!$B$75:$BI$80))</f>
        <v>0</v>
      </c>
      <c r="K104" s="6">
        <f t="shared" ref="K104:K107" si="122">K103</f>
        <v>37.93</v>
      </c>
      <c r="L104" s="14">
        <f t="shared" si="110"/>
        <v>0</v>
      </c>
      <c r="N104" s="22" cm="1">
        <f t="array" ref="N104">SUMPRODUCT(($A104=HR_Input!$A$75:$A$80)*(N$13=HR_Input!$B$74:$BI$74)*(HR_Input!$B$75:$BI$80))</f>
        <v>0</v>
      </c>
      <c r="O104" s="6">
        <f t="shared" ref="O104:O107" si="123">O103</f>
        <v>37.93</v>
      </c>
      <c r="P104" s="14">
        <f t="shared" si="111"/>
        <v>0</v>
      </c>
      <c r="R104" s="22" cm="1">
        <f t="array" ref="R104">SUMPRODUCT(($A104=HR_Input!$A$75:$A$80)*(R$13=HR_Input!$B$74:$BI$74)*(HR_Input!$B$75:$BI$80))</f>
        <v>0</v>
      </c>
      <c r="S104" s="6">
        <f t="shared" ref="S104:S107" si="124">S103</f>
        <v>24.610000000000003</v>
      </c>
      <c r="T104" s="14">
        <f t="shared" si="112"/>
        <v>0</v>
      </c>
      <c r="V104" s="22" cm="1">
        <f t="array" ref="V104">SUMPRODUCT(($A104=HR_Input!$A$75:$A$80)*(V$13=HR_Input!$B$74:$BI$74)*(HR_Input!$B$75:$BI$80))</f>
        <v>0</v>
      </c>
      <c r="W104" s="6">
        <f t="shared" ref="W104:W107" si="125">W103</f>
        <v>22.900000000000002</v>
      </c>
      <c r="X104" s="14">
        <f t="shared" si="113"/>
        <v>0</v>
      </c>
      <c r="Z104" s="22" cm="1">
        <f t="array" ref="Z104">SUMPRODUCT(($A104=HR_Input!$A$75:$A$80)*(Z$13=HR_Input!$B$74:$BI$74)*(HR_Input!$B$75:$BI$80))</f>
        <v>0</v>
      </c>
      <c r="AA104" s="6">
        <f t="shared" ref="AA104:AA107" si="126">AA103</f>
        <v>22.900000000000002</v>
      </c>
      <c r="AB104" s="14">
        <f t="shared" si="114"/>
        <v>0</v>
      </c>
      <c r="AD104" s="22" cm="1">
        <f t="array" ref="AD104">SUMPRODUCT(($A104=HR_Input!$A$75:$A$80)*(AD$13=HR_Input!$B$74:$BI$74)*(HR_Input!$B$75:$BI$80))</f>
        <v>0</v>
      </c>
      <c r="AE104" s="6">
        <f t="shared" ref="AE104:AE107" si="127">AE103</f>
        <v>23.75</v>
      </c>
      <c r="AF104" s="14">
        <f t="shared" si="115"/>
        <v>0</v>
      </c>
      <c r="AH104" s="22" cm="1">
        <f t="array" ref="AH104">SUMPRODUCT(($A104=HR_Input!$A$75:$A$80)*(AH$13=HR_Input!$B$74:$BI$74)*(HR_Input!$B$75:$BI$80))</f>
        <v>0</v>
      </c>
      <c r="AI104" s="6">
        <f t="shared" ref="AI104:AI107" si="128">AI103</f>
        <v>23.75</v>
      </c>
      <c r="AJ104" s="14">
        <f t="shared" si="116"/>
        <v>0</v>
      </c>
      <c r="AL104" s="22" cm="1">
        <f t="array" ref="AL104">SUMPRODUCT(($A104=HR_Input!$A$75:$A$80)*(AL$13=HR_Input!$B$74:$BI$74)*(HR_Input!$B$75:$BI$80))</f>
        <v>0</v>
      </c>
      <c r="AM104" s="6">
        <f t="shared" ref="AM104:AM107" si="129">AM103</f>
        <v>25.980000000000004</v>
      </c>
      <c r="AN104" s="14">
        <f t="shared" si="117"/>
        <v>0</v>
      </c>
      <c r="AP104" s="22" cm="1">
        <f t="array" ref="AP104">SUMPRODUCT(($A104=HR_Input!$A$75:$A$80)*(AP$13=HR_Input!$B$74:$BI$74)*(HR_Input!$B$75:$BI$80))</f>
        <v>0</v>
      </c>
      <c r="AQ104" s="6">
        <f t="shared" ref="AQ104:AQ107" si="130">AQ103</f>
        <v>25.980000000000004</v>
      </c>
      <c r="AR104" s="14">
        <f t="shared" si="118"/>
        <v>0</v>
      </c>
      <c r="AT104" s="22" cm="1">
        <f t="array" ref="AT104">SUMPRODUCT(($A104=HR_Input!$A$75:$A$80)*(AT$13=HR_Input!$B$74:$BI$74)*(HR_Input!$B$75:$BI$80))</f>
        <v>0</v>
      </c>
      <c r="AU104" s="6">
        <f t="shared" ref="AU104:AU107" si="131">AU103</f>
        <v>25.980000000000004</v>
      </c>
      <c r="AV104" s="14">
        <f t="shared" si="119"/>
        <v>0</v>
      </c>
    </row>
    <row r="105" spans="1:48" ht="14.45" hidden="1" customHeight="1" x14ac:dyDescent="0.25">
      <c r="A105">
        <f>+HR_Input!A122</f>
        <v>0</v>
      </c>
      <c r="B105" s="22" cm="1">
        <f t="array" ref="B105">SUMPRODUCT(($A105=HR_Input!$A$75:$A$80)*(B$13=HR_Input!$B$74:$BI$74)*(HR_Input!$B$75:$BI$80))</f>
        <v>0</v>
      </c>
      <c r="C105" s="6">
        <f t="shared" si="120"/>
        <v>37.93</v>
      </c>
      <c r="D105" s="14">
        <f t="shared" si="108"/>
        <v>0</v>
      </c>
      <c r="F105" s="22" cm="1">
        <f t="array" ref="F105">SUMPRODUCT(($A105=HR_Input!$A$75:$A$80)*(F$13=HR_Input!$B$74:$BI$74)*(HR_Input!$B$75:$BI$80))</f>
        <v>0</v>
      </c>
      <c r="G105" s="6">
        <f t="shared" si="121"/>
        <v>37.93</v>
      </c>
      <c r="H105" s="14">
        <f t="shared" si="109"/>
        <v>0</v>
      </c>
      <c r="J105" s="22" cm="1">
        <f t="array" ref="J105">SUMPRODUCT(($A105=HR_Input!$A$75:$A$80)*(J$13=HR_Input!$B$74:$BI$74)*(HR_Input!$B$75:$BI$80))</f>
        <v>0</v>
      </c>
      <c r="K105" s="6">
        <f t="shared" si="122"/>
        <v>37.93</v>
      </c>
      <c r="L105" s="14">
        <f t="shared" si="110"/>
        <v>0</v>
      </c>
      <c r="N105" s="22" cm="1">
        <f t="array" ref="N105">SUMPRODUCT(($A105=HR_Input!$A$75:$A$80)*(N$13=HR_Input!$B$74:$BI$74)*(HR_Input!$B$75:$BI$80))</f>
        <v>0</v>
      </c>
      <c r="O105" s="6">
        <f t="shared" si="123"/>
        <v>37.93</v>
      </c>
      <c r="P105" s="14">
        <f t="shared" si="111"/>
        <v>0</v>
      </c>
      <c r="R105" s="22" cm="1">
        <f t="array" ref="R105">SUMPRODUCT(($A105=HR_Input!$A$75:$A$80)*(R$13=HR_Input!$B$74:$BI$74)*(HR_Input!$B$75:$BI$80))</f>
        <v>0</v>
      </c>
      <c r="S105" s="6">
        <f t="shared" si="124"/>
        <v>24.610000000000003</v>
      </c>
      <c r="T105" s="14">
        <f t="shared" si="112"/>
        <v>0</v>
      </c>
      <c r="V105" s="22" cm="1">
        <f t="array" ref="V105">SUMPRODUCT(($A105=HR_Input!$A$75:$A$80)*(V$13=HR_Input!$B$74:$BI$74)*(HR_Input!$B$75:$BI$80))</f>
        <v>0</v>
      </c>
      <c r="W105" s="6">
        <f t="shared" si="125"/>
        <v>22.900000000000002</v>
      </c>
      <c r="X105" s="14">
        <f t="shared" si="113"/>
        <v>0</v>
      </c>
      <c r="Z105" s="22" cm="1">
        <f t="array" ref="Z105">SUMPRODUCT(($A105=HR_Input!$A$75:$A$80)*(Z$13=HR_Input!$B$74:$BI$74)*(HR_Input!$B$75:$BI$80))</f>
        <v>0</v>
      </c>
      <c r="AA105" s="6">
        <f t="shared" si="126"/>
        <v>22.900000000000002</v>
      </c>
      <c r="AB105" s="14">
        <f t="shared" si="114"/>
        <v>0</v>
      </c>
      <c r="AD105" s="22" cm="1">
        <f t="array" ref="AD105">SUMPRODUCT(($A105=HR_Input!$A$75:$A$80)*(AD$13=HR_Input!$B$74:$BI$74)*(HR_Input!$B$75:$BI$80))</f>
        <v>0</v>
      </c>
      <c r="AE105" s="6">
        <f t="shared" si="127"/>
        <v>23.75</v>
      </c>
      <c r="AF105" s="14">
        <f t="shared" si="115"/>
        <v>0</v>
      </c>
      <c r="AH105" s="22" cm="1">
        <f t="array" ref="AH105">SUMPRODUCT(($A105=HR_Input!$A$75:$A$80)*(AH$13=HR_Input!$B$74:$BI$74)*(HR_Input!$B$75:$BI$80))</f>
        <v>0</v>
      </c>
      <c r="AI105" s="6">
        <f t="shared" si="128"/>
        <v>23.75</v>
      </c>
      <c r="AJ105" s="14">
        <f t="shared" si="116"/>
        <v>0</v>
      </c>
      <c r="AL105" s="22" cm="1">
        <f t="array" ref="AL105">SUMPRODUCT(($A105=HR_Input!$A$75:$A$80)*(AL$13=HR_Input!$B$74:$BI$74)*(HR_Input!$B$75:$BI$80))</f>
        <v>0</v>
      </c>
      <c r="AM105" s="6">
        <f t="shared" si="129"/>
        <v>25.980000000000004</v>
      </c>
      <c r="AN105" s="14">
        <f t="shared" si="117"/>
        <v>0</v>
      </c>
      <c r="AP105" s="22" cm="1">
        <f t="array" ref="AP105">SUMPRODUCT(($A105=HR_Input!$A$75:$A$80)*(AP$13=HR_Input!$B$74:$BI$74)*(HR_Input!$B$75:$BI$80))</f>
        <v>0</v>
      </c>
      <c r="AQ105" s="6">
        <f t="shared" si="130"/>
        <v>25.980000000000004</v>
      </c>
      <c r="AR105" s="14">
        <f t="shared" si="118"/>
        <v>0</v>
      </c>
      <c r="AT105" s="22" cm="1">
        <f t="array" ref="AT105">SUMPRODUCT(($A105=HR_Input!$A$75:$A$80)*(AT$13=HR_Input!$B$74:$BI$74)*(HR_Input!$B$75:$BI$80))</f>
        <v>0</v>
      </c>
      <c r="AU105" s="6">
        <f t="shared" si="131"/>
        <v>25.980000000000004</v>
      </c>
      <c r="AV105" s="14">
        <f t="shared" si="119"/>
        <v>0</v>
      </c>
    </row>
    <row r="106" spans="1:48" ht="14.45" hidden="1" customHeight="1" x14ac:dyDescent="0.25">
      <c r="A106">
        <f>+HR_Input!A123</f>
        <v>0</v>
      </c>
      <c r="B106" s="22" cm="1">
        <f t="array" ref="B106">SUMPRODUCT(($A106=HR_Input!$A$75:$A$80)*(B$13=HR_Input!$B$74:$BI$74)*(HR_Input!$B$75:$BI$80))</f>
        <v>0</v>
      </c>
      <c r="C106" s="6">
        <f t="shared" si="120"/>
        <v>37.93</v>
      </c>
      <c r="D106" s="14">
        <f t="shared" si="108"/>
        <v>0</v>
      </c>
      <c r="F106" s="22" cm="1">
        <f t="array" ref="F106">SUMPRODUCT(($A106=HR_Input!$A$75:$A$80)*(F$13=HR_Input!$B$74:$BI$74)*(HR_Input!$B$75:$BI$80))</f>
        <v>0</v>
      </c>
      <c r="G106" s="6">
        <f t="shared" si="121"/>
        <v>37.93</v>
      </c>
      <c r="H106" s="14">
        <f t="shared" si="109"/>
        <v>0</v>
      </c>
      <c r="J106" s="22" cm="1">
        <f t="array" ref="J106">SUMPRODUCT(($A106=HR_Input!$A$75:$A$80)*(J$13=HR_Input!$B$74:$BI$74)*(HR_Input!$B$75:$BI$80))</f>
        <v>0</v>
      </c>
      <c r="K106" s="6">
        <f t="shared" si="122"/>
        <v>37.93</v>
      </c>
      <c r="L106" s="14">
        <f t="shared" si="110"/>
        <v>0</v>
      </c>
      <c r="N106" s="22" cm="1">
        <f t="array" ref="N106">SUMPRODUCT(($A106=HR_Input!$A$75:$A$80)*(N$13=HR_Input!$B$74:$BI$74)*(HR_Input!$B$75:$BI$80))</f>
        <v>0</v>
      </c>
      <c r="O106" s="6">
        <f t="shared" si="123"/>
        <v>37.93</v>
      </c>
      <c r="P106" s="14">
        <f t="shared" si="111"/>
        <v>0</v>
      </c>
      <c r="R106" s="22" cm="1">
        <f t="array" ref="R106">SUMPRODUCT(($A106=HR_Input!$A$75:$A$80)*(R$13=HR_Input!$B$74:$BI$74)*(HR_Input!$B$75:$BI$80))</f>
        <v>0</v>
      </c>
      <c r="S106" s="6">
        <f t="shared" si="124"/>
        <v>24.610000000000003</v>
      </c>
      <c r="T106" s="14">
        <f t="shared" si="112"/>
        <v>0</v>
      </c>
      <c r="V106" s="22" cm="1">
        <f t="array" ref="V106">SUMPRODUCT(($A106=HR_Input!$A$75:$A$80)*(V$13=HR_Input!$B$74:$BI$74)*(HR_Input!$B$75:$BI$80))</f>
        <v>0</v>
      </c>
      <c r="W106" s="6">
        <f t="shared" si="125"/>
        <v>22.900000000000002</v>
      </c>
      <c r="X106" s="14">
        <f t="shared" si="113"/>
        <v>0</v>
      </c>
      <c r="Z106" s="22" cm="1">
        <f t="array" ref="Z106">SUMPRODUCT(($A106=HR_Input!$A$75:$A$80)*(Z$13=HR_Input!$B$74:$BI$74)*(HR_Input!$B$75:$BI$80))</f>
        <v>0</v>
      </c>
      <c r="AA106" s="6">
        <f t="shared" si="126"/>
        <v>22.900000000000002</v>
      </c>
      <c r="AB106" s="14">
        <f t="shared" si="114"/>
        <v>0</v>
      </c>
      <c r="AD106" s="22" cm="1">
        <f t="array" ref="AD106">SUMPRODUCT(($A106=HR_Input!$A$75:$A$80)*(AD$13=HR_Input!$B$74:$BI$74)*(HR_Input!$B$75:$BI$80))</f>
        <v>0</v>
      </c>
      <c r="AE106" s="6">
        <f t="shared" si="127"/>
        <v>23.75</v>
      </c>
      <c r="AF106" s="14">
        <f t="shared" si="115"/>
        <v>0</v>
      </c>
      <c r="AH106" s="22" cm="1">
        <f t="array" ref="AH106">SUMPRODUCT(($A106=HR_Input!$A$75:$A$80)*(AH$13=HR_Input!$B$74:$BI$74)*(HR_Input!$B$75:$BI$80))</f>
        <v>0</v>
      </c>
      <c r="AI106" s="6">
        <f t="shared" si="128"/>
        <v>23.75</v>
      </c>
      <c r="AJ106" s="14">
        <f t="shared" si="116"/>
        <v>0</v>
      </c>
      <c r="AL106" s="22" cm="1">
        <f t="array" ref="AL106">SUMPRODUCT(($A106=HR_Input!$A$75:$A$80)*(AL$13=HR_Input!$B$74:$BI$74)*(HR_Input!$B$75:$BI$80))</f>
        <v>0</v>
      </c>
      <c r="AM106" s="6">
        <f t="shared" si="129"/>
        <v>25.980000000000004</v>
      </c>
      <c r="AN106" s="14">
        <f t="shared" si="117"/>
        <v>0</v>
      </c>
      <c r="AP106" s="22" cm="1">
        <f t="array" ref="AP106">SUMPRODUCT(($A106=HR_Input!$A$75:$A$80)*(AP$13=HR_Input!$B$74:$BI$74)*(HR_Input!$B$75:$BI$80))</f>
        <v>0</v>
      </c>
      <c r="AQ106" s="6">
        <f t="shared" si="130"/>
        <v>25.980000000000004</v>
      </c>
      <c r="AR106" s="14">
        <f t="shared" si="118"/>
        <v>0</v>
      </c>
      <c r="AT106" s="22" cm="1">
        <f t="array" ref="AT106">SUMPRODUCT(($A106=HR_Input!$A$75:$A$80)*(AT$13=HR_Input!$B$74:$BI$74)*(HR_Input!$B$75:$BI$80))</f>
        <v>0</v>
      </c>
      <c r="AU106" s="6">
        <f t="shared" si="131"/>
        <v>25.980000000000004</v>
      </c>
      <c r="AV106" s="14">
        <f t="shared" si="119"/>
        <v>0</v>
      </c>
    </row>
    <row r="107" spans="1:48" ht="14.45" hidden="1" customHeight="1" x14ac:dyDescent="0.25">
      <c r="A107">
        <f>+HR_Input!A124</f>
        <v>0</v>
      </c>
      <c r="B107" s="22" cm="1">
        <f t="array" ref="B107">SUMPRODUCT(($A107=HR_Input!$A$75:$A$80)*(B$13=HR_Input!$B$74:$BI$74)*(HR_Input!$B$75:$BI$80))</f>
        <v>0</v>
      </c>
      <c r="C107" s="6">
        <f t="shared" si="120"/>
        <v>37.93</v>
      </c>
      <c r="D107" s="14">
        <f t="shared" si="108"/>
        <v>0</v>
      </c>
      <c r="F107" s="22" cm="1">
        <f t="array" ref="F107">SUMPRODUCT(($A107=HR_Input!$A$75:$A$80)*(F$13=HR_Input!$B$74:$BI$74)*(HR_Input!$B$75:$BI$80))</f>
        <v>0</v>
      </c>
      <c r="G107" s="6">
        <f t="shared" si="121"/>
        <v>37.93</v>
      </c>
      <c r="H107" s="14">
        <f t="shared" si="109"/>
        <v>0</v>
      </c>
      <c r="J107" s="22" cm="1">
        <f t="array" ref="J107">SUMPRODUCT(($A107=HR_Input!$A$75:$A$80)*(J$13=HR_Input!$B$74:$BI$74)*(HR_Input!$B$75:$BI$80))</f>
        <v>0</v>
      </c>
      <c r="K107" s="6">
        <f t="shared" si="122"/>
        <v>37.93</v>
      </c>
      <c r="L107" s="14">
        <f t="shared" si="110"/>
        <v>0</v>
      </c>
      <c r="N107" s="22" cm="1">
        <f t="array" ref="N107">SUMPRODUCT(($A107=HR_Input!$A$75:$A$80)*(N$13=HR_Input!$B$74:$BI$74)*(HR_Input!$B$75:$BI$80))</f>
        <v>0</v>
      </c>
      <c r="O107" s="6">
        <f t="shared" si="123"/>
        <v>37.93</v>
      </c>
      <c r="P107" s="14">
        <f t="shared" si="111"/>
        <v>0</v>
      </c>
      <c r="R107" s="22" cm="1">
        <f t="array" ref="R107">SUMPRODUCT(($A107=HR_Input!$A$75:$A$80)*(R$13=HR_Input!$B$74:$BI$74)*(HR_Input!$B$75:$BI$80))</f>
        <v>0</v>
      </c>
      <c r="S107" s="6">
        <f t="shared" si="124"/>
        <v>24.610000000000003</v>
      </c>
      <c r="T107" s="14">
        <f t="shared" si="112"/>
        <v>0</v>
      </c>
      <c r="V107" s="22" cm="1">
        <f t="array" ref="V107">SUMPRODUCT(($A107=HR_Input!$A$75:$A$80)*(V$13=HR_Input!$B$74:$BI$74)*(HR_Input!$B$75:$BI$80))</f>
        <v>0</v>
      </c>
      <c r="W107" s="6">
        <f t="shared" si="125"/>
        <v>22.900000000000002</v>
      </c>
      <c r="X107" s="14">
        <f t="shared" si="113"/>
        <v>0</v>
      </c>
      <c r="Z107" s="22" cm="1">
        <f t="array" ref="Z107">SUMPRODUCT(($A107=HR_Input!$A$75:$A$80)*(Z$13=HR_Input!$B$74:$BI$74)*(HR_Input!$B$75:$BI$80))</f>
        <v>0</v>
      </c>
      <c r="AA107" s="6">
        <f t="shared" si="126"/>
        <v>22.900000000000002</v>
      </c>
      <c r="AB107" s="14">
        <f t="shared" si="114"/>
        <v>0</v>
      </c>
      <c r="AD107" s="22" cm="1">
        <f t="array" ref="AD107">SUMPRODUCT(($A107=HR_Input!$A$75:$A$80)*(AD$13=HR_Input!$B$74:$BI$74)*(HR_Input!$B$75:$BI$80))</f>
        <v>0</v>
      </c>
      <c r="AE107" s="6">
        <f t="shared" si="127"/>
        <v>23.75</v>
      </c>
      <c r="AF107" s="14">
        <f t="shared" si="115"/>
        <v>0</v>
      </c>
      <c r="AH107" s="22" cm="1">
        <f t="array" ref="AH107">SUMPRODUCT(($A107=HR_Input!$A$75:$A$80)*(AH$13=HR_Input!$B$74:$BI$74)*(HR_Input!$B$75:$BI$80))</f>
        <v>0</v>
      </c>
      <c r="AI107" s="6">
        <f t="shared" si="128"/>
        <v>23.75</v>
      </c>
      <c r="AJ107" s="14">
        <f t="shared" si="116"/>
        <v>0</v>
      </c>
      <c r="AL107" s="22" cm="1">
        <f t="array" ref="AL107">SUMPRODUCT(($A107=HR_Input!$A$75:$A$80)*(AL$13=HR_Input!$B$74:$BI$74)*(HR_Input!$B$75:$BI$80))</f>
        <v>0</v>
      </c>
      <c r="AM107" s="6">
        <f t="shared" si="129"/>
        <v>25.980000000000004</v>
      </c>
      <c r="AN107" s="14">
        <f t="shared" si="117"/>
        <v>0</v>
      </c>
      <c r="AP107" s="22" cm="1">
        <f t="array" ref="AP107">SUMPRODUCT(($A107=HR_Input!$A$75:$A$80)*(AP$13=HR_Input!$B$74:$BI$74)*(HR_Input!$B$75:$BI$80))</f>
        <v>0</v>
      </c>
      <c r="AQ107" s="6">
        <f t="shared" si="130"/>
        <v>25.980000000000004</v>
      </c>
      <c r="AR107" s="14">
        <f t="shared" si="118"/>
        <v>0</v>
      </c>
      <c r="AT107" s="22" cm="1">
        <f t="array" ref="AT107">SUMPRODUCT(($A107=HR_Input!$A$75:$A$80)*(AT$13=HR_Input!$B$74:$BI$74)*(HR_Input!$B$75:$BI$80))</f>
        <v>0</v>
      </c>
      <c r="AU107" s="6">
        <f t="shared" si="131"/>
        <v>25.980000000000004</v>
      </c>
      <c r="AV107" s="14">
        <f t="shared" si="119"/>
        <v>0</v>
      </c>
    </row>
    <row r="108" spans="1:48" x14ac:dyDescent="0.25">
      <c r="A108" t="s">
        <v>25</v>
      </c>
      <c r="B108" s="13"/>
      <c r="D108" s="19">
        <f>SUM(D102:D107)</f>
        <v>0.27</v>
      </c>
      <c r="F108" s="13"/>
      <c r="H108" s="19">
        <f>SUM(H102:H107)</f>
        <v>0.27</v>
      </c>
      <c r="J108" s="13"/>
      <c r="L108" s="19">
        <f>SUM(L102:L107)</f>
        <v>0.27</v>
      </c>
      <c r="N108" s="13"/>
      <c r="P108" s="19">
        <f>SUM(P102:P107)</f>
        <v>0.27</v>
      </c>
      <c r="R108" s="13"/>
      <c r="T108" s="19">
        <f>SUM(T102:T107)</f>
        <v>0.17</v>
      </c>
      <c r="V108" s="13"/>
      <c r="X108" s="19">
        <f>SUM(X102:X107)</f>
        <v>0.16</v>
      </c>
      <c r="Z108" s="13"/>
      <c r="AB108" s="19">
        <f>SUM(AB102:AB107)</f>
        <v>0.16</v>
      </c>
      <c r="AD108" s="13"/>
      <c r="AF108" s="19">
        <f>SUM(AF102:AF107)</f>
        <v>0.17</v>
      </c>
      <c r="AH108" s="13"/>
      <c r="AJ108" s="19">
        <f>SUM(AJ102:AJ107)</f>
        <v>0.17</v>
      </c>
      <c r="AL108" s="13"/>
      <c r="AN108" s="19">
        <f>SUM(AN102:AN107)</f>
        <v>0.18</v>
      </c>
      <c r="AP108" s="13"/>
      <c r="AR108" s="19">
        <f>SUM(AR102:AR107)</f>
        <v>0.18</v>
      </c>
      <c r="AT108" s="13"/>
      <c r="AV108" s="19">
        <f>SUM(AV102:AV107)</f>
        <v>0.18</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38.200000000000003</v>
      </c>
      <c r="F110" s="20"/>
      <c r="G110" s="21"/>
      <c r="H110" s="24">
        <f>H76+H99+H102</f>
        <v>38.200000000000003</v>
      </c>
      <c r="J110" s="20"/>
      <c r="K110" s="21"/>
      <c r="L110" s="24">
        <f>L76+L99+L102</f>
        <v>38.200000000000003</v>
      </c>
      <c r="N110" s="20"/>
      <c r="O110" s="21"/>
      <c r="P110" s="24">
        <f>P76+P99+P102</f>
        <v>38.200000000000003</v>
      </c>
      <c r="R110" s="20"/>
      <c r="S110" s="21"/>
      <c r="T110" s="24">
        <f>T76+T99+T102</f>
        <v>24.780000000000005</v>
      </c>
      <c r="V110" s="20"/>
      <c r="W110" s="21"/>
      <c r="X110" s="24">
        <f>X76+X99+X102</f>
        <v>23.060000000000002</v>
      </c>
      <c r="Z110" s="20"/>
      <c r="AA110" s="21"/>
      <c r="AB110" s="24">
        <f>AB76+AB99+AB102</f>
        <v>23.060000000000002</v>
      </c>
      <c r="AD110" s="20"/>
      <c r="AE110" s="21"/>
      <c r="AF110" s="24">
        <f>AF76+AF99+AF102</f>
        <v>23.92</v>
      </c>
      <c r="AH110" s="20"/>
      <c r="AI110" s="21"/>
      <c r="AJ110" s="24">
        <f>AJ76+AJ99+AJ102</f>
        <v>23.92</v>
      </c>
      <c r="AL110" s="20"/>
      <c r="AM110" s="21"/>
      <c r="AN110" s="24">
        <f>AN76+AN99+AN102</f>
        <v>26.160000000000004</v>
      </c>
      <c r="AP110" s="20"/>
      <c r="AQ110" s="21"/>
      <c r="AR110" s="24">
        <f>AR76+AR99+AR102</f>
        <v>26.160000000000004</v>
      </c>
      <c r="AS110" s="95"/>
      <c r="AT110" s="20"/>
      <c r="AU110" s="21"/>
      <c r="AV110" s="24">
        <f>AV76+AV99+AV102</f>
        <v>26.160000000000004</v>
      </c>
    </row>
    <row r="112" spans="1:48" x14ac:dyDescent="0.25">
      <c r="A112"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AB1B5E98-A57F-44D5-BADF-BDD55CDC6173}">
            <xm:f>OR(HR_Input!$B33="Fixed",HR_Input!$B33="Volumetric")</xm:f>
            <x14:dxf>
              <numFmt numFmtId="172" formatCode="&quot;$&quot;#,##0.000"/>
            </x14:dxf>
          </x14:cfRule>
          <x14:cfRule type="expression" priority="2" id="{B2C5B7DF-A472-4431-925C-A04BEE916926}">
            <xm:f>HR_Input!$B33="Percentage"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15593" id="{AB1B5E98-A57F-44D5-BADF-BDD55CDC6173}">
            <xm:f>OR(HR_Input!$B50="Fixed",HR_Input!$B50="Volumetric")</xm:f>
            <x14:dxf>
              <numFmt numFmtId="172" formatCode="&quot;$&quot;#,##0.000"/>
            </x14:dxf>
          </x14:cfRule>
          <x14:cfRule type="expression" priority="15594" id="{B2C5B7DF-A472-4431-925C-A04BEE916926}">
            <xm:f>HR_Input!$B50="Percentage"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26495" id="{048BAC64-6F01-41AC-A680-B297BA0E88C1}">
            <xm:f>OR(HR_Input!$B54="Fixed",HR_Input!$B54="Volumetric")</xm:f>
            <x14:dxf>
              <numFmt numFmtId="172" formatCode="&quot;$&quot;#,##0.000"/>
            </x14:dxf>
          </x14:cfRule>
          <x14:cfRule type="expression" priority="26496" id="{C12B78A1-7DEA-4EB0-9219-26611F4B8F87}">
            <xm:f>HR_Input!$B54="Percentage"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3" id="{048BAC64-6F01-41AC-A680-B297BA0E88C1}">
            <xm:f>OR(HR_Input!$B72="Fixed",HR_Input!$B72="Volumetric")</xm:f>
            <x14:dxf>
              <numFmt numFmtId="172" formatCode="&quot;$&quot;#,##0.000"/>
            </x14:dxf>
          </x14:cfRule>
          <x14:cfRule type="expression" priority="4" id="{C12B78A1-7DEA-4EB0-9219-26611F4B8F87}">
            <xm:f>HR_Input!$B72="Percentage"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78970FE7-4C41-4263-81C7-819216A15F35}">
          <x14:formula1>
            <xm:f>HR_Input!$A$84:$A$90</xm:f>
          </x14:formula1>
          <xm:sqref>B66 B12</xm:sqref>
        </x14:dataValidation>
      </x14:dataValidations>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8560AA-502E-4C03-A464-3FD546D75F27}">
  <dimension ref="A1:AV112"/>
  <sheetViews>
    <sheetView topLeftCell="A38" zoomScale="115" zoomScaleNormal="115" workbookViewId="0">
      <pane xSplit="1" topLeftCell="B1" activePane="topRight" state="frozen"/>
      <selection activeCell="B99" sqref="B99"/>
      <selection pane="topRight" activeCell="B99" sqref="B9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HR_Input!A1</f>
        <v>CALIFORNIA WATER SERVICE COMPANY</v>
      </c>
    </row>
    <row r="2" spans="1:48" x14ac:dyDescent="0.25">
      <c r="A2" s="1" t="s">
        <v>0</v>
      </c>
    </row>
    <row r="3" spans="1:48" x14ac:dyDescent="0.25">
      <c r="A3" s="1" t="str">
        <f>HR_Input!A84</f>
        <v>Hermosa Redondo</v>
      </c>
    </row>
    <row r="4" spans="1:48" ht="15.75" thickBot="1" x14ac:dyDescent="0.3">
      <c r="A4" s="1"/>
    </row>
    <row r="5" spans="1:48" x14ac:dyDescent="0.25">
      <c r="A5" s="8" t="s">
        <v>55</v>
      </c>
      <c r="B5" s="9">
        <f>HR_Input!$B$10</f>
        <v>2025</v>
      </c>
    </row>
    <row r="6" spans="1:48" x14ac:dyDescent="0.25">
      <c r="A6" s="10" t="s">
        <v>5</v>
      </c>
      <c r="B6" s="142"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VLOOKUP(B11,HR_Input!$A$84:$C$90,2,FALSE)</f>
        <v>Monthly</v>
      </c>
    </row>
    <row r="11" spans="1:48" ht="15.75" thickBot="1" x14ac:dyDescent="0.3">
      <c r="A11" s="12" t="s">
        <v>14</v>
      </c>
      <c r="B11" s="25" t="str">
        <f>HR_Input!$A$84</f>
        <v>Hermosa Redondo</v>
      </c>
    </row>
    <row r="12" spans="1:48" ht="15.75" thickBot="1" x14ac:dyDescent="0.3">
      <c r="A12" s="1"/>
      <c r="B12" s="2"/>
    </row>
    <row r="13" spans="1:48" ht="15.75" thickBot="1" x14ac:dyDescent="0.3">
      <c r="A13" s="1"/>
      <c r="B13" s="157" t="str">
        <f>CONCATENATE("January"," ",$B$5)</f>
        <v>January 2025</v>
      </c>
      <c r="C13" s="158"/>
      <c r="D13" s="159"/>
      <c r="F13" s="157" t="str">
        <f>CONCATENATE("February"," ",$B$5)</f>
        <v>February 2025</v>
      </c>
      <c r="G13" s="158"/>
      <c r="H13" s="159"/>
      <c r="J13" s="157" t="str">
        <f>CONCATENATE("March"," ",$B$5)</f>
        <v>March 2025</v>
      </c>
      <c r="K13" s="158"/>
      <c r="L13" s="159"/>
      <c r="N13" s="157" t="str">
        <f>CONCATENATE("April"," ",$B$5)</f>
        <v>April 2025</v>
      </c>
      <c r="O13" s="158"/>
      <c r="P13" s="159"/>
      <c r="R13" s="157" t="str">
        <f>CONCATENATE("May"," ",$B$5)</f>
        <v>May 2025</v>
      </c>
      <c r="S13" s="158"/>
      <c r="T13" s="159"/>
      <c r="V13" s="157" t="str">
        <f>CONCATENATE("June"," ",$B$5)</f>
        <v>June 2025</v>
      </c>
      <c r="W13" s="158"/>
      <c r="X13" s="159"/>
      <c r="Z13" s="157" t="str">
        <f>CONCATENATE("July"," ",$B$5)</f>
        <v>July 2025</v>
      </c>
      <c r="AA13" s="158"/>
      <c r="AB13" s="159"/>
      <c r="AD13" s="157" t="str">
        <f>CONCATENATE("August"," ",$B$5)</f>
        <v>August 2025</v>
      </c>
      <c r="AE13" s="158"/>
      <c r="AF13" s="159"/>
      <c r="AH13" s="157" t="str">
        <f>CONCATENATE("September"," ",$B$5)</f>
        <v>September 2025</v>
      </c>
      <c r="AI13" s="158"/>
      <c r="AJ13" s="159"/>
      <c r="AL13" s="157" t="str">
        <f>CONCATENATE("October"," ",$B$5)</f>
        <v>October 2025</v>
      </c>
      <c r="AM13" s="158"/>
      <c r="AN13" s="159"/>
      <c r="AP13" s="157" t="str">
        <f>CONCATENATE("November"," ",$B$5)</f>
        <v>November 2025</v>
      </c>
      <c r="AQ13" s="158"/>
      <c r="AR13" s="159"/>
      <c r="AS13" s="91"/>
      <c r="AT13" s="157" t="str">
        <f>CONCATENATE("December"," ",$B$5)</f>
        <v>December 2025</v>
      </c>
      <c r="AU13" s="158"/>
      <c r="AV13" s="159"/>
    </row>
    <row r="14" spans="1:48" x14ac:dyDescent="0.25">
      <c r="A14" s="1" t="s">
        <v>4</v>
      </c>
      <c r="B14" s="13"/>
      <c r="D14" s="14">
        <f>INDEX(HR_Input!$B$29:$AK$29,MATCH('Residential Bills_Yr 3_6 Un_HR'!$B$6,HR_Input!$A$29:$A$29,0),MATCH('Residential Bills_Yr 3_6 Un_HR'!B$13,HR_Input!$B$28:$AK$28,0))</f>
        <v>28.46</v>
      </c>
      <c r="F14" s="13"/>
      <c r="H14" s="14">
        <f>INDEX(HR_Input!$B$29:$AK$29,MATCH('Residential Bills_Yr 3_6 Un_HR'!$B$6,HR_Input!$A$29:$A$29,0),MATCH('Residential Bills_Yr 3_6 Un_HR'!F$13,HR_Input!$B$28:$AK$28,0))</f>
        <v>28.46</v>
      </c>
      <c r="J14" s="13"/>
      <c r="L14" s="14">
        <f>INDEX(HR_Input!$B$29:$AK$29,MATCH('Residential Bills_Yr 3_6 Un_HR'!$B$6,HR_Input!$A$29:$A$29,0),MATCH('Residential Bills_Yr 3_6 Un_HR'!J$13,HR_Input!$B$28:$AK$28,0))</f>
        <v>28.46</v>
      </c>
      <c r="N14" s="13"/>
      <c r="P14" s="14">
        <f>INDEX(HR_Input!$B$29:$AK$29,MATCH('Residential Bills_Yr 3_6 Un_HR'!$B$6,HR_Input!$A$29:$A$29,0),MATCH('Residential Bills_Yr 3_6 Un_HR'!N$13,HR_Input!$B$28:$AK$28,0))</f>
        <v>28.46</v>
      </c>
      <c r="R14" s="13"/>
      <c r="T14" s="14">
        <f>INDEX(HR_Input!$B$29:$AK$29,MATCH('Residential Bills_Yr 3_6 Un_HR'!$B$6,HR_Input!$A$29:$A$29,0),MATCH('Residential Bills_Yr 3_6 Un_HR'!R$13,HR_Input!$B$28:$AK$28,0))</f>
        <v>28.46</v>
      </c>
      <c r="V14" s="13"/>
      <c r="X14" s="14">
        <f>INDEX(HR_Input!$B$29:$AK$29,MATCH('Residential Bills_Yr 3_6 Un_HR'!$B$6,HR_Input!$A$29:$A$29,0),MATCH('Residential Bills_Yr 3_6 Un_HR'!V$13,HR_Input!$B$28:$AK$28,0))</f>
        <v>28.46</v>
      </c>
      <c r="Z14" s="13"/>
      <c r="AB14" s="14">
        <f>INDEX(HR_Input!$B$29:$AK$29,MATCH('Residential Bills_Yr 3_6 Un_HR'!$B$6,HR_Input!$A$29:$A$29,0),MATCH('Residential Bills_Yr 3_6 Un_HR'!Z$13,HR_Input!$B$28:$AK$28,0))</f>
        <v>28.46</v>
      </c>
      <c r="AD14" s="13"/>
      <c r="AF14" s="14">
        <f>INDEX(HR_Input!$B$29:$AK$29,MATCH('Residential Bills_Yr 3_6 Un_HR'!$B$6,HR_Input!$A$29:$A$29,0),MATCH('Residential Bills_Yr 3_6 Un_HR'!AD$13,HR_Input!$B$28:$AK$28,0))</f>
        <v>28.46</v>
      </c>
      <c r="AH14" s="13"/>
      <c r="AJ14" s="14">
        <f>INDEX(HR_Input!$B$29:$AK$29,MATCH('Residential Bills_Yr 3_6 Un_HR'!$B$6,HR_Input!$A$29:$A$29,0),MATCH('Residential Bills_Yr 3_6 Un_HR'!AH$13,HR_Input!$B$28:$AK$28,0))</f>
        <v>28.46</v>
      </c>
      <c r="AL14" s="13"/>
      <c r="AN14" s="14">
        <f>INDEX(HR_Input!$B$29:$AK$29,MATCH('Residential Bills_Yr 3_6 Un_HR'!$B$6,HR_Input!$A$29:$A$29,0),MATCH('Residential Bills_Yr 3_6 Un_HR'!AL$13,HR_Input!$B$28:$AK$28,0))</f>
        <v>28.46</v>
      </c>
      <c r="AP14" s="13"/>
      <c r="AR14" s="14">
        <f>INDEX(HR_Input!$B$29:$AK$29,MATCH('Residential Bills_Yr 3_6 Un_HR'!$B$6,HR_Input!$A$29:$A$29,0),MATCH('Residential Bills_Yr 3_6 Un_HR'!AP$13,HR_Input!$B$28:$AK$28,0))</f>
        <v>28.46</v>
      </c>
      <c r="AS14" s="6"/>
      <c r="AT14" s="13"/>
      <c r="AV14" s="14">
        <f>INDEX(HR_Input!$B$29:$AK$29,MATCH('Residential Bills_Yr 3_6 Un_HR'!$B$6,HR_Input!$A$29:$A$29,0),MATCH('Residential Bills_Yr 3_6 Un_HR'!AT$13,HR_Input!$B$28:$AK$28,0))</f>
        <v>28.46</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HR_Input!A22</f>
        <v>Tier 1</v>
      </c>
      <c r="B17" s="18">
        <f>INDEX(HR_Input!$B$22:$AK$26,MATCH('Residential Bills_Yr 3_6 Un_HR'!$A17,HR_Input!$A$22:$A$26,0),MATCH('Residential Bills_Yr 3_6 Un_HR'!B$13,HR_Input!$B$21:$AK$21,0))</f>
        <v>1.9109</v>
      </c>
      <c r="C17" s="2">
        <f>IF($B$7&gt;HR_Input!F106,HR_Input!F106,'Residential Bills_Yr 3_6 Un_HR'!$B$7)</f>
        <v>6</v>
      </c>
      <c r="D17" s="14">
        <f>ROUND(IFERROR(B17*C17," "),2)</f>
        <v>11.47</v>
      </c>
      <c r="F17" s="18">
        <f>INDEX(HR_Input!$B$22:$AK$26,MATCH('Residential Bills_Yr 3_6 Un_HR'!$A17,HR_Input!$A$22:$A$26,0),MATCH('Residential Bills_Yr 3_6 Un_HR'!F$13,HR_Input!$B$21:$AK$21,0))</f>
        <v>1.9109</v>
      </c>
      <c r="G17" s="2">
        <f>IF($B$7&gt;HR_Input!G106,HR_Input!G106,'Residential Bills_Yr 3_6 Un_HR'!$B$7)</f>
        <v>6</v>
      </c>
      <c r="H17" s="14">
        <f>ROUND(IFERROR(F17*G17," "),2)</f>
        <v>11.47</v>
      </c>
      <c r="J17" s="18">
        <f>INDEX(HR_Input!$B$22:$AK$26,MATCH('Residential Bills_Yr 3_6 Un_HR'!$A17,HR_Input!$A$22:$A$26,0),MATCH('Residential Bills_Yr 3_6 Un_HR'!J$13,HR_Input!$B$21:$AK$21,0))</f>
        <v>1.9109</v>
      </c>
      <c r="K17" s="2">
        <f>IF($B$7&gt;HR_Input!H106,HR_Input!H106,'Residential Bills_Yr 3_6 Un_HR'!$B$7)</f>
        <v>6</v>
      </c>
      <c r="L17" s="14">
        <f>ROUND(IFERROR(J17*K17," "),2)</f>
        <v>11.47</v>
      </c>
      <c r="N17" s="18">
        <f>INDEX(HR_Input!$B$22:$AK$26,MATCH('Residential Bills_Yr 3_6 Un_HR'!$A17,HR_Input!$A$22:$A$26,0),MATCH('Residential Bills_Yr 3_6 Un_HR'!N$13,HR_Input!$B$21:$AK$21,0))</f>
        <v>1.9109</v>
      </c>
      <c r="O17" s="2">
        <f>IF($B$7&gt;HR_Input!I106,HR_Input!I106,'Residential Bills_Yr 3_6 Un_HR'!$B$7)</f>
        <v>6</v>
      </c>
      <c r="P17" s="14">
        <f>ROUND(IFERROR(N17*O17," "),2)</f>
        <v>11.47</v>
      </c>
      <c r="R17" s="18">
        <f>INDEX(HR_Input!$B$22:$AK$26,MATCH('Residential Bills_Yr 3_6 Un_HR'!$A17,HR_Input!$A$22:$A$26,0),MATCH('Residential Bills_Yr 3_6 Un_HR'!R$13,HR_Input!$B$21:$AK$21,0))</f>
        <v>1.9109</v>
      </c>
      <c r="S17" s="2">
        <f>IF($B$7&gt;HR_Input!J106,HR_Input!J106,'Residential Bills_Yr 3_6 Un_HR'!$B$7)</f>
        <v>6</v>
      </c>
      <c r="T17" s="14">
        <f>ROUND(IFERROR(R17*S17," "),2)</f>
        <v>11.47</v>
      </c>
      <c r="V17" s="18">
        <f>INDEX(HR_Input!$B$22:$AK$26,MATCH('Residential Bills_Yr 3_6 Un_HR'!$A17,HR_Input!$A$22:$A$26,0),MATCH('Residential Bills_Yr 3_6 Un_HR'!V$13,HR_Input!$B$21:$AK$21,0))</f>
        <v>1.9109</v>
      </c>
      <c r="W17" s="2">
        <f>IF($B$7&gt;HR_Input!K106,HR_Input!K106,'Residential Bills_Yr 3_6 Un_HR'!$B$7)</f>
        <v>6</v>
      </c>
      <c r="X17" s="14">
        <f>ROUND(IFERROR(V17*W17," "),2)</f>
        <v>11.47</v>
      </c>
      <c r="Z17" s="18">
        <f>INDEX(HR_Input!$B$22:$AK$26,MATCH('Residential Bills_Yr 3_6 Un_HR'!$A17,HR_Input!$A$22:$A$26,0),MATCH('Residential Bills_Yr 3_6 Un_HR'!Z$13,HR_Input!$B$21:$AK$21,0))</f>
        <v>1.9109</v>
      </c>
      <c r="AA17" s="2">
        <f>IF($B$7&gt;HR_Input!L106,HR_Input!L106,'Residential Bills_Yr 3_6 Un_HR'!$B$7)</f>
        <v>6</v>
      </c>
      <c r="AB17" s="14">
        <f>ROUND(IFERROR(Z17*AA17," "),2)</f>
        <v>11.47</v>
      </c>
      <c r="AD17" s="18">
        <f>INDEX(HR_Input!$B$22:$AK$26,MATCH('Residential Bills_Yr 3_6 Un_HR'!$A17,HR_Input!$A$22:$A$26,0),MATCH('Residential Bills_Yr 3_6 Un_HR'!AD$13,HR_Input!$B$21:$AK$21,0))</f>
        <v>1.9411</v>
      </c>
      <c r="AE17" s="2">
        <f>IF($B$7&gt;HR_Input!M106,HR_Input!M106,'Residential Bills_Yr 3_6 Un_HR'!$B$7)</f>
        <v>6</v>
      </c>
      <c r="AF17" s="14">
        <f>ROUND(IFERROR(AD17*AE17," "),2)</f>
        <v>11.65</v>
      </c>
      <c r="AH17" s="18">
        <f>INDEX(HR_Input!$B$22:$AK$26,MATCH('Residential Bills_Yr 3_6 Un_HR'!$A17,HR_Input!$A$22:$A$26,0),MATCH('Residential Bills_Yr 3_6 Un_HR'!AH$13,HR_Input!$B$21:$AK$21,0))</f>
        <v>1.9411</v>
      </c>
      <c r="AI17" s="2">
        <f>IF($B$7&gt;HR_Input!N106,HR_Input!N106,'Residential Bills_Yr 3_6 Un_HR'!$B$7)</f>
        <v>6</v>
      </c>
      <c r="AJ17" s="14">
        <f>ROUND(IFERROR(AH17*AI17," "),2)</f>
        <v>11.65</v>
      </c>
      <c r="AL17" s="18">
        <f>INDEX(HR_Input!$B$22:$AK$26,MATCH('Residential Bills_Yr 3_6 Un_HR'!$A17,HR_Input!$A$22:$A$26,0),MATCH('Residential Bills_Yr 3_6 Un_HR'!AL$13,HR_Input!$B$21:$AK$21,0))</f>
        <v>1.9411</v>
      </c>
      <c r="AM17" s="2">
        <f>IF($B$7&gt;HR_Input!O106,HR_Input!O106,'Residential Bills_Yr 3_6 Un_HR'!$B$7)</f>
        <v>6</v>
      </c>
      <c r="AN17" s="14">
        <f>ROUND(IFERROR(AL17*AM17," "),2)</f>
        <v>11.65</v>
      </c>
      <c r="AP17" s="18">
        <f>INDEX(HR_Input!$B$22:$AK$26,MATCH('Residential Bills_Yr 3_6 Un_HR'!$A17,HR_Input!$A$22:$A$26,0),MATCH('Residential Bills_Yr 3_6 Un_HR'!AP$13,HR_Input!$B$21:$AK$21,0))</f>
        <v>1.9411</v>
      </c>
      <c r="AQ17" s="2">
        <f>IF($B$7&gt;HR_Input!P106,HR_Input!P106,'Residential Bills_Yr 3_6 Un_HR'!$B$7)</f>
        <v>6</v>
      </c>
      <c r="AR17" s="14">
        <f>ROUND(IFERROR(AP17*AQ17," "),2)</f>
        <v>11.65</v>
      </c>
      <c r="AS17" s="6"/>
      <c r="AT17" s="18">
        <f>INDEX(HR_Input!$B$22:$AK$26,MATCH('Residential Bills_Yr 3_6 Un_HR'!$A17,HR_Input!$A$22:$A$26,0),MATCH('Residential Bills_Yr 3_6 Un_HR'!AT$13,HR_Input!$B$21:$AK$21,0))</f>
        <v>1.9411</v>
      </c>
      <c r="AU17" s="2">
        <f>IF($B$7&gt;HR_Input!Q106,HR_Input!Q106,'Residential Bills_Yr 3_6 Un_HR'!$B$7)</f>
        <v>6</v>
      </c>
      <c r="AV17" s="14">
        <f>ROUND(IFERROR(AT17*AU17," "),2)</f>
        <v>11.65</v>
      </c>
    </row>
    <row r="18" spans="1:48" x14ac:dyDescent="0.25">
      <c r="A18" t="str">
        <f>HR_Input!A23</f>
        <v>Tier 2</v>
      </c>
      <c r="B18" s="18">
        <f>INDEX(HR_Input!$B$22:$AK$26,MATCH('Residential Bills_Yr 3_6 Un_HR'!$A18,HR_Input!$A$22:$A$26,0),MATCH('Residential Bills_Yr 3_6 Un_HR'!B$13,HR_Input!$B$21:$AK$21,0))</f>
        <v>7.7489999999999997</v>
      </c>
      <c r="C18" s="2">
        <f>IF(($B$7-C17)&gt;HR_Input!F107,HR_Input!F107,($B$7-C17))</f>
        <v>0</v>
      </c>
      <c r="D18" s="14">
        <f>ROUND(IFERROR(B18*C18," "),2)</f>
        <v>0</v>
      </c>
      <c r="F18" s="18">
        <f>INDEX(HR_Input!$B$22:$AK$26,MATCH('Residential Bills_Yr 3_6 Un_HR'!$A18,HR_Input!$A$22:$A$26,0),MATCH('Residential Bills_Yr 3_6 Un_HR'!F$13,HR_Input!$B$21:$AK$21,0))</f>
        <v>7.7489999999999997</v>
      </c>
      <c r="G18" s="2">
        <f>IF(($B$7-G17)&gt;HR_Input!G107,HR_Input!G107,($B$7-G17))</f>
        <v>0</v>
      </c>
      <c r="H18" s="14">
        <f>ROUND(IFERROR(F18*G18," "),2)</f>
        <v>0</v>
      </c>
      <c r="J18" s="18">
        <f>INDEX(HR_Input!$B$22:$AK$26,MATCH('Residential Bills_Yr 3_6 Un_HR'!$A18,HR_Input!$A$22:$A$26,0),MATCH('Residential Bills_Yr 3_6 Un_HR'!J$13,HR_Input!$B$21:$AK$21,0))</f>
        <v>7.7489999999999997</v>
      </c>
      <c r="K18" s="2">
        <f>IF(($B$7-K17)&gt;HR_Input!H107,HR_Input!H107,($B$7-K17))</f>
        <v>0</v>
      </c>
      <c r="L18" s="14">
        <f>ROUND(IFERROR(J18*K18," "),2)</f>
        <v>0</v>
      </c>
      <c r="N18" s="18">
        <f>INDEX(HR_Input!$B$22:$AK$26,MATCH('Residential Bills_Yr 3_6 Un_HR'!$A18,HR_Input!$A$22:$A$26,0),MATCH('Residential Bills_Yr 3_6 Un_HR'!N$13,HR_Input!$B$21:$AK$21,0))</f>
        <v>7.7489999999999997</v>
      </c>
      <c r="O18" s="2">
        <f>IF(($B$7-O17)&gt;HR_Input!I107,HR_Input!I107,($B$7-O17))</f>
        <v>0</v>
      </c>
      <c r="P18" s="14">
        <f>ROUND(IFERROR(N18*O18," "),2)</f>
        <v>0</v>
      </c>
      <c r="R18" s="18">
        <f>INDEX(HR_Input!$B$22:$AK$26,MATCH('Residential Bills_Yr 3_6 Un_HR'!$A18,HR_Input!$A$22:$A$26,0),MATCH('Residential Bills_Yr 3_6 Un_HR'!R$13,HR_Input!$B$21:$AK$21,0))</f>
        <v>7.7489999999999997</v>
      </c>
      <c r="S18" s="2">
        <f>IF(($B$7-S17)&gt;HR_Input!J107,HR_Input!J107,($B$7-S17))</f>
        <v>0</v>
      </c>
      <c r="T18" s="14">
        <f>ROUND(IFERROR(R18*S18," "),2)</f>
        <v>0</v>
      </c>
      <c r="V18" s="18">
        <f>INDEX(HR_Input!$B$22:$AK$26,MATCH('Residential Bills_Yr 3_6 Un_HR'!$A18,HR_Input!$A$22:$A$26,0),MATCH('Residential Bills_Yr 3_6 Un_HR'!V$13,HR_Input!$B$21:$AK$21,0))</f>
        <v>7.7489999999999997</v>
      </c>
      <c r="W18" s="2">
        <f>IF(($B$7-W17)&gt;HR_Input!K107,HR_Input!K107,($B$7-W17))</f>
        <v>0</v>
      </c>
      <c r="X18" s="14">
        <f>ROUND(IFERROR(V18*W18," "),2)</f>
        <v>0</v>
      </c>
      <c r="Z18" s="18">
        <f>INDEX(HR_Input!$B$22:$AK$26,MATCH('Residential Bills_Yr 3_6 Un_HR'!$A18,HR_Input!$A$22:$A$26,0),MATCH('Residential Bills_Yr 3_6 Un_HR'!Z$13,HR_Input!$B$21:$AK$21,0))</f>
        <v>7.7489999999999997</v>
      </c>
      <c r="AA18" s="2">
        <f>IF(($B$7-AA17)&gt;HR_Input!L107,HR_Input!L107,($B$7-AA17))</f>
        <v>0</v>
      </c>
      <c r="AB18" s="14">
        <f>ROUND(IFERROR(Z18*AA18," "),2)</f>
        <v>0</v>
      </c>
      <c r="AD18" s="18">
        <f>INDEX(HR_Input!$B$22:$AK$26,MATCH('Residential Bills_Yr 3_6 Un_HR'!$A18,HR_Input!$A$22:$A$26,0),MATCH('Residential Bills_Yr 3_6 Un_HR'!AD$13,HR_Input!$B$21:$AK$21,0))</f>
        <v>7.8712999999999997</v>
      </c>
      <c r="AE18" s="2">
        <f>IF(($B$7-AE17)&gt;HR_Input!M107,HR_Input!M107,($B$7-AE17))</f>
        <v>0</v>
      </c>
      <c r="AF18" s="14">
        <f>ROUND(IFERROR(AD18*AE18," "),2)</f>
        <v>0</v>
      </c>
      <c r="AH18" s="18">
        <f>INDEX(HR_Input!$B$22:$AK$26,MATCH('Residential Bills_Yr 3_6 Un_HR'!$A18,HR_Input!$A$22:$A$26,0),MATCH('Residential Bills_Yr 3_6 Un_HR'!AH$13,HR_Input!$B$21:$AK$21,0))</f>
        <v>7.8712999999999997</v>
      </c>
      <c r="AI18" s="2">
        <f>IF(($B$7-AI17)&gt;HR_Input!N107,HR_Input!N107,($B$7-AI17))</f>
        <v>0</v>
      </c>
      <c r="AJ18" s="14">
        <f>ROUND(IFERROR(AH18*AI18," "),2)</f>
        <v>0</v>
      </c>
      <c r="AL18" s="18">
        <f>INDEX(HR_Input!$B$22:$AK$26,MATCH('Residential Bills_Yr 3_6 Un_HR'!$A18,HR_Input!$A$22:$A$26,0),MATCH('Residential Bills_Yr 3_6 Un_HR'!AL$13,HR_Input!$B$21:$AK$21,0))</f>
        <v>7.8712999999999997</v>
      </c>
      <c r="AM18" s="2">
        <f>IF(($B$7-AM17)&gt;HR_Input!O107,HR_Input!O107,($B$7-AM17))</f>
        <v>0</v>
      </c>
      <c r="AN18" s="14">
        <f>ROUND(IFERROR(AL18*AM18," "),2)</f>
        <v>0</v>
      </c>
      <c r="AP18" s="18">
        <f>INDEX(HR_Input!$B$22:$AK$26,MATCH('Residential Bills_Yr 3_6 Un_HR'!$A18,HR_Input!$A$22:$A$26,0),MATCH('Residential Bills_Yr 3_6 Un_HR'!AP$13,HR_Input!$B$21:$AK$21,0))</f>
        <v>7.8712999999999997</v>
      </c>
      <c r="AQ18" s="2">
        <f>IF(($B$7-AQ17)&gt;HR_Input!P107,HR_Input!P107,($B$7-AQ17))</f>
        <v>0</v>
      </c>
      <c r="AR18" s="14">
        <f>ROUND(IFERROR(AP18*AQ18," "),2)</f>
        <v>0</v>
      </c>
      <c r="AS18" s="6"/>
      <c r="AT18" s="18">
        <f>INDEX(HR_Input!$B$22:$AK$26,MATCH('Residential Bills_Yr 3_6 Un_HR'!$A18,HR_Input!$A$22:$A$26,0),MATCH('Residential Bills_Yr 3_6 Un_HR'!AT$13,HR_Input!$B$21:$AK$21,0))</f>
        <v>7.8712999999999997</v>
      </c>
      <c r="AU18" s="2">
        <f>IF(($B$7-AU17)&gt;HR_Input!Q107,HR_Input!Q107,($B$7-AU17))</f>
        <v>0</v>
      </c>
      <c r="AV18" s="14">
        <f>ROUND(IFERROR(AT18*AU18," "),2)</f>
        <v>0</v>
      </c>
    </row>
    <row r="19" spans="1:48" x14ac:dyDescent="0.25">
      <c r="A19" t="str">
        <f>HR_Input!A24</f>
        <v>Tier 3</v>
      </c>
      <c r="B19" s="18">
        <f>INDEX(HR_Input!$B$22:$AK$26,MATCH('Residential Bills_Yr 3_6 Un_HR'!$A19,HR_Input!$A$22:$A$26,0),MATCH('Residential Bills_Yr 3_6 Un_HR'!B$13,HR_Input!$B$21:$AK$21,0))</f>
        <v>9.6951000000000001</v>
      </c>
      <c r="C19" s="2">
        <f>IF(OR(HR_Input!F104="Tier 4",HR_Input!F104="Tier 5"),IF(('Residential Bills_Yr 3_6 Un_HR'!$B$7-'Residential Bills_Yr 3_6 Un_HR'!C17-'Residential Bills_Yr 3_6 Un_HR'!C18)&gt;HR_Input!F108,HR_Input!F108,('Residential Bills_Yr 3_6 Un_HR'!$B$7-'Residential Bills_Yr 3_6 Un_HR'!C17-'Residential Bills_Yr 3_6 Un_HR'!C18)),('Residential Bills_Yr 3_6 Un_HR'!$B$7-'Residential Bills_Yr 3_6 Un_HR'!C17-'Residential Bills_Yr 3_6 Un_HR'!C18))</f>
        <v>0</v>
      </c>
      <c r="D19" s="14">
        <f>ROUND(IFERROR(B19*C19," "),2)</f>
        <v>0</v>
      </c>
      <c r="F19" s="18">
        <f>INDEX(HR_Input!$B$22:$AK$26,MATCH('Residential Bills_Yr 3_6 Un_HR'!$A19,HR_Input!$A$22:$A$26,0),MATCH('Residential Bills_Yr 3_6 Un_HR'!F$13,HR_Input!$B$21:$AK$21,0))</f>
        <v>9.6951000000000001</v>
      </c>
      <c r="G19" s="2">
        <f>IF(OR(HR_Input!G104="Tier 4",HR_Input!G104="Tier 5"),IF(('Residential Bills_Yr 3_6 Un_HR'!$B$7-'Residential Bills_Yr 3_6 Un_HR'!G17-'Residential Bills_Yr 3_6 Un_HR'!G18)&gt;HR_Input!G108,HR_Input!G108,('Residential Bills_Yr 3_6 Un_HR'!$B$7-'Residential Bills_Yr 3_6 Un_HR'!G17-'Residential Bills_Yr 3_6 Un_HR'!G18)),('Residential Bills_Yr 3_6 Un_HR'!$B$7-'Residential Bills_Yr 3_6 Un_HR'!G17-'Residential Bills_Yr 3_6 Un_HR'!G18))</f>
        <v>0</v>
      </c>
      <c r="H19" s="14">
        <f>ROUND(IFERROR(F19*G19," "),2)</f>
        <v>0</v>
      </c>
      <c r="J19" s="18">
        <f>INDEX(HR_Input!$B$22:$AK$26,MATCH('Residential Bills_Yr 3_6 Un_HR'!$A19,HR_Input!$A$22:$A$26,0),MATCH('Residential Bills_Yr 3_6 Un_HR'!J$13,HR_Input!$B$21:$AK$21,0))</f>
        <v>9.6951000000000001</v>
      </c>
      <c r="K19" s="2">
        <f>IF(OR(HR_Input!H104="Tier 4",HR_Input!H104="Tier 5"),IF(('Residential Bills_Yr 3_6 Un_HR'!$B$7-'Residential Bills_Yr 3_6 Un_HR'!K17-'Residential Bills_Yr 3_6 Un_HR'!K18)&gt;HR_Input!H108,HR_Input!H108,('Residential Bills_Yr 3_6 Un_HR'!$B$7-'Residential Bills_Yr 3_6 Un_HR'!K17-'Residential Bills_Yr 3_6 Un_HR'!K18)),('Residential Bills_Yr 3_6 Un_HR'!$B$7-'Residential Bills_Yr 3_6 Un_HR'!K17-'Residential Bills_Yr 3_6 Un_HR'!K18))</f>
        <v>0</v>
      </c>
      <c r="L19" s="14">
        <f>ROUND(IFERROR(J19*K19," "),2)</f>
        <v>0</v>
      </c>
      <c r="N19" s="18">
        <f>INDEX(HR_Input!$B$22:$AK$26,MATCH('Residential Bills_Yr 3_6 Un_HR'!$A19,HR_Input!$A$22:$A$26,0),MATCH('Residential Bills_Yr 3_6 Un_HR'!N$13,HR_Input!$B$21:$AK$21,0))</f>
        <v>9.6951000000000001</v>
      </c>
      <c r="O19" s="2">
        <f>IF(OR(HR_Input!I104="Tier 4",HR_Input!I104="Tier 5"),IF(('Residential Bills_Yr 3_6 Un_HR'!$B$7-'Residential Bills_Yr 3_6 Un_HR'!O17-'Residential Bills_Yr 3_6 Un_HR'!O18)&gt;HR_Input!I108,HR_Input!I108,('Residential Bills_Yr 3_6 Un_HR'!$B$7-'Residential Bills_Yr 3_6 Un_HR'!O17-'Residential Bills_Yr 3_6 Un_HR'!O18)),('Residential Bills_Yr 3_6 Un_HR'!$B$7-'Residential Bills_Yr 3_6 Un_HR'!O17-'Residential Bills_Yr 3_6 Un_HR'!O18))</f>
        <v>0</v>
      </c>
      <c r="P19" s="14">
        <f>ROUND(IFERROR(N19*O19," "),2)</f>
        <v>0</v>
      </c>
      <c r="R19" s="18">
        <f>INDEX(HR_Input!$B$22:$AK$26,MATCH('Residential Bills_Yr 3_6 Un_HR'!$A19,HR_Input!$A$22:$A$26,0),MATCH('Residential Bills_Yr 3_6 Un_HR'!R$13,HR_Input!$B$21:$AK$21,0))</f>
        <v>9.6951000000000001</v>
      </c>
      <c r="S19" s="2">
        <f>IF(OR(HR_Input!J104="Tier 4",HR_Input!J104="Tier 5"),IF(('Residential Bills_Yr 3_6 Un_HR'!$B$7-'Residential Bills_Yr 3_6 Un_HR'!S17-'Residential Bills_Yr 3_6 Un_HR'!S18)&gt;HR_Input!J108,HR_Input!J108,('Residential Bills_Yr 3_6 Un_HR'!$B$7-'Residential Bills_Yr 3_6 Un_HR'!S17-'Residential Bills_Yr 3_6 Un_HR'!S18)),('Residential Bills_Yr 3_6 Un_HR'!$B$7-'Residential Bills_Yr 3_6 Un_HR'!S17-'Residential Bills_Yr 3_6 Un_HR'!S18))</f>
        <v>0</v>
      </c>
      <c r="T19" s="14">
        <f>ROUND(IFERROR(R19*S19," "),2)</f>
        <v>0</v>
      </c>
      <c r="V19" s="18">
        <f>INDEX(HR_Input!$B$22:$AK$26,MATCH('Residential Bills_Yr 3_6 Un_HR'!$A19,HR_Input!$A$22:$A$26,0),MATCH('Residential Bills_Yr 3_6 Un_HR'!V$13,HR_Input!$B$21:$AK$21,0))</f>
        <v>9.6951000000000001</v>
      </c>
      <c r="W19" s="2">
        <f>IF(OR(HR_Input!K104="Tier 4",HR_Input!K104="Tier 5"),IF(('Residential Bills_Yr 3_6 Un_HR'!$B$7-'Residential Bills_Yr 3_6 Un_HR'!W17-'Residential Bills_Yr 3_6 Un_HR'!W18)&gt;HR_Input!K108,HR_Input!K108,('Residential Bills_Yr 3_6 Un_HR'!$B$7-'Residential Bills_Yr 3_6 Un_HR'!W17-'Residential Bills_Yr 3_6 Un_HR'!W18)),('Residential Bills_Yr 3_6 Un_HR'!$B$7-'Residential Bills_Yr 3_6 Un_HR'!W17-'Residential Bills_Yr 3_6 Un_HR'!W18))</f>
        <v>0</v>
      </c>
      <c r="X19" s="14">
        <f>ROUND(IFERROR(V19*W19," "),2)</f>
        <v>0</v>
      </c>
      <c r="Z19" s="18">
        <f>INDEX(HR_Input!$B$22:$AK$26,MATCH('Residential Bills_Yr 3_6 Un_HR'!$A19,HR_Input!$A$22:$A$26,0),MATCH('Residential Bills_Yr 3_6 Un_HR'!Z$13,HR_Input!$B$21:$AK$21,0))</f>
        <v>9.6951000000000001</v>
      </c>
      <c r="AA19" s="2">
        <f>IF(OR(HR_Input!L104="Tier 4",HR_Input!L104="Tier 5"),IF(('Residential Bills_Yr 3_6 Un_HR'!$B$7-'Residential Bills_Yr 3_6 Un_HR'!AA17-'Residential Bills_Yr 3_6 Un_HR'!AA18)&gt;HR_Input!L108,HR_Input!L108,('Residential Bills_Yr 3_6 Un_HR'!$B$7-'Residential Bills_Yr 3_6 Un_HR'!AA17-'Residential Bills_Yr 3_6 Un_HR'!AA18)),('Residential Bills_Yr 3_6 Un_HR'!$B$7-'Residential Bills_Yr 3_6 Un_HR'!AA17-'Residential Bills_Yr 3_6 Un_HR'!AA18))</f>
        <v>0</v>
      </c>
      <c r="AB19" s="14">
        <f>ROUND(IFERROR(Z19*AA19," "),2)</f>
        <v>0</v>
      </c>
      <c r="AD19" s="18">
        <f>INDEX(HR_Input!$B$22:$AK$26,MATCH('Residential Bills_Yr 3_6 Un_HR'!$A19,HR_Input!$A$22:$A$26,0),MATCH('Residential Bills_Yr 3_6 Un_HR'!AD$13,HR_Input!$B$21:$AK$21,0))</f>
        <v>9.8480000000000008</v>
      </c>
      <c r="AE19" s="2">
        <f>IF(OR(HR_Input!M104="Tier 4",HR_Input!M104="Tier 5"),IF(('Residential Bills_Yr 3_6 Un_HR'!$B$7-'Residential Bills_Yr 3_6 Un_HR'!AE17-'Residential Bills_Yr 3_6 Un_HR'!AE18)&gt;HR_Input!M108,HR_Input!M108,('Residential Bills_Yr 3_6 Un_HR'!$B$7-'Residential Bills_Yr 3_6 Un_HR'!AE17-'Residential Bills_Yr 3_6 Un_HR'!AE18)),('Residential Bills_Yr 3_6 Un_HR'!$B$7-'Residential Bills_Yr 3_6 Un_HR'!AE17-'Residential Bills_Yr 3_6 Un_HR'!AE18))</f>
        <v>0</v>
      </c>
      <c r="AF19" s="14">
        <f>ROUND(IFERROR(AD19*AE19," "),2)</f>
        <v>0</v>
      </c>
      <c r="AH19" s="18">
        <f>INDEX(HR_Input!$B$22:$AK$26,MATCH('Residential Bills_Yr 3_6 Un_HR'!$A19,HR_Input!$A$22:$A$26,0),MATCH('Residential Bills_Yr 3_6 Un_HR'!AH$13,HR_Input!$B$21:$AK$21,0))</f>
        <v>9.8480000000000008</v>
      </c>
      <c r="AI19" s="2">
        <f>IF(OR(HR_Input!N104="Tier 4",HR_Input!N104="Tier 5"),IF(('Residential Bills_Yr 3_6 Un_HR'!$B$7-'Residential Bills_Yr 3_6 Un_HR'!AI17-'Residential Bills_Yr 3_6 Un_HR'!AI18)&gt;HR_Input!N108,HR_Input!N108,('Residential Bills_Yr 3_6 Un_HR'!$B$7-'Residential Bills_Yr 3_6 Un_HR'!AI17-'Residential Bills_Yr 3_6 Un_HR'!AI18)),('Residential Bills_Yr 3_6 Un_HR'!$B$7-'Residential Bills_Yr 3_6 Un_HR'!AI17-'Residential Bills_Yr 3_6 Un_HR'!AI18))</f>
        <v>0</v>
      </c>
      <c r="AJ19" s="14">
        <f>ROUND(IFERROR(AH19*AI19," "),2)</f>
        <v>0</v>
      </c>
      <c r="AL19" s="18">
        <f>INDEX(HR_Input!$B$22:$AK$26,MATCH('Residential Bills_Yr 3_6 Un_HR'!$A19,HR_Input!$A$22:$A$26,0),MATCH('Residential Bills_Yr 3_6 Un_HR'!AL$13,HR_Input!$B$21:$AK$21,0))</f>
        <v>9.8480000000000008</v>
      </c>
      <c r="AM19" s="2">
        <f>IF(OR(HR_Input!O104="Tier 4",HR_Input!O104="Tier 5"),IF(('Residential Bills_Yr 3_6 Un_HR'!$B$7-'Residential Bills_Yr 3_6 Un_HR'!AM17-'Residential Bills_Yr 3_6 Un_HR'!AM18)&gt;HR_Input!O108,HR_Input!O108,('Residential Bills_Yr 3_6 Un_HR'!$B$7-'Residential Bills_Yr 3_6 Un_HR'!AM17-'Residential Bills_Yr 3_6 Un_HR'!AM18)),('Residential Bills_Yr 3_6 Un_HR'!$B$7-'Residential Bills_Yr 3_6 Un_HR'!AM17-'Residential Bills_Yr 3_6 Un_HR'!AM18))</f>
        <v>0</v>
      </c>
      <c r="AN19" s="14">
        <f>ROUND(IFERROR(AL19*AM19," "),2)</f>
        <v>0</v>
      </c>
      <c r="AP19" s="18">
        <f>INDEX(HR_Input!$B$22:$AK$26,MATCH('Residential Bills_Yr 3_6 Un_HR'!$A19,HR_Input!$A$22:$A$26,0),MATCH('Residential Bills_Yr 3_6 Un_HR'!AP$13,HR_Input!$B$21:$AK$21,0))</f>
        <v>9.8480000000000008</v>
      </c>
      <c r="AQ19" s="2">
        <f>IF(OR(HR_Input!P104="Tier 4",HR_Input!P104="Tier 5"),IF(('Residential Bills_Yr 3_6 Un_HR'!$B$7-'Residential Bills_Yr 3_6 Un_HR'!AQ17-'Residential Bills_Yr 3_6 Un_HR'!AQ18)&gt;HR_Input!P108,HR_Input!P108,('Residential Bills_Yr 3_6 Un_HR'!$B$7-'Residential Bills_Yr 3_6 Un_HR'!AQ17-'Residential Bills_Yr 3_6 Un_HR'!AQ18)),('Residential Bills_Yr 3_6 Un_HR'!$B$7-'Residential Bills_Yr 3_6 Un_HR'!AQ17-'Residential Bills_Yr 3_6 Un_HR'!AQ18))</f>
        <v>0</v>
      </c>
      <c r="AR19" s="14">
        <f>ROUND(IFERROR(AP19*AQ19," "),2)</f>
        <v>0</v>
      </c>
      <c r="AS19" s="6"/>
      <c r="AT19" s="18">
        <f>INDEX(HR_Input!$B$22:$AK$26,MATCH('Residential Bills_Yr 3_6 Un_HR'!$A19,HR_Input!$A$22:$A$26,0),MATCH('Residential Bills_Yr 3_6 Un_HR'!AT$13,HR_Input!$B$21:$AK$21,0))</f>
        <v>9.8480000000000008</v>
      </c>
      <c r="AU19" s="2">
        <f>IF(OR(HR_Input!Q104="Tier 4",HR_Input!Q104="Tier 5"),IF(('Residential Bills_Yr 3_6 Un_HR'!$B$7-'Residential Bills_Yr 3_6 Un_HR'!AU17-'Residential Bills_Yr 3_6 Un_HR'!AU18)&gt;HR_Input!Q108,HR_Input!Q108,('Residential Bills_Yr 3_6 Un_HR'!$B$7-'Residential Bills_Yr 3_6 Un_HR'!AU17-'Residential Bills_Yr 3_6 Un_HR'!AU18)),('Residential Bills_Yr 3_6 Un_HR'!$B$7-'Residential Bills_Yr 3_6 Un_HR'!AU17-'Residential Bills_Yr 3_6 Un_HR'!AU18))</f>
        <v>0</v>
      </c>
      <c r="AV19" s="14">
        <f>ROUND(IFERROR(AT19*AU19," "),2)</f>
        <v>0</v>
      </c>
    </row>
    <row r="20" spans="1:48" ht="14.45" hidden="1" customHeight="1" x14ac:dyDescent="0.25">
      <c r="A20" t="str">
        <f>HR_Input!A25</f>
        <v>Tier 4</v>
      </c>
      <c r="B20" s="18">
        <f>INDEX(HR_Input!$B$22:$AK$26,MATCH('Residential Bills_Yr 3_6 Un_HR'!$A20,HR_Input!$A$22:$A$26,0),MATCH('Residential Bills_Yr 3_6 Un_HR'!B$13,HR_Input!$B$21:$AK$21,0))</f>
        <v>14.5601</v>
      </c>
      <c r="C20" s="2">
        <f>IF(HR_Input!F104="Tier 4",($B$7-C17-C18-C19),IF(HR_Input!F104="Tier 5",IF(('Residential Bills_Yr 3_6 Un_HR'!$B$7-'Residential Bills_Yr 3_6 Un_HR'!C17-'Residential Bills_Yr 3_6 Un_HR'!C18-'Residential Bills_Yr 3_6 Un_HR'!C19)&gt;HR_Input!F109,HR_Input!F109,('Residential Bills_Yr 3_6 Un_HR'!$B$7-'Residential Bills_Yr 3_6 Un_HR'!C17-'Residential Bills_Yr 3_6 Un_HR'!C18-'Residential Bills_Yr 3_6 Un_HR'!C19))," "))</f>
        <v>0</v>
      </c>
      <c r="D20" s="14">
        <f t="shared" ref="D20:D21" si="0">IFERROR(B20*C20," ")</f>
        <v>0</v>
      </c>
      <c r="F20" s="18">
        <f>INDEX(HR_Input!$B$22:$AK$26,MATCH('Residential Bills_Yr 3_6 Un_HR'!$A20,HR_Input!$A$22:$A$26,0),MATCH('Residential Bills_Yr 3_6 Un_HR'!F$13,HR_Input!$B$21:$AK$21,0))</f>
        <v>14.5601</v>
      </c>
      <c r="G20" s="2">
        <f>IF(HR_Input!G104="Tier 4",($B$7-G17-G18-G19),IF(HR_Input!G104="Tier 5",IF(('Residential Bills_Yr 3_6 Un_HR'!$B$7-'Residential Bills_Yr 3_6 Un_HR'!G17-'Residential Bills_Yr 3_6 Un_HR'!G18-'Residential Bills_Yr 3_6 Un_HR'!G19)&gt;HR_Input!G109,HR_Input!G109,('Residential Bills_Yr 3_6 Un_HR'!$B$7-'Residential Bills_Yr 3_6 Un_HR'!G17-'Residential Bills_Yr 3_6 Un_HR'!G18-'Residential Bills_Yr 3_6 Un_HR'!G19))," "))</f>
        <v>0</v>
      </c>
      <c r="H20" s="14">
        <f t="shared" ref="H20:H21" si="1">IFERROR(F20*G20," ")</f>
        <v>0</v>
      </c>
      <c r="J20" s="18">
        <f>INDEX(HR_Input!$B$22:$AK$26,MATCH('Residential Bills_Yr 3_6 Un_HR'!$A20,HR_Input!$A$22:$A$26,0),MATCH('Residential Bills_Yr 3_6 Un_HR'!J$13,HR_Input!$B$21:$AK$21,0))</f>
        <v>14.5601</v>
      </c>
      <c r="K20" s="2">
        <f>IF(HR_Input!H104="Tier 4",($B$7-K17-K18-K19),IF(HR_Input!H104="Tier 5",IF(('Residential Bills_Yr 3_6 Un_HR'!$B$7-'Residential Bills_Yr 3_6 Un_HR'!K17-'Residential Bills_Yr 3_6 Un_HR'!K18-'Residential Bills_Yr 3_6 Un_HR'!K19)&gt;HR_Input!H109,HR_Input!H109,('Residential Bills_Yr 3_6 Un_HR'!$B$7-'Residential Bills_Yr 3_6 Un_HR'!K17-'Residential Bills_Yr 3_6 Un_HR'!K18-'Residential Bills_Yr 3_6 Un_HR'!K19))," "))</f>
        <v>0</v>
      </c>
      <c r="L20" s="14">
        <f t="shared" ref="L20:L21" si="2">IFERROR(J20*K20," ")</f>
        <v>0</v>
      </c>
      <c r="N20" s="18">
        <f>INDEX(HR_Input!$B$22:$AK$26,MATCH('Residential Bills_Yr 3_6 Un_HR'!$A20,HR_Input!$A$22:$A$26,0),MATCH('Residential Bills_Yr 3_6 Un_HR'!N$13,HR_Input!$B$21:$AK$21,0))</f>
        <v>14.5601</v>
      </c>
      <c r="O20" s="2">
        <f>IF(HR_Input!I104="Tier 4",($B$7-O17-O18-O19),IF(HR_Input!I104="Tier 5",IF(('Residential Bills_Yr 3_6 Un_HR'!$B$7-'Residential Bills_Yr 3_6 Un_HR'!O17-'Residential Bills_Yr 3_6 Un_HR'!O18-'Residential Bills_Yr 3_6 Un_HR'!O19)&gt;HR_Input!I109,HR_Input!I109,('Residential Bills_Yr 3_6 Un_HR'!$B$7-'Residential Bills_Yr 3_6 Un_HR'!O17-'Residential Bills_Yr 3_6 Un_HR'!O18-'Residential Bills_Yr 3_6 Un_HR'!O19))," "))</f>
        <v>0</v>
      </c>
      <c r="P20" s="14">
        <f t="shared" ref="P20:P21" si="3">IFERROR(N20*O20," ")</f>
        <v>0</v>
      </c>
      <c r="R20" s="18">
        <f>INDEX(HR_Input!$B$22:$AK$26,MATCH('Residential Bills_Yr 3_6 Un_HR'!$A20,HR_Input!$A$22:$A$26,0),MATCH('Residential Bills_Yr 3_6 Un_HR'!R$13,HR_Input!$B$21:$AK$21,0))</f>
        <v>14.5601</v>
      </c>
      <c r="S20" s="2">
        <f>IF(HR_Input!J104="Tier 4",($B$7-S17-S18-S19),IF(HR_Input!J104="Tier 5",IF(('Residential Bills_Yr 3_6 Un_HR'!$B$7-'Residential Bills_Yr 3_6 Un_HR'!S17-'Residential Bills_Yr 3_6 Un_HR'!S18-'Residential Bills_Yr 3_6 Un_HR'!S19)&gt;HR_Input!J109,HR_Input!J109,('Residential Bills_Yr 3_6 Un_HR'!$B$7-'Residential Bills_Yr 3_6 Un_HR'!S17-'Residential Bills_Yr 3_6 Un_HR'!S18-'Residential Bills_Yr 3_6 Un_HR'!S19))," "))</f>
        <v>0</v>
      </c>
      <c r="T20" s="14">
        <f t="shared" ref="T20:T21" si="4">IFERROR(R20*S20," ")</f>
        <v>0</v>
      </c>
      <c r="V20" s="18">
        <f>INDEX(HR_Input!$B$22:$AK$26,MATCH('Residential Bills_Yr 3_6 Un_HR'!$A20,HR_Input!$A$22:$A$26,0),MATCH('Residential Bills_Yr 3_6 Un_HR'!V$13,HR_Input!$B$21:$AK$21,0))</f>
        <v>14.5601</v>
      </c>
      <c r="W20" s="2">
        <f>IF(HR_Input!K104="Tier 4",($B$7-W17-W18-W19),IF(HR_Input!K104="Tier 5",IF(('Residential Bills_Yr 3_6 Un_HR'!$B$7-'Residential Bills_Yr 3_6 Un_HR'!W17-'Residential Bills_Yr 3_6 Un_HR'!W18-'Residential Bills_Yr 3_6 Un_HR'!W19)&gt;HR_Input!K109,HR_Input!K109,('Residential Bills_Yr 3_6 Un_HR'!$B$7-'Residential Bills_Yr 3_6 Un_HR'!W17-'Residential Bills_Yr 3_6 Un_HR'!W18-'Residential Bills_Yr 3_6 Un_HR'!W19))," "))</f>
        <v>0</v>
      </c>
      <c r="X20" s="14">
        <f t="shared" ref="X20:X21" si="5">IFERROR(V20*W20," ")</f>
        <v>0</v>
      </c>
      <c r="Z20" s="18">
        <f>INDEX(HR_Input!$B$22:$AK$26,MATCH('Residential Bills_Yr 3_6 Un_HR'!$A20,HR_Input!$A$22:$A$26,0),MATCH('Residential Bills_Yr 3_6 Un_HR'!Z$13,HR_Input!$B$21:$AK$21,0))</f>
        <v>14.5601</v>
      </c>
      <c r="AA20" s="2">
        <f>IF(HR_Input!L104="Tier 4",($B$7-AA17-AA18-AA19),IF(HR_Input!L104="Tier 5",IF(('Residential Bills_Yr 3_6 Un_HR'!$B$7-'Residential Bills_Yr 3_6 Un_HR'!AA17-'Residential Bills_Yr 3_6 Un_HR'!AA18-'Residential Bills_Yr 3_6 Un_HR'!AA19)&gt;HR_Input!L109,HR_Input!L109,('Residential Bills_Yr 3_6 Un_HR'!$B$7-'Residential Bills_Yr 3_6 Un_HR'!AA17-'Residential Bills_Yr 3_6 Un_HR'!AA18-'Residential Bills_Yr 3_6 Un_HR'!AA19))," "))</f>
        <v>0</v>
      </c>
      <c r="AB20" s="14">
        <f t="shared" ref="AB20:AB21" si="6">IFERROR(Z20*AA20," ")</f>
        <v>0</v>
      </c>
      <c r="AD20" s="18">
        <f>INDEX(HR_Input!$B$22:$AK$26,MATCH('Residential Bills_Yr 3_6 Un_HR'!$A20,HR_Input!$A$22:$A$26,0),MATCH('Residential Bills_Yr 3_6 Un_HR'!AD$13,HR_Input!$B$21:$AK$21,0))</f>
        <v>14.7898</v>
      </c>
      <c r="AE20" s="2">
        <f>IF(HR_Input!M104="Tier 4",($B$7-AE17-AE18-AE19),IF(HR_Input!M104="Tier 5",IF(('Residential Bills_Yr 3_6 Un_HR'!$B$7-'Residential Bills_Yr 3_6 Un_HR'!AE17-'Residential Bills_Yr 3_6 Un_HR'!AE18-'Residential Bills_Yr 3_6 Un_HR'!AE19)&gt;HR_Input!M109,HR_Input!M109,('Residential Bills_Yr 3_6 Un_HR'!$B$7-'Residential Bills_Yr 3_6 Un_HR'!AE17-'Residential Bills_Yr 3_6 Un_HR'!AE18-'Residential Bills_Yr 3_6 Un_HR'!AE19))," "))</f>
        <v>0</v>
      </c>
      <c r="AF20" s="14">
        <f t="shared" ref="AF20:AF21" si="7">IFERROR(AD20*AE20," ")</f>
        <v>0</v>
      </c>
      <c r="AH20" s="18">
        <f>INDEX(HR_Input!$B$22:$AK$26,MATCH('Residential Bills_Yr 3_6 Un_HR'!$A20,HR_Input!$A$22:$A$26,0),MATCH('Residential Bills_Yr 3_6 Un_HR'!AH$13,HR_Input!$B$21:$AK$21,0))</f>
        <v>14.7898</v>
      </c>
      <c r="AI20" s="2">
        <f>IF(HR_Input!N104="Tier 4",($B$7-AI17-AI18-AI19),IF(HR_Input!N104="Tier 5",IF(('Residential Bills_Yr 3_6 Un_HR'!$B$7-'Residential Bills_Yr 3_6 Un_HR'!AI17-'Residential Bills_Yr 3_6 Un_HR'!AI18-'Residential Bills_Yr 3_6 Un_HR'!AI19)&gt;HR_Input!N109,HR_Input!N109,('Residential Bills_Yr 3_6 Un_HR'!$B$7-'Residential Bills_Yr 3_6 Un_HR'!AI17-'Residential Bills_Yr 3_6 Un_HR'!AI18-'Residential Bills_Yr 3_6 Un_HR'!AI19))," "))</f>
        <v>0</v>
      </c>
      <c r="AJ20" s="14">
        <f t="shared" ref="AJ20:AJ21" si="8">IFERROR(AH20*AI20," ")</f>
        <v>0</v>
      </c>
      <c r="AL20" s="18">
        <f>INDEX(HR_Input!$B$22:$AK$26,MATCH('Residential Bills_Yr 3_6 Un_HR'!$A20,HR_Input!$A$22:$A$26,0),MATCH('Residential Bills_Yr 3_6 Un_HR'!AL$13,HR_Input!$B$21:$AK$21,0))</f>
        <v>14.7898</v>
      </c>
      <c r="AM20" s="2">
        <f>IF(HR_Input!O104="Tier 4",($B$7-AM17-AM18-AM19),IF(HR_Input!O104="Tier 5",IF(('Residential Bills_Yr 3_6 Un_HR'!$B$7-'Residential Bills_Yr 3_6 Un_HR'!AM17-'Residential Bills_Yr 3_6 Un_HR'!AM18-'Residential Bills_Yr 3_6 Un_HR'!AM19)&gt;HR_Input!O109,HR_Input!O109,('Residential Bills_Yr 3_6 Un_HR'!$B$7-'Residential Bills_Yr 3_6 Un_HR'!AM17-'Residential Bills_Yr 3_6 Un_HR'!AM18-'Residential Bills_Yr 3_6 Un_HR'!AM19))," "))</f>
        <v>0</v>
      </c>
      <c r="AN20" s="14">
        <f t="shared" ref="AN20:AN21" si="9">IFERROR(AL20*AM20," ")</f>
        <v>0</v>
      </c>
      <c r="AP20" s="18">
        <f>INDEX(HR_Input!$B$22:$AK$26,MATCH('Residential Bills_Yr 3_6 Un_HR'!$A20,HR_Input!$A$22:$A$26,0),MATCH('Residential Bills_Yr 3_6 Un_HR'!AP$13,HR_Input!$B$21:$AK$21,0))</f>
        <v>14.7898</v>
      </c>
      <c r="AQ20" s="2">
        <f>IF(HR_Input!P104="Tier 4",($B$7-AQ17-AQ18-AQ19),IF(HR_Input!P104="Tier 5",IF(('Residential Bills_Yr 3_6 Un_HR'!$B$7-'Residential Bills_Yr 3_6 Un_HR'!AQ17-'Residential Bills_Yr 3_6 Un_HR'!AQ18-'Residential Bills_Yr 3_6 Un_HR'!AQ19)&gt;HR_Input!P109,HR_Input!P109,('Residential Bills_Yr 3_6 Un_HR'!$B$7-'Residential Bills_Yr 3_6 Un_HR'!AQ17-'Residential Bills_Yr 3_6 Un_HR'!AQ18-'Residential Bills_Yr 3_6 Un_HR'!AQ19))," "))</f>
        <v>0</v>
      </c>
      <c r="AR20" s="14">
        <f t="shared" ref="AR20:AR21" si="10">IFERROR(AP20*AQ20," ")</f>
        <v>0</v>
      </c>
      <c r="AS20" s="6"/>
      <c r="AT20" s="18">
        <f>INDEX(HR_Input!$B$22:$AK$26,MATCH('Residential Bills_Yr 3_6 Un_HR'!$A20,HR_Input!$A$22:$A$26,0),MATCH('Residential Bills_Yr 3_6 Un_HR'!AT$13,HR_Input!$B$21:$AK$21,0))</f>
        <v>14.7898</v>
      </c>
      <c r="AU20" s="2">
        <f>IF(HR_Input!Q104="Tier 4",($B$7-AU17-AU18-AU19),IF(HR_Input!Q104="Tier 5",IF(('Residential Bills_Yr 3_6 Un_HR'!$B$7-'Residential Bills_Yr 3_6 Un_HR'!AU17-'Residential Bills_Yr 3_6 Un_HR'!AU18-'Residential Bills_Yr 3_6 Un_HR'!AU19)&gt;HR_Input!Q109,HR_Input!Q109,('Residential Bills_Yr 3_6 Un_HR'!$B$7-'Residential Bills_Yr 3_6 Un_HR'!AU17-'Residential Bills_Yr 3_6 Un_HR'!AU18-'Residential Bills_Yr 3_6 Un_HR'!AU19))," "))</f>
        <v>0</v>
      </c>
      <c r="AV20" s="14">
        <f t="shared" ref="AV20:AV21" si="11">IFERROR(AT20*AU20," ")</f>
        <v>0</v>
      </c>
    </row>
    <row r="21" spans="1:48" ht="14.45" hidden="1" customHeight="1" x14ac:dyDescent="0.25">
      <c r="A21" t="str">
        <f>HR_Input!A26</f>
        <v>Tier 5</v>
      </c>
      <c r="B21" s="18">
        <f>INDEX(HR_Input!$B$22:$AK$26,MATCH('Residential Bills_Yr 3_6 Un_HR'!$A21,HR_Input!$A$22:$A$26,0),MATCH('Residential Bills_Yr 3_6 Un_HR'!B$13,HR_Input!$B$21:$AK$21,0))</f>
        <v>0</v>
      </c>
      <c r="C21" s="2" t="str">
        <f>IF(HR_Input!F104="Tier 5",('Residential Bills_Yr 3_6 Un_HR'!$B$7-'Residential Bills_Yr 3_6 Un_HR'!C17-'Residential Bills_Yr 3_6 Un_HR'!C18-'Residential Bills_Yr 3_6 Un_HR'!C19-'Residential Bills_Yr 3_6 Un_HR'!C20)," ")</f>
        <v xml:space="preserve"> </v>
      </c>
      <c r="D21" s="14" t="str">
        <f t="shared" si="0"/>
        <v xml:space="preserve"> </v>
      </c>
      <c r="F21" s="18">
        <f>INDEX(HR_Input!$B$22:$AK$26,MATCH('Residential Bills_Yr 3_6 Un_HR'!$A21,HR_Input!$A$22:$A$26,0),MATCH('Residential Bills_Yr 3_6 Un_HR'!F$13,HR_Input!$B$21:$AK$21,0))</f>
        <v>0</v>
      </c>
      <c r="G21" s="2" t="str">
        <f>IF(HR_Input!G104="Tier 5",('Residential Bills_Yr 3_6 Un_HR'!$B$7-'Residential Bills_Yr 3_6 Un_HR'!G17-'Residential Bills_Yr 3_6 Un_HR'!G18-'Residential Bills_Yr 3_6 Un_HR'!G19-'Residential Bills_Yr 3_6 Un_HR'!G20)," ")</f>
        <v xml:space="preserve"> </v>
      </c>
      <c r="H21" s="14" t="str">
        <f t="shared" si="1"/>
        <v xml:space="preserve"> </v>
      </c>
      <c r="J21" s="18">
        <f>INDEX(HR_Input!$B$22:$AK$26,MATCH('Residential Bills_Yr 3_6 Un_HR'!$A21,HR_Input!$A$22:$A$26,0),MATCH('Residential Bills_Yr 3_6 Un_HR'!J$13,HR_Input!$B$21:$AK$21,0))</f>
        <v>0</v>
      </c>
      <c r="K21" s="2" t="str">
        <f>IF(HR_Input!H104="Tier 5",('Residential Bills_Yr 3_6 Un_HR'!$B$7-'Residential Bills_Yr 3_6 Un_HR'!K$17-'Residential Bills_Yr 3_6 Un_HR'!K$18-'Residential Bills_Yr 3_6 Un_HR'!K$19-'Residential Bills_Yr 3_6 Un_HR'!K$20)," ")</f>
        <v xml:space="preserve"> </v>
      </c>
      <c r="L21" s="14" t="str">
        <f t="shared" si="2"/>
        <v xml:space="preserve"> </v>
      </c>
      <c r="N21" s="18">
        <f>INDEX(HR_Input!$B$22:$AK$26,MATCH('Residential Bills_Yr 3_6 Un_HR'!$A21,HR_Input!$A$22:$A$26,0),MATCH('Residential Bills_Yr 3_6 Un_HR'!N$13,HR_Input!$B$21:$AK$21,0))</f>
        <v>0</v>
      </c>
      <c r="O21" s="2" t="str">
        <f>IF(HR_Input!I104="Tier 5",('Residential Bills_Yr 3_6 Un_HR'!$B$7-'Residential Bills_Yr 3_6 Un_HR'!O$17-'Residential Bills_Yr 3_6 Un_HR'!O$18-'Residential Bills_Yr 3_6 Un_HR'!O$19-'Residential Bills_Yr 3_6 Un_HR'!O$20)," ")</f>
        <v xml:space="preserve"> </v>
      </c>
      <c r="P21" s="14" t="str">
        <f t="shared" si="3"/>
        <v xml:space="preserve"> </v>
      </c>
      <c r="R21" s="18">
        <f>INDEX(HR_Input!$B$22:$AK$26,MATCH('Residential Bills_Yr 3_6 Un_HR'!$A21,HR_Input!$A$22:$A$26,0),MATCH('Residential Bills_Yr 3_6 Un_HR'!R$13,HR_Input!$B$21:$AK$21,0))</f>
        <v>0</v>
      </c>
      <c r="S21" s="2" t="str">
        <f>IF(HR_Input!J104="Tier 5",('Residential Bills_Yr 3_6 Un_HR'!$B$7-'Residential Bills_Yr 3_6 Un_HR'!S$17-'Residential Bills_Yr 3_6 Un_HR'!S$18-'Residential Bills_Yr 3_6 Un_HR'!S$19-'Residential Bills_Yr 3_6 Un_HR'!S$20)," ")</f>
        <v xml:space="preserve"> </v>
      </c>
      <c r="T21" s="14" t="str">
        <f t="shared" si="4"/>
        <v xml:space="preserve"> </v>
      </c>
      <c r="V21" s="18">
        <f>INDEX(HR_Input!$B$22:$AK$26,MATCH('Residential Bills_Yr 3_6 Un_HR'!$A21,HR_Input!$A$22:$A$26,0),MATCH('Residential Bills_Yr 3_6 Un_HR'!V$13,HR_Input!$B$21:$AK$21,0))</f>
        <v>0</v>
      </c>
      <c r="W21" s="2" t="str">
        <f>IF(HR_Input!K104="Tier 5",('Residential Bills_Yr 3_6 Un_HR'!$B$7-'Residential Bills_Yr 3_6 Un_HR'!W$17-'Residential Bills_Yr 3_6 Un_HR'!W$18-'Residential Bills_Yr 3_6 Un_HR'!W$19-'Residential Bills_Yr 3_6 Un_HR'!W$20)," ")</f>
        <v xml:space="preserve"> </v>
      </c>
      <c r="X21" s="14" t="str">
        <f t="shared" si="5"/>
        <v xml:space="preserve"> </v>
      </c>
      <c r="Z21" s="18">
        <f>INDEX(HR_Input!$B$22:$AK$26,MATCH('Residential Bills_Yr 3_6 Un_HR'!$A21,HR_Input!$A$22:$A$26,0),MATCH('Residential Bills_Yr 3_6 Un_HR'!Z$13,HR_Input!$B$21:$AK$21,0))</f>
        <v>0</v>
      </c>
      <c r="AA21" s="2" t="str">
        <f>IF(HR_Input!L104="Tier 5",('Residential Bills_Yr 3_6 Un_HR'!$B$7-'Residential Bills_Yr 3_6 Un_HR'!AA$17-'Residential Bills_Yr 3_6 Un_HR'!AA$18-'Residential Bills_Yr 3_6 Un_HR'!AA$19-'Residential Bills_Yr 3_6 Un_HR'!AA$20)," ")</f>
        <v xml:space="preserve"> </v>
      </c>
      <c r="AB21" s="14" t="str">
        <f t="shared" si="6"/>
        <v xml:space="preserve"> </v>
      </c>
      <c r="AD21" s="18">
        <f>INDEX(HR_Input!$B$22:$AK$26,MATCH('Residential Bills_Yr 3_6 Un_HR'!$A21,HR_Input!$A$22:$A$26,0),MATCH('Residential Bills_Yr 3_6 Un_HR'!AD$13,HR_Input!$B$21:$AK$21,0))</f>
        <v>0</v>
      </c>
      <c r="AE21" s="2" t="str">
        <f>IF(HR_Input!M104="Tier 5",('Residential Bills_Yr 3_6 Un_HR'!$B$7-'Residential Bills_Yr 3_6 Un_HR'!AE$17-'Residential Bills_Yr 3_6 Un_HR'!AE$18-'Residential Bills_Yr 3_6 Un_HR'!AE$19-'Residential Bills_Yr 3_6 Un_HR'!AE$20)," ")</f>
        <v xml:space="preserve"> </v>
      </c>
      <c r="AF21" s="14" t="str">
        <f t="shared" si="7"/>
        <v xml:space="preserve"> </v>
      </c>
      <c r="AH21" s="18">
        <f>INDEX(HR_Input!$B$22:$AK$26,MATCH('Residential Bills_Yr 3_6 Un_HR'!$A21,HR_Input!$A$22:$A$26,0),MATCH('Residential Bills_Yr 3_6 Un_HR'!AH$13,HR_Input!$B$21:$AK$21,0))</f>
        <v>0</v>
      </c>
      <c r="AI21" s="2" t="str">
        <f>IF(HR_Input!N104="Tier 5",('Residential Bills_Yr 3_6 Un_HR'!$B$7-'Residential Bills_Yr 3_6 Un_HR'!AI$17-'Residential Bills_Yr 3_6 Un_HR'!AI$18-'Residential Bills_Yr 3_6 Un_HR'!AI$19-'Residential Bills_Yr 3_6 Un_HR'!AI$20)," ")</f>
        <v xml:space="preserve"> </v>
      </c>
      <c r="AJ21" s="14" t="str">
        <f t="shared" si="8"/>
        <v xml:space="preserve"> </v>
      </c>
      <c r="AL21" s="18">
        <f>INDEX(HR_Input!$B$22:$AK$26,MATCH('Residential Bills_Yr 3_6 Un_HR'!$A21,HR_Input!$A$22:$A$26,0),MATCH('Residential Bills_Yr 3_6 Un_HR'!AL$13,HR_Input!$B$21:$AK$21,0))</f>
        <v>0</v>
      </c>
      <c r="AM21" s="2" t="str">
        <f>IF(HR_Input!O104="Tier 5",('Residential Bills_Yr 3_6 Un_HR'!$B$7-'Residential Bills_Yr 3_6 Un_HR'!AM$17-'Residential Bills_Yr 3_6 Un_HR'!AM$18-'Residential Bills_Yr 3_6 Un_HR'!AM$19-'Residential Bills_Yr 3_6 Un_HR'!AM$20)," ")</f>
        <v xml:space="preserve"> </v>
      </c>
      <c r="AN21" s="14" t="str">
        <f t="shared" si="9"/>
        <v xml:space="preserve"> </v>
      </c>
      <c r="AP21" s="18">
        <f>INDEX(HR_Input!$B$22:$AK$26,MATCH('Residential Bills_Yr 3_6 Un_HR'!$A21,HR_Input!$A$22:$A$26,0),MATCH('Residential Bills_Yr 3_6 Un_HR'!AP$13,HR_Input!$B$21:$AK$21,0))</f>
        <v>0</v>
      </c>
      <c r="AQ21" s="2" t="str">
        <f>IF(HR_Input!P104="Tier 5",('Residential Bills_Yr 3_6 Un_HR'!$B$7-'Residential Bills_Yr 3_6 Un_HR'!AQ$17-'Residential Bills_Yr 3_6 Un_HR'!AQ$18-'Residential Bills_Yr 3_6 Un_HR'!AQ$19-'Residential Bills_Yr 3_6 Un_HR'!AQ$20)," ")</f>
        <v xml:space="preserve"> </v>
      </c>
      <c r="AR21" s="14" t="str">
        <f t="shared" si="10"/>
        <v xml:space="preserve"> </v>
      </c>
      <c r="AS21" s="6"/>
      <c r="AT21" s="18">
        <f>INDEX(HR_Input!$B$22:$AK$26,MATCH('Residential Bills_Yr 3_6 Un_HR'!$A21,HR_Input!$A$22:$A$26,0),MATCH('Residential Bills_Yr 3_6 Un_HR'!AT$13,HR_Input!$B$21:$AK$21,0))</f>
        <v>0</v>
      </c>
      <c r="AU21" s="2" t="str">
        <f>IF(HR_Input!Q104="Tier 5",('Residential Bills_Yr 3_6 Un_HR'!$B$7-'Residential Bills_Yr 3_6 Un_HR'!AU$17-'Residential Bills_Yr 3_6 Un_HR'!AU$18-'Residential Bills_Yr 3_6 Un_HR'!AU$19-'Residential Bills_Yr 3_6 Un_HR'!AU$20)," ")</f>
        <v xml:space="preserve"> </v>
      </c>
      <c r="AV21" s="14" t="str">
        <f t="shared" si="11"/>
        <v xml:space="preserve"> </v>
      </c>
    </row>
    <row r="22" spans="1:48" x14ac:dyDescent="0.25">
      <c r="A22" t="s">
        <v>25</v>
      </c>
      <c r="B22" s="13"/>
      <c r="C22" s="2">
        <f>SUM(C17:C21)</f>
        <v>6</v>
      </c>
      <c r="D22" s="19">
        <f>SUM(D17:D21)+D14</f>
        <v>39.93</v>
      </c>
      <c r="F22" s="13"/>
      <c r="G22" s="2">
        <f>SUM(G17:G21)</f>
        <v>6</v>
      </c>
      <c r="H22" s="19">
        <f>SUM(H17:H21)+H14</f>
        <v>39.93</v>
      </c>
      <c r="J22" s="13"/>
      <c r="K22" s="2">
        <f>SUM(K17:K21)</f>
        <v>6</v>
      </c>
      <c r="L22" s="19">
        <f>SUM(L17:L21)+L14</f>
        <v>39.93</v>
      </c>
      <c r="N22" s="13"/>
      <c r="O22" s="2">
        <f>SUM(O17:O21)</f>
        <v>6</v>
      </c>
      <c r="P22" s="19">
        <f>SUM(P17:P21)+P14</f>
        <v>39.93</v>
      </c>
      <c r="R22" s="13"/>
      <c r="S22" s="2">
        <f>SUM(S17:S21)</f>
        <v>6</v>
      </c>
      <c r="T22" s="19">
        <f>SUM(T17:T21)+T14</f>
        <v>39.93</v>
      </c>
      <c r="V22" s="13"/>
      <c r="W22" s="2">
        <f>SUM(W17:W21)</f>
        <v>6</v>
      </c>
      <c r="X22" s="19">
        <f>SUM(X17:X21)+X14</f>
        <v>39.93</v>
      </c>
      <c r="Z22" s="13"/>
      <c r="AA22" s="2">
        <f>SUM(AA17:AA21)</f>
        <v>6</v>
      </c>
      <c r="AB22" s="19">
        <f>SUM(AB17:AB21)+AB14</f>
        <v>39.93</v>
      </c>
      <c r="AD22" s="13"/>
      <c r="AE22" s="2">
        <f>SUM(AE17:AE21)</f>
        <v>6</v>
      </c>
      <c r="AF22" s="19">
        <f>SUM(AF17:AF21)+AF14</f>
        <v>40.11</v>
      </c>
      <c r="AH22" s="13"/>
      <c r="AI22" s="2">
        <f>SUM(AI17:AI21)</f>
        <v>6</v>
      </c>
      <c r="AJ22" s="19">
        <f>SUM(AJ17:AJ21)+AJ14</f>
        <v>40.11</v>
      </c>
      <c r="AL22" s="13"/>
      <c r="AM22" s="2">
        <f>SUM(AM17:AM21)</f>
        <v>6</v>
      </c>
      <c r="AN22" s="19">
        <f>SUM(AN17:AN21)+AN14</f>
        <v>40.11</v>
      </c>
      <c r="AP22" s="13"/>
      <c r="AQ22" s="2">
        <f>SUM(AQ17:AQ21)</f>
        <v>6</v>
      </c>
      <c r="AR22" s="19">
        <f>SUM(AR17:AR21)+AR14</f>
        <v>40.11</v>
      </c>
      <c r="AS22" s="43"/>
      <c r="AT22" s="13"/>
      <c r="AU22" s="2">
        <f>SUM(AU17:AU21)</f>
        <v>6</v>
      </c>
      <c r="AV22" s="19">
        <f>SUM(AV17:AV21)+AV14</f>
        <v>40.11</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IF($B$9="No",HR_Input!A33,"CAP Discount")</f>
        <v>CAP Surcharge</v>
      </c>
      <c r="B25" s="93">
        <f>INDEX(HR_Input!$C$33:$AL$50,MATCH($A25,HR_Input!$A$33:$A$50,0),MATCH(B$13,HR_Input!$C$32:$AL$32,0))</f>
        <v>3.5180000000000003E-2</v>
      </c>
      <c r="C25" s="23">
        <f>IF(VLOOKUP($A25,HR_Input!$A$33:$B$50,2,FALSE)="Percentage",D$22,IF(VLOOKUP($A25,HR_Input!$A$33:$B$50,2,FALSE)="Fixed","Fixed",(C$22)))</f>
        <v>39.93</v>
      </c>
      <c r="D25" s="14">
        <f t="shared" ref="D25:D36" si="12">ROUND(IF(C25="Fixed",B25,(B25*C25)),2)</f>
        <v>1.4</v>
      </c>
      <c r="F25" s="93">
        <f>INDEX(HR_Input!$C$33:$AL$50,MATCH($A25,HR_Input!$A$33:$A$50,0),MATCH(F$13,HR_Input!$C$32:$AL$32,0))</f>
        <v>3.5180000000000003E-2</v>
      </c>
      <c r="G25" s="23">
        <f>IF(VLOOKUP($A25,HR_Input!$A$33:$B$50,2,FALSE)="Percentage",H$22,IF(VLOOKUP($A25,HR_Input!$A$33:$B$50,2,FALSE)="Fixed","Fixed",(G$22)))</f>
        <v>39.93</v>
      </c>
      <c r="H25" s="14">
        <f t="shared" ref="H25:H36" si="13">ROUND(IF(G25="Fixed",F25,(F25*G25)),2)</f>
        <v>1.4</v>
      </c>
      <c r="J25" s="93">
        <f>INDEX(HR_Input!$C$33:$AL$50,MATCH($A25,HR_Input!$A$33:$A$50,0),MATCH(J$13,HR_Input!$C$32:$AL$32,0))</f>
        <v>3.5180000000000003E-2</v>
      </c>
      <c r="K25" s="23">
        <f>IF(VLOOKUP($A25,HR_Input!$A$33:$B$50,2,FALSE)="Percentage",L$22,IF(VLOOKUP($A25,HR_Input!$A$33:$B$50,2,FALSE)="Fixed","Fixed",(K$22)))</f>
        <v>39.93</v>
      </c>
      <c r="L25" s="14">
        <f t="shared" ref="L25:L36" si="14">ROUND(IF(K25="Fixed",J25,(J25*K25)),2)</f>
        <v>1.4</v>
      </c>
      <c r="N25" s="93">
        <f>INDEX(HR_Input!$C$33:$AL$50,MATCH($A25,HR_Input!$A$33:$A$50,0),MATCH(N$13,HR_Input!$C$32:$AL$32,0))</f>
        <v>3.5180000000000003E-2</v>
      </c>
      <c r="O25" s="23">
        <f>IF(VLOOKUP($A25,HR_Input!$A$33:$B$50,2,FALSE)="Percentage",P$22,IF(VLOOKUP($A25,HR_Input!$A$33:$B$50,2,FALSE)="Fixed","Fixed",(O$22)))</f>
        <v>39.93</v>
      </c>
      <c r="P25" s="14">
        <f t="shared" ref="P25:P36" si="15">ROUND(IF(O25="Fixed",N25,(N25*O25)),2)</f>
        <v>1.4</v>
      </c>
      <c r="R25" s="93">
        <f>INDEX(HR_Input!$C$33:$AL$50,MATCH($A25,HR_Input!$A$33:$A$50,0),MATCH(R$13,HR_Input!$C$32:$AL$32,0))</f>
        <v>3.5180000000000003E-2</v>
      </c>
      <c r="S25" s="23">
        <f>IF(VLOOKUP($A25,HR_Input!$A$33:$B$50,2,FALSE)="Percentage",T$22,IF(VLOOKUP($A25,HR_Input!$A$33:$B$50,2,FALSE)="Fixed","Fixed",(S$22)))</f>
        <v>39.93</v>
      </c>
      <c r="T25" s="14">
        <f t="shared" ref="T25:T36" si="16">ROUND(IF(S25="Fixed",R25,(R25*S25)),2)</f>
        <v>1.4</v>
      </c>
      <c r="V25" s="93">
        <f>INDEX(HR_Input!$C$33:$AL$50,MATCH($A25,HR_Input!$A$33:$A$50,0),MATCH(V$13,HR_Input!$C$32:$AL$32,0))</f>
        <v>3.5180000000000003E-2</v>
      </c>
      <c r="W25" s="23">
        <f>IF(VLOOKUP($A25,HR_Input!$A$33:$B$50,2,FALSE)="Percentage",X$22,IF(VLOOKUP($A25,HR_Input!$A$33:$B$50,2,FALSE)="Fixed","Fixed",(W$22)))</f>
        <v>39.93</v>
      </c>
      <c r="X25" s="14">
        <f t="shared" ref="X25:X36" si="17">ROUND(IF(W25="Fixed",V25,(V25*W25)),2)</f>
        <v>1.4</v>
      </c>
      <c r="Z25" s="93">
        <f>INDEX(HR_Input!$C$33:$AL$50,MATCH($A25,HR_Input!$A$33:$A$50,0),MATCH(Z$13,HR_Input!$C$32:$AL$32,0))</f>
        <v>3.5180000000000003E-2</v>
      </c>
      <c r="AA25" s="23">
        <f>IF(VLOOKUP($A25,HR_Input!$A$33:$B$50,2,FALSE)="Percentage",AB$22,IF(VLOOKUP($A25,HR_Input!$A$33:$B$50,2,FALSE)="Fixed","Fixed",(AA$22)))</f>
        <v>39.93</v>
      </c>
      <c r="AB25" s="14">
        <f t="shared" ref="AB25:AB36" si="18">ROUND(IF(AA25="Fixed",Z25,(Z25*AA25)),2)</f>
        <v>1.4</v>
      </c>
      <c r="AD25" s="93">
        <f>INDEX(HR_Input!$C$33:$AL$50,MATCH($A25,HR_Input!$A$33:$A$50,0),MATCH(AD$13,HR_Input!$C$32:$AL$32,0))</f>
        <v>3.5180000000000003E-2</v>
      </c>
      <c r="AE25" s="23">
        <f>IF(VLOOKUP($A25,HR_Input!$A$33:$B$50,2,FALSE)="Percentage",AF$22,IF(VLOOKUP($A25,HR_Input!$A$33:$B$50,2,FALSE)="Fixed","Fixed",(AE$22)))</f>
        <v>40.11</v>
      </c>
      <c r="AF25" s="14">
        <f t="shared" ref="AF25:AF36" si="19">ROUND(IF(AE25="Fixed",AD25,(AD25*AE25)),2)</f>
        <v>1.41</v>
      </c>
      <c r="AH25" s="93">
        <f>INDEX(HR_Input!$C$33:$AL$50,MATCH($A25,HR_Input!$A$33:$A$50,0),MATCH(AH$13,HR_Input!$C$32:$AL$32,0))</f>
        <v>3.5180000000000003E-2</v>
      </c>
      <c r="AI25" s="23">
        <f>IF(VLOOKUP($A25,HR_Input!$A$33:$B$50,2,FALSE)="Percentage",AJ$22,IF(VLOOKUP($A25,HR_Input!$A$33:$B$50,2,FALSE)="Fixed","Fixed",(AI$22)))</f>
        <v>40.11</v>
      </c>
      <c r="AJ25" s="14">
        <f t="shared" ref="AJ25:AJ36" si="20">ROUND(IF(AI25="Fixed",AH25,(AH25*AI25)),2)</f>
        <v>1.41</v>
      </c>
      <c r="AL25" s="93">
        <f>INDEX(HR_Input!$C$33:$AL$50,MATCH($A25,HR_Input!$A$33:$A$50,0),MATCH(AL$13,HR_Input!$C$32:$AL$32,0))</f>
        <v>3.5180000000000003E-2</v>
      </c>
      <c r="AM25" s="23">
        <f>IF(VLOOKUP($A25,HR_Input!$A$33:$B$50,2,FALSE)="Percentage",AN$22,IF(VLOOKUP($A25,HR_Input!$A$33:$B$50,2,FALSE)="Fixed","Fixed",(AM$22)))</f>
        <v>40.11</v>
      </c>
      <c r="AN25" s="14">
        <f t="shared" ref="AN25:AN36" si="21">ROUND(IF(AM25="Fixed",AL25,(AL25*AM25)),2)</f>
        <v>1.41</v>
      </c>
      <c r="AP25" s="93">
        <f>INDEX(HR_Input!$C$33:$AL$50,MATCH($A25,HR_Input!$A$33:$A$50,0),MATCH(AP$13,HR_Input!$C$32:$AL$32,0))</f>
        <v>3.5180000000000003E-2</v>
      </c>
      <c r="AQ25" s="23">
        <f>IF(VLOOKUP($A25,HR_Input!$A$33:$B$50,2,FALSE)="Percentage",AR$22,IF(VLOOKUP($A25,HR_Input!$A$33:$B$50,2,FALSE)="Fixed","Fixed",(AQ$22)))</f>
        <v>40.11</v>
      </c>
      <c r="AR25" s="14">
        <f t="shared" ref="AR25:AR36" si="22">ROUND(IF(AQ25="Fixed",AP25,(AP25*AQ25)),2)</f>
        <v>1.41</v>
      </c>
      <c r="AS25" s="6"/>
      <c r="AT25" s="93">
        <f>INDEX(HR_Input!$C$33:$AL$50,MATCH($A25,HR_Input!$A$33:$A$50,0),MATCH(AT$13,HR_Input!$C$32:$AL$32,0))</f>
        <v>3.5180000000000003E-2</v>
      </c>
      <c r="AU25" s="23">
        <f>IF(VLOOKUP($A25,HR_Input!$A$33:$B$50,2,FALSE)="Percentage",AV$22,IF(VLOOKUP($A25,HR_Input!$A$33:$B$50,2,FALSE)="Fixed","Fixed",(AU$22)))</f>
        <v>40.11</v>
      </c>
      <c r="AV25" s="14">
        <f t="shared" ref="AV25:AV36" si="23">ROUND(IF(AU25="Fixed",AT25,(AT25*AU25)),2)</f>
        <v>1.41</v>
      </c>
    </row>
    <row r="26" spans="1:48" x14ac:dyDescent="0.25">
      <c r="A26" t="str">
        <f>HR_Input!A34</f>
        <v>RSF Surcharge</v>
      </c>
      <c r="B26" s="93">
        <f>INDEX(HR_Input!$C$33:$AL$50,MATCH($A26,HR_Input!$A$33:$A$50,0),MATCH(B$13,HR_Input!$C$32:$AL$32,0))</f>
        <v>1.1875999999999999E-2</v>
      </c>
      <c r="C26" s="23">
        <f>IF(VLOOKUP($A26,HR_Input!$A$33:$B$50,2,FALSE)="Percentage",D$22,IF(VLOOKUP($A26,HR_Input!$A$33:$B$50,2,FALSE)="Fixed","Fixed",(C$22)))</f>
        <v>39.93</v>
      </c>
      <c r="D26" s="14">
        <f t="shared" si="12"/>
        <v>0.47</v>
      </c>
      <c r="F26" s="93">
        <f>INDEX(HR_Input!$C$33:$AL$50,MATCH($A26,HR_Input!$A$33:$A$50,0),MATCH(F$13,HR_Input!$C$32:$AL$32,0))</f>
        <v>1.1875999999999999E-2</v>
      </c>
      <c r="G26" s="23">
        <f>IF(VLOOKUP($A26,HR_Input!$A$33:$B$50,2,FALSE)="Percentage",H$22,IF(VLOOKUP($A26,HR_Input!$A$33:$B$50,2,FALSE)="Fixed","Fixed",(G$22)))</f>
        <v>39.93</v>
      </c>
      <c r="H26" s="14">
        <f t="shared" si="13"/>
        <v>0.47</v>
      </c>
      <c r="J26" s="93">
        <f>INDEX(HR_Input!$C$33:$AL$50,MATCH($A26,HR_Input!$A$33:$A$50,0),MATCH(J$13,HR_Input!$C$32:$AL$32,0))</f>
        <v>1.1875999999999999E-2</v>
      </c>
      <c r="K26" s="23">
        <f>IF(VLOOKUP($A26,HR_Input!$A$33:$B$50,2,FALSE)="Percentage",L$22,IF(VLOOKUP($A26,HR_Input!$A$33:$B$50,2,FALSE)="Fixed","Fixed",(K$22)))</f>
        <v>39.93</v>
      </c>
      <c r="L26" s="14">
        <f t="shared" si="14"/>
        <v>0.47</v>
      </c>
      <c r="N26" s="93">
        <f>INDEX(HR_Input!$C$33:$AL$50,MATCH($A26,HR_Input!$A$33:$A$50,0),MATCH(N$13,HR_Input!$C$32:$AL$32,0))</f>
        <v>1.1875999999999999E-2</v>
      </c>
      <c r="O26" s="23">
        <f>IF(VLOOKUP($A26,HR_Input!$A$33:$B$50,2,FALSE)="Percentage",P$22,IF(VLOOKUP($A26,HR_Input!$A$33:$B$50,2,FALSE)="Fixed","Fixed",(O$22)))</f>
        <v>39.93</v>
      </c>
      <c r="P26" s="14">
        <f t="shared" si="15"/>
        <v>0.47</v>
      </c>
      <c r="R26" s="93">
        <f>INDEX(HR_Input!$C$33:$AL$50,MATCH($A26,HR_Input!$A$33:$A$50,0),MATCH(R$13,HR_Input!$C$32:$AL$32,0))</f>
        <v>1.1875999999999999E-2</v>
      </c>
      <c r="S26" s="23">
        <f>IF(VLOOKUP($A26,HR_Input!$A$33:$B$50,2,FALSE)="Percentage",T$22,IF(VLOOKUP($A26,HR_Input!$A$33:$B$50,2,FALSE)="Fixed","Fixed",(S$22)))</f>
        <v>39.93</v>
      </c>
      <c r="T26" s="14">
        <f t="shared" si="16"/>
        <v>0.47</v>
      </c>
      <c r="V26" s="93">
        <f>INDEX(HR_Input!$C$33:$AL$50,MATCH($A26,HR_Input!$A$33:$A$50,0),MATCH(V$13,HR_Input!$C$32:$AL$32,0))</f>
        <v>1.1875999999999999E-2</v>
      </c>
      <c r="W26" s="23">
        <f>IF(VLOOKUP($A26,HR_Input!$A$33:$B$50,2,FALSE)="Percentage",X$22,IF(VLOOKUP($A26,HR_Input!$A$33:$B$50,2,FALSE)="Fixed","Fixed",(W$22)))</f>
        <v>39.93</v>
      </c>
      <c r="X26" s="14">
        <f t="shared" si="17"/>
        <v>0.47</v>
      </c>
      <c r="Z26" s="93">
        <f>INDEX(HR_Input!$C$33:$AL$50,MATCH($A26,HR_Input!$A$33:$A$50,0),MATCH(Z$13,HR_Input!$C$32:$AL$32,0))</f>
        <v>1.1875999999999999E-2</v>
      </c>
      <c r="AA26" s="23">
        <f>IF(VLOOKUP($A26,HR_Input!$A$33:$B$50,2,FALSE)="Percentage",AB$22,IF(VLOOKUP($A26,HR_Input!$A$33:$B$50,2,FALSE)="Fixed","Fixed",(AA$22)))</f>
        <v>39.93</v>
      </c>
      <c r="AB26" s="14">
        <f t="shared" si="18"/>
        <v>0.47</v>
      </c>
      <c r="AD26" s="93">
        <f>INDEX(HR_Input!$C$33:$AL$50,MATCH($A26,HR_Input!$A$33:$A$50,0),MATCH(AD$13,HR_Input!$C$32:$AL$32,0))</f>
        <v>1.1875999999999999E-2</v>
      </c>
      <c r="AE26" s="23">
        <f>IF(VLOOKUP($A26,HR_Input!$A$33:$B$50,2,FALSE)="Percentage",AF$22,IF(VLOOKUP($A26,HR_Input!$A$33:$B$50,2,FALSE)="Fixed","Fixed",(AE$22)))</f>
        <v>40.11</v>
      </c>
      <c r="AF26" s="14">
        <f t="shared" si="19"/>
        <v>0.48</v>
      </c>
      <c r="AH26" s="93">
        <f>INDEX(HR_Input!$C$33:$AL$50,MATCH($A26,HR_Input!$A$33:$A$50,0),MATCH(AH$13,HR_Input!$C$32:$AL$32,0))</f>
        <v>1.1875999999999999E-2</v>
      </c>
      <c r="AI26" s="23">
        <f>IF(VLOOKUP($A26,HR_Input!$A$33:$B$50,2,FALSE)="Percentage",AJ$22,IF(VLOOKUP($A26,HR_Input!$A$33:$B$50,2,FALSE)="Fixed","Fixed",(AI$22)))</f>
        <v>40.11</v>
      </c>
      <c r="AJ26" s="14">
        <f t="shared" si="20"/>
        <v>0.48</v>
      </c>
      <c r="AL26" s="93">
        <f>INDEX(HR_Input!$C$33:$AL$50,MATCH($A26,HR_Input!$A$33:$A$50,0),MATCH(AL$13,HR_Input!$C$32:$AL$32,0))</f>
        <v>1.1875999999999999E-2</v>
      </c>
      <c r="AM26" s="23">
        <f>IF(VLOOKUP($A26,HR_Input!$A$33:$B$50,2,FALSE)="Percentage",AN$22,IF(VLOOKUP($A26,HR_Input!$A$33:$B$50,2,FALSE)="Fixed","Fixed",(AM$22)))</f>
        <v>40.11</v>
      </c>
      <c r="AN26" s="14">
        <f t="shared" si="21"/>
        <v>0.48</v>
      </c>
      <c r="AP26" s="93">
        <f>INDEX(HR_Input!$C$33:$AL$50,MATCH($A26,HR_Input!$A$33:$A$50,0),MATCH(AP$13,HR_Input!$C$32:$AL$32,0))</f>
        <v>1.1875999999999999E-2</v>
      </c>
      <c r="AQ26" s="23">
        <f>IF(VLOOKUP($A26,HR_Input!$A$33:$B$50,2,FALSE)="Percentage",AR$22,IF(VLOOKUP($A26,HR_Input!$A$33:$B$50,2,FALSE)="Fixed","Fixed",(AQ$22)))</f>
        <v>40.11</v>
      </c>
      <c r="AR26" s="14">
        <f t="shared" si="22"/>
        <v>0.48</v>
      </c>
      <c r="AS26" s="6"/>
      <c r="AT26" s="93">
        <f>INDEX(HR_Input!$C$33:$AL$50,MATCH($A26,HR_Input!$A$33:$A$50,0),MATCH(AT$13,HR_Input!$C$32:$AL$32,0))</f>
        <v>1.1875999999999999E-2</v>
      </c>
      <c r="AU26" s="23">
        <f>IF(VLOOKUP($A26,HR_Input!$A$33:$B$50,2,FALSE)="Percentage",AV$22,IF(VLOOKUP($A26,HR_Input!$A$33:$B$50,2,FALSE)="Fixed","Fixed",(AU$22)))</f>
        <v>40.11</v>
      </c>
      <c r="AV26" s="14">
        <f t="shared" si="23"/>
        <v>0.48</v>
      </c>
    </row>
    <row r="27" spans="1:48" x14ac:dyDescent="0.25">
      <c r="A27" t="str">
        <f>HR_Input!A35</f>
        <v>WRAM/MCBA</v>
      </c>
      <c r="B27" s="93">
        <f>INDEX(HR_Input!$C$33:$AL$50,MATCH($A27,HR_Input!$A$33:$A$50,0),MATCH(B$13,HR_Input!$C$32:$AL$32,0))</f>
        <v>0</v>
      </c>
      <c r="C27" s="23">
        <f>IF(VLOOKUP($A27,HR_Input!$A$33:$B$50,2,FALSE)="Percentage",D$22,IF(VLOOKUP($A27,HR_Input!$A$33:$B$50,2,FALSE)="Fixed","Fixed",(C$22)))</f>
        <v>6</v>
      </c>
      <c r="D27" s="14">
        <f t="shared" si="12"/>
        <v>0</v>
      </c>
      <c r="F27" s="93">
        <f>INDEX(HR_Input!$C$33:$AL$50,MATCH($A27,HR_Input!$A$33:$A$50,0),MATCH(F$13,HR_Input!$C$32:$AL$32,0))</f>
        <v>0</v>
      </c>
      <c r="G27" s="23">
        <f>IF(VLOOKUP($A27,HR_Input!$A$33:$B$50,2,FALSE)="Percentage",H$22,IF(VLOOKUP($A27,HR_Input!$A$33:$B$50,2,FALSE)="Fixed","Fixed",(G$22)))</f>
        <v>6</v>
      </c>
      <c r="H27" s="14">
        <f t="shared" si="13"/>
        <v>0</v>
      </c>
      <c r="J27" s="93">
        <f>INDEX(HR_Input!$C$33:$AL$50,MATCH($A27,HR_Input!$A$33:$A$50,0),MATCH(J$13,HR_Input!$C$32:$AL$32,0))</f>
        <v>0</v>
      </c>
      <c r="K27" s="23">
        <f>IF(VLOOKUP($A27,HR_Input!$A$33:$B$50,2,FALSE)="Percentage",L$22,IF(VLOOKUP($A27,HR_Input!$A$33:$B$50,2,FALSE)="Fixed","Fixed",(K$22)))</f>
        <v>6</v>
      </c>
      <c r="L27" s="14">
        <f t="shared" si="14"/>
        <v>0</v>
      </c>
      <c r="N27" s="93">
        <f>INDEX(HR_Input!$C$33:$AL$50,MATCH($A27,HR_Input!$A$33:$A$50,0),MATCH(N$13,HR_Input!$C$32:$AL$32,0))</f>
        <v>0</v>
      </c>
      <c r="O27" s="23">
        <f>IF(VLOOKUP($A27,HR_Input!$A$33:$B$50,2,FALSE)="Percentage",P$22,IF(VLOOKUP($A27,HR_Input!$A$33:$B$50,2,FALSE)="Fixed","Fixed",(O$22)))</f>
        <v>6</v>
      </c>
      <c r="P27" s="14">
        <f t="shared" si="15"/>
        <v>0</v>
      </c>
      <c r="R27" s="93">
        <f>INDEX(HR_Input!$C$33:$AL$50,MATCH($A27,HR_Input!$A$33:$A$50,0),MATCH(R$13,HR_Input!$C$32:$AL$32,0))</f>
        <v>0</v>
      </c>
      <c r="S27" s="23">
        <f>IF(VLOOKUP($A27,HR_Input!$A$33:$B$50,2,FALSE)="Percentage",T$22,IF(VLOOKUP($A27,HR_Input!$A$33:$B$50,2,FALSE)="Fixed","Fixed",(S$22)))</f>
        <v>6</v>
      </c>
      <c r="T27" s="14">
        <f t="shared" si="16"/>
        <v>0</v>
      </c>
      <c r="V27" s="93">
        <f>INDEX(HR_Input!$C$33:$AL$50,MATCH($A27,HR_Input!$A$33:$A$50,0),MATCH(V$13,HR_Input!$C$32:$AL$32,0))</f>
        <v>0</v>
      </c>
      <c r="W27" s="23">
        <f>IF(VLOOKUP($A27,HR_Input!$A$33:$B$50,2,FALSE)="Percentage",X$22,IF(VLOOKUP($A27,HR_Input!$A$33:$B$50,2,FALSE)="Fixed","Fixed",(W$22)))</f>
        <v>6</v>
      </c>
      <c r="X27" s="14">
        <f t="shared" si="17"/>
        <v>0</v>
      </c>
      <c r="Z27" s="93">
        <f>INDEX(HR_Input!$C$33:$AL$50,MATCH($A27,HR_Input!$A$33:$A$50,0),MATCH(Z$13,HR_Input!$C$32:$AL$32,0))</f>
        <v>0</v>
      </c>
      <c r="AA27" s="23">
        <f>IF(VLOOKUP($A27,HR_Input!$A$33:$B$50,2,FALSE)="Percentage",AB$22,IF(VLOOKUP($A27,HR_Input!$A$33:$B$50,2,FALSE)="Fixed","Fixed",(AA$22)))</f>
        <v>6</v>
      </c>
      <c r="AB27" s="14">
        <f t="shared" si="18"/>
        <v>0</v>
      </c>
      <c r="AD27" s="93">
        <f>INDEX(HR_Input!$C$33:$AL$50,MATCH($A27,HR_Input!$A$33:$A$50,0),MATCH(AD$13,HR_Input!$C$32:$AL$32,0))</f>
        <v>0</v>
      </c>
      <c r="AE27" s="23">
        <f>IF(VLOOKUP($A27,HR_Input!$A$33:$B$50,2,FALSE)="Percentage",AF$22,IF(VLOOKUP($A27,HR_Input!$A$33:$B$50,2,FALSE)="Fixed","Fixed",(AE$22)))</f>
        <v>6</v>
      </c>
      <c r="AF27" s="14">
        <f t="shared" si="19"/>
        <v>0</v>
      </c>
      <c r="AH27" s="93">
        <f>INDEX(HR_Input!$C$33:$AL$50,MATCH($A27,HR_Input!$A$33:$A$50,0),MATCH(AH$13,HR_Input!$C$32:$AL$32,0))</f>
        <v>0</v>
      </c>
      <c r="AI27" s="23">
        <f>IF(VLOOKUP($A27,HR_Input!$A$33:$B$50,2,FALSE)="Percentage",AJ$22,IF(VLOOKUP($A27,HR_Input!$A$33:$B$50,2,FALSE)="Fixed","Fixed",(AI$22)))</f>
        <v>6</v>
      </c>
      <c r="AJ27" s="14">
        <f t="shared" si="20"/>
        <v>0</v>
      </c>
      <c r="AL27" s="93">
        <f>INDEX(HR_Input!$C$33:$AL$50,MATCH($A27,HR_Input!$A$33:$A$50,0),MATCH(AL$13,HR_Input!$C$32:$AL$32,0))</f>
        <v>0</v>
      </c>
      <c r="AM27" s="23">
        <f>IF(VLOOKUP($A27,HR_Input!$A$33:$B$50,2,FALSE)="Percentage",AN$22,IF(VLOOKUP($A27,HR_Input!$A$33:$B$50,2,FALSE)="Fixed","Fixed",(AM$22)))</f>
        <v>6</v>
      </c>
      <c r="AN27" s="14">
        <f t="shared" si="21"/>
        <v>0</v>
      </c>
      <c r="AP27" s="93">
        <f>INDEX(HR_Input!$C$33:$AL$50,MATCH($A27,HR_Input!$A$33:$A$50,0),MATCH(AP$13,HR_Input!$C$32:$AL$32,0))</f>
        <v>0</v>
      </c>
      <c r="AQ27" s="23">
        <f>IF(VLOOKUP($A27,HR_Input!$A$33:$B$50,2,FALSE)="Percentage",AR$22,IF(VLOOKUP($A27,HR_Input!$A$33:$B$50,2,FALSE)="Fixed","Fixed",(AQ$22)))</f>
        <v>6</v>
      </c>
      <c r="AR27" s="14">
        <f t="shared" si="22"/>
        <v>0</v>
      </c>
      <c r="AS27" s="6"/>
      <c r="AT27" s="93">
        <f>INDEX(HR_Input!$C$33:$AL$50,MATCH($A27,HR_Input!$A$33:$A$50,0),MATCH(AT$13,HR_Input!$C$32:$AL$32,0))</f>
        <v>0</v>
      </c>
      <c r="AU27" s="23">
        <f>IF(VLOOKUP($A27,HR_Input!$A$33:$B$50,2,FALSE)="Percentage",AV$22,IF(VLOOKUP($A27,HR_Input!$A$33:$B$50,2,FALSE)="Fixed","Fixed",(AU$22)))</f>
        <v>6</v>
      </c>
      <c r="AV27" s="14">
        <f t="shared" si="23"/>
        <v>0</v>
      </c>
    </row>
    <row r="28" spans="1:48" x14ac:dyDescent="0.25">
      <c r="A28" t="str">
        <f>HR_Input!A36</f>
        <v>PCBA</v>
      </c>
      <c r="B28" s="93">
        <f>INDEX(HR_Input!$C$33:$AL$50,MATCH($A28,HR_Input!$A$33:$A$50,0),MATCH(B$13,HR_Input!$C$32:$AL$32,0))</f>
        <v>0</v>
      </c>
      <c r="C28" s="23">
        <f>IF(VLOOKUP($A28,HR_Input!$A$33:$B$50,2,FALSE)="Percentage",D$22,IF(VLOOKUP($A28,HR_Input!$A$33:$B$50,2,FALSE)="Fixed","Fixed",(C$22)))</f>
        <v>6</v>
      </c>
      <c r="D28" s="14">
        <f t="shared" si="12"/>
        <v>0</v>
      </c>
      <c r="F28" s="93">
        <f>INDEX(HR_Input!$C$33:$AL$50,MATCH($A28,HR_Input!$A$33:$A$50,0),MATCH(F$13,HR_Input!$C$32:$AL$32,0))</f>
        <v>0</v>
      </c>
      <c r="G28" s="23">
        <f>IF(VLOOKUP($A28,HR_Input!$A$33:$B$50,2,FALSE)="Percentage",H$22,IF(VLOOKUP($A28,HR_Input!$A$33:$B$50,2,FALSE)="Fixed","Fixed",(G$22)))</f>
        <v>6</v>
      </c>
      <c r="H28" s="14">
        <f t="shared" si="13"/>
        <v>0</v>
      </c>
      <c r="J28" s="93">
        <f>INDEX(HR_Input!$C$33:$AL$50,MATCH($A28,HR_Input!$A$33:$A$50,0),MATCH(J$13,HR_Input!$C$32:$AL$32,0))</f>
        <v>0</v>
      </c>
      <c r="K28" s="23">
        <f>IF(VLOOKUP($A28,HR_Input!$A$33:$B$50,2,FALSE)="Percentage",L$22,IF(VLOOKUP($A28,HR_Input!$A$33:$B$50,2,FALSE)="Fixed","Fixed",(K$22)))</f>
        <v>6</v>
      </c>
      <c r="L28" s="14">
        <f t="shared" si="14"/>
        <v>0</v>
      </c>
      <c r="N28" s="93">
        <f>INDEX(HR_Input!$C$33:$AL$50,MATCH($A28,HR_Input!$A$33:$A$50,0),MATCH(N$13,HR_Input!$C$32:$AL$32,0))</f>
        <v>0</v>
      </c>
      <c r="O28" s="23">
        <f>IF(VLOOKUP($A28,HR_Input!$A$33:$B$50,2,FALSE)="Percentage",P$22,IF(VLOOKUP($A28,HR_Input!$A$33:$B$50,2,FALSE)="Fixed","Fixed",(O$22)))</f>
        <v>6</v>
      </c>
      <c r="P28" s="14">
        <f t="shared" si="15"/>
        <v>0</v>
      </c>
      <c r="R28" s="93">
        <f>INDEX(HR_Input!$C$33:$AL$50,MATCH($A28,HR_Input!$A$33:$A$50,0),MATCH(R$13,HR_Input!$C$32:$AL$32,0))</f>
        <v>0</v>
      </c>
      <c r="S28" s="23">
        <f>IF(VLOOKUP($A28,HR_Input!$A$33:$B$50,2,FALSE)="Percentage",T$22,IF(VLOOKUP($A28,HR_Input!$A$33:$B$50,2,FALSE)="Fixed","Fixed",(S$22)))</f>
        <v>6</v>
      </c>
      <c r="T28" s="14">
        <f t="shared" si="16"/>
        <v>0</v>
      </c>
      <c r="V28" s="93">
        <f>INDEX(HR_Input!$C$33:$AL$50,MATCH($A28,HR_Input!$A$33:$A$50,0),MATCH(V$13,HR_Input!$C$32:$AL$32,0))</f>
        <v>0</v>
      </c>
      <c r="W28" s="23">
        <f>IF(VLOOKUP($A28,HR_Input!$A$33:$B$50,2,FALSE)="Percentage",X$22,IF(VLOOKUP($A28,HR_Input!$A$33:$B$50,2,FALSE)="Fixed","Fixed",(W$22)))</f>
        <v>6</v>
      </c>
      <c r="X28" s="14">
        <f t="shared" si="17"/>
        <v>0</v>
      </c>
      <c r="Z28" s="93">
        <f>INDEX(HR_Input!$C$33:$AL$50,MATCH($A28,HR_Input!$A$33:$A$50,0),MATCH(Z$13,HR_Input!$C$32:$AL$32,0))</f>
        <v>0</v>
      </c>
      <c r="AA28" s="23">
        <f>IF(VLOOKUP($A28,HR_Input!$A$33:$B$50,2,FALSE)="Percentage",AB$22,IF(VLOOKUP($A28,HR_Input!$A$33:$B$50,2,FALSE)="Fixed","Fixed",(AA$22)))</f>
        <v>6</v>
      </c>
      <c r="AB28" s="14">
        <f t="shared" si="18"/>
        <v>0</v>
      </c>
      <c r="AD28" s="93">
        <f>INDEX(HR_Input!$C$33:$AL$50,MATCH($A28,HR_Input!$A$33:$A$50,0),MATCH(AD$13,HR_Input!$C$32:$AL$32,0))</f>
        <v>0</v>
      </c>
      <c r="AE28" s="23">
        <f>IF(VLOOKUP($A28,HR_Input!$A$33:$B$50,2,FALSE)="Percentage",AF$22,IF(VLOOKUP($A28,HR_Input!$A$33:$B$50,2,FALSE)="Fixed","Fixed",(AE$22)))</f>
        <v>6</v>
      </c>
      <c r="AF28" s="14">
        <f t="shared" si="19"/>
        <v>0</v>
      </c>
      <c r="AH28" s="93">
        <f>INDEX(HR_Input!$C$33:$AL$50,MATCH($A28,HR_Input!$A$33:$A$50,0),MATCH(AH$13,HR_Input!$C$32:$AL$32,0))</f>
        <v>0</v>
      </c>
      <c r="AI28" s="23">
        <f>IF(VLOOKUP($A28,HR_Input!$A$33:$B$50,2,FALSE)="Percentage",AJ$22,IF(VLOOKUP($A28,HR_Input!$A$33:$B$50,2,FALSE)="Fixed","Fixed",(AI$22)))</f>
        <v>6</v>
      </c>
      <c r="AJ28" s="14">
        <f t="shared" si="20"/>
        <v>0</v>
      </c>
      <c r="AL28" s="93">
        <f>INDEX(HR_Input!$C$33:$AL$50,MATCH($A28,HR_Input!$A$33:$A$50,0),MATCH(AL$13,HR_Input!$C$32:$AL$32,0))</f>
        <v>0</v>
      </c>
      <c r="AM28" s="23">
        <f>IF(VLOOKUP($A28,HR_Input!$A$33:$B$50,2,FALSE)="Percentage",AN$22,IF(VLOOKUP($A28,HR_Input!$A$33:$B$50,2,FALSE)="Fixed","Fixed",(AM$22)))</f>
        <v>6</v>
      </c>
      <c r="AN28" s="14">
        <f t="shared" si="21"/>
        <v>0</v>
      </c>
      <c r="AP28" s="93">
        <f>INDEX(HR_Input!$C$33:$AL$50,MATCH($A28,HR_Input!$A$33:$A$50,0),MATCH(AP$13,HR_Input!$C$32:$AL$32,0))</f>
        <v>0</v>
      </c>
      <c r="AQ28" s="23">
        <f>IF(VLOOKUP($A28,HR_Input!$A$33:$B$50,2,FALSE)="Percentage",AR$22,IF(VLOOKUP($A28,HR_Input!$A$33:$B$50,2,FALSE)="Fixed","Fixed",(AQ$22)))</f>
        <v>6</v>
      </c>
      <c r="AR28" s="14">
        <f t="shared" si="22"/>
        <v>0</v>
      </c>
      <c r="AS28" s="6"/>
      <c r="AT28" s="93">
        <f>INDEX(HR_Input!$C$33:$AL$50,MATCH($A28,HR_Input!$A$33:$A$50,0),MATCH(AT$13,HR_Input!$C$32:$AL$32,0))</f>
        <v>0</v>
      </c>
      <c r="AU28" s="23">
        <f>IF(VLOOKUP($A28,HR_Input!$A$33:$B$50,2,FALSE)="Percentage",AV$22,IF(VLOOKUP($A28,HR_Input!$A$33:$B$50,2,FALSE)="Fixed","Fixed",(AU$22)))</f>
        <v>6</v>
      </c>
      <c r="AV28" s="14">
        <f t="shared" si="23"/>
        <v>0</v>
      </c>
    </row>
    <row r="29" spans="1:48" x14ac:dyDescent="0.25">
      <c r="A29" t="str">
        <f>HR_Input!A37</f>
        <v>HCBA</v>
      </c>
      <c r="B29" s="93">
        <f>INDEX(HR_Input!$C$33:$AL$50,MATCH($A29,HR_Input!$A$33:$A$50,0),MATCH(B$13,HR_Input!$C$32:$AL$32,0))</f>
        <v>0</v>
      </c>
      <c r="C29" s="23" t="str">
        <f>IF(VLOOKUP($A29,HR_Input!$A$33:$B$50,2,FALSE)="Percentage",D$22,IF(VLOOKUP($A29,HR_Input!$A$33:$B$50,2,FALSE)="Fixed","Fixed",(C$22)))</f>
        <v>Fixed</v>
      </c>
      <c r="D29" s="14">
        <f t="shared" si="12"/>
        <v>0</v>
      </c>
      <c r="F29" s="93">
        <f>INDEX(HR_Input!$C$33:$AL$50,MATCH($A29,HR_Input!$A$33:$A$50,0),MATCH(F$13,HR_Input!$C$32:$AL$32,0))</f>
        <v>0</v>
      </c>
      <c r="G29" s="23" t="str">
        <f>IF(VLOOKUP($A29,HR_Input!$A$33:$B$50,2,FALSE)="Percentage",H$22,IF(VLOOKUP($A29,HR_Input!$A$33:$B$50,2,FALSE)="Fixed","Fixed",(G$22)))</f>
        <v>Fixed</v>
      </c>
      <c r="H29" s="14">
        <f t="shared" si="13"/>
        <v>0</v>
      </c>
      <c r="J29" s="93">
        <f>INDEX(HR_Input!$C$33:$AL$50,MATCH($A29,HR_Input!$A$33:$A$50,0),MATCH(J$13,HR_Input!$C$32:$AL$32,0))</f>
        <v>0</v>
      </c>
      <c r="K29" s="23" t="str">
        <f>IF(VLOOKUP($A29,HR_Input!$A$33:$B$50,2,FALSE)="Percentage",L$22,IF(VLOOKUP($A29,HR_Input!$A$33:$B$50,2,FALSE)="Fixed","Fixed",(K$22)))</f>
        <v>Fixed</v>
      </c>
      <c r="L29" s="14">
        <f t="shared" si="14"/>
        <v>0</v>
      </c>
      <c r="N29" s="93">
        <f>INDEX(HR_Input!$C$33:$AL$50,MATCH($A29,HR_Input!$A$33:$A$50,0),MATCH(N$13,HR_Input!$C$32:$AL$32,0))</f>
        <v>0</v>
      </c>
      <c r="O29" s="23" t="str">
        <f>IF(VLOOKUP($A29,HR_Input!$A$33:$B$50,2,FALSE)="Percentage",P$22,IF(VLOOKUP($A29,HR_Input!$A$33:$B$50,2,FALSE)="Fixed","Fixed",(O$22)))</f>
        <v>Fixed</v>
      </c>
      <c r="P29" s="14">
        <f t="shared" si="15"/>
        <v>0</v>
      </c>
      <c r="R29" s="93">
        <f>INDEX(HR_Input!$C$33:$AL$50,MATCH($A29,HR_Input!$A$33:$A$50,0),MATCH(R$13,HR_Input!$C$32:$AL$32,0))</f>
        <v>0</v>
      </c>
      <c r="S29" s="23" t="str">
        <f>IF(VLOOKUP($A29,HR_Input!$A$33:$B$50,2,FALSE)="Percentage",T$22,IF(VLOOKUP($A29,HR_Input!$A$33:$B$50,2,FALSE)="Fixed","Fixed",(S$22)))</f>
        <v>Fixed</v>
      </c>
      <c r="T29" s="14">
        <f t="shared" si="16"/>
        <v>0</v>
      </c>
      <c r="V29" s="93">
        <f>INDEX(HR_Input!$C$33:$AL$50,MATCH($A29,HR_Input!$A$33:$A$50,0),MATCH(V$13,HR_Input!$C$32:$AL$32,0))</f>
        <v>0</v>
      </c>
      <c r="W29" s="23" t="str">
        <f>IF(VLOOKUP($A29,HR_Input!$A$33:$B$50,2,FALSE)="Percentage",X$22,IF(VLOOKUP($A29,HR_Input!$A$33:$B$50,2,FALSE)="Fixed","Fixed",(W$22)))</f>
        <v>Fixed</v>
      </c>
      <c r="X29" s="14">
        <f t="shared" si="17"/>
        <v>0</v>
      </c>
      <c r="Z29" s="93">
        <f>INDEX(HR_Input!$C$33:$AL$50,MATCH($A29,HR_Input!$A$33:$A$50,0),MATCH(Z$13,HR_Input!$C$32:$AL$32,0))</f>
        <v>0</v>
      </c>
      <c r="AA29" s="23" t="str">
        <f>IF(VLOOKUP($A29,HR_Input!$A$33:$B$50,2,FALSE)="Percentage",AB$22,IF(VLOOKUP($A29,HR_Input!$A$33:$B$50,2,FALSE)="Fixed","Fixed",(AA$22)))</f>
        <v>Fixed</v>
      </c>
      <c r="AB29" s="14">
        <f t="shared" si="18"/>
        <v>0</v>
      </c>
      <c r="AD29" s="93">
        <f>INDEX(HR_Input!$C$33:$AL$50,MATCH($A29,HR_Input!$A$33:$A$50,0),MATCH(AD$13,HR_Input!$C$32:$AL$32,0))</f>
        <v>0</v>
      </c>
      <c r="AE29" s="23" t="str">
        <f>IF(VLOOKUP($A29,HR_Input!$A$33:$B$50,2,FALSE)="Percentage",AF$22,IF(VLOOKUP($A29,HR_Input!$A$33:$B$50,2,FALSE)="Fixed","Fixed",(AE$22)))</f>
        <v>Fixed</v>
      </c>
      <c r="AF29" s="14">
        <f t="shared" si="19"/>
        <v>0</v>
      </c>
      <c r="AH29" s="93">
        <f>INDEX(HR_Input!$C$33:$AL$50,MATCH($A29,HR_Input!$A$33:$A$50,0),MATCH(AH$13,HR_Input!$C$32:$AL$32,0))</f>
        <v>0</v>
      </c>
      <c r="AI29" s="23" t="str">
        <f>IF(VLOOKUP($A29,HR_Input!$A$33:$B$50,2,FALSE)="Percentage",AJ$22,IF(VLOOKUP($A29,HR_Input!$A$33:$B$50,2,FALSE)="Fixed","Fixed",(AI$22)))</f>
        <v>Fixed</v>
      </c>
      <c r="AJ29" s="14">
        <f t="shared" si="20"/>
        <v>0</v>
      </c>
      <c r="AL29" s="93">
        <f>INDEX(HR_Input!$C$33:$AL$50,MATCH($A29,HR_Input!$A$33:$A$50,0),MATCH(AL$13,HR_Input!$C$32:$AL$32,0))</f>
        <v>0</v>
      </c>
      <c r="AM29" s="23" t="str">
        <f>IF(VLOOKUP($A29,HR_Input!$A$33:$B$50,2,FALSE)="Percentage",AN$22,IF(VLOOKUP($A29,HR_Input!$A$33:$B$50,2,FALSE)="Fixed","Fixed",(AM$22)))</f>
        <v>Fixed</v>
      </c>
      <c r="AN29" s="14">
        <f t="shared" si="21"/>
        <v>0</v>
      </c>
      <c r="AP29" s="93">
        <f>INDEX(HR_Input!$C$33:$AL$50,MATCH($A29,HR_Input!$A$33:$A$50,0),MATCH(AP$13,HR_Input!$C$32:$AL$32,0))</f>
        <v>0</v>
      </c>
      <c r="AQ29" s="23" t="str">
        <f>IF(VLOOKUP($A29,HR_Input!$A$33:$B$50,2,FALSE)="Percentage",AR$22,IF(VLOOKUP($A29,HR_Input!$A$33:$B$50,2,FALSE)="Fixed","Fixed",(AQ$22)))</f>
        <v>Fixed</v>
      </c>
      <c r="AR29" s="14">
        <f t="shared" si="22"/>
        <v>0</v>
      </c>
      <c r="AS29" s="6"/>
      <c r="AT29" s="93">
        <f>INDEX(HR_Input!$C$33:$AL$50,MATCH($A29,HR_Input!$A$33:$A$50,0),MATCH(AT$13,HR_Input!$C$32:$AL$32,0))</f>
        <v>0</v>
      </c>
      <c r="AU29" s="23" t="str">
        <f>IF(VLOOKUP($A29,HR_Input!$A$33:$B$50,2,FALSE)="Percentage",AV$22,IF(VLOOKUP($A29,HR_Input!$A$33:$B$50,2,FALSE)="Fixed","Fixed",(AU$22)))</f>
        <v>Fixed</v>
      </c>
      <c r="AV29" s="14">
        <f t="shared" si="23"/>
        <v>0</v>
      </c>
    </row>
    <row r="30" spans="1:48" x14ac:dyDescent="0.25">
      <c r="A30" t="str">
        <f>HR_Input!A38</f>
        <v>DRMA</v>
      </c>
      <c r="B30" s="93">
        <f>INDEX(HR_Input!$C$33:$AL$50,MATCH($A30,HR_Input!$A$33:$A$50,0),MATCH(B$13,HR_Input!$C$32:$AL$32,0))</f>
        <v>0</v>
      </c>
      <c r="C30" s="23">
        <f>IF(VLOOKUP($A30,HR_Input!$A$33:$B$50,2,FALSE)="Percentage",D$22,IF(VLOOKUP($A30,HR_Input!$A$33:$B$50,2,FALSE)="Fixed","Fixed",(C$22)))</f>
        <v>6</v>
      </c>
      <c r="D30" s="14">
        <f t="shared" si="12"/>
        <v>0</v>
      </c>
      <c r="F30" s="93">
        <f>INDEX(HR_Input!$C$33:$AL$50,MATCH($A30,HR_Input!$A$33:$A$50,0),MATCH(F$13,HR_Input!$C$32:$AL$32,0))</f>
        <v>0</v>
      </c>
      <c r="G30" s="23">
        <f>IF(VLOOKUP($A30,HR_Input!$A$33:$B$50,2,FALSE)="Percentage",H$22,IF(VLOOKUP($A30,HR_Input!$A$33:$B$50,2,FALSE)="Fixed","Fixed",(G$22)))</f>
        <v>6</v>
      </c>
      <c r="H30" s="14">
        <f t="shared" si="13"/>
        <v>0</v>
      </c>
      <c r="J30" s="93">
        <f>INDEX(HR_Input!$C$33:$AL$50,MATCH($A30,HR_Input!$A$33:$A$50,0),MATCH(J$13,HR_Input!$C$32:$AL$32,0))</f>
        <v>0</v>
      </c>
      <c r="K30" s="23">
        <f>IF(VLOOKUP($A30,HR_Input!$A$33:$B$50,2,FALSE)="Percentage",L$22,IF(VLOOKUP($A30,HR_Input!$A$33:$B$50,2,FALSE)="Fixed","Fixed",(K$22)))</f>
        <v>6</v>
      </c>
      <c r="L30" s="14">
        <f t="shared" si="14"/>
        <v>0</v>
      </c>
      <c r="N30" s="93">
        <f>INDEX(HR_Input!$C$33:$AL$50,MATCH($A30,HR_Input!$A$33:$A$50,0),MATCH(N$13,HR_Input!$C$32:$AL$32,0))</f>
        <v>5.7000000000000002E-3</v>
      </c>
      <c r="O30" s="23">
        <f>IF(VLOOKUP($A30,HR_Input!$A$33:$B$50,2,FALSE)="Percentage",P$22,IF(VLOOKUP($A30,HR_Input!$A$33:$B$50,2,FALSE)="Fixed","Fixed",(O$22)))</f>
        <v>6</v>
      </c>
      <c r="P30" s="14">
        <f t="shared" si="15"/>
        <v>0.03</v>
      </c>
      <c r="R30" s="93">
        <f>INDEX(HR_Input!$C$33:$AL$50,MATCH($A30,HR_Input!$A$33:$A$50,0),MATCH(R$13,HR_Input!$C$32:$AL$32,0))</f>
        <v>5.7000000000000002E-3</v>
      </c>
      <c r="S30" s="23">
        <f>IF(VLOOKUP($A30,HR_Input!$A$33:$B$50,2,FALSE)="Percentage",T$22,IF(VLOOKUP($A30,HR_Input!$A$33:$B$50,2,FALSE)="Fixed","Fixed",(S$22)))</f>
        <v>6</v>
      </c>
      <c r="T30" s="14">
        <f t="shared" si="16"/>
        <v>0.03</v>
      </c>
      <c r="V30" s="93">
        <f>INDEX(HR_Input!$C$33:$AL$50,MATCH($A30,HR_Input!$A$33:$A$50,0),MATCH(V$13,HR_Input!$C$32:$AL$32,0))</f>
        <v>5.7000000000000002E-3</v>
      </c>
      <c r="W30" s="23">
        <f>IF(VLOOKUP($A30,HR_Input!$A$33:$B$50,2,FALSE)="Percentage",X$22,IF(VLOOKUP($A30,HR_Input!$A$33:$B$50,2,FALSE)="Fixed","Fixed",(W$22)))</f>
        <v>6</v>
      </c>
      <c r="X30" s="14">
        <f t="shared" si="17"/>
        <v>0.03</v>
      </c>
      <c r="Z30" s="93">
        <f>INDEX(HR_Input!$C$33:$AL$50,MATCH($A30,HR_Input!$A$33:$A$50,0),MATCH(Z$13,HR_Input!$C$32:$AL$32,0))</f>
        <v>5.7000000000000002E-3</v>
      </c>
      <c r="AA30" s="23">
        <f>IF(VLOOKUP($A30,HR_Input!$A$33:$B$50,2,FALSE)="Percentage",AB$22,IF(VLOOKUP($A30,HR_Input!$A$33:$B$50,2,FALSE)="Fixed","Fixed",(AA$22)))</f>
        <v>6</v>
      </c>
      <c r="AB30" s="14">
        <f t="shared" si="18"/>
        <v>0.03</v>
      </c>
      <c r="AD30" s="93">
        <f>INDEX(HR_Input!$C$33:$AL$50,MATCH($A30,HR_Input!$A$33:$A$50,0),MATCH(AD$13,HR_Input!$C$32:$AL$32,0))</f>
        <v>5.7000000000000002E-3</v>
      </c>
      <c r="AE30" s="23">
        <f>IF(VLOOKUP($A30,HR_Input!$A$33:$B$50,2,FALSE)="Percentage",AF$22,IF(VLOOKUP($A30,HR_Input!$A$33:$B$50,2,FALSE)="Fixed","Fixed",(AE$22)))</f>
        <v>6</v>
      </c>
      <c r="AF30" s="14">
        <f t="shared" si="19"/>
        <v>0.03</v>
      </c>
      <c r="AH30" s="93">
        <f>INDEX(HR_Input!$C$33:$AL$50,MATCH($A30,HR_Input!$A$33:$A$50,0),MATCH(AH$13,HR_Input!$C$32:$AL$32,0))</f>
        <v>5.7000000000000002E-3</v>
      </c>
      <c r="AI30" s="23">
        <f>IF(VLOOKUP($A30,HR_Input!$A$33:$B$50,2,FALSE)="Percentage",AJ$22,IF(VLOOKUP($A30,HR_Input!$A$33:$B$50,2,FALSE)="Fixed","Fixed",(AI$22)))</f>
        <v>6</v>
      </c>
      <c r="AJ30" s="14">
        <f t="shared" si="20"/>
        <v>0.03</v>
      </c>
      <c r="AL30" s="93">
        <f>INDEX(HR_Input!$C$33:$AL$50,MATCH($A30,HR_Input!$A$33:$A$50,0),MATCH(AL$13,HR_Input!$C$32:$AL$32,0))</f>
        <v>5.7000000000000002E-3</v>
      </c>
      <c r="AM30" s="23">
        <f>IF(VLOOKUP($A30,HR_Input!$A$33:$B$50,2,FALSE)="Percentage",AN$22,IF(VLOOKUP($A30,HR_Input!$A$33:$B$50,2,FALSE)="Fixed","Fixed",(AM$22)))</f>
        <v>6</v>
      </c>
      <c r="AN30" s="14">
        <f t="shared" si="21"/>
        <v>0.03</v>
      </c>
      <c r="AP30" s="93">
        <f>INDEX(HR_Input!$C$33:$AL$50,MATCH($A30,HR_Input!$A$33:$A$50,0),MATCH(AP$13,HR_Input!$C$32:$AL$32,0))</f>
        <v>5.7000000000000002E-3</v>
      </c>
      <c r="AQ30" s="23">
        <f>IF(VLOOKUP($A30,HR_Input!$A$33:$B$50,2,FALSE)="Percentage",AR$22,IF(VLOOKUP($A30,HR_Input!$A$33:$B$50,2,FALSE)="Fixed","Fixed",(AQ$22)))</f>
        <v>6</v>
      </c>
      <c r="AR30" s="14">
        <f t="shared" si="22"/>
        <v>0.03</v>
      </c>
      <c r="AS30" s="6"/>
      <c r="AT30" s="93">
        <f>INDEX(HR_Input!$C$33:$AL$50,MATCH($A30,HR_Input!$A$33:$A$50,0),MATCH(AT$13,HR_Input!$C$32:$AL$32,0))</f>
        <v>5.7000000000000002E-3</v>
      </c>
      <c r="AU30" s="23">
        <f>IF(VLOOKUP($A30,HR_Input!$A$33:$B$50,2,FALSE)="Percentage",AV$22,IF(VLOOKUP($A30,HR_Input!$A$33:$B$50,2,FALSE)="Fixed","Fixed",(AU$22)))</f>
        <v>6</v>
      </c>
      <c r="AV30" s="14">
        <f t="shared" si="23"/>
        <v>0.03</v>
      </c>
    </row>
    <row r="31" spans="1:48" x14ac:dyDescent="0.25">
      <c r="A31" t="str">
        <f>HR_Input!A39</f>
        <v>CEBA</v>
      </c>
      <c r="B31" s="93">
        <f>INDEX(HR_Input!$C$33:$AL$50,MATCH($A31,HR_Input!$A$33:$A$50,0),MATCH(B$13,HR_Input!$C$32:$AL$32,0))</f>
        <v>0</v>
      </c>
      <c r="C31" s="23" t="str">
        <f>IF(VLOOKUP($A31,HR_Input!$A$33:$B$50,2,FALSE)="Percentage",D$22,IF(VLOOKUP($A31,HR_Input!$A$33:$B$50,2,FALSE)="Fixed","Fixed",(C$22)))</f>
        <v>Fixed</v>
      </c>
      <c r="D31" s="14">
        <f t="shared" si="12"/>
        <v>0</v>
      </c>
      <c r="F31" s="93">
        <f>INDEX(HR_Input!$C$33:$AL$50,MATCH($A31,HR_Input!$A$33:$A$50,0),MATCH(F$13,HR_Input!$C$32:$AL$32,0))</f>
        <v>0</v>
      </c>
      <c r="G31" s="23" t="str">
        <f>IF(VLOOKUP($A31,HR_Input!$A$33:$B$50,2,FALSE)="Percentage",H$22,IF(VLOOKUP($A31,HR_Input!$A$33:$B$50,2,FALSE)="Fixed","Fixed",(G$22)))</f>
        <v>Fixed</v>
      </c>
      <c r="H31" s="14">
        <f t="shared" si="13"/>
        <v>0</v>
      </c>
      <c r="J31" s="93">
        <f>INDEX(HR_Input!$C$33:$AL$50,MATCH($A31,HR_Input!$A$33:$A$50,0),MATCH(J$13,HR_Input!$C$32:$AL$32,0))</f>
        <v>0</v>
      </c>
      <c r="K31" s="23" t="str">
        <f>IF(VLOOKUP($A31,HR_Input!$A$33:$B$50,2,FALSE)="Percentage",L$22,IF(VLOOKUP($A31,HR_Input!$A$33:$B$50,2,FALSE)="Fixed","Fixed",(K$22)))</f>
        <v>Fixed</v>
      </c>
      <c r="L31" s="14">
        <f t="shared" si="14"/>
        <v>0</v>
      </c>
      <c r="N31" s="93">
        <f>INDEX(HR_Input!$C$33:$AL$50,MATCH($A31,HR_Input!$A$33:$A$50,0),MATCH(N$13,HR_Input!$C$32:$AL$32,0))</f>
        <v>0</v>
      </c>
      <c r="O31" s="23" t="str">
        <f>IF(VLOOKUP($A31,HR_Input!$A$33:$B$50,2,FALSE)="Percentage",P$22,IF(VLOOKUP($A31,HR_Input!$A$33:$B$50,2,FALSE)="Fixed","Fixed",(O$22)))</f>
        <v>Fixed</v>
      </c>
      <c r="P31" s="14">
        <f t="shared" si="15"/>
        <v>0</v>
      </c>
      <c r="R31" s="93">
        <f>INDEX(HR_Input!$C$33:$AL$50,MATCH($A31,HR_Input!$A$33:$A$50,0),MATCH(R$13,HR_Input!$C$32:$AL$32,0))</f>
        <v>0</v>
      </c>
      <c r="S31" s="23" t="str">
        <f>IF(VLOOKUP($A31,HR_Input!$A$33:$B$50,2,FALSE)="Percentage",T$22,IF(VLOOKUP($A31,HR_Input!$A$33:$B$50,2,FALSE)="Fixed","Fixed",(S$22)))</f>
        <v>Fixed</v>
      </c>
      <c r="T31" s="14">
        <f t="shared" si="16"/>
        <v>0</v>
      </c>
      <c r="V31" s="93">
        <f>INDEX(HR_Input!$C$33:$AL$50,MATCH($A31,HR_Input!$A$33:$A$50,0),MATCH(V$13,HR_Input!$C$32:$AL$32,0))</f>
        <v>0</v>
      </c>
      <c r="W31" s="23" t="str">
        <f>IF(VLOOKUP($A31,HR_Input!$A$33:$B$50,2,FALSE)="Percentage",X$22,IF(VLOOKUP($A31,HR_Input!$A$33:$B$50,2,FALSE)="Fixed","Fixed",(W$22)))</f>
        <v>Fixed</v>
      </c>
      <c r="X31" s="14">
        <f t="shared" si="17"/>
        <v>0</v>
      </c>
      <c r="Z31" s="93">
        <f>INDEX(HR_Input!$C$33:$AL$50,MATCH($A31,HR_Input!$A$33:$A$50,0),MATCH(Z$13,HR_Input!$C$32:$AL$32,0))</f>
        <v>0</v>
      </c>
      <c r="AA31" s="23" t="str">
        <f>IF(VLOOKUP($A31,HR_Input!$A$33:$B$50,2,FALSE)="Percentage",AB$22,IF(VLOOKUP($A31,HR_Input!$A$33:$B$50,2,FALSE)="Fixed","Fixed",(AA$22)))</f>
        <v>Fixed</v>
      </c>
      <c r="AB31" s="14">
        <f t="shared" si="18"/>
        <v>0</v>
      </c>
      <c r="AD31" s="93">
        <f>INDEX(HR_Input!$C$33:$AL$50,MATCH($A31,HR_Input!$A$33:$A$50,0),MATCH(AD$13,HR_Input!$C$32:$AL$32,0))</f>
        <v>0</v>
      </c>
      <c r="AE31" s="23" t="str">
        <f>IF(VLOOKUP($A31,HR_Input!$A$33:$B$50,2,FALSE)="Percentage",AF$22,IF(VLOOKUP($A31,HR_Input!$A$33:$B$50,2,FALSE)="Fixed","Fixed",(AE$22)))</f>
        <v>Fixed</v>
      </c>
      <c r="AF31" s="14">
        <f t="shared" si="19"/>
        <v>0</v>
      </c>
      <c r="AH31" s="93">
        <f>INDEX(HR_Input!$C$33:$AL$50,MATCH($A31,HR_Input!$A$33:$A$50,0),MATCH(AH$13,HR_Input!$C$32:$AL$32,0))</f>
        <v>0</v>
      </c>
      <c r="AI31" s="23" t="str">
        <f>IF(VLOOKUP($A31,HR_Input!$A$33:$B$50,2,FALSE)="Percentage",AJ$22,IF(VLOOKUP($A31,HR_Input!$A$33:$B$50,2,FALSE)="Fixed","Fixed",(AI$22)))</f>
        <v>Fixed</v>
      </c>
      <c r="AJ31" s="14">
        <f t="shared" si="20"/>
        <v>0</v>
      </c>
      <c r="AL31" s="93">
        <f>INDEX(HR_Input!$C$33:$AL$50,MATCH($A31,HR_Input!$A$33:$A$50,0),MATCH(AL$13,HR_Input!$C$32:$AL$32,0))</f>
        <v>0</v>
      </c>
      <c r="AM31" s="23" t="str">
        <f>IF(VLOOKUP($A31,HR_Input!$A$33:$B$50,2,FALSE)="Percentage",AN$22,IF(VLOOKUP($A31,HR_Input!$A$33:$B$50,2,FALSE)="Fixed","Fixed",(AM$22)))</f>
        <v>Fixed</v>
      </c>
      <c r="AN31" s="14">
        <f t="shared" si="21"/>
        <v>0</v>
      </c>
      <c r="AP31" s="93">
        <f>INDEX(HR_Input!$C$33:$AL$50,MATCH($A31,HR_Input!$A$33:$A$50,0),MATCH(AP$13,HR_Input!$C$32:$AL$32,0))</f>
        <v>0</v>
      </c>
      <c r="AQ31" s="23" t="str">
        <f>IF(VLOOKUP($A31,HR_Input!$A$33:$B$50,2,FALSE)="Percentage",AR$22,IF(VLOOKUP($A31,HR_Input!$A$33:$B$50,2,FALSE)="Fixed","Fixed",(AQ$22)))</f>
        <v>Fixed</v>
      </c>
      <c r="AR31" s="14">
        <f t="shared" si="22"/>
        <v>0</v>
      </c>
      <c r="AS31" s="6"/>
      <c r="AT31" s="93">
        <f>INDEX(HR_Input!$C$33:$AL$50,MATCH($A31,HR_Input!$A$33:$A$50,0),MATCH(AT$13,HR_Input!$C$32:$AL$32,0))</f>
        <v>0</v>
      </c>
      <c r="AU31" s="23" t="str">
        <f>IF(VLOOKUP($A31,HR_Input!$A$33:$B$50,2,FALSE)="Percentage",AV$22,IF(VLOOKUP($A31,HR_Input!$A$33:$B$50,2,FALSE)="Fixed","Fixed",(AU$22)))</f>
        <v>Fixed</v>
      </c>
      <c r="AV31" s="14">
        <f t="shared" si="23"/>
        <v>0</v>
      </c>
    </row>
    <row r="32" spans="1:48" x14ac:dyDescent="0.25">
      <c r="A32" t="str">
        <f>HR_Input!A40</f>
        <v>IRMA</v>
      </c>
      <c r="B32" s="93">
        <f>INDEX(HR_Input!$C$33:$AL$50,MATCH($A32,HR_Input!$A$33:$A$50,0),MATCH(B$13,HR_Input!$C$32:$AL$32,0))</f>
        <v>0.2742</v>
      </c>
      <c r="C32" s="23">
        <f>IF(VLOOKUP($A32,HR_Input!$A$33:$B$50,2,FALSE)="Percentage",D$22,IF(VLOOKUP($A32,HR_Input!$A$33:$B$50,2,FALSE)="Fixed","Fixed",(C$22)))</f>
        <v>6</v>
      </c>
      <c r="D32" s="14">
        <f t="shared" si="12"/>
        <v>1.65</v>
      </c>
      <c r="F32" s="93">
        <f>INDEX(HR_Input!$C$33:$AL$50,MATCH($A32,HR_Input!$A$33:$A$50,0),MATCH(F$13,HR_Input!$C$32:$AL$32,0))</f>
        <v>0.2742</v>
      </c>
      <c r="G32" s="23">
        <f>IF(VLOOKUP($A32,HR_Input!$A$33:$B$50,2,FALSE)="Percentage",H$22,IF(VLOOKUP($A32,HR_Input!$A$33:$B$50,2,FALSE)="Fixed","Fixed",(G$22)))</f>
        <v>6</v>
      </c>
      <c r="H32" s="14">
        <f t="shared" si="13"/>
        <v>1.65</v>
      </c>
      <c r="J32" s="93">
        <f>INDEX(HR_Input!$C$33:$AL$50,MATCH($A32,HR_Input!$A$33:$A$50,0),MATCH(J$13,HR_Input!$C$32:$AL$32,0))</f>
        <v>0.2742</v>
      </c>
      <c r="K32" s="23">
        <f>IF(VLOOKUP($A32,HR_Input!$A$33:$B$50,2,FALSE)="Percentage",L$22,IF(VLOOKUP($A32,HR_Input!$A$33:$B$50,2,FALSE)="Fixed","Fixed",(K$22)))</f>
        <v>6</v>
      </c>
      <c r="L32" s="14">
        <f t="shared" si="14"/>
        <v>1.65</v>
      </c>
      <c r="N32" s="93">
        <f>INDEX(HR_Input!$C$33:$AL$50,MATCH($A32,HR_Input!$A$33:$A$50,0),MATCH(N$13,HR_Input!$C$32:$AL$32,0))</f>
        <v>0.2742</v>
      </c>
      <c r="O32" s="23">
        <f>IF(VLOOKUP($A32,HR_Input!$A$33:$B$50,2,FALSE)="Percentage",P$22,IF(VLOOKUP($A32,HR_Input!$A$33:$B$50,2,FALSE)="Fixed","Fixed",(O$22)))</f>
        <v>6</v>
      </c>
      <c r="P32" s="14">
        <f t="shared" si="15"/>
        <v>1.65</v>
      </c>
      <c r="R32" s="93">
        <f>INDEX(HR_Input!$C$33:$AL$50,MATCH($A32,HR_Input!$A$33:$A$50,0),MATCH(R$13,HR_Input!$C$32:$AL$32,0))</f>
        <v>0.2742</v>
      </c>
      <c r="S32" s="23">
        <f>IF(VLOOKUP($A32,HR_Input!$A$33:$B$50,2,FALSE)="Percentage",T$22,IF(VLOOKUP($A32,HR_Input!$A$33:$B$50,2,FALSE)="Fixed","Fixed",(S$22)))</f>
        <v>6</v>
      </c>
      <c r="T32" s="14">
        <f t="shared" si="16"/>
        <v>1.65</v>
      </c>
      <c r="V32" s="93">
        <f>INDEX(HR_Input!$C$33:$AL$50,MATCH($A32,HR_Input!$A$33:$A$50,0),MATCH(V$13,HR_Input!$C$32:$AL$32,0))</f>
        <v>0.2742</v>
      </c>
      <c r="W32" s="23">
        <f>IF(VLOOKUP($A32,HR_Input!$A$33:$B$50,2,FALSE)="Percentage",X$22,IF(VLOOKUP($A32,HR_Input!$A$33:$B$50,2,FALSE)="Fixed","Fixed",(W$22)))</f>
        <v>6</v>
      </c>
      <c r="X32" s="14">
        <f t="shared" si="17"/>
        <v>1.65</v>
      </c>
      <c r="Z32" s="93">
        <f>INDEX(HR_Input!$C$33:$AL$50,MATCH($A32,HR_Input!$A$33:$A$50,0),MATCH(Z$13,HR_Input!$C$32:$AL$32,0))</f>
        <v>0.2742</v>
      </c>
      <c r="AA32" s="23">
        <f>IF(VLOOKUP($A32,HR_Input!$A$33:$B$50,2,FALSE)="Percentage",AB$22,IF(VLOOKUP($A32,HR_Input!$A$33:$B$50,2,FALSE)="Fixed","Fixed",(AA$22)))</f>
        <v>6</v>
      </c>
      <c r="AB32" s="14">
        <f t="shared" si="18"/>
        <v>1.65</v>
      </c>
      <c r="AD32" s="93">
        <f>INDEX(HR_Input!$C$33:$AL$50,MATCH($A32,HR_Input!$A$33:$A$50,0),MATCH(AD$13,HR_Input!$C$32:$AL$32,0))</f>
        <v>0.2742</v>
      </c>
      <c r="AE32" s="23">
        <f>IF(VLOOKUP($A32,HR_Input!$A$33:$B$50,2,FALSE)="Percentage",AF$22,IF(VLOOKUP($A32,HR_Input!$A$33:$B$50,2,FALSE)="Fixed","Fixed",(AE$22)))</f>
        <v>6</v>
      </c>
      <c r="AF32" s="14">
        <f t="shared" si="19"/>
        <v>1.65</v>
      </c>
      <c r="AH32" s="93">
        <f>INDEX(HR_Input!$C$33:$AL$50,MATCH($A32,HR_Input!$A$33:$A$50,0),MATCH(AH$13,HR_Input!$C$32:$AL$32,0))</f>
        <v>0.2742</v>
      </c>
      <c r="AI32" s="23">
        <f>IF(VLOOKUP($A32,HR_Input!$A$33:$B$50,2,FALSE)="Percentage",AJ$22,IF(VLOOKUP($A32,HR_Input!$A$33:$B$50,2,FALSE)="Fixed","Fixed",(AI$22)))</f>
        <v>6</v>
      </c>
      <c r="AJ32" s="14">
        <f t="shared" si="20"/>
        <v>1.65</v>
      </c>
      <c r="AL32" s="93">
        <f>INDEX(HR_Input!$C$33:$AL$50,MATCH($A32,HR_Input!$A$33:$A$50,0),MATCH(AL$13,HR_Input!$C$32:$AL$32,0))</f>
        <v>0.2742</v>
      </c>
      <c r="AM32" s="23">
        <f>IF(VLOOKUP($A32,HR_Input!$A$33:$B$50,2,FALSE)="Percentage",AN$22,IF(VLOOKUP($A32,HR_Input!$A$33:$B$50,2,FALSE)="Fixed","Fixed",(AM$22)))</f>
        <v>6</v>
      </c>
      <c r="AN32" s="14">
        <f t="shared" si="21"/>
        <v>1.65</v>
      </c>
      <c r="AP32" s="93">
        <f>INDEX(HR_Input!$C$33:$AL$50,MATCH($A32,HR_Input!$A$33:$A$50,0),MATCH(AP$13,HR_Input!$C$32:$AL$32,0))</f>
        <v>0.2742</v>
      </c>
      <c r="AQ32" s="23">
        <f>IF(VLOOKUP($A32,HR_Input!$A$33:$B$50,2,FALSE)="Percentage",AR$22,IF(VLOOKUP($A32,HR_Input!$A$33:$B$50,2,FALSE)="Fixed","Fixed",(AQ$22)))</f>
        <v>6</v>
      </c>
      <c r="AR32" s="14">
        <f t="shared" si="22"/>
        <v>1.65</v>
      </c>
      <c r="AS32" s="6"/>
      <c r="AT32" s="93">
        <f>INDEX(HR_Input!$C$33:$AL$50,MATCH($A32,HR_Input!$A$33:$A$50,0),MATCH(AT$13,HR_Input!$C$32:$AL$32,0))</f>
        <v>0.2742</v>
      </c>
      <c r="AU32" s="23">
        <f>IF(VLOOKUP($A32,HR_Input!$A$33:$B$50,2,FALSE)="Percentage",AV$22,IF(VLOOKUP($A32,HR_Input!$A$33:$B$50,2,FALSE)="Fixed","Fixed",(AU$22)))</f>
        <v>6</v>
      </c>
      <c r="AV32" s="14">
        <f t="shared" si="23"/>
        <v>1.65</v>
      </c>
    </row>
    <row r="33" spans="1:48" x14ac:dyDescent="0.25">
      <c r="A33" t="str">
        <f>HR_Input!A41</f>
        <v>General Balancing Account</v>
      </c>
      <c r="B33" s="93">
        <f>INDEX(HR_Input!$C$33:$AL$50,MATCH($A33,HR_Input!$A$33:$A$50,0),MATCH(B$13,HR_Input!$C$32:$AL$32,0))</f>
        <v>4.4000000000000003E-3</v>
      </c>
      <c r="C33" s="23">
        <f>IF(VLOOKUP($A33,HR_Input!$A$33:$B$50,2,FALSE)="Percentage",D$22,IF(VLOOKUP($A33,HR_Input!$A$33:$B$50,2,FALSE)="Fixed","Fixed",(C$22)))</f>
        <v>6</v>
      </c>
      <c r="D33" s="14">
        <f t="shared" si="12"/>
        <v>0.03</v>
      </c>
      <c r="F33" s="93">
        <f>INDEX(HR_Input!$C$33:$AL$50,MATCH($A33,HR_Input!$A$33:$A$50,0),MATCH(F$13,HR_Input!$C$32:$AL$32,0))</f>
        <v>4.4000000000000003E-3</v>
      </c>
      <c r="G33" s="23">
        <f>IF(VLOOKUP($A33,HR_Input!$A$33:$B$50,2,FALSE)="Percentage",H$22,IF(VLOOKUP($A33,HR_Input!$A$33:$B$50,2,FALSE)="Fixed","Fixed",(G$22)))</f>
        <v>6</v>
      </c>
      <c r="H33" s="14">
        <f t="shared" si="13"/>
        <v>0.03</v>
      </c>
      <c r="J33" s="93">
        <f>INDEX(HR_Input!$C$33:$AL$50,MATCH($A33,HR_Input!$A$33:$A$50,0),MATCH(J$13,HR_Input!$C$32:$AL$32,0))</f>
        <v>4.4000000000000003E-3</v>
      </c>
      <c r="K33" s="23">
        <f>IF(VLOOKUP($A33,HR_Input!$A$33:$B$50,2,FALSE)="Percentage",L$22,IF(VLOOKUP($A33,HR_Input!$A$33:$B$50,2,FALSE)="Fixed","Fixed",(K$22)))</f>
        <v>6</v>
      </c>
      <c r="L33" s="14">
        <f t="shared" si="14"/>
        <v>0.03</v>
      </c>
      <c r="N33" s="93">
        <f>INDEX(HR_Input!$C$33:$AL$50,MATCH($A33,HR_Input!$A$33:$A$50,0),MATCH(N$13,HR_Input!$C$32:$AL$32,0))</f>
        <v>4.4000000000000003E-3</v>
      </c>
      <c r="O33" s="23">
        <f>IF(VLOOKUP($A33,HR_Input!$A$33:$B$50,2,FALSE)="Percentage",P$22,IF(VLOOKUP($A33,HR_Input!$A$33:$B$50,2,FALSE)="Fixed","Fixed",(O$22)))</f>
        <v>6</v>
      </c>
      <c r="P33" s="14">
        <f t="shared" si="15"/>
        <v>0.03</v>
      </c>
      <c r="R33" s="93">
        <f>INDEX(HR_Input!$C$33:$AL$50,MATCH($A33,HR_Input!$A$33:$A$50,0),MATCH(R$13,HR_Input!$C$32:$AL$32,0))</f>
        <v>4.4000000000000003E-3</v>
      </c>
      <c r="S33" s="23">
        <f>IF(VLOOKUP($A33,HR_Input!$A$33:$B$50,2,FALSE)="Percentage",T$22,IF(VLOOKUP($A33,HR_Input!$A$33:$B$50,2,FALSE)="Fixed","Fixed",(S$22)))</f>
        <v>6</v>
      </c>
      <c r="T33" s="14">
        <f t="shared" si="16"/>
        <v>0.03</v>
      </c>
      <c r="V33" s="93">
        <f>INDEX(HR_Input!$C$33:$AL$50,MATCH($A33,HR_Input!$A$33:$A$50,0),MATCH(V$13,HR_Input!$C$32:$AL$32,0))</f>
        <v>4.4000000000000003E-3</v>
      </c>
      <c r="W33" s="23">
        <f>IF(VLOOKUP($A33,HR_Input!$A$33:$B$50,2,FALSE)="Percentage",X$22,IF(VLOOKUP($A33,HR_Input!$A$33:$B$50,2,FALSE)="Fixed","Fixed",(W$22)))</f>
        <v>6</v>
      </c>
      <c r="X33" s="14">
        <f t="shared" si="17"/>
        <v>0.03</v>
      </c>
      <c r="Z33" s="93">
        <f>INDEX(HR_Input!$C$33:$AL$50,MATCH($A33,HR_Input!$A$33:$A$50,0),MATCH(Z$13,HR_Input!$C$32:$AL$32,0))</f>
        <v>4.4000000000000003E-3</v>
      </c>
      <c r="AA33" s="23">
        <f>IF(VLOOKUP($A33,HR_Input!$A$33:$B$50,2,FALSE)="Percentage",AB$22,IF(VLOOKUP($A33,HR_Input!$A$33:$B$50,2,FALSE)="Fixed","Fixed",(AA$22)))</f>
        <v>6</v>
      </c>
      <c r="AB33" s="14">
        <f t="shared" si="18"/>
        <v>0.03</v>
      </c>
      <c r="AD33" s="93">
        <f>INDEX(HR_Input!$C$33:$AL$50,MATCH($A33,HR_Input!$A$33:$A$50,0),MATCH(AD$13,HR_Input!$C$32:$AL$32,0))</f>
        <v>4.4000000000000003E-3</v>
      </c>
      <c r="AE33" s="23">
        <f>IF(VLOOKUP($A33,HR_Input!$A$33:$B$50,2,FALSE)="Percentage",AF$22,IF(VLOOKUP($A33,HR_Input!$A$33:$B$50,2,FALSE)="Fixed","Fixed",(AE$22)))</f>
        <v>6</v>
      </c>
      <c r="AF33" s="14">
        <f t="shared" si="19"/>
        <v>0.03</v>
      </c>
      <c r="AH33" s="93">
        <f>INDEX(HR_Input!$C$33:$AL$50,MATCH($A33,HR_Input!$A$33:$A$50,0),MATCH(AH$13,HR_Input!$C$32:$AL$32,0))</f>
        <v>4.4000000000000003E-3</v>
      </c>
      <c r="AI33" s="23">
        <f>IF(VLOOKUP($A33,HR_Input!$A$33:$B$50,2,FALSE)="Percentage",AJ$22,IF(VLOOKUP($A33,HR_Input!$A$33:$B$50,2,FALSE)="Fixed","Fixed",(AI$22)))</f>
        <v>6</v>
      </c>
      <c r="AJ33" s="14">
        <f t="shared" si="20"/>
        <v>0.03</v>
      </c>
      <c r="AL33" s="93">
        <f>INDEX(HR_Input!$C$33:$AL$50,MATCH($A33,HR_Input!$A$33:$A$50,0),MATCH(AL$13,HR_Input!$C$32:$AL$32,0))</f>
        <v>0</v>
      </c>
      <c r="AM33" s="23">
        <f>IF(VLOOKUP($A33,HR_Input!$A$33:$B$50,2,FALSE)="Percentage",AN$22,IF(VLOOKUP($A33,HR_Input!$A$33:$B$50,2,FALSE)="Fixed","Fixed",(AM$22)))</f>
        <v>6</v>
      </c>
      <c r="AN33" s="14">
        <f t="shared" si="21"/>
        <v>0</v>
      </c>
      <c r="AP33" s="93">
        <f>INDEX(HR_Input!$C$33:$AL$50,MATCH($A33,HR_Input!$A$33:$A$50,0),MATCH(AP$13,HR_Input!$C$32:$AL$32,0))</f>
        <v>0</v>
      </c>
      <c r="AQ33" s="23">
        <f>IF(VLOOKUP($A33,HR_Input!$A$33:$B$50,2,FALSE)="Percentage",AR$22,IF(VLOOKUP($A33,HR_Input!$A$33:$B$50,2,FALSE)="Fixed","Fixed",(AQ$22)))</f>
        <v>6</v>
      </c>
      <c r="AR33" s="14">
        <f t="shared" si="22"/>
        <v>0</v>
      </c>
      <c r="AS33" s="6"/>
      <c r="AT33" s="93">
        <f>INDEX(HR_Input!$C$33:$AL$50,MATCH($A33,HR_Input!$A$33:$A$50,0),MATCH(AT$13,HR_Input!$C$32:$AL$32,0))</f>
        <v>0</v>
      </c>
      <c r="AU33" s="23">
        <f>IF(VLOOKUP($A33,HR_Input!$A$33:$B$50,2,FALSE)="Percentage",AV$22,IF(VLOOKUP($A33,HR_Input!$A$33:$B$50,2,FALSE)="Fixed","Fixed",(AU$22)))</f>
        <v>6</v>
      </c>
      <c r="AV33" s="14">
        <f t="shared" si="23"/>
        <v>0</v>
      </c>
    </row>
    <row r="34" spans="1:48" x14ac:dyDescent="0.25">
      <c r="A34" t="str">
        <f>HR_Input!A42</f>
        <v>Lead Service Line</v>
      </c>
      <c r="B34" s="93">
        <f>INDEX(HR_Input!$C$33:$AL$50,MATCH($A34,HR_Input!$A$33:$A$50,0),MATCH(B$13,HR_Input!$C$32:$AL$32,0))</f>
        <v>2.5000000000000001E-3</v>
      </c>
      <c r="C34" s="23">
        <f>IF(VLOOKUP($A34,HR_Input!$A$33:$B$50,2,FALSE)="Percentage",D$22,IF(VLOOKUP($A34,HR_Input!$A$33:$B$50,2,FALSE)="Fixed","Fixed",(C$22)))</f>
        <v>6</v>
      </c>
      <c r="D34" s="14">
        <f t="shared" si="12"/>
        <v>0.02</v>
      </c>
      <c r="F34" s="93">
        <f>INDEX(HR_Input!$C$33:$AL$50,MATCH($A34,HR_Input!$A$33:$A$50,0),MATCH(F$13,HR_Input!$C$32:$AL$32,0))</f>
        <v>2.5000000000000001E-3</v>
      </c>
      <c r="G34" s="23">
        <f>IF(VLOOKUP($A34,HR_Input!$A$33:$B$50,2,FALSE)="Percentage",H$22,IF(VLOOKUP($A34,HR_Input!$A$33:$B$50,2,FALSE)="Fixed","Fixed",(G$22)))</f>
        <v>6</v>
      </c>
      <c r="H34" s="14">
        <f t="shared" si="13"/>
        <v>0.02</v>
      </c>
      <c r="J34" s="93">
        <f>INDEX(HR_Input!$C$33:$AL$50,MATCH($A34,HR_Input!$A$33:$A$50,0),MATCH(J$13,HR_Input!$C$32:$AL$32,0))</f>
        <v>2.5000000000000001E-3</v>
      </c>
      <c r="K34" s="23">
        <f>IF(VLOOKUP($A34,HR_Input!$A$33:$B$50,2,FALSE)="Percentage",L$22,IF(VLOOKUP($A34,HR_Input!$A$33:$B$50,2,FALSE)="Fixed","Fixed",(K$22)))</f>
        <v>6</v>
      </c>
      <c r="L34" s="14">
        <f t="shared" si="14"/>
        <v>0.02</v>
      </c>
      <c r="N34" s="93">
        <f>INDEX(HR_Input!$C$33:$AL$50,MATCH($A34,HR_Input!$A$33:$A$50,0),MATCH(N$13,HR_Input!$C$32:$AL$32,0))</f>
        <v>2.5000000000000001E-3</v>
      </c>
      <c r="O34" s="23">
        <f>IF(VLOOKUP($A34,HR_Input!$A$33:$B$50,2,FALSE)="Percentage",P$22,IF(VLOOKUP($A34,HR_Input!$A$33:$B$50,2,FALSE)="Fixed","Fixed",(O$22)))</f>
        <v>6</v>
      </c>
      <c r="P34" s="14">
        <f t="shared" si="15"/>
        <v>0.02</v>
      </c>
      <c r="R34" s="93">
        <f>INDEX(HR_Input!$C$33:$AL$50,MATCH($A34,HR_Input!$A$33:$A$50,0),MATCH(R$13,HR_Input!$C$32:$AL$32,0))</f>
        <v>2.5000000000000001E-3</v>
      </c>
      <c r="S34" s="23">
        <f>IF(VLOOKUP($A34,HR_Input!$A$33:$B$50,2,FALSE)="Percentage",T$22,IF(VLOOKUP($A34,HR_Input!$A$33:$B$50,2,FALSE)="Fixed","Fixed",(S$22)))</f>
        <v>6</v>
      </c>
      <c r="T34" s="14">
        <f t="shared" si="16"/>
        <v>0.02</v>
      </c>
      <c r="V34" s="93">
        <f>INDEX(HR_Input!$C$33:$AL$50,MATCH($A34,HR_Input!$A$33:$A$50,0),MATCH(V$13,HR_Input!$C$32:$AL$32,0))</f>
        <v>2.5000000000000001E-3</v>
      </c>
      <c r="W34" s="23">
        <f>IF(VLOOKUP($A34,HR_Input!$A$33:$B$50,2,FALSE)="Percentage",X$22,IF(VLOOKUP($A34,HR_Input!$A$33:$B$50,2,FALSE)="Fixed","Fixed",(W$22)))</f>
        <v>6</v>
      </c>
      <c r="X34" s="14">
        <f t="shared" si="17"/>
        <v>0.02</v>
      </c>
      <c r="Z34" s="93">
        <f>INDEX(HR_Input!$C$33:$AL$50,MATCH($A34,HR_Input!$A$33:$A$50,0),MATCH(Z$13,HR_Input!$C$32:$AL$32,0))</f>
        <v>2.5000000000000001E-3</v>
      </c>
      <c r="AA34" s="23">
        <f>IF(VLOOKUP($A34,HR_Input!$A$33:$B$50,2,FALSE)="Percentage",AB$22,IF(VLOOKUP($A34,HR_Input!$A$33:$B$50,2,FALSE)="Fixed","Fixed",(AA$22)))</f>
        <v>6</v>
      </c>
      <c r="AB34" s="14">
        <f t="shared" si="18"/>
        <v>0.02</v>
      </c>
      <c r="AD34" s="93">
        <f>INDEX(HR_Input!$C$33:$AL$50,MATCH($A34,HR_Input!$A$33:$A$50,0),MATCH(AD$13,HR_Input!$C$32:$AL$32,0))</f>
        <v>2.5000000000000001E-3</v>
      </c>
      <c r="AE34" s="23">
        <f>IF(VLOOKUP($A34,HR_Input!$A$33:$B$50,2,FALSE)="Percentage",AF$22,IF(VLOOKUP($A34,HR_Input!$A$33:$B$50,2,FALSE)="Fixed","Fixed",(AE$22)))</f>
        <v>6</v>
      </c>
      <c r="AF34" s="14">
        <f t="shared" si="19"/>
        <v>0.02</v>
      </c>
      <c r="AH34" s="93">
        <f>INDEX(HR_Input!$C$33:$AL$50,MATCH($A34,HR_Input!$A$33:$A$50,0),MATCH(AH$13,HR_Input!$C$32:$AL$32,0))</f>
        <v>2.5000000000000001E-3</v>
      </c>
      <c r="AI34" s="23">
        <f>IF(VLOOKUP($A34,HR_Input!$A$33:$B$50,2,FALSE)="Percentage",AJ$22,IF(VLOOKUP($A34,HR_Input!$A$33:$B$50,2,FALSE)="Fixed","Fixed",(AI$22)))</f>
        <v>6</v>
      </c>
      <c r="AJ34" s="14">
        <f t="shared" si="20"/>
        <v>0.02</v>
      </c>
      <c r="AL34" s="93">
        <f>INDEX(HR_Input!$C$33:$AL$50,MATCH($A34,HR_Input!$A$33:$A$50,0),MATCH(AL$13,HR_Input!$C$32:$AL$32,0))</f>
        <v>0</v>
      </c>
      <c r="AM34" s="23">
        <f>IF(VLOOKUP($A34,HR_Input!$A$33:$B$50,2,FALSE)="Percentage",AN$22,IF(VLOOKUP($A34,HR_Input!$A$33:$B$50,2,FALSE)="Fixed","Fixed",(AM$22)))</f>
        <v>6</v>
      </c>
      <c r="AN34" s="14">
        <f t="shared" si="21"/>
        <v>0</v>
      </c>
      <c r="AP34" s="93">
        <f>INDEX(HR_Input!$C$33:$AL$50,MATCH($A34,HR_Input!$A$33:$A$50,0),MATCH(AP$13,HR_Input!$C$32:$AL$32,0))</f>
        <v>0</v>
      </c>
      <c r="AQ34" s="23">
        <f>IF(VLOOKUP($A34,HR_Input!$A$33:$B$50,2,FALSE)="Percentage",AR$22,IF(VLOOKUP($A34,HR_Input!$A$33:$B$50,2,FALSE)="Fixed","Fixed",(AQ$22)))</f>
        <v>6</v>
      </c>
      <c r="AR34" s="14">
        <f t="shared" si="22"/>
        <v>0</v>
      </c>
      <c r="AS34" s="6"/>
      <c r="AT34" s="93">
        <f>INDEX(HR_Input!$C$33:$AL$50,MATCH($A34,HR_Input!$A$33:$A$50,0),MATCH(AT$13,HR_Input!$C$32:$AL$32,0))</f>
        <v>0</v>
      </c>
      <c r="AU34" s="23">
        <f>IF(VLOOKUP($A34,HR_Input!$A$33:$B$50,2,FALSE)="Percentage",AV$22,IF(VLOOKUP($A34,HR_Input!$A$33:$B$50,2,FALSE)="Fixed","Fixed",(AU$22)))</f>
        <v>6</v>
      </c>
      <c r="AV34" s="14">
        <f t="shared" si="23"/>
        <v>0</v>
      </c>
    </row>
    <row r="35" spans="1:48" x14ac:dyDescent="0.25">
      <c r="A35" t="str">
        <f>HR_Input!A43</f>
        <v>M-WRAM</v>
      </c>
      <c r="B35" s="93">
        <f>INDEX(HR_Input!$C$33:$AL$50,MATCH($A35,HR_Input!$A$33:$A$50,0),MATCH(B$13,HR_Input!$C$32:$AL$32,0))</f>
        <v>0.20250000000000001</v>
      </c>
      <c r="C35" s="23">
        <f>IF(VLOOKUP($A35,HR_Input!$A$33:$B$50,2,FALSE)="Percentage",D$22,IF(VLOOKUP($A35,HR_Input!$A$33:$B$50,2,FALSE)="Fixed","Fixed",(C$22)))</f>
        <v>6</v>
      </c>
      <c r="D35" s="14">
        <f t="shared" si="12"/>
        <v>1.22</v>
      </c>
      <c r="F35" s="93">
        <f>INDEX(HR_Input!$C$33:$AL$50,MATCH($A35,HR_Input!$A$33:$A$50,0),MATCH(F$13,HR_Input!$C$32:$AL$32,0))</f>
        <v>0.20250000000000001</v>
      </c>
      <c r="G35" s="23">
        <f>IF(VLOOKUP($A35,HR_Input!$A$33:$B$50,2,FALSE)="Percentage",H$22,IF(VLOOKUP($A35,HR_Input!$A$33:$B$50,2,FALSE)="Fixed","Fixed",(G$22)))</f>
        <v>6</v>
      </c>
      <c r="H35" s="14">
        <f t="shared" si="13"/>
        <v>1.22</v>
      </c>
      <c r="J35" s="93">
        <f>INDEX(HR_Input!$C$33:$AL$50,MATCH($A35,HR_Input!$A$33:$A$50,0),MATCH(J$13,HR_Input!$C$32:$AL$32,0))</f>
        <v>0.20250000000000001</v>
      </c>
      <c r="K35" s="23">
        <f>IF(VLOOKUP($A35,HR_Input!$A$33:$B$50,2,FALSE)="Percentage",L$22,IF(VLOOKUP($A35,HR_Input!$A$33:$B$50,2,FALSE)="Fixed","Fixed",(K$22)))</f>
        <v>6</v>
      </c>
      <c r="L35" s="14">
        <f t="shared" si="14"/>
        <v>1.22</v>
      </c>
      <c r="N35" s="93">
        <f>INDEX(HR_Input!$C$33:$AL$50,MATCH($A35,HR_Input!$A$33:$A$50,0),MATCH(N$13,HR_Input!$C$32:$AL$32,0))</f>
        <v>0.20250000000000001</v>
      </c>
      <c r="O35" s="23">
        <f>IF(VLOOKUP($A35,HR_Input!$A$33:$B$50,2,FALSE)="Percentage",P$22,IF(VLOOKUP($A35,HR_Input!$A$33:$B$50,2,FALSE)="Fixed","Fixed",(O$22)))</f>
        <v>6</v>
      </c>
      <c r="P35" s="14">
        <f t="shared" si="15"/>
        <v>1.22</v>
      </c>
      <c r="R35" s="93">
        <f>INDEX(HR_Input!$C$33:$AL$50,MATCH($A35,HR_Input!$A$33:$A$50,0),MATCH(R$13,HR_Input!$C$32:$AL$32,0))</f>
        <v>0.20250000000000001</v>
      </c>
      <c r="S35" s="23">
        <f>IF(VLOOKUP($A35,HR_Input!$A$33:$B$50,2,FALSE)="Percentage",T$22,IF(VLOOKUP($A35,HR_Input!$A$33:$B$50,2,FALSE)="Fixed","Fixed",(S$22)))</f>
        <v>6</v>
      </c>
      <c r="T35" s="14">
        <f t="shared" si="16"/>
        <v>1.22</v>
      </c>
      <c r="V35" s="93">
        <f>INDEX(HR_Input!$C$33:$AL$50,MATCH($A35,HR_Input!$A$33:$A$50,0),MATCH(V$13,HR_Input!$C$32:$AL$32,0))</f>
        <v>0.20250000000000001</v>
      </c>
      <c r="W35" s="23">
        <f>IF(VLOOKUP($A35,HR_Input!$A$33:$B$50,2,FALSE)="Percentage",X$22,IF(VLOOKUP($A35,HR_Input!$A$33:$B$50,2,FALSE)="Fixed","Fixed",(W$22)))</f>
        <v>6</v>
      </c>
      <c r="X35" s="14">
        <f t="shared" si="17"/>
        <v>1.22</v>
      </c>
      <c r="Z35" s="93">
        <f>INDEX(HR_Input!$C$33:$AL$50,MATCH($A35,HR_Input!$A$33:$A$50,0),MATCH(Z$13,HR_Input!$C$32:$AL$32,0))</f>
        <v>0.20250000000000001</v>
      </c>
      <c r="AA35" s="23">
        <f>IF(VLOOKUP($A35,HR_Input!$A$33:$B$50,2,FALSE)="Percentage",AB$22,IF(VLOOKUP($A35,HR_Input!$A$33:$B$50,2,FALSE)="Fixed","Fixed",(AA$22)))</f>
        <v>6</v>
      </c>
      <c r="AB35" s="14">
        <f t="shared" si="18"/>
        <v>1.22</v>
      </c>
      <c r="AD35" s="93">
        <f>INDEX(HR_Input!$C$33:$AL$50,MATCH($A35,HR_Input!$A$33:$A$50,0),MATCH(AD$13,HR_Input!$C$32:$AL$32,0))</f>
        <v>0.20250000000000001</v>
      </c>
      <c r="AE35" s="23">
        <f>IF(VLOOKUP($A35,HR_Input!$A$33:$B$50,2,FALSE)="Percentage",AF$22,IF(VLOOKUP($A35,HR_Input!$A$33:$B$50,2,FALSE)="Fixed","Fixed",(AE$22)))</f>
        <v>6</v>
      </c>
      <c r="AF35" s="14">
        <f t="shared" si="19"/>
        <v>1.22</v>
      </c>
      <c r="AH35" s="93">
        <f>INDEX(HR_Input!$C$33:$AL$50,MATCH($A35,HR_Input!$A$33:$A$50,0),MATCH(AH$13,HR_Input!$C$32:$AL$32,0))</f>
        <v>0.20250000000000001</v>
      </c>
      <c r="AI35" s="23">
        <f>IF(VLOOKUP($A35,HR_Input!$A$33:$B$50,2,FALSE)="Percentage",AJ$22,IF(VLOOKUP($A35,HR_Input!$A$33:$B$50,2,FALSE)="Fixed","Fixed",(AI$22)))</f>
        <v>6</v>
      </c>
      <c r="AJ35" s="14">
        <f t="shared" si="20"/>
        <v>1.22</v>
      </c>
      <c r="AL35" s="93">
        <f>INDEX(HR_Input!$C$33:$AL$50,MATCH($A35,HR_Input!$A$33:$A$50,0),MATCH(AL$13,HR_Input!$C$32:$AL$32,0))</f>
        <v>0.20250000000000001</v>
      </c>
      <c r="AM35" s="23">
        <f>IF(VLOOKUP($A35,HR_Input!$A$33:$B$50,2,FALSE)="Percentage",AN$22,IF(VLOOKUP($A35,HR_Input!$A$33:$B$50,2,FALSE)="Fixed","Fixed",(AM$22)))</f>
        <v>6</v>
      </c>
      <c r="AN35" s="14">
        <f t="shared" si="21"/>
        <v>1.22</v>
      </c>
      <c r="AP35" s="93">
        <f>INDEX(HR_Input!$C$33:$AL$50,MATCH($A35,HR_Input!$A$33:$A$50,0),MATCH(AP$13,HR_Input!$C$32:$AL$32,0))</f>
        <v>0.20250000000000001</v>
      </c>
      <c r="AQ35" s="23">
        <f>IF(VLOOKUP($A35,HR_Input!$A$33:$B$50,2,FALSE)="Percentage",AR$22,IF(VLOOKUP($A35,HR_Input!$A$33:$B$50,2,FALSE)="Fixed","Fixed",(AQ$22)))</f>
        <v>6</v>
      </c>
      <c r="AR35" s="14">
        <f t="shared" si="22"/>
        <v>1.22</v>
      </c>
      <c r="AS35" s="6"/>
      <c r="AT35" s="93">
        <f>INDEX(HR_Input!$C$33:$AL$50,MATCH($A35,HR_Input!$A$33:$A$50,0),MATCH(AT$13,HR_Input!$C$32:$AL$32,0))</f>
        <v>0.20250000000000001</v>
      </c>
      <c r="AU35" s="23">
        <f>IF(VLOOKUP($A35,HR_Input!$A$33:$B$50,2,FALSE)="Percentage",AV$22,IF(VLOOKUP($A35,HR_Input!$A$33:$B$50,2,FALSE)="Fixed","Fixed",(AU$22)))</f>
        <v>6</v>
      </c>
      <c r="AV35" s="14">
        <f t="shared" si="23"/>
        <v>1.22</v>
      </c>
    </row>
    <row r="36" spans="1:48" x14ac:dyDescent="0.25">
      <c r="A36" t="str">
        <f>HR_Input!A44</f>
        <v>ICBA</v>
      </c>
      <c r="B36" s="93">
        <f>INDEX(HR_Input!$C$33:$AL$50,MATCH($A36,HR_Input!$A$33:$A$50,0),MATCH(B$13,HR_Input!$C$32:$AL$32,0))</f>
        <v>-0.1</v>
      </c>
      <c r="C36" s="23" t="str">
        <f>IF(VLOOKUP($A36,HR_Input!$A$33:$B$50,2,FALSE)="Percentage",D$22,IF(VLOOKUP($A36,HR_Input!$A$33:$B$50,2,FALSE)="Fixed","Fixed",(C$22)))</f>
        <v>Fixed</v>
      </c>
      <c r="D36" s="14">
        <f t="shared" si="12"/>
        <v>-0.1</v>
      </c>
      <c r="F36" s="93">
        <f>INDEX(HR_Input!$C$33:$AL$50,MATCH($A36,HR_Input!$A$33:$A$50,0),MATCH(F$13,HR_Input!$C$32:$AL$32,0))</f>
        <v>-0.1</v>
      </c>
      <c r="G36" s="23" t="str">
        <f>IF(VLOOKUP($A36,HR_Input!$A$33:$B$50,2,FALSE)="Percentage",H$22,IF(VLOOKUP($A36,HR_Input!$A$33:$B$50,2,FALSE)="Fixed","Fixed",(G$22)))</f>
        <v>Fixed</v>
      </c>
      <c r="H36" s="14">
        <f t="shared" si="13"/>
        <v>-0.1</v>
      </c>
      <c r="J36" s="93">
        <f>INDEX(HR_Input!$C$33:$AL$50,MATCH($A36,HR_Input!$A$33:$A$50,0),MATCH(J$13,HR_Input!$C$32:$AL$32,0))</f>
        <v>-0.1</v>
      </c>
      <c r="K36" s="23" t="str">
        <f>IF(VLOOKUP($A36,HR_Input!$A$33:$B$50,2,FALSE)="Percentage",L$22,IF(VLOOKUP($A36,HR_Input!$A$33:$B$50,2,FALSE)="Fixed","Fixed",(K$22)))</f>
        <v>Fixed</v>
      </c>
      <c r="L36" s="14">
        <f t="shared" si="14"/>
        <v>-0.1</v>
      </c>
      <c r="N36" s="93">
        <f>INDEX(HR_Input!$C$33:$AL$50,MATCH($A36,HR_Input!$A$33:$A$50,0),MATCH(N$13,HR_Input!$C$32:$AL$32,0))</f>
        <v>-0.1</v>
      </c>
      <c r="O36" s="23" t="str">
        <f>IF(VLOOKUP($A36,HR_Input!$A$33:$B$50,2,FALSE)="Percentage",P$22,IF(VLOOKUP($A36,HR_Input!$A$33:$B$50,2,FALSE)="Fixed","Fixed",(O$22)))</f>
        <v>Fixed</v>
      </c>
      <c r="P36" s="14">
        <f t="shared" si="15"/>
        <v>-0.1</v>
      </c>
      <c r="R36" s="93">
        <f>INDEX(HR_Input!$C$33:$AL$50,MATCH($A36,HR_Input!$A$33:$A$50,0),MATCH(R$13,HR_Input!$C$32:$AL$32,0))</f>
        <v>-0.1</v>
      </c>
      <c r="S36" s="23" t="str">
        <f>IF(VLOOKUP($A36,HR_Input!$A$33:$B$50,2,FALSE)="Percentage",T$22,IF(VLOOKUP($A36,HR_Input!$A$33:$B$50,2,FALSE)="Fixed","Fixed",(S$22)))</f>
        <v>Fixed</v>
      </c>
      <c r="T36" s="14">
        <f t="shared" si="16"/>
        <v>-0.1</v>
      </c>
      <c r="V36" s="93">
        <f>INDEX(HR_Input!$C$33:$AL$50,MATCH($A36,HR_Input!$A$33:$A$50,0),MATCH(V$13,HR_Input!$C$32:$AL$32,0))</f>
        <v>-0.1</v>
      </c>
      <c r="W36" s="23" t="str">
        <f>IF(VLOOKUP($A36,HR_Input!$A$33:$B$50,2,FALSE)="Percentage",X$22,IF(VLOOKUP($A36,HR_Input!$A$33:$B$50,2,FALSE)="Fixed","Fixed",(W$22)))</f>
        <v>Fixed</v>
      </c>
      <c r="X36" s="14">
        <f t="shared" si="17"/>
        <v>-0.1</v>
      </c>
      <c r="Z36" s="93">
        <f>INDEX(HR_Input!$C$33:$AL$50,MATCH($A36,HR_Input!$A$33:$A$50,0),MATCH(Z$13,HR_Input!$C$32:$AL$32,0))</f>
        <v>-0.1</v>
      </c>
      <c r="AA36" s="23" t="str">
        <f>IF(VLOOKUP($A36,HR_Input!$A$33:$B$50,2,FALSE)="Percentage",AB$22,IF(VLOOKUP($A36,HR_Input!$A$33:$B$50,2,FALSE)="Fixed","Fixed",(AA$22)))</f>
        <v>Fixed</v>
      </c>
      <c r="AB36" s="14">
        <f t="shared" si="18"/>
        <v>-0.1</v>
      </c>
      <c r="AD36" s="93">
        <f>INDEX(HR_Input!$C$33:$AL$50,MATCH($A36,HR_Input!$A$33:$A$50,0),MATCH(AD$13,HR_Input!$C$32:$AL$32,0))</f>
        <v>-0.1</v>
      </c>
      <c r="AE36" s="23" t="str">
        <f>IF(VLOOKUP($A36,HR_Input!$A$33:$B$50,2,FALSE)="Percentage",AF$22,IF(VLOOKUP($A36,HR_Input!$A$33:$B$50,2,FALSE)="Fixed","Fixed",(AE$22)))</f>
        <v>Fixed</v>
      </c>
      <c r="AF36" s="14">
        <f t="shared" si="19"/>
        <v>-0.1</v>
      </c>
      <c r="AH36" s="93">
        <f>INDEX(HR_Input!$C$33:$AL$50,MATCH($A36,HR_Input!$A$33:$A$50,0),MATCH(AH$13,HR_Input!$C$32:$AL$32,0))</f>
        <v>-0.1</v>
      </c>
      <c r="AI36" s="23" t="str">
        <f>IF(VLOOKUP($A36,HR_Input!$A$33:$B$50,2,FALSE)="Percentage",AJ$22,IF(VLOOKUP($A36,HR_Input!$A$33:$B$50,2,FALSE)="Fixed","Fixed",(AI$22)))</f>
        <v>Fixed</v>
      </c>
      <c r="AJ36" s="14">
        <f t="shared" si="20"/>
        <v>-0.1</v>
      </c>
      <c r="AL36" s="93">
        <f>INDEX(HR_Input!$C$33:$AL$50,MATCH($A36,HR_Input!$A$33:$A$50,0),MATCH(AL$13,HR_Input!$C$32:$AL$32,0))</f>
        <v>0</v>
      </c>
      <c r="AM36" s="23" t="str">
        <f>IF(VLOOKUP($A36,HR_Input!$A$33:$B$50,2,FALSE)="Percentage",AN$22,IF(VLOOKUP($A36,HR_Input!$A$33:$B$50,2,FALSE)="Fixed","Fixed",(AM$22)))</f>
        <v>Fixed</v>
      </c>
      <c r="AN36" s="14">
        <f t="shared" si="21"/>
        <v>0</v>
      </c>
      <c r="AP36" s="93">
        <f>INDEX(HR_Input!$C$33:$AL$50,MATCH($A36,HR_Input!$A$33:$A$50,0),MATCH(AP$13,HR_Input!$C$32:$AL$32,0))</f>
        <v>0</v>
      </c>
      <c r="AQ36" s="23" t="str">
        <f>IF(VLOOKUP($A36,HR_Input!$A$33:$B$50,2,FALSE)="Percentage",AR$22,IF(VLOOKUP($A36,HR_Input!$A$33:$B$50,2,FALSE)="Fixed","Fixed",(AQ$22)))</f>
        <v>Fixed</v>
      </c>
      <c r="AR36" s="14">
        <f t="shared" si="22"/>
        <v>0</v>
      </c>
      <c r="AS36" s="6"/>
      <c r="AT36" s="93">
        <f>INDEX(HR_Input!$C$33:$AL$50,MATCH($A36,HR_Input!$A$33:$A$50,0),MATCH(AT$13,HR_Input!$C$32:$AL$32,0))</f>
        <v>0</v>
      </c>
      <c r="AU36" s="23" t="str">
        <f>IF(VLOOKUP($A36,HR_Input!$A$33:$B$50,2,FALSE)="Percentage",AV$22,IF(VLOOKUP($A36,HR_Input!$A$33:$B$50,2,FALSE)="Fixed","Fixed",(AU$22)))</f>
        <v>Fixed</v>
      </c>
      <c r="AV36" s="14">
        <f t="shared" si="23"/>
        <v>0</v>
      </c>
    </row>
    <row r="37" spans="1:48" x14ac:dyDescent="0.25">
      <c r="A37" t="str">
        <f>HR_Input!A45</f>
        <v>2024 M-WRAM</v>
      </c>
      <c r="B37" s="93">
        <f>INDEX(HR_Input!$C$33:$AL$50,MATCH($A37,HR_Input!$A$33:$A$50,0),MATCH(B$13,HR_Input!$C$32:$AL$32,0))</f>
        <v>0</v>
      </c>
      <c r="C37" s="23">
        <f>IF(VLOOKUP($A37,HR_Input!$A$33:$B$50,2,FALSE)="Percentage",D$22,IF(VLOOKUP($A37,HR_Input!$A$33:$B$50,2,FALSE)="Fixed","Fixed",(C$22)))</f>
        <v>6</v>
      </c>
      <c r="D37" s="14">
        <f t="shared" ref="D37:D42" si="24">ROUND(IF(C37="Fixed",B37,(B37*C37)),2)</f>
        <v>0</v>
      </c>
      <c r="F37" s="93">
        <f>INDEX(HR_Input!$C$33:$AL$50,MATCH($A37,HR_Input!$A$33:$A$50,0),MATCH(F$13,HR_Input!$C$32:$AL$32,0))</f>
        <v>0</v>
      </c>
      <c r="G37" s="23">
        <f>IF(VLOOKUP($A37,HR_Input!$A$33:$B$50,2,FALSE)="Percentage",H$22,IF(VLOOKUP($A37,HR_Input!$A$33:$B$50,2,FALSE)="Fixed","Fixed",(G$22)))</f>
        <v>6</v>
      </c>
      <c r="H37" s="14">
        <f t="shared" ref="H37:H42" si="25">ROUND(IF(G37="Fixed",F37,(F37*G37)),2)</f>
        <v>0</v>
      </c>
      <c r="J37" s="93">
        <f>INDEX(HR_Input!$C$33:$AL$50,MATCH($A37,HR_Input!$A$33:$A$50,0),MATCH(J$13,HR_Input!$C$32:$AL$32,0))</f>
        <v>0</v>
      </c>
      <c r="K37" s="23">
        <f>IF(VLOOKUP($A37,HR_Input!$A$33:$B$50,2,FALSE)="Percentage",L$22,IF(VLOOKUP($A37,HR_Input!$A$33:$B$50,2,FALSE)="Fixed","Fixed",(K$22)))</f>
        <v>6</v>
      </c>
      <c r="L37" s="14">
        <f t="shared" ref="L37:L42" si="26">ROUND(IF(K37="Fixed",J37,(J37*K37)),2)</f>
        <v>0</v>
      </c>
      <c r="N37" s="93">
        <f>INDEX(HR_Input!$C$33:$AL$50,MATCH($A37,HR_Input!$A$33:$A$50,0),MATCH(N$13,HR_Input!$C$32:$AL$32,0))</f>
        <v>0</v>
      </c>
      <c r="O37" s="23">
        <f>IF(VLOOKUP($A37,HR_Input!$A$33:$B$50,2,FALSE)="Percentage",P$22,IF(VLOOKUP($A37,HR_Input!$A$33:$B$50,2,FALSE)="Fixed","Fixed",(O$22)))</f>
        <v>6</v>
      </c>
      <c r="P37" s="14">
        <f t="shared" ref="P37:P42" si="27">ROUND(IF(O37="Fixed",N37,(N37*O37)),2)</f>
        <v>0</v>
      </c>
      <c r="R37" s="93">
        <f>INDEX(HR_Input!$C$33:$AL$50,MATCH($A37,HR_Input!$A$33:$A$50,0),MATCH(R$13,HR_Input!$C$32:$AL$32,0))</f>
        <v>0</v>
      </c>
      <c r="S37" s="23">
        <f>IF(VLOOKUP($A37,HR_Input!$A$33:$B$50,2,FALSE)="Percentage",T$22,IF(VLOOKUP($A37,HR_Input!$A$33:$B$50,2,FALSE)="Fixed","Fixed",(S$22)))</f>
        <v>6</v>
      </c>
      <c r="T37" s="14">
        <f t="shared" ref="T37:T42" si="28">ROUND(IF(S37="Fixed",R37,(R37*S37)),2)</f>
        <v>0</v>
      </c>
      <c r="V37" s="93">
        <f>INDEX(HR_Input!$C$33:$AL$50,MATCH($A37,HR_Input!$A$33:$A$50,0),MATCH(V$13,HR_Input!$C$32:$AL$32,0))</f>
        <v>0</v>
      </c>
      <c r="W37" s="23">
        <f>IF(VLOOKUP($A37,HR_Input!$A$33:$B$50,2,FALSE)="Percentage",X$22,IF(VLOOKUP($A37,HR_Input!$A$33:$B$50,2,FALSE)="Fixed","Fixed",(W$22)))</f>
        <v>6</v>
      </c>
      <c r="X37" s="14">
        <f t="shared" ref="X37:X42" si="29">ROUND(IF(W37="Fixed",V37,(V37*W37)),2)</f>
        <v>0</v>
      </c>
      <c r="Z37" s="93">
        <f>INDEX(HR_Input!$C$33:$AL$50,MATCH($A37,HR_Input!$A$33:$A$50,0),MATCH(Z$13,HR_Input!$C$32:$AL$32,0))</f>
        <v>0</v>
      </c>
      <c r="AA37" s="23">
        <f>IF(VLOOKUP($A37,HR_Input!$A$33:$B$50,2,FALSE)="Percentage",AB$22,IF(VLOOKUP($A37,HR_Input!$A$33:$B$50,2,FALSE)="Fixed","Fixed",(AA$22)))</f>
        <v>6</v>
      </c>
      <c r="AB37" s="14">
        <f t="shared" ref="AB37:AB42" si="30">ROUND(IF(AA37="Fixed",Z37,(Z37*AA37)),2)</f>
        <v>0</v>
      </c>
      <c r="AD37" s="93">
        <f>INDEX(HR_Input!$C$33:$AL$50,MATCH($A37,HR_Input!$A$33:$A$50,0),MATCH(AD$13,HR_Input!$C$32:$AL$32,0))</f>
        <v>0</v>
      </c>
      <c r="AE37" s="23">
        <f>IF(VLOOKUP($A37,HR_Input!$A$33:$B$50,2,FALSE)="Percentage",AF$22,IF(VLOOKUP($A37,HR_Input!$A$33:$B$50,2,FALSE)="Fixed","Fixed",(AE$22)))</f>
        <v>6</v>
      </c>
      <c r="AF37" s="14">
        <f t="shared" ref="AF37:AF42" si="31">ROUND(IF(AE37="Fixed",AD37,(AD37*AE37)),2)</f>
        <v>0</v>
      </c>
      <c r="AH37" s="93">
        <f>INDEX(HR_Input!$C$33:$AL$50,MATCH($A37,HR_Input!$A$33:$A$50,0),MATCH(AH$13,HR_Input!$C$32:$AL$32,0))</f>
        <v>0</v>
      </c>
      <c r="AI37" s="23">
        <f>IF(VLOOKUP($A37,HR_Input!$A$33:$B$50,2,FALSE)="Percentage",AJ$22,IF(VLOOKUP($A37,HR_Input!$A$33:$B$50,2,FALSE)="Fixed","Fixed",(AI$22)))</f>
        <v>6</v>
      </c>
      <c r="AJ37" s="14">
        <f t="shared" ref="AJ37:AJ42" si="32">ROUND(IF(AI37="Fixed",AH37,(AH37*AI37)),2)</f>
        <v>0</v>
      </c>
      <c r="AL37" s="93">
        <f>INDEX(HR_Input!$C$33:$AL$50,MATCH($A37,HR_Input!$A$33:$A$50,0),MATCH(AL$13,HR_Input!$C$32:$AL$32,0))</f>
        <v>0.45090000000000002</v>
      </c>
      <c r="AM37" s="23">
        <f>IF(VLOOKUP($A37,HR_Input!$A$33:$B$50,2,FALSE)="Percentage",AN$22,IF(VLOOKUP($A37,HR_Input!$A$33:$B$50,2,FALSE)="Fixed","Fixed",(AM$22)))</f>
        <v>6</v>
      </c>
      <c r="AN37" s="14">
        <f t="shared" ref="AN37:AN42" si="33">ROUND(IF(AM37="Fixed",AL37,(AL37*AM37)),2)</f>
        <v>2.71</v>
      </c>
      <c r="AP37" s="93">
        <f>INDEX(HR_Input!$C$33:$AL$50,MATCH($A37,HR_Input!$A$33:$A$50,0),MATCH(AP$13,HR_Input!$C$32:$AL$32,0))</f>
        <v>0.45090000000000002</v>
      </c>
      <c r="AQ37" s="23">
        <f>IF(VLOOKUP($A37,HR_Input!$A$33:$B$50,2,FALSE)="Percentage",AR$22,IF(VLOOKUP($A37,HR_Input!$A$33:$B$50,2,FALSE)="Fixed","Fixed",(AQ$22)))</f>
        <v>6</v>
      </c>
      <c r="AR37" s="14">
        <f t="shared" ref="AR37:AR42" si="34">ROUND(IF(AQ37="Fixed",AP37,(AP37*AQ37)),2)</f>
        <v>2.71</v>
      </c>
      <c r="AS37" s="6"/>
      <c r="AT37" s="93">
        <f>INDEX(HR_Input!$C$33:$AL$50,MATCH($A37,HR_Input!$A$33:$A$50,0),MATCH(AT$13,HR_Input!$C$32:$AL$32,0))</f>
        <v>0.45090000000000002</v>
      </c>
      <c r="AU37" s="23">
        <f>IF(VLOOKUP($A37,HR_Input!$A$33:$B$50,2,FALSE)="Percentage",AV$22,IF(VLOOKUP($A37,HR_Input!$A$33:$B$50,2,FALSE)="Fixed","Fixed",(AU$22)))</f>
        <v>6</v>
      </c>
      <c r="AV37" s="14">
        <f t="shared" ref="AV37:AV42" si="35">ROUND(IF(AU37="Fixed",AT37,(AT37*AU37)),2)</f>
        <v>2.71</v>
      </c>
    </row>
    <row r="38" spans="1:48" x14ac:dyDescent="0.25">
      <c r="A38" t="str">
        <f>HR_Input!A46</f>
        <v>2024 ICBA</v>
      </c>
      <c r="B38" s="93">
        <f>INDEX(HR_Input!$C$33:$AL$50,MATCH($A38,HR_Input!$A$33:$A$50,0),MATCH(B$13,HR_Input!$C$32:$AL$32,0))</f>
        <v>0</v>
      </c>
      <c r="C38" s="23">
        <f>IF(VLOOKUP($A38,HR_Input!$A$33:$B$50,2,FALSE)="Percentage",D$22,IF(VLOOKUP($A38,HR_Input!$A$33:$B$50,2,FALSE)="Fixed","Fixed",(C$22)))</f>
        <v>6</v>
      </c>
      <c r="D38" s="14">
        <f t="shared" si="24"/>
        <v>0</v>
      </c>
      <c r="F38" s="93">
        <f>INDEX(HR_Input!$C$33:$AL$50,MATCH($A38,HR_Input!$A$33:$A$50,0),MATCH(F$13,HR_Input!$C$32:$AL$32,0))</f>
        <v>0</v>
      </c>
      <c r="G38" s="23">
        <f>IF(VLOOKUP($A38,HR_Input!$A$33:$B$50,2,FALSE)="Percentage",H$22,IF(VLOOKUP($A38,HR_Input!$A$33:$B$50,2,FALSE)="Fixed","Fixed",(G$22)))</f>
        <v>6</v>
      </c>
      <c r="H38" s="14">
        <f t="shared" si="25"/>
        <v>0</v>
      </c>
      <c r="J38" s="93">
        <f>INDEX(HR_Input!$C$33:$AL$50,MATCH($A38,HR_Input!$A$33:$A$50,0),MATCH(J$13,HR_Input!$C$32:$AL$32,0))</f>
        <v>0</v>
      </c>
      <c r="K38" s="23">
        <f>IF(VLOOKUP($A38,HR_Input!$A$33:$B$50,2,FALSE)="Percentage",L$22,IF(VLOOKUP($A38,HR_Input!$A$33:$B$50,2,FALSE)="Fixed","Fixed",(K$22)))</f>
        <v>6</v>
      </c>
      <c r="L38" s="14">
        <f t="shared" si="26"/>
        <v>0</v>
      </c>
      <c r="N38" s="93">
        <f>INDEX(HR_Input!$C$33:$AL$50,MATCH($A38,HR_Input!$A$33:$A$50,0),MATCH(N$13,HR_Input!$C$32:$AL$32,0))</f>
        <v>0</v>
      </c>
      <c r="O38" s="23">
        <f>IF(VLOOKUP($A38,HR_Input!$A$33:$B$50,2,FALSE)="Percentage",P$22,IF(VLOOKUP($A38,HR_Input!$A$33:$B$50,2,FALSE)="Fixed","Fixed",(O$22)))</f>
        <v>6</v>
      </c>
      <c r="P38" s="14">
        <f t="shared" si="27"/>
        <v>0</v>
      </c>
      <c r="R38" s="93">
        <f>INDEX(HR_Input!$C$33:$AL$50,MATCH($A38,HR_Input!$A$33:$A$50,0),MATCH(R$13,HR_Input!$C$32:$AL$32,0))</f>
        <v>0</v>
      </c>
      <c r="S38" s="23">
        <f>IF(VLOOKUP($A38,HR_Input!$A$33:$B$50,2,FALSE)="Percentage",T$22,IF(VLOOKUP($A38,HR_Input!$A$33:$B$50,2,FALSE)="Fixed","Fixed",(S$22)))</f>
        <v>6</v>
      </c>
      <c r="T38" s="14">
        <f t="shared" si="28"/>
        <v>0</v>
      </c>
      <c r="V38" s="93">
        <f>INDEX(HR_Input!$C$33:$AL$50,MATCH($A38,HR_Input!$A$33:$A$50,0),MATCH(V$13,HR_Input!$C$32:$AL$32,0))</f>
        <v>0</v>
      </c>
      <c r="W38" s="23">
        <f>IF(VLOOKUP($A38,HR_Input!$A$33:$B$50,2,FALSE)="Percentage",X$22,IF(VLOOKUP($A38,HR_Input!$A$33:$B$50,2,FALSE)="Fixed","Fixed",(W$22)))</f>
        <v>6</v>
      </c>
      <c r="X38" s="14">
        <f t="shared" si="29"/>
        <v>0</v>
      </c>
      <c r="Z38" s="93">
        <f>INDEX(HR_Input!$C$33:$AL$50,MATCH($A38,HR_Input!$A$33:$A$50,0),MATCH(Z$13,HR_Input!$C$32:$AL$32,0))</f>
        <v>0</v>
      </c>
      <c r="AA38" s="23">
        <f>IF(VLOOKUP($A38,HR_Input!$A$33:$B$50,2,FALSE)="Percentage",AB$22,IF(VLOOKUP($A38,HR_Input!$A$33:$B$50,2,FALSE)="Fixed","Fixed",(AA$22)))</f>
        <v>6</v>
      </c>
      <c r="AB38" s="14">
        <f t="shared" si="30"/>
        <v>0</v>
      </c>
      <c r="AD38" s="93">
        <f>INDEX(HR_Input!$C$33:$AL$50,MATCH($A38,HR_Input!$A$33:$A$50,0),MATCH(AD$13,HR_Input!$C$32:$AL$32,0))</f>
        <v>0</v>
      </c>
      <c r="AE38" s="23">
        <f>IF(VLOOKUP($A38,HR_Input!$A$33:$B$50,2,FALSE)="Percentage",AF$22,IF(VLOOKUP($A38,HR_Input!$A$33:$B$50,2,FALSE)="Fixed","Fixed",(AE$22)))</f>
        <v>6</v>
      </c>
      <c r="AF38" s="14">
        <f t="shared" si="31"/>
        <v>0</v>
      </c>
      <c r="AH38" s="93">
        <f>INDEX(HR_Input!$C$33:$AL$50,MATCH($A38,HR_Input!$A$33:$A$50,0),MATCH(AH$13,HR_Input!$C$32:$AL$32,0))</f>
        <v>0</v>
      </c>
      <c r="AI38" s="23">
        <f>IF(VLOOKUP($A38,HR_Input!$A$33:$B$50,2,FALSE)="Percentage",AJ$22,IF(VLOOKUP($A38,HR_Input!$A$33:$B$50,2,FALSE)="Fixed","Fixed",(AI$22)))</f>
        <v>6</v>
      </c>
      <c r="AJ38" s="14">
        <f t="shared" si="32"/>
        <v>0</v>
      </c>
      <c r="AL38" s="93">
        <f>INDEX(HR_Input!$C$33:$AL$50,MATCH($A38,HR_Input!$A$33:$A$50,0),MATCH(AL$13,HR_Input!$C$32:$AL$32,0))</f>
        <v>7.4200000000000002E-2</v>
      </c>
      <c r="AM38" s="23">
        <f>IF(VLOOKUP($A38,HR_Input!$A$33:$B$50,2,FALSE)="Percentage",AN$22,IF(VLOOKUP($A38,HR_Input!$A$33:$B$50,2,FALSE)="Fixed","Fixed",(AM$22)))</f>
        <v>6</v>
      </c>
      <c r="AN38" s="14">
        <f t="shared" si="33"/>
        <v>0.45</v>
      </c>
      <c r="AP38" s="93">
        <f>INDEX(HR_Input!$C$33:$AL$50,MATCH($A38,HR_Input!$A$33:$A$50,0),MATCH(AP$13,HR_Input!$C$32:$AL$32,0))</f>
        <v>7.4200000000000002E-2</v>
      </c>
      <c r="AQ38" s="23">
        <f>IF(VLOOKUP($A38,HR_Input!$A$33:$B$50,2,FALSE)="Percentage",AR$22,IF(VLOOKUP($A38,HR_Input!$A$33:$B$50,2,FALSE)="Fixed","Fixed",(AQ$22)))</f>
        <v>6</v>
      </c>
      <c r="AR38" s="14">
        <f t="shared" si="34"/>
        <v>0.45</v>
      </c>
      <c r="AS38" s="6"/>
      <c r="AT38" s="93">
        <f>INDEX(HR_Input!$C$33:$AL$50,MATCH($A38,HR_Input!$A$33:$A$50,0),MATCH(AT$13,HR_Input!$C$32:$AL$32,0))</f>
        <v>7.4200000000000002E-2</v>
      </c>
      <c r="AU38" s="23">
        <f>IF(VLOOKUP($A38,HR_Input!$A$33:$B$50,2,FALSE)="Percentage",AV$22,IF(VLOOKUP($A38,HR_Input!$A$33:$B$50,2,FALSE)="Fixed","Fixed",(AU$22)))</f>
        <v>6</v>
      </c>
      <c r="AV38" s="14">
        <f t="shared" si="35"/>
        <v>0.45</v>
      </c>
    </row>
    <row r="39" spans="1:48" x14ac:dyDescent="0.25">
      <c r="A39" t="str">
        <f>HR_Input!A47</f>
        <v>DRMA2</v>
      </c>
      <c r="B39" s="93">
        <f>INDEX(HR_Input!$C$33:$AL$50,MATCH($A39,HR_Input!$A$33:$A$50,0),MATCH(B$13,HR_Input!$C$32:$AL$32,0))</f>
        <v>0</v>
      </c>
      <c r="C39" s="23">
        <f>IF(VLOOKUP($A39,HR_Input!$A$33:$B$50,2,FALSE)="Percentage",D$22,IF(VLOOKUP($A39,HR_Input!$A$33:$B$50,2,FALSE)="Fixed","Fixed",(C$22)))</f>
        <v>6</v>
      </c>
      <c r="D39" s="14">
        <f t="shared" si="24"/>
        <v>0</v>
      </c>
      <c r="F39" s="93">
        <f>INDEX(HR_Input!$C$33:$AL$50,MATCH($A39,HR_Input!$A$33:$A$50,0),MATCH(F$13,HR_Input!$C$32:$AL$32,0))</f>
        <v>0</v>
      </c>
      <c r="G39" s="23">
        <f>IF(VLOOKUP($A39,HR_Input!$A$33:$B$50,2,FALSE)="Percentage",H$22,IF(VLOOKUP($A39,HR_Input!$A$33:$B$50,2,FALSE)="Fixed","Fixed",(G$22)))</f>
        <v>6</v>
      </c>
      <c r="H39" s="14">
        <f t="shared" si="25"/>
        <v>0</v>
      </c>
      <c r="J39" s="93">
        <f>INDEX(HR_Input!$C$33:$AL$50,MATCH($A39,HR_Input!$A$33:$A$50,0),MATCH(J$13,HR_Input!$C$32:$AL$32,0))</f>
        <v>0</v>
      </c>
      <c r="K39" s="23">
        <f>IF(VLOOKUP($A39,HR_Input!$A$33:$B$50,2,FALSE)="Percentage",L$22,IF(VLOOKUP($A39,HR_Input!$A$33:$B$50,2,FALSE)="Fixed","Fixed",(K$22)))</f>
        <v>6</v>
      </c>
      <c r="L39" s="14">
        <f t="shared" si="26"/>
        <v>0</v>
      </c>
      <c r="N39" s="93">
        <f>INDEX(HR_Input!$C$33:$AL$50,MATCH($A39,HR_Input!$A$33:$A$50,0),MATCH(N$13,HR_Input!$C$32:$AL$32,0))</f>
        <v>0</v>
      </c>
      <c r="O39" s="23">
        <f>IF(VLOOKUP($A39,HR_Input!$A$33:$B$50,2,FALSE)="Percentage",P$22,IF(VLOOKUP($A39,HR_Input!$A$33:$B$50,2,FALSE)="Fixed","Fixed",(O$22)))</f>
        <v>6</v>
      </c>
      <c r="P39" s="14">
        <f t="shared" si="27"/>
        <v>0</v>
      </c>
      <c r="R39" s="93">
        <f>INDEX(HR_Input!$C$33:$AL$50,MATCH($A39,HR_Input!$A$33:$A$50,0),MATCH(R$13,HR_Input!$C$32:$AL$32,0))</f>
        <v>0</v>
      </c>
      <c r="S39" s="23">
        <f>IF(VLOOKUP($A39,HR_Input!$A$33:$B$50,2,FALSE)="Percentage",T$22,IF(VLOOKUP($A39,HR_Input!$A$33:$B$50,2,FALSE)="Fixed","Fixed",(S$22)))</f>
        <v>6</v>
      </c>
      <c r="T39" s="14">
        <f t="shared" si="28"/>
        <v>0</v>
      </c>
      <c r="V39" s="93">
        <f>INDEX(HR_Input!$C$33:$AL$50,MATCH($A39,HR_Input!$A$33:$A$50,0),MATCH(V$13,HR_Input!$C$32:$AL$32,0))</f>
        <v>0</v>
      </c>
      <c r="W39" s="23">
        <f>IF(VLOOKUP($A39,HR_Input!$A$33:$B$50,2,FALSE)="Percentage",X$22,IF(VLOOKUP($A39,HR_Input!$A$33:$B$50,2,FALSE)="Fixed","Fixed",(W$22)))</f>
        <v>6</v>
      </c>
      <c r="X39" s="14">
        <f t="shared" si="29"/>
        <v>0</v>
      </c>
      <c r="Z39" s="93">
        <f>INDEX(HR_Input!$C$33:$AL$50,MATCH($A39,HR_Input!$A$33:$A$50,0),MATCH(Z$13,HR_Input!$C$32:$AL$32,0))</f>
        <v>0</v>
      </c>
      <c r="AA39" s="23">
        <f>IF(VLOOKUP($A39,HR_Input!$A$33:$B$50,2,FALSE)="Percentage",AB$22,IF(VLOOKUP($A39,HR_Input!$A$33:$B$50,2,FALSE)="Fixed","Fixed",(AA$22)))</f>
        <v>6</v>
      </c>
      <c r="AB39" s="14">
        <f t="shared" si="30"/>
        <v>0</v>
      </c>
      <c r="AD39" s="93">
        <f>INDEX(HR_Input!$C$33:$AL$50,MATCH($A39,HR_Input!$A$33:$A$50,0),MATCH(AD$13,HR_Input!$C$32:$AL$32,0))</f>
        <v>0</v>
      </c>
      <c r="AE39" s="23">
        <f>IF(VLOOKUP($A39,HR_Input!$A$33:$B$50,2,FALSE)="Percentage",AF$22,IF(VLOOKUP($A39,HR_Input!$A$33:$B$50,2,FALSE)="Fixed","Fixed",(AE$22)))</f>
        <v>6</v>
      </c>
      <c r="AF39" s="14">
        <f t="shared" si="31"/>
        <v>0</v>
      </c>
      <c r="AH39" s="93">
        <f>INDEX(HR_Input!$C$33:$AL$50,MATCH($A39,HR_Input!$A$33:$A$50,0),MATCH(AH$13,HR_Input!$C$32:$AL$32,0))</f>
        <v>0</v>
      </c>
      <c r="AI39" s="23">
        <f>IF(VLOOKUP($A39,HR_Input!$A$33:$B$50,2,FALSE)="Percentage",AJ$22,IF(VLOOKUP($A39,HR_Input!$A$33:$B$50,2,FALSE)="Fixed","Fixed",(AI$22)))</f>
        <v>6</v>
      </c>
      <c r="AJ39" s="14">
        <f t="shared" si="32"/>
        <v>0</v>
      </c>
      <c r="AL39" s="93">
        <f>INDEX(HR_Input!$C$33:$AL$50,MATCH($A39,HR_Input!$A$33:$A$50,0),MATCH(AL$13,HR_Input!$C$32:$AL$32,0))</f>
        <v>0</v>
      </c>
      <c r="AM39" s="23">
        <f>IF(VLOOKUP($A39,HR_Input!$A$33:$B$50,2,FALSE)="Percentage",AN$22,IF(VLOOKUP($A39,HR_Input!$A$33:$B$50,2,FALSE)="Fixed","Fixed",(AM$22)))</f>
        <v>6</v>
      </c>
      <c r="AN39" s="14">
        <f t="shared" si="33"/>
        <v>0</v>
      </c>
      <c r="AP39" s="93">
        <f>INDEX(HR_Input!$C$33:$AL$50,MATCH($A39,HR_Input!$A$33:$A$50,0),MATCH(AP$13,HR_Input!$C$32:$AL$32,0))</f>
        <v>0</v>
      </c>
      <c r="AQ39" s="23">
        <f>IF(VLOOKUP($A39,HR_Input!$A$33:$B$50,2,FALSE)="Percentage",AR$22,IF(VLOOKUP($A39,HR_Input!$A$33:$B$50,2,FALSE)="Fixed","Fixed",(AQ$22)))</f>
        <v>6</v>
      </c>
      <c r="AR39" s="14">
        <f t="shared" si="34"/>
        <v>0</v>
      </c>
      <c r="AS39" s="6"/>
      <c r="AT39" s="93">
        <f>INDEX(HR_Input!$C$33:$AL$50,MATCH($A39,HR_Input!$A$33:$A$50,0),MATCH(AT$13,HR_Input!$C$32:$AL$32,0))</f>
        <v>0</v>
      </c>
      <c r="AU39" s="23">
        <f>IF(VLOOKUP($A39,HR_Input!$A$33:$B$50,2,FALSE)="Percentage",AV$22,IF(VLOOKUP($A39,HR_Input!$A$33:$B$50,2,FALSE)="Fixed","Fixed",(AU$22)))</f>
        <v>6</v>
      </c>
      <c r="AV39" s="14">
        <f t="shared" si="35"/>
        <v>0</v>
      </c>
    </row>
    <row r="40" spans="1:48" x14ac:dyDescent="0.25">
      <c r="A40" t="str">
        <f>HR_Input!A48</f>
        <v>DREMA</v>
      </c>
      <c r="B40" s="93">
        <f>INDEX(HR_Input!$C$33:$AL$50,MATCH($A40,HR_Input!$A$33:$A$50,0),MATCH(B$13,HR_Input!$C$32:$AL$32,0))</f>
        <v>0</v>
      </c>
      <c r="C40" s="23">
        <f>IF(VLOOKUP($A40,HR_Input!$A$33:$B$50,2,FALSE)="Percentage",D$22,IF(VLOOKUP($A40,HR_Input!$A$33:$B$50,2,FALSE)="Fixed","Fixed",(C$22)))</f>
        <v>6</v>
      </c>
      <c r="D40" s="14">
        <f t="shared" si="24"/>
        <v>0</v>
      </c>
      <c r="F40" s="93">
        <f>INDEX(HR_Input!$C$33:$AL$50,MATCH($A40,HR_Input!$A$33:$A$50,0),MATCH(F$13,HR_Input!$C$32:$AL$32,0))</f>
        <v>0</v>
      </c>
      <c r="G40" s="23">
        <f>IF(VLOOKUP($A40,HR_Input!$A$33:$B$50,2,FALSE)="Percentage",H$22,IF(VLOOKUP($A40,HR_Input!$A$33:$B$50,2,FALSE)="Fixed","Fixed",(G$22)))</f>
        <v>6</v>
      </c>
      <c r="H40" s="14">
        <f t="shared" si="25"/>
        <v>0</v>
      </c>
      <c r="J40" s="93">
        <f>INDEX(HR_Input!$C$33:$AL$50,MATCH($A40,HR_Input!$A$33:$A$50,0),MATCH(J$13,HR_Input!$C$32:$AL$32,0))</f>
        <v>0</v>
      </c>
      <c r="K40" s="23">
        <f>IF(VLOOKUP($A40,HR_Input!$A$33:$B$50,2,FALSE)="Percentage",L$22,IF(VLOOKUP($A40,HR_Input!$A$33:$B$50,2,FALSE)="Fixed","Fixed",(K$22)))</f>
        <v>6</v>
      </c>
      <c r="L40" s="14">
        <f t="shared" si="26"/>
        <v>0</v>
      </c>
      <c r="N40" s="93">
        <f>INDEX(HR_Input!$C$33:$AL$50,MATCH($A40,HR_Input!$A$33:$A$50,0),MATCH(N$13,HR_Input!$C$32:$AL$32,0))</f>
        <v>0</v>
      </c>
      <c r="O40" s="23">
        <f>IF(VLOOKUP($A40,HR_Input!$A$33:$B$50,2,FALSE)="Percentage",P$22,IF(VLOOKUP($A40,HR_Input!$A$33:$B$50,2,FALSE)="Fixed","Fixed",(O$22)))</f>
        <v>6</v>
      </c>
      <c r="P40" s="14">
        <f t="shared" si="27"/>
        <v>0</v>
      </c>
      <c r="R40" s="93">
        <f>INDEX(HR_Input!$C$33:$AL$50,MATCH($A40,HR_Input!$A$33:$A$50,0),MATCH(R$13,HR_Input!$C$32:$AL$32,0))</f>
        <v>0</v>
      </c>
      <c r="S40" s="23">
        <f>IF(VLOOKUP($A40,HR_Input!$A$33:$B$50,2,FALSE)="Percentage",T$22,IF(VLOOKUP($A40,HR_Input!$A$33:$B$50,2,FALSE)="Fixed","Fixed",(S$22)))</f>
        <v>6</v>
      </c>
      <c r="T40" s="14">
        <f t="shared" si="28"/>
        <v>0</v>
      </c>
      <c r="V40" s="93">
        <f>INDEX(HR_Input!$C$33:$AL$50,MATCH($A40,HR_Input!$A$33:$A$50,0),MATCH(V$13,HR_Input!$C$32:$AL$32,0))</f>
        <v>0</v>
      </c>
      <c r="W40" s="23">
        <f>IF(VLOOKUP($A40,HR_Input!$A$33:$B$50,2,FALSE)="Percentage",X$22,IF(VLOOKUP($A40,HR_Input!$A$33:$B$50,2,FALSE)="Fixed","Fixed",(W$22)))</f>
        <v>6</v>
      </c>
      <c r="X40" s="14">
        <f t="shared" si="29"/>
        <v>0</v>
      </c>
      <c r="Z40" s="93">
        <f>INDEX(HR_Input!$C$33:$AL$50,MATCH($A40,HR_Input!$A$33:$A$50,0),MATCH(Z$13,HR_Input!$C$32:$AL$32,0))</f>
        <v>0</v>
      </c>
      <c r="AA40" s="23">
        <f>IF(VLOOKUP($A40,HR_Input!$A$33:$B$50,2,FALSE)="Percentage",AB$22,IF(VLOOKUP($A40,HR_Input!$A$33:$B$50,2,FALSE)="Fixed","Fixed",(AA$22)))</f>
        <v>6</v>
      </c>
      <c r="AB40" s="14">
        <f t="shared" si="30"/>
        <v>0</v>
      </c>
      <c r="AD40" s="93">
        <f>INDEX(HR_Input!$C$33:$AL$50,MATCH($A40,HR_Input!$A$33:$A$50,0),MATCH(AD$13,HR_Input!$C$32:$AL$32,0))</f>
        <v>0</v>
      </c>
      <c r="AE40" s="23">
        <f>IF(VLOOKUP($A40,HR_Input!$A$33:$B$50,2,FALSE)="Percentage",AF$22,IF(VLOOKUP($A40,HR_Input!$A$33:$B$50,2,FALSE)="Fixed","Fixed",(AE$22)))</f>
        <v>6</v>
      </c>
      <c r="AF40" s="14">
        <f t="shared" si="31"/>
        <v>0</v>
      </c>
      <c r="AH40" s="93">
        <f>INDEX(HR_Input!$C$33:$AL$50,MATCH($A40,HR_Input!$A$33:$A$50,0),MATCH(AH$13,HR_Input!$C$32:$AL$32,0))</f>
        <v>0</v>
      </c>
      <c r="AI40" s="23">
        <f>IF(VLOOKUP($A40,HR_Input!$A$33:$B$50,2,FALSE)="Percentage",AJ$22,IF(VLOOKUP($A40,HR_Input!$A$33:$B$50,2,FALSE)="Fixed","Fixed",(AI$22)))</f>
        <v>6</v>
      </c>
      <c r="AJ40" s="14">
        <f t="shared" si="32"/>
        <v>0</v>
      </c>
      <c r="AL40" s="93">
        <f>INDEX(HR_Input!$C$33:$AL$50,MATCH($A40,HR_Input!$A$33:$A$50,0),MATCH(AL$13,HR_Input!$C$32:$AL$32,0))</f>
        <v>0</v>
      </c>
      <c r="AM40" s="23">
        <f>IF(VLOOKUP($A40,HR_Input!$A$33:$B$50,2,FALSE)="Percentage",AN$22,IF(VLOOKUP($A40,HR_Input!$A$33:$B$50,2,FALSE)="Fixed","Fixed",(AM$22)))</f>
        <v>6</v>
      </c>
      <c r="AN40" s="14">
        <f t="shared" si="33"/>
        <v>0</v>
      </c>
      <c r="AP40" s="93">
        <f>INDEX(HR_Input!$C$33:$AL$50,MATCH($A40,HR_Input!$A$33:$A$50,0),MATCH(AP$13,HR_Input!$C$32:$AL$32,0))</f>
        <v>0</v>
      </c>
      <c r="AQ40" s="23">
        <f>IF(VLOOKUP($A40,HR_Input!$A$33:$B$50,2,FALSE)="Percentage",AR$22,IF(VLOOKUP($A40,HR_Input!$A$33:$B$50,2,FALSE)="Fixed","Fixed",(AQ$22)))</f>
        <v>6</v>
      </c>
      <c r="AR40" s="14">
        <f t="shared" si="34"/>
        <v>0</v>
      </c>
      <c r="AS40" s="6"/>
      <c r="AT40" s="93">
        <f>INDEX(HR_Input!$C$33:$AL$50,MATCH($A40,HR_Input!$A$33:$A$50,0),MATCH(AT$13,HR_Input!$C$32:$AL$32,0))</f>
        <v>0</v>
      </c>
      <c r="AU40" s="23">
        <f>IF(VLOOKUP($A40,HR_Input!$A$33:$B$50,2,FALSE)="Percentage",AV$22,IF(VLOOKUP($A40,HR_Input!$A$33:$B$50,2,FALSE)="Fixed","Fixed",(AU$22)))</f>
        <v>6</v>
      </c>
      <c r="AV40" s="14">
        <f t="shared" si="35"/>
        <v>0</v>
      </c>
    </row>
    <row r="41" spans="1:48" x14ac:dyDescent="0.25">
      <c r="A41" t="str">
        <f>HR_Input!A49</f>
        <v>Reserved</v>
      </c>
      <c r="B41" s="93">
        <f>INDEX(HR_Input!$C$33:$AL$50,MATCH($A41,HR_Input!$A$33:$A$50,0),MATCH(B$13,HR_Input!$C$32:$AL$32,0))</f>
        <v>0</v>
      </c>
      <c r="C41" s="23">
        <f>IF(VLOOKUP($A41,HR_Input!$A$33:$B$50,2,FALSE)="Percentage",D$22,IF(VLOOKUP($A41,HR_Input!$A$33:$B$50,2,FALSE)="Fixed","Fixed",(C$22)))</f>
        <v>6</v>
      </c>
      <c r="D41" s="14">
        <f t="shared" si="24"/>
        <v>0</v>
      </c>
      <c r="F41" s="93">
        <f>INDEX(HR_Input!$C$33:$AL$50,MATCH($A41,HR_Input!$A$33:$A$50,0),MATCH(F$13,HR_Input!$C$32:$AL$32,0))</f>
        <v>0</v>
      </c>
      <c r="G41" s="23">
        <f>IF(VLOOKUP($A41,HR_Input!$A$33:$B$50,2,FALSE)="Percentage",H$22,IF(VLOOKUP($A41,HR_Input!$A$33:$B$50,2,FALSE)="Fixed","Fixed",(G$22)))</f>
        <v>6</v>
      </c>
      <c r="H41" s="14">
        <f t="shared" si="25"/>
        <v>0</v>
      </c>
      <c r="J41" s="93">
        <f>INDEX(HR_Input!$C$33:$AL$50,MATCH($A41,HR_Input!$A$33:$A$50,0),MATCH(J$13,HR_Input!$C$32:$AL$32,0))</f>
        <v>0</v>
      </c>
      <c r="K41" s="23">
        <f>IF(VLOOKUP($A41,HR_Input!$A$33:$B$50,2,FALSE)="Percentage",L$22,IF(VLOOKUP($A41,HR_Input!$A$33:$B$50,2,FALSE)="Fixed","Fixed",(K$22)))</f>
        <v>6</v>
      </c>
      <c r="L41" s="14">
        <f t="shared" si="26"/>
        <v>0</v>
      </c>
      <c r="N41" s="93">
        <f>INDEX(HR_Input!$C$33:$AL$50,MATCH($A41,HR_Input!$A$33:$A$50,0),MATCH(N$13,HR_Input!$C$32:$AL$32,0))</f>
        <v>0</v>
      </c>
      <c r="O41" s="23">
        <f>IF(VLOOKUP($A41,HR_Input!$A$33:$B$50,2,FALSE)="Percentage",P$22,IF(VLOOKUP($A41,HR_Input!$A$33:$B$50,2,FALSE)="Fixed","Fixed",(O$22)))</f>
        <v>6</v>
      </c>
      <c r="P41" s="14">
        <f t="shared" si="27"/>
        <v>0</v>
      </c>
      <c r="R41" s="93">
        <f>INDEX(HR_Input!$C$33:$AL$50,MATCH($A41,HR_Input!$A$33:$A$50,0),MATCH(R$13,HR_Input!$C$32:$AL$32,0))</f>
        <v>0</v>
      </c>
      <c r="S41" s="23">
        <f>IF(VLOOKUP($A41,HR_Input!$A$33:$B$50,2,FALSE)="Percentage",T$22,IF(VLOOKUP($A41,HR_Input!$A$33:$B$50,2,FALSE)="Fixed","Fixed",(S$22)))</f>
        <v>6</v>
      </c>
      <c r="T41" s="14">
        <f t="shared" si="28"/>
        <v>0</v>
      </c>
      <c r="V41" s="93">
        <f>INDEX(HR_Input!$C$33:$AL$50,MATCH($A41,HR_Input!$A$33:$A$50,0),MATCH(V$13,HR_Input!$C$32:$AL$32,0))</f>
        <v>0</v>
      </c>
      <c r="W41" s="23">
        <f>IF(VLOOKUP($A41,HR_Input!$A$33:$B$50,2,FALSE)="Percentage",X$22,IF(VLOOKUP($A41,HR_Input!$A$33:$B$50,2,FALSE)="Fixed","Fixed",(W$22)))</f>
        <v>6</v>
      </c>
      <c r="X41" s="14">
        <f t="shared" si="29"/>
        <v>0</v>
      </c>
      <c r="Z41" s="93">
        <f>INDEX(HR_Input!$C$33:$AL$50,MATCH($A41,HR_Input!$A$33:$A$50,0),MATCH(Z$13,HR_Input!$C$32:$AL$32,0))</f>
        <v>0</v>
      </c>
      <c r="AA41" s="23">
        <f>IF(VLOOKUP($A41,HR_Input!$A$33:$B$50,2,FALSE)="Percentage",AB$22,IF(VLOOKUP($A41,HR_Input!$A$33:$B$50,2,FALSE)="Fixed","Fixed",(AA$22)))</f>
        <v>6</v>
      </c>
      <c r="AB41" s="14">
        <f t="shared" si="30"/>
        <v>0</v>
      </c>
      <c r="AD41" s="93">
        <f>INDEX(HR_Input!$C$33:$AL$50,MATCH($A41,HR_Input!$A$33:$A$50,0),MATCH(AD$13,HR_Input!$C$32:$AL$32,0))</f>
        <v>0</v>
      </c>
      <c r="AE41" s="23">
        <f>IF(VLOOKUP($A41,HR_Input!$A$33:$B$50,2,FALSE)="Percentage",AF$22,IF(VLOOKUP($A41,HR_Input!$A$33:$B$50,2,FALSE)="Fixed","Fixed",(AE$22)))</f>
        <v>6</v>
      </c>
      <c r="AF41" s="14">
        <f t="shared" si="31"/>
        <v>0</v>
      </c>
      <c r="AH41" s="93">
        <f>INDEX(HR_Input!$C$33:$AL$50,MATCH($A41,HR_Input!$A$33:$A$50,0),MATCH(AH$13,HR_Input!$C$32:$AL$32,0))</f>
        <v>0</v>
      </c>
      <c r="AI41" s="23">
        <f>IF(VLOOKUP($A41,HR_Input!$A$33:$B$50,2,FALSE)="Percentage",AJ$22,IF(VLOOKUP($A41,HR_Input!$A$33:$B$50,2,FALSE)="Fixed","Fixed",(AI$22)))</f>
        <v>6</v>
      </c>
      <c r="AJ41" s="14">
        <f t="shared" si="32"/>
        <v>0</v>
      </c>
      <c r="AL41" s="93">
        <f>INDEX(HR_Input!$C$33:$AL$50,MATCH($A41,HR_Input!$A$33:$A$50,0),MATCH(AL$13,HR_Input!$C$32:$AL$32,0))</f>
        <v>0</v>
      </c>
      <c r="AM41" s="23">
        <f>IF(VLOOKUP($A41,HR_Input!$A$33:$B$50,2,FALSE)="Percentage",AN$22,IF(VLOOKUP($A41,HR_Input!$A$33:$B$50,2,FALSE)="Fixed","Fixed",(AM$22)))</f>
        <v>6</v>
      </c>
      <c r="AN41" s="14">
        <f t="shared" si="33"/>
        <v>0</v>
      </c>
      <c r="AP41" s="93">
        <f>INDEX(HR_Input!$C$33:$AL$50,MATCH($A41,HR_Input!$A$33:$A$50,0),MATCH(AP$13,HR_Input!$C$32:$AL$32,0))</f>
        <v>0</v>
      </c>
      <c r="AQ41" s="23">
        <f>IF(VLOOKUP($A41,HR_Input!$A$33:$B$50,2,FALSE)="Percentage",AR$22,IF(VLOOKUP($A41,HR_Input!$A$33:$B$50,2,FALSE)="Fixed","Fixed",(AQ$22)))</f>
        <v>6</v>
      </c>
      <c r="AR41" s="14">
        <f t="shared" si="34"/>
        <v>0</v>
      </c>
      <c r="AS41" s="6"/>
      <c r="AT41" s="93">
        <f>INDEX(HR_Input!$C$33:$AL$50,MATCH($A41,HR_Input!$A$33:$A$50,0),MATCH(AT$13,HR_Input!$C$32:$AL$32,0))</f>
        <v>0</v>
      </c>
      <c r="AU41" s="23">
        <f>IF(VLOOKUP($A41,HR_Input!$A$33:$B$50,2,FALSE)="Percentage",AV$22,IF(VLOOKUP($A41,HR_Input!$A$33:$B$50,2,FALSE)="Fixed","Fixed",(AU$22)))</f>
        <v>6</v>
      </c>
      <c r="AV41" s="14">
        <f t="shared" si="35"/>
        <v>0</v>
      </c>
    </row>
    <row r="42" spans="1:48" x14ac:dyDescent="0.25">
      <c r="A42" t="str">
        <f>HR_Input!A50</f>
        <v>Reserved</v>
      </c>
      <c r="B42" s="93">
        <f>INDEX(HR_Input!$C$33:$AL$50,MATCH($A42,HR_Input!$A$33:$A$50,0),MATCH(B$13,HR_Input!$C$32:$AL$32,0))</f>
        <v>0</v>
      </c>
      <c r="C42" s="23">
        <f>IF(VLOOKUP($A42,HR_Input!$A$33:$B$50,2,FALSE)="Percentage",D$22,IF(VLOOKUP($A42,HR_Input!$A$33:$B$50,2,FALSE)="Fixed","Fixed",(C$22)))</f>
        <v>6</v>
      </c>
      <c r="D42" s="14">
        <f t="shared" si="24"/>
        <v>0</v>
      </c>
      <c r="F42" s="93">
        <f>INDEX(HR_Input!$C$33:$AL$50,MATCH($A42,HR_Input!$A$33:$A$50,0),MATCH(F$13,HR_Input!$C$32:$AL$32,0))</f>
        <v>0</v>
      </c>
      <c r="G42" s="23">
        <f>IF(VLOOKUP($A42,HR_Input!$A$33:$B$50,2,FALSE)="Percentage",H$22,IF(VLOOKUP($A42,HR_Input!$A$33:$B$50,2,FALSE)="Fixed","Fixed",(G$22)))</f>
        <v>6</v>
      </c>
      <c r="H42" s="14">
        <f t="shared" si="25"/>
        <v>0</v>
      </c>
      <c r="J42" s="93">
        <f>INDEX(HR_Input!$C$33:$AL$50,MATCH($A42,HR_Input!$A$33:$A$50,0),MATCH(J$13,HR_Input!$C$32:$AL$32,0))</f>
        <v>0</v>
      </c>
      <c r="K42" s="23">
        <f>IF(VLOOKUP($A42,HR_Input!$A$33:$B$50,2,FALSE)="Percentage",L$22,IF(VLOOKUP($A42,HR_Input!$A$33:$B$50,2,FALSE)="Fixed","Fixed",(K$22)))</f>
        <v>6</v>
      </c>
      <c r="L42" s="14">
        <f t="shared" si="26"/>
        <v>0</v>
      </c>
      <c r="N42" s="93">
        <f>INDEX(HR_Input!$C$33:$AL$50,MATCH($A42,HR_Input!$A$33:$A$50,0),MATCH(N$13,HR_Input!$C$32:$AL$32,0))</f>
        <v>0</v>
      </c>
      <c r="O42" s="23">
        <f>IF(VLOOKUP($A42,HR_Input!$A$33:$B$50,2,FALSE)="Percentage",P$22,IF(VLOOKUP($A42,HR_Input!$A$33:$B$50,2,FALSE)="Fixed","Fixed",(O$22)))</f>
        <v>6</v>
      </c>
      <c r="P42" s="14">
        <f t="shared" si="27"/>
        <v>0</v>
      </c>
      <c r="R42" s="93">
        <f>INDEX(HR_Input!$C$33:$AL$50,MATCH($A42,HR_Input!$A$33:$A$50,0),MATCH(R$13,HR_Input!$C$32:$AL$32,0))</f>
        <v>0</v>
      </c>
      <c r="S42" s="23">
        <f>IF(VLOOKUP($A42,HR_Input!$A$33:$B$50,2,FALSE)="Percentage",T$22,IF(VLOOKUP($A42,HR_Input!$A$33:$B$50,2,FALSE)="Fixed","Fixed",(S$22)))</f>
        <v>6</v>
      </c>
      <c r="T42" s="14">
        <f t="shared" si="28"/>
        <v>0</v>
      </c>
      <c r="V42" s="93">
        <f>INDEX(HR_Input!$C$33:$AL$50,MATCH($A42,HR_Input!$A$33:$A$50,0),MATCH(V$13,HR_Input!$C$32:$AL$32,0))</f>
        <v>0</v>
      </c>
      <c r="W42" s="23">
        <f>IF(VLOOKUP($A42,HR_Input!$A$33:$B$50,2,FALSE)="Percentage",X$22,IF(VLOOKUP($A42,HR_Input!$A$33:$B$50,2,FALSE)="Fixed","Fixed",(W$22)))</f>
        <v>6</v>
      </c>
      <c r="X42" s="14">
        <f t="shared" si="29"/>
        <v>0</v>
      </c>
      <c r="Z42" s="93">
        <f>INDEX(HR_Input!$C$33:$AL$50,MATCH($A42,HR_Input!$A$33:$A$50,0),MATCH(Z$13,HR_Input!$C$32:$AL$32,0))</f>
        <v>0</v>
      </c>
      <c r="AA42" s="23">
        <f>IF(VLOOKUP($A42,HR_Input!$A$33:$B$50,2,FALSE)="Percentage",AB$22,IF(VLOOKUP($A42,HR_Input!$A$33:$B$50,2,FALSE)="Fixed","Fixed",(AA$22)))</f>
        <v>6</v>
      </c>
      <c r="AB42" s="14">
        <f t="shared" si="30"/>
        <v>0</v>
      </c>
      <c r="AD42" s="93">
        <f>INDEX(HR_Input!$C$33:$AL$50,MATCH($A42,HR_Input!$A$33:$A$50,0),MATCH(AD$13,HR_Input!$C$32:$AL$32,0))</f>
        <v>0</v>
      </c>
      <c r="AE42" s="23">
        <f>IF(VLOOKUP($A42,HR_Input!$A$33:$B$50,2,FALSE)="Percentage",AF$22,IF(VLOOKUP($A42,HR_Input!$A$33:$B$50,2,FALSE)="Fixed","Fixed",(AE$22)))</f>
        <v>6</v>
      </c>
      <c r="AF42" s="14">
        <f t="shared" si="31"/>
        <v>0</v>
      </c>
      <c r="AH42" s="93">
        <f>INDEX(HR_Input!$C$33:$AL$50,MATCH($A42,HR_Input!$A$33:$A$50,0),MATCH(AH$13,HR_Input!$C$32:$AL$32,0))</f>
        <v>0</v>
      </c>
      <c r="AI42" s="23">
        <f>IF(VLOOKUP($A42,HR_Input!$A$33:$B$50,2,FALSE)="Percentage",AJ$22,IF(VLOOKUP($A42,HR_Input!$A$33:$B$50,2,FALSE)="Fixed","Fixed",(AI$22)))</f>
        <v>6</v>
      </c>
      <c r="AJ42" s="14">
        <f t="shared" si="32"/>
        <v>0</v>
      </c>
      <c r="AL42" s="93">
        <f>INDEX(HR_Input!$C$33:$AL$50,MATCH($A42,HR_Input!$A$33:$A$50,0),MATCH(AL$13,HR_Input!$C$32:$AL$32,0))</f>
        <v>0</v>
      </c>
      <c r="AM42" s="23">
        <f>IF(VLOOKUP($A42,HR_Input!$A$33:$B$50,2,FALSE)="Percentage",AN$22,IF(VLOOKUP($A42,HR_Input!$A$33:$B$50,2,FALSE)="Fixed","Fixed",(AM$22)))</f>
        <v>6</v>
      </c>
      <c r="AN42" s="14">
        <f t="shared" si="33"/>
        <v>0</v>
      </c>
      <c r="AP42" s="93">
        <f>INDEX(HR_Input!$C$33:$AL$50,MATCH($A42,HR_Input!$A$33:$A$50,0),MATCH(AP$13,HR_Input!$C$32:$AL$32,0))</f>
        <v>0</v>
      </c>
      <c r="AQ42" s="23">
        <f>IF(VLOOKUP($A42,HR_Input!$A$33:$B$50,2,FALSE)="Percentage",AR$22,IF(VLOOKUP($A42,HR_Input!$A$33:$B$50,2,FALSE)="Fixed","Fixed",(AQ$22)))</f>
        <v>6</v>
      </c>
      <c r="AR42" s="14">
        <f t="shared" si="34"/>
        <v>0</v>
      </c>
      <c r="AS42" s="6"/>
      <c r="AT42" s="93">
        <f>INDEX(HR_Input!$C$33:$AL$50,MATCH($A42,HR_Input!$A$33:$A$50,0),MATCH(AT$13,HR_Input!$C$32:$AL$32,0))</f>
        <v>0</v>
      </c>
      <c r="AU42" s="23">
        <f>IF(VLOOKUP($A42,HR_Input!$A$33:$B$50,2,FALSE)="Percentage",AV$22,IF(VLOOKUP($A42,HR_Input!$A$33:$B$50,2,FALSE)="Fixed","Fixed",(AU$22)))</f>
        <v>6</v>
      </c>
      <c r="AV42" s="14">
        <f t="shared" si="35"/>
        <v>0</v>
      </c>
    </row>
    <row r="43" spans="1:48" x14ac:dyDescent="0.25">
      <c r="B43" s="93"/>
      <c r="C43" s="23"/>
      <c r="D43" s="14"/>
      <c r="F43" s="93"/>
      <c r="G43" s="23"/>
      <c r="H43" s="14"/>
      <c r="J43" s="93"/>
      <c r="K43" s="23"/>
      <c r="L43" s="14"/>
      <c r="N43" s="93"/>
      <c r="O43" s="23"/>
      <c r="P43" s="14"/>
      <c r="R43" s="93"/>
      <c r="S43" s="23"/>
      <c r="T43" s="14"/>
      <c r="V43" s="93"/>
      <c r="W43" s="23"/>
      <c r="X43" s="14"/>
      <c r="Z43" s="93"/>
      <c r="AA43" s="23"/>
      <c r="AB43" s="14"/>
      <c r="AD43" s="93"/>
      <c r="AE43" s="23"/>
      <c r="AF43" s="14"/>
      <c r="AH43" s="93"/>
      <c r="AI43" s="23"/>
      <c r="AJ43" s="14"/>
      <c r="AL43" s="93"/>
      <c r="AM43" s="23"/>
      <c r="AN43" s="14"/>
      <c r="AP43" s="93"/>
      <c r="AQ43" s="23"/>
      <c r="AR43" s="14"/>
      <c r="AS43" s="6"/>
      <c r="AT43" s="93"/>
      <c r="AU43" s="23"/>
      <c r="AV43" s="14"/>
    </row>
    <row r="44" spans="1:48" x14ac:dyDescent="0.25">
      <c r="A44" t="s">
        <v>25</v>
      </c>
      <c r="B44" s="13"/>
      <c r="D44" s="19">
        <f>SUM(D25:D43)</f>
        <v>4.6899999999999995</v>
      </c>
      <c r="F44" s="13"/>
      <c r="H44" s="19">
        <f>SUM(H25:H43)</f>
        <v>4.6899999999999995</v>
      </c>
      <c r="J44" s="13"/>
      <c r="L44" s="19">
        <f>SUM(L25:L43)</f>
        <v>4.6899999999999995</v>
      </c>
      <c r="N44" s="13"/>
      <c r="P44" s="19">
        <f>SUM(P25:P43)</f>
        <v>4.72</v>
      </c>
      <c r="R44" s="13"/>
      <c r="T44" s="19">
        <f>SUM(T25:T43)</f>
        <v>4.72</v>
      </c>
      <c r="V44" s="13"/>
      <c r="X44" s="19">
        <f>SUM(X25:X43)</f>
        <v>4.72</v>
      </c>
      <c r="Z44" s="13"/>
      <c r="AB44" s="19">
        <f>SUM(AB25:AB43)</f>
        <v>4.72</v>
      </c>
      <c r="AD44" s="13"/>
      <c r="AF44" s="19">
        <f>SUM(AF25:AF43)</f>
        <v>4.74</v>
      </c>
      <c r="AH44" s="13"/>
      <c r="AJ44" s="19">
        <f>SUM(AJ25:AJ43)</f>
        <v>4.74</v>
      </c>
      <c r="AL44" s="13"/>
      <c r="AN44" s="19">
        <f>SUM(AN25:AN43)</f>
        <v>7.95</v>
      </c>
      <c r="AP44" s="13"/>
      <c r="AR44" s="19">
        <f>SUM(AR25:AR43)</f>
        <v>7.95</v>
      </c>
      <c r="AS44" s="43"/>
      <c r="AT44" s="13"/>
      <c r="AV44" s="19">
        <f>SUM(AV25:AV43)</f>
        <v>7.95</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+HR_Input!A75</f>
        <v>CPUC Fee</v>
      </c>
      <c r="B47" s="22" cm="1">
        <f t="array" ref="B47">SUMPRODUCT(($A47=HR_Input!$A$75:$A$80)*(B$13=HR_Input!$B$74:$BI$74)*(HR_Input!$B$75:$BI$80))</f>
        <v>6.7999999999999996E-3</v>
      </c>
      <c r="C47" s="6">
        <f>D44+D22</f>
        <v>44.62</v>
      </c>
      <c r="D47" s="14">
        <f>ROUND(B47*C47,2)</f>
        <v>0.3</v>
      </c>
      <c r="F47" s="22" cm="1">
        <f t="array" ref="F47">SUMPRODUCT(($A47=HR_Input!$A$75:$A$80)*(F$13=HR_Input!$B$74:$BI$74)*(HR_Input!$B$75:$BI$80))</f>
        <v>6.7999999999999996E-3</v>
      </c>
      <c r="G47" s="6">
        <f>H44+H22</f>
        <v>44.62</v>
      </c>
      <c r="H47" s="14">
        <f>ROUND(F47*G47,2)</f>
        <v>0.3</v>
      </c>
      <c r="J47" s="22" cm="1">
        <f t="array" ref="J47">SUMPRODUCT(($A47=HR_Input!$A$75:$A$80)*(J$13=HR_Input!$B$74:$BI$74)*(HR_Input!$B$75:$BI$80))</f>
        <v>6.7999999999999996E-3</v>
      </c>
      <c r="K47" s="6">
        <f>L44+L22</f>
        <v>44.62</v>
      </c>
      <c r="L47" s="14">
        <f>ROUND(J47*K47,2)</f>
        <v>0.3</v>
      </c>
      <c r="N47" s="22" cm="1">
        <f t="array" ref="N47">SUMPRODUCT(($A47=HR_Input!$A$75:$A$80)*(N$13=HR_Input!$B$74:$BI$74)*(HR_Input!$B$75:$BI$80))</f>
        <v>6.7999999999999996E-3</v>
      </c>
      <c r="O47" s="6">
        <f>P44+P22</f>
        <v>44.65</v>
      </c>
      <c r="P47" s="14">
        <f>ROUND(N47*O47,2)</f>
        <v>0.3</v>
      </c>
      <c r="R47" s="22" cm="1">
        <f t="array" ref="R47">SUMPRODUCT(($A47=HR_Input!$A$75:$A$80)*(R$13=HR_Input!$B$74:$BI$74)*(HR_Input!$B$75:$BI$80))</f>
        <v>6.7999999999999996E-3</v>
      </c>
      <c r="S47" s="6">
        <f>T44+T22</f>
        <v>44.65</v>
      </c>
      <c r="T47" s="14">
        <f>ROUND(R47*S47,2)</f>
        <v>0.3</v>
      </c>
      <c r="V47" s="22" cm="1">
        <f t="array" ref="V47">SUMPRODUCT(($A47=HR_Input!$A$75:$A$80)*(V$13=HR_Input!$B$74:$BI$74)*(HR_Input!$B$75:$BI$80))</f>
        <v>6.7999999999999996E-3</v>
      </c>
      <c r="W47" s="6">
        <f>X44+X22</f>
        <v>44.65</v>
      </c>
      <c r="X47" s="14">
        <f>ROUND(V47*W47,2)</f>
        <v>0.3</v>
      </c>
      <c r="Z47" s="22" cm="1">
        <f t="array" ref="Z47">SUMPRODUCT(($A47=HR_Input!$A$75:$A$80)*(Z$13=HR_Input!$B$74:$BI$74)*(HR_Input!$B$75:$BI$80))</f>
        <v>6.7999999999999996E-3</v>
      </c>
      <c r="AA47" s="6">
        <f>AB44+AB22</f>
        <v>44.65</v>
      </c>
      <c r="AB47" s="14">
        <f>ROUND(Z47*AA47,2)</f>
        <v>0.3</v>
      </c>
      <c r="AD47" s="22" cm="1">
        <f t="array" ref="AD47">SUMPRODUCT(($A47=HR_Input!$A$75:$A$80)*(AD$13=HR_Input!$B$74:$BI$74)*(HR_Input!$B$75:$BI$80))</f>
        <v>6.7999999999999996E-3</v>
      </c>
      <c r="AE47" s="6">
        <f>AF44+AF22</f>
        <v>44.85</v>
      </c>
      <c r="AF47" s="14">
        <f>ROUND(AD47*AE47,2)</f>
        <v>0.3</v>
      </c>
      <c r="AH47" s="22" cm="1">
        <f t="array" ref="AH47">SUMPRODUCT(($A47=HR_Input!$A$75:$A$80)*(AH$13=HR_Input!$B$74:$BI$74)*(HR_Input!$B$75:$BI$80))</f>
        <v>6.7999999999999996E-3</v>
      </c>
      <c r="AI47" s="6">
        <f>AJ44+AJ22</f>
        <v>44.85</v>
      </c>
      <c r="AJ47" s="14">
        <f>ROUND(AH47*AI47,2)</f>
        <v>0.3</v>
      </c>
      <c r="AL47" s="22" cm="1">
        <f t="array" ref="AL47">SUMPRODUCT(($A47=HR_Input!$A$75:$A$80)*(AL$13=HR_Input!$B$74:$BI$74)*(HR_Input!$B$75:$BI$80))</f>
        <v>6.7999999999999996E-3</v>
      </c>
      <c r="AM47" s="6">
        <f>AN44+AN22</f>
        <v>48.06</v>
      </c>
      <c r="AN47" s="14">
        <f>ROUND(AL47*AM47,2)</f>
        <v>0.33</v>
      </c>
      <c r="AP47" s="22" cm="1">
        <f t="array" ref="AP47">SUMPRODUCT(($A47=HR_Input!$A$75:$A$80)*(AP$13=HR_Input!$B$74:$BI$74)*(HR_Input!$B$75:$BI$80))</f>
        <v>6.7999999999999996E-3</v>
      </c>
      <c r="AQ47" s="6">
        <f>AR44+AR22</f>
        <v>48.06</v>
      </c>
      <c r="AR47" s="14">
        <f>ROUND(AP47*AQ47,2)</f>
        <v>0.33</v>
      </c>
      <c r="AS47" s="6"/>
      <c r="AT47" s="22" cm="1">
        <f t="array" ref="AT47">SUMPRODUCT(($A47=HR_Input!$A$75:$A$80)*(AT$13=HR_Input!$B$74:$BI$74)*(HR_Input!$B$75:$BI$80))</f>
        <v>6.7999999999999996E-3</v>
      </c>
      <c r="AU47" s="6">
        <f>AV44+AV22</f>
        <v>48.06</v>
      </c>
      <c r="AV47" s="14">
        <f>ROUND(AT47*AU47,2)</f>
        <v>0.33</v>
      </c>
    </row>
    <row r="48" spans="1:48" ht="14.45" hidden="1" customHeight="1" x14ac:dyDescent="0.25">
      <c r="A48" t="str">
        <f>+HR_Input!A76</f>
        <v>Reserved</v>
      </c>
      <c r="B48" s="22" cm="1">
        <f t="array" ref="B48">SUMPRODUCT(($A48=HR_Input!$A$75:$A$80)*(B$13=HR_Input!$B$74:$BI$74)*(HR_Input!$B$75:$BI$80))</f>
        <v>0</v>
      </c>
      <c r="C48" s="6">
        <f>C47</f>
        <v>44.62</v>
      </c>
      <c r="D48" s="14">
        <f t="shared" ref="D48:D52" si="36">ROUND(B48*C48,2)</f>
        <v>0</v>
      </c>
      <c r="F48" s="22" cm="1">
        <f t="array" ref="F48">SUMPRODUCT(($A48=HR_Input!$A$75:$A$80)*(F$13=HR_Input!$B$74:$BI$74)*(HR_Input!$B$75:$BI$80))</f>
        <v>0</v>
      </c>
      <c r="G48" s="6">
        <f>G47</f>
        <v>44.62</v>
      </c>
      <c r="H48" s="14">
        <f t="shared" ref="H48:H52" si="37">ROUND(F48*G48,2)</f>
        <v>0</v>
      </c>
      <c r="J48" s="22" cm="1">
        <f t="array" ref="J48">SUMPRODUCT(($A48=HR_Input!$A$75:$A$80)*(J$13=HR_Input!$B$74:$BI$74)*(HR_Input!$B$75:$BI$80))</f>
        <v>0</v>
      </c>
      <c r="K48" s="6">
        <f>K47</f>
        <v>44.62</v>
      </c>
      <c r="L48" s="14">
        <f t="shared" ref="L48:L52" si="38">ROUND(J48*K48,2)</f>
        <v>0</v>
      </c>
      <c r="N48" s="22" cm="1">
        <f t="array" ref="N48">SUMPRODUCT(($A48=HR_Input!$A$75:$A$80)*(N$13=HR_Input!$B$74:$BI$74)*(HR_Input!$B$75:$BI$80))</f>
        <v>0</v>
      </c>
      <c r="O48" s="6">
        <f>O47</f>
        <v>44.65</v>
      </c>
      <c r="P48" s="14">
        <f t="shared" ref="P48:P52" si="39">ROUND(N48*O48,2)</f>
        <v>0</v>
      </c>
      <c r="R48" s="22" cm="1">
        <f t="array" ref="R48">SUMPRODUCT(($A48=HR_Input!$A$75:$A$80)*(R$13=HR_Input!$B$74:$BI$74)*(HR_Input!$B$75:$BI$80))</f>
        <v>0</v>
      </c>
      <c r="S48" s="6">
        <f>S47</f>
        <v>44.65</v>
      </c>
      <c r="T48" s="14">
        <f t="shared" ref="T48:T52" si="40">ROUND(R48*S48,2)</f>
        <v>0</v>
      </c>
      <c r="V48" s="22" cm="1">
        <f t="array" ref="V48">SUMPRODUCT(($A48=HR_Input!$A$75:$A$80)*(V$13=HR_Input!$B$74:$BI$74)*(HR_Input!$B$75:$BI$80))</f>
        <v>0</v>
      </c>
      <c r="W48" s="6">
        <f>W47</f>
        <v>44.65</v>
      </c>
      <c r="X48" s="14">
        <f t="shared" ref="X48:X52" si="41">ROUND(V48*W48,2)</f>
        <v>0</v>
      </c>
      <c r="Z48" s="22" cm="1">
        <f t="array" ref="Z48">SUMPRODUCT(($A48=HR_Input!$A$75:$A$80)*(Z$13=HR_Input!$B$74:$BI$74)*(HR_Input!$B$75:$BI$80))</f>
        <v>0</v>
      </c>
      <c r="AA48" s="6">
        <f>AA47</f>
        <v>44.65</v>
      </c>
      <c r="AB48" s="14">
        <f t="shared" ref="AB48:AB52" si="42">ROUND(Z48*AA48,2)</f>
        <v>0</v>
      </c>
      <c r="AD48" s="22" cm="1">
        <f t="array" ref="AD48">SUMPRODUCT(($A48=HR_Input!$A$75:$A$80)*(AD$13=HR_Input!$B$74:$BI$74)*(HR_Input!$B$75:$BI$80))</f>
        <v>0</v>
      </c>
      <c r="AE48" s="6">
        <f>AE47</f>
        <v>44.85</v>
      </c>
      <c r="AF48" s="14">
        <f t="shared" ref="AF48:AF52" si="43">ROUND(AD48*AE48,2)</f>
        <v>0</v>
      </c>
      <c r="AH48" s="22" cm="1">
        <f t="array" ref="AH48">SUMPRODUCT(($A48=HR_Input!$A$75:$A$80)*(AH$13=HR_Input!$B$74:$BI$74)*(HR_Input!$B$75:$BI$80))</f>
        <v>0</v>
      </c>
      <c r="AI48" s="6">
        <f>AI47</f>
        <v>44.85</v>
      </c>
      <c r="AJ48" s="14">
        <f t="shared" ref="AJ48:AJ52" si="44">ROUND(AH48*AI48,2)</f>
        <v>0</v>
      </c>
      <c r="AL48" s="22" cm="1">
        <f t="array" ref="AL48">SUMPRODUCT(($A48=HR_Input!$A$75:$A$80)*(AL$13=HR_Input!$B$74:$BI$74)*(HR_Input!$B$75:$BI$80))</f>
        <v>0</v>
      </c>
      <c r="AM48" s="6">
        <f>AM47</f>
        <v>48.06</v>
      </c>
      <c r="AN48" s="14">
        <f t="shared" ref="AN48:AN52" si="45">ROUND(AL48*AM48,2)</f>
        <v>0</v>
      </c>
      <c r="AP48" s="22" cm="1">
        <f t="array" ref="AP48">SUMPRODUCT(($A48=HR_Input!$A$75:$A$80)*(AP$13=HR_Input!$B$74:$BI$74)*(HR_Input!$B$75:$BI$80))</f>
        <v>0</v>
      </c>
      <c r="AQ48" s="6">
        <f>AQ47</f>
        <v>48.06</v>
      </c>
      <c r="AR48" s="14">
        <f t="shared" ref="AR48:AR52" si="46">ROUND(AP48*AQ48,2)</f>
        <v>0</v>
      </c>
      <c r="AT48" s="22" cm="1">
        <f t="array" ref="AT48">SUMPRODUCT(($A48=HR_Input!$A$75:$A$80)*(AT$13=HR_Input!$B$74:$BI$74)*(HR_Input!$B$75:$BI$80))</f>
        <v>0</v>
      </c>
      <c r="AU48" s="6">
        <f>AU47</f>
        <v>48.06</v>
      </c>
      <c r="AV48" s="14">
        <f t="shared" ref="AV48:AV52" si="47">ROUND(AT48*AU48,2)</f>
        <v>0</v>
      </c>
    </row>
    <row r="49" spans="1:48" ht="14.45" hidden="1" customHeight="1" x14ac:dyDescent="0.25">
      <c r="A49" t="str">
        <f>+HR_Input!A77</f>
        <v>Reserved</v>
      </c>
      <c r="B49" s="22" cm="1">
        <f t="array" ref="B49">SUMPRODUCT(($A49=HR_Input!$A$75:$A$80)*(B$13=HR_Input!$B$74:$BI$74)*(HR_Input!$B$75:$BI$80))</f>
        <v>0</v>
      </c>
      <c r="C49" s="6">
        <f t="shared" ref="C49:C52" si="48">C48</f>
        <v>44.62</v>
      </c>
      <c r="D49" s="14">
        <f t="shared" si="36"/>
        <v>0</v>
      </c>
      <c r="F49" s="22" cm="1">
        <f t="array" ref="F49">SUMPRODUCT(($A49=HR_Input!$A$75:$A$80)*(F$13=HR_Input!$B$74:$BI$74)*(HR_Input!$B$75:$BI$80))</f>
        <v>0</v>
      </c>
      <c r="G49" s="6">
        <f t="shared" ref="G49:G52" si="49">G48</f>
        <v>44.62</v>
      </c>
      <c r="H49" s="14">
        <f t="shared" si="37"/>
        <v>0</v>
      </c>
      <c r="J49" s="22" cm="1">
        <f t="array" ref="J49">SUMPRODUCT(($A49=HR_Input!$A$75:$A$80)*(J$13=HR_Input!$B$74:$BI$74)*(HR_Input!$B$75:$BI$80))</f>
        <v>0</v>
      </c>
      <c r="K49" s="6">
        <f t="shared" ref="K49:K52" si="50">K48</f>
        <v>44.62</v>
      </c>
      <c r="L49" s="14">
        <f t="shared" si="38"/>
        <v>0</v>
      </c>
      <c r="N49" s="22" cm="1">
        <f t="array" ref="N49">SUMPRODUCT(($A49=HR_Input!$A$75:$A$80)*(N$13=HR_Input!$B$74:$BI$74)*(HR_Input!$B$75:$BI$80))</f>
        <v>0</v>
      </c>
      <c r="O49" s="6">
        <f t="shared" ref="O49:O52" si="51">O48</f>
        <v>44.65</v>
      </c>
      <c r="P49" s="14">
        <f t="shared" si="39"/>
        <v>0</v>
      </c>
      <c r="R49" s="22" cm="1">
        <f t="array" ref="R49">SUMPRODUCT(($A49=HR_Input!$A$75:$A$80)*(R$13=HR_Input!$B$74:$BI$74)*(HR_Input!$B$75:$BI$80))</f>
        <v>0</v>
      </c>
      <c r="S49" s="6">
        <f t="shared" ref="S49:S52" si="52">S48</f>
        <v>44.65</v>
      </c>
      <c r="T49" s="14">
        <f t="shared" si="40"/>
        <v>0</v>
      </c>
      <c r="V49" s="22" cm="1">
        <f t="array" ref="V49">SUMPRODUCT(($A49=HR_Input!$A$75:$A$80)*(V$13=HR_Input!$B$74:$BI$74)*(HR_Input!$B$75:$BI$80))</f>
        <v>0</v>
      </c>
      <c r="W49" s="6">
        <f t="shared" ref="W49:W52" si="53">W48</f>
        <v>44.65</v>
      </c>
      <c r="X49" s="14">
        <f t="shared" si="41"/>
        <v>0</v>
      </c>
      <c r="Z49" s="22" cm="1">
        <f t="array" ref="Z49">SUMPRODUCT(($A49=HR_Input!$A$75:$A$80)*(Z$13=HR_Input!$B$74:$BI$74)*(HR_Input!$B$75:$BI$80))</f>
        <v>0</v>
      </c>
      <c r="AA49" s="6">
        <f t="shared" ref="AA49:AA52" si="54">AA48</f>
        <v>44.65</v>
      </c>
      <c r="AB49" s="14">
        <f t="shared" si="42"/>
        <v>0</v>
      </c>
      <c r="AD49" s="22" cm="1">
        <f t="array" ref="AD49">SUMPRODUCT(($A49=HR_Input!$A$75:$A$80)*(AD$13=HR_Input!$B$74:$BI$74)*(HR_Input!$B$75:$BI$80))</f>
        <v>0</v>
      </c>
      <c r="AE49" s="6">
        <f t="shared" ref="AE49:AE52" si="55">AE48</f>
        <v>44.85</v>
      </c>
      <c r="AF49" s="14">
        <f t="shared" si="43"/>
        <v>0</v>
      </c>
      <c r="AH49" s="22" cm="1">
        <f t="array" ref="AH49">SUMPRODUCT(($A49=HR_Input!$A$75:$A$80)*(AH$13=HR_Input!$B$74:$BI$74)*(HR_Input!$B$75:$BI$80))</f>
        <v>0</v>
      </c>
      <c r="AI49" s="6">
        <f t="shared" ref="AI49:AI52" si="56">AI48</f>
        <v>44.85</v>
      </c>
      <c r="AJ49" s="14">
        <f t="shared" si="44"/>
        <v>0</v>
      </c>
      <c r="AL49" s="22" cm="1">
        <f t="array" ref="AL49">SUMPRODUCT(($A49=HR_Input!$A$75:$A$80)*(AL$13=HR_Input!$B$74:$BI$74)*(HR_Input!$B$75:$BI$80))</f>
        <v>0</v>
      </c>
      <c r="AM49" s="6">
        <f t="shared" ref="AM49:AM52" si="57">AM48</f>
        <v>48.06</v>
      </c>
      <c r="AN49" s="14">
        <f t="shared" si="45"/>
        <v>0</v>
      </c>
      <c r="AP49" s="22" cm="1">
        <f t="array" ref="AP49">SUMPRODUCT(($A49=HR_Input!$A$75:$A$80)*(AP$13=HR_Input!$B$74:$BI$74)*(HR_Input!$B$75:$BI$80))</f>
        <v>0</v>
      </c>
      <c r="AQ49" s="6">
        <f t="shared" ref="AQ49:AQ52" si="58">AQ48</f>
        <v>48.06</v>
      </c>
      <c r="AR49" s="14">
        <f t="shared" si="46"/>
        <v>0</v>
      </c>
      <c r="AT49" s="22" cm="1">
        <f t="array" ref="AT49">SUMPRODUCT(($A49=HR_Input!$A$75:$A$80)*(AT$13=HR_Input!$B$74:$BI$74)*(HR_Input!$B$75:$BI$80))</f>
        <v>0</v>
      </c>
      <c r="AU49" s="6">
        <f t="shared" ref="AU49:AU52" si="59">AU48</f>
        <v>48.06</v>
      </c>
      <c r="AV49" s="14">
        <f t="shared" si="47"/>
        <v>0</v>
      </c>
    </row>
    <row r="50" spans="1:48" ht="14.45" hidden="1" customHeight="1" x14ac:dyDescent="0.25">
      <c r="A50" t="str">
        <f>+HR_Input!A78</f>
        <v>Reserved</v>
      </c>
      <c r="B50" s="22" cm="1">
        <f t="array" ref="B50">SUMPRODUCT(($A50=HR_Input!$A$75:$A$80)*(B$13=HR_Input!$B$74:$BI$74)*(HR_Input!$B$75:$BI$80))</f>
        <v>0</v>
      </c>
      <c r="C50" s="6">
        <f t="shared" si="48"/>
        <v>44.62</v>
      </c>
      <c r="D50" s="14">
        <f t="shared" si="36"/>
        <v>0</v>
      </c>
      <c r="F50" s="22" cm="1">
        <f t="array" ref="F50">SUMPRODUCT(($A50=HR_Input!$A$75:$A$80)*(F$13=HR_Input!$B$74:$BI$74)*(HR_Input!$B$75:$BI$80))</f>
        <v>0</v>
      </c>
      <c r="G50" s="6">
        <f t="shared" si="49"/>
        <v>44.62</v>
      </c>
      <c r="H50" s="14">
        <f t="shared" si="37"/>
        <v>0</v>
      </c>
      <c r="J50" s="22" cm="1">
        <f t="array" ref="J50">SUMPRODUCT(($A50=HR_Input!$A$75:$A$80)*(J$13=HR_Input!$B$74:$BI$74)*(HR_Input!$B$75:$BI$80))</f>
        <v>0</v>
      </c>
      <c r="K50" s="6">
        <f t="shared" si="50"/>
        <v>44.62</v>
      </c>
      <c r="L50" s="14">
        <f t="shared" si="38"/>
        <v>0</v>
      </c>
      <c r="N50" s="22" cm="1">
        <f t="array" ref="N50">SUMPRODUCT(($A50=HR_Input!$A$75:$A$80)*(N$13=HR_Input!$B$74:$BI$74)*(HR_Input!$B$75:$BI$80))</f>
        <v>0</v>
      </c>
      <c r="O50" s="6">
        <f t="shared" si="51"/>
        <v>44.65</v>
      </c>
      <c r="P50" s="14">
        <f t="shared" si="39"/>
        <v>0</v>
      </c>
      <c r="R50" s="22" cm="1">
        <f t="array" ref="R50">SUMPRODUCT(($A50=HR_Input!$A$75:$A$80)*(R$13=HR_Input!$B$74:$BI$74)*(HR_Input!$B$75:$BI$80))</f>
        <v>0</v>
      </c>
      <c r="S50" s="6">
        <f t="shared" si="52"/>
        <v>44.65</v>
      </c>
      <c r="T50" s="14">
        <f t="shared" si="40"/>
        <v>0</v>
      </c>
      <c r="V50" s="22" cm="1">
        <f t="array" ref="V50">SUMPRODUCT(($A50=HR_Input!$A$75:$A$80)*(V$13=HR_Input!$B$74:$BI$74)*(HR_Input!$B$75:$BI$80))</f>
        <v>0</v>
      </c>
      <c r="W50" s="6">
        <f t="shared" si="53"/>
        <v>44.65</v>
      </c>
      <c r="X50" s="14">
        <f t="shared" si="41"/>
        <v>0</v>
      </c>
      <c r="Z50" s="22" cm="1">
        <f t="array" ref="Z50">SUMPRODUCT(($A50=HR_Input!$A$75:$A$80)*(Z$13=HR_Input!$B$74:$BI$74)*(HR_Input!$B$75:$BI$80))</f>
        <v>0</v>
      </c>
      <c r="AA50" s="6">
        <f t="shared" si="54"/>
        <v>44.65</v>
      </c>
      <c r="AB50" s="14">
        <f t="shared" si="42"/>
        <v>0</v>
      </c>
      <c r="AD50" s="22" cm="1">
        <f t="array" ref="AD50">SUMPRODUCT(($A50=HR_Input!$A$75:$A$80)*(AD$13=HR_Input!$B$74:$BI$74)*(HR_Input!$B$75:$BI$80))</f>
        <v>0</v>
      </c>
      <c r="AE50" s="6">
        <f t="shared" si="55"/>
        <v>44.85</v>
      </c>
      <c r="AF50" s="14">
        <f t="shared" si="43"/>
        <v>0</v>
      </c>
      <c r="AH50" s="22" cm="1">
        <f t="array" ref="AH50">SUMPRODUCT(($A50=HR_Input!$A$75:$A$80)*(AH$13=HR_Input!$B$74:$BI$74)*(HR_Input!$B$75:$BI$80))</f>
        <v>0</v>
      </c>
      <c r="AI50" s="6">
        <f t="shared" si="56"/>
        <v>44.85</v>
      </c>
      <c r="AJ50" s="14">
        <f t="shared" si="44"/>
        <v>0</v>
      </c>
      <c r="AL50" s="22" cm="1">
        <f t="array" ref="AL50">SUMPRODUCT(($A50=HR_Input!$A$75:$A$80)*(AL$13=HR_Input!$B$74:$BI$74)*(HR_Input!$B$75:$BI$80))</f>
        <v>0</v>
      </c>
      <c r="AM50" s="6">
        <f t="shared" si="57"/>
        <v>48.06</v>
      </c>
      <c r="AN50" s="14">
        <f t="shared" si="45"/>
        <v>0</v>
      </c>
      <c r="AP50" s="22" cm="1">
        <f t="array" ref="AP50">SUMPRODUCT(($A50=HR_Input!$A$75:$A$80)*(AP$13=HR_Input!$B$74:$BI$74)*(HR_Input!$B$75:$BI$80))</f>
        <v>0</v>
      </c>
      <c r="AQ50" s="6">
        <f t="shared" si="58"/>
        <v>48.06</v>
      </c>
      <c r="AR50" s="14">
        <f t="shared" si="46"/>
        <v>0</v>
      </c>
      <c r="AT50" s="22" cm="1">
        <f t="array" ref="AT50">SUMPRODUCT(($A50=HR_Input!$A$75:$A$80)*(AT$13=HR_Input!$B$74:$BI$74)*(HR_Input!$B$75:$BI$80))</f>
        <v>0</v>
      </c>
      <c r="AU50" s="6">
        <f t="shared" si="59"/>
        <v>48.06</v>
      </c>
      <c r="AV50" s="14">
        <f t="shared" si="47"/>
        <v>0</v>
      </c>
    </row>
    <row r="51" spans="1:48" ht="14.45" hidden="1" customHeight="1" x14ac:dyDescent="0.25">
      <c r="A51" t="str">
        <f>+HR_Input!A79</f>
        <v>Reserved</v>
      </c>
      <c r="B51" s="22" cm="1">
        <f t="array" ref="B51">SUMPRODUCT(($A51=HR_Input!$A$75:$A$80)*(B$13=HR_Input!$B$74:$BI$74)*(HR_Input!$B$75:$BI$80))</f>
        <v>0</v>
      </c>
      <c r="C51" s="6">
        <f t="shared" si="48"/>
        <v>44.62</v>
      </c>
      <c r="D51" s="14">
        <f t="shared" si="36"/>
        <v>0</v>
      </c>
      <c r="F51" s="22" cm="1">
        <f t="array" ref="F51">SUMPRODUCT(($A51=HR_Input!$A$75:$A$80)*(F$13=HR_Input!$B$74:$BI$74)*(HR_Input!$B$75:$BI$80))</f>
        <v>0</v>
      </c>
      <c r="G51" s="6">
        <f t="shared" si="49"/>
        <v>44.62</v>
      </c>
      <c r="H51" s="14">
        <f t="shared" si="37"/>
        <v>0</v>
      </c>
      <c r="J51" s="22" cm="1">
        <f t="array" ref="J51">SUMPRODUCT(($A51=HR_Input!$A$75:$A$80)*(J$13=HR_Input!$B$74:$BI$74)*(HR_Input!$B$75:$BI$80))</f>
        <v>0</v>
      </c>
      <c r="K51" s="6">
        <f t="shared" si="50"/>
        <v>44.62</v>
      </c>
      <c r="L51" s="14">
        <f t="shared" si="38"/>
        <v>0</v>
      </c>
      <c r="N51" s="22" cm="1">
        <f t="array" ref="N51">SUMPRODUCT(($A51=HR_Input!$A$75:$A$80)*(N$13=HR_Input!$B$74:$BI$74)*(HR_Input!$B$75:$BI$80))</f>
        <v>0</v>
      </c>
      <c r="O51" s="6">
        <f t="shared" si="51"/>
        <v>44.65</v>
      </c>
      <c r="P51" s="14">
        <f t="shared" si="39"/>
        <v>0</v>
      </c>
      <c r="R51" s="22" cm="1">
        <f t="array" ref="R51">SUMPRODUCT(($A51=HR_Input!$A$75:$A$80)*(R$13=HR_Input!$B$74:$BI$74)*(HR_Input!$B$75:$BI$80))</f>
        <v>0</v>
      </c>
      <c r="S51" s="6">
        <f t="shared" si="52"/>
        <v>44.65</v>
      </c>
      <c r="T51" s="14">
        <f t="shared" si="40"/>
        <v>0</v>
      </c>
      <c r="V51" s="22" cm="1">
        <f t="array" ref="V51">SUMPRODUCT(($A51=HR_Input!$A$75:$A$80)*(V$13=HR_Input!$B$74:$BI$74)*(HR_Input!$B$75:$BI$80))</f>
        <v>0</v>
      </c>
      <c r="W51" s="6">
        <f t="shared" si="53"/>
        <v>44.65</v>
      </c>
      <c r="X51" s="14">
        <f t="shared" si="41"/>
        <v>0</v>
      </c>
      <c r="Z51" s="22" cm="1">
        <f t="array" ref="Z51">SUMPRODUCT(($A51=HR_Input!$A$75:$A$80)*(Z$13=HR_Input!$B$74:$BI$74)*(HR_Input!$B$75:$BI$80))</f>
        <v>0</v>
      </c>
      <c r="AA51" s="6">
        <f t="shared" si="54"/>
        <v>44.65</v>
      </c>
      <c r="AB51" s="14">
        <f t="shared" si="42"/>
        <v>0</v>
      </c>
      <c r="AD51" s="22" cm="1">
        <f t="array" ref="AD51">SUMPRODUCT(($A51=HR_Input!$A$75:$A$80)*(AD$13=HR_Input!$B$74:$BI$74)*(HR_Input!$B$75:$BI$80))</f>
        <v>0</v>
      </c>
      <c r="AE51" s="6">
        <f t="shared" si="55"/>
        <v>44.85</v>
      </c>
      <c r="AF51" s="14">
        <f t="shared" si="43"/>
        <v>0</v>
      </c>
      <c r="AH51" s="22" cm="1">
        <f t="array" ref="AH51">SUMPRODUCT(($A51=HR_Input!$A$75:$A$80)*(AH$13=HR_Input!$B$74:$BI$74)*(HR_Input!$B$75:$BI$80))</f>
        <v>0</v>
      </c>
      <c r="AI51" s="6">
        <f t="shared" si="56"/>
        <v>44.85</v>
      </c>
      <c r="AJ51" s="14">
        <f t="shared" si="44"/>
        <v>0</v>
      </c>
      <c r="AL51" s="22" cm="1">
        <f t="array" ref="AL51">SUMPRODUCT(($A51=HR_Input!$A$75:$A$80)*(AL$13=HR_Input!$B$74:$BI$74)*(HR_Input!$B$75:$BI$80))</f>
        <v>0</v>
      </c>
      <c r="AM51" s="6">
        <f t="shared" si="57"/>
        <v>48.06</v>
      </c>
      <c r="AN51" s="14">
        <f t="shared" si="45"/>
        <v>0</v>
      </c>
      <c r="AP51" s="22" cm="1">
        <f t="array" ref="AP51">SUMPRODUCT(($A51=HR_Input!$A$75:$A$80)*(AP$13=HR_Input!$B$74:$BI$74)*(HR_Input!$B$75:$BI$80))</f>
        <v>0</v>
      </c>
      <c r="AQ51" s="6">
        <f t="shared" si="58"/>
        <v>48.06</v>
      </c>
      <c r="AR51" s="14">
        <f t="shared" si="46"/>
        <v>0</v>
      </c>
      <c r="AT51" s="22" cm="1">
        <f t="array" ref="AT51">SUMPRODUCT(($A51=HR_Input!$A$75:$A$80)*(AT$13=HR_Input!$B$74:$BI$74)*(HR_Input!$B$75:$BI$80))</f>
        <v>0</v>
      </c>
      <c r="AU51" s="6">
        <f t="shared" si="59"/>
        <v>48.06</v>
      </c>
      <c r="AV51" s="14">
        <f t="shared" si="47"/>
        <v>0</v>
      </c>
    </row>
    <row r="52" spans="1:48" ht="14.45" hidden="1" customHeight="1" x14ac:dyDescent="0.25">
      <c r="A52" t="str">
        <f>+HR_Input!A80</f>
        <v>Reserved</v>
      </c>
      <c r="B52" s="22" cm="1">
        <f t="array" ref="B52">SUMPRODUCT(($A52=HR_Input!$A$75:$A$80)*(B$13=HR_Input!$B$74:$BI$74)*(HR_Input!$B$75:$BI$80))</f>
        <v>0</v>
      </c>
      <c r="C52" s="6">
        <f t="shared" si="48"/>
        <v>44.62</v>
      </c>
      <c r="D52" s="14">
        <f t="shared" si="36"/>
        <v>0</v>
      </c>
      <c r="F52" s="22" cm="1">
        <f t="array" ref="F52">SUMPRODUCT(($A52=HR_Input!$A$75:$A$80)*(F$13=HR_Input!$B$74:$BI$74)*(HR_Input!$B$75:$BI$80))</f>
        <v>0</v>
      </c>
      <c r="G52" s="6">
        <f t="shared" si="49"/>
        <v>44.62</v>
      </c>
      <c r="H52" s="14">
        <f t="shared" si="37"/>
        <v>0</v>
      </c>
      <c r="J52" s="22" cm="1">
        <f t="array" ref="J52">SUMPRODUCT(($A52=HR_Input!$A$75:$A$80)*(J$13=HR_Input!$B$74:$BI$74)*(HR_Input!$B$75:$BI$80))</f>
        <v>0</v>
      </c>
      <c r="K52" s="6">
        <f t="shared" si="50"/>
        <v>44.62</v>
      </c>
      <c r="L52" s="14">
        <f t="shared" si="38"/>
        <v>0</v>
      </c>
      <c r="N52" s="22" cm="1">
        <f t="array" ref="N52">SUMPRODUCT(($A52=HR_Input!$A$75:$A$80)*(N$13=HR_Input!$B$74:$BI$74)*(HR_Input!$B$75:$BI$80))</f>
        <v>0</v>
      </c>
      <c r="O52" s="6">
        <f t="shared" si="51"/>
        <v>44.65</v>
      </c>
      <c r="P52" s="14">
        <f t="shared" si="39"/>
        <v>0</v>
      </c>
      <c r="R52" s="22" cm="1">
        <f t="array" ref="R52">SUMPRODUCT(($A52=HR_Input!$A$75:$A$80)*(R$13=HR_Input!$B$74:$BI$74)*(HR_Input!$B$75:$BI$80))</f>
        <v>0</v>
      </c>
      <c r="S52" s="6">
        <f t="shared" si="52"/>
        <v>44.65</v>
      </c>
      <c r="T52" s="14">
        <f t="shared" si="40"/>
        <v>0</v>
      </c>
      <c r="V52" s="22" cm="1">
        <f t="array" ref="V52">SUMPRODUCT(($A52=HR_Input!$A$75:$A$80)*(V$13=HR_Input!$B$74:$BI$74)*(HR_Input!$B$75:$BI$80))</f>
        <v>0</v>
      </c>
      <c r="W52" s="6">
        <f t="shared" si="53"/>
        <v>44.65</v>
      </c>
      <c r="X52" s="14">
        <f t="shared" si="41"/>
        <v>0</v>
      </c>
      <c r="Z52" s="22" cm="1">
        <f t="array" ref="Z52">SUMPRODUCT(($A52=HR_Input!$A$75:$A$80)*(Z$13=HR_Input!$B$74:$BI$74)*(HR_Input!$B$75:$BI$80))</f>
        <v>0</v>
      </c>
      <c r="AA52" s="6">
        <f t="shared" si="54"/>
        <v>44.65</v>
      </c>
      <c r="AB52" s="14">
        <f t="shared" si="42"/>
        <v>0</v>
      </c>
      <c r="AD52" s="22" cm="1">
        <f t="array" ref="AD52">SUMPRODUCT(($A52=HR_Input!$A$75:$A$80)*(AD$13=HR_Input!$B$74:$BI$74)*(HR_Input!$B$75:$BI$80))</f>
        <v>0</v>
      </c>
      <c r="AE52" s="6">
        <f t="shared" si="55"/>
        <v>44.85</v>
      </c>
      <c r="AF52" s="14">
        <f t="shared" si="43"/>
        <v>0</v>
      </c>
      <c r="AH52" s="22" cm="1">
        <f t="array" ref="AH52">SUMPRODUCT(($A52=HR_Input!$A$75:$A$80)*(AH$13=HR_Input!$B$74:$BI$74)*(HR_Input!$B$75:$BI$80))</f>
        <v>0</v>
      </c>
      <c r="AI52" s="6">
        <f t="shared" si="56"/>
        <v>44.85</v>
      </c>
      <c r="AJ52" s="14">
        <f t="shared" si="44"/>
        <v>0</v>
      </c>
      <c r="AL52" s="22" cm="1">
        <f t="array" ref="AL52">SUMPRODUCT(($A52=HR_Input!$A$75:$A$80)*(AL$13=HR_Input!$B$74:$BI$74)*(HR_Input!$B$75:$BI$80))</f>
        <v>0</v>
      </c>
      <c r="AM52" s="6">
        <f t="shared" si="57"/>
        <v>48.06</v>
      </c>
      <c r="AN52" s="14">
        <f t="shared" si="45"/>
        <v>0</v>
      </c>
      <c r="AP52" s="22" cm="1">
        <f t="array" ref="AP52">SUMPRODUCT(($A52=HR_Input!$A$75:$A$80)*(AP$13=HR_Input!$B$74:$BI$74)*(HR_Input!$B$75:$BI$80))</f>
        <v>0</v>
      </c>
      <c r="AQ52" s="6">
        <f t="shared" si="58"/>
        <v>48.06</v>
      </c>
      <c r="AR52" s="14">
        <f t="shared" si="46"/>
        <v>0</v>
      </c>
      <c r="AT52" s="22" cm="1">
        <f t="array" ref="AT52">SUMPRODUCT(($A52=HR_Input!$A$75:$A$80)*(AT$13=HR_Input!$B$74:$BI$74)*(HR_Input!$B$75:$BI$80))</f>
        <v>0</v>
      </c>
      <c r="AU52" s="6">
        <f t="shared" si="59"/>
        <v>48.06</v>
      </c>
      <c r="AV52" s="14">
        <f t="shared" si="47"/>
        <v>0</v>
      </c>
    </row>
    <row r="53" spans="1:48" x14ac:dyDescent="0.25">
      <c r="A53" t="s">
        <v>25</v>
      </c>
      <c r="B53" s="13"/>
      <c r="D53" s="19">
        <f>SUM(D47:D52)</f>
        <v>0.3</v>
      </c>
      <c r="F53" s="13"/>
      <c r="H53" s="19">
        <f>SUM(H47:H52)</f>
        <v>0.3</v>
      </c>
      <c r="J53" s="13"/>
      <c r="L53" s="19">
        <f>SUM(L47:L52)</f>
        <v>0.3</v>
      </c>
      <c r="N53" s="13"/>
      <c r="P53" s="19">
        <f>SUM(P47:P52)</f>
        <v>0.3</v>
      </c>
      <c r="R53" s="13"/>
      <c r="T53" s="19">
        <f>SUM(T47:T52)</f>
        <v>0.3</v>
      </c>
      <c r="V53" s="13"/>
      <c r="X53" s="19">
        <f>SUM(X47:X52)</f>
        <v>0.3</v>
      </c>
      <c r="Z53" s="13"/>
      <c r="AB53" s="19">
        <f>SUM(AB47:AB52)</f>
        <v>0.3</v>
      </c>
      <c r="AD53" s="13"/>
      <c r="AF53" s="19">
        <f>SUM(AF47:AF52)</f>
        <v>0.3</v>
      </c>
      <c r="AH53" s="13"/>
      <c r="AJ53" s="19">
        <f>SUM(AJ47:AJ52)</f>
        <v>0.3</v>
      </c>
      <c r="AL53" s="13"/>
      <c r="AN53" s="19">
        <f>SUM(AN47:AN52)</f>
        <v>0.33</v>
      </c>
      <c r="AP53" s="13"/>
      <c r="AR53" s="19">
        <f>SUM(AR47:AR52)</f>
        <v>0.33</v>
      </c>
      <c r="AT53" s="13"/>
      <c r="AV53" s="19">
        <f>SUM(AV47:AV52)</f>
        <v>0.33</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44.919999999999995</v>
      </c>
      <c r="F55" s="20"/>
      <c r="G55" s="21"/>
      <c r="H55" s="24">
        <f>H22+H44+H47</f>
        <v>44.919999999999995</v>
      </c>
      <c r="J55" s="20"/>
      <c r="K55" s="21"/>
      <c r="L55" s="24">
        <f>L22+L44+L47</f>
        <v>44.919999999999995</v>
      </c>
      <c r="N55" s="20"/>
      <c r="O55" s="21"/>
      <c r="P55" s="24">
        <f>P22+P44+P47</f>
        <v>44.949999999999996</v>
      </c>
      <c r="R55" s="20"/>
      <c r="S55" s="21"/>
      <c r="T55" s="24">
        <f>T22+T44+T47</f>
        <v>44.949999999999996</v>
      </c>
      <c r="V55" s="20"/>
      <c r="W55" s="21"/>
      <c r="X55" s="24">
        <f>X22+X44+X47</f>
        <v>44.949999999999996</v>
      </c>
      <c r="Z55" s="20"/>
      <c r="AA55" s="21"/>
      <c r="AB55" s="24">
        <f>AB22+AB44+AB47</f>
        <v>44.949999999999996</v>
      </c>
      <c r="AD55" s="20"/>
      <c r="AE55" s="21"/>
      <c r="AF55" s="24">
        <f>AF22+AF44+AF47</f>
        <v>45.15</v>
      </c>
      <c r="AH55" s="20"/>
      <c r="AI55" s="21"/>
      <c r="AJ55" s="24">
        <f>AJ22+AJ44+AJ47</f>
        <v>45.15</v>
      </c>
      <c r="AL55" s="20"/>
      <c r="AM55" s="21"/>
      <c r="AN55" s="24">
        <f>AN22+AN44+AN47</f>
        <v>48.39</v>
      </c>
      <c r="AP55" s="20"/>
      <c r="AQ55" s="21"/>
      <c r="AR55" s="24">
        <f>AR22+AR44+AR47</f>
        <v>48.39</v>
      </c>
      <c r="AS55" s="95"/>
      <c r="AT55" s="20"/>
      <c r="AU55" s="21"/>
      <c r="AV55" s="24">
        <f>AV22+AV44+AV47</f>
        <v>48.39</v>
      </c>
    </row>
    <row r="57" spans="1:48" x14ac:dyDescent="0.25">
      <c r="A57" t="s">
        <v>53</v>
      </c>
    </row>
    <row r="58" spans="1:48" ht="15.75" thickBot="1" x14ac:dyDescent="0.3"/>
    <row r="59" spans="1:48" x14ac:dyDescent="0.25">
      <c r="A59" s="8" t="s">
        <v>55</v>
      </c>
      <c r="B59" s="9">
        <f>B5</f>
        <v>2025</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Hermosa Redondo</v>
      </c>
    </row>
    <row r="66" spans="1:48" ht="15.75" thickBot="1" x14ac:dyDescent="0.3">
      <c r="A66" s="1"/>
      <c r="B66" s="2"/>
    </row>
    <row r="67" spans="1:48" ht="15.75" thickBot="1" x14ac:dyDescent="0.3">
      <c r="A67" s="1"/>
      <c r="B67" s="157" t="str">
        <f>CONCATENATE("January"," ",$B$5)</f>
        <v>January 2025</v>
      </c>
      <c r="C67" s="158"/>
      <c r="D67" s="159"/>
      <c r="F67" s="157" t="str">
        <f>CONCATENATE("February"," ",$B$5)</f>
        <v>February 2025</v>
      </c>
      <c r="G67" s="158"/>
      <c r="H67" s="159"/>
      <c r="J67" s="157" t="str">
        <f>CONCATENATE("March"," ",$B$5)</f>
        <v>March 2025</v>
      </c>
      <c r="K67" s="158"/>
      <c r="L67" s="159"/>
      <c r="N67" s="157" t="str">
        <f>CONCATENATE("April"," ",$B$5)</f>
        <v>April 2025</v>
      </c>
      <c r="O67" s="158"/>
      <c r="P67" s="159"/>
      <c r="R67" s="157" t="str">
        <f>CONCATENATE("May"," ",$B$5)</f>
        <v>May 2025</v>
      </c>
      <c r="S67" s="158"/>
      <c r="T67" s="159"/>
      <c r="V67" s="157" t="str">
        <f>CONCATENATE("June"," ",$B$5)</f>
        <v>June 2025</v>
      </c>
      <c r="W67" s="158"/>
      <c r="X67" s="159"/>
      <c r="Z67" s="157" t="str">
        <f>CONCATENATE("July"," ",$B$5)</f>
        <v>July 2025</v>
      </c>
      <c r="AA67" s="158"/>
      <c r="AB67" s="159"/>
      <c r="AD67" s="157" t="str">
        <f>CONCATENATE("August"," ",$B$5)</f>
        <v>August 2025</v>
      </c>
      <c r="AE67" s="158"/>
      <c r="AF67" s="159"/>
      <c r="AH67" s="157" t="str">
        <f>CONCATENATE("September"," ",$B$5)</f>
        <v>September 2025</v>
      </c>
      <c r="AI67" s="158"/>
      <c r="AJ67" s="159"/>
      <c r="AL67" s="157" t="str">
        <f>CONCATENATE("October"," ",$B$5)</f>
        <v>October 2025</v>
      </c>
      <c r="AM67" s="158"/>
      <c r="AN67" s="159"/>
      <c r="AP67" s="157" t="str">
        <f>CONCATENATE("November"," ",$B$5)</f>
        <v>November 2025</v>
      </c>
      <c r="AQ67" s="158"/>
      <c r="AR67" s="159"/>
      <c r="AS67" s="91"/>
      <c r="AT67" s="157" t="str">
        <f>CONCATENATE("December"," ",$B$5)</f>
        <v>December 2025</v>
      </c>
      <c r="AU67" s="158"/>
      <c r="AV67" s="159"/>
    </row>
    <row r="68" spans="1:48" x14ac:dyDescent="0.25">
      <c r="A68" s="1" t="s">
        <v>4</v>
      </c>
      <c r="B68" s="13"/>
      <c r="D68" s="14">
        <f>INDEX(HR_Input!$B$29:$AK$29,MATCH('Residential Bills_Yr 3_6 Un_HR'!$B$60,HR_Input!$A$29:$A$29,0),MATCH('Residential Bills_Yr 3_6 Un_HR'!B$67,HR_Input!$B$28:$AK$28,0))</f>
        <v>28.46</v>
      </c>
      <c r="F68" s="13"/>
      <c r="H68" s="14">
        <f>INDEX(HR_Input!$B$29:$AK$29,MATCH('Residential Bills_Yr 3_6 Un_HR'!$B$60,HR_Input!$A$29:$A$29,0),MATCH('Residential Bills_Yr 3_6 Un_HR'!F$67,HR_Input!$B$28:$AK$28,0))</f>
        <v>28.46</v>
      </c>
      <c r="J68" s="13"/>
      <c r="L68" s="14">
        <f>INDEX(HR_Input!$B$29:$AK$29,MATCH('Residential Bills_Yr 3_6 Un_HR'!$B$60,HR_Input!$A$29:$A$29,0),MATCH('Residential Bills_Yr 3_6 Un_HR'!J$67,HR_Input!$B$28:$AK$28,0))</f>
        <v>28.46</v>
      </c>
      <c r="N68" s="13"/>
      <c r="P68" s="14">
        <f>INDEX(HR_Input!$B$29:$AK$29,MATCH('Residential Bills_Yr 3_6 Un_HR'!$B$60,HR_Input!$A$29:$A$29,0),MATCH('Residential Bills_Yr 3_6 Un_HR'!N$67,HR_Input!$B$28:$AK$28,0))</f>
        <v>28.46</v>
      </c>
      <c r="R68" s="13"/>
      <c r="T68" s="14">
        <f>INDEX(HR_Input!$B$29:$AK$29,MATCH('Residential Bills_Yr 3_6 Un_HR'!$B$60,HR_Input!$A$29:$A$29,0),MATCH('Residential Bills_Yr 3_6 Un_HR'!R$67,HR_Input!$B$28:$AK$28,0))</f>
        <v>28.46</v>
      </c>
      <c r="V68" s="13"/>
      <c r="X68" s="14">
        <f>INDEX(HR_Input!$B$29:$AK$29,MATCH('Residential Bills_Yr 3_6 Un_HR'!$B$60,HR_Input!$A$29:$A$29,0),MATCH('Residential Bills_Yr 3_6 Un_HR'!V$67,HR_Input!$B$28:$AK$28,0))</f>
        <v>28.46</v>
      </c>
      <c r="Z68" s="13"/>
      <c r="AB68" s="14">
        <f>INDEX(HR_Input!$B$29:$AK$29,MATCH('Residential Bills_Yr 3_6 Un_HR'!$B$60,HR_Input!$A$29:$A$29,0),MATCH('Residential Bills_Yr 3_6 Un_HR'!Z$67,HR_Input!$B$28:$AK$28,0))</f>
        <v>28.46</v>
      </c>
      <c r="AD68" s="13"/>
      <c r="AF68" s="14">
        <f>INDEX(HR_Input!$B$29:$AK$29,MATCH('Residential Bills_Yr 3_6 Un_HR'!$B$60,HR_Input!$A$29:$A$29,0),MATCH('Residential Bills_Yr 3_6 Un_HR'!AD$67,HR_Input!$B$28:$AK$28,0))</f>
        <v>28.46</v>
      </c>
      <c r="AH68" s="13"/>
      <c r="AJ68" s="14">
        <f>INDEX(HR_Input!$B$29:$AK$29,MATCH('Residential Bills_Yr 3_6 Un_HR'!$B$60,HR_Input!$A$29:$A$29,0),MATCH('Residential Bills_Yr 3_6 Un_HR'!AH$67,HR_Input!$B$28:$AK$28,0))</f>
        <v>28.46</v>
      </c>
      <c r="AL68" s="13"/>
      <c r="AN68" s="14">
        <f>INDEX(HR_Input!$B$29:$AK$29,MATCH('Residential Bills_Yr 3_6 Un_HR'!$B$60,HR_Input!$A$29:$A$29,0),MATCH('Residential Bills_Yr 3_6 Un_HR'!AL$67,HR_Input!$B$28:$AK$28,0))</f>
        <v>28.46</v>
      </c>
      <c r="AP68" s="13"/>
      <c r="AR68" s="14">
        <f>INDEX(HR_Input!$B$29:$AK$29,MATCH('Residential Bills_Yr 3_6 Un_HR'!$B$60,HR_Input!$A$29:$A$29,0),MATCH('Residential Bills_Yr 3_6 Un_HR'!AP$67,HR_Input!$B$28:$AK$28,0))</f>
        <v>28.46</v>
      </c>
      <c r="AS68" s="6"/>
      <c r="AT68" s="13"/>
      <c r="AV68" s="14">
        <f>INDEX(HR_Input!$B$29:$AK$29,MATCH('Residential Bills_Yr 3_6 Un_HR'!$B$60,HR_Input!$A$29:$A$29,0),MATCH('Residential Bills_Yr 3_6 Un_HR'!AT$67,HR_Input!$B$28:$AK$28,0))</f>
        <v>28.46</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INDEX(HR_Input!$B$22:$AK$26,MATCH('Residential Bills_Yr 3_6 Un_HR'!$A71,HR_Input!$A$22:$A$26,0),MATCH('Residential Bills_Yr 3_6 Un_HR'!B$13,HR_Input!$B$21:$AK$21,0))</f>
        <v>1.9109</v>
      </c>
      <c r="C71" s="2">
        <f>IF($B$7&gt;HR_Input!F$106,HR_Input!F$106,'Residential Bills_Yr 3_6 Un_HR'!$B$7)</f>
        <v>6</v>
      </c>
      <c r="D71" s="14">
        <f>ROUND(IFERROR(B71*C71," "),2)</f>
        <v>11.47</v>
      </c>
      <c r="F71" s="18">
        <f>INDEX(HR_Input!$B$22:$AK$26,MATCH('Residential Bills_Yr 3_6 Un_HR'!$A71,HR_Input!$A$22:$A$26,0),MATCH('Residential Bills_Yr 3_6 Un_HR'!F$13,HR_Input!$B$21:$AK$21,0))</f>
        <v>1.9109</v>
      </c>
      <c r="G71" s="2">
        <f>IF($B$7&gt;HR_Input!G$106,HR_Input!G$106,'Residential Bills_Yr 3_6 Un_HR'!$B$7)</f>
        <v>6</v>
      </c>
      <c r="H71" s="14">
        <f>ROUND(IFERROR(F71*G71," "),2)</f>
        <v>11.47</v>
      </c>
      <c r="J71" s="18">
        <f>INDEX(HR_Input!$B$22:$AK$26,MATCH('Residential Bills_Yr 3_6 Un_HR'!$A71,HR_Input!$A$22:$A$26,0),MATCH('Residential Bills_Yr 3_6 Un_HR'!J$13,HR_Input!$B$21:$AK$21,0))</f>
        <v>1.9109</v>
      </c>
      <c r="K71" s="2">
        <f>IF($B$7&gt;HR_Input!H$106,HR_Input!H$106,'Residential Bills_Yr 3_6 Un_HR'!$B$7)</f>
        <v>6</v>
      </c>
      <c r="L71" s="14">
        <f>ROUND(IFERROR(J71*K71," "),2)</f>
        <v>11.47</v>
      </c>
      <c r="N71" s="18">
        <f>INDEX(HR_Input!$B$22:$AK$26,MATCH('Residential Bills_Yr 3_6 Un_HR'!$A71,HR_Input!$A$22:$A$26,0),MATCH('Residential Bills_Yr 3_6 Un_HR'!N$13,HR_Input!$B$21:$AK$21,0))</f>
        <v>1.9109</v>
      </c>
      <c r="O71" s="2">
        <f>IF($B$7&gt;HR_Input!I$106,HR_Input!I$106,'Residential Bills_Yr 3_6 Un_HR'!$B$7)</f>
        <v>6</v>
      </c>
      <c r="P71" s="14">
        <f>ROUND(IFERROR(N71*O71," "),2)</f>
        <v>11.47</v>
      </c>
      <c r="R71" s="18">
        <f>INDEX(HR_Input!$B$22:$AK$26,MATCH('Residential Bills_Yr 3_6 Un_HR'!$A71,HR_Input!$A$22:$A$26,0),MATCH('Residential Bills_Yr 3_6 Un_HR'!R$13,HR_Input!$B$21:$AK$21,0))</f>
        <v>1.9109</v>
      </c>
      <c r="S71" s="2">
        <f>IF($B$7&gt;HR_Input!J$106,HR_Input!J$106,'Residential Bills_Yr 3_6 Un_HR'!$B$7)</f>
        <v>6</v>
      </c>
      <c r="T71" s="14">
        <f>ROUND(IFERROR(R71*S71," "),2)</f>
        <v>11.47</v>
      </c>
      <c r="V71" s="18">
        <f>INDEX(HR_Input!$B$22:$AK$26,MATCH('Residential Bills_Yr 3_6 Un_HR'!$A71,HR_Input!$A$22:$A$26,0),MATCH('Residential Bills_Yr 3_6 Un_HR'!V$13,HR_Input!$B$21:$AK$21,0))</f>
        <v>1.9109</v>
      </c>
      <c r="W71" s="2">
        <f>IF($B$7&gt;HR_Input!K$106,HR_Input!K$106,'Residential Bills_Yr 3_6 Un_HR'!$B$7)</f>
        <v>6</v>
      </c>
      <c r="X71" s="14">
        <f>ROUND(IFERROR(V71*W71," "),2)</f>
        <v>11.47</v>
      </c>
      <c r="Z71" s="18">
        <f>INDEX(HR_Input!$B$22:$AK$26,MATCH('Residential Bills_Yr 3_6 Un_HR'!$A71,HR_Input!$A$22:$A$26,0),MATCH('Residential Bills_Yr 3_6 Un_HR'!Z$13,HR_Input!$B$21:$AK$21,0))</f>
        <v>1.9109</v>
      </c>
      <c r="AA71" s="2">
        <f>IF($B$7&gt;HR_Input!L$106,HR_Input!L$106,'Residential Bills_Yr 3_6 Un_HR'!$B$7)</f>
        <v>6</v>
      </c>
      <c r="AB71" s="14">
        <f>ROUND(IFERROR(Z71*AA71," "),2)</f>
        <v>11.47</v>
      </c>
      <c r="AD71" s="18">
        <f>INDEX(HR_Input!$B$22:$AK$26,MATCH('Residential Bills_Yr 3_6 Un_HR'!$A71,HR_Input!$A$22:$A$26,0),MATCH('Residential Bills_Yr 3_6 Un_HR'!AD$13,HR_Input!$B$21:$AK$21,0))</f>
        <v>1.9411</v>
      </c>
      <c r="AE71" s="2">
        <f>IF($B$7&gt;HR_Input!M$106,HR_Input!M$106,'Residential Bills_Yr 3_6 Un_HR'!$B$7)</f>
        <v>6</v>
      </c>
      <c r="AF71" s="14">
        <f>ROUND(IFERROR(AD71*AE71," "),2)</f>
        <v>11.65</v>
      </c>
      <c r="AH71" s="18">
        <f>INDEX(HR_Input!$B$22:$AK$26,MATCH('Residential Bills_Yr 3_6 Un_HR'!$A71,HR_Input!$A$22:$A$26,0),MATCH('Residential Bills_Yr 3_6 Un_HR'!AH$13,HR_Input!$B$21:$AK$21,0))</f>
        <v>1.9411</v>
      </c>
      <c r="AI71" s="2">
        <f>IF($B$7&gt;HR_Input!N$106,HR_Input!N$106,'Residential Bills_Yr 3_6 Un_HR'!$B$7)</f>
        <v>6</v>
      </c>
      <c r="AJ71" s="14">
        <f>ROUND(IFERROR(AH71*AI71," "),2)</f>
        <v>11.65</v>
      </c>
      <c r="AL71" s="18">
        <f>INDEX(HR_Input!$B$22:$AK$26,MATCH('Residential Bills_Yr 3_6 Un_HR'!$A71,HR_Input!$A$22:$A$26,0),MATCH('Residential Bills_Yr 3_6 Un_HR'!AL$13,HR_Input!$B$21:$AK$21,0))</f>
        <v>1.9411</v>
      </c>
      <c r="AM71" s="2">
        <f>IF($B$7&gt;HR_Input!O$106,HR_Input!O$106,'Residential Bills_Yr 3_6 Un_HR'!$B$7)</f>
        <v>6</v>
      </c>
      <c r="AN71" s="14">
        <f>ROUND(IFERROR(AL71*AM71," "),2)</f>
        <v>11.65</v>
      </c>
      <c r="AP71" s="18">
        <f>INDEX(HR_Input!$B$22:$AK$26,MATCH('Residential Bills_Yr 3_6 Un_HR'!$A71,HR_Input!$A$22:$A$26,0),MATCH('Residential Bills_Yr 3_6 Un_HR'!AP$13,HR_Input!$B$21:$AK$21,0))</f>
        <v>1.9411</v>
      </c>
      <c r="AQ71" s="2">
        <f>IF($B$7&gt;HR_Input!P$106,HR_Input!P$106,'Residential Bills_Yr 3_6 Un_HR'!$B$7)</f>
        <v>6</v>
      </c>
      <c r="AR71" s="14">
        <f>ROUND(IFERROR(AP71*AQ71," "),2)</f>
        <v>11.65</v>
      </c>
      <c r="AS71" s="6"/>
      <c r="AT71" s="18">
        <f>INDEX(HR_Input!$B$22:$AK$26,MATCH('Residential Bills_Yr 3_6 Un_HR'!$A71,HR_Input!$A$22:$A$26,0),MATCH('Residential Bills_Yr 3_6 Un_HR'!AT$13,HR_Input!$B$21:$AK$21,0))</f>
        <v>1.9411</v>
      </c>
      <c r="AU71" s="2">
        <f>IF($B$7&gt;HR_Input!Q$106,HR_Input!Q$106,'Residential Bills_Yr 3_6 Un_HR'!$B$7)</f>
        <v>6</v>
      </c>
      <c r="AV71" s="14">
        <f>ROUND(IFERROR(AT71*AU71," "),2)</f>
        <v>11.65</v>
      </c>
    </row>
    <row r="72" spans="1:48" x14ac:dyDescent="0.25">
      <c r="A72" t="str">
        <f>A18</f>
        <v>Tier 2</v>
      </c>
      <c r="B72" s="18">
        <f>INDEX(HR_Input!$B$22:$AK$26,MATCH('Residential Bills_Yr 3_6 Un_HR'!$A72,HR_Input!$A$22:$A$26,0),MATCH('Residential Bills_Yr 3_6 Un_HR'!B$13,HR_Input!$B$21:$AK$21,0))</f>
        <v>7.7489999999999997</v>
      </c>
      <c r="C72" s="2">
        <f>IF(($B$7-C71)&gt;HR_Input!F$107,HR_Input!F$107,($B$7-C71))</f>
        <v>0</v>
      </c>
      <c r="D72" s="14">
        <f>ROUND(IFERROR(B72*C72," "),2)</f>
        <v>0</v>
      </c>
      <c r="F72" s="18">
        <f>INDEX(HR_Input!$B$22:$AK$26,MATCH('Residential Bills_Yr 3_6 Un_HR'!$A72,HR_Input!$A$22:$A$26,0),MATCH('Residential Bills_Yr 3_6 Un_HR'!F$13,HR_Input!$B$21:$AK$21,0))</f>
        <v>7.7489999999999997</v>
      </c>
      <c r="G72" s="2">
        <f>IF(($B$7-G71)&gt;HR_Input!G$107,HR_Input!G$107,($B$7-G71))</f>
        <v>0</v>
      </c>
      <c r="H72" s="14">
        <f>ROUND(IFERROR(F72*G72," "),2)</f>
        <v>0</v>
      </c>
      <c r="J72" s="18">
        <f>INDEX(HR_Input!$B$22:$AK$26,MATCH('Residential Bills_Yr 3_6 Un_HR'!$A72,HR_Input!$A$22:$A$26,0),MATCH('Residential Bills_Yr 3_6 Un_HR'!J$13,HR_Input!$B$21:$AK$21,0))</f>
        <v>7.7489999999999997</v>
      </c>
      <c r="K72" s="2">
        <f>IF(($B$7-K71)&gt;HR_Input!H$107,HR_Input!H$107,($B$7-K71))</f>
        <v>0</v>
      </c>
      <c r="L72" s="14">
        <f>ROUND(IFERROR(J72*K72," "),2)</f>
        <v>0</v>
      </c>
      <c r="N72" s="18">
        <f>INDEX(HR_Input!$B$22:$AK$26,MATCH('Residential Bills_Yr 3_6 Un_HR'!$A72,HR_Input!$A$22:$A$26,0),MATCH('Residential Bills_Yr 3_6 Un_HR'!N$13,HR_Input!$B$21:$AK$21,0))</f>
        <v>7.7489999999999997</v>
      </c>
      <c r="O72" s="2">
        <f>IF(($B$7-O71)&gt;HR_Input!I$107,HR_Input!I$107,($B$7-O71))</f>
        <v>0</v>
      </c>
      <c r="P72" s="14">
        <f>ROUND(IFERROR(N72*O72," "),2)</f>
        <v>0</v>
      </c>
      <c r="R72" s="18">
        <f>INDEX(HR_Input!$B$22:$AK$26,MATCH('Residential Bills_Yr 3_6 Un_HR'!$A72,HR_Input!$A$22:$A$26,0),MATCH('Residential Bills_Yr 3_6 Un_HR'!R$13,HR_Input!$B$21:$AK$21,0))</f>
        <v>7.7489999999999997</v>
      </c>
      <c r="S72" s="2">
        <f>IF(($B$7-S71)&gt;HR_Input!J$107,HR_Input!J$107,($B$7-S71))</f>
        <v>0</v>
      </c>
      <c r="T72" s="14">
        <f>ROUND(IFERROR(R72*S72," "),2)</f>
        <v>0</v>
      </c>
      <c r="V72" s="18">
        <f>INDEX(HR_Input!$B$22:$AK$26,MATCH('Residential Bills_Yr 3_6 Un_HR'!$A72,HR_Input!$A$22:$A$26,0),MATCH('Residential Bills_Yr 3_6 Un_HR'!V$13,HR_Input!$B$21:$AK$21,0))</f>
        <v>7.7489999999999997</v>
      </c>
      <c r="W72" s="2">
        <f>IF(($B$7-W71)&gt;HR_Input!K$107,HR_Input!K$107,($B$7-W71))</f>
        <v>0</v>
      </c>
      <c r="X72" s="14">
        <f>ROUND(IFERROR(V72*W72," "),2)</f>
        <v>0</v>
      </c>
      <c r="Z72" s="18">
        <f>INDEX(HR_Input!$B$22:$AK$26,MATCH('Residential Bills_Yr 3_6 Un_HR'!$A72,HR_Input!$A$22:$A$26,0),MATCH('Residential Bills_Yr 3_6 Un_HR'!Z$13,HR_Input!$B$21:$AK$21,0))</f>
        <v>7.7489999999999997</v>
      </c>
      <c r="AA72" s="2">
        <f>IF(($B$7-AA71)&gt;HR_Input!L$107,HR_Input!L$107,($B$7-AA71))</f>
        <v>0</v>
      </c>
      <c r="AB72" s="14">
        <f>ROUND(IFERROR(Z72*AA72," "),2)</f>
        <v>0</v>
      </c>
      <c r="AD72" s="18">
        <f>INDEX(HR_Input!$B$22:$AK$26,MATCH('Residential Bills_Yr 3_6 Un_HR'!$A72,HR_Input!$A$22:$A$26,0),MATCH('Residential Bills_Yr 3_6 Un_HR'!AD$13,HR_Input!$B$21:$AK$21,0))</f>
        <v>7.8712999999999997</v>
      </c>
      <c r="AE72" s="2">
        <f>IF(($B$7-AE71)&gt;HR_Input!M$107,HR_Input!M$107,($B$7-AE71))</f>
        <v>0</v>
      </c>
      <c r="AF72" s="14">
        <f>ROUND(IFERROR(AD72*AE72," "),2)</f>
        <v>0</v>
      </c>
      <c r="AH72" s="18">
        <f>INDEX(HR_Input!$B$22:$AK$26,MATCH('Residential Bills_Yr 3_6 Un_HR'!$A72,HR_Input!$A$22:$A$26,0),MATCH('Residential Bills_Yr 3_6 Un_HR'!AH$13,HR_Input!$B$21:$AK$21,0))</f>
        <v>7.8712999999999997</v>
      </c>
      <c r="AI72" s="2">
        <f>IF(($B$7-AI71)&gt;HR_Input!N$107,HR_Input!N$107,($B$7-AI71))</f>
        <v>0</v>
      </c>
      <c r="AJ72" s="14">
        <f>ROUND(IFERROR(AH72*AI72," "),2)</f>
        <v>0</v>
      </c>
      <c r="AL72" s="18">
        <f>INDEX(HR_Input!$B$22:$AK$26,MATCH('Residential Bills_Yr 3_6 Un_HR'!$A72,HR_Input!$A$22:$A$26,0),MATCH('Residential Bills_Yr 3_6 Un_HR'!AL$13,HR_Input!$B$21:$AK$21,0))</f>
        <v>7.8712999999999997</v>
      </c>
      <c r="AM72" s="2">
        <f>IF(($B$7-AM71)&gt;HR_Input!O$107,HR_Input!O$107,($B$7-AM71))</f>
        <v>0</v>
      </c>
      <c r="AN72" s="14">
        <f>ROUND(IFERROR(AL72*AM72," "),2)</f>
        <v>0</v>
      </c>
      <c r="AP72" s="18">
        <f>INDEX(HR_Input!$B$22:$AK$26,MATCH('Residential Bills_Yr 3_6 Un_HR'!$A72,HR_Input!$A$22:$A$26,0),MATCH('Residential Bills_Yr 3_6 Un_HR'!AP$13,HR_Input!$B$21:$AK$21,0))</f>
        <v>7.8712999999999997</v>
      </c>
      <c r="AQ72" s="2">
        <f>IF(($B$7-AQ71)&gt;HR_Input!P$107,HR_Input!P$107,($B$7-AQ71))</f>
        <v>0</v>
      </c>
      <c r="AR72" s="14">
        <f>ROUND(IFERROR(AP72*AQ72," "),2)</f>
        <v>0</v>
      </c>
      <c r="AS72" s="6"/>
      <c r="AT72" s="18">
        <f>INDEX(HR_Input!$B$22:$AK$26,MATCH('Residential Bills_Yr 3_6 Un_HR'!$A72,HR_Input!$A$22:$A$26,0),MATCH('Residential Bills_Yr 3_6 Un_HR'!AT$13,HR_Input!$B$21:$AK$21,0))</f>
        <v>7.8712999999999997</v>
      </c>
      <c r="AU72" s="2">
        <f>IF(($B$7-AU71)&gt;HR_Input!Q$107,HR_Input!Q$107,($B$7-AU71))</f>
        <v>0</v>
      </c>
      <c r="AV72" s="14">
        <f>ROUND(IFERROR(AT72*AU72," "),2)</f>
        <v>0</v>
      </c>
    </row>
    <row r="73" spans="1:48" x14ac:dyDescent="0.25">
      <c r="A73" t="str">
        <f>A19</f>
        <v>Tier 3</v>
      </c>
      <c r="B73" s="18">
        <f>INDEX(HR_Input!$B$22:$AK$26,MATCH('Residential Bills_Yr 3_6 Un_HR'!$A73,HR_Input!$A$22:$A$26,0),MATCH('Residential Bills_Yr 3_6 Un_HR'!B$13,HR_Input!$B$21:$AK$21,0))</f>
        <v>9.6951000000000001</v>
      </c>
      <c r="C73" s="2">
        <f>IF(OR(HR_Input!F$104="Tier 4",HR_Input!F$104="Tier 5"),IF(('Residential Bills_Yr 3_6 Un_HR'!$B$7-'Residential Bills_Yr 3_6 Un_HR'!C71-'Residential Bills_Yr 3_6 Un_HR'!C72)&gt;HR_Input!F156,HR_Input!F156,('Residential Bills_Yr 3_6 Un_HR'!$B$7-'Residential Bills_Yr 3_6 Un_HR'!C71-'Residential Bills_Yr 3_6 Un_HR'!C72)),('Residential Bills_Yr 3_6 Un_HR'!$B$7-'Residential Bills_Yr 3_6 Un_HR'!C71-'Residential Bills_Yr 3_6 Un_HR'!C72))</f>
        <v>0</v>
      </c>
      <c r="D73" s="14">
        <f>ROUND(IFERROR(B73*C73," "),2)</f>
        <v>0</v>
      </c>
      <c r="F73" s="18">
        <f>INDEX(HR_Input!$B$22:$AK$26,MATCH('Residential Bills_Yr 3_6 Un_HR'!$A73,HR_Input!$A$22:$A$26,0),MATCH('Residential Bills_Yr 3_6 Un_HR'!F$13,HR_Input!$B$21:$AK$21,0))</f>
        <v>9.6951000000000001</v>
      </c>
      <c r="G73" s="2">
        <f>IF(OR(HR_Input!G$104="Tier 4",HR_Input!G$104="Tier 5"),IF(('Residential Bills_Yr 3_6 Un_HR'!$B$7-'Residential Bills_Yr 3_6 Un_HR'!G71-'Residential Bills_Yr 3_6 Un_HR'!G72)&gt;HR_Input!G156,HR_Input!G156,('Residential Bills_Yr 3_6 Un_HR'!$B$7-'Residential Bills_Yr 3_6 Un_HR'!G71-'Residential Bills_Yr 3_6 Un_HR'!G72)),('Residential Bills_Yr 3_6 Un_HR'!$B$7-'Residential Bills_Yr 3_6 Un_HR'!G71-'Residential Bills_Yr 3_6 Un_HR'!G72))</f>
        <v>0</v>
      </c>
      <c r="H73" s="14">
        <f>ROUND(IFERROR(F73*G73," "),2)</f>
        <v>0</v>
      </c>
      <c r="J73" s="18">
        <f>INDEX(HR_Input!$B$22:$AK$26,MATCH('Residential Bills_Yr 3_6 Un_HR'!$A73,HR_Input!$A$22:$A$26,0),MATCH('Residential Bills_Yr 3_6 Un_HR'!J$13,HR_Input!$B$21:$AK$21,0))</f>
        <v>9.6951000000000001</v>
      </c>
      <c r="K73" s="2">
        <f>IF(OR(HR_Input!H$104="Tier 4",HR_Input!H$104="Tier 5"),IF(('Residential Bills_Yr 3_6 Un_HR'!$B$7-'Residential Bills_Yr 3_6 Un_HR'!K71-'Residential Bills_Yr 3_6 Un_HR'!K72)&gt;HR_Input!H156,HR_Input!H156,('Residential Bills_Yr 3_6 Un_HR'!$B$7-'Residential Bills_Yr 3_6 Un_HR'!K71-'Residential Bills_Yr 3_6 Un_HR'!K72)),('Residential Bills_Yr 3_6 Un_HR'!$B$7-'Residential Bills_Yr 3_6 Un_HR'!K71-'Residential Bills_Yr 3_6 Un_HR'!K72))</f>
        <v>0</v>
      </c>
      <c r="L73" s="14">
        <f>ROUND(IFERROR(J73*K73," "),2)</f>
        <v>0</v>
      </c>
      <c r="N73" s="18">
        <f>INDEX(HR_Input!$B$22:$AK$26,MATCH('Residential Bills_Yr 3_6 Un_HR'!$A73,HR_Input!$A$22:$A$26,0),MATCH('Residential Bills_Yr 3_6 Un_HR'!N$13,HR_Input!$B$21:$AK$21,0))</f>
        <v>9.6951000000000001</v>
      </c>
      <c r="O73" s="2">
        <f>IF(OR(HR_Input!I$104="Tier 4",HR_Input!I$104="Tier 5"),IF(('Residential Bills_Yr 3_6 Un_HR'!$B$7-'Residential Bills_Yr 3_6 Un_HR'!O71-'Residential Bills_Yr 3_6 Un_HR'!O72)&gt;HR_Input!I156,HR_Input!I156,('Residential Bills_Yr 3_6 Un_HR'!$B$7-'Residential Bills_Yr 3_6 Un_HR'!O71-'Residential Bills_Yr 3_6 Un_HR'!O72)),('Residential Bills_Yr 3_6 Un_HR'!$B$7-'Residential Bills_Yr 3_6 Un_HR'!O71-'Residential Bills_Yr 3_6 Un_HR'!O72))</f>
        <v>0</v>
      </c>
      <c r="P73" s="14">
        <f>ROUND(IFERROR(N73*O73," "),2)</f>
        <v>0</v>
      </c>
      <c r="R73" s="18">
        <f>INDEX(HR_Input!$B$22:$AK$26,MATCH('Residential Bills_Yr 3_6 Un_HR'!$A73,HR_Input!$A$22:$A$26,0),MATCH('Residential Bills_Yr 3_6 Un_HR'!R$13,HR_Input!$B$21:$AK$21,0))</f>
        <v>9.6951000000000001</v>
      </c>
      <c r="S73" s="2">
        <f>IF(OR(HR_Input!J$104="Tier 4",HR_Input!J$104="Tier 5"),IF(('Residential Bills_Yr 3_6 Un_HR'!$B$7-'Residential Bills_Yr 3_6 Un_HR'!S71-'Residential Bills_Yr 3_6 Un_HR'!S72)&gt;HR_Input!J156,HR_Input!J156,('Residential Bills_Yr 3_6 Un_HR'!$B$7-'Residential Bills_Yr 3_6 Un_HR'!S71-'Residential Bills_Yr 3_6 Un_HR'!S72)),('Residential Bills_Yr 3_6 Un_HR'!$B$7-'Residential Bills_Yr 3_6 Un_HR'!S71-'Residential Bills_Yr 3_6 Un_HR'!S72))</f>
        <v>0</v>
      </c>
      <c r="T73" s="14">
        <f>ROUND(IFERROR(R73*S73," "),2)</f>
        <v>0</v>
      </c>
      <c r="V73" s="18">
        <f>INDEX(HR_Input!$B$22:$AK$26,MATCH('Residential Bills_Yr 3_6 Un_HR'!$A73,HR_Input!$A$22:$A$26,0),MATCH('Residential Bills_Yr 3_6 Un_HR'!V$13,HR_Input!$B$21:$AK$21,0))</f>
        <v>9.6951000000000001</v>
      </c>
      <c r="W73" s="2">
        <f>IF(OR(HR_Input!K$104="Tier 4",HR_Input!K$104="Tier 5"),IF(('Residential Bills_Yr 3_6 Un_HR'!$B$7-'Residential Bills_Yr 3_6 Un_HR'!W71-'Residential Bills_Yr 3_6 Un_HR'!W72)&gt;HR_Input!K156,HR_Input!K156,('Residential Bills_Yr 3_6 Un_HR'!$B$7-'Residential Bills_Yr 3_6 Un_HR'!W71-'Residential Bills_Yr 3_6 Un_HR'!W72)),('Residential Bills_Yr 3_6 Un_HR'!$B$7-'Residential Bills_Yr 3_6 Un_HR'!W71-'Residential Bills_Yr 3_6 Un_HR'!W72))</f>
        <v>0</v>
      </c>
      <c r="X73" s="14">
        <f>ROUND(IFERROR(V73*W73," "),2)</f>
        <v>0</v>
      </c>
      <c r="Z73" s="18">
        <f>INDEX(HR_Input!$B$22:$AK$26,MATCH('Residential Bills_Yr 3_6 Un_HR'!$A73,HR_Input!$A$22:$A$26,0),MATCH('Residential Bills_Yr 3_6 Un_HR'!Z$13,HR_Input!$B$21:$AK$21,0))</f>
        <v>9.6951000000000001</v>
      </c>
      <c r="AA73" s="2">
        <f>IF(OR(HR_Input!L$104="Tier 4",HR_Input!L$104="Tier 5"),IF(('Residential Bills_Yr 3_6 Un_HR'!$B$7-'Residential Bills_Yr 3_6 Un_HR'!AA71-'Residential Bills_Yr 3_6 Un_HR'!AA72)&gt;HR_Input!L156,HR_Input!L156,('Residential Bills_Yr 3_6 Un_HR'!$B$7-'Residential Bills_Yr 3_6 Un_HR'!AA71-'Residential Bills_Yr 3_6 Un_HR'!AA72)),('Residential Bills_Yr 3_6 Un_HR'!$B$7-'Residential Bills_Yr 3_6 Un_HR'!AA71-'Residential Bills_Yr 3_6 Un_HR'!AA72))</f>
        <v>0</v>
      </c>
      <c r="AB73" s="14">
        <f>ROUND(IFERROR(Z73*AA73," "),2)</f>
        <v>0</v>
      </c>
      <c r="AD73" s="18">
        <f>INDEX(HR_Input!$B$22:$AK$26,MATCH('Residential Bills_Yr 3_6 Un_HR'!$A73,HR_Input!$A$22:$A$26,0),MATCH('Residential Bills_Yr 3_6 Un_HR'!AD$13,HR_Input!$B$21:$AK$21,0))</f>
        <v>9.8480000000000008</v>
      </c>
      <c r="AE73" s="2">
        <f>IF(OR(HR_Input!M$104="Tier 4",HR_Input!M$104="Tier 5"),IF(('Residential Bills_Yr 3_6 Un_HR'!$B$7-'Residential Bills_Yr 3_6 Un_HR'!AE71-'Residential Bills_Yr 3_6 Un_HR'!AE72)&gt;HR_Input!M156,HR_Input!M156,('Residential Bills_Yr 3_6 Un_HR'!$B$7-'Residential Bills_Yr 3_6 Un_HR'!AE71-'Residential Bills_Yr 3_6 Un_HR'!AE72)),('Residential Bills_Yr 3_6 Un_HR'!$B$7-'Residential Bills_Yr 3_6 Un_HR'!AE71-'Residential Bills_Yr 3_6 Un_HR'!AE72))</f>
        <v>0</v>
      </c>
      <c r="AF73" s="14">
        <f>ROUND(IFERROR(AD73*AE73," "),2)</f>
        <v>0</v>
      </c>
      <c r="AH73" s="18">
        <f>INDEX(HR_Input!$B$22:$AK$26,MATCH('Residential Bills_Yr 3_6 Un_HR'!$A73,HR_Input!$A$22:$A$26,0),MATCH('Residential Bills_Yr 3_6 Un_HR'!AH$13,HR_Input!$B$21:$AK$21,0))</f>
        <v>9.8480000000000008</v>
      </c>
      <c r="AI73" s="2">
        <f>IF(OR(HR_Input!N$104="Tier 4",HR_Input!N$104="Tier 5"),IF(('Residential Bills_Yr 3_6 Un_HR'!$B$7-'Residential Bills_Yr 3_6 Un_HR'!AI71-'Residential Bills_Yr 3_6 Un_HR'!AI72)&gt;HR_Input!N156,HR_Input!N156,('Residential Bills_Yr 3_6 Un_HR'!$B$7-'Residential Bills_Yr 3_6 Un_HR'!AI71-'Residential Bills_Yr 3_6 Un_HR'!AI72)),('Residential Bills_Yr 3_6 Un_HR'!$B$7-'Residential Bills_Yr 3_6 Un_HR'!AI71-'Residential Bills_Yr 3_6 Un_HR'!AI72))</f>
        <v>0</v>
      </c>
      <c r="AJ73" s="14">
        <f>ROUND(IFERROR(AH73*AI73," "),2)</f>
        <v>0</v>
      </c>
      <c r="AL73" s="18">
        <f>INDEX(HR_Input!$B$22:$AK$26,MATCH('Residential Bills_Yr 3_6 Un_HR'!$A73,HR_Input!$A$22:$A$26,0),MATCH('Residential Bills_Yr 3_6 Un_HR'!AL$13,HR_Input!$B$21:$AK$21,0))</f>
        <v>9.8480000000000008</v>
      </c>
      <c r="AM73" s="2">
        <f>IF(OR(HR_Input!O$104="Tier 4",HR_Input!O$104="Tier 5"),IF(('Residential Bills_Yr 3_6 Un_HR'!$B$7-'Residential Bills_Yr 3_6 Un_HR'!AM71-'Residential Bills_Yr 3_6 Un_HR'!AM72)&gt;HR_Input!O156,HR_Input!O156,('Residential Bills_Yr 3_6 Un_HR'!$B$7-'Residential Bills_Yr 3_6 Un_HR'!AM71-'Residential Bills_Yr 3_6 Un_HR'!AM72)),('Residential Bills_Yr 3_6 Un_HR'!$B$7-'Residential Bills_Yr 3_6 Un_HR'!AM71-'Residential Bills_Yr 3_6 Un_HR'!AM72))</f>
        <v>0</v>
      </c>
      <c r="AN73" s="14">
        <f>ROUND(IFERROR(AL73*AM73," "),2)</f>
        <v>0</v>
      </c>
      <c r="AP73" s="18">
        <f>INDEX(HR_Input!$B$22:$AK$26,MATCH('Residential Bills_Yr 3_6 Un_HR'!$A73,HR_Input!$A$22:$A$26,0),MATCH('Residential Bills_Yr 3_6 Un_HR'!AP$13,HR_Input!$B$21:$AK$21,0))</f>
        <v>9.8480000000000008</v>
      </c>
      <c r="AQ73" s="2">
        <f>IF(OR(HR_Input!P$104="Tier 4",HR_Input!P$104="Tier 5"),IF(('Residential Bills_Yr 3_6 Un_HR'!$B$7-'Residential Bills_Yr 3_6 Un_HR'!AQ71-'Residential Bills_Yr 3_6 Un_HR'!AQ72)&gt;HR_Input!P156,HR_Input!P156,('Residential Bills_Yr 3_6 Un_HR'!$B$7-'Residential Bills_Yr 3_6 Un_HR'!AQ71-'Residential Bills_Yr 3_6 Un_HR'!AQ72)),('Residential Bills_Yr 3_6 Un_HR'!$B$7-'Residential Bills_Yr 3_6 Un_HR'!AQ71-'Residential Bills_Yr 3_6 Un_HR'!AQ72))</f>
        <v>0</v>
      </c>
      <c r="AR73" s="14">
        <f>ROUND(IFERROR(AP73*AQ73," "),2)</f>
        <v>0</v>
      </c>
      <c r="AS73" s="6"/>
      <c r="AT73" s="18">
        <f>INDEX(HR_Input!$B$22:$AK$26,MATCH('Residential Bills_Yr 3_6 Un_HR'!$A73,HR_Input!$A$22:$A$26,0),MATCH('Residential Bills_Yr 3_6 Un_HR'!AT$13,HR_Input!$B$21:$AK$21,0))</f>
        <v>9.8480000000000008</v>
      </c>
      <c r="AU73" s="2">
        <f>IF(OR(HR_Input!Q$104="Tier 4",HR_Input!Q$104="Tier 5"),IF(('Residential Bills_Yr 3_6 Un_HR'!$B$7-'Residential Bills_Yr 3_6 Un_HR'!AU71-'Residential Bills_Yr 3_6 Un_HR'!AU72)&gt;HR_Input!Q156,HR_Input!Q156,('Residential Bills_Yr 3_6 Un_HR'!$B$7-'Residential Bills_Yr 3_6 Un_HR'!AU71-'Residential Bills_Yr 3_6 Un_HR'!AU72)),('Residential Bills_Yr 3_6 Un_HR'!$B$7-'Residential Bills_Yr 3_6 Un_HR'!AU71-'Residential Bills_Yr 3_6 Un_HR'!AU72))</f>
        <v>0</v>
      </c>
      <c r="AV73" s="14">
        <f>ROUND(IFERROR(AT73*AU73," "),2)</f>
        <v>0</v>
      </c>
    </row>
    <row r="74" spans="1:48" ht="14.45" hidden="1" customHeight="1" x14ac:dyDescent="0.25">
      <c r="A74" t="str">
        <f>A20</f>
        <v>Tier 4</v>
      </c>
      <c r="B74" s="18">
        <f>INDEX(HR_Input!$B$22:$AK$26,MATCH('Residential Bills_Yr 3_6 Un_HR'!$A74,HR_Input!$A$22:$A$26,0),MATCH('Residential Bills_Yr 3_6 Un_HR'!B$13,HR_Input!$B$21:$AK$21,0))</f>
        <v>14.5601</v>
      </c>
      <c r="C74" s="2">
        <f>IF(HR_Input!F$104="Tier 4",($B$7-C71-C72-C73),IF(HR_Input!F$104="Tier 5",IF(('Residential Bills_Yr 3_6 Un_HR'!$B$7-'Residential Bills_Yr 3_6 Un_HR'!C71-'Residential Bills_Yr 3_6 Un_HR'!C72-'Residential Bills_Yr 3_6 Un_HR'!C73)&gt;HR_Input!F157,HR_Input!F157,('Residential Bills_Yr 3_6 Un_HR'!$B$7-'Residential Bills_Yr 3_6 Un_HR'!C71-'Residential Bills_Yr 3_6 Un_HR'!C72-'Residential Bills_Yr 3_6 Un_HR'!C73))," "))</f>
        <v>0</v>
      </c>
      <c r="D74" s="14">
        <f t="shared" ref="D74:D75" si="60">IFERROR(B74*C74," ")</f>
        <v>0</v>
      </c>
      <c r="F74" s="18">
        <f>INDEX(HR_Input!$B$22:$AK$26,MATCH('Residential Bills_Yr 3_6 Un_HR'!$A74,HR_Input!$A$22:$A$26,0),MATCH('Residential Bills_Yr 3_6 Un_HR'!F$13,HR_Input!$B$21:$AK$21,0))</f>
        <v>14.5601</v>
      </c>
      <c r="G74" s="2">
        <f>IF(HR_Input!G$104="Tier 4",($B$7-G71-G72-G73),IF(HR_Input!G$104="Tier 5",IF(('Residential Bills_Yr 3_6 Un_HR'!$B$7-'Residential Bills_Yr 3_6 Un_HR'!G71-'Residential Bills_Yr 3_6 Un_HR'!G72-'Residential Bills_Yr 3_6 Un_HR'!G73)&gt;HR_Input!G157,HR_Input!G157,('Residential Bills_Yr 3_6 Un_HR'!$B$7-'Residential Bills_Yr 3_6 Un_HR'!G71-'Residential Bills_Yr 3_6 Un_HR'!G72-'Residential Bills_Yr 3_6 Un_HR'!G73))," "))</f>
        <v>0</v>
      </c>
      <c r="H74" s="14">
        <f t="shared" ref="H74:H75" si="61">IFERROR(F74*G74," ")</f>
        <v>0</v>
      </c>
      <c r="J74" s="18">
        <f>INDEX(HR_Input!$B$22:$AK$26,MATCH('Residential Bills_Yr 3_6 Un_HR'!$A74,HR_Input!$A$22:$A$26,0),MATCH('Residential Bills_Yr 3_6 Un_HR'!J$13,HR_Input!$B$21:$AK$21,0))</f>
        <v>14.5601</v>
      </c>
      <c r="K74" s="2">
        <f>IF(HR_Input!H$104="Tier 4",($B$7-K71-K72-K73),IF(HR_Input!H$104="Tier 5",IF(('Residential Bills_Yr 3_6 Un_HR'!$B$7-'Residential Bills_Yr 3_6 Un_HR'!K71-'Residential Bills_Yr 3_6 Un_HR'!K72-'Residential Bills_Yr 3_6 Un_HR'!K73)&gt;HR_Input!H157,HR_Input!H157,('Residential Bills_Yr 3_6 Un_HR'!$B$7-'Residential Bills_Yr 3_6 Un_HR'!K71-'Residential Bills_Yr 3_6 Un_HR'!K72-'Residential Bills_Yr 3_6 Un_HR'!K73))," "))</f>
        <v>0</v>
      </c>
      <c r="L74" s="14">
        <f t="shared" ref="L74:L75" si="62">IFERROR(J74*K74," ")</f>
        <v>0</v>
      </c>
      <c r="N74" s="18">
        <f>INDEX(HR_Input!$B$22:$AK$26,MATCH('Residential Bills_Yr 3_6 Un_HR'!$A74,HR_Input!$A$22:$A$26,0),MATCH('Residential Bills_Yr 3_6 Un_HR'!N$13,HR_Input!$B$21:$AK$21,0))</f>
        <v>14.5601</v>
      </c>
      <c r="O74" s="2">
        <f>IF(HR_Input!I$104="Tier 4",($B$7-O71-O72-O73),IF(HR_Input!I$104="Tier 5",IF(('Residential Bills_Yr 3_6 Un_HR'!$B$7-'Residential Bills_Yr 3_6 Un_HR'!O71-'Residential Bills_Yr 3_6 Un_HR'!O72-'Residential Bills_Yr 3_6 Un_HR'!O73)&gt;HR_Input!I157,HR_Input!I157,('Residential Bills_Yr 3_6 Un_HR'!$B$7-'Residential Bills_Yr 3_6 Un_HR'!O71-'Residential Bills_Yr 3_6 Un_HR'!O72-'Residential Bills_Yr 3_6 Un_HR'!O73))," "))</f>
        <v>0</v>
      </c>
      <c r="P74" s="14">
        <f t="shared" ref="P74:P75" si="63">IFERROR(N74*O74," ")</f>
        <v>0</v>
      </c>
      <c r="R74" s="18">
        <f>INDEX(HR_Input!$B$22:$AK$26,MATCH('Residential Bills_Yr 3_6 Un_HR'!$A74,HR_Input!$A$22:$A$26,0),MATCH('Residential Bills_Yr 3_6 Un_HR'!R$13,HR_Input!$B$21:$AK$21,0))</f>
        <v>14.5601</v>
      </c>
      <c r="S74" s="2">
        <f>IF(HR_Input!J$104="Tier 4",($B$7-S71-S72-S73),IF(HR_Input!J$104="Tier 5",IF(('Residential Bills_Yr 3_6 Un_HR'!$B$7-'Residential Bills_Yr 3_6 Un_HR'!S71-'Residential Bills_Yr 3_6 Un_HR'!S72-'Residential Bills_Yr 3_6 Un_HR'!S73)&gt;HR_Input!J157,HR_Input!J157,('Residential Bills_Yr 3_6 Un_HR'!$B$7-'Residential Bills_Yr 3_6 Un_HR'!S71-'Residential Bills_Yr 3_6 Un_HR'!S72-'Residential Bills_Yr 3_6 Un_HR'!S73))," "))</f>
        <v>0</v>
      </c>
      <c r="T74" s="14">
        <f t="shared" ref="T74:T75" si="64">IFERROR(R74*S74," ")</f>
        <v>0</v>
      </c>
      <c r="V74" s="18">
        <f>INDEX(HR_Input!$B$22:$AK$26,MATCH('Residential Bills_Yr 3_6 Un_HR'!$A74,HR_Input!$A$22:$A$26,0),MATCH('Residential Bills_Yr 3_6 Un_HR'!V$13,HR_Input!$B$21:$AK$21,0))</f>
        <v>14.5601</v>
      </c>
      <c r="W74" s="2">
        <f>IF(HR_Input!K$104="Tier 4",($B$7-W71-W72-W73),IF(HR_Input!K$104="Tier 5",IF(('Residential Bills_Yr 3_6 Un_HR'!$B$7-'Residential Bills_Yr 3_6 Un_HR'!W71-'Residential Bills_Yr 3_6 Un_HR'!W72-'Residential Bills_Yr 3_6 Un_HR'!W73)&gt;HR_Input!K157,HR_Input!K157,('Residential Bills_Yr 3_6 Un_HR'!$B$7-'Residential Bills_Yr 3_6 Un_HR'!W71-'Residential Bills_Yr 3_6 Un_HR'!W72-'Residential Bills_Yr 3_6 Un_HR'!W73))," "))</f>
        <v>0</v>
      </c>
      <c r="X74" s="14">
        <f t="shared" ref="X74:X75" si="65">IFERROR(V74*W74," ")</f>
        <v>0</v>
      </c>
      <c r="Z74" s="18">
        <f>INDEX(HR_Input!$B$22:$AK$26,MATCH('Residential Bills_Yr 3_6 Un_HR'!$A74,HR_Input!$A$22:$A$26,0),MATCH('Residential Bills_Yr 3_6 Un_HR'!Z$13,HR_Input!$B$21:$AK$21,0))</f>
        <v>14.5601</v>
      </c>
      <c r="AA74" s="2">
        <f>IF(HR_Input!L$104="Tier 4",($B$7-AA71-AA72-AA73),IF(HR_Input!L$104="Tier 5",IF(('Residential Bills_Yr 3_6 Un_HR'!$B$7-'Residential Bills_Yr 3_6 Un_HR'!AA71-'Residential Bills_Yr 3_6 Un_HR'!AA72-'Residential Bills_Yr 3_6 Un_HR'!AA73)&gt;HR_Input!L157,HR_Input!L157,('Residential Bills_Yr 3_6 Un_HR'!$B$7-'Residential Bills_Yr 3_6 Un_HR'!AA71-'Residential Bills_Yr 3_6 Un_HR'!AA72-'Residential Bills_Yr 3_6 Un_HR'!AA73))," "))</f>
        <v>0</v>
      </c>
      <c r="AB74" s="14">
        <f t="shared" ref="AB74:AB75" si="66">IFERROR(Z74*AA74," ")</f>
        <v>0</v>
      </c>
      <c r="AD74" s="18">
        <f>INDEX(HR_Input!$B$22:$AK$26,MATCH('Residential Bills_Yr 3_6 Un_HR'!$A74,HR_Input!$A$22:$A$26,0),MATCH('Residential Bills_Yr 3_6 Un_HR'!AD$13,HR_Input!$B$21:$AK$21,0))</f>
        <v>14.7898</v>
      </c>
      <c r="AE74" s="2">
        <f>IF(HR_Input!M$104="Tier 4",($B$7-AE71-AE72-AE73),IF(HR_Input!M$104="Tier 5",IF(('Residential Bills_Yr 3_6 Un_HR'!$B$7-'Residential Bills_Yr 3_6 Un_HR'!AE71-'Residential Bills_Yr 3_6 Un_HR'!AE72-'Residential Bills_Yr 3_6 Un_HR'!AE73)&gt;HR_Input!M157,HR_Input!M157,('Residential Bills_Yr 3_6 Un_HR'!$B$7-'Residential Bills_Yr 3_6 Un_HR'!AE71-'Residential Bills_Yr 3_6 Un_HR'!AE72-'Residential Bills_Yr 3_6 Un_HR'!AE73))," "))</f>
        <v>0</v>
      </c>
      <c r="AF74" s="14">
        <f t="shared" ref="AF74:AF75" si="67">IFERROR(AD74*AE74," ")</f>
        <v>0</v>
      </c>
      <c r="AH74" s="18">
        <f>INDEX(HR_Input!$B$22:$AK$26,MATCH('Residential Bills_Yr 3_6 Un_HR'!$A74,HR_Input!$A$22:$A$26,0),MATCH('Residential Bills_Yr 3_6 Un_HR'!AH$13,HR_Input!$B$21:$AK$21,0))</f>
        <v>14.7898</v>
      </c>
      <c r="AI74" s="2">
        <f>IF(HR_Input!N$104="Tier 4",($B$7-AI71-AI72-AI73),IF(HR_Input!N$104="Tier 5",IF(('Residential Bills_Yr 3_6 Un_HR'!$B$7-'Residential Bills_Yr 3_6 Un_HR'!AI71-'Residential Bills_Yr 3_6 Un_HR'!AI72-'Residential Bills_Yr 3_6 Un_HR'!AI73)&gt;HR_Input!N157,HR_Input!N157,('Residential Bills_Yr 3_6 Un_HR'!$B$7-'Residential Bills_Yr 3_6 Un_HR'!AI71-'Residential Bills_Yr 3_6 Un_HR'!AI72-'Residential Bills_Yr 3_6 Un_HR'!AI73))," "))</f>
        <v>0</v>
      </c>
      <c r="AJ74" s="14">
        <f t="shared" ref="AJ74:AJ75" si="68">IFERROR(AH74*AI74," ")</f>
        <v>0</v>
      </c>
      <c r="AL74" s="18">
        <f>INDEX(HR_Input!$B$22:$AK$26,MATCH('Residential Bills_Yr 3_6 Un_HR'!$A74,HR_Input!$A$22:$A$26,0),MATCH('Residential Bills_Yr 3_6 Un_HR'!AL$13,HR_Input!$B$21:$AK$21,0))</f>
        <v>14.7898</v>
      </c>
      <c r="AM74" s="2">
        <f>IF(HR_Input!O$104="Tier 4",($B$7-AM71-AM72-AM73),IF(HR_Input!O$104="Tier 5",IF(('Residential Bills_Yr 3_6 Un_HR'!$B$7-'Residential Bills_Yr 3_6 Un_HR'!AM71-'Residential Bills_Yr 3_6 Un_HR'!AM72-'Residential Bills_Yr 3_6 Un_HR'!AM73)&gt;HR_Input!O157,HR_Input!O157,('Residential Bills_Yr 3_6 Un_HR'!$B$7-'Residential Bills_Yr 3_6 Un_HR'!AM71-'Residential Bills_Yr 3_6 Un_HR'!AM72-'Residential Bills_Yr 3_6 Un_HR'!AM73))," "))</f>
        <v>0</v>
      </c>
      <c r="AN74" s="14">
        <f t="shared" ref="AN74:AN75" si="69">IFERROR(AL74*AM74," ")</f>
        <v>0</v>
      </c>
      <c r="AP74" s="18">
        <f>INDEX(HR_Input!$B$22:$AK$26,MATCH('Residential Bills_Yr 3_6 Un_HR'!$A74,HR_Input!$A$22:$A$26,0),MATCH('Residential Bills_Yr 3_6 Un_HR'!AP$13,HR_Input!$B$21:$AK$21,0))</f>
        <v>14.7898</v>
      </c>
      <c r="AQ74" s="2">
        <f>IF(HR_Input!P$104="Tier 4",($B$7-AQ71-AQ72-AQ73),IF(HR_Input!P$104="Tier 5",IF(('Residential Bills_Yr 3_6 Un_HR'!$B$7-'Residential Bills_Yr 3_6 Un_HR'!AQ71-'Residential Bills_Yr 3_6 Un_HR'!AQ72-'Residential Bills_Yr 3_6 Un_HR'!AQ73)&gt;HR_Input!P157,HR_Input!P157,('Residential Bills_Yr 3_6 Un_HR'!$B$7-'Residential Bills_Yr 3_6 Un_HR'!AQ71-'Residential Bills_Yr 3_6 Un_HR'!AQ72-'Residential Bills_Yr 3_6 Un_HR'!AQ73))," "))</f>
        <v>0</v>
      </c>
      <c r="AR74" s="14">
        <f t="shared" ref="AR74:AR75" si="70">IFERROR(AP74*AQ74," ")</f>
        <v>0</v>
      </c>
      <c r="AS74" s="6"/>
      <c r="AT74" s="18">
        <f>INDEX(HR_Input!$B$22:$AK$26,MATCH('Residential Bills_Yr 3_6 Un_HR'!$A74,HR_Input!$A$22:$A$26,0),MATCH('Residential Bills_Yr 3_6 Un_HR'!AT$13,HR_Input!$B$21:$AK$21,0))</f>
        <v>14.7898</v>
      </c>
      <c r="AU74" s="2">
        <f>IF(HR_Input!Q$104="Tier 4",($B$7-AU71-AU72-AU73),IF(HR_Input!Q$104="Tier 5",IF(('Residential Bills_Yr 3_6 Un_HR'!$B$7-'Residential Bills_Yr 3_6 Un_HR'!AU71-'Residential Bills_Yr 3_6 Un_HR'!AU72-'Residential Bills_Yr 3_6 Un_HR'!AU73)&gt;HR_Input!Q157,HR_Input!Q157,('Residential Bills_Yr 3_6 Un_HR'!$B$7-'Residential Bills_Yr 3_6 Un_HR'!AU71-'Residential Bills_Yr 3_6 Un_HR'!AU72-'Residential Bills_Yr 3_6 Un_HR'!AU73))," "))</f>
        <v>0</v>
      </c>
      <c r="AV74" s="14">
        <f t="shared" ref="AV74:AV75" si="71">IFERROR(AT74*AU74," ")</f>
        <v>0</v>
      </c>
    </row>
    <row r="75" spans="1:48" ht="14.45" hidden="1" customHeight="1" x14ac:dyDescent="0.25">
      <c r="A75" t="str">
        <f>A21</f>
        <v>Tier 5</v>
      </c>
      <c r="B75" s="18">
        <f>INDEX(HR_Input!$B$22:$AK$26,MATCH('Residential Bills_Yr 3_6 Un_HR'!$A75,HR_Input!$A$22:$A$26,0),MATCH('Residential Bills_Yr 3_6 Un_HR'!B$13,HR_Input!$B$21:$AK$21,0))</f>
        <v>0</v>
      </c>
      <c r="C75" s="2" t="str">
        <f>IF(HR_Input!F$104="Tier 5",('Residential Bills_Yr 3_6 Un_HR'!$B$7-'Residential Bills_Yr 3_6 Un_HR'!C71-'Residential Bills_Yr 3_6 Un_HR'!C72-'Residential Bills_Yr 3_6 Un_HR'!C73-'Residential Bills_Yr 3_6 Un_HR'!C74)," ")</f>
        <v xml:space="preserve"> </v>
      </c>
      <c r="D75" s="14" t="str">
        <f t="shared" si="60"/>
        <v xml:space="preserve"> </v>
      </c>
      <c r="F75" s="18">
        <f>INDEX(HR_Input!$B$22:$AK$26,MATCH('Residential Bills_Yr 3_6 Un_HR'!$A75,HR_Input!$A$22:$A$26,0),MATCH('Residential Bills_Yr 3_6 Un_HR'!F$13,HR_Input!$B$21:$AK$21,0))</f>
        <v>0</v>
      </c>
      <c r="G75" s="2" t="str">
        <f>IF(HR_Input!G$104="Tier 5",('Residential Bills_Yr 3_6 Un_HR'!$B$7-'Residential Bills_Yr 3_6 Un_HR'!G71-'Residential Bills_Yr 3_6 Un_HR'!G72-'Residential Bills_Yr 3_6 Un_HR'!G73-'Residential Bills_Yr 3_6 Un_HR'!G74)," ")</f>
        <v xml:space="preserve"> </v>
      </c>
      <c r="H75" s="14" t="str">
        <f t="shared" si="61"/>
        <v xml:space="preserve"> </v>
      </c>
      <c r="J75" s="18">
        <f>INDEX(HR_Input!$B$22:$AK$26,MATCH('Residential Bills_Yr 3_6 Un_HR'!$A75,HR_Input!$A$22:$A$26,0),MATCH('Residential Bills_Yr 3_6 Un_HR'!J$13,HR_Input!$B$21:$AK$21,0))</f>
        <v>0</v>
      </c>
      <c r="K75" s="2" t="str">
        <f>IF(HR_Input!H$104="Tier 5",('Residential Bills_Yr 3_6 Un_HR'!$B$7-'Residential Bills_Yr 3_6 Un_HR'!K$17-'Residential Bills_Yr 3_6 Un_HR'!K$18-'Residential Bills_Yr 3_6 Un_HR'!K$19-'Residential Bills_Yr 3_6 Un_HR'!K$20)," ")</f>
        <v xml:space="preserve"> </v>
      </c>
      <c r="L75" s="14" t="str">
        <f t="shared" si="62"/>
        <v xml:space="preserve"> </v>
      </c>
      <c r="N75" s="18">
        <f>INDEX(HR_Input!$B$22:$AK$26,MATCH('Residential Bills_Yr 3_6 Un_HR'!$A75,HR_Input!$A$22:$A$26,0),MATCH('Residential Bills_Yr 3_6 Un_HR'!N$13,HR_Input!$B$21:$AK$21,0))</f>
        <v>0</v>
      </c>
      <c r="O75" s="2" t="str">
        <f>IF(HR_Input!I$104="Tier 5",('Residential Bills_Yr 3_6 Un_HR'!$B$7-'Residential Bills_Yr 3_6 Un_HR'!O$17-'Residential Bills_Yr 3_6 Un_HR'!O$18-'Residential Bills_Yr 3_6 Un_HR'!O$19-'Residential Bills_Yr 3_6 Un_HR'!O$20)," ")</f>
        <v xml:space="preserve"> </v>
      </c>
      <c r="P75" s="14" t="str">
        <f t="shared" si="63"/>
        <v xml:space="preserve"> </v>
      </c>
      <c r="R75" s="18">
        <f>INDEX(HR_Input!$B$22:$AK$26,MATCH('Residential Bills_Yr 3_6 Un_HR'!$A75,HR_Input!$A$22:$A$26,0),MATCH('Residential Bills_Yr 3_6 Un_HR'!R$13,HR_Input!$B$21:$AK$21,0))</f>
        <v>0</v>
      </c>
      <c r="S75" s="2" t="str">
        <f>IF(HR_Input!J$104="Tier 5",('Residential Bills_Yr 3_6 Un_HR'!$B$7-'Residential Bills_Yr 3_6 Un_HR'!S$17-'Residential Bills_Yr 3_6 Un_HR'!S$18-'Residential Bills_Yr 3_6 Un_HR'!S$19-'Residential Bills_Yr 3_6 Un_HR'!S$20)," ")</f>
        <v xml:space="preserve"> </v>
      </c>
      <c r="T75" s="14" t="str">
        <f t="shared" si="64"/>
        <v xml:space="preserve"> </v>
      </c>
      <c r="V75" s="18">
        <f>INDEX(HR_Input!$B$22:$AK$26,MATCH('Residential Bills_Yr 3_6 Un_HR'!$A75,HR_Input!$A$22:$A$26,0),MATCH('Residential Bills_Yr 3_6 Un_HR'!V$13,HR_Input!$B$21:$AK$21,0))</f>
        <v>0</v>
      </c>
      <c r="W75" s="2" t="str">
        <f>IF(HR_Input!K$104="Tier 5",('Residential Bills_Yr 3_6 Un_HR'!$B$7-'Residential Bills_Yr 3_6 Un_HR'!W$17-'Residential Bills_Yr 3_6 Un_HR'!W$18-'Residential Bills_Yr 3_6 Un_HR'!W$19-'Residential Bills_Yr 3_6 Un_HR'!W$20)," ")</f>
        <v xml:space="preserve"> </v>
      </c>
      <c r="X75" s="14" t="str">
        <f t="shared" si="65"/>
        <v xml:space="preserve"> </v>
      </c>
      <c r="Z75" s="18">
        <f>INDEX(HR_Input!$B$22:$AK$26,MATCH('Residential Bills_Yr 3_6 Un_HR'!$A75,HR_Input!$A$22:$A$26,0),MATCH('Residential Bills_Yr 3_6 Un_HR'!Z$13,HR_Input!$B$21:$AK$21,0))</f>
        <v>0</v>
      </c>
      <c r="AA75" s="2" t="str">
        <f>IF(HR_Input!L$104="Tier 5",('Residential Bills_Yr 3_6 Un_HR'!$B$7-'Residential Bills_Yr 3_6 Un_HR'!AA$17-'Residential Bills_Yr 3_6 Un_HR'!AA$18-'Residential Bills_Yr 3_6 Un_HR'!AA$19-'Residential Bills_Yr 3_6 Un_HR'!AA$20)," ")</f>
        <v xml:space="preserve"> </v>
      </c>
      <c r="AB75" s="14" t="str">
        <f t="shared" si="66"/>
        <v xml:space="preserve"> </v>
      </c>
      <c r="AD75" s="18">
        <f>INDEX(HR_Input!$B$22:$AK$26,MATCH('Residential Bills_Yr 3_6 Un_HR'!$A75,HR_Input!$A$22:$A$26,0),MATCH('Residential Bills_Yr 3_6 Un_HR'!AD$13,HR_Input!$B$21:$AK$21,0))</f>
        <v>0</v>
      </c>
      <c r="AE75" s="2" t="str">
        <f>IF(HR_Input!M$104="Tier 5",('Residential Bills_Yr 3_6 Un_HR'!$B$7-'Residential Bills_Yr 3_6 Un_HR'!AE$17-'Residential Bills_Yr 3_6 Un_HR'!AE$18-'Residential Bills_Yr 3_6 Un_HR'!AE$19-'Residential Bills_Yr 3_6 Un_HR'!AE$20)," ")</f>
        <v xml:space="preserve"> </v>
      </c>
      <c r="AF75" s="14" t="str">
        <f t="shared" si="67"/>
        <v xml:space="preserve"> </v>
      </c>
      <c r="AH75" s="18">
        <f>INDEX(HR_Input!$B$22:$AK$26,MATCH('Residential Bills_Yr 3_6 Un_HR'!$A75,HR_Input!$A$22:$A$26,0),MATCH('Residential Bills_Yr 3_6 Un_HR'!AH$13,HR_Input!$B$21:$AK$21,0))</f>
        <v>0</v>
      </c>
      <c r="AI75" s="2" t="str">
        <f>IF(HR_Input!N$104="Tier 5",('Residential Bills_Yr 3_6 Un_HR'!$B$7-'Residential Bills_Yr 3_6 Un_HR'!AI$17-'Residential Bills_Yr 3_6 Un_HR'!AI$18-'Residential Bills_Yr 3_6 Un_HR'!AI$19-'Residential Bills_Yr 3_6 Un_HR'!AI$20)," ")</f>
        <v xml:space="preserve"> </v>
      </c>
      <c r="AJ75" s="14" t="str">
        <f t="shared" si="68"/>
        <v xml:space="preserve"> </v>
      </c>
      <c r="AL75" s="18">
        <f>INDEX(HR_Input!$B$22:$AK$26,MATCH('Residential Bills_Yr 3_6 Un_HR'!$A75,HR_Input!$A$22:$A$26,0),MATCH('Residential Bills_Yr 3_6 Un_HR'!AL$13,HR_Input!$B$21:$AK$21,0))</f>
        <v>0</v>
      </c>
      <c r="AM75" s="2" t="str">
        <f>IF(HR_Input!O$104="Tier 5",('Residential Bills_Yr 3_6 Un_HR'!$B$7-'Residential Bills_Yr 3_6 Un_HR'!AM$17-'Residential Bills_Yr 3_6 Un_HR'!AM$18-'Residential Bills_Yr 3_6 Un_HR'!AM$19-'Residential Bills_Yr 3_6 Un_HR'!AM$20)," ")</f>
        <v xml:space="preserve"> </v>
      </c>
      <c r="AN75" s="14" t="str">
        <f t="shared" si="69"/>
        <v xml:space="preserve"> </v>
      </c>
      <c r="AP75" s="18">
        <f>INDEX(HR_Input!$B$22:$AK$26,MATCH('Residential Bills_Yr 3_6 Un_HR'!$A75,HR_Input!$A$22:$A$26,0),MATCH('Residential Bills_Yr 3_6 Un_HR'!AP$13,HR_Input!$B$21:$AK$21,0))</f>
        <v>0</v>
      </c>
      <c r="AQ75" s="2" t="str">
        <f>IF(HR_Input!P$104="Tier 5",('Residential Bills_Yr 3_6 Un_HR'!$B$7-'Residential Bills_Yr 3_6 Un_HR'!AQ$17-'Residential Bills_Yr 3_6 Un_HR'!AQ$18-'Residential Bills_Yr 3_6 Un_HR'!AQ$19-'Residential Bills_Yr 3_6 Un_HR'!AQ$20)," ")</f>
        <v xml:space="preserve"> </v>
      </c>
      <c r="AR75" s="14" t="str">
        <f t="shared" si="70"/>
        <v xml:space="preserve"> </v>
      </c>
      <c r="AS75" s="6"/>
      <c r="AT75" s="18">
        <f>INDEX(HR_Input!$B$22:$AK$26,MATCH('Residential Bills_Yr 3_6 Un_HR'!$A75,HR_Input!$A$22:$A$26,0),MATCH('Residential Bills_Yr 3_6 Un_HR'!AT$13,HR_Input!$B$21:$AK$21,0))</f>
        <v>0</v>
      </c>
      <c r="AU75" s="2" t="str">
        <f>IF(HR_Input!Q$104="Tier 5",('Residential Bills_Yr 3_6 Un_HR'!$B$7-'Residential Bills_Yr 3_6 Un_HR'!AU$17-'Residential Bills_Yr 3_6 Un_HR'!AU$18-'Residential Bills_Yr 3_6 Un_HR'!AU$19-'Residential Bills_Yr 3_6 Un_HR'!AU$20)," ")</f>
        <v xml:space="preserve"> </v>
      </c>
      <c r="AV75" s="14" t="str">
        <f t="shared" si="71"/>
        <v xml:space="preserve"> </v>
      </c>
    </row>
    <row r="76" spans="1:48" x14ac:dyDescent="0.25">
      <c r="A76" t="s">
        <v>25</v>
      </c>
      <c r="B76" s="13"/>
      <c r="C76" s="2">
        <f>SUM(C71:C75)</f>
        <v>6</v>
      </c>
      <c r="D76" s="19">
        <f>SUM(D71:D75)+D68</f>
        <v>39.93</v>
      </c>
      <c r="F76" s="13"/>
      <c r="G76" s="2">
        <f>SUM(G71:G75)</f>
        <v>6</v>
      </c>
      <c r="H76" s="19">
        <f>SUM(H71:H75)+H68</f>
        <v>39.93</v>
      </c>
      <c r="J76" s="13"/>
      <c r="K76" s="2">
        <f>SUM(K71:K75)</f>
        <v>6</v>
      </c>
      <c r="L76" s="19">
        <f>SUM(L71:L75)+L68</f>
        <v>39.93</v>
      </c>
      <c r="N76" s="13"/>
      <c r="O76" s="2">
        <f>SUM(O71:O75)</f>
        <v>6</v>
      </c>
      <c r="P76" s="19">
        <f>SUM(P71:P75)+P68</f>
        <v>39.93</v>
      </c>
      <c r="R76" s="13"/>
      <c r="S76" s="2">
        <f>SUM(S71:S75)</f>
        <v>6</v>
      </c>
      <c r="T76" s="19">
        <f>SUM(T71:T75)+T68</f>
        <v>39.93</v>
      </c>
      <c r="V76" s="13"/>
      <c r="W76" s="2">
        <f>SUM(W71:W75)</f>
        <v>6</v>
      </c>
      <c r="X76" s="19">
        <f>SUM(X71:X75)+X68</f>
        <v>39.93</v>
      </c>
      <c r="Z76" s="13"/>
      <c r="AA76" s="2">
        <f>SUM(AA71:AA75)</f>
        <v>6</v>
      </c>
      <c r="AB76" s="19">
        <f>SUM(AB71:AB75)+AB68</f>
        <v>39.93</v>
      </c>
      <c r="AD76" s="13"/>
      <c r="AE76" s="2">
        <f>SUM(AE71:AE75)</f>
        <v>6</v>
      </c>
      <c r="AF76" s="19">
        <f>SUM(AF71:AF75)+AF68</f>
        <v>40.11</v>
      </c>
      <c r="AH76" s="13"/>
      <c r="AI76" s="2">
        <f>SUM(AI71:AI75)</f>
        <v>6</v>
      </c>
      <c r="AJ76" s="19">
        <f>SUM(AJ71:AJ75)+AJ68</f>
        <v>40.11</v>
      </c>
      <c r="AL76" s="13"/>
      <c r="AM76" s="2">
        <f>SUM(AM71:AM75)</f>
        <v>6</v>
      </c>
      <c r="AN76" s="19">
        <f>SUM(AN71:AN75)+AN68</f>
        <v>40.11</v>
      </c>
      <c r="AP76" s="13"/>
      <c r="AQ76" s="2">
        <f>SUM(AQ71:AQ75)</f>
        <v>6</v>
      </c>
      <c r="AR76" s="19">
        <f>SUM(AR71:AR75)+AR68</f>
        <v>40.11</v>
      </c>
      <c r="AS76" s="43"/>
      <c r="AT76" s="13"/>
      <c r="AU76" s="2">
        <f>SUM(AU71:AU75)</f>
        <v>6</v>
      </c>
      <c r="AV76" s="19">
        <f>SUM(AV71:AV75)+AV68</f>
        <v>40.11</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HR_Input!$A54</f>
        <v>CAP Discount</v>
      </c>
      <c r="B79" s="93">
        <f>INDEX(HR_Input!$C$54:$AL$72,MATCH($A79,HR_Input!$A$54:$A$72,0),MATCH(B$67,HR_Input!$C$53:$AL$53,0))</f>
        <v>-14.23</v>
      </c>
      <c r="C79" s="23" t="str">
        <f>IF(VLOOKUP($A79,HR_Input!$A$54:$B$72,2,FALSE)="Percentage",D$76,IF(VLOOKUP($A79,HR_Input!$A$54:$B$72,2,FALSE)="Fixed","Fixed",(C$76)))</f>
        <v>Fixed</v>
      </c>
      <c r="D79" s="14">
        <f t="shared" ref="D79:D90" si="72">ROUND(IF(C79="Fixed",B79,(B79*C79)),2)</f>
        <v>-14.23</v>
      </c>
      <c r="F79" s="93">
        <f>INDEX(HR_Input!$C$54:$AL$72,MATCH($A79,HR_Input!$A$54:$A$72,0),MATCH(F$67,HR_Input!$C$53:$AL$53,0))</f>
        <v>-14.23</v>
      </c>
      <c r="G79" s="23" t="str">
        <f>IF(VLOOKUP($A79,HR_Input!$A$54:$B$72,2,FALSE)="Percentage",H$76,IF(VLOOKUP($A79,HR_Input!$A$54:$B$72,2,FALSE)="Fixed","Fixed",(G$76)))</f>
        <v>Fixed</v>
      </c>
      <c r="H79" s="14">
        <f t="shared" ref="H79:H90" si="73">ROUND(IF(G79="Fixed",F79,(F79*G79)),2)</f>
        <v>-14.23</v>
      </c>
      <c r="J79" s="93">
        <f>INDEX(HR_Input!$C$54:$AL$72,MATCH($A79,HR_Input!$A$54:$A$72,0),MATCH(J$67,HR_Input!$C$53:$AL$53,0))</f>
        <v>-14.23</v>
      </c>
      <c r="K79" s="23" t="str">
        <f>IF(VLOOKUP($A79,HR_Input!$A$54:$B$72,2,FALSE)="Percentage",L$76,IF(VLOOKUP($A79,HR_Input!$A$54:$B$72,2,FALSE)="Fixed","Fixed",(K$76)))</f>
        <v>Fixed</v>
      </c>
      <c r="L79" s="14">
        <f t="shared" ref="L79:L90" si="74">ROUND(IF(K79="Fixed",J79,(J79*K79)),2)</f>
        <v>-14.23</v>
      </c>
      <c r="N79" s="93">
        <f>INDEX(HR_Input!$C$54:$AL$72,MATCH($A79,HR_Input!$A$54:$A$72,0),MATCH(N$67,HR_Input!$C$53:$AL$53,0))</f>
        <v>-14.23</v>
      </c>
      <c r="O79" s="23" t="str">
        <f>IF(VLOOKUP($A79,HR_Input!$A$54:$B$72,2,FALSE)="Percentage",P$76,IF(VLOOKUP($A79,HR_Input!$A$54:$B$72,2,FALSE)="Fixed","Fixed",(O$76)))</f>
        <v>Fixed</v>
      </c>
      <c r="P79" s="14">
        <f t="shared" ref="P79:P90" si="75">ROUND(IF(O79="Fixed",N79,(N79*O79)),2)</f>
        <v>-14.23</v>
      </c>
      <c r="R79" s="93">
        <f>INDEX(HR_Input!$C$54:$AL$72,MATCH($A79,HR_Input!$A$54:$A$72,0),MATCH(R$67,HR_Input!$C$53:$AL$53,0))</f>
        <v>-14.23</v>
      </c>
      <c r="S79" s="23" t="str">
        <f>IF(VLOOKUP($A79,HR_Input!$A$54:$B$72,2,FALSE)="Percentage",T$76,IF(VLOOKUP($A79,HR_Input!$A$54:$B$72,2,FALSE)="Fixed","Fixed",(S$76)))</f>
        <v>Fixed</v>
      </c>
      <c r="T79" s="14">
        <f t="shared" ref="T79:T90" si="76">ROUND(IF(S79="Fixed",R79,(R79*S79)),2)</f>
        <v>-14.23</v>
      </c>
      <c r="V79" s="93">
        <f>INDEX(HR_Input!$C$54:$AL$72,MATCH($A79,HR_Input!$A$54:$A$72,0),MATCH(V$67,HR_Input!$C$53:$AL$53,0))</f>
        <v>-14.23</v>
      </c>
      <c r="W79" s="23" t="str">
        <f>IF(VLOOKUP($A79,HR_Input!$A$54:$B$72,2,FALSE)="Percentage",X$76,IF(VLOOKUP($A79,HR_Input!$A$54:$B$72,2,FALSE)="Fixed","Fixed",(W$76)))</f>
        <v>Fixed</v>
      </c>
      <c r="X79" s="14">
        <f t="shared" ref="X79:X90" si="77">ROUND(IF(W79="Fixed",V79,(V79*W79)),2)</f>
        <v>-14.23</v>
      </c>
      <c r="Z79" s="93">
        <f>INDEX(HR_Input!$C$54:$AL$72,MATCH($A79,HR_Input!$A$54:$A$72,0),MATCH(Z$67,HR_Input!$C$53:$AL$53,0))</f>
        <v>-14.23</v>
      </c>
      <c r="AA79" s="23" t="str">
        <f>IF(VLOOKUP($A79,HR_Input!$A$54:$B$72,2,FALSE)="Percentage",AB$76,IF(VLOOKUP($A79,HR_Input!$A$54:$B$72,2,FALSE)="Fixed","Fixed",(AA$76)))</f>
        <v>Fixed</v>
      </c>
      <c r="AB79" s="14">
        <f t="shared" ref="AB79:AB90" si="78">ROUND(IF(AA79="Fixed",Z79,(Z79*AA79)),2)</f>
        <v>-14.23</v>
      </c>
      <c r="AD79" s="93">
        <f>INDEX(HR_Input!$C$54:$AL$72,MATCH($A79,HR_Input!$A$54:$A$72,0),MATCH(AD$67,HR_Input!$C$53:$AL$53,0))</f>
        <v>-14.23</v>
      </c>
      <c r="AE79" s="23" t="str">
        <f>IF(VLOOKUP($A79,HR_Input!$A$54:$B$72,2,FALSE)="Percentage",AF$76,IF(VLOOKUP($A79,HR_Input!$A$54:$B$72,2,FALSE)="Fixed","Fixed",(AE$76)))</f>
        <v>Fixed</v>
      </c>
      <c r="AF79" s="14">
        <f t="shared" ref="AF79:AF90" si="79">ROUND(IF(AE79="Fixed",AD79,(AD79*AE79)),2)</f>
        <v>-14.23</v>
      </c>
      <c r="AH79" s="93">
        <f>INDEX(HR_Input!$C$54:$AL$72,MATCH($A79,HR_Input!$A$54:$A$72,0),MATCH(AH$67,HR_Input!$C$53:$AL$53,0))</f>
        <v>-14.23</v>
      </c>
      <c r="AI79" s="23" t="str">
        <f>IF(VLOOKUP($A79,HR_Input!$A$54:$B$72,2,FALSE)="Percentage",AJ$76,IF(VLOOKUP($A79,HR_Input!$A$54:$B$72,2,FALSE)="Fixed","Fixed",(AI$76)))</f>
        <v>Fixed</v>
      </c>
      <c r="AJ79" s="14">
        <f t="shared" ref="AJ79:AJ90" si="80">ROUND(IF(AI79="Fixed",AH79,(AH79*AI79)),2)</f>
        <v>-14.23</v>
      </c>
      <c r="AL79" s="93">
        <f>INDEX(HR_Input!$C$54:$AL$72,MATCH($A79,HR_Input!$A$54:$A$72,0),MATCH(AL$67,HR_Input!$C$53:$AL$53,0))</f>
        <v>-14.23</v>
      </c>
      <c r="AM79" s="23" t="str">
        <f>IF(VLOOKUP($A79,HR_Input!$A$54:$B$72,2,FALSE)="Percentage",AN$76,IF(VLOOKUP($A79,HR_Input!$A$54:$B$72,2,FALSE)="Fixed","Fixed",(AM$76)))</f>
        <v>Fixed</v>
      </c>
      <c r="AN79" s="14">
        <f t="shared" ref="AN79:AN90" si="81">ROUND(IF(AM79="Fixed",AL79,(AL79*AM79)),2)</f>
        <v>-14.23</v>
      </c>
      <c r="AP79" s="93">
        <f>INDEX(HR_Input!$C$54:$AL$72,MATCH($A79,HR_Input!$A$54:$A$72,0),MATCH(AP$67,HR_Input!$C$53:$AL$53,0))</f>
        <v>-14.23</v>
      </c>
      <c r="AQ79" s="23" t="str">
        <f>IF(VLOOKUP($A79,HR_Input!$A$54:$B$72,2,FALSE)="Percentage",AR$76,IF(VLOOKUP($A79,HR_Input!$A$54:$B$72,2,FALSE)="Fixed","Fixed",(AQ$76)))</f>
        <v>Fixed</v>
      </c>
      <c r="AR79" s="14">
        <f t="shared" ref="AR79:AR90" si="82">ROUND(IF(AQ79="Fixed",AP79,(AP79*AQ79)),2)</f>
        <v>-14.23</v>
      </c>
      <c r="AS79" s="6"/>
      <c r="AT79" s="93">
        <f>INDEX(HR_Input!$C$54:$AL$72,MATCH($A79,HR_Input!$A$54:$A$72,0),MATCH(AT$67,HR_Input!$C$53:$AL$53,0))</f>
        <v>-14.23</v>
      </c>
      <c r="AU79" s="23" t="str">
        <f>IF(VLOOKUP($A79,HR_Input!$A$54:$B$72,2,FALSE)="Percentage",AV$76,IF(VLOOKUP($A79,HR_Input!$A$54:$B$72,2,FALSE)="Fixed","Fixed",(AU$76)))</f>
        <v>Fixed</v>
      </c>
      <c r="AV79" s="14">
        <f t="shared" ref="AV79:AV90" si="83">ROUND(IF(AU79="Fixed",AT79,(AT79*AU79)),2)</f>
        <v>-14.23</v>
      </c>
    </row>
    <row r="80" spans="1:48" x14ac:dyDescent="0.25">
      <c r="A80" s="28" t="str">
        <f>HR_Input!$A55</f>
        <v>RSF Surcharge</v>
      </c>
      <c r="B80" s="93">
        <f>INDEX(HR_Input!$C$54:$AL$72,MATCH($A80,HR_Input!$A$54:$A$72,0),MATCH(B$67,HR_Input!$C$53:$AL$53,0))</f>
        <v>0</v>
      </c>
      <c r="C80" s="23">
        <f>IF(VLOOKUP($A80,HR_Input!$A$54:$B$72,2,FALSE)="Percentage",D$76,IF(VLOOKUP($A80,HR_Input!$A$54:$B$72,2,FALSE)="Fixed","Fixed",(C$76)))</f>
        <v>39.93</v>
      </c>
      <c r="D80" s="14">
        <f t="shared" si="72"/>
        <v>0</v>
      </c>
      <c r="F80" s="93">
        <f>INDEX(HR_Input!$C$54:$AL$72,MATCH($A80,HR_Input!$A$54:$A$72,0),MATCH(F$67,HR_Input!$C$53:$AL$53,0))</f>
        <v>0</v>
      </c>
      <c r="G80" s="23">
        <f>IF(VLOOKUP($A80,HR_Input!$A$54:$B$72,2,FALSE)="Percentage",H$76,IF(VLOOKUP($A80,HR_Input!$A$54:$B$72,2,FALSE)="Fixed","Fixed",(G$76)))</f>
        <v>39.93</v>
      </c>
      <c r="H80" s="14">
        <f t="shared" si="73"/>
        <v>0</v>
      </c>
      <c r="J80" s="93">
        <f>INDEX(HR_Input!$C$54:$AL$72,MATCH($A80,HR_Input!$A$54:$A$72,0),MATCH(J$67,HR_Input!$C$53:$AL$53,0))</f>
        <v>0</v>
      </c>
      <c r="K80" s="23">
        <f>IF(VLOOKUP($A80,HR_Input!$A$54:$B$72,2,FALSE)="Percentage",L$76,IF(VLOOKUP($A80,HR_Input!$A$54:$B$72,2,FALSE)="Fixed","Fixed",(K$76)))</f>
        <v>39.93</v>
      </c>
      <c r="L80" s="14">
        <f t="shared" si="74"/>
        <v>0</v>
      </c>
      <c r="N80" s="93">
        <f>INDEX(HR_Input!$C$54:$AL$72,MATCH($A80,HR_Input!$A$54:$A$72,0),MATCH(N$67,HR_Input!$C$53:$AL$53,0))</f>
        <v>0</v>
      </c>
      <c r="O80" s="23">
        <f>IF(VLOOKUP($A80,HR_Input!$A$54:$B$72,2,FALSE)="Percentage",P$76,IF(VLOOKUP($A80,HR_Input!$A$54:$B$72,2,FALSE)="Fixed","Fixed",(O$76)))</f>
        <v>39.93</v>
      </c>
      <c r="P80" s="14">
        <f t="shared" si="75"/>
        <v>0</v>
      </c>
      <c r="R80" s="93">
        <f>INDEX(HR_Input!$C$54:$AL$72,MATCH($A80,HR_Input!$A$54:$A$72,0),MATCH(R$67,HR_Input!$C$53:$AL$53,0))</f>
        <v>0</v>
      </c>
      <c r="S80" s="23">
        <f>IF(VLOOKUP($A80,HR_Input!$A$54:$B$72,2,FALSE)="Percentage",T$76,IF(VLOOKUP($A80,HR_Input!$A$54:$B$72,2,FALSE)="Fixed","Fixed",(S$76)))</f>
        <v>39.93</v>
      </c>
      <c r="T80" s="14">
        <f t="shared" si="76"/>
        <v>0</v>
      </c>
      <c r="V80" s="93">
        <f>INDEX(HR_Input!$C$54:$AL$72,MATCH($A80,HR_Input!$A$54:$A$72,0),MATCH(V$67,HR_Input!$C$53:$AL$53,0))</f>
        <v>0</v>
      </c>
      <c r="W80" s="23">
        <f>IF(VLOOKUP($A80,HR_Input!$A$54:$B$72,2,FALSE)="Percentage",X$76,IF(VLOOKUP($A80,HR_Input!$A$54:$B$72,2,FALSE)="Fixed","Fixed",(W$76)))</f>
        <v>39.93</v>
      </c>
      <c r="X80" s="14">
        <f t="shared" si="77"/>
        <v>0</v>
      </c>
      <c r="Z80" s="93">
        <f>INDEX(HR_Input!$C$54:$AL$72,MATCH($A80,HR_Input!$A$54:$A$72,0),MATCH(Z$67,HR_Input!$C$53:$AL$53,0))</f>
        <v>0</v>
      </c>
      <c r="AA80" s="23">
        <f>IF(VLOOKUP($A80,HR_Input!$A$54:$B$72,2,FALSE)="Percentage",AB$76,IF(VLOOKUP($A80,HR_Input!$A$54:$B$72,2,FALSE)="Fixed","Fixed",(AA$76)))</f>
        <v>39.93</v>
      </c>
      <c r="AB80" s="14">
        <f t="shared" si="78"/>
        <v>0</v>
      </c>
      <c r="AD80" s="93">
        <f>INDEX(HR_Input!$C$54:$AL$72,MATCH($A80,HR_Input!$A$54:$A$72,0),MATCH(AD$67,HR_Input!$C$53:$AL$53,0))</f>
        <v>0</v>
      </c>
      <c r="AE80" s="23">
        <f>IF(VLOOKUP($A80,HR_Input!$A$54:$B$72,2,FALSE)="Percentage",AF$76,IF(VLOOKUP($A80,HR_Input!$A$54:$B$72,2,FALSE)="Fixed","Fixed",(AE$76)))</f>
        <v>40.11</v>
      </c>
      <c r="AF80" s="14">
        <f t="shared" si="79"/>
        <v>0</v>
      </c>
      <c r="AH80" s="93">
        <f>INDEX(HR_Input!$C$54:$AL$72,MATCH($A80,HR_Input!$A$54:$A$72,0),MATCH(AH$67,HR_Input!$C$53:$AL$53,0))</f>
        <v>0</v>
      </c>
      <c r="AI80" s="23">
        <f>IF(VLOOKUP($A80,HR_Input!$A$54:$B$72,2,FALSE)="Percentage",AJ$76,IF(VLOOKUP($A80,HR_Input!$A$54:$B$72,2,FALSE)="Fixed","Fixed",(AI$76)))</f>
        <v>40.11</v>
      </c>
      <c r="AJ80" s="14">
        <f t="shared" si="80"/>
        <v>0</v>
      </c>
      <c r="AL80" s="93">
        <f>INDEX(HR_Input!$C$54:$AL$72,MATCH($A80,HR_Input!$A$54:$A$72,0),MATCH(AL$67,HR_Input!$C$53:$AL$53,0))</f>
        <v>0</v>
      </c>
      <c r="AM80" s="23">
        <f>IF(VLOOKUP($A80,HR_Input!$A$54:$B$72,2,FALSE)="Percentage",AN$76,IF(VLOOKUP($A80,HR_Input!$A$54:$B$72,2,FALSE)="Fixed","Fixed",(AM$76)))</f>
        <v>40.11</v>
      </c>
      <c r="AN80" s="14">
        <f t="shared" si="81"/>
        <v>0</v>
      </c>
      <c r="AP80" s="93">
        <f>INDEX(HR_Input!$C$54:$AL$72,MATCH($A80,HR_Input!$A$54:$A$72,0),MATCH(AP$67,HR_Input!$C$53:$AL$53,0))</f>
        <v>0</v>
      </c>
      <c r="AQ80" s="23">
        <f>IF(VLOOKUP($A80,HR_Input!$A$54:$B$72,2,FALSE)="Percentage",AR$76,IF(VLOOKUP($A80,HR_Input!$A$54:$B$72,2,FALSE)="Fixed","Fixed",(AQ$76)))</f>
        <v>40.11</v>
      </c>
      <c r="AR80" s="14">
        <f t="shared" si="82"/>
        <v>0</v>
      </c>
      <c r="AS80" s="6"/>
      <c r="AT80" s="93">
        <f>INDEX(HR_Input!$C$54:$AL$72,MATCH($A80,HR_Input!$A$54:$A$72,0),MATCH(AT$67,HR_Input!$C$53:$AL$53,0))</f>
        <v>0</v>
      </c>
      <c r="AU80" s="23">
        <f>IF(VLOOKUP($A80,HR_Input!$A$54:$B$72,2,FALSE)="Percentage",AV$76,IF(VLOOKUP($A80,HR_Input!$A$54:$B$72,2,FALSE)="Fixed","Fixed",(AU$76)))</f>
        <v>40.11</v>
      </c>
      <c r="AV80" s="14">
        <f t="shared" si="83"/>
        <v>0</v>
      </c>
    </row>
    <row r="81" spans="1:48" x14ac:dyDescent="0.25">
      <c r="A81" s="28" t="str">
        <f>HR_Input!$A56</f>
        <v>WRAM/MCBA</v>
      </c>
      <c r="B81" s="93">
        <f>INDEX(HR_Input!$C$54:$AL$72,MATCH($A81,HR_Input!$A$54:$A$72,0),MATCH(B$67,HR_Input!$C$53:$AL$53,0))</f>
        <v>0</v>
      </c>
      <c r="C81" s="23">
        <f>IF(VLOOKUP($A81,HR_Input!$A$54:$B$72,2,FALSE)="Percentage",D$76,IF(VLOOKUP($A81,HR_Input!$A$54:$B$72,2,FALSE)="Fixed","Fixed",(C$76)))</f>
        <v>6</v>
      </c>
      <c r="D81" s="14">
        <f t="shared" si="72"/>
        <v>0</v>
      </c>
      <c r="F81" s="93">
        <f>INDEX(HR_Input!$C$54:$AL$72,MATCH($A81,HR_Input!$A$54:$A$72,0),MATCH(F$67,HR_Input!$C$53:$AL$53,0))</f>
        <v>0</v>
      </c>
      <c r="G81" s="23">
        <f>IF(VLOOKUP($A81,HR_Input!$A$54:$B$72,2,FALSE)="Percentage",H$76,IF(VLOOKUP($A81,HR_Input!$A$54:$B$72,2,FALSE)="Fixed","Fixed",(G$76)))</f>
        <v>6</v>
      </c>
      <c r="H81" s="14">
        <f t="shared" si="73"/>
        <v>0</v>
      </c>
      <c r="J81" s="93">
        <f>INDEX(HR_Input!$C$54:$AL$72,MATCH($A81,HR_Input!$A$54:$A$72,0),MATCH(J$67,HR_Input!$C$53:$AL$53,0))</f>
        <v>0</v>
      </c>
      <c r="K81" s="23">
        <f>IF(VLOOKUP($A81,HR_Input!$A$54:$B$72,2,FALSE)="Percentage",L$76,IF(VLOOKUP($A81,HR_Input!$A$54:$B$72,2,FALSE)="Fixed","Fixed",(K$76)))</f>
        <v>6</v>
      </c>
      <c r="L81" s="14">
        <f t="shared" si="74"/>
        <v>0</v>
      </c>
      <c r="N81" s="93">
        <f>INDEX(HR_Input!$C$54:$AL$72,MATCH($A81,HR_Input!$A$54:$A$72,0),MATCH(N$67,HR_Input!$C$53:$AL$53,0))</f>
        <v>0</v>
      </c>
      <c r="O81" s="23">
        <f>IF(VLOOKUP($A81,HR_Input!$A$54:$B$72,2,FALSE)="Percentage",P$76,IF(VLOOKUP($A81,HR_Input!$A$54:$B$72,2,FALSE)="Fixed","Fixed",(O$76)))</f>
        <v>6</v>
      </c>
      <c r="P81" s="14">
        <f t="shared" si="75"/>
        <v>0</v>
      </c>
      <c r="R81" s="93">
        <f>INDEX(HR_Input!$C$54:$AL$72,MATCH($A81,HR_Input!$A$54:$A$72,0),MATCH(R$67,HR_Input!$C$53:$AL$53,0))</f>
        <v>0</v>
      </c>
      <c r="S81" s="23">
        <f>IF(VLOOKUP($A81,HR_Input!$A$54:$B$72,2,FALSE)="Percentage",T$76,IF(VLOOKUP($A81,HR_Input!$A$54:$B$72,2,FALSE)="Fixed","Fixed",(S$76)))</f>
        <v>6</v>
      </c>
      <c r="T81" s="14">
        <f t="shared" si="76"/>
        <v>0</v>
      </c>
      <c r="V81" s="93">
        <f>INDEX(HR_Input!$C$54:$AL$72,MATCH($A81,HR_Input!$A$54:$A$72,0),MATCH(V$67,HR_Input!$C$53:$AL$53,0))</f>
        <v>0</v>
      </c>
      <c r="W81" s="23">
        <f>IF(VLOOKUP($A81,HR_Input!$A$54:$B$72,2,FALSE)="Percentage",X$76,IF(VLOOKUP($A81,HR_Input!$A$54:$B$72,2,FALSE)="Fixed","Fixed",(W$76)))</f>
        <v>6</v>
      </c>
      <c r="X81" s="14">
        <f t="shared" si="77"/>
        <v>0</v>
      </c>
      <c r="Z81" s="93">
        <f>INDEX(HR_Input!$C$54:$AL$72,MATCH($A81,HR_Input!$A$54:$A$72,0),MATCH(Z$67,HR_Input!$C$53:$AL$53,0))</f>
        <v>0</v>
      </c>
      <c r="AA81" s="23">
        <f>IF(VLOOKUP($A81,HR_Input!$A$54:$B$72,2,FALSE)="Percentage",AB$76,IF(VLOOKUP($A81,HR_Input!$A$54:$B$72,2,FALSE)="Fixed","Fixed",(AA$76)))</f>
        <v>6</v>
      </c>
      <c r="AB81" s="14">
        <f t="shared" si="78"/>
        <v>0</v>
      </c>
      <c r="AD81" s="93">
        <f>INDEX(HR_Input!$C$54:$AL$72,MATCH($A81,HR_Input!$A$54:$A$72,0),MATCH(AD$67,HR_Input!$C$53:$AL$53,0))</f>
        <v>0</v>
      </c>
      <c r="AE81" s="23">
        <f>IF(VLOOKUP($A81,HR_Input!$A$54:$B$72,2,FALSE)="Percentage",AF$76,IF(VLOOKUP($A81,HR_Input!$A$54:$B$72,2,FALSE)="Fixed","Fixed",(AE$76)))</f>
        <v>6</v>
      </c>
      <c r="AF81" s="14">
        <f t="shared" si="79"/>
        <v>0</v>
      </c>
      <c r="AH81" s="93">
        <f>INDEX(HR_Input!$C$54:$AL$72,MATCH($A81,HR_Input!$A$54:$A$72,0),MATCH(AH$67,HR_Input!$C$53:$AL$53,0))</f>
        <v>0</v>
      </c>
      <c r="AI81" s="23">
        <f>IF(VLOOKUP($A81,HR_Input!$A$54:$B$72,2,FALSE)="Percentage",AJ$76,IF(VLOOKUP($A81,HR_Input!$A$54:$B$72,2,FALSE)="Fixed","Fixed",(AI$76)))</f>
        <v>6</v>
      </c>
      <c r="AJ81" s="14">
        <f t="shared" si="80"/>
        <v>0</v>
      </c>
      <c r="AL81" s="93">
        <f>INDEX(HR_Input!$C$54:$AL$72,MATCH($A81,HR_Input!$A$54:$A$72,0),MATCH(AL$67,HR_Input!$C$53:$AL$53,0))</f>
        <v>0</v>
      </c>
      <c r="AM81" s="23">
        <f>IF(VLOOKUP($A81,HR_Input!$A$54:$B$72,2,FALSE)="Percentage",AN$76,IF(VLOOKUP($A81,HR_Input!$A$54:$B$72,2,FALSE)="Fixed","Fixed",(AM$76)))</f>
        <v>6</v>
      </c>
      <c r="AN81" s="14">
        <f t="shared" si="81"/>
        <v>0</v>
      </c>
      <c r="AP81" s="93">
        <f>INDEX(HR_Input!$C$54:$AL$72,MATCH($A81,HR_Input!$A$54:$A$72,0),MATCH(AP$67,HR_Input!$C$53:$AL$53,0))</f>
        <v>0</v>
      </c>
      <c r="AQ81" s="23">
        <f>IF(VLOOKUP($A81,HR_Input!$A$54:$B$72,2,FALSE)="Percentage",AR$76,IF(VLOOKUP($A81,HR_Input!$A$54:$B$72,2,FALSE)="Fixed","Fixed",(AQ$76)))</f>
        <v>6</v>
      </c>
      <c r="AR81" s="14">
        <f t="shared" si="82"/>
        <v>0</v>
      </c>
      <c r="AS81" s="6"/>
      <c r="AT81" s="93">
        <f>INDEX(HR_Input!$C$54:$AL$72,MATCH($A81,HR_Input!$A$54:$A$72,0),MATCH(AT$67,HR_Input!$C$53:$AL$53,0))</f>
        <v>0</v>
      </c>
      <c r="AU81" s="23">
        <f>IF(VLOOKUP($A81,HR_Input!$A$54:$B$72,2,FALSE)="Percentage",AV$76,IF(VLOOKUP($A81,HR_Input!$A$54:$B$72,2,FALSE)="Fixed","Fixed",(AU$76)))</f>
        <v>6</v>
      </c>
      <c r="AV81" s="14">
        <f t="shared" si="83"/>
        <v>0</v>
      </c>
    </row>
    <row r="82" spans="1:48" x14ac:dyDescent="0.25">
      <c r="A82" s="28" t="str">
        <f>HR_Input!$A57</f>
        <v>PCBA</v>
      </c>
      <c r="B82" s="93">
        <f>INDEX(HR_Input!$C$54:$AL$72,MATCH($A82,HR_Input!$A$54:$A$72,0),MATCH(B$67,HR_Input!$C$53:$AL$53,0))</f>
        <v>0</v>
      </c>
      <c r="C82" s="23">
        <f>IF(VLOOKUP($A82,HR_Input!$A$54:$B$72,2,FALSE)="Percentage",D$76,IF(VLOOKUP($A82,HR_Input!$A$54:$B$72,2,FALSE)="Fixed","Fixed",(C$76)))</f>
        <v>6</v>
      </c>
      <c r="D82" s="14">
        <f t="shared" si="72"/>
        <v>0</v>
      </c>
      <c r="F82" s="93">
        <f>INDEX(HR_Input!$C$54:$AL$72,MATCH($A82,HR_Input!$A$54:$A$72,0),MATCH(F$67,HR_Input!$C$53:$AL$53,0))</f>
        <v>0</v>
      </c>
      <c r="G82" s="23">
        <f>IF(VLOOKUP($A82,HR_Input!$A$54:$B$72,2,FALSE)="Percentage",H$76,IF(VLOOKUP($A82,HR_Input!$A$54:$B$72,2,FALSE)="Fixed","Fixed",(G$76)))</f>
        <v>6</v>
      </c>
      <c r="H82" s="14">
        <f t="shared" si="73"/>
        <v>0</v>
      </c>
      <c r="J82" s="93">
        <f>INDEX(HR_Input!$C$54:$AL$72,MATCH($A82,HR_Input!$A$54:$A$72,0),MATCH(J$67,HR_Input!$C$53:$AL$53,0))</f>
        <v>0</v>
      </c>
      <c r="K82" s="23">
        <f>IF(VLOOKUP($A82,HR_Input!$A$54:$B$72,2,FALSE)="Percentage",L$76,IF(VLOOKUP($A82,HR_Input!$A$54:$B$72,2,FALSE)="Fixed","Fixed",(K$76)))</f>
        <v>6</v>
      </c>
      <c r="L82" s="14">
        <f t="shared" si="74"/>
        <v>0</v>
      </c>
      <c r="N82" s="93">
        <f>INDEX(HR_Input!$C$54:$AL$72,MATCH($A82,HR_Input!$A$54:$A$72,0),MATCH(N$67,HR_Input!$C$53:$AL$53,0))</f>
        <v>0</v>
      </c>
      <c r="O82" s="23">
        <f>IF(VLOOKUP($A82,HR_Input!$A$54:$B$72,2,FALSE)="Percentage",P$76,IF(VLOOKUP($A82,HR_Input!$A$54:$B$72,2,FALSE)="Fixed","Fixed",(O$76)))</f>
        <v>6</v>
      </c>
      <c r="P82" s="14">
        <f t="shared" si="75"/>
        <v>0</v>
      </c>
      <c r="R82" s="93">
        <f>INDEX(HR_Input!$C$54:$AL$72,MATCH($A82,HR_Input!$A$54:$A$72,0),MATCH(R$67,HR_Input!$C$53:$AL$53,0))</f>
        <v>0</v>
      </c>
      <c r="S82" s="23">
        <f>IF(VLOOKUP($A82,HR_Input!$A$54:$B$72,2,FALSE)="Percentage",T$76,IF(VLOOKUP($A82,HR_Input!$A$54:$B$72,2,FALSE)="Fixed","Fixed",(S$76)))</f>
        <v>6</v>
      </c>
      <c r="T82" s="14">
        <f t="shared" si="76"/>
        <v>0</v>
      </c>
      <c r="V82" s="93">
        <f>INDEX(HR_Input!$C$54:$AL$72,MATCH($A82,HR_Input!$A$54:$A$72,0),MATCH(V$67,HR_Input!$C$53:$AL$53,0))</f>
        <v>0</v>
      </c>
      <c r="W82" s="23">
        <f>IF(VLOOKUP($A82,HR_Input!$A$54:$B$72,2,FALSE)="Percentage",X$76,IF(VLOOKUP($A82,HR_Input!$A$54:$B$72,2,FALSE)="Fixed","Fixed",(W$76)))</f>
        <v>6</v>
      </c>
      <c r="X82" s="14">
        <f t="shared" si="77"/>
        <v>0</v>
      </c>
      <c r="Z82" s="93">
        <f>INDEX(HR_Input!$C$54:$AL$72,MATCH($A82,HR_Input!$A$54:$A$72,0),MATCH(Z$67,HR_Input!$C$53:$AL$53,0))</f>
        <v>0</v>
      </c>
      <c r="AA82" s="23">
        <f>IF(VLOOKUP($A82,HR_Input!$A$54:$B$72,2,FALSE)="Percentage",AB$76,IF(VLOOKUP($A82,HR_Input!$A$54:$B$72,2,FALSE)="Fixed","Fixed",(AA$76)))</f>
        <v>6</v>
      </c>
      <c r="AB82" s="14">
        <f t="shared" si="78"/>
        <v>0</v>
      </c>
      <c r="AD82" s="93">
        <f>INDEX(HR_Input!$C$54:$AL$72,MATCH($A82,HR_Input!$A$54:$A$72,0),MATCH(AD$67,HR_Input!$C$53:$AL$53,0))</f>
        <v>0</v>
      </c>
      <c r="AE82" s="23">
        <f>IF(VLOOKUP($A82,HR_Input!$A$54:$B$72,2,FALSE)="Percentage",AF$76,IF(VLOOKUP($A82,HR_Input!$A$54:$B$72,2,FALSE)="Fixed","Fixed",(AE$76)))</f>
        <v>6</v>
      </c>
      <c r="AF82" s="14">
        <f t="shared" si="79"/>
        <v>0</v>
      </c>
      <c r="AH82" s="93">
        <f>INDEX(HR_Input!$C$54:$AL$72,MATCH($A82,HR_Input!$A$54:$A$72,0),MATCH(AH$67,HR_Input!$C$53:$AL$53,0))</f>
        <v>0</v>
      </c>
      <c r="AI82" s="23">
        <f>IF(VLOOKUP($A82,HR_Input!$A$54:$B$72,2,FALSE)="Percentage",AJ$76,IF(VLOOKUP($A82,HR_Input!$A$54:$B$72,2,FALSE)="Fixed","Fixed",(AI$76)))</f>
        <v>6</v>
      </c>
      <c r="AJ82" s="14">
        <f t="shared" si="80"/>
        <v>0</v>
      </c>
      <c r="AL82" s="93">
        <f>INDEX(HR_Input!$C$54:$AL$72,MATCH($A82,HR_Input!$A$54:$A$72,0),MATCH(AL$67,HR_Input!$C$53:$AL$53,0))</f>
        <v>0</v>
      </c>
      <c r="AM82" s="23">
        <f>IF(VLOOKUP($A82,HR_Input!$A$54:$B$72,2,FALSE)="Percentage",AN$76,IF(VLOOKUP($A82,HR_Input!$A$54:$B$72,2,FALSE)="Fixed","Fixed",(AM$76)))</f>
        <v>6</v>
      </c>
      <c r="AN82" s="14">
        <f t="shared" si="81"/>
        <v>0</v>
      </c>
      <c r="AP82" s="93">
        <f>INDEX(HR_Input!$C$54:$AL$72,MATCH($A82,HR_Input!$A$54:$A$72,0),MATCH(AP$67,HR_Input!$C$53:$AL$53,0))</f>
        <v>0</v>
      </c>
      <c r="AQ82" s="23">
        <f>IF(VLOOKUP($A82,HR_Input!$A$54:$B$72,2,FALSE)="Percentage",AR$76,IF(VLOOKUP($A82,HR_Input!$A$54:$B$72,2,FALSE)="Fixed","Fixed",(AQ$76)))</f>
        <v>6</v>
      </c>
      <c r="AR82" s="14">
        <f t="shared" si="82"/>
        <v>0</v>
      </c>
      <c r="AS82" s="6"/>
      <c r="AT82" s="93">
        <f>INDEX(HR_Input!$C$54:$AL$72,MATCH($A82,HR_Input!$A$54:$A$72,0),MATCH(AT$67,HR_Input!$C$53:$AL$53,0))</f>
        <v>0</v>
      </c>
      <c r="AU82" s="23">
        <f>IF(VLOOKUP($A82,HR_Input!$A$54:$B$72,2,FALSE)="Percentage",AV$76,IF(VLOOKUP($A82,HR_Input!$A$54:$B$72,2,FALSE)="Fixed","Fixed",(AU$76)))</f>
        <v>6</v>
      </c>
      <c r="AV82" s="14">
        <f t="shared" si="83"/>
        <v>0</v>
      </c>
    </row>
    <row r="83" spans="1:48" x14ac:dyDescent="0.25">
      <c r="A83" s="28" t="str">
        <f>HR_Input!$A58</f>
        <v>HCBA</v>
      </c>
      <c r="B83" s="93">
        <f>INDEX(HR_Input!$C$54:$AL$72,MATCH($A83,HR_Input!$A$54:$A$72,0),MATCH(B$67,HR_Input!$C$53:$AL$53,0))</f>
        <v>0</v>
      </c>
      <c r="C83" s="23" t="str">
        <f>IF(VLOOKUP($A83,HR_Input!$A$54:$B$72,2,FALSE)="Percentage",D$76,IF(VLOOKUP($A83,HR_Input!$A$54:$B$72,2,FALSE)="Fixed","Fixed",(C$76)))</f>
        <v>Fixed</v>
      </c>
      <c r="D83" s="14">
        <f t="shared" si="72"/>
        <v>0</v>
      </c>
      <c r="F83" s="93">
        <f>INDEX(HR_Input!$C$54:$AL$72,MATCH($A83,HR_Input!$A$54:$A$72,0),MATCH(F$67,HR_Input!$C$53:$AL$53,0))</f>
        <v>0</v>
      </c>
      <c r="G83" s="23" t="str">
        <f>IF(VLOOKUP($A83,HR_Input!$A$54:$B$72,2,FALSE)="Percentage",H$76,IF(VLOOKUP($A83,HR_Input!$A$54:$B$72,2,FALSE)="Fixed","Fixed",(G$76)))</f>
        <v>Fixed</v>
      </c>
      <c r="H83" s="14">
        <f t="shared" si="73"/>
        <v>0</v>
      </c>
      <c r="J83" s="93">
        <f>INDEX(HR_Input!$C$54:$AL$72,MATCH($A83,HR_Input!$A$54:$A$72,0),MATCH(J$67,HR_Input!$C$53:$AL$53,0))</f>
        <v>0</v>
      </c>
      <c r="K83" s="23" t="str">
        <f>IF(VLOOKUP($A83,HR_Input!$A$54:$B$72,2,FALSE)="Percentage",L$76,IF(VLOOKUP($A83,HR_Input!$A$54:$B$72,2,FALSE)="Fixed","Fixed",(K$76)))</f>
        <v>Fixed</v>
      </c>
      <c r="L83" s="14">
        <f t="shared" si="74"/>
        <v>0</v>
      </c>
      <c r="N83" s="93">
        <f>INDEX(HR_Input!$C$54:$AL$72,MATCH($A83,HR_Input!$A$54:$A$72,0),MATCH(N$67,HR_Input!$C$53:$AL$53,0))</f>
        <v>0</v>
      </c>
      <c r="O83" s="23" t="str">
        <f>IF(VLOOKUP($A83,HR_Input!$A$54:$B$72,2,FALSE)="Percentage",P$76,IF(VLOOKUP($A83,HR_Input!$A$54:$B$72,2,FALSE)="Fixed","Fixed",(O$76)))</f>
        <v>Fixed</v>
      </c>
      <c r="P83" s="14">
        <f t="shared" si="75"/>
        <v>0</v>
      </c>
      <c r="R83" s="93">
        <f>INDEX(HR_Input!$C$54:$AL$72,MATCH($A83,HR_Input!$A$54:$A$72,0),MATCH(R$67,HR_Input!$C$53:$AL$53,0))</f>
        <v>0</v>
      </c>
      <c r="S83" s="23" t="str">
        <f>IF(VLOOKUP($A83,HR_Input!$A$54:$B$72,2,FALSE)="Percentage",T$76,IF(VLOOKUP($A83,HR_Input!$A$54:$B$72,2,FALSE)="Fixed","Fixed",(S$76)))</f>
        <v>Fixed</v>
      </c>
      <c r="T83" s="14">
        <f t="shared" si="76"/>
        <v>0</v>
      </c>
      <c r="V83" s="93">
        <f>INDEX(HR_Input!$C$54:$AL$72,MATCH($A83,HR_Input!$A$54:$A$72,0),MATCH(V$67,HR_Input!$C$53:$AL$53,0))</f>
        <v>0</v>
      </c>
      <c r="W83" s="23" t="str">
        <f>IF(VLOOKUP($A83,HR_Input!$A$54:$B$72,2,FALSE)="Percentage",X$76,IF(VLOOKUP($A83,HR_Input!$A$54:$B$72,2,FALSE)="Fixed","Fixed",(W$76)))</f>
        <v>Fixed</v>
      </c>
      <c r="X83" s="14">
        <f t="shared" si="77"/>
        <v>0</v>
      </c>
      <c r="Z83" s="93">
        <f>INDEX(HR_Input!$C$54:$AL$72,MATCH($A83,HR_Input!$A$54:$A$72,0),MATCH(Z$67,HR_Input!$C$53:$AL$53,0))</f>
        <v>0</v>
      </c>
      <c r="AA83" s="23" t="str">
        <f>IF(VLOOKUP($A83,HR_Input!$A$54:$B$72,2,FALSE)="Percentage",AB$76,IF(VLOOKUP($A83,HR_Input!$A$54:$B$72,2,FALSE)="Fixed","Fixed",(AA$76)))</f>
        <v>Fixed</v>
      </c>
      <c r="AB83" s="14">
        <f t="shared" si="78"/>
        <v>0</v>
      </c>
      <c r="AD83" s="93">
        <f>INDEX(HR_Input!$C$54:$AL$72,MATCH($A83,HR_Input!$A$54:$A$72,0),MATCH(AD$67,HR_Input!$C$53:$AL$53,0))</f>
        <v>0</v>
      </c>
      <c r="AE83" s="23" t="str">
        <f>IF(VLOOKUP($A83,HR_Input!$A$54:$B$72,2,FALSE)="Percentage",AF$76,IF(VLOOKUP($A83,HR_Input!$A$54:$B$72,2,FALSE)="Fixed","Fixed",(AE$76)))</f>
        <v>Fixed</v>
      </c>
      <c r="AF83" s="14">
        <f t="shared" si="79"/>
        <v>0</v>
      </c>
      <c r="AH83" s="93">
        <f>INDEX(HR_Input!$C$54:$AL$72,MATCH($A83,HR_Input!$A$54:$A$72,0),MATCH(AH$67,HR_Input!$C$53:$AL$53,0))</f>
        <v>0</v>
      </c>
      <c r="AI83" s="23" t="str">
        <f>IF(VLOOKUP($A83,HR_Input!$A$54:$B$72,2,FALSE)="Percentage",AJ$76,IF(VLOOKUP($A83,HR_Input!$A$54:$B$72,2,FALSE)="Fixed","Fixed",(AI$76)))</f>
        <v>Fixed</v>
      </c>
      <c r="AJ83" s="14">
        <f t="shared" si="80"/>
        <v>0</v>
      </c>
      <c r="AL83" s="93">
        <f>INDEX(HR_Input!$C$54:$AL$72,MATCH($A83,HR_Input!$A$54:$A$72,0),MATCH(AL$67,HR_Input!$C$53:$AL$53,0))</f>
        <v>0</v>
      </c>
      <c r="AM83" s="23" t="str">
        <f>IF(VLOOKUP($A83,HR_Input!$A$54:$B$72,2,FALSE)="Percentage",AN$76,IF(VLOOKUP($A83,HR_Input!$A$54:$B$72,2,FALSE)="Fixed","Fixed",(AM$76)))</f>
        <v>Fixed</v>
      </c>
      <c r="AN83" s="14">
        <f t="shared" si="81"/>
        <v>0</v>
      </c>
      <c r="AP83" s="93">
        <f>INDEX(HR_Input!$C$54:$AL$72,MATCH($A83,HR_Input!$A$54:$A$72,0),MATCH(AP$67,HR_Input!$C$53:$AL$53,0))</f>
        <v>0</v>
      </c>
      <c r="AQ83" s="23" t="str">
        <f>IF(VLOOKUP($A83,HR_Input!$A$54:$B$72,2,FALSE)="Percentage",AR$76,IF(VLOOKUP($A83,HR_Input!$A$54:$B$72,2,FALSE)="Fixed","Fixed",(AQ$76)))</f>
        <v>Fixed</v>
      </c>
      <c r="AR83" s="14">
        <f t="shared" si="82"/>
        <v>0</v>
      </c>
      <c r="AS83" s="6"/>
      <c r="AT83" s="93">
        <f>INDEX(HR_Input!$C$54:$AL$72,MATCH($A83,HR_Input!$A$54:$A$72,0),MATCH(AT$67,HR_Input!$C$53:$AL$53,0))</f>
        <v>0</v>
      </c>
      <c r="AU83" s="23" t="str">
        <f>IF(VLOOKUP($A83,HR_Input!$A$54:$B$72,2,FALSE)="Percentage",AV$76,IF(VLOOKUP($A83,HR_Input!$A$54:$B$72,2,FALSE)="Fixed","Fixed",(AU$76)))</f>
        <v>Fixed</v>
      </c>
      <c r="AV83" s="14">
        <f t="shared" si="83"/>
        <v>0</v>
      </c>
    </row>
    <row r="84" spans="1:48" x14ac:dyDescent="0.25">
      <c r="A84" s="28" t="str">
        <f>HR_Input!$A59</f>
        <v>DRMA</v>
      </c>
      <c r="B84" s="93">
        <f>INDEX(HR_Input!$C$54:$AL$72,MATCH($A84,HR_Input!$A$54:$A$72,0),MATCH(B$67,HR_Input!$C$53:$AL$53,0))</f>
        <v>0</v>
      </c>
      <c r="C84" s="23">
        <f>IF(VLOOKUP($A84,HR_Input!$A$54:$B$72,2,FALSE)="Percentage",D$76,IF(VLOOKUP($A84,HR_Input!$A$54:$B$72,2,FALSE)="Fixed","Fixed",(C$76)))</f>
        <v>6</v>
      </c>
      <c r="D84" s="14">
        <f t="shared" si="72"/>
        <v>0</v>
      </c>
      <c r="F84" s="93">
        <f>INDEX(HR_Input!$C$54:$AL$72,MATCH($A84,HR_Input!$A$54:$A$72,0),MATCH(F$67,HR_Input!$C$53:$AL$53,0))</f>
        <v>0</v>
      </c>
      <c r="G84" s="23">
        <f>IF(VLOOKUP($A84,HR_Input!$A$54:$B$72,2,FALSE)="Percentage",H$76,IF(VLOOKUP($A84,HR_Input!$A$54:$B$72,2,FALSE)="Fixed","Fixed",(G$76)))</f>
        <v>6</v>
      </c>
      <c r="H84" s="14">
        <f t="shared" si="73"/>
        <v>0</v>
      </c>
      <c r="J84" s="93">
        <f>INDEX(HR_Input!$C$54:$AL$72,MATCH($A84,HR_Input!$A$54:$A$72,0),MATCH(J$67,HR_Input!$C$53:$AL$53,0))</f>
        <v>0</v>
      </c>
      <c r="K84" s="23">
        <f>IF(VLOOKUP($A84,HR_Input!$A$54:$B$72,2,FALSE)="Percentage",L$76,IF(VLOOKUP($A84,HR_Input!$A$54:$B$72,2,FALSE)="Fixed","Fixed",(K$76)))</f>
        <v>6</v>
      </c>
      <c r="L84" s="14">
        <f t="shared" si="74"/>
        <v>0</v>
      </c>
      <c r="N84" s="93">
        <f>INDEX(HR_Input!$C$54:$AL$72,MATCH($A84,HR_Input!$A$54:$A$72,0),MATCH(N$67,HR_Input!$C$53:$AL$53,0))</f>
        <v>5.7000000000000002E-3</v>
      </c>
      <c r="O84" s="23">
        <f>IF(VLOOKUP($A84,HR_Input!$A$54:$B$72,2,FALSE)="Percentage",P$76,IF(VLOOKUP($A84,HR_Input!$A$54:$B$72,2,FALSE)="Fixed","Fixed",(O$76)))</f>
        <v>6</v>
      </c>
      <c r="P84" s="14">
        <f t="shared" si="75"/>
        <v>0.03</v>
      </c>
      <c r="R84" s="93">
        <f>INDEX(HR_Input!$C$54:$AL$72,MATCH($A84,HR_Input!$A$54:$A$72,0),MATCH(R$67,HR_Input!$C$53:$AL$53,0))</f>
        <v>5.7000000000000002E-3</v>
      </c>
      <c r="S84" s="23">
        <f>IF(VLOOKUP($A84,HR_Input!$A$54:$B$72,2,FALSE)="Percentage",T$76,IF(VLOOKUP($A84,HR_Input!$A$54:$B$72,2,FALSE)="Fixed","Fixed",(S$76)))</f>
        <v>6</v>
      </c>
      <c r="T84" s="14">
        <f t="shared" si="76"/>
        <v>0.03</v>
      </c>
      <c r="V84" s="93">
        <f>INDEX(HR_Input!$C$54:$AL$72,MATCH($A84,HR_Input!$A$54:$A$72,0),MATCH(V$67,HR_Input!$C$53:$AL$53,0))</f>
        <v>5.7000000000000002E-3</v>
      </c>
      <c r="W84" s="23">
        <f>IF(VLOOKUP($A84,HR_Input!$A$54:$B$72,2,FALSE)="Percentage",X$76,IF(VLOOKUP($A84,HR_Input!$A$54:$B$72,2,FALSE)="Fixed","Fixed",(W$76)))</f>
        <v>6</v>
      </c>
      <c r="X84" s="14">
        <f t="shared" si="77"/>
        <v>0.03</v>
      </c>
      <c r="Z84" s="93">
        <f>INDEX(HR_Input!$C$54:$AL$72,MATCH($A84,HR_Input!$A$54:$A$72,0),MATCH(Z$67,HR_Input!$C$53:$AL$53,0))</f>
        <v>5.7000000000000002E-3</v>
      </c>
      <c r="AA84" s="23">
        <f>IF(VLOOKUP($A84,HR_Input!$A$54:$B$72,2,FALSE)="Percentage",AB$76,IF(VLOOKUP($A84,HR_Input!$A$54:$B$72,2,FALSE)="Fixed","Fixed",(AA$76)))</f>
        <v>6</v>
      </c>
      <c r="AB84" s="14">
        <f t="shared" si="78"/>
        <v>0.03</v>
      </c>
      <c r="AD84" s="93">
        <f>INDEX(HR_Input!$C$54:$AL$72,MATCH($A84,HR_Input!$A$54:$A$72,0),MATCH(AD$67,HR_Input!$C$53:$AL$53,0))</f>
        <v>5.7000000000000002E-3</v>
      </c>
      <c r="AE84" s="23">
        <f>IF(VLOOKUP($A84,HR_Input!$A$54:$B$72,2,FALSE)="Percentage",AF$76,IF(VLOOKUP($A84,HR_Input!$A$54:$B$72,2,FALSE)="Fixed","Fixed",(AE$76)))</f>
        <v>6</v>
      </c>
      <c r="AF84" s="14">
        <f t="shared" si="79"/>
        <v>0.03</v>
      </c>
      <c r="AH84" s="93">
        <f>INDEX(HR_Input!$C$54:$AL$72,MATCH($A84,HR_Input!$A$54:$A$72,0),MATCH(AH$67,HR_Input!$C$53:$AL$53,0))</f>
        <v>5.7000000000000002E-3</v>
      </c>
      <c r="AI84" s="23">
        <f>IF(VLOOKUP($A84,HR_Input!$A$54:$B$72,2,FALSE)="Percentage",AJ$76,IF(VLOOKUP($A84,HR_Input!$A$54:$B$72,2,FALSE)="Fixed","Fixed",(AI$76)))</f>
        <v>6</v>
      </c>
      <c r="AJ84" s="14">
        <f t="shared" si="80"/>
        <v>0.03</v>
      </c>
      <c r="AL84" s="93">
        <f>INDEX(HR_Input!$C$54:$AL$72,MATCH($A84,HR_Input!$A$54:$A$72,0),MATCH(AL$67,HR_Input!$C$53:$AL$53,0))</f>
        <v>5.7000000000000002E-3</v>
      </c>
      <c r="AM84" s="23">
        <f>IF(VLOOKUP($A84,HR_Input!$A$54:$B$72,2,FALSE)="Percentage",AN$76,IF(VLOOKUP($A84,HR_Input!$A$54:$B$72,2,FALSE)="Fixed","Fixed",(AM$76)))</f>
        <v>6</v>
      </c>
      <c r="AN84" s="14">
        <f t="shared" si="81"/>
        <v>0.03</v>
      </c>
      <c r="AP84" s="93">
        <f>INDEX(HR_Input!$C$54:$AL$72,MATCH($A84,HR_Input!$A$54:$A$72,0),MATCH(AP$67,HR_Input!$C$53:$AL$53,0))</f>
        <v>5.7000000000000002E-3</v>
      </c>
      <c r="AQ84" s="23">
        <f>IF(VLOOKUP($A84,HR_Input!$A$54:$B$72,2,FALSE)="Percentage",AR$76,IF(VLOOKUP($A84,HR_Input!$A$54:$B$72,2,FALSE)="Fixed","Fixed",(AQ$76)))</f>
        <v>6</v>
      </c>
      <c r="AR84" s="14">
        <f t="shared" si="82"/>
        <v>0.03</v>
      </c>
      <c r="AS84" s="6"/>
      <c r="AT84" s="93">
        <f>INDEX(HR_Input!$C$54:$AL$72,MATCH($A84,HR_Input!$A$54:$A$72,0),MATCH(AT$67,HR_Input!$C$53:$AL$53,0))</f>
        <v>5.7000000000000002E-3</v>
      </c>
      <c r="AU84" s="23">
        <f>IF(VLOOKUP($A84,HR_Input!$A$54:$B$72,2,FALSE)="Percentage",AV$76,IF(VLOOKUP($A84,HR_Input!$A$54:$B$72,2,FALSE)="Fixed","Fixed",(AU$76)))</f>
        <v>6</v>
      </c>
      <c r="AV84" s="14">
        <f t="shared" si="83"/>
        <v>0.03</v>
      </c>
    </row>
    <row r="85" spans="1:48" x14ac:dyDescent="0.25">
      <c r="A85" s="28" t="str">
        <f>HR_Input!$A60</f>
        <v>CEBA</v>
      </c>
      <c r="B85" s="93">
        <f>INDEX(HR_Input!$C$54:$AL$72,MATCH($A85,HR_Input!$A$54:$A$72,0),MATCH(B$67,HR_Input!$C$53:$AL$53,0))</f>
        <v>0</v>
      </c>
      <c r="C85" s="23" t="str">
        <f>IF(VLOOKUP($A85,HR_Input!$A$54:$B$72,2,FALSE)="Percentage",D$76,IF(VLOOKUP($A85,HR_Input!$A$54:$B$72,2,FALSE)="Fixed","Fixed",(C$76)))</f>
        <v>Fixed</v>
      </c>
      <c r="D85" s="14">
        <f t="shared" si="72"/>
        <v>0</v>
      </c>
      <c r="F85" s="93">
        <f>INDEX(HR_Input!$C$54:$AL$72,MATCH($A85,HR_Input!$A$54:$A$72,0),MATCH(F$67,HR_Input!$C$53:$AL$53,0))</f>
        <v>0</v>
      </c>
      <c r="G85" s="23" t="str">
        <f>IF(VLOOKUP($A85,HR_Input!$A$54:$B$72,2,FALSE)="Percentage",H$76,IF(VLOOKUP($A85,HR_Input!$A$54:$B$72,2,FALSE)="Fixed","Fixed",(G$76)))</f>
        <v>Fixed</v>
      </c>
      <c r="H85" s="14">
        <f t="shared" si="73"/>
        <v>0</v>
      </c>
      <c r="J85" s="93">
        <f>INDEX(HR_Input!$C$54:$AL$72,MATCH($A85,HR_Input!$A$54:$A$72,0),MATCH(J$67,HR_Input!$C$53:$AL$53,0))</f>
        <v>0</v>
      </c>
      <c r="K85" s="23" t="str">
        <f>IF(VLOOKUP($A85,HR_Input!$A$54:$B$72,2,FALSE)="Percentage",L$76,IF(VLOOKUP($A85,HR_Input!$A$54:$B$72,2,FALSE)="Fixed","Fixed",(K$76)))</f>
        <v>Fixed</v>
      </c>
      <c r="L85" s="14">
        <f t="shared" si="74"/>
        <v>0</v>
      </c>
      <c r="N85" s="93">
        <f>INDEX(HR_Input!$C$54:$AL$72,MATCH($A85,HR_Input!$A$54:$A$72,0),MATCH(N$67,HR_Input!$C$53:$AL$53,0))</f>
        <v>0</v>
      </c>
      <c r="O85" s="23" t="str">
        <f>IF(VLOOKUP($A85,HR_Input!$A$54:$B$72,2,FALSE)="Percentage",P$76,IF(VLOOKUP($A85,HR_Input!$A$54:$B$72,2,FALSE)="Fixed","Fixed",(O$76)))</f>
        <v>Fixed</v>
      </c>
      <c r="P85" s="14">
        <f t="shared" si="75"/>
        <v>0</v>
      </c>
      <c r="R85" s="93">
        <f>INDEX(HR_Input!$C$54:$AL$72,MATCH($A85,HR_Input!$A$54:$A$72,0),MATCH(R$67,HR_Input!$C$53:$AL$53,0))</f>
        <v>0</v>
      </c>
      <c r="S85" s="23" t="str">
        <f>IF(VLOOKUP($A85,HR_Input!$A$54:$B$72,2,FALSE)="Percentage",T$76,IF(VLOOKUP($A85,HR_Input!$A$54:$B$72,2,FALSE)="Fixed","Fixed",(S$76)))</f>
        <v>Fixed</v>
      </c>
      <c r="T85" s="14">
        <f t="shared" si="76"/>
        <v>0</v>
      </c>
      <c r="V85" s="93">
        <f>INDEX(HR_Input!$C$54:$AL$72,MATCH($A85,HR_Input!$A$54:$A$72,0),MATCH(V$67,HR_Input!$C$53:$AL$53,0))</f>
        <v>0</v>
      </c>
      <c r="W85" s="23" t="str">
        <f>IF(VLOOKUP($A85,HR_Input!$A$54:$B$72,2,FALSE)="Percentage",X$76,IF(VLOOKUP($A85,HR_Input!$A$54:$B$72,2,FALSE)="Fixed","Fixed",(W$76)))</f>
        <v>Fixed</v>
      </c>
      <c r="X85" s="14">
        <f t="shared" si="77"/>
        <v>0</v>
      </c>
      <c r="Z85" s="93">
        <f>INDEX(HR_Input!$C$54:$AL$72,MATCH($A85,HR_Input!$A$54:$A$72,0),MATCH(Z$67,HR_Input!$C$53:$AL$53,0))</f>
        <v>0</v>
      </c>
      <c r="AA85" s="23" t="str">
        <f>IF(VLOOKUP($A85,HR_Input!$A$54:$B$72,2,FALSE)="Percentage",AB$76,IF(VLOOKUP($A85,HR_Input!$A$54:$B$72,2,FALSE)="Fixed","Fixed",(AA$76)))</f>
        <v>Fixed</v>
      </c>
      <c r="AB85" s="14">
        <f t="shared" si="78"/>
        <v>0</v>
      </c>
      <c r="AD85" s="93">
        <f>INDEX(HR_Input!$C$54:$AL$72,MATCH($A85,HR_Input!$A$54:$A$72,0),MATCH(AD$67,HR_Input!$C$53:$AL$53,0))</f>
        <v>0</v>
      </c>
      <c r="AE85" s="23" t="str">
        <f>IF(VLOOKUP($A85,HR_Input!$A$54:$B$72,2,FALSE)="Percentage",AF$76,IF(VLOOKUP($A85,HR_Input!$A$54:$B$72,2,FALSE)="Fixed","Fixed",(AE$76)))</f>
        <v>Fixed</v>
      </c>
      <c r="AF85" s="14">
        <f t="shared" si="79"/>
        <v>0</v>
      </c>
      <c r="AH85" s="93">
        <f>INDEX(HR_Input!$C$54:$AL$72,MATCH($A85,HR_Input!$A$54:$A$72,0),MATCH(AH$67,HR_Input!$C$53:$AL$53,0))</f>
        <v>0</v>
      </c>
      <c r="AI85" s="23" t="str">
        <f>IF(VLOOKUP($A85,HR_Input!$A$54:$B$72,2,FALSE)="Percentage",AJ$76,IF(VLOOKUP($A85,HR_Input!$A$54:$B$72,2,FALSE)="Fixed","Fixed",(AI$76)))</f>
        <v>Fixed</v>
      </c>
      <c r="AJ85" s="14">
        <f t="shared" si="80"/>
        <v>0</v>
      </c>
      <c r="AL85" s="93">
        <f>INDEX(HR_Input!$C$54:$AL$72,MATCH($A85,HR_Input!$A$54:$A$72,0),MATCH(AL$67,HR_Input!$C$53:$AL$53,0))</f>
        <v>0</v>
      </c>
      <c r="AM85" s="23" t="str">
        <f>IF(VLOOKUP($A85,HR_Input!$A$54:$B$72,2,FALSE)="Percentage",AN$76,IF(VLOOKUP($A85,HR_Input!$A$54:$B$72,2,FALSE)="Fixed","Fixed",(AM$76)))</f>
        <v>Fixed</v>
      </c>
      <c r="AN85" s="14">
        <f t="shared" si="81"/>
        <v>0</v>
      </c>
      <c r="AP85" s="93">
        <f>INDEX(HR_Input!$C$54:$AL$72,MATCH($A85,HR_Input!$A$54:$A$72,0),MATCH(AP$67,HR_Input!$C$53:$AL$53,0))</f>
        <v>0</v>
      </c>
      <c r="AQ85" s="23" t="str">
        <f>IF(VLOOKUP($A85,HR_Input!$A$54:$B$72,2,FALSE)="Percentage",AR$76,IF(VLOOKUP($A85,HR_Input!$A$54:$B$72,2,FALSE)="Fixed","Fixed",(AQ$76)))</f>
        <v>Fixed</v>
      </c>
      <c r="AR85" s="14">
        <f t="shared" si="82"/>
        <v>0</v>
      </c>
      <c r="AS85" s="6"/>
      <c r="AT85" s="93">
        <f>INDEX(HR_Input!$C$54:$AL$72,MATCH($A85,HR_Input!$A$54:$A$72,0),MATCH(AT$67,HR_Input!$C$53:$AL$53,0))</f>
        <v>0</v>
      </c>
      <c r="AU85" s="23" t="str">
        <f>IF(VLOOKUP($A85,HR_Input!$A$54:$B$72,2,FALSE)="Percentage",AV$76,IF(VLOOKUP($A85,HR_Input!$A$54:$B$72,2,FALSE)="Fixed","Fixed",(AU$76)))</f>
        <v>Fixed</v>
      </c>
      <c r="AV85" s="14">
        <f t="shared" si="83"/>
        <v>0</v>
      </c>
    </row>
    <row r="86" spans="1:48" x14ac:dyDescent="0.25">
      <c r="A86" s="28" t="str">
        <f>HR_Input!$A61</f>
        <v>IRMA</v>
      </c>
      <c r="B86" s="93">
        <f>INDEX(HR_Input!$C$54:$AL$72,MATCH($A86,HR_Input!$A$54:$A$72,0),MATCH(B$67,HR_Input!$C$53:$AL$53,0))</f>
        <v>0.2742</v>
      </c>
      <c r="C86" s="23">
        <f>IF(VLOOKUP($A86,HR_Input!$A$54:$B$72,2,FALSE)="Percentage",D$76,IF(VLOOKUP($A86,HR_Input!$A$54:$B$72,2,FALSE)="Fixed","Fixed",(C$76)))</f>
        <v>6</v>
      </c>
      <c r="D86" s="14">
        <f t="shared" si="72"/>
        <v>1.65</v>
      </c>
      <c r="F86" s="93">
        <f>INDEX(HR_Input!$C$54:$AL$72,MATCH($A86,HR_Input!$A$54:$A$72,0),MATCH(F$67,HR_Input!$C$53:$AL$53,0))</f>
        <v>0.2742</v>
      </c>
      <c r="G86" s="23">
        <f>IF(VLOOKUP($A86,HR_Input!$A$54:$B$72,2,FALSE)="Percentage",H$76,IF(VLOOKUP($A86,HR_Input!$A$54:$B$72,2,FALSE)="Fixed","Fixed",(G$76)))</f>
        <v>6</v>
      </c>
      <c r="H86" s="14">
        <f t="shared" si="73"/>
        <v>1.65</v>
      </c>
      <c r="J86" s="93">
        <f>INDEX(HR_Input!$C$54:$AL$72,MATCH($A86,HR_Input!$A$54:$A$72,0),MATCH(J$67,HR_Input!$C$53:$AL$53,0))</f>
        <v>0.2742</v>
      </c>
      <c r="K86" s="23">
        <f>IF(VLOOKUP($A86,HR_Input!$A$54:$B$72,2,FALSE)="Percentage",L$76,IF(VLOOKUP($A86,HR_Input!$A$54:$B$72,2,FALSE)="Fixed","Fixed",(K$76)))</f>
        <v>6</v>
      </c>
      <c r="L86" s="14">
        <f t="shared" si="74"/>
        <v>1.65</v>
      </c>
      <c r="N86" s="93">
        <f>INDEX(HR_Input!$C$54:$AL$72,MATCH($A86,HR_Input!$A$54:$A$72,0),MATCH(N$67,HR_Input!$C$53:$AL$53,0))</f>
        <v>0.2742</v>
      </c>
      <c r="O86" s="23">
        <f>IF(VLOOKUP($A86,HR_Input!$A$54:$B$72,2,FALSE)="Percentage",P$76,IF(VLOOKUP($A86,HR_Input!$A$54:$B$72,2,FALSE)="Fixed","Fixed",(O$76)))</f>
        <v>6</v>
      </c>
      <c r="P86" s="14">
        <f t="shared" si="75"/>
        <v>1.65</v>
      </c>
      <c r="R86" s="93">
        <f>INDEX(HR_Input!$C$54:$AL$72,MATCH($A86,HR_Input!$A$54:$A$72,0),MATCH(R$67,HR_Input!$C$53:$AL$53,0))</f>
        <v>0.2742</v>
      </c>
      <c r="S86" s="23">
        <f>IF(VLOOKUP($A86,HR_Input!$A$54:$B$72,2,FALSE)="Percentage",T$76,IF(VLOOKUP($A86,HR_Input!$A$54:$B$72,2,FALSE)="Fixed","Fixed",(S$76)))</f>
        <v>6</v>
      </c>
      <c r="T86" s="14">
        <f t="shared" si="76"/>
        <v>1.65</v>
      </c>
      <c r="V86" s="93">
        <f>INDEX(HR_Input!$C$54:$AL$72,MATCH($A86,HR_Input!$A$54:$A$72,0),MATCH(V$67,HR_Input!$C$53:$AL$53,0))</f>
        <v>0.2742</v>
      </c>
      <c r="W86" s="23">
        <f>IF(VLOOKUP($A86,HR_Input!$A$54:$B$72,2,FALSE)="Percentage",X$76,IF(VLOOKUP($A86,HR_Input!$A$54:$B$72,2,FALSE)="Fixed","Fixed",(W$76)))</f>
        <v>6</v>
      </c>
      <c r="X86" s="14">
        <f t="shared" si="77"/>
        <v>1.65</v>
      </c>
      <c r="Z86" s="93">
        <f>INDEX(HR_Input!$C$54:$AL$72,MATCH($A86,HR_Input!$A$54:$A$72,0),MATCH(Z$67,HR_Input!$C$53:$AL$53,0))</f>
        <v>0.2742</v>
      </c>
      <c r="AA86" s="23">
        <f>IF(VLOOKUP($A86,HR_Input!$A$54:$B$72,2,FALSE)="Percentage",AB$76,IF(VLOOKUP($A86,HR_Input!$A$54:$B$72,2,FALSE)="Fixed","Fixed",(AA$76)))</f>
        <v>6</v>
      </c>
      <c r="AB86" s="14">
        <f t="shared" si="78"/>
        <v>1.65</v>
      </c>
      <c r="AD86" s="93">
        <f>INDEX(HR_Input!$C$54:$AL$72,MATCH($A86,HR_Input!$A$54:$A$72,0),MATCH(AD$67,HR_Input!$C$53:$AL$53,0))</f>
        <v>0.2742</v>
      </c>
      <c r="AE86" s="23">
        <f>IF(VLOOKUP($A86,HR_Input!$A$54:$B$72,2,FALSE)="Percentage",AF$76,IF(VLOOKUP($A86,HR_Input!$A$54:$B$72,2,FALSE)="Fixed","Fixed",(AE$76)))</f>
        <v>6</v>
      </c>
      <c r="AF86" s="14">
        <f t="shared" si="79"/>
        <v>1.65</v>
      </c>
      <c r="AH86" s="93">
        <f>INDEX(HR_Input!$C$54:$AL$72,MATCH($A86,HR_Input!$A$54:$A$72,0),MATCH(AH$67,HR_Input!$C$53:$AL$53,0))</f>
        <v>0.2742</v>
      </c>
      <c r="AI86" s="23">
        <f>IF(VLOOKUP($A86,HR_Input!$A$54:$B$72,2,FALSE)="Percentage",AJ$76,IF(VLOOKUP($A86,HR_Input!$A$54:$B$72,2,FALSE)="Fixed","Fixed",(AI$76)))</f>
        <v>6</v>
      </c>
      <c r="AJ86" s="14">
        <f t="shared" si="80"/>
        <v>1.65</v>
      </c>
      <c r="AL86" s="93">
        <f>INDEX(HR_Input!$C$54:$AL$72,MATCH($A86,HR_Input!$A$54:$A$72,0),MATCH(AL$67,HR_Input!$C$53:$AL$53,0))</f>
        <v>0.2742</v>
      </c>
      <c r="AM86" s="23">
        <f>IF(VLOOKUP($A86,HR_Input!$A$54:$B$72,2,FALSE)="Percentage",AN$76,IF(VLOOKUP($A86,HR_Input!$A$54:$B$72,2,FALSE)="Fixed","Fixed",(AM$76)))</f>
        <v>6</v>
      </c>
      <c r="AN86" s="14">
        <f t="shared" si="81"/>
        <v>1.65</v>
      </c>
      <c r="AP86" s="93">
        <f>INDEX(HR_Input!$C$54:$AL$72,MATCH($A86,HR_Input!$A$54:$A$72,0),MATCH(AP$67,HR_Input!$C$53:$AL$53,0))</f>
        <v>0.2742</v>
      </c>
      <c r="AQ86" s="23">
        <f>IF(VLOOKUP($A86,HR_Input!$A$54:$B$72,2,FALSE)="Percentage",AR$76,IF(VLOOKUP($A86,HR_Input!$A$54:$B$72,2,FALSE)="Fixed","Fixed",(AQ$76)))</f>
        <v>6</v>
      </c>
      <c r="AR86" s="14">
        <f t="shared" si="82"/>
        <v>1.65</v>
      </c>
      <c r="AS86" s="6"/>
      <c r="AT86" s="93">
        <f>INDEX(HR_Input!$C$54:$AL$72,MATCH($A86,HR_Input!$A$54:$A$72,0),MATCH(AT$67,HR_Input!$C$53:$AL$53,0))</f>
        <v>0.2742</v>
      </c>
      <c r="AU86" s="23">
        <f>IF(VLOOKUP($A86,HR_Input!$A$54:$B$72,2,FALSE)="Percentage",AV$76,IF(VLOOKUP($A86,HR_Input!$A$54:$B$72,2,FALSE)="Fixed","Fixed",(AU$76)))</f>
        <v>6</v>
      </c>
      <c r="AV86" s="14">
        <f t="shared" si="83"/>
        <v>1.65</v>
      </c>
    </row>
    <row r="87" spans="1:48" x14ac:dyDescent="0.25">
      <c r="A87" s="28" t="str">
        <f>HR_Input!$A62</f>
        <v>General Balancing Account</v>
      </c>
      <c r="B87" s="93">
        <f>INDEX(HR_Input!$C$54:$AL$72,MATCH($A87,HR_Input!$A$54:$A$72,0),MATCH(B$67,HR_Input!$C$53:$AL$53,0))</f>
        <v>4.4000000000000003E-3</v>
      </c>
      <c r="C87" s="23">
        <f>IF(VLOOKUP($A87,HR_Input!$A$54:$B$72,2,FALSE)="Percentage",D$76,IF(VLOOKUP($A87,HR_Input!$A$54:$B$72,2,FALSE)="Fixed","Fixed",(C$76)))</f>
        <v>6</v>
      </c>
      <c r="D87" s="14">
        <f t="shared" si="72"/>
        <v>0.03</v>
      </c>
      <c r="F87" s="93">
        <f>INDEX(HR_Input!$C$54:$AL$72,MATCH($A87,HR_Input!$A$54:$A$72,0),MATCH(F$67,HR_Input!$C$53:$AL$53,0))</f>
        <v>4.4000000000000003E-3</v>
      </c>
      <c r="G87" s="23">
        <f>IF(VLOOKUP($A87,HR_Input!$A$54:$B$72,2,FALSE)="Percentage",H$76,IF(VLOOKUP($A87,HR_Input!$A$54:$B$72,2,FALSE)="Fixed","Fixed",(G$76)))</f>
        <v>6</v>
      </c>
      <c r="H87" s="14">
        <f t="shared" si="73"/>
        <v>0.03</v>
      </c>
      <c r="J87" s="93">
        <f>INDEX(HR_Input!$C$54:$AL$72,MATCH($A87,HR_Input!$A$54:$A$72,0),MATCH(J$67,HR_Input!$C$53:$AL$53,0))</f>
        <v>4.4000000000000003E-3</v>
      </c>
      <c r="K87" s="23">
        <f>IF(VLOOKUP($A87,HR_Input!$A$54:$B$72,2,FALSE)="Percentage",L$76,IF(VLOOKUP($A87,HR_Input!$A$54:$B$72,2,FALSE)="Fixed","Fixed",(K$76)))</f>
        <v>6</v>
      </c>
      <c r="L87" s="14">
        <f t="shared" si="74"/>
        <v>0.03</v>
      </c>
      <c r="N87" s="93">
        <f>INDEX(HR_Input!$C$54:$AL$72,MATCH($A87,HR_Input!$A$54:$A$72,0),MATCH(N$67,HR_Input!$C$53:$AL$53,0))</f>
        <v>4.4000000000000003E-3</v>
      </c>
      <c r="O87" s="23">
        <f>IF(VLOOKUP($A87,HR_Input!$A$54:$B$72,2,FALSE)="Percentage",P$76,IF(VLOOKUP($A87,HR_Input!$A$54:$B$72,2,FALSE)="Fixed","Fixed",(O$76)))</f>
        <v>6</v>
      </c>
      <c r="P87" s="14">
        <f t="shared" si="75"/>
        <v>0.03</v>
      </c>
      <c r="R87" s="93">
        <f>INDEX(HR_Input!$C$54:$AL$72,MATCH($A87,HR_Input!$A$54:$A$72,0),MATCH(R$67,HR_Input!$C$53:$AL$53,0))</f>
        <v>4.4000000000000003E-3</v>
      </c>
      <c r="S87" s="23">
        <f>IF(VLOOKUP($A87,HR_Input!$A$54:$B$72,2,FALSE)="Percentage",T$76,IF(VLOOKUP($A87,HR_Input!$A$54:$B$72,2,FALSE)="Fixed","Fixed",(S$76)))</f>
        <v>6</v>
      </c>
      <c r="T87" s="14">
        <f t="shared" si="76"/>
        <v>0.03</v>
      </c>
      <c r="V87" s="93">
        <f>INDEX(HR_Input!$C$54:$AL$72,MATCH($A87,HR_Input!$A$54:$A$72,0),MATCH(V$67,HR_Input!$C$53:$AL$53,0))</f>
        <v>4.4000000000000003E-3</v>
      </c>
      <c r="W87" s="23">
        <f>IF(VLOOKUP($A87,HR_Input!$A$54:$B$72,2,FALSE)="Percentage",X$76,IF(VLOOKUP($A87,HR_Input!$A$54:$B$72,2,FALSE)="Fixed","Fixed",(W$76)))</f>
        <v>6</v>
      </c>
      <c r="X87" s="14">
        <f t="shared" si="77"/>
        <v>0.03</v>
      </c>
      <c r="Z87" s="93">
        <f>INDEX(HR_Input!$C$54:$AL$72,MATCH($A87,HR_Input!$A$54:$A$72,0),MATCH(Z$67,HR_Input!$C$53:$AL$53,0))</f>
        <v>4.4000000000000003E-3</v>
      </c>
      <c r="AA87" s="23">
        <f>IF(VLOOKUP($A87,HR_Input!$A$54:$B$72,2,FALSE)="Percentage",AB$76,IF(VLOOKUP($A87,HR_Input!$A$54:$B$72,2,FALSE)="Fixed","Fixed",(AA$76)))</f>
        <v>6</v>
      </c>
      <c r="AB87" s="14">
        <f t="shared" si="78"/>
        <v>0.03</v>
      </c>
      <c r="AD87" s="93">
        <f>INDEX(HR_Input!$C$54:$AL$72,MATCH($A87,HR_Input!$A$54:$A$72,0),MATCH(AD$67,HR_Input!$C$53:$AL$53,0))</f>
        <v>4.4000000000000003E-3</v>
      </c>
      <c r="AE87" s="23">
        <f>IF(VLOOKUP($A87,HR_Input!$A$54:$B$72,2,FALSE)="Percentage",AF$76,IF(VLOOKUP($A87,HR_Input!$A$54:$B$72,2,FALSE)="Fixed","Fixed",(AE$76)))</f>
        <v>6</v>
      </c>
      <c r="AF87" s="14">
        <f t="shared" si="79"/>
        <v>0.03</v>
      </c>
      <c r="AH87" s="93">
        <f>INDEX(HR_Input!$C$54:$AL$72,MATCH($A87,HR_Input!$A$54:$A$72,0),MATCH(AH$67,HR_Input!$C$53:$AL$53,0))</f>
        <v>4.4000000000000003E-3</v>
      </c>
      <c r="AI87" s="23">
        <f>IF(VLOOKUP($A87,HR_Input!$A$54:$B$72,2,FALSE)="Percentage",AJ$76,IF(VLOOKUP($A87,HR_Input!$A$54:$B$72,2,FALSE)="Fixed","Fixed",(AI$76)))</f>
        <v>6</v>
      </c>
      <c r="AJ87" s="14">
        <f t="shared" si="80"/>
        <v>0.03</v>
      </c>
      <c r="AL87" s="93">
        <f>INDEX(HR_Input!$C$54:$AL$72,MATCH($A87,HR_Input!$A$54:$A$72,0),MATCH(AL$67,HR_Input!$C$53:$AL$53,0))</f>
        <v>0</v>
      </c>
      <c r="AM87" s="23">
        <f>IF(VLOOKUP($A87,HR_Input!$A$54:$B$72,2,FALSE)="Percentage",AN$76,IF(VLOOKUP($A87,HR_Input!$A$54:$B$72,2,FALSE)="Fixed","Fixed",(AM$76)))</f>
        <v>6</v>
      </c>
      <c r="AN87" s="14">
        <f t="shared" si="81"/>
        <v>0</v>
      </c>
      <c r="AP87" s="93">
        <f>INDEX(HR_Input!$C$54:$AL$72,MATCH($A87,HR_Input!$A$54:$A$72,0),MATCH(AP$67,HR_Input!$C$53:$AL$53,0))</f>
        <v>0</v>
      </c>
      <c r="AQ87" s="23">
        <f>IF(VLOOKUP($A87,HR_Input!$A$54:$B$72,2,FALSE)="Percentage",AR$76,IF(VLOOKUP($A87,HR_Input!$A$54:$B$72,2,FALSE)="Fixed","Fixed",(AQ$76)))</f>
        <v>6</v>
      </c>
      <c r="AR87" s="14">
        <f t="shared" si="82"/>
        <v>0</v>
      </c>
      <c r="AS87" s="6"/>
      <c r="AT87" s="93">
        <f>INDEX(HR_Input!$C$54:$AL$72,MATCH($A87,HR_Input!$A$54:$A$72,0),MATCH(AT$67,HR_Input!$C$53:$AL$53,0))</f>
        <v>0</v>
      </c>
      <c r="AU87" s="23">
        <f>IF(VLOOKUP($A87,HR_Input!$A$54:$B$72,2,FALSE)="Percentage",AV$76,IF(VLOOKUP($A87,HR_Input!$A$54:$B$72,2,FALSE)="Fixed","Fixed",(AU$76)))</f>
        <v>6</v>
      </c>
      <c r="AV87" s="14">
        <f t="shared" si="83"/>
        <v>0</v>
      </c>
    </row>
    <row r="88" spans="1:48" x14ac:dyDescent="0.25">
      <c r="A88" s="28" t="str">
        <f>HR_Input!$A63</f>
        <v>Lead Service Line</v>
      </c>
      <c r="B88" s="93">
        <f>INDEX(HR_Input!$C$54:$AL$72,MATCH($A88,HR_Input!$A$54:$A$72,0),MATCH(B$67,HR_Input!$C$53:$AL$53,0))</f>
        <v>2.5000000000000001E-3</v>
      </c>
      <c r="C88" s="23">
        <f>IF(VLOOKUP($A88,HR_Input!$A$54:$B$72,2,FALSE)="Percentage",D$76,IF(VLOOKUP($A88,HR_Input!$A$54:$B$72,2,FALSE)="Fixed","Fixed",(C$76)))</f>
        <v>6</v>
      </c>
      <c r="D88" s="14">
        <f t="shared" si="72"/>
        <v>0.02</v>
      </c>
      <c r="F88" s="93">
        <f>INDEX(HR_Input!$C$54:$AL$72,MATCH($A88,HR_Input!$A$54:$A$72,0),MATCH(F$67,HR_Input!$C$53:$AL$53,0))</f>
        <v>2.5000000000000001E-3</v>
      </c>
      <c r="G88" s="23">
        <f>IF(VLOOKUP($A88,HR_Input!$A$54:$B$72,2,FALSE)="Percentage",H$76,IF(VLOOKUP($A88,HR_Input!$A$54:$B$72,2,FALSE)="Fixed","Fixed",(G$76)))</f>
        <v>6</v>
      </c>
      <c r="H88" s="14">
        <f t="shared" si="73"/>
        <v>0.02</v>
      </c>
      <c r="J88" s="93">
        <f>INDEX(HR_Input!$C$54:$AL$72,MATCH($A88,HR_Input!$A$54:$A$72,0),MATCH(J$67,HR_Input!$C$53:$AL$53,0))</f>
        <v>2.5000000000000001E-3</v>
      </c>
      <c r="K88" s="23">
        <f>IF(VLOOKUP($A88,HR_Input!$A$54:$B$72,2,FALSE)="Percentage",L$76,IF(VLOOKUP($A88,HR_Input!$A$54:$B$72,2,FALSE)="Fixed","Fixed",(K$76)))</f>
        <v>6</v>
      </c>
      <c r="L88" s="14">
        <f t="shared" si="74"/>
        <v>0.02</v>
      </c>
      <c r="N88" s="93">
        <f>INDEX(HR_Input!$C$54:$AL$72,MATCH($A88,HR_Input!$A$54:$A$72,0),MATCH(N$67,HR_Input!$C$53:$AL$53,0))</f>
        <v>2.5000000000000001E-3</v>
      </c>
      <c r="O88" s="23">
        <f>IF(VLOOKUP($A88,HR_Input!$A$54:$B$72,2,FALSE)="Percentage",P$76,IF(VLOOKUP($A88,HR_Input!$A$54:$B$72,2,FALSE)="Fixed","Fixed",(O$76)))</f>
        <v>6</v>
      </c>
      <c r="P88" s="14">
        <f t="shared" si="75"/>
        <v>0.02</v>
      </c>
      <c r="R88" s="93">
        <f>INDEX(HR_Input!$C$54:$AL$72,MATCH($A88,HR_Input!$A$54:$A$72,0),MATCH(R$67,HR_Input!$C$53:$AL$53,0))</f>
        <v>2.5000000000000001E-3</v>
      </c>
      <c r="S88" s="23">
        <f>IF(VLOOKUP($A88,HR_Input!$A$54:$B$72,2,FALSE)="Percentage",T$76,IF(VLOOKUP($A88,HR_Input!$A$54:$B$72,2,FALSE)="Fixed","Fixed",(S$76)))</f>
        <v>6</v>
      </c>
      <c r="T88" s="14">
        <f t="shared" si="76"/>
        <v>0.02</v>
      </c>
      <c r="V88" s="93">
        <f>INDEX(HR_Input!$C$54:$AL$72,MATCH($A88,HR_Input!$A$54:$A$72,0),MATCH(V$67,HR_Input!$C$53:$AL$53,0))</f>
        <v>2.5000000000000001E-3</v>
      </c>
      <c r="W88" s="23">
        <f>IF(VLOOKUP($A88,HR_Input!$A$54:$B$72,2,FALSE)="Percentage",X$76,IF(VLOOKUP($A88,HR_Input!$A$54:$B$72,2,FALSE)="Fixed","Fixed",(W$76)))</f>
        <v>6</v>
      </c>
      <c r="X88" s="14">
        <f t="shared" si="77"/>
        <v>0.02</v>
      </c>
      <c r="Z88" s="93">
        <f>INDEX(HR_Input!$C$54:$AL$72,MATCH($A88,HR_Input!$A$54:$A$72,0),MATCH(Z$67,HR_Input!$C$53:$AL$53,0))</f>
        <v>2.5000000000000001E-3</v>
      </c>
      <c r="AA88" s="23">
        <f>IF(VLOOKUP($A88,HR_Input!$A$54:$B$72,2,FALSE)="Percentage",AB$76,IF(VLOOKUP($A88,HR_Input!$A$54:$B$72,2,FALSE)="Fixed","Fixed",(AA$76)))</f>
        <v>6</v>
      </c>
      <c r="AB88" s="14">
        <f t="shared" si="78"/>
        <v>0.02</v>
      </c>
      <c r="AD88" s="93">
        <f>INDEX(HR_Input!$C$54:$AL$72,MATCH($A88,HR_Input!$A$54:$A$72,0),MATCH(AD$67,HR_Input!$C$53:$AL$53,0))</f>
        <v>2.5000000000000001E-3</v>
      </c>
      <c r="AE88" s="23">
        <f>IF(VLOOKUP($A88,HR_Input!$A$54:$B$72,2,FALSE)="Percentage",AF$76,IF(VLOOKUP($A88,HR_Input!$A$54:$B$72,2,FALSE)="Fixed","Fixed",(AE$76)))</f>
        <v>6</v>
      </c>
      <c r="AF88" s="14">
        <f t="shared" si="79"/>
        <v>0.02</v>
      </c>
      <c r="AH88" s="93">
        <f>INDEX(HR_Input!$C$54:$AL$72,MATCH($A88,HR_Input!$A$54:$A$72,0),MATCH(AH$67,HR_Input!$C$53:$AL$53,0))</f>
        <v>2.5000000000000001E-3</v>
      </c>
      <c r="AI88" s="23">
        <f>IF(VLOOKUP($A88,HR_Input!$A$54:$B$72,2,FALSE)="Percentage",AJ$76,IF(VLOOKUP($A88,HR_Input!$A$54:$B$72,2,FALSE)="Fixed","Fixed",(AI$76)))</f>
        <v>6</v>
      </c>
      <c r="AJ88" s="14">
        <f t="shared" si="80"/>
        <v>0.02</v>
      </c>
      <c r="AL88" s="93">
        <f>INDEX(HR_Input!$C$54:$AL$72,MATCH($A88,HR_Input!$A$54:$A$72,0),MATCH(AL$67,HR_Input!$C$53:$AL$53,0))</f>
        <v>0</v>
      </c>
      <c r="AM88" s="23">
        <f>IF(VLOOKUP($A88,HR_Input!$A$54:$B$72,2,FALSE)="Percentage",AN$76,IF(VLOOKUP($A88,HR_Input!$A$54:$B$72,2,FALSE)="Fixed","Fixed",(AM$76)))</f>
        <v>6</v>
      </c>
      <c r="AN88" s="14">
        <f t="shared" si="81"/>
        <v>0</v>
      </c>
      <c r="AP88" s="93">
        <f>INDEX(HR_Input!$C$54:$AL$72,MATCH($A88,HR_Input!$A$54:$A$72,0),MATCH(AP$67,HR_Input!$C$53:$AL$53,0))</f>
        <v>0</v>
      </c>
      <c r="AQ88" s="23">
        <f>IF(VLOOKUP($A88,HR_Input!$A$54:$B$72,2,FALSE)="Percentage",AR$76,IF(VLOOKUP($A88,HR_Input!$A$54:$B$72,2,FALSE)="Fixed","Fixed",(AQ$76)))</f>
        <v>6</v>
      </c>
      <c r="AR88" s="14">
        <f t="shared" si="82"/>
        <v>0</v>
      </c>
      <c r="AS88" s="6"/>
      <c r="AT88" s="93">
        <f>INDEX(HR_Input!$C$54:$AL$72,MATCH($A88,HR_Input!$A$54:$A$72,0),MATCH(AT$67,HR_Input!$C$53:$AL$53,0))</f>
        <v>0</v>
      </c>
      <c r="AU88" s="23">
        <f>IF(VLOOKUP($A88,HR_Input!$A$54:$B$72,2,FALSE)="Percentage",AV$76,IF(VLOOKUP($A88,HR_Input!$A$54:$B$72,2,FALSE)="Fixed","Fixed",(AU$76)))</f>
        <v>6</v>
      </c>
      <c r="AV88" s="14">
        <f t="shared" si="83"/>
        <v>0</v>
      </c>
    </row>
    <row r="89" spans="1:48" x14ac:dyDescent="0.25">
      <c r="A89" s="28" t="str">
        <f>HR_Input!$A64</f>
        <v>M-WRAM</v>
      </c>
      <c r="B89" s="93">
        <f>INDEX(HR_Input!$C$54:$AL$72,MATCH($A89,HR_Input!$A$54:$A$72,0),MATCH(B$67,HR_Input!$C$53:$AL$53,0))</f>
        <v>0.20250000000000001</v>
      </c>
      <c r="C89" s="23">
        <f>IF(VLOOKUP($A89,HR_Input!$A$54:$B$72,2,FALSE)="Percentage",D$76,IF(VLOOKUP($A89,HR_Input!$A$54:$B$72,2,FALSE)="Fixed","Fixed",(C$76)))</f>
        <v>6</v>
      </c>
      <c r="D89" s="14">
        <f t="shared" si="72"/>
        <v>1.22</v>
      </c>
      <c r="F89" s="93">
        <f>INDEX(HR_Input!$C$54:$AL$72,MATCH($A89,HR_Input!$A$54:$A$72,0),MATCH(F$67,HR_Input!$C$53:$AL$53,0))</f>
        <v>0.20250000000000001</v>
      </c>
      <c r="G89" s="23">
        <f>IF(VLOOKUP($A89,HR_Input!$A$54:$B$72,2,FALSE)="Percentage",H$76,IF(VLOOKUP($A89,HR_Input!$A$54:$B$72,2,FALSE)="Fixed","Fixed",(G$76)))</f>
        <v>6</v>
      </c>
      <c r="H89" s="14">
        <f t="shared" si="73"/>
        <v>1.22</v>
      </c>
      <c r="J89" s="93">
        <f>INDEX(HR_Input!$C$54:$AL$72,MATCH($A89,HR_Input!$A$54:$A$72,0),MATCH(J$67,HR_Input!$C$53:$AL$53,0))</f>
        <v>0.20250000000000001</v>
      </c>
      <c r="K89" s="23">
        <f>IF(VLOOKUP($A89,HR_Input!$A$54:$B$72,2,FALSE)="Percentage",L$76,IF(VLOOKUP($A89,HR_Input!$A$54:$B$72,2,FALSE)="Fixed","Fixed",(K$76)))</f>
        <v>6</v>
      </c>
      <c r="L89" s="14">
        <f t="shared" si="74"/>
        <v>1.22</v>
      </c>
      <c r="N89" s="93">
        <f>INDEX(HR_Input!$C$54:$AL$72,MATCH($A89,HR_Input!$A$54:$A$72,0),MATCH(N$67,HR_Input!$C$53:$AL$53,0))</f>
        <v>0.20250000000000001</v>
      </c>
      <c r="O89" s="23">
        <f>IF(VLOOKUP($A89,HR_Input!$A$54:$B$72,2,FALSE)="Percentage",P$76,IF(VLOOKUP($A89,HR_Input!$A$54:$B$72,2,FALSE)="Fixed","Fixed",(O$76)))</f>
        <v>6</v>
      </c>
      <c r="P89" s="14">
        <f t="shared" si="75"/>
        <v>1.22</v>
      </c>
      <c r="R89" s="93">
        <f>INDEX(HR_Input!$C$54:$AL$72,MATCH($A89,HR_Input!$A$54:$A$72,0),MATCH(R$67,HR_Input!$C$53:$AL$53,0))</f>
        <v>0.20250000000000001</v>
      </c>
      <c r="S89" s="23">
        <f>IF(VLOOKUP($A89,HR_Input!$A$54:$B$72,2,FALSE)="Percentage",T$76,IF(VLOOKUP($A89,HR_Input!$A$54:$B$72,2,FALSE)="Fixed","Fixed",(S$76)))</f>
        <v>6</v>
      </c>
      <c r="T89" s="14">
        <f t="shared" si="76"/>
        <v>1.22</v>
      </c>
      <c r="V89" s="93">
        <f>INDEX(HR_Input!$C$54:$AL$72,MATCH($A89,HR_Input!$A$54:$A$72,0),MATCH(V$67,HR_Input!$C$53:$AL$53,0))</f>
        <v>0.20250000000000001</v>
      </c>
      <c r="W89" s="23">
        <f>IF(VLOOKUP($A89,HR_Input!$A$54:$B$72,2,FALSE)="Percentage",X$76,IF(VLOOKUP($A89,HR_Input!$A$54:$B$72,2,FALSE)="Fixed","Fixed",(W$76)))</f>
        <v>6</v>
      </c>
      <c r="X89" s="14">
        <f t="shared" si="77"/>
        <v>1.22</v>
      </c>
      <c r="Z89" s="93">
        <f>INDEX(HR_Input!$C$54:$AL$72,MATCH($A89,HR_Input!$A$54:$A$72,0),MATCH(Z$67,HR_Input!$C$53:$AL$53,0))</f>
        <v>0.20250000000000001</v>
      </c>
      <c r="AA89" s="23">
        <f>IF(VLOOKUP($A89,HR_Input!$A$54:$B$72,2,FALSE)="Percentage",AB$76,IF(VLOOKUP($A89,HR_Input!$A$54:$B$72,2,FALSE)="Fixed","Fixed",(AA$76)))</f>
        <v>6</v>
      </c>
      <c r="AB89" s="14">
        <f t="shared" si="78"/>
        <v>1.22</v>
      </c>
      <c r="AD89" s="93">
        <f>INDEX(HR_Input!$C$54:$AL$72,MATCH($A89,HR_Input!$A$54:$A$72,0),MATCH(AD$67,HR_Input!$C$53:$AL$53,0))</f>
        <v>0.20250000000000001</v>
      </c>
      <c r="AE89" s="23">
        <f>IF(VLOOKUP($A89,HR_Input!$A$54:$B$72,2,FALSE)="Percentage",AF$76,IF(VLOOKUP($A89,HR_Input!$A$54:$B$72,2,FALSE)="Fixed","Fixed",(AE$76)))</f>
        <v>6</v>
      </c>
      <c r="AF89" s="14">
        <f t="shared" si="79"/>
        <v>1.22</v>
      </c>
      <c r="AH89" s="93">
        <f>INDEX(HR_Input!$C$54:$AL$72,MATCH($A89,HR_Input!$A$54:$A$72,0),MATCH(AH$67,HR_Input!$C$53:$AL$53,0))</f>
        <v>0.20250000000000001</v>
      </c>
      <c r="AI89" s="23">
        <f>IF(VLOOKUP($A89,HR_Input!$A$54:$B$72,2,FALSE)="Percentage",AJ$76,IF(VLOOKUP($A89,HR_Input!$A$54:$B$72,2,FALSE)="Fixed","Fixed",(AI$76)))</f>
        <v>6</v>
      </c>
      <c r="AJ89" s="14">
        <f t="shared" si="80"/>
        <v>1.22</v>
      </c>
      <c r="AL89" s="93">
        <f>INDEX(HR_Input!$C$54:$AL$72,MATCH($A89,HR_Input!$A$54:$A$72,0),MATCH(AL$67,HR_Input!$C$53:$AL$53,0))</f>
        <v>0.20250000000000001</v>
      </c>
      <c r="AM89" s="23">
        <f>IF(VLOOKUP($A89,HR_Input!$A$54:$B$72,2,FALSE)="Percentage",AN$76,IF(VLOOKUP($A89,HR_Input!$A$54:$B$72,2,FALSE)="Fixed","Fixed",(AM$76)))</f>
        <v>6</v>
      </c>
      <c r="AN89" s="14">
        <f t="shared" si="81"/>
        <v>1.22</v>
      </c>
      <c r="AP89" s="93">
        <f>INDEX(HR_Input!$C$54:$AL$72,MATCH($A89,HR_Input!$A$54:$A$72,0),MATCH(AP$67,HR_Input!$C$53:$AL$53,0))</f>
        <v>0.20250000000000001</v>
      </c>
      <c r="AQ89" s="23">
        <f>IF(VLOOKUP($A89,HR_Input!$A$54:$B$72,2,FALSE)="Percentage",AR$76,IF(VLOOKUP($A89,HR_Input!$A$54:$B$72,2,FALSE)="Fixed","Fixed",(AQ$76)))</f>
        <v>6</v>
      </c>
      <c r="AR89" s="14">
        <f t="shared" si="82"/>
        <v>1.22</v>
      </c>
      <c r="AS89" s="6"/>
      <c r="AT89" s="93">
        <f>INDEX(HR_Input!$C$54:$AL$72,MATCH($A89,HR_Input!$A$54:$A$72,0),MATCH(AT$67,HR_Input!$C$53:$AL$53,0))</f>
        <v>0.20250000000000001</v>
      </c>
      <c r="AU89" s="23">
        <f>IF(VLOOKUP($A89,HR_Input!$A$54:$B$72,2,FALSE)="Percentage",AV$76,IF(VLOOKUP($A89,HR_Input!$A$54:$B$72,2,FALSE)="Fixed","Fixed",(AU$76)))</f>
        <v>6</v>
      </c>
      <c r="AV89" s="14">
        <f t="shared" si="83"/>
        <v>1.22</v>
      </c>
    </row>
    <row r="90" spans="1:48" x14ac:dyDescent="0.25">
      <c r="A90" s="28" t="str">
        <f>HR_Input!$A65</f>
        <v>ICBA</v>
      </c>
      <c r="B90" s="93">
        <f>INDEX(HR_Input!$C$54:$AL$72,MATCH($A90,HR_Input!$A$54:$A$72,0),MATCH(B$67,HR_Input!$C$53:$AL$53,0))</f>
        <v>-0.1</v>
      </c>
      <c r="C90" s="23" t="str">
        <f>IF(VLOOKUP($A90,HR_Input!$A$54:$B$72,2,FALSE)="Percentage",D$76,IF(VLOOKUP($A90,HR_Input!$A$54:$B$72,2,FALSE)="Fixed","Fixed",(C$76)))</f>
        <v>Fixed</v>
      </c>
      <c r="D90" s="14">
        <f t="shared" si="72"/>
        <v>-0.1</v>
      </c>
      <c r="F90" s="93">
        <f>INDEX(HR_Input!$C$54:$AL$72,MATCH($A90,HR_Input!$A$54:$A$72,0),MATCH(F$67,HR_Input!$C$53:$AL$53,0))</f>
        <v>-0.1</v>
      </c>
      <c r="G90" s="23" t="str">
        <f>IF(VLOOKUP($A90,HR_Input!$A$54:$B$72,2,FALSE)="Percentage",H$76,IF(VLOOKUP($A90,HR_Input!$A$54:$B$72,2,FALSE)="Fixed","Fixed",(G$76)))</f>
        <v>Fixed</v>
      </c>
      <c r="H90" s="14">
        <f t="shared" si="73"/>
        <v>-0.1</v>
      </c>
      <c r="J90" s="93">
        <f>INDEX(HR_Input!$C$54:$AL$72,MATCH($A90,HR_Input!$A$54:$A$72,0),MATCH(J$67,HR_Input!$C$53:$AL$53,0))</f>
        <v>-0.1</v>
      </c>
      <c r="K90" s="23" t="str">
        <f>IF(VLOOKUP($A90,HR_Input!$A$54:$B$72,2,FALSE)="Percentage",L$76,IF(VLOOKUP($A90,HR_Input!$A$54:$B$72,2,FALSE)="Fixed","Fixed",(K$76)))</f>
        <v>Fixed</v>
      </c>
      <c r="L90" s="14">
        <f t="shared" si="74"/>
        <v>-0.1</v>
      </c>
      <c r="N90" s="93">
        <f>INDEX(HR_Input!$C$54:$AL$72,MATCH($A90,HR_Input!$A$54:$A$72,0),MATCH(N$67,HR_Input!$C$53:$AL$53,0))</f>
        <v>-0.1</v>
      </c>
      <c r="O90" s="23" t="str">
        <f>IF(VLOOKUP($A90,HR_Input!$A$54:$B$72,2,FALSE)="Percentage",P$76,IF(VLOOKUP($A90,HR_Input!$A$54:$B$72,2,FALSE)="Fixed","Fixed",(O$76)))</f>
        <v>Fixed</v>
      </c>
      <c r="P90" s="14">
        <f t="shared" si="75"/>
        <v>-0.1</v>
      </c>
      <c r="R90" s="93">
        <f>INDEX(HR_Input!$C$54:$AL$72,MATCH($A90,HR_Input!$A$54:$A$72,0),MATCH(R$67,HR_Input!$C$53:$AL$53,0))</f>
        <v>-0.1</v>
      </c>
      <c r="S90" s="23" t="str">
        <f>IF(VLOOKUP($A90,HR_Input!$A$54:$B$72,2,FALSE)="Percentage",T$76,IF(VLOOKUP($A90,HR_Input!$A$54:$B$72,2,FALSE)="Fixed","Fixed",(S$76)))</f>
        <v>Fixed</v>
      </c>
      <c r="T90" s="14">
        <f t="shared" si="76"/>
        <v>-0.1</v>
      </c>
      <c r="V90" s="93">
        <f>INDEX(HR_Input!$C$54:$AL$72,MATCH($A90,HR_Input!$A$54:$A$72,0),MATCH(V$67,HR_Input!$C$53:$AL$53,0))</f>
        <v>-0.1</v>
      </c>
      <c r="W90" s="23" t="str">
        <f>IF(VLOOKUP($A90,HR_Input!$A$54:$B$72,2,FALSE)="Percentage",X$76,IF(VLOOKUP($A90,HR_Input!$A$54:$B$72,2,FALSE)="Fixed","Fixed",(W$76)))</f>
        <v>Fixed</v>
      </c>
      <c r="X90" s="14">
        <f t="shared" si="77"/>
        <v>-0.1</v>
      </c>
      <c r="Z90" s="93">
        <f>INDEX(HR_Input!$C$54:$AL$72,MATCH($A90,HR_Input!$A$54:$A$72,0),MATCH(Z$67,HR_Input!$C$53:$AL$53,0))</f>
        <v>-0.1</v>
      </c>
      <c r="AA90" s="23" t="str">
        <f>IF(VLOOKUP($A90,HR_Input!$A$54:$B$72,2,FALSE)="Percentage",AB$76,IF(VLOOKUP($A90,HR_Input!$A$54:$B$72,2,FALSE)="Fixed","Fixed",(AA$76)))</f>
        <v>Fixed</v>
      </c>
      <c r="AB90" s="14">
        <f t="shared" si="78"/>
        <v>-0.1</v>
      </c>
      <c r="AD90" s="93">
        <f>INDEX(HR_Input!$C$54:$AL$72,MATCH($A90,HR_Input!$A$54:$A$72,0),MATCH(AD$67,HR_Input!$C$53:$AL$53,0))</f>
        <v>-0.1</v>
      </c>
      <c r="AE90" s="23" t="str">
        <f>IF(VLOOKUP($A90,HR_Input!$A$54:$B$72,2,FALSE)="Percentage",AF$76,IF(VLOOKUP($A90,HR_Input!$A$54:$B$72,2,FALSE)="Fixed","Fixed",(AE$76)))</f>
        <v>Fixed</v>
      </c>
      <c r="AF90" s="14">
        <f t="shared" si="79"/>
        <v>-0.1</v>
      </c>
      <c r="AH90" s="93">
        <f>INDEX(HR_Input!$C$54:$AL$72,MATCH($A90,HR_Input!$A$54:$A$72,0),MATCH(AH$67,HR_Input!$C$53:$AL$53,0))</f>
        <v>-0.1</v>
      </c>
      <c r="AI90" s="23" t="str">
        <f>IF(VLOOKUP($A90,HR_Input!$A$54:$B$72,2,FALSE)="Percentage",AJ$76,IF(VLOOKUP($A90,HR_Input!$A$54:$B$72,2,FALSE)="Fixed","Fixed",(AI$76)))</f>
        <v>Fixed</v>
      </c>
      <c r="AJ90" s="14">
        <f t="shared" si="80"/>
        <v>-0.1</v>
      </c>
      <c r="AL90" s="93">
        <f>INDEX(HR_Input!$C$54:$AL$72,MATCH($A90,HR_Input!$A$54:$A$72,0),MATCH(AL$67,HR_Input!$C$53:$AL$53,0))</f>
        <v>0</v>
      </c>
      <c r="AM90" s="23" t="str">
        <f>IF(VLOOKUP($A90,HR_Input!$A$54:$B$72,2,FALSE)="Percentage",AN$76,IF(VLOOKUP($A90,HR_Input!$A$54:$B$72,2,FALSE)="Fixed","Fixed",(AM$76)))</f>
        <v>Fixed</v>
      </c>
      <c r="AN90" s="14">
        <f t="shared" si="81"/>
        <v>0</v>
      </c>
      <c r="AP90" s="93">
        <f>INDEX(HR_Input!$C$54:$AL$72,MATCH($A90,HR_Input!$A$54:$A$72,0),MATCH(AP$67,HR_Input!$C$53:$AL$53,0))</f>
        <v>0</v>
      </c>
      <c r="AQ90" s="23" t="str">
        <f>IF(VLOOKUP($A90,HR_Input!$A$54:$B$72,2,FALSE)="Percentage",AR$76,IF(VLOOKUP($A90,HR_Input!$A$54:$B$72,2,FALSE)="Fixed","Fixed",(AQ$76)))</f>
        <v>Fixed</v>
      </c>
      <c r="AR90" s="14">
        <f t="shared" si="82"/>
        <v>0</v>
      </c>
      <c r="AS90" s="6"/>
      <c r="AT90" s="93">
        <f>INDEX(HR_Input!$C$54:$AL$72,MATCH($A90,HR_Input!$A$54:$A$72,0),MATCH(AT$67,HR_Input!$C$53:$AL$53,0))</f>
        <v>0</v>
      </c>
      <c r="AU90" s="23" t="str">
        <f>IF(VLOOKUP($A90,HR_Input!$A$54:$B$72,2,FALSE)="Percentage",AV$76,IF(VLOOKUP($A90,HR_Input!$A$54:$B$72,2,FALSE)="Fixed","Fixed",(AU$76)))</f>
        <v>Fixed</v>
      </c>
      <c r="AV90" s="14">
        <f t="shared" si="83"/>
        <v>0</v>
      </c>
    </row>
    <row r="91" spans="1:48" x14ac:dyDescent="0.25">
      <c r="A91" s="28" t="str">
        <f>HR_Input!$A66</f>
        <v>2024 M-WRAM</v>
      </c>
      <c r="B91" s="93">
        <f>INDEX(HR_Input!$C$54:$AL$72,MATCH($A91,HR_Input!$A$54:$A$72,0),MATCH(B$67,HR_Input!$C$53:$AL$53,0))</f>
        <v>0</v>
      </c>
      <c r="C91" s="23">
        <f>IF(VLOOKUP($A91,HR_Input!$A$54:$B$72,2,FALSE)="Percentage",D$76,IF(VLOOKUP($A91,HR_Input!$A$54:$B$72,2,FALSE)="Fixed","Fixed",(C$76)))</f>
        <v>6</v>
      </c>
      <c r="D91" s="14">
        <f t="shared" ref="D91:D93" si="84">ROUND(IF(C91="Fixed",B91,(B91*C91)),2)</f>
        <v>0</v>
      </c>
      <c r="F91" s="93">
        <f>INDEX(HR_Input!$C$54:$AL$72,MATCH($A91,HR_Input!$A$54:$A$72,0),MATCH(F$67,HR_Input!$C$53:$AL$53,0))</f>
        <v>0</v>
      </c>
      <c r="G91" s="23">
        <f>IF(VLOOKUP($A91,HR_Input!$A$54:$B$72,2,FALSE)="Percentage",H$76,IF(VLOOKUP($A91,HR_Input!$A$54:$B$72,2,FALSE)="Fixed","Fixed",(G$76)))</f>
        <v>6</v>
      </c>
      <c r="H91" s="14">
        <f t="shared" ref="H91:H93" si="85">ROUND(IF(G91="Fixed",F91,(F91*G91)),2)</f>
        <v>0</v>
      </c>
      <c r="J91" s="93">
        <f>INDEX(HR_Input!$C$54:$AL$72,MATCH($A91,HR_Input!$A$54:$A$72,0),MATCH(J$67,HR_Input!$C$53:$AL$53,0))</f>
        <v>0</v>
      </c>
      <c r="K91" s="23">
        <f>IF(VLOOKUP($A91,HR_Input!$A$54:$B$72,2,FALSE)="Percentage",L$76,IF(VLOOKUP($A91,HR_Input!$A$54:$B$72,2,FALSE)="Fixed","Fixed",(K$76)))</f>
        <v>6</v>
      </c>
      <c r="L91" s="14">
        <f t="shared" ref="L91:L93" si="86">ROUND(IF(K91="Fixed",J91,(J91*K91)),2)</f>
        <v>0</v>
      </c>
      <c r="N91" s="93">
        <f>INDEX(HR_Input!$C$54:$AL$72,MATCH($A91,HR_Input!$A$54:$A$72,0),MATCH(N$67,HR_Input!$C$53:$AL$53,0))</f>
        <v>0</v>
      </c>
      <c r="O91" s="23">
        <f>IF(VLOOKUP($A91,HR_Input!$A$54:$B$72,2,FALSE)="Percentage",P$76,IF(VLOOKUP($A91,HR_Input!$A$54:$B$72,2,FALSE)="Fixed","Fixed",(O$76)))</f>
        <v>6</v>
      </c>
      <c r="P91" s="14">
        <f t="shared" ref="P91:P93" si="87">ROUND(IF(O91="Fixed",N91,(N91*O91)),2)</f>
        <v>0</v>
      </c>
      <c r="R91" s="93">
        <f>INDEX(HR_Input!$C$54:$AL$72,MATCH($A91,HR_Input!$A$54:$A$72,0),MATCH(R$67,HR_Input!$C$53:$AL$53,0))</f>
        <v>0</v>
      </c>
      <c r="S91" s="23">
        <f>IF(VLOOKUP($A91,HR_Input!$A$54:$B$72,2,FALSE)="Percentage",T$76,IF(VLOOKUP($A91,HR_Input!$A$54:$B$72,2,FALSE)="Fixed","Fixed",(S$76)))</f>
        <v>6</v>
      </c>
      <c r="T91" s="14">
        <f t="shared" ref="T91:T93" si="88">ROUND(IF(S91="Fixed",R91,(R91*S91)),2)</f>
        <v>0</v>
      </c>
      <c r="V91" s="93">
        <f>INDEX(HR_Input!$C$54:$AL$72,MATCH($A91,HR_Input!$A$54:$A$72,0),MATCH(V$67,HR_Input!$C$53:$AL$53,0))</f>
        <v>0</v>
      </c>
      <c r="W91" s="23">
        <f>IF(VLOOKUP($A91,HR_Input!$A$54:$B$72,2,FALSE)="Percentage",X$76,IF(VLOOKUP($A91,HR_Input!$A$54:$B$72,2,FALSE)="Fixed","Fixed",(W$76)))</f>
        <v>6</v>
      </c>
      <c r="X91" s="14">
        <f t="shared" ref="X91:X93" si="89">ROUND(IF(W91="Fixed",V91,(V91*W91)),2)</f>
        <v>0</v>
      </c>
      <c r="Z91" s="93">
        <f>INDEX(HR_Input!$C$54:$AL$72,MATCH($A91,HR_Input!$A$54:$A$72,0),MATCH(Z$67,HR_Input!$C$53:$AL$53,0))</f>
        <v>0</v>
      </c>
      <c r="AA91" s="23">
        <f>IF(VLOOKUP($A91,HR_Input!$A$54:$B$72,2,FALSE)="Percentage",AB$76,IF(VLOOKUP($A91,HR_Input!$A$54:$B$72,2,FALSE)="Fixed","Fixed",(AA$76)))</f>
        <v>6</v>
      </c>
      <c r="AB91" s="14">
        <f t="shared" ref="AB91:AB93" si="90">ROUND(IF(AA91="Fixed",Z91,(Z91*AA91)),2)</f>
        <v>0</v>
      </c>
      <c r="AD91" s="93">
        <f>INDEX(HR_Input!$C$54:$AL$72,MATCH($A91,HR_Input!$A$54:$A$72,0),MATCH(AD$67,HR_Input!$C$53:$AL$53,0))</f>
        <v>0</v>
      </c>
      <c r="AE91" s="23">
        <f>IF(VLOOKUP($A91,HR_Input!$A$54:$B$72,2,FALSE)="Percentage",AF$76,IF(VLOOKUP($A91,HR_Input!$A$54:$B$72,2,FALSE)="Fixed","Fixed",(AE$76)))</f>
        <v>6</v>
      </c>
      <c r="AF91" s="14">
        <f t="shared" ref="AF91:AF93" si="91">ROUND(IF(AE91="Fixed",AD91,(AD91*AE91)),2)</f>
        <v>0</v>
      </c>
      <c r="AH91" s="93">
        <f>INDEX(HR_Input!$C$54:$AL$72,MATCH($A91,HR_Input!$A$54:$A$72,0),MATCH(AH$67,HR_Input!$C$53:$AL$53,0))</f>
        <v>0</v>
      </c>
      <c r="AI91" s="23">
        <f>IF(VLOOKUP($A91,HR_Input!$A$54:$B$72,2,FALSE)="Percentage",AJ$76,IF(VLOOKUP($A91,HR_Input!$A$54:$B$72,2,FALSE)="Fixed","Fixed",(AI$76)))</f>
        <v>6</v>
      </c>
      <c r="AJ91" s="14">
        <f t="shared" ref="AJ91:AJ93" si="92">ROUND(IF(AI91="Fixed",AH91,(AH91*AI91)),2)</f>
        <v>0</v>
      </c>
      <c r="AL91" s="93">
        <f>INDEX(HR_Input!$C$54:$AL$72,MATCH($A91,HR_Input!$A$54:$A$72,0),MATCH(AL$67,HR_Input!$C$53:$AL$53,0))</f>
        <v>0.45090000000000002</v>
      </c>
      <c r="AM91" s="23">
        <f>IF(VLOOKUP($A91,HR_Input!$A$54:$B$72,2,FALSE)="Percentage",AN$76,IF(VLOOKUP($A91,HR_Input!$A$54:$B$72,2,FALSE)="Fixed","Fixed",(AM$76)))</f>
        <v>6</v>
      </c>
      <c r="AN91" s="14">
        <f t="shared" ref="AN91:AN93" si="93">ROUND(IF(AM91="Fixed",AL91,(AL91*AM91)),2)</f>
        <v>2.71</v>
      </c>
      <c r="AP91" s="93">
        <f>INDEX(HR_Input!$C$54:$AL$72,MATCH($A91,HR_Input!$A$54:$A$72,0),MATCH(AP$67,HR_Input!$C$53:$AL$53,0))</f>
        <v>0.45090000000000002</v>
      </c>
      <c r="AQ91" s="23">
        <f>IF(VLOOKUP($A91,HR_Input!$A$54:$B$72,2,FALSE)="Percentage",AR$76,IF(VLOOKUP($A91,HR_Input!$A$54:$B$72,2,FALSE)="Fixed","Fixed",(AQ$76)))</f>
        <v>6</v>
      </c>
      <c r="AR91" s="14">
        <f t="shared" ref="AR91:AR93" si="94">ROUND(IF(AQ91="Fixed",AP91,(AP91*AQ91)),2)</f>
        <v>2.71</v>
      </c>
      <c r="AS91" s="6"/>
      <c r="AT91" s="93">
        <f>INDEX(HR_Input!$C$54:$AL$72,MATCH($A91,HR_Input!$A$54:$A$72,0),MATCH(AT$67,HR_Input!$C$53:$AL$53,0))</f>
        <v>0.45090000000000002</v>
      </c>
      <c r="AU91" s="23">
        <f>IF(VLOOKUP($A91,HR_Input!$A$54:$B$72,2,FALSE)="Percentage",AV$76,IF(VLOOKUP($A91,HR_Input!$A$54:$B$72,2,FALSE)="Fixed","Fixed",(AU$76)))</f>
        <v>6</v>
      </c>
      <c r="AV91" s="14">
        <f t="shared" ref="AV91:AV93" si="95">ROUND(IF(AU91="Fixed",AT91,(AT91*AU91)),2)</f>
        <v>2.71</v>
      </c>
    </row>
    <row r="92" spans="1:48" x14ac:dyDescent="0.25">
      <c r="A92" s="28" t="str">
        <f>HR_Input!$A67</f>
        <v>2024 ICBA</v>
      </c>
      <c r="B92" s="93">
        <f>INDEX(HR_Input!$C$54:$AL$72,MATCH($A92,HR_Input!$A$54:$A$72,0),MATCH(B$67,HR_Input!$C$53:$AL$53,0))</f>
        <v>0</v>
      </c>
      <c r="C92" s="23">
        <f>IF(VLOOKUP($A92,HR_Input!$A$54:$B$72,2,FALSE)="Percentage",D$76,IF(VLOOKUP($A92,HR_Input!$A$54:$B$72,2,FALSE)="Fixed","Fixed",(C$76)))</f>
        <v>6</v>
      </c>
      <c r="D92" s="14">
        <f t="shared" si="84"/>
        <v>0</v>
      </c>
      <c r="F92" s="93">
        <f>INDEX(HR_Input!$C$54:$AL$72,MATCH($A92,HR_Input!$A$54:$A$72,0),MATCH(F$67,HR_Input!$C$53:$AL$53,0))</f>
        <v>0</v>
      </c>
      <c r="G92" s="23">
        <f>IF(VLOOKUP($A92,HR_Input!$A$54:$B$72,2,FALSE)="Percentage",H$76,IF(VLOOKUP($A92,HR_Input!$A$54:$B$72,2,FALSE)="Fixed","Fixed",(G$76)))</f>
        <v>6</v>
      </c>
      <c r="H92" s="14">
        <f t="shared" si="85"/>
        <v>0</v>
      </c>
      <c r="J92" s="93">
        <f>INDEX(HR_Input!$C$54:$AL$72,MATCH($A92,HR_Input!$A$54:$A$72,0),MATCH(J$67,HR_Input!$C$53:$AL$53,0))</f>
        <v>0</v>
      </c>
      <c r="K92" s="23">
        <f>IF(VLOOKUP($A92,HR_Input!$A$54:$B$72,2,FALSE)="Percentage",L$76,IF(VLOOKUP($A92,HR_Input!$A$54:$B$72,2,FALSE)="Fixed","Fixed",(K$76)))</f>
        <v>6</v>
      </c>
      <c r="L92" s="14">
        <f t="shared" si="86"/>
        <v>0</v>
      </c>
      <c r="N92" s="93">
        <f>INDEX(HR_Input!$C$54:$AL$72,MATCH($A92,HR_Input!$A$54:$A$72,0),MATCH(N$67,HR_Input!$C$53:$AL$53,0))</f>
        <v>0</v>
      </c>
      <c r="O92" s="23">
        <f>IF(VLOOKUP($A92,HR_Input!$A$54:$B$72,2,FALSE)="Percentage",P$76,IF(VLOOKUP($A92,HR_Input!$A$54:$B$72,2,FALSE)="Fixed","Fixed",(O$76)))</f>
        <v>6</v>
      </c>
      <c r="P92" s="14">
        <f t="shared" si="87"/>
        <v>0</v>
      </c>
      <c r="R92" s="93">
        <f>INDEX(HR_Input!$C$54:$AL$72,MATCH($A92,HR_Input!$A$54:$A$72,0),MATCH(R$67,HR_Input!$C$53:$AL$53,0))</f>
        <v>0</v>
      </c>
      <c r="S92" s="23">
        <f>IF(VLOOKUP($A92,HR_Input!$A$54:$B$72,2,FALSE)="Percentage",T$76,IF(VLOOKUP($A92,HR_Input!$A$54:$B$72,2,FALSE)="Fixed","Fixed",(S$76)))</f>
        <v>6</v>
      </c>
      <c r="T92" s="14">
        <f t="shared" si="88"/>
        <v>0</v>
      </c>
      <c r="V92" s="93">
        <f>INDEX(HR_Input!$C$54:$AL$72,MATCH($A92,HR_Input!$A$54:$A$72,0),MATCH(V$67,HR_Input!$C$53:$AL$53,0))</f>
        <v>0</v>
      </c>
      <c r="W92" s="23">
        <f>IF(VLOOKUP($A92,HR_Input!$A$54:$B$72,2,FALSE)="Percentage",X$76,IF(VLOOKUP($A92,HR_Input!$A$54:$B$72,2,FALSE)="Fixed","Fixed",(W$76)))</f>
        <v>6</v>
      </c>
      <c r="X92" s="14">
        <f t="shared" si="89"/>
        <v>0</v>
      </c>
      <c r="Z92" s="93">
        <f>INDEX(HR_Input!$C$54:$AL$72,MATCH($A92,HR_Input!$A$54:$A$72,0),MATCH(Z$67,HR_Input!$C$53:$AL$53,0))</f>
        <v>0</v>
      </c>
      <c r="AA92" s="23">
        <f>IF(VLOOKUP($A92,HR_Input!$A$54:$B$72,2,FALSE)="Percentage",AB$76,IF(VLOOKUP($A92,HR_Input!$A$54:$B$72,2,FALSE)="Fixed","Fixed",(AA$76)))</f>
        <v>6</v>
      </c>
      <c r="AB92" s="14">
        <f t="shared" si="90"/>
        <v>0</v>
      </c>
      <c r="AD92" s="93">
        <f>INDEX(HR_Input!$C$54:$AL$72,MATCH($A92,HR_Input!$A$54:$A$72,0),MATCH(AD$67,HR_Input!$C$53:$AL$53,0))</f>
        <v>0</v>
      </c>
      <c r="AE92" s="23">
        <f>IF(VLOOKUP($A92,HR_Input!$A$54:$B$72,2,FALSE)="Percentage",AF$76,IF(VLOOKUP($A92,HR_Input!$A$54:$B$72,2,FALSE)="Fixed","Fixed",(AE$76)))</f>
        <v>6</v>
      </c>
      <c r="AF92" s="14">
        <f t="shared" si="91"/>
        <v>0</v>
      </c>
      <c r="AH92" s="93">
        <f>INDEX(HR_Input!$C$54:$AL$72,MATCH($A92,HR_Input!$A$54:$A$72,0),MATCH(AH$67,HR_Input!$C$53:$AL$53,0))</f>
        <v>0</v>
      </c>
      <c r="AI92" s="23">
        <f>IF(VLOOKUP($A92,HR_Input!$A$54:$B$72,2,FALSE)="Percentage",AJ$76,IF(VLOOKUP($A92,HR_Input!$A$54:$B$72,2,FALSE)="Fixed","Fixed",(AI$76)))</f>
        <v>6</v>
      </c>
      <c r="AJ92" s="14">
        <f t="shared" si="92"/>
        <v>0</v>
      </c>
      <c r="AL92" s="93">
        <f>INDEX(HR_Input!$C$54:$AL$72,MATCH($A92,HR_Input!$A$54:$A$72,0),MATCH(AL$67,HR_Input!$C$53:$AL$53,0))</f>
        <v>7.4200000000000002E-2</v>
      </c>
      <c r="AM92" s="23">
        <f>IF(VLOOKUP($A92,HR_Input!$A$54:$B$72,2,FALSE)="Percentage",AN$76,IF(VLOOKUP($A92,HR_Input!$A$54:$B$72,2,FALSE)="Fixed","Fixed",(AM$76)))</f>
        <v>6</v>
      </c>
      <c r="AN92" s="14">
        <f t="shared" si="93"/>
        <v>0.45</v>
      </c>
      <c r="AP92" s="93">
        <f>INDEX(HR_Input!$C$54:$AL$72,MATCH($A92,HR_Input!$A$54:$A$72,0),MATCH(AP$67,HR_Input!$C$53:$AL$53,0))</f>
        <v>7.4200000000000002E-2</v>
      </c>
      <c r="AQ92" s="23">
        <f>IF(VLOOKUP($A92,HR_Input!$A$54:$B$72,2,FALSE)="Percentage",AR$76,IF(VLOOKUP($A92,HR_Input!$A$54:$B$72,2,FALSE)="Fixed","Fixed",(AQ$76)))</f>
        <v>6</v>
      </c>
      <c r="AR92" s="14">
        <f t="shared" si="94"/>
        <v>0.45</v>
      </c>
      <c r="AS92" s="6"/>
      <c r="AT92" s="93">
        <f>INDEX(HR_Input!$C$54:$AL$72,MATCH($A92,HR_Input!$A$54:$A$72,0),MATCH(AT$67,HR_Input!$C$53:$AL$53,0))</f>
        <v>7.4200000000000002E-2</v>
      </c>
      <c r="AU92" s="23">
        <f>IF(VLOOKUP($A92,HR_Input!$A$54:$B$72,2,FALSE)="Percentage",AV$76,IF(VLOOKUP($A92,HR_Input!$A$54:$B$72,2,FALSE)="Fixed","Fixed",(AU$76)))</f>
        <v>6</v>
      </c>
      <c r="AV92" s="14">
        <f t="shared" si="95"/>
        <v>0.45</v>
      </c>
    </row>
    <row r="93" spans="1:48" x14ac:dyDescent="0.25">
      <c r="A93" s="28" t="str">
        <f>HR_Input!$A68</f>
        <v>DRMA2</v>
      </c>
      <c r="B93" s="93">
        <f>INDEX(HR_Input!$C$54:$AL$72,MATCH($A93,HR_Input!$A$54:$A$72,0),MATCH(B$67,HR_Input!$C$53:$AL$53,0))</f>
        <v>0</v>
      </c>
      <c r="C93" s="23">
        <f>IF(VLOOKUP($A93,HR_Input!$A$54:$B$72,2,FALSE)="Percentage",D$76,IF(VLOOKUP($A93,HR_Input!$A$54:$B$72,2,FALSE)="Fixed","Fixed",(C$76)))</f>
        <v>6</v>
      </c>
      <c r="D93" s="14">
        <f t="shared" si="84"/>
        <v>0</v>
      </c>
      <c r="F93" s="93">
        <f>INDEX(HR_Input!$C$54:$AL$72,MATCH($A93,HR_Input!$A$54:$A$72,0),MATCH(F$67,HR_Input!$C$53:$AL$53,0))</f>
        <v>0</v>
      </c>
      <c r="G93" s="23">
        <f>IF(VLOOKUP($A93,HR_Input!$A$54:$B$72,2,FALSE)="Percentage",H$76,IF(VLOOKUP($A93,HR_Input!$A$54:$B$72,2,FALSE)="Fixed","Fixed",(G$76)))</f>
        <v>6</v>
      </c>
      <c r="H93" s="14">
        <f t="shared" si="85"/>
        <v>0</v>
      </c>
      <c r="J93" s="93">
        <f>INDEX(HR_Input!$C$54:$AL$72,MATCH($A93,HR_Input!$A$54:$A$72,0),MATCH(J$67,HR_Input!$C$53:$AL$53,0))</f>
        <v>0</v>
      </c>
      <c r="K93" s="23">
        <f>IF(VLOOKUP($A93,HR_Input!$A$54:$B$72,2,FALSE)="Percentage",L$76,IF(VLOOKUP($A93,HR_Input!$A$54:$B$72,2,FALSE)="Fixed","Fixed",(K$76)))</f>
        <v>6</v>
      </c>
      <c r="L93" s="14">
        <f t="shared" si="86"/>
        <v>0</v>
      </c>
      <c r="N93" s="93">
        <f>INDEX(HR_Input!$C$54:$AL$72,MATCH($A93,HR_Input!$A$54:$A$72,0),MATCH(N$67,HR_Input!$C$53:$AL$53,0))</f>
        <v>0</v>
      </c>
      <c r="O93" s="23">
        <f>IF(VLOOKUP($A93,HR_Input!$A$54:$B$72,2,FALSE)="Percentage",P$76,IF(VLOOKUP($A93,HR_Input!$A$54:$B$72,2,FALSE)="Fixed","Fixed",(O$76)))</f>
        <v>6</v>
      </c>
      <c r="P93" s="14">
        <f t="shared" si="87"/>
        <v>0</v>
      </c>
      <c r="R93" s="93">
        <f>INDEX(HR_Input!$C$54:$AL$72,MATCH($A93,HR_Input!$A$54:$A$72,0),MATCH(R$67,HR_Input!$C$53:$AL$53,0))</f>
        <v>0</v>
      </c>
      <c r="S93" s="23">
        <f>IF(VLOOKUP($A93,HR_Input!$A$54:$B$72,2,FALSE)="Percentage",T$76,IF(VLOOKUP($A93,HR_Input!$A$54:$B$72,2,FALSE)="Fixed","Fixed",(S$76)))</f>
        <v>6</v>
      </c>
      <c r="T93" s="14">
        <f t="shared" si="88"/>
        <v>0</v>
      </c>
      <c r="V93" s="93">
        <f>INDEX(HR_Input!$C$54:$AL$72,MATCH($A93,HR_Input!$A$54:$A$72,0),MATCH(V$67,HR_Input!$C$53:$AL$53,0))</f>
        <v>0</v>
      </c>
      <c r="W93" s="23">
        <f>IF(VLOOKUP($A93,HR_Input!$A$54:$B$72,2,FALSE)="Percentage",X$76,IF(VLOOKUP($A93,HR_Input!$A$54:$B$72,2,FALSE)="Fixed","Fixed",(W$76)))</f>
        <v>6</v>
      </c>
      <c r="X93" s="14">
        <f t="shared" si="89"/>
        <v>0</v>
      </c>
      <c r="Z93" s="93">
        <f>INDEX(HR_Input!$C$54:$AL$72,MATCH($A93,HR_Input!$A$54:$A$72,0),MATCH(Z$67,HR_Input!$C$53:$AL$53,0))</f>
        <v>0</v>
      </c>
      <c r="AA93" s="23">
        <f>IF(VLOOKUP($A93,HR_Input!$A$54:$B$72,2,FALSE)="Percentage",AB$76,IF(VLOOKUP($A93,HR_Input!$A$54:$B$72,2,FALSE)="Fixed","Fixed",(AA$76)))</f>
        <v>6</v>
      </c>
      <c r="AB93" s="14">
        <f t="shared" si="90"/>
        <v>0</v>
      </c>
      <c r="AD93" s="93">
        <f>INDEX(HR_Input!$C$54:$AL$72,MATCH($A93,HR_Input!$A$54:$A$72,0),MATCH(AD$67,HR_Input!$C$53:$AL$53,0))</f>
        <v>0</v>
      </c>
      <c r="AE93" s="23">
        <f>IF(VLOOKUP($A93,HR_Input!$A$54:$B$72,2,FALSE)="Percentage",AF$76,IF(VLOOKUP($A93,HR_Input!$A$54:$B$72,2,FALSE)="Fixed","Fixed",(AE$76)))</f>
        <v>6</v>
      </c>
      <c r="AF93" s="14">
        <f t="shared" si="91"/>
        <v>0</v>
      </c>
      <c r="AH93" s="93">
        <f>INDEX(HR_Input!$C$54:$AL$72,MATCH($A93,HR_Input!$A$54:$A$72,0),MATCH(AH$67,HR_Input!$C$53:$AL$53,0))</f>
        <v>0</v>
      </c>
      <c r="AI93" s="23">
        <f>IF(VLOOKUP($A93,HR_Input!$A$54:$B$72,2,FALSE)="Percentage",AJ$76,IF(VLOOKUP($A93,HR_Input!$A$54:$B$72,2,FALSE)="Fixed","Fixed",(AI$76)))</f>
        <v>6</v>
      </c>
      <c r="AJ93" s="14">
        <f t="shared" si="92"/>
        <v>0</v>
      </c>
      <c r="AL93" s="93">
        <f>INDEX(HR_Input!$C$54:$AL$72,MATCH($A93,HR_Input!$A$54:$A$72,0),MATCH(AL$67,HR_Input!$C$53:$AL$53,0))</f>
        <v>0</v>
      </c>
      <c r="AM93" s="23">
        <f>IF(VLOOKUP($A93,HR_Input!$A$54:$B$72,2,FALSE)="Percentage",AN$76,IF(VLOOKUP($A93,HR_Input!$A$54:$B$72,2,FALSE)="Fixed","Fixed",(AM$76)))</f>
        <v>6</v>
      </c>
      <c r="AN93" s="14">
        <f t="shared" si="93"/>
        <v>0</v>
      </c>
      <c r="AP93" s="93">
        <f>INDEX(HR_Input!$C$54:$AL$72,MATCH($A93,HR_Input!$A$54:$A$72,0),MATCH(AP$67,HR_Input!$C$53:$AL$53,0))</f>
        <v>0</v>
      </c>
      <c r="AQ93" s="23">
        <f>IF(VLOOKUP($A93,HR_Input!$A$54:$B$72,2,FALSE)="Percentage",AR$76,IF(VLOOKUP($A93,HR_Input!$A$54:$B$72,2,FALSE)="Fixed","Fixed",(AQ$76)))</f>
        <v>6</v>
      </c>
      <c r="AR93" s="14">
        <f t="shared" si="94"/>
        <v>0</v>
      </c>
      <c r="AS93" s="6"/>
      <c r="AT93" s="93">
        <f>INDEX(HR_Input!$C$54:$AL$72,MATCH($A93,HR_Input!$A$54:$A$72,0),MATCH(AT$67,HR_Input!$C$53:$AL$53,0))</f>
        <v>0</v>
      </c>
      <c r="AU93" s="23">
        <f>IF(VLOOKUP($A93,HR_Input!$A$54:$B$72,2,FALSE)="Percentage",AV$76,IF(VLOOKUP($A93,HR_Input!$A$54:$B$72,2,FALSE)="Fixed","Fixed",(AU$76)))</f>
        <v>6</v>
      </c>
      <c r="AV93" s="14">
        <f t="shared" si="95"/>
        <v>0</v>
      </c>
    </row>
    <row r="94" spans="1:48" x14ac:dyDescent="0.25">
      <c r="A94" s="28" t="str">
        <f>HR_Input!$A69</f>
        <v>DREMA</v>
      </c>
      <c r="B94" s="93">
        <f>INDEX(HR_Input!$C$54:$AL$72,MATCH($A94,HR_Input!$A$54:$A$72,0),MATCH(B$67,HR_Input!$C$53:$AL$53,0))</f>
        <v>0</v>
      </c>
      <c r="C94" s="23">
        <f>IF(VLOOKUP($A94,HR_Input!$A$54:$B$72,2,FALSE)="Percentage",D$76,IF(VLOOKUP($A94,HR_Input!$A$54:$B$72,2,FALSE)="Fixed","Fixed",(C$76)))</f>
        <v>6</v>
      </c>
      <c r="D94" s="14">
        <f t="shared" ref="D94:D97" si="96">ROUND(IF(C94="Fixed",B94,(B94*C94)),2)</f>
        <v>0</v>
      </c>
      <c r="F94" s="93">
        <f>INDEX(HR_Input!$C$54:$AL$72,MATCH($A94,HR_Input!$A$54:$A$72,0),MATCH(F$67,HR_Input!$C$53:$AL$53,0))</f>
        <v>0</v>
      </c>
      <c r="G94" s="23">
        <f>IF(VLOOKUP($A94,HR_Input!$A$54:$B$72,2,FALSE)="Percentage",H$76,IF(VLOOKUP($A94,HR_Input!$A$54:$B$72,2,FALSE)="Fixed","Fixed",(G$76)))</f>
        <v>6</v>
      </c>
      <c r="H94" s="14">
        <f t="shared" ref="H94:H97" si="97">ROUND(IF(G94="Fixed",F94,(F94*G94)),2)</f>
        <v>0</v>
      </c>
      <c r="J94" s="93">
        <f>INDEX(HR_Input!$C$54:$AL$72,MATCH($A94,HR_Input!$A$54:$A$72,0),MATCH(J$67,HR_Input!$C$53:$AL$53,0))</f>
        <v>0</v>
      </c>
      <c r="K94" s="23">
        <f>IF(VLOOKUP($A94,HR_Input!$A$54:$B$72,2,FALSE)="Percentage",L$76,IF(VLOOKUP($A94,HR_Input!$A$54:$B$72,2,FALSE)="Fixed","Fixed",(K$76)))</f>
        <v>6</v>
      </c>
      <c r="L94" s="14">
        <f t="shared" ref="L94:L97" si="98">ROUND(IF(K94="Fixed",J94,(J94*K94)),2)</f>
        <v>0</v>
      </c>
      <c r="N94" s="93">
        <f>INDEX(HR_Input!$C$54:$AL$72,MATCH($A94,HR_Input!$A$54:$A$72,0),MATCH(N$67,HR_Input!$C$53:$AL$53,0))</f>
        <v>0</v>
      </c>
      <c r="O94" s="23">
        <f>IF(VLOOKUP($A94,HR_Input!$A$54:$B$72,2,FALSE)="Percentage",P$76,IF(VLOOKUP($A94,HR_Input!$A$54:$B$72,2,FALSE)="Fixed","Fixed",(O$76)))</f>
        <v>6</v>
      </c>
      <c r="P94" s="14">
        <f t="shared" ref="P94:P97" si="99">ROUND(IF(O94="Fixed",N94,(N94*O94)),2)</f>
        <v>0</v>
      </c>
      <c r="R94" s="93">
        <f>INDEX(HR_Input!$C$54:$AL$72,MATCH($A94,HR_Input!$A$54:$A$72,0),MATCH(R$67,HR_Input!$C$53:$AL$53,0))</f>
        <v>0</v>
      </c>
      <c r="S94" s="23">
        <f>IF(VLOOKUP($A94,HR_Input!$A$54:$B$72,2,FALSE)="Percentage",T$76,IF(VLOOKUP($A94,HR_Input!$A$54:$B$72,2,FALSE)="Fixed","Fixed",(S$76)))</f>
        <v>6</v>
      </c>
      <c r="T94" s="14">
        <f t="shared" ref="T94:T97" si="100">ROUND(IF(S94="Fixed",R94,(R94*S94)),2)</f>
        <v>0</v>
      </c>
      <c r="V94" s="93">
        <f>INDEX(HR_Input!$C$54:$AL$72,MATCH($A94,HR_Input!$A$54:$A$72,0),MATCH(V$67,HR_Input!$C$53:$AL$53,0))</f>
        <v>0</v>
      </c>
      <c r="W94" s="23">
        <f>IF(VLOOKUP($A94,HR_Input!$A$54:$B$72,2,FALSE)="Percentage",X$76,IF(VLOOKUP($A94,HR_Input!$A$54:$B$72,2,FALSE)="Fixed","Fixed",(W$76)))</f>
        <v>6</v>
      </c>
      <c r="X94" s="14">
        <f t="shared" ref="X94:X97" si="101">ROUND(IF(W94="Fixed",V94,(V94*W94)),2)</f>
        <v>0</v>
      </c>
      <c r="Z94" s="93">
        <f>INDEX(HR_Input!$C$54:$AL$72,MATCH($A94,HR_Input!$A$54:$A$72,0),MATCH(Z$67,HR_Input!$C$53:$AL$53,0))</f>
        <v>0</v>
      </c>
      <c r="AA94" s="23">
        <f>IF(VLOOKUP($A94,HR_Input!$A$54:$B$72,2,FALSE)="Percentage",AB$76,IF(VLOOKUP($A94,HR_Input!$A$54:$B$72,2,FALSE)="Fixed","Fixed",(AA$76)))</f>
        <v>6</v>
      </c>
      <c r="AB94" s="14">
        <f t="shared" ref="AB94:AB97" si="102">ROUND(IF(AA94="Fixed",Z94,(Z94*AA94)),2)</f>
        <v>0</v>
      </c>
      <c r="AD94" s="93">
        <f>INDEX(HR_Input!$C$54:$AL$72,MATCH($A94,HR_Input!$A$54:$A$72,0),MATCH(AD$67,HR_Input!$C$53:$AL$53,0))</f>
        <v>0</v>
      </c>
      <c r="AE94" s="23">
        <f>IF(VLOOKUP($A94,HR_Input!$A$54:$B$72,2,FALSE)="Percentage",AF$76,IF(VLOOKUP($A94,HR_Input!$A$54:$B$72,2,FALSE)="Fixed","Fixed",(AE$76)))</f>
        <v>6</v>
      </c>
      <c r="AF94" s="14">
        <f t="shared" ref="AF94:AF97" si="103">ROUND(IF(AE94="Fixed",AD94,(AD94*AE94)),2)</f>
        <v>0</v>
      </c>
      <c r="AH94" s="93">
        <f>INDEX(HR_Input!$C$54:$AL$72,MATCH($A94,HR_Input!$A$54:$A$72,0),MATCH(AH$67,HR_Input!$C$53:$AL$53,0))</f>
        <v>0</v>
      </c>
      <c r="AI94" s="23">
        <f>IF(VLOOKUP($A94,HR_Input!$A$54:$B$72,2,FALSE)="Percentage",AJ$76,IF(VLOOKUP($A94,HR_Input!$A$54:$B$72,2,FALSE)="Fixed","Fixed",(AI$76)))</f>
        <v>6</v>
      </c>
      <c r="AJ94" s="14">
        <f t="shared" ref="AJ94:AJ97" si="104">ROUND(IF(AI94="Fixed",AH94,(AH94*AI94)),2)</f>
        <v>0</v>
      </c>
      <c r="AL94" s="93">
        <f>INDEX(HR_Input!$C$54:$AL$72,MATCH($A94,HR_Input!$A$54:$A$72,0),MATCH(AL$67,HR_Input!$C$53:$AL$53,0))</f>
        <v>0</v>
      </c>
      <c r="AM94" s="23">
        <f>IF(VLOOKUP($A94,HR_Input!$A$54:$B$72,2,FALSE)="Percentage",AN$76,IF(VLOOKUP($A94,HR_Input!$A$54:$B$72,2,FALSE)="Fixed","Fixed",(AM$76)))</f>
        <v>6</v>
      </c>
      <c r="AN94" s="14">
        <f t="shared" ref="AN94:AN97" si="105">ROUND(IF(AM94="Fixed",AL94,(AL94*AM94)),2)</f>
        <v>0</v>
      </c>
      <c r="AP94" s="93">
        <f>INDEX(HR_Input!$C$54:$AL$72,MATCH($A94,HR_Input!$A$54:$A$72,0),MATCH(AP$67,HR_Input!$C$53:$AL$53,0))</f>
        <v>0</v>
      </c>
      <c r="AQ94" s="23">
        <f>IF(VLOOKUP($A94,HR_Input!$A$54:$B$72,2,FALSE)="Percentage",AR$76,IF(VLOOKUP($A94,HR_Input!$A$54:$B$72,2,FALSE)="Fixed","Fixed",(AQ$76)))</f>
        <v>6</v>
      </c>
      <c r="AR94" s="14">
        <f t="shared" ref="AR94:AR97" si="106">ROUND(IF(AQ94="Fixed",AP94,(AP94*AQ94)),2)</f>
        <v>0</v>
      </c>
      <c r="AS94" s="6"/>
      <c r="AT94" s="93">
        <f>INDEX(HR_Input!$C$54:$AL$72,MATCH($A94,HR_Input!$A$54:$A$72,0),MATCH(AT$67,HR_Input!$C$53:$AL$53,0))</f>
        <v>0</v>
      </c>
      <c r="AU94" s="23">
        <f>IF(VLOOKUP($A94,HR_Input!$A$54:$B$72,2,FALSE)="Percentage",AV$76,IF(VLOOKUP($A94,HR_Input!$A$54:$B$72,2,FALSE)="Fixed","Fixed",(AU$76)))</f>
        <v>6</v>
      </c>
      <c r="AV94" s="14">
        <f t="shared" ref="AV94:AV97" si="107">ROUND(IF(AU94="Fixed",AT94,(AT94*AU94)),2)</f>
        <v>0</v>
      </c>
    </row>
    <row r="95" spans="1:48" x14ac:dyDescent="0.25">
      <c r="A95" s="28" t="str">
        <f>HR_Input!$A70</f>
        <v>Reserved</v>
      </c>
      <c r="B95" s="93">
        <f>INDEX(HR_Input!$C$54:$AL$72,MATCH($A95,HR_Input!$A$54:$A$72,0),MATCH(B$67,HR_Input!$C$53:$AL$53,0))</f>
        <v>0</v>
      </c>
      <c r="C95" s="23">
        <f>IF(VLOOKUP($A95,HR_Input!$A$54:$B$72,2,FALSE)="Percentage",D$76,IF(VLOOKUP($A95,HR_Input!$A$54:$B$72,2,FALSE)="Fixed","Fixed",(C$76)))</f>
        <v>6</v>
      </c>
      <c r="D95" s="14">
        <f t="shared" si="96"/>
        <v>0</v>
      </c>
      <c r="F95" s="93">
        <f>INDEX(HR_Input!$C$54:$AL$72,MATCH($A95,HR_Input!$A$54:$A$72,0),MATCH(F$67,HR_Input!$C$53:$AL$53,0))</f>
        <v>0</v>
      </c>
      <c r="G95" s="23">
        <f>IF(VLOOKUP($A95,HR_Input!$A$54:$B$72,2,FALSE)="Percentage",H$76,IF(VLOOKUP($A95,HR_Input!$A$54:$B$72,2,FALSE)="Fixed","Fixed",(G$76)))</f>
        <v>6</v>
      </c>
      <c r="H95" s="14">
        <f t="shared" si="97"/>
        <v>0</v>
      </c>
      <c r="J95" s="93">
        <f>INDEX(HR_Input!$C$54:$AL$72,MATCH($A95,HR_Input!$A$54:$A$72,0),MATCH(J$67,HR_Input!$C$53:$AL$53,0))</f>
        <v>0</v>
      </c>
      <c r="K95" s="23">
        <f>IF(VLOOKUP($A95,HR_Input!$A$54:$B$72,2,FALSE)="Percentage",L$76,IF(VLOOKUP($A95,HR_Input!$A$54:$B$72,2,FALSE)="Fixed","Fixed",(K$76)))</f>
        <v>6</v>
      </c>
      <c r="L95" s="14">
        <f t="shared" si="98"/>
        <v>0</v>
      </c>
      <c r="N95" s="93">
        <f>INDEX(HR_Input!$C$54:$AL$72,MATCH($A95,HR_Input!$A$54:$A$72,0),MATCH(N$67,HR_Input!$C$53:$AL$53,0))</f>
        <v>0</v>
      </c>
      <c r="O95" s="23">
        <f>IF(VLOOKUP($A95,HR_Input!$A$54:$B$72,2,FALSE)="Percentage",P$76,IF(VLOOKUP($A95,HR_Input!$A$54:$B$72,2,FALSE)="Fixed","Fixed",(O$76)))</f>
        <v>6</v>
      </c>
      <c r="P95" s="14">
        <f t="shared" si="99"/>
        <v>0</v>
      </c>
      <c r="R95" s="93">
        <f>INDEX(HR_Input!$C$54:$AL$72,MATCH($A95,HR_Input!$A$54:$A$72,0),MATCH(R$67,HR_Input!$C$53:$AL$53,0))</f>
        <v>0</v>
      </c>
      <c r="S95" s="23">
        <f>IF(VLOOKUP($A95,HR_Input!$A$54:$B$72,2,FALSE)="Percentage",T$76,IF(VLOOKUP($A95,HR_Input!$A$54:$B$72,2,FALSE)="Fixed","Fixed",(S$76)))</f>
        <v>6</v>
      </c>
      <c r="T95" s="14">
        <f t="shared" si="100"/>
        <v>0</v>
      </c>
      <c r="V95" s="93">
        <f>INDEX(HR_Input!$C$54:$AL$72,MATCH($A95,HR_Input!$A$54:$A$72,0),MATCH(V$67,HR_Input!$C$53:$AL$53,0))</f>
        <v>0</v>
      </c>
      <c r="W95" s="23">
        <f>IF(VLOOKUP($A95,HR_Input!$A$54:$B$72,2,FALSE)="Percentage",X$76,IF(VLOOKUP($A95,HR_Input!$A$54:$B$72,2,FALSE)="Fixed","Fixed",(W$76)))</f>
        <v>6</v>
      </c>
      <c r="X95" s="14">
        <f t="shared" si="101"/>
        <v>0</v>
      </c>
      <c r="Z95" s="93">
        <f>INDEX(HR_Input!$C$54:$AL$72,MATCH($A95,HR_Input!$A$54:$A$72,0),MATCH(Z$67,HR_Input!$C$53:$AL$53,0))</f>
        <v>0</v>
      </c>
      <c r="AA95" s="23">
        <f>IF(VLOOKUP($A95,HR_Input!$A$54:$B$72,2,FALSE)="Percentage",AB$76,IF(VLOOKUP($A95,HR_Input!$A$54:$B$72,2,FALSE)="Fixed","Fixed",(AA$76)))</f>
        <v>6</v>
      </c>
      <c r="AB95" s="14">
        <f t="shared" si="102"/>
        <v>0</v>
      </c>
      <c r="AD95" s="93">
        <f>INDEX(HR_Input!$C$54:$AL$72,MATCH($A95,HR_Input!$A$54:$A$72,0),MATCH(AD$67,HR_Input!$C$53:$AL$53,0))</f>
        <v>0</v>
      </c>
      <c r="AE95" s="23">
        <f>IF(VLOOKUP($A95,HR_Input!$A$54:$B$72,2,FALSE)="Percentage",AF$76,IF(VLOOKUP($A95,HR_Input!$A$54:$B$72,2,FALSE)="Fixed","Fixed",(AE$76)))</f>
        <v>6</v>
      </c>
      <c r="AF95" s="14">
        <f t="shared" si="103"/>
        <v>0</v>
      </c>
      <c r="AH95" s="93">
        <f>INDEX(HR_Input!$C$54:$AL$72,MATCH($A95,HR_Input!$A$54:$A$72,0),MATCH(AH$67,HR_Input!$C$53:$AL$53,0))</f>
        <v>0</v>
      </c>
      <c r="AI95" s="23">
        <f>IF(VLOOKUP($A95,HR_Input!$A$54:$B$72,2,FALSE)="Percentage",AJ$76,IF(VLOOKUP($A95,HR_Input!$A$54:$B$72,2,FALSE)="Fixed","Fixed",(AI$76)))</f>
        <v>6</v>
      </c>
      <c r="AJ95" s="14">
        <f t="shared" si="104"/>
        <v>0</v>
      </c>
      <c r="AL95" s="93">
        <f>INDEX(HR_Input!$C$54:$AL$72,MATCH($A95,HR_Input!$A$54:$A$72,0),MATCH(AL$67,HR_Input!$C$53:$AL$53,0))</f>
        <v>0</v>
      </c>
      <c r="AM95" s="23">
        <f>IF(VLOOKUP($A95,HR_Input!$A$54:$B$72,2,FALSE)="Percentage",AN$76,IF(VLOOKUP($A95,HR_Input!$A$54:$B$72,2,FALSE)="Fixed","Fixed",(AM$76)))</f>
        <v>6</v>
      </c>
      <c r="AN95" s="14">
        <f t="shared" si="105"/>
        <v>0</v>
      </c>
      <c r="AP95" s="93">
        <f>INDEX(HR_Input!$C$54:$AL$72,MATCH($A95,HR_Input!$A$54:$A$72,0),MATCH(AP$67,HR_Input!$C$53:$AL$53,0))</f>
        <v>0</v>
      </c>
      <c r="AQ95" s="23">
        <f>IF(VLOOKUP($A95,HR_Input!$A$54:$B$72,2,FALSE)="Percentage",AR$76,IF(VLOOKUP($A95,HR_Input!$A$54:$B$72,2,FALSE)="Fixed","Fixed",(AQ$76)))</f>
        <v>6</v>
      </c>
      <c r="AR95" s="14">
        <f t="shared" si="106"/>
        <v>0</v>
      </c>
      <c r="AS95" s="6"/>
      <c r="AT95" s="93">
        <f>INDEX(HR_Input!$C$54:$AL$72,MATCH($A95,HR_Input!$A$54:$A$72,0),MATCH(AT$67,HR_Input!$C$53:$AL$53,0))</f>
        <v>0</v>
      </c>
      <c r="AU95" s="23">
        <f>IF(VLOOKUP($A95,HR_Input!$A$54:$B$72,2,FALSE)="Percentage",AV$76,IF(VLOOKUP($A95,HR_Input!$A$54:$B$72,2,FALSE)="Fixed","Fixed",(AU$76)))</f>
        <v>6</v>
      </c>
      <c r="AV95" s="14">
        <f t="shared" si="107"/>
        <v>0</v>
      </c>
    </row>
    <row r="96" spans="1:48" x14ac:dyDescent="0.25">
      <c r="A96" s="28" t="str">
        <f>HR_Input!$A71</f>
        <v>Reserved</v>
      </c>
      <c r="B96" s="93">
        <f>INDEX(HR_Input!$C$54:$AL$72,MATCH($A96,HR_Input!$A$54:$A$72,0),MATCH(B$67,HR_Input!$C$53:$AL$53,0))</f>
        <v>0</v>
      </c>
      <c r="C96" s="23">
        <f>IF(VLOOKUP($A96,HR_Input!$A$54:$B$72,2,FALSE)="Percentage",D$76,IF(VLOOKUP($A96,HR_Input!$A$54:$B$72,2,FALSE)="Fixed","Fixed",(C$76)))</f>
        <v>6</v>
      </c>
      <c r="D96" s="14">
        <f t="shared" si="96"/>
        <v>0</v>
      </c>
      <c r="F96" s="93">
        <f>INDEX(HR_Input!$C$54:$AL$72,MATCH($A96,HR_Input!$A$54:$A$72,0),MATCH(F$67,HR_Input!$C$53:$AL$53,0))</f>
        <v>0</v>
      </c>
      <c r="G96" s="23">
        <f>IF(VLOOKUP($A96,HR_Input!$A$54:$B$72,2,FALSE)="Percentage",H$76,IF(VLOOKUP($A96,HR_Input!$A$54:$B$72,2,FALSE)="Fixed","Fixed",(G$76)))</f>
        <v>6</v>
      </c>
      <c r="H96" s="14">
        <f t="shared" si="97"/>
        <v>0</v>
      </c>
      <c r="J96" s="93">
        <f>INDEX(HR_Input!$C$54:$AL$72,MATCH($A96,HR_Input!$A$54:$A$72,0),MATCH(J$67,HR_Input!$C$53:$AL$53,0))</f>
        <v>0</v>
      </c>
      <c r="K96" s="23">
        <f>IF(VLOOKUP($A96,HR_Input!$A$54:$B$72,2,FALSE)="Percentage",L$76,IF(VLOOKUP($A96,HR_Input!$A$54:$B$72,2,FALSE)="Fixed","Fixed",(K$76)))</f>
        <v>6</v>
      </c>
      <c r="L96" s="14">
        <f t="shared" si="98"/>
        <v>0</v>
      </c>
      <c r="N96" s="93">
        <f>INDEX(HR_Input!$C$54:$AL$72,MATCH($A96,HR_Input!$A$54:$A$72,0),MATCH(N$67,HR_Input!$C$53:$AL$53,0))</f>
        <v>0</v>
      </c>
      <c r="O96" s="23">
        <f>IF(VLOOKUP($A96,HR_Input!$A$54:$B$72,2,FALSE)="Percentage",P$76,IF(VLOOKUP($A96,HR_Input!$A$54:$B$72,2,FALSE)="Fixed","Fixed",(O$76)))</f>
        <v>6</v>
      </c>
      <c r="P96" s="14">
        <f t="shared" si="99"/>
        <v>0</v>
      </c>
      <c r="R96" s="93">
        <f>INDEX(HR_Input!$C$54:$AL$72,MATCH($A96,HR_Input!$A$54:$A$72,0),MATCH(R$67,HR_Input!$C$53:$AL$53,0))</f>
        <v>0</v>
      </c>
      <c r="S96" s="23">
        <f>IF(VLOOKUP($A96,HR_Input!$A$54:$B$72,2,FALSE)="Percentage",T$76,IF(VLOOKUP($A96,HR_Input!$A$54:$B$72,2,FALSE)="Fixed","Fixed",(S$76)))</f>
        <v>6</v>
      </c>
      <c r="T96" s="14">
        <f t="shared" si="100"/>
        <v>0</v>
      </c>
      <c r="V96" s="93">
        <f>INDEX(HR_Input!$C$54:$AL$72,MATCH($A96,HR_Input!$A$54:$A$72,0),MATCH(V$67,HR_Input!$C$53:$AL$53,0))</f>
        <v>0</v>
      </c>
      <c r="W96" s="23">
        <f>IF(VLOOKUP($A96,HR_Input!$A$54:$B$72,2,FALSE)="Percentage",X$76,IF(VLOOKUP($A96,HR_Input!$A$54:$B$72,2,FALSE)="Fixed","Fixed",(W$76)))</f>
        <v>6</v>
      </c>
      <c r="X96" s="14">
        <f t="shared" si="101"/>
        <v>0</v>
      </c>
      <c r="Z96" s="93">
        <f>INDEX(HR_Input!$C$54:$AL$72,MATCH($A96,HR_Input!$A$54:$A$72,0),MATCH(Z$67,HR_Input!$C$53:$AL$53,0))</f>
        <v>0</v>
      </c>
      <c r="AA96" s="23">
        <f>IF(VLOOKUP($A96,HR_Input!$A$54:$B$72,2,FALSE)="Percentage",AB$76,IF(VLOOKUP($A96,HR_Input!$A$54:$B$72,2,FALSE)="Fixed","Fixed",(AA$76)))</f>
        <v>6</v>
      </c>
      <c r="AB96" s="14">
        <f t="shared" si="102"/>
        <v>0</v>
      </c>
      <c r="AD96" s="93">
        <f>INDEX(HR_Input!$C$54:$AL$72,MATCH($A96,HR_Input!$A$54:$A$72,0),MATCH(AD$67,HR_Input!$C$53:$AL$53,0))</f>
        <v>0</v>
      </c>
      <c r="AE96" s="23">
        <f>IF(VLOOKUP($A96,HR_Input!$A$54:$B$72,2,FALSE)="Percentage",AF$76,IF(VLOOKUP($A96,HR_Input!$A$54:$B$72,2,FALSE)="Fixed","Fixed",(AE$76)))</f>
        <v>6</v>
      </c>
      <c r="AF96" s="14">
        <f t="shared" si="103"/>
        <v>0</v>
      </c>
      <c r="AH96" s="93">
        <f>INDEX(HR_Input!$C$54:$AL$72,MATCH($A96,HR_Input!$A$54:$A$72,0),MATCH(AH$67,HR_Input!$C$53:$AL$53,0))</f>
        <v>0</v>
      </c>
      <c r="AI96" s="23">
        <f>IF(VLOOKUP($A96,HR_Input!$A$54:$B$72,2,FALSE)="Percentage",AJ$76,IF(VLOOKUP($A96,HR_Input!$A$54:$B$72,2,FALSE)="Fixed","Fixed",(AI$76)))</f>
        <v>6</v>
      </c>
      <c r="AJ96" s="14">
        <f t="shared" si="104"/>
        <v>0</v>
      </c>
      <c r="AL96" s="93">
        <f>INDEX(HR_Input!$C$54:$AL$72,MATCH($A96,HR_Input!$A$54:$A$72,0),MATCH(AL$67,HR_Input!$C$53:$AL$53,0))</f>
        <v>0</v>
      </c>
      <c r="AM96" s="23">
        <f>IF(VLOOKUP($A96,HR_Input!$A$54:$B$72,2,FALSE)="Percentage",AN$76,IF(VLOOKUP($A96,HR_Input!$A$54:$B$72,2,FALSE)="Fixed","Fixed",(AM$76)))</f>
        <v>6</v>
      </c>
      <c r="AN96" s="14">
        <f t="shared" si="105"/>
        <v>0</v>
      </c>
      <c r="AP96" s="93">
        <f>INDEX(HR_Input!$C$54:$AL$72,MATCH($A96,HR_Input!$A$54:$A$72,0),MATCH(AP$67,HR_Input!$C$53:$AL$53,0))</f>
        <v>0</v>
      </c>
      <c r="AQ96" s="23">
        <f>IF(VLOOKUP($A96,HR_Input!$A$54:$B$72,2,FALSE)="Percentage",AR$76,IF(VLOOKUP($A96,HR_Input!$A$54:$B$72,2,FALSE)="Fixed","Fixed",(AQ$76)))</f>
        <v>6</v>
      </c>
      <c r="AR96" s="14">
        <f t="shared" si="106"/>
        <v>0</v>
      </c>
      <c r="AS96" s="6"/>
      <c r="AT96" s="93">
        <f>INDEX(HR_Input!$C$54:$AL$72,MATCH($A96,HR_Input!$A$54:$A$72,0),MATCH(AT$67,HR_Input!$C$53:$AL$53,0))</f>
        <v>0</v>
      </c>
      <c r="AU96" s="23">
        <f>IF(VLOOKUP($A96,HR_Input!$A$54:$B$72,2,FALSE)="Percentage",AV$76,IF(VLOOKUP($A96,HR_Input!$A$54:$B$72,2,FALSE)="Fixed","Fixed",(AU$76)))</f>
        <v>6</v>
      </c>
      <c r="AV96" s="14">
        <f t="shared" si="107"/>
        <v>0</v>
      </c>
    </row>
    <row r="97" spans="1:48" x14ac:dyDescent="0.25">
      <c r="A97" s="28" t="str">
        <f>HR_Input!$A72</f>
        <v>IRMA Cap Credit</v>
      </c>
      <c r="B97" s="93">
        <f>INDEX(HR_Input!$C$54:$AL$72,MATCH($A97,HR_Input!$A$54:$A$72,0),MATCH(B$67,HR_Input!$C$53:$AL$53,0))</f>
        <v>-0.59</v>
      </c>
      <c r="C97" s="23" t="str">
        <f>IF(VLOOKUP($A97,HR_Input!$A$54:$B$72,2,FALSE)="Percentage",D$76,IF(VLOOKUP($A97,HR_Input!$A$54:$B$72,2,FALSE)="Fixed","Fixed",(C$76)))</f>
        <v>Fixed</v>
      </c>
      <c r="D97" s="14">
        <f t="shared" si="96"/>
        <v>-0.59</v>
      </c>
      <c r="F97" s="93">
        <f>INDEX(HR_Input!$C$54:$AL$72,MATCH($A97,HR_Input!$A$54:$A$72,0),MATCH(F$67,HR_Input!$C$53:$AL$53,0))</f>
        <v>-0.59</v>
      </c>
      <c r="G97" s="23" t="str">
        <f>IF(VLOOKUP($A97,HR_Input!$A$54:$B$72,2,FALSE)="Percentage",H$76,IF(VLOOKUP($A97,HR_Input!$A$54:$B$72,2,FALSE)="Fixed","Fixed",(G$76)))</f>
        <v>Fixed</v>
      </c>
      <c r="H97" s="14">
        <f t="shared" si="97"/>
        <v>-0.59</v>
      </c>
      <c r="J97" s="93">
        <f>INDEX(HR_Input!$C$54:$AL$72,MATCH($A97,HR_Input!$A$54:$A$72,0),MATCH(J$67,HR_Input!$C$53:$AL$53,0))</f>
        <v>-0.59</v>
      </c>
      <c r="K97" s="23" t="str">
        <f>IF(VLOOKUP($A97,HR_Input!$A$54:$B$72,2,FALSE)="Percentage",L$76,IF(VLOOKUP($A97,HR_Input!$A$54:$B$72,2,FALSE)="Fixed","Fixed",(K$76)))</f>
        <v>Fixed</v>
      </c>
      <c r="L97" s="14">
        <f t="shared" si="98"/>
        <v>-0.59</v>
      </c>
      <c r="N97" s="93">
        <f>INDEX(HR_Input!$C$54:$AL$72,MATCH($A97,HR_Input!$A$54:$A$72,0),MATCH(N$67,HR_Input!$C$53:$AL$53,0))</f>
        <v>-0.59</v>
      </c>
      <c r="O97" s="23" t="str">
        <f>IF(VLOOKUP($A97,HR_Input!$A$54:$B$72,2,FALSE)="Percentage",P$76,IF(VLOOKUP($A97,HR_Input!$A$54:$B$72,2,FALSE)="Fixed","Fixed",(O$76)))</f>
        <v>Fixed</v>
      </c>
      <c r="P97" s="14">
        <f t="shared" si="99"/>
        <v>-0.59</v>
      </c>
      <c r="R97" s="93">
        <f>INDEX(HR_Input!$C$54:$AL$72,MATCH($A97,HR_Input!$A$54:$A$72,0),MATCH(R$67,HR_Input!$C$53:$AL$53,0))</f>
        <v>-0.59</v>
      </c>
      <c r="S97" s="23" t="str">
        <f>IF(VLOOKUP($A97,HR_Input!$A$54:$B$72,2,FALSE)="Percentage",T$76,IF(VLOOKUP($A97,HR_Input!$A$54:$B$72,2,FALSE)="Fixed","Fixed",(S$76)))</f>
        <v>Fixed</v>
      </c>
      <c r="T97" s="14">
        <f t="shared" si="100"/>
        <v>-0.59</v>
      </c>
      <c r="V97" s="93">
        <f>INDEX(HR_Input!$C$54:$AL$72,MATCH($A97,HR_Input!$A$54:$A$72,0),MATCH(V$67,HR_Input!$C$53:$AL$53,0))</f>
        <v>-0.59</v>
      </c>
      <c r="W97" s="23" t="str">
        <f>IF(VLOOKUP($A97,HR_Input!$A$54:$B$72,2,FALSE)="Percentage",X$76,IF(VLOOKUP($A97,HR_Input!$A$54:$B$72,2,FALSE)="Fixed","Fixed",(W$76)))</f>
        <v>Fixed</v>
      </c>
      <c r="X97" s="14">
        <f t="shared" si="101"/>
        <v>-0.59</v>
      </c>
      <c r="Z97" s="93">
        <f>INDEX(HR_Input!$C$54:$AL$72,MATCH($A97,HR_Input!$A$54:$A$72,0),MATCH(Z$67,HR_Input!$C$53:$AL$53,0))</f>
        <v>-0.59</v>
      </c>
      <c r="AA97" s="23" t="str">
        <f>IF(VLOOKUP($A97,HR_Input!$A$54:$B$72,2,FALSE)="Percentage",AB$76,IF(VLOOKUP($A97,HR_Input!$A$54:$B$72,2,FALSE)="Fixed","Fixed",(AA$76)))</f>
        <v>Fixed</v>
      </c>
      <c r="AB97" s="14">
        <f t="shared" si="102"/>
        <v>-0.59</v>
      </c>
      <c r="AD97" s="93">
        <f>INDEX(HR_Input!$C$54:$AL$72,MATCH($A97,HR_Input!$A$54:$A$72,0),MATCH(AD$67,HR_Input!$C$53:$AL$53,0))</f>
        <v>-0.59</v>
      </c>
      <c r="AE97" s="23" t="str">
        <f>IF(VLOOKUP($A97,HR_Input!$A$54:$B$72,2,FALSE)="Percentage",AF$76,IF(VLOOKUP($A97,HR_Input!$A$54:$B$72,2,FALSE)="Fixed","Fixed",(AE$76)))</f>
        <v>Fixed</v>
      </c>
      <c r="AF97" s="14">
        <f t="shared" si="103"/>
        <v>-0.59</v>
      </c>
      <c r="AH97" s="93">
        <f>INDEX(HR_Input!$C$54:$AL$72,MATCH($A97,HR_Input!$A$54:$A$72,0),MATCH(AH$67,HR_Input!$C$53:$AL$53,0))</f>
        <v>-0.59</v>
      </c>
      <c r="AI97" s="23" t="str">
        <f>IF(VLOOKUP($A97,HR_Input!$A$54:$B$72,2,FALSE)="Percentage",AJ$76,IF(VLOOKUP($A97,HR_Input!$A$54:$B$72,2,FALSE)="Fixed","Fixed",(AI$76)))</f>
        <v>Fixed</v>
      </c>
      <c r="AJ97" s="14">
        <f t="shared" si="104"/>
        <v>-0.59</v>
      </c>
      <c r="AL97" s="93">
        <f>INDEX(HR_Input!$C$54:$AL$72,MATCH($A97,HR_Input!$A$54:$A$72,0),MATCH(AL$67,HR_Input!$C$53:$AL$53,0))</f>
        <v>0</v>
      </c>
      <c r="AM97" s="23" t="str">
        <f>IF(VLOOKUP($A97,HR_Input!$A$54:$B$72,2,FALSE)="Percentage",AN$76,IF(VLOOKUP($A97,HR_Input!$A$54:$B$72,2,FALSE)="Fixed","Fixed",(AM$76)))</f>
        <v>Fixed</v>
      </c>
      <c r="AN97" s="14">
        <f t="shared" si="105"/>
        <v>0</v>
      </c>
      <c r="AP97" s="93">
        <f>INDEX(HR_Input!$C$54:$AL$72,MATCH($A97,HR_Input!$A$54:$A$72,0),MATCH(AP$67,HR_Input!$C$53:$AL$53,0))</f>
        <v>0</v>
      </c>
      <c r="AQ97" s="23" t="str">
        <f>IF(VLOOKUP($A97,HR_Input!$A$54:$B$72,2,FALSE)="Percentage",AR$76,IF(VLOOKUP($A97,HR_Input!$A$54:$B$72,2,FALSE)="Fixed","Fixed",(AQ$76)))</f>
        <v>Fixed</v>
      </c>
      <c r="AR97" s="14">
        <f t="shared" si="106"/>
        <v>0</v>
      </c>
      <c r="AS97" s="6"/>
      <c r="AT97" s="93">
        <f>INDEX(HR_Input!$C$54:$AL$72,MATCH($A97,HR_Input!$A$54:$A$72,0),MATCH(AT$67,HR_Input!$C$53:$AL$53,0))</f>
        <v>0</v>
      </c>
      <c r="AU97" s="23" t="str">
        <f>IF(VLOOKUP($A97,HR_Input!$A$54:$B$72,2,FALSE)="Percentage",AV$76,IF(VLOOKUP($A97,HR_Input!$A$54:$B$72,2,FALSE)="Fixed","Fixed",(AU$76)))</f>
        <v>Fixed</v>
      </c>
      <c r="AV97" s="14">
        <f t="shared" si="107"/>
        <v>0</v>
      </c>
    </row>
    <row r="98" spans="1:48" x14ac:dyDescent="0.25">
      <c r="A98" s="28"/>
      <c r="B98" s="93"/>
      <c r="C98" s="23"/>
      <c r="D98" s="14"/>
      <c r="F98" s="93"/>
      <c r="G98" s="23"/>
      <c r="H98" s="14"/>
      <c r="J98" s="93"/>
      <c r="K98" s="23"/>
      <c r="L98" s="14"/>
      <c r="N98" s="93"/>
      <c r="O98" s="23"/>
      <c r="P98" s="14"/>
      <c r="R98" s="93"/>
      <c r="S98" s="23"/>
      <c r="T98" s="14"/>
      <c r="V98" s="93"/>
      <c r="W98" s="23"/>
      <c r="X98" s="14"/>
      <c r="Z98" s="93"/>
      <c r="AA98" s="23"/>
      <c r="AB98" s="14"/>
      <c r="AD98" s="93"/>
      <c r="AE98" s="23"/>
      <c r="AF98" s="14"/>
      <c r="AH98" s="93"/>
      <c r="AI98" s="23"/>
      <c r="AJ98" s="14"/>
      <c r="AL98" s="93"/>
      <c r="AM98" s="23"/>
      <c r="AN98" s="14"/>
      <c r="AP98" s="93"/>
      <c r="AQ98" s="23"/>
      <c r="AR98" s="14"/>
      <c r="AS98" s="6"/>
      <c r="AT98" s="93"/>
      <c r="AU98" s="23"/>
      <c r="AV98" s="14"/>
    </row>
    <row r="99" spans="1:48" x14ac:dyDescent="0.25">
      <c r="A99" t="s">
        <v>25</v>
      </c>
      <c r="B99" s="13"/>
      <c r="D99" s="19">
        <f>SUM(D79:D98)</f>
        <v>-12</v>
      </c>
      <c r="F99" s="13"/>
      <c r="H99" s="19">
        <f>SUM(H79:H98)</f>
        <v>-12</v>
      </c>
      <c r="J99" s="13"/>
      <c r="L99" s="19">
        <f>SUM(L79:L98)</f>
        <v>-12</v>
      </c>
      <c r="N99" s="13"/>
      <c r="P99" s="19">
        <f>SUM(P79:P98)</f>
        <v>-11.97</v>
      </c>
      <c r="R99" s="13"/>
      <c r="T99" s="19">
        <f>SUM(T79:T98)</f>
        <v>-11.97</v>
      </c>
      <c r="V99" s="13"/>
      <c r="X99" s="19">
        <f>SUM(X79:X98)</f>
        <v>-11.97</v>
      </c>
      <c r="Z99" s="13"/>
      <c r="AB99" s="19">
        <f>SUM(AB79:AB98)</f>
        <v>-11.97</v>
      </c>
      <c r="AD99" s="13"/>
      <c r="AF99" s="19">
        <f>SUM(AF79:AF98)</f>
        <v>-11.97</v>
      </c>
      <c r="AH99" s="13"/>
      <c r="AJ99" s="19">
        <f>SUM(AJ79:AJ98)</f>
        <v>-11.97</v>
      </c>
      <c r="AL99" s="13"/>
      <c r="AN99" s="19">
        <f>SUM(AN79:AN98)</f>
        <v>-8.1700000000000017</v>
      </c>
      <c r="AP99" s="13"/>
      <c r="AR99" s="19">
        <f>SUM(AR79:AR98)</f>
        <v>-8.1700000000000017</v>
      </c>
      <c r="AS99" s="43"/>
      <c r="AT99" s="13"/>
      <c r="AV99" s="19">
        <f>SUM(AV79:AV98)</f>
        <v>-8.1700000000000017</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SUMPRODUCT(($A102=HR_Input!$A$75:$A$80)*(B$13=HR_Input!$B$74:$BI$74)*(HR_Input!$B$75:$BI$80))</f>
        <v>6.7999999999999996E-3</v>
      </c>
      <c r="C102" s="6">
        <f>D99+D76</f>
        <v>27.93</v>
      </c>
      <c r="D102" s="14">
        <f>ROUND(B102*C102,2)</f>
        <v>0.19</v>
      </c>
      <c r="F102" s="22" cm="1">
        <f t="array" ref="F102">SUMPRODUCT(($A102=HR_Input!$A$75:$A$80)*(F$13=HR_Input!$B$74:$BI$74)*(HR_Input!$B$75:$BI$80))</f>
        <v>6.7999999999999996E-3</v>
      </c>
      <c r="G102" s="6">
        <f>H99+H76</f>
        <v>27.93</v>
      </c>
      <c r="H102" s="14">
        <f>ROUND(F102*G102,2)</f>
        <v>0.19</v>
      </c>
      <c r="J102" s="22" cm="1">
        <f t="array" ref="J102">SUMPRODUCT(($A102=HR_Input!$A$75:$A$80)*(J$13=HR_Input!$B$74:$BI$74)*(HR_Input!$B$75:$BI$80))</f>
        <v>6.7999999999999996E-3</v>
      </c>
      <c r="K102" s="6">
        <f>L99+L76</f>
        <v>27.93</v>
      </c>
      <c r="L102" s="14">
        <f>ROUND(J102*K102,2)</f>
        <v>0.19</v>
      </c>
      <c r="N102" s="22" cm="1">
        <f t="array" ref="N102">SUMPRODUCT(($A102=HR_Input!$A$75:$A$80)*(N$13=HR_Input!$B$74:$BI$74)*(HR_Input!$B$75:$BI$80))</f>
        <v>6.7999999999999996E-3</v>
      </c>
      <c r="O102" s="6">
        <f>P99+P76</f>
        <v>27.96</v>
      </c>
      <c r="P102" s="14">
        <f>ROUND(N102*O102,2)</f>
        <v>0.19</v>
      </c>
      <c r="R102" s="22" cm="1">
        <f t="array" ref="R102">SUMPRODUCT(($A102=HR_Input!$A$75:$A$80)*(R$13=HR_Input!$B$74:$BI$74)*(HR_Input!$B$75:$BI$80))</f>
        <v>6.7999999999999996E-3</v>
      </c>
      <c r="S102" s="6">
        <f>T99+T76</f>
        <v>27.96</v>
      </c>
      <c r="T102" s="14">
        <f>ROUND(R102*S102,2)</f>
        <v>0.19</v>
      </c>
      <c r="V102" s="22" cm="1">
        <f t="array" ref="V102">SUMPRODUCT(($A102=HR_Input!$A$75:$A$80)*(V$13=HR_Input!$B$74:$BI$74)*(HR_Input!$B$75:$BI$80))</f>
        <v>6.7999999999999996E-3</v>
      </c>
      <c r="W102" s="6">
        <f>X99+X76</f>
        <v>27.96</v>
      </c>
      <c r="X102" s="14">
        <f>ROUND(V102*W102,2)</f>
        <v>0.19</v>
      </c>
      <c r="Z102" s="22" cm="1">
        <f t="array" ref="Z102">SUMPRODUCT(($A102=HR_Input!$A$75:$A$80)*(Z$13=HR_Input!$B$74:$BI$74)*(HR_Input!$B$75:$BI$80))</f>
        <v>6.7999999999999996E-3</v>
      </c>
      <c r="AA102" s="6">
        <f>AB99+AB76</f>
        <v>27.96</v>
      </c>
      <c r="AB102" s="14">
        <f>ROUND(Z102*AA102,2)</f>
        <v>0.19</v>
      </c>
      <c r="AD102" s="22" cm="1">
        <f t="array" ref="AD102">SUMPRODUCT(($A102=HR_Input!$A$75:$A$80)*(AD$13=HR_Input!$B$74:$BI$74)*(HR_Input!$B$75:$BI$80))</f>
        <v>6.7999999999999996E-3</v>
      </c>
      <c r="AE102" s="6">
        <f>AF99+AF76</f>
        <v>28.14</v>
      </c>
      <c r="AF102" s="14">
        <f>ROUND(AD102*AE102,2)</f>
        <v>0.19</v>
      </c>
      <c r="AH102" s="22" cm="1">
        <f t="array" ref="AH102">SUMPRODUCT(($A102=HR_Input!$A$75:$A$80)*(AH$13=HR_Input!$B$74:$BI$74)*(HR_Input!$B$75:$BI$80))</f>
        <v>6.7999999999999996E-3</v>
      </c>
      <c r="AI102" s="6">
        <f>AJ99+AJ76</f>
        <v>28.14</v>
      </c>
      <c r="AJ102" s="14">
        <f>ROUND(AH102*AI102,2)</f>
        <v>0.19</v>
      </c>
      <c r="AL102" s="22" cm="1">
        <f t="array" ref="AL102">SUMPRODUCT(($A102=HR_Input!$A$75:$A$80)*(AL$13=HR_Input!$B$74:$BI$74)*(HR_Input!$B$75:$BI$80))</f>
        <v>6.7999999999999996E-3</v>
      </c>
      <c r="AM102" s="6">
        <f>AN99+AN76</f>
        <v>31.939999999999998</v>
      </c>
      <c r="AN102" s="14">
        <f>ROUND(AL102*AM102,2)</f>
        <v>0.22</v>
      </c>
      <c r="AP102" s="22" cm="1">
        <f t="array" ref="AP102">SUMPRODUCT(($A102=HR_Input!$A$75:$A$80)*(AP$13=HR_Input!$B$74:$BI$74)*(HR_Input!$B$75:$BI$80))</f>
        <v>6.7999999999999996E-3</v>
      </c>
      <c r="AQ102" s="6">
        <f>AR99+AR76</f>
        <v>31.939999999999998</v>
      </c>
      <c r="AR102" s="14">
        <f>ROUND(AP102*AQ102,2)</f>
        <v>0.22</v>
      </c>
      <c r="AS102" s="6"/>
      <c r="AT102" s="22" cm="1">
        <f t="array" ref="AT102">SUMPRODUCT(($A102=HR_Input!$A$75:$A$80)*(AT$13=HR_Input!$B$74:$BI$74)*(HR_Input!$B$75:$BI$80))</f>
        <v>6.7999999999999996E-3</v>
      </c>
      <c r="AU102" s="6">
        <f>AV99+AV76</f>
        <v>31.939999999999998</v>
      </c>
      <c r="AV102" s="14">
        <f>ROUND(AT102*AU102,2)</f>
        <v>0.22</v>
      </c>
    </row>
    <row r="103" spans="1:48" ht="14.45" hidden="1" customHeight="1" x14ac:dyDescent="0.25">
      <c r="A103">
        <f>+HR_Input!A120</f>
        <v>0</v>
      </c>
      <c r="B103" s="22" cm="1">
        <f t="array" ref="B103">SUMPRODUCT(($A103=HR_Input!$A$75:$A$80)*(B$13=HR_Input!$B$74:$BI$74)*(HR_Input!$B$75:$BI$80))</f>
        <v>0</v>
      </c>
      <c r="C103" s="6">
        <f>C102</f>
        <v>27.93</v>
      </c>
      <c r="D103" s="14">
        <f t="shared" ref="D103:D107" si="108">ROUND(B103*C103,2)</f>
        <v>0</v>
      </c>
      <c r="F103" s="22" cm="1">
        <f t="array" ref="F103">SUMPRODUCT(($A103=HR_Input!$A$75:$A$80)*(F$13=HR_Input!$B$74:$BI$74)*(HR_Input!$B$75:$BI$80))</f>
        <v>0</v>
      </c>
      <c r="G103" s="6">
        <f>G102</f>
        <v>27.93</v>
      </c>
      <c r="H103" s="14">
        <f t="shared" ref="H103:H107" si="109">ROUND(F103*G103,2)</f>
        <v>0</v>
      </c>
      <c r="J103" s="22" cm="1">
        <f t="array" ref="J103">SUMPRODUCT(($A103=HR_Input!$A$75:$A$80)*(J$13=HR_Input!$B$74:$BI$74)*(HR_Input!$B$75:$BI$80))</f>
        <v>0</v>
      </c>
      <c r="K103" s="6">
        <f>K102</f>
        <v>27.93</v>
      </c>
      <c r="L103" s="14">
        <f t="shared" ref="L103:L107" si="110">ROUND(J103*K103,2)</f>
        <v>0</v>
      </c>
      <c r="N103" s="22" cm="1">
        <f t="array" ref="N103">SUMPRODUCT(($A103=HR_Input!$A$75:$A$80)*(N$13=HR_Input!$B$74:$BI$74)*(HR_Input!$B$75:$BI$80))</f>
        <v>0</v>
      </c>
      <c r="O103" s="6">
        <f>O102</f>
        <v>27.96</v>
      </c>
      <c r="P103" s="14">
        <f t="shared" ref="P103:P107" si="111">ROUND(N103*O103,2)</f>
        <v>0</v>
      </c>
      <c r="R103" s="22" cm="1">
        <f t="array" ref="R103">SUMPRODUCT(($A103=HR_Input!$A$75:$A$80)*(R$13=HR_Input!$B$74:$BI$74)*(HR_Input!$B$75:$BI$80))</f>
        <v>0</v>
      </c>
      <c r="S103" s="6">
        <f>S102</f>
        <v>27.96</v>
      </c>
      <c r="T103" s="14">
        <f t="shared" ref="T103:T107" si="112">ROUND(R103*S103,2)</f>
        <v>0</v>
      </c>
      <c r="V103" s="22" cm="1">
        <f t="array" ref="V103">SUMPRODUCT(($A103=HR_Input!$A$75:$A$80)*(V$13=HR_Input!$B$74:$BI$74)*(HR_Input!$B$75:$BI$80))</f>
        <v>0</v>
      </c>
      <c r="W103" s="6">
        <f>W102</f>
        <v>27.96</v>
      </c>
      <c r="X103" s="14">
        <f t="shared" ref="X103:X107" si="113">ROUND(V103*W103,2)</f>
        <v>0</v>
      </c>
      <c r="Z103" s="22" cm="1">
        <f t="array" ref="Z103">SUMPRODUCT(($A103=HR_Input!$A$75:$A$80)*(Z$13=HR_Input!$B$74:$BI$74)*(HR_Input!$B$75:$BI$80))</f>
        <v>0</v>
      </c>
      <c r="AA103" s="6">
        <f>AA102</f>
        <v>27.96</v>
      </c>
      <c r="AB103" s="14">
        <f t="shared" ref="AB103:AB107" si="114">ROUND(Z103*AA103,2)</f>
        <v>0</v>
      </c>
      <c r="AD103" s="22" cm="1">
        <f t="array" ref="AD103">SUMPRODUCT(($A103=HR_Input!$A$75:$A$80)*(AD$13=HR_Input!$B$74:$BI$74)*(HR_Input!$B$75:$BI$80))</f>
        <v>0</v>
      </c>
      <c r="AE103" s="6">
        <f>AE102</f>
        <v>28.14</v>
      </c>
      <c r="AF103" s="14">
        <f t="shared" ref="AF103:AF107" si="115">ROUND(AD103*AE103,2)</f>
        <v>0</v>
      </c>
      <c r="AH103" s="22" cm="1">
        <f t="array" ref="AH103">SUMPRODUCT(($A103=HR_Input!$A$75:$A$80)*(AH$13=HR_Input!$B$74:$BI$74)*(HR_Input!$B$75:$BI$80))</f>
        <v>0</v>
      </c>
      <c r="AI103" s="6">
        <f>AI102</f>
        <v>28.14</v>
      </c>
      <c r="AJ103" s="14">
        <f t="shared" ref="AJ103:AJ107" si="116">ROUND(AH103*AI103,2)</f>
        <v>0</v>
      </c>
      <c r="AL103" s="22" cm="1">
        <f t="array" ref="AL103">SUMPRODUCT(($A103=HR_Input!$A$75:$A$80)*(AL$13=HR_Input!$B$74:$BI$74)*(HR_Input!$B$75:$BI$80))</f>
        <v>0</v>
      </c>
      <c r="AM103" s="6">
        <f>AM102</f>
        <v>31.939999999999998</v>
      </c>
      <c r="AN103" s="14">
        <f t="shared" ref="AN103:AN107" si="117">ROUND(AL103*AM103,2)</f>
        <v>0</v>
      </c>
      <c r="AP103" s="22" cm="1">
        <f t="array" ref="AP103">SUMPRODUCT(($A103=HR_Input!$A$75:$A$80)*(AP$13=HR_Input!$B$74:$BI$74)*(HR_Input!$B$75:$BI$80))</f>
        <v>0</v>
      </c>
      <c r="AQ103" s="6">
        <f>AQ102</f>
        <v>31.939999999999998</v>
      </c>
      <c r="AR103" s="14">
        <f t="shared" ref="AR103:AR107" si="118">ROUND(AP103*AQ103,2)</f>
        <v>0</v>
      </c>
      <c r="AT103" s="22" cm="1">
        <f t="array" ref="AT103">SUMPRODUCT(($A103=HR_Input!$A$75:$A$80)*(AT$13=HR_Input!$B$74:$BI$74)*(HR_Input!$B$75:$BI$80))</f>
        <v>0</v>
      </c>
      <c r="AU103" s="6">
        <f>AU102</f>
        <v>31.939999999999998</v>
      </c>
      <c r="AV103" s="14">
        <f t="shared" ref="AV103:AV107" si="119">ROUND(AT103*AU103,2)</f>
        <v>0</v>
      </c>
    </row>
    <row r="104" spans="1:48" ht="14.45" hidden="1" customHeight="1" x14ac:dyDescent="0.25">
      <c r="A104">
        <f>+HR_Input!A121</f>
        <v>0</v>
      </c>
      <c r="B104" s="22" cm="1">
        <f t="array" ref="B104">SUMPRODUCT(($A104=HR_Input!$A$75:$A$80)*(B$13=HR_Input!$B$74:$BI$74)*(HR_Input!$B$75:$BI$80))</f>
        <v>0</v>
      </c>
      <c r="C104" s="6">
        <f t="shared" ref="C104:C107" si="120">C103</f>
        <v>27.93</v>
      </c>
      <c r="D104" s="14">
        <f t="shared" si="108"/>
        <v>0</v>
      </c>
      <c r="F104" s="22" cm="1">
        <f t="array" ref="F104">SUMPRODUCT(($A104=HR_Input!$A$75:$A$80)*(F$13=HR_Input!$B$74:$BI$74)*(HR_Input!$B$75:$BI$80))</f>
        <v>0</v>
      </c>
      <c r="G104" s="6">
        <f t="shared" ref="G104:G107" si="121">G103</f>
        <v>27.93</v>
      </c>
      <c r="H104" s="14">
        <f t="shared" si="109"/>
        <v>0</v>
      </c>
      <c r="J104" s="22" cm="1">
        <f t="array" ref="J104">SUMPRODUCT(($A104=HR_Input!$A$75:$A$80)*(J$13=HR_Input!$B$74:$BI$74)*(HR_Input!$B$75:$BI$80))</f>
        <v>0</v>
      </c>
      <c r="K104" s="6">
        <f t="shared" ref="K104:K107" si="122">K103</f>
        <v>27.93</v>
      </c>
      <c r="L104" s="14">
        <f t="shared" si="110"/>
        <v>0</v>
      </c>
      <c r="N104" s="22" cm="1">
        <f t="array" ref="N104">SUMPRODUCT(($A104=HR_Input!$A$75:$A$80)*(N$13=HR_Input!$B$74:$BI$74)*(HR_Input!$B$75:$BI$80))</f>
        <v>0</v>
      </c>
      <c r="O104" s="6">
        <f t="shared" ref="O104:O107" si="123">O103</f>
        <v>27.96</v>
      </c>
      <c r="P104" s="14">
        <f t="shared" si="111"/>
        <v>0</v>
      </c>
      <c r="R104" s="22" cm="1">
        <f t="array" ref="R104">SUMPRODUCT(($A104=HR_Input!$A$75:$A$80)*(R$13=HR_Input!$B$74:$BI$74)*(HR_Input!$B$75:$BI$80))</f>
        <v>0</v>
      </c>
      <c r="S104" s="6">
        <f t="shared" ref="S104:S107" si="124">S103</f>
        <v>27.96</v>
      </c>
      <c r="T104" s="14">
        <f t="shared" si="112"/>
        <v>0</v>
      </c>
      <c r="V104" s="22" cm="1">
        <f t="array" ref="V104">SUMPRODUCT(($A104=HR_Input!$A$75:$A$80)*(V$13=HR_Input!$B$74:$BI$74)*(HR_Input!$B$75:$BI$80))</f>
        <v>0</v>
      </c>
      <c r="W104" s="6">
        <f t="shared" ref="W104:W107" si="125">W103</f>
        <v>27.96</v>
      </c>
      <c r="X104" s="14">
        <f t="shared" si="113"/>
        <v>0</v>
      </c>
      <c r="Z104" s="22" cm="1">
        <f t="array" ref="Z104">SUMPRODUCT(($A104=HR_Input!$A$75:$A$80)*(Z$13=HR_Input!$B$74:$BI$74)*(HR_Input!$B$75:$BI$80))</f>
        <v>0</v>
      </c>
      <c r="AA104" s="6">
        <f t="shared" ref="AA104:AA107" si="126">AA103</f>
        <v>27.96</v>
      </c>
      <c r="AB104" s="14">
        <f t="shared" si="114"/>
        <v>0</v>
      </c>
      <c r="AD104" s="22" cm="1">
        <f t="array" ref="AD104">SUMPRODUCT(($A104=HR_Input!$A$75:$A$80)*(AD$13=HR_Input!$B$74:$BI$74)*(HR_Input!$B$75:$BI$80))</f>
        <v>0</v>
      </c>
      <c r="AE104" s="6">
        <f t="shared" ref="AE104:AE107" si="127">AE103</f>
        <v>28.14</v>
      </c>
      <c r="AF104" s="14">
        <f t="shared" si="115"/>
        <v>0</v>
      </c>
      <c r="AH104" s="22" cm="1">
        <f t="array" ref="AH104">SUMPRODUCT(($A104=HR_Input!$A$75:$A$80)*(AH$13=HR_Input!$B$74:$BI$74)*(HR_Input!$B$75:$BI$80))</f>
        <v>0</v>
      </c>
      <c r="AI104" s="6">
        <f t="shared" ref="AI104:AI107" si="128">AI103</f>
        <v>28.14</v>
      </c>
      <c r="AJ104" s="14">
        <f t="shared" si="116"/>
        <v>0</v>
      </c>
      <c r="AL104" s="22" cm="1">
        <f t="array" ref="AL104">SUMPRODUCT(($A104=HR_Input!$A$75:$A$80)*(AL$13=HR_Input!$B$74:$BI$74)*(HR_Input!$B$75:$BI$80))</f>
        <v>0</v>
      </c>
      <c r="AM104" s="6">
        <f t="shared" ref="AM104:AM107" si="129">AM103</f>
        <v>31.939999999999998</v>
      </c>
      <c r="AN104" s="14">
        <f t="shared" si="117"/>
        <v>0</v>
      </c>
      <c r="AP104" s="22" cm="1">
        <f t="array" ref="AP104">SUMPRODUCT(($A104=HR_Input!$A$75:$A$80)*(AP$13=HR_Input!$B$74:$BI$74)*(HR_Input!$B$75:$BI$80))</f>
        <v>0</v>
      </c>
      <c r="AQ104" s="6">
        <f t="shared" ref="AQ104:AQ107" si="130">AQ103</f>
        <v>31.939999999999998</v>
      </c>
      <c r="AR104" s="14">
        <f t="shared" si="118"/>
        <v>0</v>
      </c>
      <c r="AT104" s="22" cm="1">
        <f t="array" ref="AT104">SUMPRODUCT(($A104=HR_Input!$A$75:$A$80)*(AT$13=HR_Input!$B$74:$BI$74)*(HR_Input!$B$75:$BI$80))</f>
        <v>0</v>
      </c>
      <c r="AU104" s="6">
        <f t="shared" ref="AU104:AU107" si="131">AU103</f>
        <v>31.939999999999998</v>
      </c>
      <c r="AV104" s="14">
        <f t="shared" si="119"/>
        <v>0</v>
      </c>
    </row>
    <row r="105" spans="1:48" ht="14.45" hidden="1" customHeight="1" x14ac:dyDescent="0.25">
      <c r="A105">
        <f>+HR_Input!A122</f>
        <v>0</v>
      </c>
      <c r="B105" s="22" cm="1">
        <f t="array" ref="B105">SUMPRODUCT(($A105=HR_Input!$A$75:$A$80)*(B$13=HR_Input!$B$74:$BI$74)*(HR_Input!$B$75:$BI$80))</f>
        <v>0</v>
      </c>
      <c r="C105" s="6">
        <f t="shared" si="120"/>
        <v>27.93</v>
      </c>
      <c r="D105" s="14">
        <f t="shared" si="108"/>
        <v>0</v>
      </c>
      <c r="F105" s="22" cm="1">
        <f t="array" ref="F105">SUMPRODUCT(($A105=HR_Input!$A$75:$A$80)*(F$13=HR_Input!$B$74:$BI$74)*(HR_Input!$B$75:$BI$80))</f>
        <v>0</v>
      </c>
      <c r="G105" s="6">
        <f t="shared" si="121"/>
        <v>27.93</v>
      </c>
      <c r="H105" s="14">
        <f t="shared" si="109"/>
        <v>0</v>
      </c>
      <c r="J105" s="22" cm="1">
        <f t="array" ref="J105">SUMPRODUCT(($A105=HR_Input!$A$75:$A$80)*(J$13=HR_Input!$B$74:$BI$74)*(HR_Input!$B$75:$BI$80))</f>
        <v>0</v>
      </c>
      <c r="K105" s="6">
        <f t="shared" si="122"/>
        <v>27.93</v>
      </c>
      <c r="L105" s="14">
        <f t="shared" si="110"/>
        <v>0</v>
      </c>
      <c r="N105" s="22" cm="1">
        <f t="array" ref="N105">SUMPRODUCT(($A105=HR_Input!$A$75:$A$80)*(N$13=HR_Input!$B$74:$BI$74)*(HR_Input!$B$75:$BI$80))</f>
        <v>0</v>
      </c>
      <c r="O105" s="6">
        <f t="shared" si="123"/>
        <v>27.96</v>
      </c>
      <c r="P105" s="14">
        <f t="shared" si="111"/>
        <v>0</v>
      </c>
      <c r="R105" s="22" cm="1">
        <f t="array" ref="R105">SUMPRODUCT(($A105=HR_Input!$A$75:$A$80)*(R$13=HR_Input!$B$74:$BI$74)*(HR_Input!$B$75:$BI$80))</f>
        <v>0</v>
      </c>
      <c r="S105" s="6">
        <f t="shared" si="124"/>
        <v>27.96</v>
      </c>
      <c r="T105" s="14">
        <f t="shared" si="112"/>
        <v>0</v>
      </c>
      <c r="V105" s="22" cm="1">
        <f t="array" ref="V105">SUMPRODUCT(($A105=HR_Input!$A$75:$A$80)*(V$13=HR_Input!$B$74:$BI$74)*(HR_Input!$B$75:$BI$80))</f>
        <v>0</v>
      </c>
      <c r="W105" s="6">
        <f t="shared" si="125"/>
        <v>27.96</v>
      </c>
      <c r="X105" s="14">
        <f t="shared" si="113"/>
        <v>0</v>
      </c>
      <c r="Z105" s="22" cm="1">
        <f t="array" ref="Z105">SUMPRODUCT(($A105=HR_Input!$A$75:$A$80)*(Z$13=HR_Input!$B$74:$BI$74)*(HR_Input!$B$75:$BI$80))</f>
        <v>0</v>
      </c>
      <c r="AA105" s="6">
        <f t="shared" si="126"/>
        <v>27.96</v>
      </c>
      <c r="AB105" s="14">
        <f t="shared" si="114"/>
        <v>0</v>
      </c>
      <c r="AD105" s="22" cm="1">
        <f t="array" ref="AD105">SUMPRODUCT(($A105=HR_Input!$A$75:$A$80)*(AD$13=HR_Input!$B$74:$BI$74)*(HR_Input!$B$75:$BI$80))</f>
        <v>0</v>
      </c>
      <c r="AE105" s="6">
        <f t="shared" si="127"/>
        <v>28.14</v>
      </c>
      <c r="AF105" s="14">
        <f t="shared" si="115"/>
        <v>0</v>
      </c>
      <c r="AH105" s="22" cm="1">
        <f t="array" ref="AH105">SUMPRODUCT(($A105=HR_Input!$A$75:$A$80)*(AH$13=HR_Input!$B$74:$BI$74)*(HR_Input!$B$75:$BI$80))</f>
        <v>0</v>
      </c>
      <c r="AI105" s="6">
        <f t="shared" si="128"/>
        <v>28.14</v>
      </c>
      <c r="AJ105" s="14">
        <f t="shared" si="116"/>
        <v>0</v>
      </c>
      <c r="AL105" s="22" cm="1">
        <f t="array" ref="AL105">SUMPRODUCT(($A105=HR_Input!$A$75:$A$80)*(AL$13=HR_Input!$B$74:$BI$74)*(HR_Input!$B$75:$BI$80))</f>
        <v>0</v>
      </c>
      <c r="AM105" s="6">
        <f t="shared" si="129"/>
        <v>31.939999999999998</v>
      </c>
      <c r="AN105" s="14">
        <f t="shared" si="117"/>
        <v>0</v>
      </c>
      <c r="AP105" s="22" cm="1">
        <f t="array" ref="AP105">SUMPRODUCT(($A105=HR_Input!$A$75:$A$80)*(AP$13=HR_Input!$B$74:$BI$74)*(HR_Input!$B$75:$BI$80))</f>
        <v>0</v>
      </c>
      <c r="AQ105" s="6">
        <f t="shared" si="130"/>
        <v>31.939999999999998</v>
      </c>
      <c r="AR105" s="14">
        <f t="shared" si="118"/>
        <v>0</v>
      </c>
      <c r="AT105" s="22" cm="1">
        <f t="array" ref="AT105">SUMPRODUCT(($A105=HR_Input!$A$75:$A$80)*(AT$13=HR_Input!$B$74:$BI$74)*(HR_Input!$B$75:$BI$80))</f>
        <v>0</v>
      </c>
      <c r="AU105" s="6">
        <f t="shared" si="131"/>
        <v>31.939999999999998</v>
      </c>
      <c r="AV105" s="14">
        <f t="shared" si="119"/>
        <v>0</v>
      </c>
    </row>
    <row r="106" spans="1:48" ht="14.45" hidden="1" customHeight="1" x14ac:dyDescent="0.25">
      <c r="A106">
        <f>+HR_Input!A123</f>
        <v>0</v>
      </c>
      <c r="B106" s="22" cm="1">
        <f t="array" ref="B106">SUMPRODUCT(($A106=HR_Input!$A$75:$A$80)*(B$13=HR_Input!$B$74:$BI$74)*(HR_Input!$B$75:$BI$80))</f>
        <v>0</v>
      </c>
      <c r="C106" s="6">
        <f t="shared" si="120"/>
        <v>27.93</v>
      </c>
      <c r="D106" s="14">
        <f t="shared" si="108"/>
        <v>0</v>
      </c>
      <c r="F106" s="22" cm="1">
        <f t="array" ref="F106">SUMPRODUCT(($A106=HR_Input!$A$75:$A$80)*(F$13=HR_Input!$B$74:$BI$74)*(HR_Input!$B$75:$BI$80))</f>
        <v>0</v>
      </c>
      <c r="G106" s="6">
        <f t="shared" si="121"/>
        <v>27.93</v>
      </c>
      <c r="H106" s="14">
        <f t="shared" si="109"/>
        <v>0</v>
      </c>
      <c r="J106" s="22" cm="1">
        <f t="array" ref="J106">SUMPRODUCT(($A106=HR_Input!$A$75:$A$80)*(J$13=HR_Input!$B$74:$BI$74)*(HR_Input!$B$75:$BI$80))</f>
        <v>0</v>
      </c>
      <c r="K106" s="6">
        <f t="shared" si="122"/>
        <v>27.93</v>
      </c>
      <c r="L106" s="14">
        <f t="shared" si="110"/>
        <v>0</v>
      </c>
      <c r="N106" s="22" cm="1">
        <f t="array" ref="N106">SUMPRODUCT(($A106=HR_Input!$A$75:$A$80)*(N$13=HR_Input!$B$74:$BI$74)*(HR_Input!$B$75:$BI$80))</f>
        <v>0</v>
      </c>
      <c r="O106" s="6">
        <f t="shared" si="123"/>
        <v>27.96</v>
      </c>
      <c r="P106" s="14">
        <f t="shared" si="111"/>
        <v>0</v>
      </c>
      <c r="R106" s="22" cm="1">
        <f t="array" ref="R106">SUMPRODUCT(($A106=HR_Input!$A$75:$A$80)*(R$13=HR_Input!$B$74:$BI$74)*(HR_Input!$B$75:$BI$80))</f>
        <v>0</v>
      </c>
      <c r="S106" s="6">
        <f t="shared" si="124"/>
        <v>27.96</v>
      </c>
      <c r="T106" s="14">
        <f t="shared" si="112"/>
        <v>0</v>
      </c>
      <c r="V106" s="22" cm="1">
        <f t="array" ref="V106">SUMPRODUCT(($A106=HR_Input!$A$75:$A$80)*(V$13=HR_Input!$B$74:$BI$74)*(HR_Input!$B$75:$BI$80))</f>
        <v>0</v>
      </c>
      <c r="W106" s="6">
        <f t="shared" si="125"/>
        <v>27.96</v>
      </c>
      <c r="X106" s="14">
        <f t="shared" si="113"/>
        <v>0</v>
      </c>
      <c r="Z106" s="22" cm="1">
        <f t="array" ref="Z106">SUMPRODUCT(($A106=HR_Input!$A$75:$A$80)*(Z$13=HR_Input!$B$74:$BI$74)*(HR_Input!$B$75:$BI$80))</f>
        <v>0</v>
      </c>
      <c r="AA106" s="6">
        <f t="shared" si="126"/>
        <v>27.96</v>
      </c>
      <c r="AB106" s="14">
        <f t="shared" si="114"/>
        <v>0</v>
      </c>
      <c r="AD106" s="22" cm="1">
        <f t="array" ref="AD106">SUMPRODUCT(($A106=HR_Input!$A$75:$A$80)*(AD$13=HR_Input!$B$74:$BI$74)*(HR_Input!$B$75:$BI$80))</f>
        <v>0</v>
      </c>
      <c r="AE106" s="6">
        <f t="shared" si="127"/>
        <v>28.14</v>
      </c>
      <c r="AF106" s="14">
        <f t="shared" si="115"/>
        <v>0</v>
      </c>
      <c r="AH106" s="22" cm="1">
        <f t="array" ref="AH106">SUMPRODUCT(($A106=HR_Input!$A$75:$A$80)*(AH$13=HR_Input!$B$74:$BI$74)*(HR_Input!$B$75:$BI$80))</f>
        <v>0</v>
      </c>
      <c r="AI106" s="6">
        <f t="shared" si="128"/>
        <v>28.14</v>
      </c>
      <c r="AJ106" s="14">
        <f t="shared" si="116"/>
        <v>0</v>
      </c>
      <c r="AL106" s="22" cm="1">
        <f t="array" ref="AL106">SUMPRODUCT(($A106=HR_Input!$A$75:$A$80)*(AL$13=HR_Input!$B$74:$BI$74)*(HR_Input!$B$75:$BI$80))</f>
        <v>0</v>
      </c>
      <c r="AM106" s="6">
        <f t="shared" si="129"/>
        <v>31.939999999999998</v>
      </c>
      <c r="AN106" s="14">
        <f t="shared" si="117"/>
        <v>0</v>
      </c>
      <c r="AP106" s="22" cm="1">
        <f t="array" ref="AP106">SUMPRODUCT(($A106=HR_Input!$A$75:$A$80)*(AP$13=HR_Input!$B$74:$BI$74)*(HR_Input!$B$75:$BI$80))</f>
        <v>0</v>
      </c>
      <c r="AQ106" s="6">
        <f t="shared" si="130"/>
        <v>31.939999999999998</v>
      </c>
      <c r="AR106" s="14">
        <f t="shared" si="118"/>
        <v>0</v>
      </c>
      <c r="AT106" s="22" cm="1">
        <f t="array" ref="AT106">SUMPRODUCT(($A106=HR_Input!$A$75:$A$80)*(AT$13=HR_Input!$B$74:$BI$74)*(HR_Input!$B$75:$BI$80))</f>
        <v>0</v>
      </c>
      <c r="AU106" s="6">
        <f t="shared" si="131"/>
        <v>31.939999999999998</v>
      </c>
      <c r="AV106" s="14">
        <f t="shared" si="119"/>
        <v>0</v>
      </c>
    </row>
    <row r="107" spans="1:48" ht="14.45" hidden="1" customHeight="1" x14ac:dyDescent="0.25">
      <c r="A107">
        <f>+HR_Input!A124</f>
        <v>0</v>
      </c>
      <c r="B107" s="22" cm="1">
        <f t="array" ref="B107">SUMPRODUCT(($A107=HR_Input!$A$75:$A$80)*(B$13=HR_Input!$B$74:$BI$74)*(HR_Input!$B$75:$BI$80))</f>
        <v>0</v>
      </c>
      <c r="C107" s="6">
        <f t="shared" si="120"/>
        <v>27.93</v>
      </c>
      <c r="D107" s="14">
        <f t="shared" si="108"/>
        <v>0</v>
      </c>
      <c r="F107" s="22" cm="1">
        <f t="array" ref="F107">SUMPRODUCT(($A107=HR_Input!$A$75:$A$80)*(F$13=HR_Input!$B$74:$BI$74)*(HR_Input!$B$75:$BI$80))</f>
        <v>0</v>
      </c>
      <c r="G107" s="6">
        <f t="shared" si="121"/>
        <v>27.93</v>
      </c>
      <c r="H107" s="14">
        <f t="shared" si="109"/>
        <v>0</v>
      </c>
      <c r="J107" s="22" cm="1">
        <f t="array" ref="J107">SUMPRODUCT(($A107=HR_Input!$A$75:$A$80)*(J$13=HR_Input!$B$74:$BI$74)*(HR_Input!$B$75:$BI$80))</f>
        <v>0</v>
      </c>
      <c r="K107" s="6">
        <f t="shared" si="122"/>
        <v>27.93</v>
      </c>
      <c r="L107" s="14">
        <f t="shared" si="110"/>
        <v>0</v>
      </c>
      <c r="N107" s="22" cm="1">
        <f t="array" ref="N107">SUMPRODUCT(($A107=HR_Input!$A$75:$A$80)*(N$13=HR_Input!$B$74:$BI$74)*(HR_Input!$B$75:$BI$80))</f>
        <v>0</v>
      </c>
      <c r="O107" s="6">
        <f t="shared" si="123"/>
        <v>27.96</v>
      </c>
      <c r="P107" s="14">
        <f t="shared" si="111"/>
        <v>0</v>
      </c>
      <c r="R107" s="22" cm="1">
        <f t="array" ref="R107">SUMPRODUCT(($A107=HR_Input!$A$75:$A$80)*(R$13=HR_Input!$B$74:$BI$74)*(HR_Input!$B$75:$BI$80))</f>
        <v>0</v>
      </c>
      <c r="S107" s="6">
        <f t="shared" si="124"/>
        <v>27.96</v>
      </c>
      <c r="T107" s="14">
        <f t="shared" si="112"/>
        <v>0</v>
      </c>
      <c r="V107" s="22" cm="1">
        <f t="array" ref="V107">SUMPRODUCT(($A107=HR_Input!$A$75:$A$80)*(V$13=HR_Input!$B$74:$BI$74)*(HR_Input!$B$75:$BI$80))</f>
        <v>0</v>
      </c>
      <c r="W107" s="6">
        <f t="shared" si="125"/>
        <v>27.96</v>
      </c>
      <c r="X107" s="14">
        <f t="shared" si="113"/>
        <v>0</v>
      </c>
      <c r="Z107" s="22" cm="1">
        <f t="array" ref="Z107">SUMPRODUCT(($A107=HR_Input!$A$75:$A$80)*(Z$13=HR_Input!$B$74:$BI$74)*(HR_Input!$B$75:$BI$80))</f>
        <v>0</v>
      </c>
      <c r="AA107" s="6">
        <f t="shared" si="126"/>
        <v>27.96</v>
      </c>
      <c r="AB107" s="14">
        <f t="shared" si="114"/>
        <v>0</v>
      </c>
      <c r="AD107" s="22" cm="1">
        <f t="array" ref="AD107">SUMPRODUCT(($A107=HR_Input!$A$75:$A$80)*(AD$13=HR_Input!$B$74:$BI$74)*(HR_Input!$B$75:$BI$80))</f>
        <v>0</v>
      </c>
      <c r="AE107" s="6">
        <f t="shared" si="127"/>
        <v>28.14</v>
      </c>
      <c r="AF107" s="14">
        <f t="shared" si="115"/>
        <v>0</v>
      </c>
      <c r="AH107" s="22" cm="1">
        <f t="array" ref="AH107">SUMPRODUCT(($A107=HR_Input!$A$75:$A$80)*(AH$13=HR_Input!$B$74:$BI$74)*(HR_Input!$B$75:$BI$80))</f>
        <v>0</v>
      </c>
      <c r="AI107" s="6">
        <f t="shared" si="128"/>
        <v>28.14</v>
      </c>
      <c r="AJ107" s="14">
        <f t="shared" si="116"/>
        <v>0</v>
      </c>
      <c r="AL107" s="22" cm="1">
        <f t="array" ref="AL107">SUMPRODUCT(($A107=HR_Input!$A$75:$A$80)*(AL$13=HR_Input!$B$74:$BI$74)*(HR_Input!$B$75:$BI$80))</f>
        <v>0</v>
      </c>
      <c r="AM107" s="6">
        <f t="shared" si="129"/>
        <v>31.939999999999998</v>
      </c>
      <c r="AN107" s="14">
        <f t="shared" si="117"/>
        <v>0</v>
      </c>
      <c r="AP107" s="22" cm="1">
        <f t="array" ref="AP107">SUMPRODUCT(($A107=HR_Input!$A$75:$A$80)*(AP$13=HR_Input!$B$74:$BI$74)*(HR_Input!$B$75:$BI$80))</f>
        <v>0</v>
      </c>
      <c r="AQ107" s="6">
        <f t="shared" si="130"/>
        <v>31.939999999999998</v>
      </c>
      <c r="AR107" s="14">
        <f t="shared" si="118"/>
        <v>0</v>
      </c>
      <c r="AT107" s="22" cm="1">
        <f t="array" ref="AT107">SUMPRODUCT(($A107=HR_Input!$A$75:$A$80)*(AT$13=HR_Input!$B$74:$BI$74)*(HR_Input!$B$75:$BI$80))</f>
        <v>0</v>
      </c>
      <c r="AU107" s="6">
        <f t="shared" si="131"/>
        <v>31.939999999999998</v>
      </c>
      <c r="AV107" s="14">
        <f t="shared" si="119"/>
        <v>0</v>
      </c>
    </row>
    <row r="108" spans="1:48" x14ac:dyDescent="0.25">
      <c r="A108" t="s">
        <v>25</v>
      </c>
      <c r="B108" s="13"/>
      <c r="D108" s="19">
        <f>SUM(D102:D107)</f>
        <v>0.19</v>
      </c>
      <c r="F108" s="13"/>
      <c r="H108" s="19">
        <f>SUM(H102:H107)</f>
        <v>0.19</v>
      </c>
      <c r="J108" s="13"/>
      <c r="L108" s="19">
        <f>SUM(L102:L107)</f>
        <v>0.19</v>
      </c>
      <c r="N108" s="13"/>
      <c r="P108" s="19">
        <f>SUM(P102:P107)</f>
        <v>0.19</v>
      </c>
      <c r="R108" s="13"/>
      <c r="T108" s="19">
        <f>SUM(T102:T107)</f>
        <v>0.19</v>
      </c>
      <c r="V108" s="13"/>
      <c r="X108" s="19">
        <f>SUM(X102:X107)</f>
        <v>0.19</v>
      </c>
      <c r="Z108" s="13"/>
      <c r="AB108" s="19">
        <f>SUM(AB102:AB107)</f>
        <v>0.19</v>
      </c>
      <c r="AD108" s="13"/>
      <c r="AF108" s="19">
        <f>SUM(AF102:AF107)</f>
        <v>0.19</v>
      </c>
      <c r="AH108" s="13"/>
      <c r="AJ108" s="19">
        <f>SUM(AJ102:AJ107)</f>
        <v>0.19</v>
      </c>
      <c r="AL108" s="13"/>
      <c r="AN108" s="19">
        <f>SUM(AN102:AN107)</f>
        <v>0.22</v>
      </c>
      <c r="AP108" s="13"/>
      <c r="AR108" s="19">
        <f>SUM(AR102:AR107)</f>
        <v>0.22</v>
      </c>
      <c r="AT108" s="13"/>
      <c r="AV108" s="19">
        <f>SUM(AV102:AV107)</f>
        <v>0.22</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28.12</v>
      </c>
      <c r="F110" s="20"/>
      <c r="G110" s="21"/>
      <c r="H110" s="24">
        <f>H76+H99+H102</f>
        <v>28.12</v>
      </c>
      <c r="J110" s="20"/>
      <c r="K110" s="21"/>
      <c r="L110" s="24">
        <f>L76+L99+L102</f>
        <v>28.12</v>
      </c>
      <c r="N110" s="20"/>
      <c r="O110" s="21"/>
      <c r="P110" s="24">
        <f>P76+P99+P102</f>
        <v>28.150000000000002</v>
      </c>
      <c r="R110" s="20"/>
      <c r="S110" s="21"/>
      <c r="T110" s="24">
        <f>T76+T99+T102</f>
        <v>28.150000000000002</v>
      </c>
      <c r="V110" s="20"/>
      <c r="W110" s="21"/>
      <c r="X110" s="24">
        <f>X76+X99+X102</f>
        <v>28.150000000000002</v>
      </c>
      <c r="Z110" s="20"/>
      <c r="AA110" s="21"/>
      <c r="AB110" s="24">
        <f>AB76+AB99+AB102</f>
        <v>28.150000000000002</v>
      </c>
      <c r="AD110" s="20"/>
      <c r="AE110" s="21"/>
      <c r="AF110" s="24">
        <f>AF76+AF99+AF102</f>
        <v>28.330000000000002</v>
      </c>
      <c r="AH110" s="20"/>
      <c r="AI110" s="21"/>
      <c r="AJ110" s="24">
        <f>AJ76+AJ99+AJ102</f>
        <v>28.330000000000002</v>
      </c>
      <c r="AL110" s="20"/>
      <c r="AM110" s="21"/>
      <c r="AN110" s="24">
        <f>AN76+AN99+AN102</f>
        <v>32.159999999999997</v>
      </c>
      <c r="AP110" s="20"/>
      <c r="AQ110" s="21"/>
      <c r="AR110" s="24">
        <f>AR76+AR99+AR102</f>
        <v>32.159999999999997</v>
      </c>
      <c r="AS110" s="95"/>
      <c r="AT110" s="20"/>
      <c r="AU110" s="21"/>
      <c r="AV110" s="24">
        <f>AV76+AV99+AV102</f>
        <v>32.159999999999997</v>
      </c>
    </row>
    <row r="112" spans="1:48" x14ac:dyDescent="0.25">
      <c r="A112"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AF026F78-4940-42D6-A237-AAF6AA4670B7}">
            <xm:f>OR(HR_Input!$B33="Fixed",HR_Input!$B33="Volumetric")</xm:f>
            <x14:dxf>
              <numFmt numFmtId="172" formatCode="&quot;$&quot;#,##0.000"/>
            </x14:dxf>
          </x14:cfRule>
          <x14:cfRule type="expression" priority="2" id="{6D167B34-22AD-4CB6-A873-BDA0D3BFA6D9}">
            <xm:f>HR_Input!$B33="Percentage"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14173" id="{AF026F78-4940-42D6-A237-AAF6AA4670B7}">
            <xm:f>OR(HR_Input!$B50="Fixed",HR_Input!$B50="Volumetric")</xm:f>
            <x14:dxf>
              <numFmt numFmtId="172" formatCode="&quot;$&quot;#,##0.000"/>
            </x14:dxf>
          </x14:cfRule>
          <x14:cfRule type="expression" priority="14174" id="{6D167B34-22AD-4CB6-A873-BDA0D3BFA6D9}">
            <xm:f>HR_Input!$B50="Percentage"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26609" id="{B66452B7-3A5E-45CC-96F9-4E9A0F7490D9}">
            <xm:f>OR(HR_Input!$B54="Fixed",HR_Input!$B54="Volumetric")</xm:f>
            <x14:dxf>
              <numFmt numFmtId="172" formatCode="&quot;$&quot;#,##0.000"/>
            </x14:dxf>
          </x14:cfRule>
          <x14:cfRule type="expression" priority="26610" id="{E93C73C3-3348-4370-9FCB-A23B43C8F789}">
            <xm:f>HR_Input!$B54="Percentage"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3" id="{B66452B7-3A5E-45CC-96F9-4E9A0F7490D9}">
            <xm:f>OR(HR_Input!$B72="Fixed",HR_Input!$B72="Volumetric")</xm:f>
            <x14:dxf>
              <numFmt numFmtId="172" formatCode="&quot;$&quot;#,##0.000"/>
            </x14:dxf>
          </x14:cfRule>
          <x14:cfRule type="expression" priority="4" id="{E93C73C3-3348-4370-9FCB-A23B43C8F789}">
            <xm:f>HR_Input!$B72="Percentage"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9BC82A87-842C-47C6-A68E-AE9227496FB0}">
          <x14:formula1>
            <xm:f>HR_Input!$A$84:$A$90</xm:f>
          </x14:formula1>
          <xm:sqref>B66 B12</xm:sqref>
        </x14:dataValidation>
      </x14:dataValidation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88ADFC-7578-4590-93C9-6395D0F7CD8D}">
  <dimension ref="A1:AV112"/>
  <sheetViews>
    <sheetView zoomScale="115" zoomScaleNormal="115" workbookViewId="0">
      <pane xSplit="1" topLeftCell="B1" activePane="topRight" state="frozen"/>
      <selection activeCell="B99" sqref="B99"/>
      <selection pane="topRight" activeCell="B99" sqref="B9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HR_Input!A1</f>
        <v>CALIFORNIA WATER SERVICE COMPANY</v>
      </c>
    </row>
    <row r="2" spans="1:48" x14ac:dyDescent="0.25">
      <c r="A2" s="1" t="s">
        <v>0</v>
      </c>
    </row>
    <row r="3" spans="1:48" x14ac:dyDescent="0.25">
      <c r="A3" s="1" t="str">
        <f>HR_Input!A84</f>
        <v>Hermosa Redondo</v>
      </c>
    </row>
    <row r="4" spans="1:48" ht="15.75" thickBot="1" x14ac:dyDescent="0.3">
      <c r="A4" s="1"/>
    </row>
    <row r="5" spans="1:48" x14ac:dyDescent="0.25">
      <c r="A5" s="8" t="s">
        <v>55</v>
      </c>
      <c r="B5" s="9">
        <f>HR_Input!$B$11</f>
        <v>2026</v>
      </c>
    </row>
    <row r="6" spans="1:48" x14ac:dyDescent="0.25">
      <c r="A6" s="10" t="s">
        <v>5</v>
      </c>
      <c r="B6" s="142"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VLOOKUP(B11,HR_Input!$A$84:$C$90,2,FALSE)</f>
        <v>Monthly</v>
      </c>
    </row>
    <row r="11" spans="1:48" ht="15.75" thickBot="1" x14ac:dyDescent="0.3">
      <c r="A11" s="12" t="s">
        <v>14</v>
      </c>
      <c r="B11" s="25" t="str">
        <f>HR_Input!$A$84</f>
        <v>Hermosa Redondo</v>
      </c>
    </row>
    <row r="12" spans="1:48" ht="15.75" thickBot="1" x14ac:dyDescent="0.3">
      <c r="A12" s="1"/>
      <c r="B12" s="2"/>
    </row>
    <row r="13" spans="1:48" ht="15.75" thickBot="1" x14ac:dyDescent="0.3">
      <c r="A13" s="1"/>
      <c r="B13" s="157" t="str">
        <f>CONCATENATE("January"," ",$B$5)</f>
        <v>January 2026</v>
      </c>
      <c r="C13" s="158"/>
      <c r="D13" s="159"/>
      <c r="F13" s="157" t="str">
        <f>CONCATENATE("February"," ",$B$5)</f>
        <v>February 2026</v>
      </c>
      <c r="G13" s="158"/>
      <c r="H13" s="159"/>
      <c r="J13" s="157" t="str">
        <f>CONCATENATE("March"," ",$B$5)</f>
        <v>March 2026</v>
      </c>
      <c r="K13" s="158"/>
      <c r="L13" s="159"/>
      <c r="N13" s="157" t="str">
        <f>CONCATENATE("April"," ",$B$5)</f>
        <v>April 2026</v>
      </c>
      <c r="O13" s="158"/>
      <c r="P13" s="159"/>
      <c r="R13" s="157" t="str">
        <f>CONCATENATE("May"," ",$B$5)</f>
        <v>May 2026</v>
      </c>
      <c r="S13" s="158"/>
      <c r="T13" s="159"/>
      <c r="V13" s="157" t="str">
        <f>CONCATENATE("June"," ",$B$5)</f>
        <v>June 2026</v>
      </c>
      <c r="W13" s="158"/>
      <c r="X13" s="159"/>
      <c r="Z13" s="157" t="str">
        <f>CONCATENATE("July"," ",$B$5)</f>
        <v>July 2026</v>
      </c>
      <c r="AA13" s="158"/>
      <c r="AB13" s="159"/>
      <c r="AD13" s="157" t="str">
        <f>CONCATENATE("August"," ",$B$5)</f>
        <v>August 2026</v>
      </c>
      <c r="AE13" s="158"/>
      <c r="AF13" s="159"/>
      <c r="AH13" s="157" t="str">
        <f>CONCATENATE("September"," ",$B$5)</f>
        <v>September 2026</v>
      </c>
      <c r="AI13" s="158"/>
      <c r="AJ13" s="159"/>
      <c r="AL13" s="157" t="str">
        <f>CONCATENATE("October"," ",$B$5)</f>
        <v>October 2026</v>
      </c>
      <c r="AM13" s="158"/>
      <c r="AN13" s="159"/>
      <c r="AP13" s="157" t="str">
        <f>CONCATENATE("November"," ",$B$5)</f>
        <v>November 2026</v>
      </c>
      <c r="AQ13" s="158"/>
      <c r="AR13" s="159"/>
      <c r="AS13" s="91"/>
      <c r="AT13" s="157" t="str">
        <f>CONCATENATE("December"," ",$B$5)</f>
        <v>December 2026</v>
      </c>
      <c r="AU13" s="158"/>
      <c r="AV13" s="159"/>
    </row>
    <row r="14" spans="1:48" x14ac:dyDescent="0.25">
      <c r="A14" s="1" t="s">
        <v>4</v>
      </c>
      <c r="B14" s="13"/>
      <c r="D14" s="14">
        <f>INDEX(HR_Input!$B$29:$BI$29,MATCH('Residential Bills_Yr 4_6 Un_HR'!$B$6,HR_Input!$A$29:$A$29,0),MATCH('Residential Bills_Yr 4_6 Un_HR'!B$13,HR_Input!$B$28:$BI$28,0))</f>
        <v>28.01</v>
      </c>
      <c r="F14" s="13"/>
      <c r="H14" s="14">
        <f>INDEX(HR_Input!$B$29:$BI$29,MATCH('Residential Bills_Yr 4_6 Un_HR'!$B$6,HR_Input!$A$29:$A$29,0),MATCH('Residential Bills_Yr 4_6 Un_HR'!F$13,HR_Input!$B$28:$BI$28,0))</f>
        <v>28.01</v>
      </c>
      <c r="J14" s="13"/>
      <c r="L14" s="14">
        <f>INDEX(HR_Input!$B$29:$BI$29,MATCH('Residential Bills_Yr 4_6 Un_HR'!$B$6,HR_Input!$A$29:$A$29,0),MATCH('Residential Bills_Yr 4_6 Un_HR'!J$13,HR_Input!$B$28:$BI$28,0))</f>
        <v>28.01</v>
      </c>
      <c r="N14" s="13"/>
      <c r="P14" s="14">
        <f>INDEX(HR_Input!$B$29:$BI$29,MATCH('Residential Bills_Yr 4_6 Un_HR'!$B$6,HR_Input!$A$29:$A$29,0),MATCH('Residential Bills_Yr 4_6 Un_HR'!N$13,HR_Input!$B$28:$BI$28,0))</f>
        <v>28.01</v>
      </c>
      <c r="R14" s="13"/>
      <c r="T14" s="14">
        <f>INDEX(HR_Input!$B$29:$BI$29,MATCH('Residential Bills_Yr 4_6 Un_HR'!$B$6,HR_Input!$A$29:$A$29,0),MATCH('Residential Bills_Yr 4_6 Un_HR'!R$13,HR_Input!$B$28:$BI$28,0))</f>
        <v>28.01</v>
      </c>
      <c r="V14" s="13"/>
      <c r="X14" s="14">
        <f>INDEX(HR_Input!$B$29:$BI$29,MATCH('Residential Bills_Yr 4_6 Un_HR'!$B$6,HR_Input!$A$29:$A$29,0),MATCH('Residential Bills_Yr 4_6 Un_HR'!V$13,HR_Input!$B$28:$BI$28,0))</f>
        <v>28.01</v>
      </c>
      <c r="Z14" s="13"/>
      <c r="AB14" s="14">
        <f>INDEX(HR_Input!$B$29:$BI$29,MATCH('Residential Bills_Yr 4_6 Un_HR'!$B$6,HR_Input!$A$29:$A$29,0),MATCH('Residential Bills_Yr 4_6 Un_HR'!Z$13,HR_Input!$B$28:$BI$28,0))</f>
        <v>28.01</v>
      </c>
      <c r="AD14" s="13"/>
      <c r="AF14" s="14">
        <f>INDEX(HR_Input!$B$29:$BI$29,MATCH('Residential Bills_Yr 4_6 Un_HR'!$B$6,HR_Input!$A$29:$A$29,0),MATCH('Residential Bills_Yr 4_6 Un_HR'!AD$13,HR_Input!$B$28:$BI$28,0))</f>
        <v>28.01</v>
      </c>
      <c r="AH14" s="13"/>
      <c r="AJ14" s="14">
        <f>INDEX(HR_Input!$B$29:$BI$29,MATCH('Residential Bills_Yr 4_6 Un_HR'!$B$6,HR_Input!$A$29:$A$29,0),MATCH('Residential Bills_Yr 4_6 Un_HR'!AH$13,HR_Input!$B$28:$BI$28,0))</f>
        <v>28.01</v>
      </c>
      <c r="AL14" s="13"/>
      <c r="AN14" s="14">
        <f>INDEX(HR_Input!$B$29:$BI$29,MATCH('Residential Bills_Yr 4_6 Un_HR'!$B$6,HR_Input!$A$29:$A$29,0),MATCH('Residential Bills_Yr 4_6 Un_HR'!AL$13,HR_Input!$B$28:$BI$28,0))</f>
        <v>28.01</v>
      </c>
      <c r="AP14" s="13"/>
      <c r="AR14" s="14">
        <f>INDEX(HR_Input!$B$29:$BI$29,MATCH('Residential Bills_Yr 4_6 Un_HR'!$B$6,HR_Input!$A$29:$A$29,0),MATCH('Residential Bills_Yr 4_6 Un_HR'!AP$13,HR_Input!$B$28:$BI$28,0))</f>
        <v>28.01</v>
      </c>
      <c r="AS14" s="6"/>
      <c r="AT14" s="13"/>
      <c r="AV14" s="14">
        <f>INDEX(HR_Input!$B$29:$BI$29,MATCH('Residential Bills_Yr 4_6 Un_HR'!$B$6,HR_Input!$A$29:$A$29,0),MATCH('Residential Bills_Yr 4_6 Un_HR'!AT$13,HR_Input!$B$28:$BI$28,0))</f>
        <v>28.01</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HR_Input!A22</f>
        <v>Tier 1</v>
      </c>
      <c r="B17" s="18">
        <f>INDEX(HR_Input!$B$22:$BI$26,MATCH('Residential Bills_Yr 4_6 Un_HR'!$A17,HR_Input!$A$22:$A$26,0),MATCH('Residential Bills_Yr 4_6 Un_HR'!B$13,HR_Input!$B$21:$BI$21,0))</f>
        <v>1.5866</v>
      </c>
      <c r="C17" s="2">
        <f>IF($B$7&gt;HR_Input!F$113,HR_Input!F$113,'Residential Bills_Yr 4_6 Un_HR'!$B$7)</f>
        <v>6</v>
      </c>
      <c r="D17" s="14">
        <f>ROUND(IFERROR(B17*C17," "),2)</f>
        <v>9.52</v>
      </c>
      <c r="F17" s="18">
        <f>INDEX(HR_Input!$B$22:$BI$26,MATCH('Residential Bills_Yr 4_6 Un_HR'!$A17,HR_Input!$A$22:$A$26,0),MATCH('Residential Bills_Yr 4_6 Un_HR'!F$13,HR_Input!$B$21:$BI$21,0))</f>
        <v>1.5866</v>
      </c>
      <c r="G17" s="2">
        <f>IF($B$7&gt;HR_Input!G$113,HR_Input!G$113,'Residential Bills_Yr 4_6 Un_HR'!$B$7)</f>
        <v>6</v>
      </c>
      <c r="H17" s="14">
        <f>ROUND(IFERROR(F17*G17," "),2)</f>
        <v>9.52</v>
      </c>
      <c r="J17" s="18">
        <f>INDEX(HR_Input!$B$22:$BI$26,MATCH('Residential Bills_Yr 4_6 Un_HR'!$A17,HR_Input!$A$22:$A$26,0),MATCH('Residential Bills_Yr 4_6 Un_HR'!J$13,HR_Input!$B$21:$BI$21,0))</f>
        <v>1.5866</v>
      </c>
      <c r="K17" s="2">
        <f>IF($B$7&gt;HR_Input!H$113,HR_Input!H$113,'Residential Bills_Yr 4_6 Un_HR'!$B$7)</f>
        <v>6</v>
      </c>
      <c r="L17" s="14">
        <f>ROUND(IFERROR(J17*K17," "),2)</f>
        <v>9.52</v>
      </c>
      <c r="N17" s="18">
        <f>INDEX(HR_Input!$B$22:$BI$26,MATCH('Residential Bills_Yr 4_6 Un_HR'!$A17,HR_Input!$A$22:$A$26,0),MATCH('Residential Bills_Yr 4_6 Un_HR'!N$13,HR_Input!$B$21:$BI$21,0))</f>
        <v>1.5866</v>
      </c>
      <c r="O17" s="2">
        <f>IF($B$7&gt;HR_Input!I$113,HR_Input!I$113,'Residential Bills_Yr 4_6 Un_HR'!$B$7)</f>
        <v>6</v>
      </c>
      <c r="P17" s="14">
        <f>ROUND(IFERROR(N17*O17," "),2)</f>
        <v>9.52</v>
      </c>
      <c r="R17" s="18">
        <f>INDEX(HR_Input!$B$22:$BI$26,MATCH('Residential Bills_Yr 4_6 Un_HR'!$A17,HR_Input!$A$22:$A$26,0),MATCH('Residential Bills_Yr 4_6 Un_HR'!R$13,HR_Input!$B$21:$BI$21,0))</f>
        <v>1.5866</v>
      </c>
      <c r="S17" s="2">
        <f>IF($B$7&gt;HR_Input!J$113,HR_Input!J$113,'Residential Bills_Yr 4_6 Un_HR'!$B$7)</f>
        <v>6</v>
      </c>
      <c r="T17" s="14">
        <f>ROUND(IFERROR(R17*S17," "),2)</f>
        <v>9.52</v>
      </c>
      <c r="V17" s="18">
        <f>INDEX(HR_Input!$B$22:$BI$26,MATCH('Residential Bills_Yr 4_6 Un_HR'!$A17,HR_Input!$A$22:$A$26,0),MATCH('Residential Bills_Yr 4_6 Un_HR'!V$13,HR_Input!$B$21:$BI$21,0))</f>
        <v>1.5866</v>
      </c>
      <c r="W17" s="2">
        <f>IF($B$7&gt;HR_Input!K$113,HR_Input!K$113,'Residential Bills_Yr 4_6 Un_HR'!$B$7)</f>
        <v>6</v>
      </c>
      <c r="X17" s="14">
        <f>ROUND(IFERROR(V17*W17," "),2)</f>
        <v>9.52</v>
      </c>
      <c r="Z17" s="18">
        <f>INDEX(HR_Input!$B$22:$BI$26,MATCH('Residential Bills_Yr 4_6 Un_HR'!$A17,HR_Input!$A$22:$A$26,0),MATCH('Residential Bills_Yr 4_6 Un_HR'!Z$13,HR_Input!$B$21:$BI$21,0))</f>
        <v>1.5866</v>
      </c>
      <c r="AA17" s="2">
        <f>IF($B$7&gt;HR_Input!L$113,HR_Input!L$113,'Residential Bills_Yr 4_6 Un_HR'!$B$7)</f>
        <v>6</v>
      </c>
      <c r="AB17" s="14">
        <f>ROUND(IFERROR(Z17*AA17," "),2)</f>
        <v>9.52</v>
      </c>
      <c r="AD17" s="18">
        <f>INDEX(HR_Input!$B$22:$BI$26,MATCH('Residential Bills_Yr 4_6 Un_HR'!$A17,HR_Input!$A$22:$A$26,0),MATCH('Residential Bills_Yr 4_6 Un_HR'!AD$13,HR_Input!$B$21:$BI$21,0))</f>
        <v>1.5866</v>
      </c>
      <c r="AE17" s="2">
        <f>IF($B$7&gt;HR_Input!M$113,HR_Input!M$113,'Residential Bills_Yr 4_6 Un_HR'!$B$7)</f>
        <v>6</v>
      </c>
      <c r="AF17" s="14">
        <f>ROUND(IFERROR(AD17*AE17," "),2)</f>
        <v>9.52</v>
      </c>
      <c r="AH17" s="18">
        <f>INDEX(HR_Input!$B$22:$BI$26,MATCH('Residential Bills_Yr 4_6 Un_HR'!$A17,HR_Input!$A$22:$A$26,0),MATCH('Residential Bills_Yr 4_6 Un_HR'!AH$13,HR_Input!$B$21:$BI$21,0))</f>
        <v>1.5866</v>
      </c>
      <c r="AI17" s="2">
        <f>IF($B$7&gt;HR_Input!N$113,HR_Input!N$113,'Residential Bills_Yr 4_6 Un_HR'!$B$7)</f>
        <v>6</v>
      </c>
      <c r="AJ17" s="14">
        <f>ROUND(IFERROR(AH17*AI17," "),2)</f>
        <v>9.52</v>
      </c>
      <c r="AL17" s="18">
        <f>INDEX(HR_Input!$B$22:$BI$26,MATCH('Residential Bills_Yr 4_6 Un_HR'!$A17,HR_Input!$A$22:$A$26,0),MATCH('Residential Bills_Yr 4_6 Un_HR'!AL$13,HR_Input!$B$21:$BI$21,0))</f>
        <v>1.5866</v>
      </c>
      <c r="AM17" s="2">
        <f>IF($B$7&gt;HR_Input!O$113,HR_Input!O$113,'Residential Bills_Yr 4_6 Un_HR'!$B$7)</f>
        <v>6</v>
      </c>
      <c r="AN17" s="14">
        <f>ROUND(IFERROR(AL17*AM17," "),2)</f>
        <v>9.52</v>
      </c>
      <c r="AP17" s="18">
        <f>INDEX(HR_Input!$B$22:$BI$26,MATCH('Residential Bills_Yr 4_6 Un_HR'!$A17,HR_Input!$A$22:$A$26,0),MATCH('Residential Bills_Yr 4_6 Un_HR'!AP$13,HR_Input!$B$21:$BI$21,0))</f>
        <v>1.5866</v>
      </c>
      <c r="AQ17" s="2">
        <f>IF($B$7&gt;HR_Input!P$113,HR_Input!P$113,'Residential Bills_Yr 4_6 Un_HR'!$B$7)</f>
        <v>6</v>
      </c>
      <c r="AR17" s="14">
        <f>ROUND(IFERROR(AP17*AQ17," "),2)</f>
        <v>9.52</v>
      </c>
      <c r="AS17" s="6"/>
      <c r="AT17" s="18">
        <f>INDEX(HR_Input!$B$22:$BI$26,MATCH('Residential Bills_Yr 4_6 Un_HR'!$A17,HR_Input!$A$22:$A$26,0),MATCH('Residential Bills_Yr 4_6 Un_HR'!AT$13,HR_Input!$B$21:$BI$21,0))</f>
        <v>1.5866</v>
      </c>
      <c r="AU17" s="2">
        <f>IF($B$7&gt;HR_Input!Q$113,HR_Input!Q$113,'Residential Bills_Yr 4_6 Un_HR'!$B$7)</f>
        <v>6</v>
      </c>
      <c r="AV17" s="14">
        <f>ROUND(IFERROR(AT17*AU17," "),2)</f>
        <v>9.52</v>
      </c>
    </row>
    <row r="18" spans="1:48" x14ac:dyDescent="0.25">
      <c r="A18" t="str">
        <f>HR_Input!A23</f>
        <v>Tier 2</v>
      </c>
      <c r="B18" s="18">
        <f>INDEX(HR_Input!$B$22:$BI$26,MATCH('Residential Bills_Yr 4_6 Un_HR'!$A18,HR_Input!$A$22:$A$26,0),MATCH('Residential Bills_Yr 4_6 Un_HR'!B$13,HR_Input!$B$21:$BI$21,0))</f>
        <v>6.2985000000000007</v>
      </c>
      <c r="C18" s="2">
        <f>IF(($B$7-C17)&gt;HR_Input!F$114,HR_Input!F$114,($B$7-C17))</f>
        <v>0</v>
      </c>
      <c r="D18" s="14">
        <f>ROUND(IFERROR(B18*C18," "),2)</f>
        <v>0</v>
      </c>
      <c r="F18" s="18">
        <f>INDEX(HR_Input!$B$22:$BI$26,MATCH('Residential Bills_Yr 4_6 Un_HR'!$A18,HR_Input!$A$22:$A$26,0),MATCH('Residential Bills_Yr 4_6 Un_HR'!F$13,HR_Input!$B$21:$BI$21,0))</f>
        <v>6.2985000000000007</v>
      </c>
      <c r="G18" s="2">
        <f>IF(($B$7-G17)&gt;HR_Input!G$114,HR_Input!G$114,($B$7-G17))</f>
        <v>0</v>
      </c>
      <c r="H18" s="14">
        <f>ROUND(IFERROR(F18*G18," "),2)</f>
        <v>0</v>
      </c>
      <c r="J18" s="18">
        <f>INDEX(HR_Input!$B$22:$BI$26,MATCH('Residential Bills_Yr 4_6 Un_HR'!$A18,HR_Input!$A$22:$A$26,0),MATCH('Residential Bills_Yr 4_6 Un_HR'!J$13,HR_Input!$B$21:$BI$21,0))</f>
        <v>6.2985000000000007</v>
      </c>
      <c r="K18" s="2">
        <f>IF(($B$7-K17)&gt;HR_Input!H$114,HR_Input!H$114,($B$7-K17))</f>
        <v>0</v>
      </c>
      <c r="L18" s="14">
        <f>ROUND(IFERROR(J18*K18," "),2)</f>
        <v>0</v>
      </c>
      <c r="N18" s="18">
        <f>INDEX(HR_Input!$B$22:$BI$26,MATCH('Residential Bills_Yr 4_6 Un_HR'!$A18,HR_Input!$A$22:$A$26,0),MATCH('Residential Bills_Yr 4_6 Un_HR'!N$13,HR_Input!$B$21:$BI$21,0))</f>
        <v>6.2985000000000007</v>
      </c>
      <c r="O18" s="2">
        <f>IF(($B$7-O17)&gt;HR_Input!I$114,HR_Input!I$114,($B$7-O17))</f>
        <v>0</v>
      </c>
      <c r="P18" s="14">
        <f>ROUND(IFERROR(N18*O18," "),2)</f>
        <v>0</v>
      </c>
      <c r="R18" s="18">
        <f>INDEX(HR_Input!$B$22:$BI$26,MATCH('Residential Bills_Yr 4_6 Un_HR'!$A18,HR_Input!$A$22:$A$26,0),MATCH('Residential Bills_Yr 4_6 Un_HR'!R$13,HR_Input!$B$21:$BI$21,0))</f>
        <v>6.2985000000000007</v>
      </c>
      <c r="S18" s="2">
        <f>IF(($B$7-S17)&gt;HR_Input!J$114,HR_Input!J$114,($B$7-S17))</f>
        <v>0</v>
      </c>
      <c r="T18" s="14">
        <f>ROUND(IFERROR(R18*S18," "),2)</f>
        <v>0</v>
      </c>
      <c r="V18" s="18">
        <f>INDEX(HR_Input!$B$22:$BI$26,MATCH('Residential Bills_Yr 4_6 Un_HR'!$A18,HR_Input!$A$22:$A$26,0),MATCH('Residential Bills_Yr 4_6 Un_HR'!V$13,HR_Input!$B$21:$BI$21,0))</f>
        <v>6.2985000000000007</v>
      </c>
      <c r="W18" s="2">
        <f>IF(($B$7-W17)&gt;HR_Input!K$114,HR_Input!K$114,($B$7-W17))</f>
        <v>0</v>
      </c>
      <c r="X18" s="14">
        <f>ROUND(IFERROR(V18*W18," "),2)</f>
        <v>0</v>
      </c>
      <c r="Z18" s="18">
        <f>INDEX(HR_Input!$B$22:$BI$26,MATCH('Residential Bills_Yr 4_6 Un_HR'!$A18,HR_Input!$A$22:$A$26,0),MATCH('Residential Bills_Yr 4_6 Un_HR'!Z$13,HR_Input!$B$21:$BI$21,0))</f>
        <v>6.2985000000000007</v>
      </c>
      <c r="AA18" s="2">
        <f>IF(($B$7-AA17)&gt;HR_Input!L$114,HR_Input!L$114,($B$7-AA17))</f>
        <v>0</v>
      </c>
      <c r="AB18" s="14">
        <f>ROUND(IFERROR(Z18*AA18," "),2)</f>
        <v>0</v>
      </c>
      <c r="AD18" s="18">
        <f>INDEX(HR_Input!$B$22:$BI$26,MATCH('Residential Bills_Yr 4_6 Un_HR'!$A18,HR_Input!$A$22:$A$26,0),MATCH('Residential Bills_Yr 4_6 Un_HR'!AD$13,HR_Input!$B$21:$BI$21,0))</f>
        <v>6.2985000000000007</v>
      </c>
      <c r="AE18" s="2">
        <f>IF(($B$7-AE17)&gt;HR_Input!M$114,HR_Input!M$114,($B$7-AE17))</f>
        <v>0</v>
      </c>
      <c r="AF18" s="14">
        <f>ROUND(IFERROR(AD18*AE18," "),2)</f>
        <v>0</v>
      </c>
      <c r="AH18" s="18">
        <f>INDEX(HR_Input!$B$22:$BI$26,MATCH('Residential Bills_Yr 4_6 Un_HR'!$A18,HR_Input!$A$22:$A$26,0),MATCH('Residential Bills_Yr 4_6 Un_HR'!AH$13,HR_Input!$B$21:$BI$21,0))</f>
        <v>6.2985000000000007</v>
      </c>
      <c r="AI18" s="2">
        <f>IF(($B$7-AI17)&gt;HR_Input!N$114,HR_Input!N$114,($B$7-AI17))</f>
        <v>0</v>
      </c>
      <c r="AJ18" s="14">
        <f>ROUND(IFERROR(AH18*AI18," "),2)</f>
        <v>0</v>
      </c>
      <c r="AL18" s="18">
        <f>INDEX(HR_Input!$B$22:$BI$26,MATCH('Residential Bills_Yr 4_6 Un_HR'!$A18,HR_Input!$A$22:$A$26,0),MATCH('Residential Bills_Yr 4_6 Un_HR'!AL$13,HR_Input!$B$21:$BI$21,0))</f>
        <v>6.2985000000000007</v>
      </c>
      <c r="AM18" s="2">
        <f>IF(($B$7-AM17)&gt;HR_Input!O$114,HR_Input!O$114,($B$7-AM17))</f>
        <v>0</v>
      </c>
      <c r="AN18" s="14">
        <f>ROUND(IFERROR(AL18*AM18," "),2)</f>
        <v>0</v>
      </c>
      <c r="AP18" s="18">
        <f>INDEX(HR_Input!$B$22:$BI$26,MATCH('Residential Bills_Yr 4_6 Un_HR'!$A18,HR_Input!$A$22:$A$26,0),MATCH('Residential Bills_Yr 4_6 Un_HR'!AP$13,HR_Input!$B$21:$BI$21,0))</f>
        <v>6.2985000000000007</v>
      </c>
      <c r="AQ18" s="2">
        <f>IF(($B$7-AQ17)&gt;HR_Input!P$114,HR_Input!P$114,($B$7-AQ17))</f>
        <v>0</v>
      </c>
      <c r="AR18" s="14">
        <f>ROUND(IFERROR(AP18*AQ18," "),2)</f>
        <v>0</v>
      </c>
      <c r="AS18" s="6"/>
      <c r="AT18" s="18">
        <f>INDEX(HR_Input!$B$22:$BI$26,MATCH('Residential Bills_Yr 4_6 Un_HR'!$A18,HR_Input!$A$22:$A$26,0),MATCH('Residential Bills_Yr 4_6 Un_HR'!AT$13,HR_Input!$B$21:$BI$21,0))</f>
        <v>6.2985000000000007</v>
      </c>
      <c r="AU18" s="2">
        <f>IF(($B$7-AU17)&gt;HR_Input!Q$114,HR_Input!Q$114,($B$7-AU17))</f>
        <v>0</v>
      </c>
      <c r="AV18" s="14">
        <f>ROUND(IFERROR(AT18*AU18," "),2)</f>
        <v>0</v>
      </c>
    </row>
    <row r="19" spans="1:48" x14ac:dyDescent="0.25">
      <c r="A19" t="str">
        <f>HR_Input!A24</f>
        <v>Tier 3</v>
      </c>
      <c r="B19" s="18">
        <f>INDEX(HR_Input!$B$22:$BI$26,MATCH('Residential Bills_Yr 4_6 Un_HR'!$A19,HR_Input!$A$22:$A$26,0),MATCH('Residential Bills_Yr 4_6 Un_HR'!B$13,HR_Input!$B$21:$BI$21,0))</f>
        <v>12.581100000000001</v>
      </c>
      <c r="C19" s="2">
        <f>IF(OR(HR_Input!F$111="Tier 4",HR_Input!F$111="Tier 5"),IF(('Residential Bills_Yr 4_6 Un_HR'!$B$7-'Residential Bills_Yr 4_6 Un_HR'!C17-'Residential Bills_Yr 4_6 Un_HR'!C18)&gt;HR_Input!F$115,HR_Input!F$115,('Residential Bills_Yr 4_6 Un_HR'!$B$7-'Residential Bills_Yr 4_6 Un_HR'!C17-'Residential Bills_Yr 4_6 Un_HR'!C18)),('Residential Bills_Yr 4_6 Un_HR'!$B$7-'Residential Bills_Yr 4_6 Un_HR'!C17-'Residential Bills_Yr 4_6 Un_HR'!C18))</f>
        <v>0</v>
      </c>
      <c r="D19" s="14">
        <f>ROUND(IFERROR(B19*C19," "),2)</f>
        <v>0</v>
      </c>
      <c r="F19" s="18">
        <f>INDEX(HR_Input!$B$22:$BI$26,MATCH('Residential Bills_Yr 4_6 Un_HR'!$A19,HR_Input!$A$22:$A$26,0),MATCH('Residential Bills_Yr 4_6 Un_HR'!F$13,HR_Input!$B$21:$BI$21,0))</f>
        <v>12.581100000000001</v>
      </c>
      <c r="G19" s="2">
        <f>IF(OR(HR_Input!G$111="Tier 4",HR_Input!G$111="Tier 5"),IF(('Residential Bills_Yr 4_6 Un_HR'!$B$7-'Residential Bills_Yr 4_6 Un_HR'!G17-'Residential Bills_Yr 4_6 Un_HR'!G18)&gt;HR_Input!G$115,HR_Input!G$115,('Residential Bills_Yr 4_6 Un_HR'!$B$7-'Residential Bills_Yr 4_6 Un_HR'!G17-'Residential Bills_Yr 4_6 Un_HR'!G18)),('Residential Bills_Yr 4_6 Un_HR'!$B$7-'Residential Bills_Yr 4_6 Un_HR'!G17-'Residential Bills_Yr 4_6 Un_HR'!G18))</f>
        <v>0</v>
      </c>
      <c r="H19" s="14">
        <f>ROUND(IFERROR(F19*G19," "),2)</f>
        <v>0</v>
      </c>
      <c r="J19" s="18">
        <f>INDEX(HR_Input!$B$22:$BI$26,MATCH('Residential Bills_Yr 4_6 Un_HR'!$A19,HR_Input!$A$22:$A$26,0),MATCH('Residential Bills_Yr 4_6 Un_HR'!J$13,HR_Input!$B$21:$BI$21,0))</f>
        <v>12.581100000000001</v>
      </c>
      <c r="K19" s="2">
        <f>IF(OR(HR_Input!H$111="Tier 4",HR_Input!H$111="Tier 5"),IF(('Residential Bills_Yr 4_6 Un_HR'!$B$7-'Residential Bills_Yr 4_6 Un_HR'!K17-'Residential Bills_Yr 4_6 Un_HR'!K18)&gt;HR_Input!H$115,HR_Input!H$115,('Residential Bills_Yr 4_6 Un_HR'!$B$7-'Residential Bills_Yr 4_6 Un_HR'!K17-'Residential Bills_Yr 4_6 Un_HR'!K18)),('Residential Bills_Yr 4_6 Un_HR'!$B$7-'Residential Bills_Yr 4_6 Un_HR'!K17-'Residential Bills_Yr 4_6 Un_HR'!K18))</f>
        <v>0</v>
      </c>
      <c r="L19" s="14">
        <f>ROUND(IFERROR(J19*K19," "),2)</f>
        <v>0</v>
      </c>
      <c r="N19" s="18">
        <f>INDEX(HR_Input!$B$22:$BI$26,MATCH('Residential Bills_Yr 4_6 Un_HR'!$A19,HR_Input!$A$22:$A$26,0),MATCH('Residential Bills_Yr 4_6 Un_HR'!N$13,HR_Input!$B$21:$BI$21,0))</f>
        <v>12.581100000000001</v>
      </c>
      <c r="O19" s="2">
        <f>IF(OR(HR_Input!I$111="Tier 4",HR_Input!I$111="Tier 5"),IF(('Residential Bills_Yr 4_6 Un_HR'!$B$7-'Residential Bills_Yr 4_6 Un_HR'!O17-'Residential Bills_Yr 4_6 Un_HR'!O18)&gt;HR_Input!I$115,HR_Input!I$115,('Residential Bills_Yr 4_6 Un_HR'!$B$7-'Residential Bills_Yr 4_6 Un_HR'!O17-'Residential Bills_Yr 4_6 Un_HR'!O18)),('Residential Bills_Yr 4_6 Un_HR'!$B$7-'Residential Bills_Yr 4_6 Un_HR'!O17-'Residential Bills_Yr 4_6 Un_HR'!O18))</f>
        <v>0</v>
      </c>
      <c r="P19" s="14">
        <f>ROUND(IFERROR(N19*O19," "),2)</f>
        <v>0</v>
      </c>
      <c r="R19" s="18">
        <f>INDEX(HR_Input!$B$22:$BI$26,MATCH('Residential Bills_Yr 4_6 Un_HR'!$A19,HR_Input!$A$22:$A$26,0),MATCH('Residential Bills_Yr 4_6 Un_HR'!R$13,HR_Input!$B$21:$BI$21,0))</f>
        <v>12.581100000000001</v>
      </c>
      <c r="S19" s="2">
        <f>IF(OR(HR_Input!J$111="Tier 4",HR_Input!J$111="Tier 5"),IF(('Residential Bills_Yr 4_6 Un_HR'!$B$7-'Residential Bills_Yr 4_6 Un_HR'!S17-'Residential Bills_Yr 4_6 Un_HR'!S18)&gt;HR_Input!J$115,HR_Input!J$115,('Residential Bills_Yr 4_6 Un_HR'!$B$7-'Residential Bills_Yr 4_6 Un_HR'!S17-'Residential Bills_Yr 4_6 Un_HR'!S18)),('Residential Bills_Yr 4_6 Un_HR'!$B$7-'Residential Bills_Yr 4_6 Un_HR'!S17-'Residential Bills_Yr 4_6 Un_HR'!S18))</f>
        <v>0</v>
      </c>
      <c r="T19" s="14">
        <f>ROUND(IFERROR(R19*S19," "),2)</f>
        <v>0</v>
      </c>
      <c r="V19" s="18">
        <f>INDEX(HR_Input!$B$22:$BI$26,MATCH('Residential Bills_Yr 4_6 Un_HR'!$A19,HR_Input!$A$22:$A$26,0),MATCH('Residential Bills_Yr 4_6 Un_HR'!V$13,HR_Input!$B$21:$BI$21,0))</f>
        <v>12.581100000000001</v>
      </c>
      <c r="W19" s="2">
        <f>IF(OR(HR_Input!K$111="Tier 4",HR_Input!K$111="Tier 5"),IF(('Residential Bills_Yr 4_6 Un_HR'!$B$7-'Residential Bills_Yr 4_6 Un_HR'!W17-'Residential Bills_Yr 4_6 Un_HR'!W18)&gt;HR_Input!K$115,HR_Input!K$115,('Residential Bills_Yr 4_6 Un_HR'!$B$7-'Residential Bills_Yr 4_6 Un_HR'!W17-'Residential Bills_Yr 4_6 Un_HR'!W18)),('Residential Bills_Yr 4_6 Un_HR'!$B$7-'Residential Bills_Yr 4_6 Un_HR'!W17-'Residential Bills_Yr 4_6 Un_HR'!W18))</f>
        <v>0</v>
      </c>
      <c r="X19" s="14">
        <f>ROUND(IFERROR(V19*W19," "),2)</f>
        <v>0</v>
      </c>
      <c r="Z19" s="18">
        <f>INDEX(HR_Input!$B$22:$BI$26,MATCH('Residential Bills_Yr 4_6 Un_HR'!$A19,HR_Input!$A$22:$A$26,0),MATCH('Residential Bills_Yr 4_6 Un_HR'!Z$13,HR_Input!$B$21:$BI$21,0))</f>
        <v>12.581100000000001</v>
      </c>
      <c r="AA19" s="2">
        <f>IF(OR(HR_Input!L$111="Tier 4",HR_Input!L$111="Tier 5"),IF(('Residential Bills_Yr 4_6 Un_HR'!$B$7-'Residential Bills_Yr 4_6 Un_HR'!AA17-'Residential Bills_Yr 4_6 Un_HR'!AA18)&gt;HR_Input!L$115,HR_Input!L$115,('Residential Bills_Yr 4_6 Un_HR'!$B$7-'Residential Bills_Yr 4_6 Un_HR'!AA17-'Residential Bills_Yr 4_6 Un_HR'!AA18)),('Residential Bills_Yr 4_6 Un_HR'!$B$7-'Residential Bills_Yr 4_6 Un_HR'!AA17-'Residential Bills_Yr 4_6 Un_HR'!AA18))</f>
        <v>0</v>
      </c>
      <c r="AB19" s="14">
        <f>ROUND(IFERROR(Z19*AA19," "),2)</f>
        <v>0</v>
      </c>
      <c r="AD19" s="18">
        <f>INDEX(HR_Input!$B$22:$BI$26,MATCH('Residential Bills_Yr 4_6 Un_HR'!$A19,HR_Input!$A$22:$A$26,0),MATCH('Residential Bills_Yr 4_6 Un_HR'!AD$13,HR_Input!$B$21:$BI$21,0))</f>
        <v>12.581100000000001</v>
      </c>
      <c r="AE19" s="2">
        <f>IF(OR(HR_Input!M$111="Tier 4",HR_Input!M$111="Tier 5"),IF(('Residential Bills_Yr 4_6 Un_HR'!$B$7-'Residential Bills_Yr 4_6 Un_HR'!AE17-'Residential Bills_Yr 4_6 Un_HR'!AE18)&gt;HR_Input!M$115,HR_Input!M$115,('Residential Bills_Yr 4_6 Un_HR'!$B$7-'Residential Bills_Yr 4_6 Un_HR'!AE17-'Residential Bills_Yr 4_6 Un_HR'!AE18)),('Residential Bills_Yr 4_6 Un_HR'!$B$7-'Residential Bills_Yr 4_6 Un_HR'!AE17-'Residential Bills_Yr 4_6 Un_HR'!AE18))</f>
        <v>0</v>
      </c>
      <c r="AF19" s="14">
        <f>ROUND(IFERROR(AD19*AE19," "),2)</f>
        <v>0</v>
      </c>
      <c r="AH19" s="18">
        <f>INDEX(HR_Input!$B$22:$BI$26,MATCH('Residential Bills_Yr 4_6 Un_HR'!$A19,HR_Input!$A$22:$A$26,0),MATCH('Residential Bills_Yr 4_6 Un_HR'!AH$13,HR_Input!$B$21:$BI$21,0))</f>
        <v>12.581100000000001</v>
      </c>
      <c r="AI19" s="2">
        <f>IF(OR(HR_Input!N$111="Tier 4",HR_Input!N$111="Tier 5"),IF(('Residential Bills_Yr 4_6 Un_HR'!$B$7-'Residential Bills_Yr 4_6 Un_HR'!AI17-'Residential Bills_Yr 4_6 Un_HR'!AI18)&gt;HR_Input!N$115,HR_Input!N$115,('Residential Bills_Yr 4_6 Un_HR'!$B$7-'Residential Bills_Yr 4_6 Un_HR'!AI17-'Residential Bills_Yr 4_6 Un_HR'!AI18)),('Residential Bills_Yr 4_6 Un_HR'!$B$7-'Residential Bills_Yr 4_6 Un_HR'!AI17-'Residential Bills_Yr 4_6 Un_HR'!AI18))</f>
        <v>0</v>
      </c>
      <c r="AJ19" s="14">
        <f>ROUND(IFERROR(AH19*AI19," "),2)</f>
        <v>0</v>
      </c>
      <c r="AL19" s="18">
        <f>INDEX(HR_Input!$B$22:$BI$26,MATCH('Residential Bills_Yr 4_6 Un_HR'!$A19,HR_Input!$A$22:$A$26,0),MATCH('Residential Bills_Yr 4_6 Un_HR'!AL$13,HR_Input!$B$21:$BI$21,0))</f>
        <v>12.581100000000001</v>
      </c>
      <c r="AM19" s="2">
        <f>IF(OR(HR_Input!O$111="Tier 4",HR_Input!O$111="Tier 5"),IF(('Residential Bills_Yr 4_6 Un_HR'!$B$7-'Residential Bills_Yr 4_6 Un_HR'!AM17-'Residential Bills_Yr 4_6 Un_HR'!AM18)&gt;HR_Input!O$115,HR_Input!O$115,('Residential Bills_Yr 4_6 Un_HR'!$B$7-'Residential Bills_Yr 4_6 Un_HR'!AM17-'Residential Bills_Yr 4_6 Un_HR'!AM18)),('Residential Bills_Yr 4_6 Un_HR'!$B$7-'Residential Bills_Yr 4_6 Un_HR'!AM17-'Residential Bills_Yr 4_6 Un_HR'!AM18))</f>
        <v>0</v>
      </c>
      <c r="AN19" s="14">
        <f>ROUND(IFERROR(AL19*AM19," "),2)</f>
        <v>0</v>
      </c>
      <c r="AP19" s="18">
        <f>INDEX(HR_Input!$B$22:$BI$26,MATCH('Residential Bills_Yr 4_6 Un_HR'!$A19,HR_Input!$A$22:$A$26,0),MATCH('Residential Bills_Yr 4_6 Un_HR'!AP$13,HR_Input!$B$21:$BI$21,0))</f>
        <v>12.581100000000001</v>
      </c>
      <c r="AQ19" s="2">
        <f>IF(OR(HR_Input!P$111="Tier 4",HR_Input!P$111="Tier 5"),IF(('Residential Bills_Yr 4_6 Un_HR'!$B$7-'Residential Bills_Yr 4_6 Un_HR'!AQ17-'Residential Bills_Yr 4_6 Un_HR'!AQ18)&gt;HR_Input!P$115,HR_Input!P$115,('Residential Bills_Yr 4_6 Un_HR'!$B$7-'Residential Bills_Yr 4_6 Un_HR'!AQ17-'Residential Bills_Yr 4_6 Un_HR'!AQ18)),('Residential Bills_Yr 4_6 Un_HR'!$B$7-'Residential Bills_Yr 4_6 Un_HR'!AQ17-'Residential Bills_Yr 4_6 Un_HR'!AQ18))</f>
        <v>0</v>
      </c>
      <c r="AR19" s="14">
        <f>ROUND(IFERROR(AP19*AQ19," "),2)</f>
        <v>0</v>
      </c>
      <c r="AS19" s="6"/>
      <c r="AT19" s="18">
        <f>INDEX(HR_Input!$B$22:$BI$26,MATCH('Residential Bills_Yr 4_6 Un_HR'!$A19,HR_Input!$A$22:$A$26,0),MATCH('Residential Bills_Yr 4_6 Un_HR'!AT$13,HR_Input!$B$21:$BI$21,0))</f>
        <v>12.581100000000001</v>
      </c>
      <c r="AU19" s="2">
        <f>IF(OR(HR_Input!Q$111="Tier 4",HR_Input!Q$111="Tier 5"),IF(('Residential Bills_Yr 4_6 Un_HR'!$B$7-'Residential Bills_Yr 4_6 Un_HR'!AU17-'Residential Bills_Yr 4_6 Un_HR'!AU18)&gt;HR_Input!Q$115,HR_Input!Q$115,('Residential Bills_Yr 4_6 Un_HR'!$B$7-'Residential Bills_Yr 4_6 Un_HR'!AU17-'Residential Bills_Yr 4_6 Un_HR'!AU18)),('Residential Bills_Yr 4_6 Un_HR'!$B$7-'Residential Bills_Yr 4_6 Un_HR'!AU17-'Residential Bills_Yr 4_6 Un_HR'!AU18))</f>
        <v>0</v>
      </c>
      <c r="AV19" s="14">
        <f>ROUND(IFERROR(AT19*AU19," "),2)</f>
        <v>0</v>
      </c>
    </row>
    <row r="20" spans="1:48" ht="14.45" hidden="1" customHeight="1" x14ac:dyDescent="0.25">
      <c r="A20" t="str">
        <f>HR_Input!A25</f>
        <v>Tier 4</v>
      </c>
      <c r="B20" s="18">
        <f>INDEX(HR_Input!$B$22:$BI$26,MATCH('Residential Bills_Yr 4_6 Un_HR'!$A20,HR_Input!$A$22:$A$26,0),MATCH('Residential Bills_Yr 4_6 Un_HR'!B$13,HR_Input!$B$21:$BI$21,0))</f>
        <v>25.1464</v>
      </c>
      <c r="C20" s="2">
        <f>IF(HR_Input!F$111="Tier 4",($B$7-C17-C18-C19),IF(HR_Input!F$111="Tier 5",IF(('Residential Bills_Yr 4_6 Un_HR'!$B$7-'Residential Bills_Yr 4_6 Un_HR'!C17-'Residential Bills_Yr 4_6 Un_HR'!C18-'Residential Bills_Yr 4_6 Un_HR'!C19)&gt;HR_Input!F$116,HR_Input!F$116,('Residential Bills_Yr 4_6 Un_HR'!$B$7-'Residential Bills_Yr 4_6 Un_HR'!C17-'Residential Bills_Yr 4_6 Un_HR'!C18-'Residential Bills_Yr 4_6 Un_HR'!C19))," "))</f>
        <v>0</v>
      </c>
      <c r="D20" s="14">
        <f t="shared" ref="D20:D21" si="0">IFERROR(B20*C20," ")</f>
        <v>0</v>
      </c>
      <c r="F20" s="18">
        <f>INDEX(HR_Input!$B$22:$BI$26,MATCH('Residential Bills_Yr 4_6 Un_HR'!$A20,HR_Input!$A$22:$A$26,0),MATCH('Residential Bills_Yr 4_6 Un_HR'!F$13,HR_Input!$B$21:$BI$21,0))</f>
        <v>25.1464</v>
      </c>
      <c r="G20" s="2">
        <f>IF(HR_Input!G$111="Tier 4",($B$7-G17-G18-G19),IF(HR_Input!G$111="Tier 5",IF(('Residential Bills_Yr 4_6 Un_HR'!$B$7-'Residential Bills_Yr 4_6 Un_HR'!G17-'Residential Bills_Yr 4_6 Un_HR'!G18-'Residential Bills_Yr 4_6 Un_HR'!G19)&gt;HR_Input!G$116,HR_Input!G$116,('Residential Bills_Yr 4_6 Un_HR'!$B$7-'Residential Bills_Yr 4_6 Un_HR'!G17-'Residential Bills_Yr 4_6 Un_HR'!G18-'Residential Bills_Yr 4_6 Un_HR'!G19))," "))</f>
        <v>0</v>
      </c>
      <c r="H20" s="14">
        <f t="shared" ref="H20:H21" si="1">IFERROR(F20*G20," ")</f>
        <v>0</v>
      </c>
      <c r="J20" s="18">
        <f>INDEX(HR_Input!$B$22:$BI$26,MATCH('Residential Bills_Yr 4_6 Un_HR'!$A20,HR_Input!$A$22:$A$26,0),MATCH('Residential Bills_Yr 4_6 Un_HR'!J$13,HR_Input!$B$21:$BI$21,0))</f>
        <v>25.1464</v>
      </c>
      <c r="K20" s="2">
        <f>IF(HR_Input!H$111="Tier 4",($B$7-K17-K18-K19),IF(HR_Input!H$111="Tier 5",IF(('Residential Bills_Yr 4_6 Un_HR'!$B$7-'Residential Bills_Yr 4_6 Un_HR'!K17-'Residential Bills_Yr 4_6 Un_HR'!K18-'Residential Bills_Yr 4_6 Un_HR'!K19)&gt;HR_Input!H$116,HR_Input!H$116,('Residential Bills_Yr 4_6 Un_HR'!$B$7-'Residential Bills_Yr 4_6 Un_HR'!K17-'Residential Bills_Yr 4_6 Un_HR'!K18-'Residential Bills_Yr 4_6 Un_HR'!K19))," "))</f>
        <v>0</v>
      </c>
      <c r="L20" s="14">
        <f t="shared" ref="L20:L21" si="2">IFERROR(J20*K20," ")</f>
        <v>0</v>
      </c>
      <c r="N20" s="18">
        <f>INDEX(HR_Input!$B$22:$BI$26,MATCH('Residential Bills_Yr 4_6 Un_HR'!$A20,HR_Input!$A$22:$A$26,0),MATCH('Residential Bills_Yr 4_6 Un_HR'!N$13,HR_Input!$B$21:$BI$21,0))</f>
        <v>25.1464</v>
      </c>
      <c r="O20" s="2">
        <f>IF(HR_Input!I$111="Tier 4",($B$7-O17-O18-O19),IF(HR_Input!I$111="Tier 5",IF(('Residential Bills_Yr 4_6 Un_HR'!$B$7-'Residential Bills_Yr 4_6 Un_HR'!O17-'Residential Bills_Yr 4_6 Un_HR'!O18-'Residential Bills_Yr 4_6 Un_HR'!O19)&gt;HR_Input!I$116,HR_Input!I$116,('Residential Bills_Yr 4_6 Un_HR'!$B$7-'Residential Bills_Yr 4_6 Un_HR'!O17-'Residential Bills_Yr 4_6 Un_HR'!O18-'Residential Bills_Yr 4_6 Un_HR'!O19))," "))</f>
        <v>0</v>
      </c>
      <c r="P20" s="14">
        <f t="shared" ref="P20:P21" si="3">IFERROR(N20*O20," ")</f>
        <v>0</v>
      </c>
      <c r="R20" s="18">
        <f>INDEX(HR_Input!$B$22:$BI$26,MATCH('Residential Bills_Yr 4_6 Un_HR'!$A20,HR_Input!$A$22:$A$26,0),MATCH('Residential Bills_Yr 4_6 Un_HR'!R$13,HR_Input!$B$21:$BI$21,0))</f>
        <v>25.1464</v>
      </c>
      <c r="S20" s="2">
        <f>IF(HR_Input!J$111="Tier 4",($B$7-S17-S18-S19),IF(HR_Input!J$111="Tier 5",IF(('Residential Bills_Yr 4_6 Un_HR'!$B$7-'Residential Bills_Yr 4_6 Un_HR'!S17-'Residential Bills_Yr 4_6 Un_HR'!S18-'Residential Bills_Yr 4_6 Un_HR'!S19)&gt;HR_Input!J$116,HR_Input!J$116,('Residential Bills_Yr 4_6 Un_HR'!$B$7-'Residential Bills_Yr 4_6 Un_HR'!S17-'Residential Bills_Yr 4_6 Un_HR'!S18-'Residential Bills_Yr 4_6 Un_HR'!S19))," "))</f>
        <v>0</v>
      </c>
      <c r="T20" s="14">
        <f t="shared" ref="T20:T21" si="4">IFERROR(R20*S20," ")</f>
        <v>0</v>
      </c>
      <c r="V20" s="18">
        <f>INDEX(HR_Input!$B$22:$BI$26,MATCH('Residential Bills_Yr 4_6 Un_HR'!$A20,HR_Input!$A$22:$A$26,0),MATCH('Residential Bills_Yr 4_6 Un_HR'!V$13,HR_Input!$B$21:$BI$21,0))</f>
        <v>25.1464</v>
      </c>
      <c r="W20" s="2">
        <f>IF(HR_Input!K$111="Tier 4",($B$7-W17-W18-W19),IF(HR_Input!K$111="Tier 5",IF(('Residential Bills_Yr 4_6 Un_HR'!$B$7-'Residential Bills_Yr 4_6 Un_HR'!W17-'Residential Bills_Yr 4_6 Un_HR'!W18-'Residential Bills_Yr 4_6 Un_HR'!W19)&gt;HR_Input!K$116,HR_Input!K$116,('Residential Bills_Yr 4_6 Un_HR'!$B$7-'Residential Bills_Yr 4_6 Un_HR'!W17-'Residential Bills_Yr 4_6 Un_HR'!W18-'Residential Bills_Yr 4_6 Un_HR'!W19))," "))</f>
        <v>0</v>
      </c>
      <c r="X20" s="14">
        <f t="shared" ref="X20:X21" si="5">IFERROR(V20*W20," ")</f>
        <v>0</v>
      </c>
      <c r="Z20" s="18">
        <f>INDEX(HR_Input!$B$22:$BI$26,MATCH('Residential Bills_Yr 4_6 Un_HR'!$A20,HR_Input!$A$22:$A$26,0),MATCH('Residential Bills_Yr 4_6 Un_HR'!Z$13,HR_Input!$B$21:$BI$21,0))</f>
        <v>25.1464</v>
      </c>
      <c r="AA20" s="2">
        <f>IF(HR_Input!L$111="Tier 4",($B$7-AA17-AA18-AA19),IF(HR_Input!L$111="Tier 5",IF(('Residential Bills_Yr 4_6 Un_HR'!$B$7-'Residential Bills_Yr 4_6 Un_HR'!AA17-'Residential Bills_Yr 4_6 Un_HR'!AA18-'Residential Bills_Yr 4_6 Un_HR'!AA19)&gt;HR_Input!L$116,HR_Input!L$116,('Residential Bills_Yr 4_6 Un_HR'!$B$7-'Residential Bills_Yr 4_6 Un_HR'!AA17-'Residential Bills_Yr 4_6 Un_HR'!AA18-'Residential Bills_Yr 4_6 Un_HR'!AA19))," "))</f>
        <v>0</v>
      </c>
      <c r="AB20" s="14">
        <f t="shared" ref="AB20:AB21" si="6">IFERROR(Z20*AA20," ")</f>
        <v>0</v>
      </c>
      <c r="AD20" s="18">
        <f>INDEX(HR_Input!$B$22:$BI$26,MATCH('Residential Bills_Yr 4_6 Un_HR'!$A20,HR_Input!$A$22:$A$26,0),MATCH('Residential Bills_Yr 4_6 Un_HR'!AD$13,HR_Input!$B$21:$BI$21,0))</f>
        <v>25.1464</v>
      </c>
      <c r="AE20" s="2">
        <f>IF(HR_Input!M$111="Tier 4",($B$7-AE17-AE18-AE19),IF(HR_Input!M$111="Tier 5",IF(('Residential Bills_Yr 4_6 Un_HR'!$B$7-'Residential Bills_Yr 4_6 Un_HR'!AE17-'Residential Bills_Yr 4_6 Un_HR'!AE18-'Residential Bills_Yr 4_6 Un_HR'!AE19)&gt;HR_Input!M$116,HR_Input!M$116,('Residential Bills_Yr 4_6 Un_HR'!$B$7-'Residential Bills_Yr 4_6 Un_HR'!AE17-'Residential Bills_Yr 4_6 Un_HR'!AE18-'Residential Bills_Yr 4_6 Un_HR'!AE19))," "))</f>
        <v>0</v>
      </c>
      <c r="AF20" s="14">
        <f t="shared" ref="AF20:AF21" si="7">IFERROR(AD20*AE20," ")</f>
        <v>0</v>
      </c>
      <c r="AH20" s="18">
        <f>INDEX(HR_Input!$B$22:$BI$26,MATCH('Residential Bills_Yr 4_6 Un_HR'!$A20,HR_Input!$A$22:$A$26,0),MATCH('Residential Bills_Yr 4_6 Un_HR'!AH$13,HR_Input!$B$21:$BI$21,0))</f>
        <v>25.1464</v>
      </c>
      <c r="AI20" s="2">
        <f>IF(HR_Input!N$111="Tier 4",($B$7-AI17-AI18-AI19),IF(HR_Input!N$111="Tier 5",IF(('Residential Bills_Yr 4_6 Un_HR'!$B$7-'Residential Bills_Yr 4_6 Un_HR'!AI17-'Residential Bills_Yr 4_6 Un_HR'!AI18-'Residential Bills_Yr 4_6 Un_HR'!AI19)&gt;HR_Input!N$116,HR_Input!N$116,('Residential Bills_Yr 4_6 Un_HR'!$B$7-'Residential Bills_Yr 4_6 Un_HR'!AI17-'Residential Bills_Yr 4_6 Un_HR'!AI18-'Residential Bills_Yr 4_6 Un_HR'!AI19))," "))</f>
        <v>0</v>
      </c>
      <c r="AJ20" s="14">
        <f t="shared" ref="AJ20:AJ21" si="8">IFERROR(AH20*AI20," ")</f>
        <v>0</v>
      </c>
      <c r="AL20" s="18">
        <f>INDEX(HR_Input!$B$22:$BI$26,MATCH('Residential Bills_Yr 4_6 Un_HR'!$A20,HR_Input!$A$22:$A$26,0),MATCH('Residential Bills_Yr 4_6 Un_HR'!AL$13,HR_Input!$B$21:$BI$21,0))</f>
        <v>25.1464</v>
      </c>
      <c r="AM20" s="2">
        <f>IF(HR_Input!O$111="Tier 4",($B$7-AM17-AM18-AM19),IF(HR_Input!O$111="Tier 5",IF(('Residential Bills_Yr 4_6 Un_HR'!$B$7-'Residential Bills_Yr 4_6 Un_HR'!AM17-'Residential Bills_Yr 4_6 Un_HR'!AM18-'Residential Bills_Yr 4_6 Un_HR'!AM19)&gt;HR_Input!O$116,HR_Input!O$116,('Residential Bills_Yr 4_6 Un_HR'!$B$7-'Residential Bills_Yr 4_6 Un_HR'!AM17-'Residential Bills_Yr 4_6 Un_HR'!AM18-'Residential Bills_Yr 4_6 Un_HR'!AM19))," "))</f>
        <v>0</v>
      </c>
      <c r="AN20" s="14">
        <f t="shared" ref="AN20:AN21" si="9">IFERROR(AL20*AM20," ")</f>
        <v>0</v>
      </c>
      <c r="AP20" s="18">
        <f>INDEX(HR_Input!$B$22:$BI$26,MATCH('Residential Bills_Yr 4_6 Un_HR'!$A20,HR_Input!$A$22:$A$26,0),MATCH('Residential Bills_Yr 4_6 Un_HR'!AP$13,HR_Input!$B$21:$BI$21,0))</f>
        <v>25.1464</v>
      </c>
      <c r="AQ20" s="2">
        <f>IF(HR_Input!P$111="Tier 4",($B$7-AQ17-AQ18-AQ19),IF(HR_Input!P$111="Tier 5",IF(('Residential Bills_Yr 4_6 Un_HR'!$B$7-'Residential Bills_Yr 4_6 Un_HR'!AQ17-'Residential Bills_Yr 4_6 Un_HR'!AQ18-'Residential Bills_Yr 4_6 Un_HR'!AQ19)&gt;HR_Input!P$116,HR_Input!P$116,('Residential Bills_Yr 4_6 Un_HR'!$B$7-'Residential Bills_Yr 4_6 Un_HR'!AQ17-'Residential Bills_Yr 4_6 Un_HR'!AQ18-'Residential Bills_Yr 4_6 Un_HR'!AQ19))," "))</f>
        <v>0</v>
      </c>
      <c r="AR20" s="14">
        <f t="shared" ref="AR20:AR21" si="10">IFERROR(AP20*AQ20," ")</f>
        <v>0</v>
      </c>
      <c r="AS20" s="6"/>
      <c r="AT20" s="18">
        <f>INDEX(HR_Input!$B$22:$BI$26,MATCH('Residential Bills_Yr 4_6 Un_HR'!$A20,HR_Input!$A$22:$A$26,0),MATCH('Residential Bills_Yr 4_6 Un_HR'!AT$13,HR_Input!$B$21:$BI$21,0))</f>
        <v>25.1464</v>
      </c>
      <c r="AU20" s="2">
        <f>IF(HR_Input!Q$111="Tier 4",($B$7-AU17-AU18-AU19),IF(HR_Input!Q$111="Tier 5",IF(('Residential Bills_Yr 4_6 Un_HR'!$B$7-'Residential Bills_Yr 4_6 Un_HR'!AU17-'Residential Bills_Yr 4_6 Un_HR'!AU18-'Residential Bills_Yr 4_6 Un_HR'!AU19)&gt;HR_Input!Q$116,HR_Input!Q$116,('Residential Bills_Yr 4_6 Un_HR'!$B$7-'Residential Bills_Yr 4_6 Un_HR'!AU17-'Residential Bills_Yr 4_6 Un_HR'!AU18-'Residential Bills_Yr 4_6 Un_HR'!AU19))," "))</f>
        <v>0</v>
      </c>
      <c r="AV20" s="14">
        <f t="shared" ref="AV20:AV21" si="11">IFERROR(AT20*AU20," ")</f>
        <v>0</v>
      </c>
    </row>
    <row r="21" spans="1:48" ht="14.45" hidden="1" customHeight="1" x14ac:dyDescent="0.25">
      <c r="A21" t="str">
        <f>HR_Input!A26</f>
        <v>Tier 5</v>
      </c>
      <c r="B21" s="18">
        <f>INDEX(HR_Input!$B$22:$BI$26,MATCH('Residential Bills_Yr 4_6 Un_HR'!$A21,HR_Input!$A$22:$A$26,0),MATCH('Residential Bills_Yr 4_6 Un_HR'!B$13,HR_Input!$B$21:$BI$21,0))</f>
        <v>0</v>
      </c>
      <c r="C21" s="2" t="str">
        <f>IF(HR_Input!F$111="Tier 5",('Residential Bills_Yr 4_6 Un_HR'!$B$7-'Residential Bills_Yr 4_6 Un_HR'!C17-'Residential Bills_Yr 4_6 Un_HR'!C18-'Residential Bills_Yr 4_6 Un_HR'!C19-'Residential Bills_Yr 4_6 Un_HR'!C20)," ")</f>
        <v xml:space="preserve"> </v>
      </c>
      <c r="D21" s="14" t="str">
        <f t="shared" si="0"/>
        <v xml:space="preserve"> </v>
      </c>
      <c r="F21" s="18">
        <f>INDEX(HR_Input!$B$22:$BI$26,MATCH('Residential Bills_Yr 4_6 Un_HR'!$A21,HR_Input!$A$22:$A$26,0),MATCH('Residential Bills_Yr 4_6 Un_HR'!F$13,HR_Input!$B$21:$BI$21,0))</f>
        <v>0</v>
      </c>
      <c r="G21" s="2" t="str">
        <f>IF(HR_Input!G$111="Tier 5",('Residential Bills_Yr 4_6 Un_HR'!$B$7-'Residential Bills_Yr 4_6 Un_HR'!G17-'Residential Bills_Yr 4_6 Un_HR'!G18-'Residential Bills_Yr 4_6 Un_HR'!G19-'Residential Bills_Yr 4_6 Un_HR'!G20)," ")</f>
        <v xml:space="preserve"> </v>
      </c>
      <c r="H21" s="14" t="str">
        <f t="shared" si="1"/>
        <v xml:space="preserve"> </v>
      </c>
      <c r="J21" s="18">
        <f>INDEX(HR_Input!$B$22:$BI$26,MATCH('Residential Bills_Yr 4_6 Un_HR'!$A21,HR_Input!$A$22:$A$26,0),MATCH('Residential Bills_Yr 4_6 Un_HR'!J$13,HR_Input!$B$21:$BI$21,0))</f>
        <v>0</v>
      </c>
      <c r="K21" s="2" t="str">
        <f>IF(HR_Input!H$111="Tier 5",('Residential Bills_Yr 4_6 Un_HR'!$B$7-'Residential Bills_Yr 4_6 Un_HR'!K$17-'Residential Bills_Yr 4_6 Un_HR'!K$18-'Residential Bills_Yr 4_6 Un_HR'!K$19-'Residential Bills_Yr 4_6 Un_HR'!K$20)," ")</f>
        <v xml:space="preserve"> </v>
      </c>
      <c r="L21" s="14" t="str">
        <f t="shared" si="2"/>
        <v xml:space="preserve"> </v>
      </c>
      <c r="N21" s="18">
        <f>INDEX(HR_Input!$B$22:$BI$26,MATCH('Residential Bills_Yr 4_6 Un_HR'!$A21,HR_Input!$A$22:$A$26,0),MATCH('Residential Bills_Yr 4_6 Un_HR'!N$13,HR_Input!$B$21:$BI$21,0))</f>
        <v>0</v>
      </c>
      <c r="O21" s="2" t="str">
        <f>IF(HR_Input!I$111="Tier 5",('Residential Bills_Yr 4_6 Un_HR'!$B$7-'Residential Bills_Yr 4_6 Un_HR'!O$17-'Residential Bills_Yr 4_6 Un_HR'!O$18-'Residential Bills_Yr 4_6 Un_HR'!O$19-'Residential Bills_Yr 4_6 Un_HR'!O$20)," ")</f>
        <v xml:space="preserve"> </v>
      </c>
      <c r="P21" s="14" t="str">
        <f t="shared" si="3"/>
        <v xml:space="preserve"> </v>
      </c>
      <c r="R21" s="18">
        <f>INDEX(HR_Input!$B$22:$BI$26,MATCH('Residential Bills_Yr 4_6 Un_HR'!$A21,HR_Input!$A$22:$A$26,0),MATCH('Residential Bills_Yr 4_6 Un_HR'!R$13,HR_Input!$B$21:$BI$21,0))</f>
        <v>0</v>
      </c>
      <c r="S21" s="2" t="str">
        <f>IF(HR_Input!J$111="Tier 5",('Residential Bills_Yr 4_6 Un_HR'!$B$7-'Residential Bills_Yr 4_6 Un_HR'!S$17-'Residential Bills_Yr 4_6 Un_HR'!S$18-'Residential Bills_Yr 4_6 Un_HR'!S$19-'Residential Bills_Yr 4_6 Un_HR'!S$20)," ")</f>
        <v xml:space="preserve"> </v>
      </c>
      <c r="T21" s="14" t="str">
        <f t="shared" si="4"/>
        <v xml:space="preserve"> </v>
      </c>
      <c r="V21" s="18">
        <f>INDEX(HR_Input!$B$22:$BI$26,MATCH('Residential Bills_Yr 4_6 Un_HR'!$A21,HR_Input!$A$22:$A$26,0),MATCH('Residential Bills_Yr 4_6 Un_HR'!V$13,HR_Input!$B$21:$BI$21,0))</f>
        <v>0</v>
      </c>
      <c r="W21" s="2" t="str">
        <f>IF(HR_Input!K$111="Tier 5",('Residential Bills_Yr 4_6 Un_HR'!$B$7-'Residential Bills_Yr 4_6 Un_HR'!W$17-'Residential Bills_Yr 4_6 Un_HR'!W$18-'Residential Bills_Yr 4_6 Un_HR'!W$19-'Residential Bills_Yr 4_6 Un_HR'!W$20)," ")</f>
        <v xml:space="preserve"> </v>
      </c>
      <c r="X21" s="14" t="str">
        <f t="shared" si="5"/>
        <v xml:space="preserve"> </v>
      </c>
      <c r="Z21" s="18">
        <f>INDEX(HR_Input!$B$22:$BI$26,MATCH('Residential Bills_Yr 4_6 Un_HR'!$A21,HR_Input!$A$22:$A$26,0),MATCH('Residential Bills_Yr 4_6 Un_HR'!Z$13,HR_Input!$B$21:$BI$21,0))</f>
        <v>0</v>
      </c>
      <c r="AA21" s="2" t="str">
        <f>IF(HR_Input!L$111="Tier 5",('Residential Bills_Yr 4_6 Un_HR'!$B$7-'Residential Bills_Yr 4_6 Un_HR'!AA$17-'Residential Bills_Yr 4_6 Un_HR'!AA$18-'Residential Bills_Yr 4_6 Un_HR'!AA$19-'Residential Bills_Yr 4_6 Un_HR'!AA$20)," ")</f>
        <v xml:space="preserve"> </v>
      </c>
      <c r="AB21" s="14" t="str">
        <f t="shared" si="6"/>
        <v xml:space="preserve"> </v>
      </c>
      <c r="AD21" s="18">
        <f>INDEX(HR_Input!$B$22:$BI$26,MATCH('Residential Bills_Yr 4_6 Un_HR'!$A21,HR_Input!$A$22:$A$26,0),MATCH('Residential Bills_Yr 4_6 Un_HR'!AD$13,HR_Input!$B$21:$BI$21,0))</f>
        <v>0</v>
      </c>
      <c r="AE21" s="2" t="str">
        <f>IF(HR_Input!M$111="Tier 5",('Residential Bills_Yr 4_6 Un_HR'!$B$7-'Residential Bills_Yr 4_6 Un_HR'!AE$17-'Residential Bills_Yr 4_6 Un_HR'!AE$18-'Residential Bills_Yr 4_6 Un_HR'!AE$19-'Residential Bills_Yr 4_6 Un_HR'!AE$20)," ")</f>
        <v xml:space="preserve"> </v>
      </c>
      <c r="AF21" s="14" t="str">
        <f t="shared" si="7"/>
        <v xml:space="preserve"> </v>
      </c>
      <c r="AH21" s="18">
        <f>INDEX(HR_Input!$B$22:$BI$26,MATCH('Residential Bills_Yr 4_6 Un_HR'!$A21,HR_Input!$A$22:$A$26,0),MATCH('Residential Bills_Yr 4_6 Un_HR'!AH$13,HR_Input!$B$21:$BI$21,0))</f>
        <v>0</v>
      </c>
      <c r="AI21" s="2" t="str">
        <f>IF(HR_Input!N$111="Tier 5",('Residential Bills_Yr 4_6 Un_HR'!$B$7-'Residential Bills_Yr 4_6 Un_HR'!AI$17-'Residential Bills_Yr 4_6 Un_HR'!AI$18-'Residential Bills_Yr 4_6 Un_HR'!AI$19-'Residential Bills_Yr 4_6 Un_HR'!AI$20)," ")</f>
        <v xml:space="preserve"> </v>
      </c>
      <c r="AJ21" s="14" t="str">
        <f t="shared" si="8"/>
        <v xml:space="preserve"> </v>
      </c>
      <c r="AL21" s="18">
        <f>INDEX(HR_Input!$B$22:$BI$26,MATCH('Residential Bills_Yr 4_6 Un_HR'!$A21,HR_Input!$A$22:$A$26,0),MATCH('Residential Bills_Yr 4_6 Un_HR'!AL$13,HR_Input!$B$21:$BI$21,0))</f>
        <v>0</v>
      </c>
      <c r="AM21" s="2" t="str">
        <f>IF(HR_Input!O$111="Tier 5",('Residential Bills_Yr 4_6 Un_HR'!$B$7-'Residential Bills_Yr 4_6 Un_HR'!AM$17-'Residential Bills_Yr 4_6 Un_HR'!AM$18-'Residential Bills_Yr 4_6 Un_HR'!AM$19-'Residential Bills_Yr 4_6 Un_HR'!AM$20)," ")</f>
        <v xml:space="preserve"> </v>
      </c>
      <c r="AN21" s="14" t="str">
        <f t="shared" si="9"/>
        <v xml:space="preserve"> </v>
      </c>
      <c r="AP21" s="18">
        <f>INDEX(HR_Input!$B$22:$BI$26,MATCH('Residential Bills_Yr 4_6 Un_HR'!$A21,HR_Input!$A$22:$A$26,0),MATCH('Residential Bills_Yr 4_6 Un_HR'!AP$13,HR_Input!$B$21:$BI$21,0))</f>
        <v>0</v>
      </c>
      <c r="AQ21" s="2" t="str">
        <f>IF(HR_Input!P$111="Tier 5",('Residential Bills_Yr 4_6 Un_HR'!$B$7-'Residential Bills_Yr 4_6 Un_HR'!AQ$17-'Residential Bills_Yr 4_6 Un_HR'!AQ$18-'Residential Bills_Yr 4_6 Un_HR'!AQ$19-'Residential Bills_Yr 4_6 Un_HR'!AQ$20)," ")</f>
        <v xml:space="preserve"> </v>
      </c>
      <c r="AR21" s="14" t="str">
        <f t="shared" si="10"/>
        <v xml:space="preserve"> </v>
      </c>
      <c r="AS21" s="6"/>
      <c r="AT21" s="18">
        <f>INDEX(HR_Input!$B$22:$BI$26,MATCH('Residential Bills_Yr 4_6 Un_HR'!$A21,HR_Input!$A$22:$A$26,0),MATCH('Residential Bills_Yr 4_6 Un_HR'!AT$13,HR_Input!$B$21:$BI$21,0))</f>
        <v>0</v>
      </c>
      <c r="AU21" s="2" t="str">
        <f>IF(HR_Input!Q$111="Tier 5",('Residential Bills_Yr 4_6 Un_HR'!$B$7-'Residential Bills_Yr 4_6 Un_HR'!AU$17-'Residential Bills_Yr 4_6 Un_HR'!AU$18-'Residential Bills_Yr 4_6 Un_HR'!AU$19-'Residential Bills_Yr 4_6 Un_HR'!AU$20)," ")</f>
        <v xml:space="preserve"> </v>
      </c>
      <c r="AV21" s="14" t="str">
        <f t="shared" si="11"/>
        <v xml:space="preserve"> </v>
      </c>
    </row>
    <row r="22" spans="1:48" x14ac:dyDescent="0.25">
      <c r="A22" t="s">
        <v>25</v>
      </c>
      <c r="B22" s="13"/>
      <c r="C22" s="2">
        <f>SUM(C17:C21)</f>
        <v>6</v>
      </c>
      <c r="D22" s="19">
        <f>SUM(D17:D21)+D14</f>
        <v>37.53</v>
      </c>
      <c r="F22" s="13"/>
      <c r="G22" s="2">
        <f>SUM(G17:G21)</f>
        <v>6</v>
      </c>
      <c r="H22" s="19">
        <f>SUM(H17:H21)+H14</f>
        <v>37.53</v>
      </c>
      <c r="J22" s="13"/>
      <c r="K22" s="2">
        <f>SUM(K17:K21)</f>
        <v>6</v>
      </c>
      <c r="L22" s="19">
        <f>SUM(L17:L21)+L14</f>
        <v>37.53</v>
      </c>
      <c r="N22" s="13"/>
      <c r="O22" s="2">
        <f>SUM(O17:O21)</f>
        <v>6</v>
      </c>
      <c r="P22" s="19">
        <f>SUM(P17:P21)+P14</f>
        <v>37.53</v>
      </c>
      <c r="R22" s="13"/>
      <c r="S22" s="2">
        <f>SUM(S17:S21)</f>
        <v>6</v>
      </c>
      <c r="T22" s="19">
        <f>SUM(T17:T21)+T14</f>
        <v>37.53</v>
      </c>
      <c r="V22" s="13"/>
      <c r="W22" s="2">
        <f>SUM(W17:W21)</f>
        <v>6</v>
      </c>
      <c r="X22" s="19">
        <f>SUM(X17:X21)+X14</f>
        <v>37.53</v>
      </c>
      <c r="Z22" s="13"/>
      <c r="AA22" s="2">
        <f>SUM(AA17:AA21)</f>
        <v>6</v>
      </c>
      <c r="AB22" s="19">
        <f>SUM(AB17:AB21)+AB14</f>
        <v>37.53</v>
      </c>
      <c r="AD22" s="13"/>
      <c r="AE22" s="2">
        <f>SUM(AE17:AE21)</f>
        <v>6</v>
      </c>
      <c r="AF22" s="19">
        <f>SUM(AF17:AF21)+AF14</f>
        <v>37.53</v>
      </c>
      <c r="AH22" s="13"/>
      <c r="AI22" s="2">
        <f>SUM(AI17:AI21)</f>
        <v>6</v>
      </c>
      <c r="AJ22" s="19">
        <f>SUM(AJ17:AJ21)+AJ14</f>
        <v>37.53</v>
      </c>
      <c r="AL22" s="13"/>
      <c r="AM22" s="2">
        <f>SUM(AM17:AM21)</f>
        <v>6</v>
      </c>
      <c r="AN22" s="19">
        <f>SUM(AN17:AN21)+AN14</f>
        <v>37.53</v>
      </c>
      <c r="AP22" s="13"/>
      <c r="AQ22" s="2">
        <f>SUM(AQ17:AQ21)</f>
        <v>6</v>
      </c>
      <c r="AR22" s="19">
        <f>SUM(AR17:AR21)+AR14</f>
        <v>37.53</v>
      </c>
      <c r="AS22" s="43"/>
      <c r="AT22" s="13"/>
      <c r="AU22" s="2">
        <f>SUM(AU17:AU21)</f>
        <v>6</v>
      </c>
      <c r="AV22" s="19">
        <f>SUM(AV17:AV21)+AV14</f>
        <v>37.53</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IF($B$9="No",HR_Input!A33,"CAP Discount")</f>
        <v>CAP Surcharge</v>
      </c>
      <c r="B25" s="93">
        <f>INDEX(HR_Input!$C$33:$BJ$50,MATCH($A25,HR_Input!$A$33:$A$50,0),MATCH(B$13,HR_Input!$C$32:$BJ$32,0))</f>
        <v>3.5180000000000003E-2</v>
      </c>
      <c r="C25" s="23">
        <f>IF(VLOOKUP($A25,HR_Input!$A$33:$B$50,2,FALSE)="Percentage",D$22,IF(VLOOKUP($A25,HR_Input!$A$33:$B$50,2,FALSE)="Fixed","Fixed",(C$22)))</f>
        <v>37.53</v>
      </c>
      <c r="D25" s="14">
        <f t="shared" ref="D25:D36" si="12">ROUND(IF(C25="Fixed",B25,(B25*C25)),2)</f>
        <v>1.32</v>
      </c>
      <c r="F25" s="93">
        <f>INDEX(HR_Input!$C$33:$BJ$50,MATCH($A25,HR_Input!$A$33:$A$50,0),MATCH(F$13,HR_Input!$C$32:$BJ$32,0))</f>
        <v>3.5180000000000003E-2</v>
      </c>
      <c r="G25" s="23">
        <f>IF(VLOOKUP($A25,HR_Input!$A$33:$B$50,2,FALSE)="Percentage",H$22,IF(VLOOKUP($A25,HR_Input!$A$33:$B$50,2,FALSE)="Fixed","Fixed",(G$22)))</f>
        <v>37.53</v>
      </c>
      <c r="H25" s="14">
        <f t="shared" ref="H25:H36" si="13">ROUND(IF(G25="Fixed",F25,(F25*G25)),2)</f>
        <v>1.32</v>
      </c>
      <c r="J25" s="93">
        <f>INDEX(HR_Input!$C$33:$BJ$50,MATCH($A25,HR_Input!$A$33:$A$50,0),MATCH(J$13,HR_Input!$C$32:$BJ$32,0))</f>
        <v>3.5180000000000003E-2</v>
      </c>
      <c r="K25" s="23">
        <f>IF(VLOOKUP($A25,HR_Input!$A$33:$B$50,2,FALSE)="Percentage",L$22,IF(VLOOKUP($A25,HR_Input!$A$33:$B$50,2,FALSE)="Fixed","Fixed",(K$22)))</f>
        <v>37.53</v>
      </c>
      <c r="L25" s="14">
        <f t="shared" ref="L25:L36" si="14">ROUND(IF(K25="Fixed",J25,(J25*K25)),2)</f>
        <v>1.32</v>
      </c>
      <c r="N25" s="93">
        <f>INDEX(HR_Input!$C$33:$BJ$50,MATCH($A25,HR_Input!$A$33:$A$50,0),MATCH(N$13,HR_Input!$C$32:$BJ$32,0))</f>
        <v>3.5180000000000003E-2</v>
      </c>
      <c r="O25" s="23">
        <f>IF(VLOOKUP($A25,HR_Input!$A$33:$B$50,2,FALSE)="Percentage",P$22,IF(VLOOKUP($A25,HR_Input!$A$33:$B$50,2,FALSE)="Fixed","Fixed",(O$22)))</f>
        <v>37.53</v>
      </c>
      <c r="P25" s="14">
        <f t="shared" ref="P25:P36" si="15">ROUND(IF(O25="Fixed",N25,(N25*O25)),2)</f>
        <v>1.32</v>
      </c>
      <c r="R25" s="93">
        <f>INDEX(HR_Input!$C$33:$BJ$50,MATCH($A25,HR_Input!$A$33:$A$50,0),MATCH(R$13,HR_Input!$C$32:$BJ$32,0))</f>
        <v>3.5180000000000003E-2</v>
      </c>
      <c r="S25" s="23">
        <f>IF(VLOOKUP($A25,HR_Input!$A$33:$B$50,2,FALSE)="Percentage",T$22,IF(VLOOKUP($A25,HR_Input!$A$33:$B$50,2,FALSE)="Fixed","Fixed",(S$22)))</f>
        <v>37.53</v>
      </c>
      <c r="T25" s="14">
        <f t="shared" ref="T25:T36" si="16">ROUND(IF(S25="Fixed",R25,(R25*S25)),2)</f>
        <v>1.32</v>
      </c>
      <c r="V25" s="93">
        <f>INDEX(HR_Input!$C$33:$BJ$50,MATCH($A25,HR_Input!$A$33:$A$50,0),MATCH(V$13,HR_Input!$C$32:$BJ$32,0))</f>
        <v>3.5180000000000003E-2</v>
      </c>
      <c r="W25" s="23">
        <f>IF(VLOOKUP($A25,HR_Input!$A$33:$B$50,2,FALSE)="Percentage",X$22,IF(VLOOKUP($A25,HR_Input!$A$33:$B$50,2,FALSE)="Fixed","Fixed",(W$22)))</f>
        <v>37.53</v>
      </c>
      <c r="X25" s="14">
        <f t="shared" ref="X25:X36" si="17">ROUND(IF(W25="Fixed",V25,(V25*W25)),2)</f>
        <v>1.32</v>
      </c>
      <c r="Z25" s="93">
        <f>INDEX(HR_Input!$C$33:$BJ$50,MATCH($A25,HR_Input!$A$33:$A$50,0),MATCH(Z$13,HR_Input!$C$32:$BJ$32,0))</f>
        <v>3.5180000000000003E-2</v>
      </c>
      <c r="AA25" s="23">
        <f>IF(VLOOKUP($A25,HR_Input!$A$33:$B$50,2,FALSE)="Percentage",AB$22,IF(VLOOKUP($A25,HR_Input!$A$33:$B$50,2,FALSE)="Fixed","Fixed",(AA$22)))</f>
        <v>37.53</v>
      </c>
      <c r="AB25" s="14">
        <f t="shared" ref="AB25:AB36" si="18">ROUND(IF(AA25="Fixed",Z25,(Z25*AA25)),2)</f>
        <v>1.32</v>
      </c>
      <c r="AD25" s="93">
        <f>INDEX(HR_Input!$C$33:$BJ$50,MATCH($A25,HR_Input!$A$33:$A$50,0),MATCH(AD$13,HR_Input!$C$32:$BJ$32,0))</f>
        <v>3.5180000000000003E-2</v>
      </c>
      <c r="AE25" s="23">
        <f>IF(VLOOKUP($A25,HR_Input!$A$33:$B$50,2,FALSE)="Percentage",AF$22,IF(VLOOKUP($A25,HR_Input!$A$33:$B$50,2,FALSE)="Fixed","Fixed",(AE$22)))</f>
        <v>37.53</v>
      </c>
      <c r="AF25" s="14">
        <f t="shared" ref="AF25:AF36" si="19">ROUND(IF(AE25="Fixed",AD25,(AD25*AE25)),2)</f>
        <v>1.32</v>
      </c>
      <c r="AH25" s="93">
        <f>INDEX(HR_Input!$C$33:$BJ$50,MATCH($A25,HR_Input!$A$33:$A$50,0),MATCH(AH$13,HR_Input!$C$32:$BJ$32,0))</f>
        <v>3.5180000000000003E-2</v>
      </c>
      <c r="AI25" s="23">
        <f>IF(VLOOKUP($A25,HR_Input!$A$33:$B$50,2,FALSE)="Percentage",AJ$22,IF(VLOOKUP($A25,HR_Input!$A$33:$B$50,2,FALSE)="Fixed","Fixed",(AI$22)))</f>
        <v>37.53</v>
      </c>
      <c r="AJ25" s="14">
        <f t="shared" ref="AJ25:AJ36" si="20">ROUND(IF(AI25="Fixed",AH25,(AH25*AI25)),2)</f>
        <v>1.32</v>
      </c>
      <c r="AL25" s="93">
        <f>INDEX(HR_Input!$C$33:$BJ$50,MATCH($A25,HR_Input!$A$33:$A$50,0),MATCH(AL$13,HR_Input!$C$32:$BJ$32,0))</f>
        <v>3.5180000000000003E-2</v>
      </c>
      <c r="AM25" s="23">
        <f>IF(VLOOKUP($A25,HR_Input!$A$33:$B$50,2,FALSE)="Percentage",AN$22,IF(VLOOKUP($A25,HR_Input!$A$33:$B$50,2,FALSE)="Fixed","Fixed",(AM$22)))</f>
        <v>37.53</v>
      </c>
      <c r="AN25" s="14">
        <f t="shared" ref="AN25:AN36" si="21">ROUND(IF(AM25="Fixed",AL25,(AL25*AM25)),2)</f>
        <v>1.32</v>
      </c>
      <c r="AP25" s="93">
        <f>INDEX(HR_Input!$C$33:$BJ$50,MATCH($A25,HR_Input!$A$33:$A$50,0),MATCH(AP$13,HR_Input!$C$32:$BJ$32,0))</f>
        <v>3.5180000000000003E-2</v>
      </c>
      <c r="AQ25" s="23">
        <f>IF(VLOOKUP($A25,HR_Input!$A$33:$B$50,2,FALSE)="Percentage",AR$22,IF(VLOOKUP($A25,HR_Input!$A$33:$B$50,2,FALSE)="Fixed","Fixed",(AQ$22)))</f>
        <v>37.53</v>
      </c>
      <c r="AR25" s="14">
        <f t="shared" ref="AR25:AR36" si="22">ROUND(IF(AQ25="Fixed",AP25,(AP25*AQ25)),2)</f>
        <v>1.32</v>
      </c>
      <c r="AS25" s="6"/>
      <c r="AT25" s="93">
        <f>INDEX(HR_Input!$C$33:$BJ$50,MATCH($A25,HR_Input!$A$33:$A$50,0),MATCH(AT$13,HR_Input!$C$32:$BJ$32,0))</f>
        <v>3.5180000000000003E-2</v>
      </c>
      <c r="AU25" s="23">
        <f>IF(VLOOKUP($A25,HR_Input!$A$33:$B$50,2,FALSE)="Percentage",AV$22,IF(VLOOKUP($A25,HR_Input!$A$33:$B$50,2,FALSE)="Fixed","Fixed",(AU$22)))</f>
        <v>37.53</v>
      </c>
      <c r="AV25" s="14">
        <f t="shared" ref="AV25:AV36" si="23">ROUND(IF(AU25="Fixed",AT25,(AT25*AU25)),2)</f>
        <v>1.32</v>
      </c>
    </row>
    <row r="26" spans="1:48" x14ac:dyDescent="0.25">
      <c r="A26" t="str">
        <f>HR_Input!A34</f>
        <v>RSF Surcharge</v>
      </c>
      <c r="B26" s="93">
        <f>INDEX(HR_Input!$C$33:$BJ$50,MATCH($A26,HR_Input!$A$33:$A$50,0),MATCH(B$13,HR_Input!$C$32:$BJ$32,0))</f>
        <v>1.1875999999999999E-2</v>
      </c>
      <c r="C26" s="23">
        <f>IF(VLOOKUP($A26,HR_Input!$A$33:$B$50,2,FALSE)="Percentage",D$22,IF(VLOOKUP($A26,HR_Input!$A$33:$B$50,2,FALSE)="Fixed","Fixed",(C$22)))</f>
        <v>37.53</v>
      </c>
      <c r="D26" s="14">
        <f t="shared" si="12"/>
        <v>0.45</v>
      </c>
      <c r="F26" s="93">
        <f>INDEX(HR_Input!$C$33:$BJ$50,MATCH($A26,HR_Input!$A$33:$A$50,0),MATCH(F$13,HR_Input!$C$32:$BJ$32,0))</f>
        <v>1.1875999999999999E-2</v>
      </c>
      <c r="G26" s="23">
        <f>IF(VLOOKUP($A26,HR_Input!$A$33:$B$50,2,FALSE)="Percentage",H$22,IF(VLOOKUP($A26,HR_Input!$A$33:$B$50,2,FALSE)="Fixed","Fixed",(G$22)))</f>
        <v>37.53</v>
      </c>
      <c r="H26" s="14">
        <f t="shared" si="13"/>
        <v>0.45</v>
      </c>
      <c r="J26" s="93">
        <f>INDEX(HR_Input!$C$33:$BJ$50,MATCH($A26,HR_Input!$A$33:$A$50,0),MATCH(J$13,HR_Input!$C$32:$BJ$32,0))</f>
        <v>1.1875999999999999E-2</v>
      </c>
      <c r="K26" s="23">
        <f>IF(VLOOKUP($A26,HR_Input!$A$33:$B$50,2,FALSE)="Percentage",L$22,IF(VLOOKUP($A26,HR_Input!$A$33:$B$50,2,FALSE)="Fixed","Fixed",(K$22)))</f>
        <v>37.53</v>
      </c>
      <c r="L26" s="14">
        <f t="shared" si="14"/>
        <v>0.45</v>
      </c>
      <c r="N26" s="93">
        <f>INDEX(HR_Input!$C$33:$BJ$50,MATCH($A26,HR_Input!$A$33:$A$50,0),MATCH(N$13,HR_Input!$C$32:$BJ$32,0))</f>
        <v>1.1875999999999999E-2</v>
      </c>
      <c r="O26" s="23">
        <f>IF(VLOOKUP($A26,HR_Input!$A$33:$B$50,2,FALSE)="Percentage",P$22,IF(VLOOKUP($A26,HR_Input!$A$33:$B$50,2,FALSE)="Fixed","Fixed",(O$22)))</f>
        <v>37.53</v>
      </c>
      <c r="P26" s="14">
        <f t="shared" si="15"/>
        <v>0.45</v>
      </c>
      <c r="R26" s="93">
        <f>INDEX(HR_Input!$C$33:$BJ$50,MATCH($A26,HR_Input!$A$33:$A$50,0),MATCH(R$13,HR_Input!$C$32:$BJ$32,0))</f>
        <v>1.1875999999999999E-2</v>
      </c>
      <c r="S26" s="23">
        <f>IF(VLOOKUP($A26,HR_Input!$A$33:$B$50,2,FALSE)="Percentage",T$22,IF(VLOOKUP($A26,HR_Input!$A$33:$B$50,2,FALSE)="Fixed","Fixed",(S$22)))</f>
        <v>37.53</v>
      </c>
      <c r="T26" s="14">
        <f t="shared" si="16"/>
        <v>0.45</v>
      </c>
      <c r="V26" s="93">
        <f>INDEX(HR_Input!$C$33:$BJ$50,MATCH($A26,HR_Input!$A$33:$A$50,0),MATCH(V$13,HR_Input!$C$32:$BJ$32,0))</f>
        <v>1.1875999999999999E-2</v>
      </c>
      <c r="W26" s="23">
        <f>IF(VLOOKUP($A26,HR_Input!$A$33:$B$50,2,FALSE)="Percentage",X$22,IF(VLOOKUP($A26,HR_Input!$A$33:$B$50,2,FALSE)="Fixed","Fixed",(W$22)))</f>
        <v>37.53</v>
      </c>
      <c r="X26" s="14">
        <f t="shared" si="17"/>
        <v>0.45</v>
      </c>
      <c r="Z26" s="93">
        <f>INDEX(HR_Input!$C$33:$BJ$50,MATCH($A26,HR_Input!$A$33:$A$50,0),MATCH(Z$13,HR_Input!$C$32:$BJ$32,0))</f>
        <v>1.1875999999999999E-2</v>
      </c>
      <c r="AA26" s="23">
        <f>IF(VLOOKUP($A26,HR_Input!$A$33:$B$50,2,FALSE)="Percentage",AB$22,IF(VLOOKUP($A26,HR_Input!$A$33:$B$50,2,FALSE)="Fixed","Fixed",(AA$22)))</f>
        <v>37.53</v>
      </c>
      <c r="AB26" s="14">
        <f t="shared" si="18"/>
        <v>0.45</v>
      </c>
      <c r="AD26" s="93">
        <f>INDEX(HR_Input!$C$33:$BJ$50,MATCH($A26,HR_Input!$A$33:$A$50,0),MATCH(AD$13,HR_Input!$C$32:$BJ$32,0))</f>
        <v>1.1875999999999999E-2</v>
      </c>
      <c r="AE26" s="23">
        <f>IF(VLOOKUP($A26,HR_Input!$A$33:$B$50,2,FALSE)="Percentage",AF$22,IF(VLOOKUP($A26,HR_Input!$A$33:$B$50,2,FALSE)="Fixed","Fixed",(AE$22)))</f>
        <v>37.53</v>
      </c>
      <c r="AF26" s="14">
        <f t="shared" si="19"/>
        <v>0.45</v>
      </c>
      <c r="AH26" s="93">
        <f>INDEX(HR_Input!$C$33:$BJ$50,MATCH($A26,HR_Input!$A$33:$A$50,0),MATCH(AH$13,HR_Input!$C$32:$BJ$32,0))</f>
        <v>1.1875999999999999E-2</v>
      </c>
      <c r="AI26" s="23">
        <f>IF(VLOOKUP($A26,HR_Input!$A$33:$B$50,2,FALSE)="Percentage",AJ$22,IF(VLOOKUP($A26,HR_Input!$A$33:$B$50,2,FALSE)="Fixed","Fixed",(AI$22)))</f>
        <v>37.53</v>
      </c>
      <c r="AJ26" s="14">
        <f t="shared" si="20"/>
        <v>0.45</v>
      </c>
      <c r="AL26" s="93">
        <f>INDEX(HR_Input!$C$33:$BJ$50,MATCH($A26,HR_Input!$A$33:$A$50,0),MATCH(AL$13,HR_Input!$C$32:$BJ$32,0))</f>
        <v>1.1875999999999999E-2</v>
      </c>
      <c r="AM26" s="23">
        <f>IF(VLOOKUP($A26,HR_Input!$A$33:$B$50,2,FALSE)="Percentage",AN$22,IF(VLOOKUP($A26,HR_Input!$A$33:$B$50,2,FALSE)="Fixed","Fixed",(AM$22)))</f>
        <v>37.53</v>
      </c>
      <c r="AN26" s="14">
        <f t="shared" si="21"/>
        <v>0.45</v>
      </c>
      <c r="AP26" s="93">
        <f>INDEX(HR_Input!$C$33:$BJ$50,MATCH($A26,HR_Input!$A$33:$A$50,0),MATCH(AP$13,HR_Input!$C$32:$BJ$32,0))</f>
        <v>1.1875999999999999E-2</v>
      </c>
      <c r="AQ26" s="23">
        <f>IF(VLOOKUP($A26,HR_Input!$A$33:$B$50,2,FALSE)="Percentage",AR$22,IF(VLOOKUP($A26,HR_Input!$A$33:$B$50,2,FALSE)="Fixed","Fixed",(AQ$22)))</f>
        <v>37.53</v>
      </c>
      <c r="AR26" s="14">
        <f t="shared" si="22"/>
        <v>0.45</v>
      </c>
      <c r="AS26" s="6"/>
      <c r="AT26" s="93">
        <f>INDEX(HR_Input!$C$33:$BJ$50,MATCH($A26,HR_Input!$A$33:$A$50,0),MATCH(AT$13,HR_Input!$C$32:$BJ$32,0))</f>
        <v>1.1875999999999999E-2</v>
      </c>
      <c r="AU26" s="23">
        <f>IF(VLOOKUP($A26,HR_Input!$A$33:$B$50,2,FALSE)="Percentage",AV$22,IF(VLOOKUP($A26,HR_Input!$A$33:$B$50,2,FALSE)="Fixed","Fixed",(AU$22)))</f>
        <v>37.53</v>
      </c>
      <c r="AV26" s="14">
        <f t="shared" si="23"/>
        <v>0.45</v>
      </c>
    </row>
    <row r="27" spans="1:48" x14ac:dyDescent="0.25">
      <c r="A27" t="str">
        <f>HR_Input!A35</f>
        <v>WRAM/MCBA</v>
      </c>
      <c r="B27" s="93">
        <f>INDEX(HR_Input!$C$33:$BJ$50,MATCH($A27,HR_Input!$A$33:$A$50,0),MATCH(B$13,HR_Input!$C$32:$BJ$32,0))</f>
        <v>0</v>
      </c>
      <c r="C27" s="23">
        <f>IF(VLOOKUP($A27,HR_Input!$A$33:$B$50,2,FALSE)="Percentage",D$22,IF(VLOOKUP($A27,HR_Input!$A$33:$B$50,2,FALSE)="Fixed","Fixed",(C$22)))</f>
        <v>6</v>
      </c>
      <c r="D27" s="14">
        <f t="shared" si="12"/>
        <v>0</v>
      </c>
      <c r="F27" s="93">
        <f>INDEX(HR_Input!$C$33:$BJ$50,MATCH($A27,HR_Input!$A$33:$A$50,0),MATCH(F$13,HR_Input!$C$32:$BJ$32,0))</f>
        <v>0</v>
      </c>
      <c r="G27" s="23">
        <f>IF(VLOOKUP($A27,HR_Input!$A$33:$B$50,2,FALSE)="Percentage",H$22,IF(VLOOKUP($A27,HR_Input!$A$33:$B$50,2,FALSE)="Fixed","Fixed",(G$22)))</f>
        <v>6</v>
      </c>
      <c r="H27" s="14">
        <f t="shared" si="13"/>
        <v>0</v>
      </c>
      <c r="J27" s="93">
        <f>INDEX(HR_Input!$C$33:$BJ$50,MATCH($A27,HR_Input!$A$33:$A$50,0),MATCH(J$13,HR_Input!$C$32:$BJ$32,0))</f>
        <v>0</v>
      </c>
      <c r="K27" s="23">
        <f>IF(VLOOKUP($A27,HR_Input!$A$33:$B$50,2,FALSE)="Percentage",L$22,IF(VLOOKUP($A27,HR_Input!$A$33:$B$50,2,FALSE)="Fixed","Fixed",(K$22)))</f>
        <v>6</v>
      </c>
      <c r="L27" s="14">
        <f t="shared" si="14"/>
        <v>0</v>
      </c>
      <c r="N27" s="93">
        <f>INDEX(HR_Input!$C$33:$BJ$50,MATCH($A27,HR_Input!$A$33:$A$50,0),MATCH(N$13,HR_Input!$C$32:$BJ$32,0))</f>
        <v>0</v>
      </c>
      <c r="O27" s="23">
        <f>IF(VLOOKUP($A27,HR_Input!$A$33:$B$50,2,FALSE)="Percentage",P$22,IF(VLOOKUP($A27,HR_Input!$A$33:$B$50,2,FALSE)="Fixed","Fixed",(O$22)))</f>
        <v>6</v>
      </c>
      <c r="P27" s="14">
        <f t="shared" si="15"/>
        <v>0</v>
      </c>
      <c r="R27" s="93">
        <f>INDEX(HR_Input!$C$33:$BJ$50,MATCH($A27,HR_Input!$A$33:$A$50,0),MATCH(R$13,HR_Input!$C$32:$BJ$32,0))</f>
        <v>0</v>
      </c>
      <c r="S27" s="23">
        <f>IF(VLOOKUP($A27,HR_Input!$A$33:$B$50,2,FALSE)="Percentage",T$22,IF(VLOOKUP($A27,HR_Input!$A$33:$B$50,2,FALSE)="Fixed","Fixed",(S$22)))</f>
        <v>6</v>
      </c>
      <c r="T27" s="14">
        <f t="shared" si="16"/>
        <v>0</v>
      </c>
      <c r="V27" s="93">
        <f>INDEX(HR_Input!$C$33:$BJ$50,MATCH($A27,HR_Input!$A$33:$A$50,0),MATCH(V$13,HR_Input!$C$32:$BJ$32,0))</f>
        <v>0</v>
      </c>
      <c r="W27" s="23">
        <f>IF(VLOOKUP($A27,HR_Input!$A$33:$B$50,2,FALSE)="Percentage",X$22,IF(VLOOKUP($A27,HR_Input!$A$33:$B$50,2,FALSE)="Fixed","Fixed",(W$22)))</f>
        <v>6</v>
      </c>
      <c r="X27" s="14">
        <f t="shared" si="17"/>
        <v>0</v>
      </c>
      <c r="Z27" s="93">
        <f>INDEX(HR_Input!$C$33:$BJ$50,MATCH($A27,HR_Input!$A$33:$A$50,0),MATCH(Z$13,HR_Input!$C$32:$BJ$32,0))</f>
        <v>0</v>
      </c>
      <c r="AA27" s="23">
        <f>IF(VLOOKUP($A27,HR_Input!$A$33:$B$50,2,FALSE)="Percentage",AB$22,IF(VLOOKUP($A27,HR_Input!$A$33:$B$50,2,FALSE)="Fixed","Fixed",(AA$22)))</f>
        <v>6</v>
      </c>
      <c r="AB27" s="14">
        <f t="shared" si="18"/>
        <v>0</v>
      </c>
      <c r="AD27" s="93">
        <f>INDEX(HR_Input!$C$33:$BJ$50,MATCH($A27,HR_Input!$A$33:$A$50,0),MATCH(AD$13,HR_Input!$C$32:$BJ$32,0))</f>
        <v>0</v>
      </c>
      <c r="AE27" s="23">
        <f>IF(VLOOKUP($A27,HR_Input!$A$33:$B$50,2,FALSE)="Percentage",AF$22,IF(VLOOKUP($A27,HR_Input!$A$33:$B$50,2,FALSE)="Fixed","Fixed",(AE$22)))</f>
        <v>6</v>
      </c>
      <c r="AF27" s="14">
        <f t="shared" si="19"/>
        <v>0</v>
      </c>
      <c r="AH27" s="93">
        <f>INDEX(HR_Input!$C$33:$BJ$50,MATCH($A27,HR_Input!$A$33:$A$50,0),MATCH(AH$13,HR_Input!$C$32:$BJ$32,0))</f>
        <v>0</v>
      </c>
      <c r="AI27" s="23">
        <f>IF(VLOOKUP($A27,HR_Input!$A$33:$B$50,2,FALSE)="Percentage",AJ$22,IF(VLOOKUP($A27,HR_Input!$A$33:$B$50,2,FALSE)="Fixed","Fixed",(AI$22)))</f>
        <v>6</v>
      </c>
      <c r="AJ27" s="14">
        <f t="shared" si="20"/>
        <v>0</v>
      </c>
      <c r="AL27" s="93">
        <f>INDEX(HR_Input!$C$33:$BJ$50,MATCH($A27,HR_Input!$A$33:$A$50,0),MATCH(AL$13,HR_Input!$C$32:$BJ$32,0))</f>
        <v>0</v>
      </c>
      <c r="AM27" s="23">
        <f>IF(VLOOKUP($A27,HR_Input!$A$33:$B$50,2,FALSE)="Percentage",AN$22,IF(VLOOKUP($A27,HR_Input!$A$33:$B$50,2,FALSE)="Fixed","Fixed",(AM$22)))</f>
        <v>6</v>
      </c>
      <c r="AN27" s="14">
        <f t="shared" si="21"/>
        <v>0</v>
      </c>
      <c r="AP27" s="93">
        <f>INDEX(HR_Input!$C$33:$BJ$50,MATCH($A27,HR_Input!$A$33:$A$50,0),MATCH(AP$13,HR_Input!$C$32:$BJ$32,0))</f>
        <v>0</v>
      </c>
      <c r="AQ27" s="23">
        <f>IF(VLOOKUP($A27,HR_Input!$A$33:$B$50,2,FALSE)="Percentage",AR$22,IF(VLOOKUP($A27,HR_Input!$A$33:$B$50,2,FALSE)="Fixed","Fixed",(AQ$22)))</f>
        <v>6</v>
      </c>
      <c r="AR27" s="14">
        <f t="shared" si="22"/>
        <v>0</v>
      </c>
      <c r="AS27" s="6"/>
      <c r="AT27" s="93">
        <f>INDEX(HR_Input!$C$33:$BJ$50,MATCH($A27,HR_Input!$A$33:$A$50,0),MATCH(AT$13,HR_Input!$C$32:$BJ$32,0))</f>
        <v>0</v>
      </c>
      <c r="AU27" s="23">
        <f>IF(VLOOKUP($A27,HR_Input!$A$33:$B$50,2,FALSE)="Percentage",AV$22,IF(VLOOKUP($A27,HR_Input!$A$33:$B$50,2,FALSE)="Fixed","Fixed",(AU$22)))</f>
        <v>6</v>
      </c>
      <c r="AV27" s="14">
        <f t="shared" si="23"/>
        <v>0</v>
      </c>
    </row>
    <row r="28" spans="1:48" x14ac:dyDescent="0.25">
      <c r="A28" t="str">
        <f>HR_Input!A36</f>
        <v>PCBA</v>
      </c>
      <c r="B28" s="93">
        <f>INDEX(HR_Input!$C$33:$BJ$50,MATCH($A28,HR_Input!$A$33:$A$50,0),MATCH(B$13,HR_Input!$C$32:$BJ$32,0))</f>
        <v>0</v>
      </c>
      <c r="C28" s="23">
        <f>IF(VLOOKUP($A28,HR_Input!$A$33:$B$50,2,FALSE)="Percentage",D$22,IF(VLOOKUP($A28,HR_Input!$A$33:$B$50,2,FALSE)="Fixed","Fixed",(C$22)))</f>
        <v>6</v>
      </c>
      <c r="D28" s="14">
        <f t="shared" si="12"/>
        <v>0</v>
      </c>
      <c r="F28" s="93">
        <f>INDEX(HR_Input!$C$33:$BJ$50,MATCH($A28,HR_Input!$A$33:$A$50,0),MATCH(F$13,HR_Input!$C$32:$BJ$32,0))</f>
        <v>0</v>
      </c>
      <c r="G28" s="23">
        <f>IF(VLOOKUP($A28,HR_Input!$A$33:$B$50,2,FALSE)="Percentage",H$22,IF(VLOOKUP($A28,HR_Input!$A$33:$B$50,2,FALSE)="Fixed","Fixed",(G$22)))</f>
        <v>6</v>
      </c>
      <c r="H28" s="14">
        <f t="shared" si="13"/>
        <v>0</v>
      </c>
      <c r="J28" s="93">
        <f>INDEX(HR_Input!$C$33:$BJ$50,MATCH($A28,HR_Input!$A$33:$A$50,0),MATCH(J$13,HR_Input!$C$32:$BJ$32,0))</f>
        <v>0</v>
      </c>
      <c r="K28" s="23">
        <f>IF(VLOOKUP($A28,HR_Input!$A$33:$B$50,2,FALSE)="Percentage",L$22,IF(VLOOKUP($A28,HR_Input!$A$33:$B$50,2,FALSE)="Fixed","Fixed",(K$22)))</f>
        <v>6</v>
      </c>
      <c r="L28" s="14">
        <f t="shared" si="14"/>
        <v>0</v>
      </c>
      <c r="N28" s="93">
        <f>INDEX(HR_Input!$C$33:$BJ$50,MATCH($A28,HR_Input!$A$33:$A$50,0),MATCH(N$13,HR_Input!$C$32:$BJ$32,0))</f>
        <v>0</v>
      </c>
      <c r="O28" s="23">
        <f>IF(VLOOKUP($A28,HR_Input!$A$33:$B$50,2,FALSE)="Percentage",P$22,IF(VLOOKUP($A28,HR_Input!$A$33:$B$50,2,FALSE)="Fixed","Fixed",(O$22)))</f>
        <v>6</v>
      </c>
      <c r="P28" s="14">
        <f t="shared" si="15"/>
        <v>0</v>
      </c>
      <c r="R28" s="93">
        <f>INDEX(HR_Input!$C$33:$BJ$50,MATCH($A28,HR_Input!$A$33:$A$50,0),MATCH(R$13,HR_Input!$C$32:$BJ$32,0))</f>
        <v>0</v>
      </c>
      <c r="S28" s="23">
        <f>IF(VLOOKUP($A28,HR_Input!$A$33:$B$50,2,FALSE)="Percentage",T$22,IF(VLOOKUP($A28,HR_Input!$A$33:$B$50,2,FALSE)="Fixed","Fixed",(S$22)))</f>
        <v>6</v>
      </c>
      <c r="T28" s="14">
        <f t="shared" si="16"/>
        <v>0</v>
      </c>
      <c r="V28" s="93">
        <f>INDEX(HR_Input!$C$33:$BJ$50,MATCH($A28,HR_Input!$A$33:$A$50,0),MATCH(V$13,HR_Input!$C$32:$BJ$32,0))</f>
        <v>0</v>
      </c>
      <c r="W28" s="23">
        <f>IF(VLOOKUP($A28,HR_Input!$A$33:$B$50,2,FALSE)="Percentage",X$22,IF(VLOOKUP($A28,HR_Input!$A$33:$B$50,2,FALSE)="Fixed","Fixed",(W$22)))</f>
        <v>6</v>
      </c>
      <c r="X28" s="14">
        <f t="shared" si="17"/>
        <v>0</v>
      </c>
      <c r="Z28" s="93">
        <f>INDEX(HR_Input!$C$33:$BJ$50,MATCH($A28,HR_Input!$A$33:$A$50,0),MATCH(Z$13,HR_Input!$C$32:$BJ$32,0))</f>
        <v>0</v>
      </c>
      <c r="AA28" s="23">
        <f>IF(VLOOKUP($A28,HR_Input!$A$33:$B$50,2,FALSE)="Percentage",AB$22,IF(VLOOKUP($A28,HR_Input!$A$33:$B$50,2,FALSE)="Fixed","Fixed",(AA$22)))</f>
        <v>6</v>
      </c>
      <c r="AB28" s="14">
        <f t="shared" si="18"/>
        <v>0</v>
      </c>
      <c r="AD28" s="93">
        <f>INDEX(HR_Input!$C$33:$BJ$50,MATCH($A28,HR_Input!$A$33:$A$50,0),MATCH(AD$13,HR_Input!$C$32:$BJ$32,0))</f>
        <v>0</v>
      </c>
      <c r="AE28" s="23">
        <f>IF(VLOOKUP($A28,HR_Input!$A$33:$B$50,2,FALSE)="Percentage",AF$22,IF(VLOOKUP($A28,HR_Input!$A$33:$B$50,2,FALSE)="Fixed","Fixed",(AE$22)))</f>
        <v>6</v>
      </c>
      <c r="AF28" s="14">
        <f t="shared" si="19"/>
        <v>0</v>
      </c>
      <c r="AH28" s="93">
        <f>INDEX(HR_Input!$C$33:$BJ$50,MATCH($A28,HR_Input!$A$33:$A$50,0),MATCH(AH$13,HR_Input!$C$32:$BJ$32,0))</f>
        <v>0</v>
      </c>
      <c r="AI28" s="23">
        <f>IF(VLOOKUP($A28,HR_Input!$A$33:$B$50,2,FALSE)="Percentage",AJ$22,IF(VLOOKUP($A28,HR_Input!$A$33:$B$50,2,FALSE)="Fixed","Fixed",(AI$22)))</f>
        <v>6</v>
      </c>
      <c r="AJ28" s="14">
        <f t="shared" si="20"/>
        <v>0</v>
      </c>
      <c r="AL28" s="93">
        <f>INDEX(HR_Input!$C$33:$BJ$50,MATCH($A28,HR_Input!$A$33:$A$50,0),MATCH(AL$13,HR_Input!$C$32:$BJ$32,0))</f>
        <v>0</v>
      </c>
      <c r="AM28" s="23">
        <f>IF(VLOOKUP($A28,HR_Input!$A$33:$B$50,2,FALSE)="Percentage",AN$22,IF(VLOOKUP($A28,HR_Input!$A$33:$B$50,2,FALSE)="Fixed","Fixed",(AM$22)))</f>
        <v>6</v>
      </c>
      <c r="AN28" s="14">
        <f t="shared" si="21"/>
        <v>0</v>
      </c>
      <c r="AP28" s="93">
        <f>INDEX(HR_Input!$C$33:$BJ$50,MATCH($A28,HR_Input!$A$33:$A$50,0),MATCH(AP$13,HR_Input!$C$32:$BJ$32,0))</f>
        <v>0</v>
      </c>
      <c r="AQ28" s="23">
        <f>IF(VLOOKUP($A28,HR_Input!$A$33:$B$50,2,FALSE)="Percentage",AR$22,IF(VLOOKUP($A28,HR_Input!$A$33:$B$50,2,FALSE)="Fixed","Fixed",(AQ$22)))</f>
        <v>6</v>
      </c>
      <c r="AR28" s="14">
        <f t="shared" si="22"/>
        <v>0</v>
      </c>
      <c r="AS28" s="6"/>
      <c r="AT28" s="93">
        <f>INDEX(HR_Input!$C$33:$BJ$50,MATCH($A28,HR_Input!$A$33:$A$50,0),MATCH(AT$13,HR_Input!$C$32:$BJ$32,0))</f>
        <v>0</v>
      </c>
      <c r="AU28" s="23">
        <f>IF(VLOOKUP($A28,HR_Input!$A$33:$B$50,2,FALSE)="Percentage",AV$22,IF(VLOOKUP($A28,HR_Input!$A$33:$B$50,2,FALSE)="Fixed","Fixed",(AU$22)))</f>
        <v>6</v>
      </c>
      <c r="AV28" s="14">
        <f t="shared" si="23"/>
        <v>0</v>
      </c>
    </row>
    <row r="29" spans="1:48" x14ac:dyDescent="0.25">
      <c r="A29" t="str">
        <f>HR_Input!A37</f>
        <v>HCBA</v>
      </c>
      <c r="B29" s="93">
        <f>INDEX(HR_Input!$C$33:$BJ$50,MATCH($A29,HR_Input!$A$33:$A$50,0),MATCH(B$13,HR_Input!$C$32:$BJ$32,0))</f>
        <v>0</v>
      </c>
      <c r="C29" s="23" t="str">
        <f>IF(VLOOKUP($A29,HR_Input!$A$33:$B$50,2,FALSE)="Percentage",D$22,IF(VLOOKUP($A29,HR_Input!$A$33:$B$50,2,FALSE)="Fixed","Fixed",(C$22)))</f>
        <v>Fixed</v>
      </c>
      <c r="D29" s="14">
        <f t="shared" si="12"/>
        <v>0</v>
      </c>
      <c r="F29" s="93">
        <f>INDEX(HR_Input!$C$33:$BJ$50,MATCH($A29,HR_Input!$A$33:$A$50,0),MATCH(F$13,HR_Input!$C$32:$BJ$32,0))</f>
        <v>0</v>
      </c>
      <c r="G29" s="23" t="str">
        <f>IF(VLOOKUP($A29,HR_Input!$A$33:$B$50,2,FALSE)="Percentage",H$22,IF(VLOOKUP($A29,HR_Input!$A$33:$B$50,2,FALSE)="Fixed","Fixed",(G$22)))</f>
        <v>Fixed</v>
      </c>
      <c r="H29" s="14">
        <f t="shared" si="13"/>
        <v>0</v>
      </c>
      <c r="J29" s="93">
        <f>INDEX(HR_Input!$C$33:$BJ$50,MATCH($A29,HR_Input!$A$33:$A$50,0),MATCH(J$13,HR_Input!$C$32:$BJ$32,0))</f>
        <v>0</v>
      </c>
      <c r="K29" s="23" t="str">
        <f>IF(VLOOKUP($A29,HR_Input!$A$33:$B$50,2,FALSE)="Percentage",L$22,IF(VLOOKUP($A29,HR_Input!$A$33:$B$50,2,FALSE)="Fixed","Fixed",(K$22)))</f>
        <v>Fixed</v>
      </c>
      <c r="L29" s="14">
        <f t="shared" si="14"/>
        <v>0</v>
      </c>
      <c r="N29" s="93">
        <f>INDEX(HR_Input!$C$33:$BJ$50,MATCH($A29,HR_Input!$A$33:$A$50,0),MATCH(N$13,HR_Input!$C$32:$BJ$32,0))</f>
        <v>0</v>
      </c>
      <c r="O29" s="23" t="str">
        <f>IF(VLOOKUP($A29,HR_Input!$A$33:$B$50,2,FALSE)="Percentage",P$22,IF(VLOOKUP($A29,HR_Input!$A$33:$B$50,2,FALSE)="Fixed","Fixed",(O$22)))</f>
        <v>Fixed</v>
      </c>
      <c r="P29" s="14">
        <f t="shared" si="15"/>
        <v>0</v>
      </c>
      <c r="R29" s="93">
        <f>INDEX(HR_Input!$C$33:$BJ$50,MATCH($A29,HR_Input!$A$33:$A$50,0),MATCH(R$13,HR_Input!$C$32:$BJ$32,0))</f>
        <v>0</v>
      </c>
      <c r="S29" s="23" t="str">
        <f>IF(VLOOKUP($A29,HR_Input!$A$33:$B$50,2,FALSE)="Percentage",T$22,IF(VLOOKUP($A29,HR_Input!$A$33:$B$50,2,FALSE)="Fixed","Fixed",(S$22)))</f>
        <v>Fixed</v>
      </c>
      <c r="T29" s="14">
        <f t="shared" si="16"/>
        <v>0</v>
      </c>
      <c r="V29" s="93">
        <f>INDEX(HR_Input!$C$33:$BJ$50,MATCH($A29,HR_Input!$A$33:$A$50,0),MATCH(V$13,HR_Input!$C$32:$BJ$32,0))</f>
        <v>0</v>
      </c>
      <c r="W29" s="23" t="str">
        <f>IF(VLOOKUP($A29,HR_Input!$A$33:$B$50,2,FALSE)="Percentage",X$22,IF(VLOOKUP($A29,HR_Input!$A$33:$B$50,2,FALSE)="Fixed","Fixed",(W$22)))</f>
        <v>Fixed</v>
      </c>
      <c r="X29" s="14">
        <f t="shared" si="17"/>
        <v>0</v>
      </c>
      <c r="Z29" s="93">
        <f>INDEX(HR_Input!$C$33:$BJ$50,MATCH($A29,HR_Input!$A$33:$A$50,0),MATCH(Z$13,HR_Input!$C$32:$BJ$32,0))</f>
        <v>0</v>
      </c>
      <c r="AA29" s="23" t="str">
        <f>IF(VLOOKUP($A29,HR_Input!$A$33:$B$50,2,FALSE)="Percentage",AB$22,IF(VLOOKUP($A29,HR_Input!$A$33:$B$50,2,FALSE)="Fixed","Fixed",(AA$22)))</f>
        <v>Fixed</v>
      </c>
      <c r="AB29" s="14">
        <f t="shared" si="18"/>
        <v>0</v>
      </c>
      <c r="AD29" s="93">
        <f>INDEX(HR_Input!$C$33:$BJ$50,MATCH($A29,HR_Input!$A$33:$A$50,0),MATCH(AD$13,HR_Input!$C$32:$BJ$32,0))</f>
        <v>0</v>
      </c>
      <c r="AE29" s="23" t="str">
        <f>IF(VLOOKUP($A29,HR_Input!$A$33:$B$50,2,FALSE)="Percentage",AF$22,IF(VLOOKUP($A29,HR_Input!$A$33:$B$50,2,FALSE)="Fixed","Fixed",(AE$22)))</f>
        <v>Fixed</v>
      </c>
      <c r="AF29" s="14">
        <f t="shared" si="19"/>
        <v>0</v>
      </c>
      <c r="AH29" s="93">
        <f>INDEX(HR_Input!$C$33:$BJ$50,MATCH($A29,HR_Input!$A$33:$A$50,0),MATCH(AH$13,HR_Input!$C$32:$BJ$32,0))</f>
        <v>0</v>
      </c>
      <c r="AI29" s="23" t="str">
        <f>IF(VLOOKUP($A29,HR_Input!$A$33:$B$50,2,FALSE)="Percentage",AJ$22,IF(VLOOKUP($A29,HR_Input!$A$33:$B$50,2,FALSE)="Fixed","Fixed",(AI$22)))</f>
        <v>Fixed</v>
      </c>
      <c r="AJ29" s="14">
        <f t="shared" si="20"/>
        <v>0</v>
      </c>
      <c r="AL29" s="93">
        <f>INDEX(HR_Input!$C$33:$BJ$50,MATCH($A29,HR_Input!$A$33:$A$50,0),MATCH(AL$13,HR_Input!$C$32:$BJ$32,0))</f>
        <v>0</v>
      </c>
      <c r="AM29" s="23" t="str">
        <f>IF(VLOOKUP($A29,HR_Input!$A$33:$B$50,2,FALSE)="Percentage",AN$22,IF(VLOOKUP($A29,HR_Input!$A$33:$B$50,2,FALSE)="Fixed","Fixed",(AM$22)))</f>
        <v>Fixed</v>
      </c>
      <c r="AN29" s="14">
        <f t="shared" si="21"/>
        <v>0</v>
      </c>
      <c r="AP29" s="93">
        <f>INDEX(HR_Input!$C$33:$BJ$50,MATCH($A29,HR_Input!$A$33:$A$50,0),MATCH(AP$13,HR_Input!$C$32:$BJ$32,0))</f>
        <v>0</v>
      </c>
      <c r="AQ29" s="23" t="str">
        <f>IF(VLOOKUP($A29,HR_Input!$A$33:$B$50,2,FALSE)="Percentage",AR$22,IF(VLOOKUP($A29,HR_Input!$A$33:$B$50,2,FALSE)="Fixed","Fixed",(AQ$22)))</f>
        <v>Fixed</v>
      </c>
      <c r="AR29" s="14">
        <f t="shared" si="22"/>
        <v>0</v>
      </c>
      <c r="AS29" s="6"/>
      <c r="AT29" s="93">
        <f>INDEX(HR_Input!$C$33:$BJ$50,MATCH($A29,HR_Input!$A$33:$A$50,0),MATCH(AT$13,HR_Input!$C$32:$BJ$32,0))</f>
        <v>0</v>
      </c>
      <c r="AU29" s="23" t="str">
        <f>IF(VLOOKUP($A29,HR_Input!$A$33:$B$50,2,FALSE)="Percentage",AV$22,IF(VLOOKUP($A29,HR_Input!$A$33:$B$50,2,FALSE)="Fixed","Fixed",(AU$22)))</f>
        <v>Fixed</v>
      </c>
      <c r="AV29" s="14">
        <f t="shared" si="23"/>
        <v>0</v>
      </c>
    </row>
    <row r="30" spans="1:48" x14ac:dyDescent="0.25">
      <c r="A30" t="str">
        <f>HR_Input!A38</f>
        <v>DRMA</v>
      </c>
      <c r="B30" s="93">
        <f>INDEX(HR_Input!$C$33:$BJ$50,MATCH($A30,HR_Input!$A$33:$A$50,0),MATCH(B$13,HR_Input!$C$32:$BJ$32,0))</f>
        <v>5.7000000000000002E-3</v>
      </c>
      <c r="C30" s="23">
        <f>IF(VLOOKUP($A30,HR_Input!$A$33:$B$50,2,FALSE)="Percentage",D$22,IF(VLOOKUP($A30,HR_Input!$A$33:$B$50,2,FALSE)="Fixed","Fixed",(C$22)))</f>
        <v>6</v>
      </c>
      <c r="D30" s="14">
        <f t="shared" si="12"/>
        <v>0.03</v>
      </c>
      <c r="F30" s="93">
        <f>INDEX(HR_Input!$C$33:$BJ$50,MATCH($A30,HR_Input!$A$33:$A$50,0),MATCH(F$13,HR_Input!$C$32:$BJ$32,0))</f>
        <v>5.7000000000000002E-3</v>
      </c>
      <c r="G30" s="23">
        <f>IF(VLOOKUP($A30,HR_Input!$A$33:$B$50,2,FALSE)="Percentage",H$22,IF(VLOOKUP($A30,HR_Input!$A$33:$B$50,2,FALSE)="Fixed","Fixed",(G$22)))</f>
        <v>6</v>
      </c>
      <c r="H30" s="14">
        <f t="shared" si="13"/>
        <v>0.03</v>
      </c>
      <c r="J30" s="93">
        <f>INDEX(HR_Input!$C$33:$BJ$50,MATCH($A30,HR_Input!$A$33:$A$50,0),MATCH(J$13,HR_Input!$C$32:$BJ$32,0))</f>
        <v>5.7000000000000002E-3</v>
      </c>
      <c r="K30" s="23">
        <f>IF(VLOOKUP($A30,HR_Input!$A$33:$B$50,2,FALSE)="Percentage",L$22,IF(VLOOKUP($A30,HR_Input!$A$33:$B$50,2,FALSE)="Fixed","Fixed",(K$22)))</f>
        <v>6</v>
      </c>
      <c r="L30" s="14">
        <f t="shared" si="14"/>
        <v>0.03</v>
      </c>
      <c r="N30" s="93">
        <f>INDEX(HR_Input!$C$33:$BJ$50,MATCH($A30,HR_Input!$A$33:$A$50,0),MATCH(N$13,HR_Input!$C$32:$BJ$32,0))</f>
        <v>0</v>
      </c>
      <c r="O30" s="23">
        <f>IF(VLOOKUP($A30,HR_Input!$A$33:$B$50,2,FALSE)="Percentage",P$22,IF(VLOOKUP($A30,HR_Input!$A$33:$B$50,2,FALSE)="Fixed","Fixed",(O$22)))</f>
        <v>6</v>
      </c>
      <c r="P30" s="14">
        <f t="shared" si="15"/>
        <v>0</v>
      </c>
      <c r="R30" s="93">
        <f>INDEX(HR_Input!$C$33:$BJ$50,MATCH($A30,HR_Input!$A$33:$A$50,0),MATCH(R$13,HR_Input!$C$32:$BJ$32,0))</f>
        <v>0</v>
      </c>
      <c r="S30" s="23">
        <f>IF(VLOOKUP($A30,HR_Input!$A$33:$B$50,2,FALSE)="Percentage",T$22,IF(VLOOKUP($A30,HR_Input!$A$33:$B$50,2,FALSE)="Fixed","Fixed",(S$22)))</f>
        <v>6</v>
      </c>
      <c r="T30" s="14">
        <f t="shared" si="16"/>
        <v>0</v>
      </c>
      <c r="V30" s="93">
        <f>INDEX(HR_Input!$C$33:$BJ$50,MATCH($A30,HR_Input!$A$33:$A$50,0),MATCH(V$13,HR_Input!$C$32:$BJ$32,0))</f>
        <v>0</v>
      </c>
      <c r="W30" s="23">
        <f>IF(VLOOKUP($A30,HR_Input!$A$33:$B$50,2,FALSE)="Percentage",X$22,IF(VLOOKUP($A30,HR_Input!$A$33:$B$50,2,FALSE)="Fixed","Fixed",(W$22)))</f>
        <v>6</v>
      </c>
      <c r="X30" s="14">
        <f t="shared" si="17"/>
        <v>0</v>
      </c>
      <c r="Z30" s="93">
        <f>INDEX(HR_Input!$C$33:$BJ$50,MATCH($A30,HR_Input!$A$33:$A$50,0),MATCH(Z$13,HR_Input!$C$32:$BJ$32,0))</f>
        <v>0</v>
      </c>
      <c r="AA30" s="23">
        <f>IF(VLOOKUP($A30,HR_Input!$A$33:$B$50,2,FALSE)="Percentage",AB$22,IF(VLOOKUP($A30,HR_Input!$A$33:$B$50,2,FALSE)="Fixed","Fixed",(AA$22)))</f>
        <v>6</v>
      </c>
      <c r="AB30" s="14">
        <f t="shared" si="18"/>
        <v>0</v>
      </c>
      <c r="AD30" s="93">
        <f>INDEX(HR_Input!$C$33:$BJ$50,MATCH($A30,HR_Input!$A$33:$A$50,0),MATCH(AD$13,HR_Input!$C$32:$BJ$32,0))</f>
        <v>0</v>
      </c>
      <c r="AE30" s="23">
        <f>IF(VLOOKUP($A30,HR_Input!$A$33:$B$50,2,FALSE)="Percentage",AF$22,IF(VLOOKUP($A30,HR_Input!$A$33:$B$50,2,FALSE)="Fixed","Fixed",(AE$22)))</f>
        <v>6</v>
      </c>
      <c r="AF30" s="14">
        <f t="shared" si="19"/>
        <v>0</v>
      </c>
      <c r="AH30" s="93">
        <f>INDEX(HR_Input!$C$33:$BJ$50,MATCH($A30,HR_Input!$A$33:$A$50,0),MATCH(AH$13,HR_Input!$C$32:$BJ$32,0))</f>
        <v>0</v>
      </c>
      <c r="AI30" s="23">
        <f>IF(VLOOKUP($A30,HR_Input!$A$33:$B$50,2,FALSE)="Percentage",AJ$22,IF(VLOOKUP($A30,HR_Input!$A$33:$B$50,2,FALSE)="Fixed","Fixed",(AI$22)))</f>
        <v>6</v>
      </c>
      <c r="AJ30" s="14">
        <f t="shared" si="20"/>
        <v>0</v>
      </c>
      <c r="AL30" s="93">
        <f>INDEX(HR_Input!$C$33:$BJ$50,MATCH($A30,HR_Input!$A$33:$A$50,0),MATCH(AL$13,HR_Input!$C$32:$BJ$32,0))</f>
        <v>0</v>
      </c>
      <c r="AM30" s="23">
        <f>IF(VLOOKUP($A30,HR_Input!$A$33:$B$50,2,FALSE)="Percentage",AN$22,IF(VLOOKUP($A30,HR_Input!$A$33:$B$50,2,FALSE)="Fixed","Fixed",(AM$22)))</f>
        <v>6</v>
      </c>
      <c r="AN30" s="14">
        <f t="shared" si="21"/>
        <v>0</v>
      </c>
      <c r="AP30" s="93">
        <f>INDEX(HR_Input!$C$33:$BJ$50,MATCH($A30,HR_Input!$A$33:$A$50,0),MATCH(AP$13,HR_Input!$C$32:$BJ$32,0))</f>
        <v>0</v>
      </c>
      <c r="AQ30" s="23">
        <f>IF(VLOOKUP($A30,HR_Input!$A$33:$B$50,2,FALSE)="Percentage",AR$22,IF(VLOOKUP($A30,HR_Input!$A$33:$B$50,2,FALSE)="Fixed","Fixed",(AQ$22)))</f>
        <v>6</v>
      </c>
      <c r="AR30" s="14">
        <f t="shared" si="22"/>
        <v>0</v>
      </c>
      <c r="AS30" s="6"/>
      <c r="AT30" s="93">
        <f>INDEX(HR_Input!$C$33:$BJ$50,MATCH($A30,HR_Input!$A$33:$A$50,0),MATCH(AT$13,HR_Input!$C$32:$BJ$32,0))</f>
        <v>0</v>
      </c>
      <c r="AU30" s="23">
        <f>IF(VLOOKUP($A30,HR_Input!$A$33:$B$50,2,FALSE)="Percentage",AV$22,IF(VLOOKUP($A30,HR_Input!$A$33:$B$50,2,FALSE)="Fixed","Fixed",(AU$22)))</f>
        <v>6</v>
      </c>
      <c r="AV30" s="14">
        <f t="shared" si="23"/>
        <v>0</v>
      </c>
    </row>
    <row r="31" spans="1:48" x14ac:dyDescent="0.25">
      <c r="A31" t="str">
        <f>HR_Input!A39</f>
        <v>CEBA</v>
      </c>
      <c r="B31" s="93">
        <f>INDEX(HR_Input!$C$33:$BJ$50,MATCH($A31,HR_Input!$A$33:$A$50,0),MATCH(B$13,HR_Input!$C$32:$BJ$32,0))</f>
        <v>0</v>
      </c>
      <c r="C31" s="23" t="str">
        <f>IF(VLOOKUP($A31,HR_Input!$A$33:$B$50,2,FALSE)="Percentage",D$22,IF(VLOOKUP($A31,HR_Input!$A$33:$B$50,2,FALSE)="Fixed","Fixed",(C$22)))</f>
        <v>Fixed</v>
      </c>
      <c r="D31" s="14">
        <f t="shared" si="12"/>
        <v>0</v>
      </c>
      <c r="F31" s="93">
        <f>INDEX(HR_Input!$C$33:$BJ$50,MATCH($A31,HR_Input!$A$33:$A$50,0),MATCH(F$13,HR_Input!$C$32:$BJ$32,0))</f>
        <v>0</v>
      </c>
      <c r="G31" s="23" t="str">
        <f>IF(VLOOKUP($A31,HR_Input!$A$33:$B$50,2,FALSE)="Percentage",H$22,IF(VLOOKUP($A31,HR_Input!$A$33:$B$50,2,FALSE)="Fixed","Fixed",(G$22)))</f>
        <v>Fixed</v>
      </c>
      <c r="H31" s="14">
        <f t="shared" si="13"/>
        <v>0</v>
      </c>
      <c r="J31" s="93">
        <f>INDEX(HR_Input!$C$33:$BJ$50,MATCH($A31,HR_Input!$A$33:$A$50,0),MATCH(J$13,HR_Input!$C$32:$BJ$32,0))</f>
        <v>0</v>
      </c>
      <c r="K31" s="23" t="str">
        <f>IF(VLOOKUP($A31,HR_Input!$A$33:$B$50,2,FALSE)="Percentage",L$22,IF(VLOOKUP($A31,HR_Input!$A$33:$B$50,2,FALSE)="Fixed","Fixed",(K$22)))</f>
        <v>Fixed</v>
      </c>
      <c r="L31" s="14">
        <f t="shared" si="14"/>
        <v>0</v>
      </c>
      <c r="N31" s="93">
        <f>INDEX(HR_Input!$C$33:$BJ$50,MATCH($A31,HR_Input!$A$33:$A$50,0),MATCH(N$13,HR_Input!$C$32:$BJ$32,0))</f>
        <v>0</v>
      </c>
      <c r="O31" s="23" t="str">
        <f>IF(VLOOKUP($A31,HR_Input!$A$33:$B$50,2,FALSE)="Percentage",P$22,IF(VLOOKUP($A31,HR_Input!$A$33:$B$50,2,FALSE)="Fixed","Fixed",(O$22)))</f>
        <v>Fixed</v>
      </c>
      <c r="P31" s="14">
        <f t="shared" si="15"/>
        <v>0</v>
      </c>
      <c r="R31" s="93">
        <f>INDEX(HR_Input!$C$33:$BJ$50,MATCH($A31,HR_Input!$A$33:$A$50,0),MATCH(R$13,HR_Input!$C$32:$BJ$32,0))</f>
        <v>0</v>
      </c>
      <c r="S31" s="23" t="str">
        <f>IF(VLOOKUP($A31,HR_Input!$A$33:$B$50,2,FALSE)="Percentage",T$22,IF(VLOOKUP($A31,HR_Input!$A$33:$B$50,2,FALSE)="Fixed","Fixed",(S$22)))</f>
        <v>Fixed</v>
      </c>
      <c r="T31" s="14">
        <f t="shared" si="16"/>
        <v>0</v>
      </c>
      <c r="V31" s="93">
        <f>INDEX(HR_Input!$C$33:$BJ$50,MATCH($A31,HR_Input!$A$33:$A$50,0),MATCH(V$13,HR_Input!$C$32:$BJ$32,0))</f>
        <v>0</v>
      </c>
      <c r="W31" s="23" t="str">
        <f>IF(VLOOKUP($A31,HR_Input!$A$33:$B$50,2,FALSE)="Percentage",X$22,IF(VLOOKUP($A31,HR_Input!$A$33:$B$50,2,FALSE)="Fixed","Fixed",(W$22)))</f>
        <v>Fixed</v>
      </c>
      <c r="X31" s="14">
        <f t="shared" si="17"/>
        <v>0</v>
      </c>
      <c r="Z31" s="93">
        <f>INDEX(HR_Input!$C$33:$BJ$50,MATCH($A31,HR_Input!$A$33:$A$50,0),MATCH(Z$13,HR_Input!$C$32:$BJ$32,0))</f>
        <v>0</v>
      </c>
      <c r="AA31" s="23" t="str">
        <f>IF(VLOOKUP($A31,HR_Input!$A$33:$B$50,2,FALSE)="Percentage",AB$22,IF(VLOOKUP($A31,HR_Input!$A$33:$B$50,2,FALSE)="Fixed","Fixed",(AA$22)))</f>
        <v>Fixed</v>
      </c>
      <c r="AB31" s="14">
        <f t="shared" si="18"/>
        <v>0</v>
      </c>
      <c r="AD31" s="93">
        <f>INDEX(HR_Input!$C$33:$BJ$50,MATCH($A31,HR_Input!$A$33:$A$50,0),MATCH(AD$13,HR_Input!$C$32:$BJ$32,0))</f>
        <v>0</v>
      </c>
      <c r="AE31" s="23" t="str">
        <f>IF(VLOOKUP($A31,HR_Input!$A$33:$B$50,2,FALSE)="Percentage",AF$22,IF(VLOOKUP($A31,HR_Input!$A$33:$B$50,2,FALSE)="Fixed","Fixed",(AE$22)))</f>
        <v>Fixed</v>
      </c>
      <c r="AF31" s="14">
        <f t="shared" si="19"/>
        <v>0</v>
      </c>
      <c r="AH31" s="93">
        <f>INDEX(HR_Input!$C$33:$BJ$50,MATCH($A31,HR_Input!$A$33:$A$50,0),MATCH(AH$13,HR_Input!$C$32:$BJ$32,0))</f>
        <v>0</v>
      </c>
      <c r="AI31" s="23" t="str">
        <f>IF(VLOOKUP($A31,HR_Input!$A$33:$B$50,2,FALSE)="Percentage",AJ$22,IF(VLOOKUP($A31,HR_Input!$A$33:$B$50,2,FALSE)="Fixed","Fixed",(AI$22)))</f>
        <v>Fixed</v>
      </c>
      <c r="AJ31" s="14">
        <f t="shared" si="20"/>
        <v>0</v>
      </c>
      <c r="AL31" s="93">
        <f>INDEX(HR_Input!$C$33:$BJ$50,MATCH($A31,HR_Input!$A$33:$A$50,0),MATCH(AL$13,HR_Input!$C$32:$BJ$32,0))</f>
        <v>0</v>
      </c>
      <c r="AM31" s="23" t="str">
        <f>IF(VLOOKUP($A31,HR_Input!$A$33:$B$50,2,FALSE)="Percentage",AN$22,IF(VLOOKUP($A31,HR_Input!$A$33:$B$50,2,FALSE)="Fixed","Fixed",(AM$22)))</f>
        <v>Fixed</v>
      </c>
      <c r="AN31" s="14">
        <f t="shared" si="21"/>
        <v>0</v>
      </c>
      <c r="AP31" s="93">
        <f>INDEX(HR_Input!$C$33:$BJ$50,MATCH($A31,HR_Input!$A$33:$A$50,0),MATCH(AP$13,HR_Input!$C$32:$BJ$32,0))</f>
        <v>0</v>
      </c>
      <c r="AQ31" s="23" t="str">
        <f>IF(VLOOKUP($A31,HR_Input!$A$33:$B$50,2,FALSE)="Percentage",AR$22,IF(VLOOKUP($A31,HR_Input!$A$33:$B$50,2,FALSE)="Fixed","Fixed",(AQ$22)))</f>
        <v>Fixed</v>
      </c>
      <c r="AR31" s="14">
        <f t="shared" si="22"/>
        <v>0</v>
      </c>
      <c r="AS31" s="6"/>
      <c r="AT31" s="93">
        <f>INDEX(HR_Input!$C$33:$BJ$50,MATCH($A31,HR_Input!$A$33:$A$50,0),MATCH(AT$13,HR_Input!$C$32:$BJ$32,0))</f>
        <v>0</v>
      </c>
      <c r="AU31" s="23" t="str">
        <f>IF(VLOOKUP($A31,HR_Input!$A$33:$B$50,2,FALSE)="Percentage",AV$22,IF(VLOOKUP($A31,HR_Input!$A$33:$B$50,2,FALSE)="Fixed","Fixed",(AU$22)))</f>
        <v>Fixed</v>
      </c>
      <c r="AV31" s="14">
        <f t="shared" si="23"/>
        <v>0</v>
      </c>
    </row>
    <row r="32" spans="1:48" x14ac:dyDescent="0.25">
      <c r="A32" t="str">
        <f>HR_Input!A40</f>
        <v>IRMA</v>
      </c>
      <c r="B32" s="93">
        <f>INDEX(HR_Input!$C$33:$BJ$50,MATCH($A32,HR_Input!$A$33:$A$50,0),MATCH(B$13,HR_Input!$C$32:$BJ$32,0))</f>
        <v>0.2742</v>
      </c>
      <c r="C32" s="23">
        <f>IF(VLOOKUP($A32,HR_Input!$A$33:$B$50,2,FALSE)="Percentage",D$22,IF(VLOOKUP($A32,HR_Input!$A$33:$B$50,2,FALSE)="Fixed","Fixed",(C$22)))</f>
        <v>6</v>
      </c>
      <c r="D32" s="14">
        <f t="shared" si="12"/>
        <v>1.65</v>
      </c>
      <c r="F32" s="93">
        <f>INDEX(HR_Input!$C$33:$BJ$50,MATCH($A32,HR_Input!$A$33:$A$50,0),MATCH(F$13,HR_Input!$C$32:$BJ$32,0))</f>
        <v>0.2742</v>
      </c>
      <c r="G32" s="23">
        <f>IF(VLOOKUP($A32,HR_Input!$A$33:$B$50,2,FALSE)="Percentage",H$22,IF(VLOOKUP($A32,HR_Input!$A$33:$B$50,2,FALSE)="Fixed","Fixed",(G$22)))</f>
        <v>6</v>
      </c>
      <c r="H32" s="14">
        <f t="shared" si="13"/>
        <v>1.65</v>
      </c>
      <c r="J32" s="93">
        <f>INDEX(HR_Input!$C$33:$BJ$50,MATCH($A32,HR_Input!$A$33:$A$50,0),MATCH(J$13,HR_Input!$C$32:$BJ$32,0))</f>
        <v>0.2742</v>
      </c>
      <c r="K32" s="23">
        <f>IF(VLOOKUP($A32,HR_Input!$A$33:$B$50,2,FALSE)="Percentage",L$22,IF(VLOOKUP($A32,HR_Input!$A$33:$B$50,2,FALSE)="Fixed","Fixed",(K$22)))</f>
        <v>6</v>
      </c>
      <c r="L32" s="14">
        <f t="shared" si="14"/>
        <v>1.65</v>
      </c>
      <c r="N32" s="93">
        <f>INDEX(HR_Input!$C$33:$BJ$50,MATCH($A32,HR_Input!$A$33:$A$50,0),MATCH(N$13,HR_Input!$C$32:$BJ$32,0))</f>
        <v>0.2742</v>
      </c>
      <c r="O32" s="23">
        <f>IF(VLOOKUP($A32,HR_Input!$A$33:$B$50,2,FALSE)="Percentage",P$22,IF(VLOOKUP($A32,HR_Input!$A$33:$B$50,2,FALSE)="Fixed","Fixed",(O$22)))</f>
        <v>6</v>
      </c>
      <c r="P32" s="14">
        <f t="shared" si="15"/>
        <v>1.65</v>
      </c>
      <c r="R32" s="93">
        <f>INDEX(HR_Input!$C$33:$BJ$50,MATCH($A32,HR_Input!$A$33:$A$50,0),MATCH(R$13,HR_Input!$C$32:$BJ$32,0))</f>
        <v>0.2742</v>
      </c>
      <c r="S32" s="23">
        <f>IF(VLOOKUP($A32,HR_Input!$A$33:$B$50,2,FALSE)="Percentage",T$22,IF(VLOOKUP($A32,HR_Input!$A$33:$B$50,2,FALSE)="Fixed","Fixed",(S$22)))</f>
        <v>6</v>
      </c>
      <c r="T32" s="14">
        <f t="shared" si="16"/>
        <v>1.65</v>
      </c>
      <c r="V32" s="93">
        <f>INDEX(HR_Input!$C$33:$BJ$50,MATCH($A32,HR_Input!$A$33:$A$50,0),MATCH(V$13,HR_Input!$C$32:$BJ$32,0))</f>
        <v>0.2742</v>
      </c>
      <c r="W32" s="23">
        <f>IF(VLOOKUP($A32,HR_Input!$A$33:$B$50,2,FALSE)="Percentage",X$22,IF(VLOOKUP($A32,HR_Input!$A$33:$B$50,2,FALSE)="Fixed","Fixed",(W$22)))</f>
        <v>6</v>
      </c>
      <c r="X32" s="14">
        <f t="shared" si="17"/>
        <v>1.65</v>
      </c>
      <c r="Z32" s="93">
        <f>INDEX(HR_Input!$C$33:$BJ$50,MATCH($A32,HR_Input!$A$33:$A$50,0),MATCH(Z$13,HR_Input!$C$32:$BJ$32,0))</f>
        <v>0.2742</v>
      </c>
      <c r="AA32" s="23">
        <f>IF(VLOOKUP($A32,HR_Input!$A$33:$B$50,2,FALSE)="Percentage",AB$22,IF(VLOOKUP($A32,HR_Input!$A$33:$B$50,2,FALSE)="Fixed","Fixed",(AA$22)))</f>
        <v>6</v>
      </c>
      <c r="AB32" s="14">
        <f t="shared" si="18"/>
        <v>1.65</v>
      </c>
      <c r="AD32" s="93">
        <f>INDEX(HR_Input!$C$33:$BJ$50,MATCH($A32,HR_Input!$A$33:$A$50,0),MATCH(AD$13,HR_Input!$C$32:$BJ$32,0))</f>
        <v>0.2742</v>
      </c>
      <c r="AE32" s="23">
        <f>IF(VLOOKUP($A32,HR_Input!$A$33:$B$50,2,FALSE)="Percentage",AF$22,IF(VLOOKUP($A32,HR_Input!$A$33:$B$50,2,FALSE)="Fixed","Fixed",(AE$22)))</f>
        <v>6</v>
      </c>
      <c r="AF32" s="14">
        <f t="shared" si="19"/>
        <v>1.65</v>
      </c>
      <c r="AH32" s="93">
        <f>INDEX(HR_Input!$C$33:$BJ$50,MATCH($A32,HR_Input!$A$33:$A$50,0),MATCH(AH$13,HR_Input!$C$32:$BJ$32,0))</f>
        <v>0.2742</v>
      </c>
      <c r="AI32" s="23">
        <f>IF(VLOOKUP($A32,HR_Input!$A$33:$B$50,2,FALSE)="Percentage",AJ$22,IF(VLOOKUP($A32,HR_Input!$A$33:$B$50,2,FALSE)="Fixed","Fixed",(AI$22)))</f>
        <v>6</v>
      </c>
      <c r="AJ32" s="14">
        <f t="shared" si="20"/>
        <v>1.65</v>
      </c>
      <c r="AL32" s="93">
        <f>INDEX(HR_Input!$C$33:$BJ$50,MATCH($A32,HR_Input!$A$33:$A$50,0),MATCH(AL$13,HR_Input!$C$32:$BJ$32,0))</f>
        <v>0</v>
      </c>
      <c r="AM32" s="23">
        <f>IF(VLOOKUP($A32,HR_Input!$A$33:$B$50,2,FALSE)="Percentage",AN$22,IF(VLOOKUP($A32,HR_Input!$A$33:$B$50,2,FALSE)="Fixed","Fixed",(AM$22)))</f>
        <v>6</v>
      </c>
      <c r="AN32" s="14">
        <f t="shared" si="21"/>
        <v>0</v>
      </c>
      <c r="AP32" s="93">
        <f>INDEX(HR_Input!$C$33:$BJ$50,MATCH($A32,HR_Input!$A$33:$A$50,0),MATCH(AP$13,HR_Input!$C$32:$BJ$32,0))</f>
        <v>0</v>
      </c>
      <c r="AQ32" s="23">
        <f>IF(VLOOKUP($A32,HR_Input!$A$33:$B$50,2,FALSE)="Percentage",AR$22,IF(VLOOKUP($A32,HR_Input!$A$33:$B$50,2,FALSE)="Fixed","Fixed",(AQ$22)))</f>
        <v>6</v>
      </c>
      <c r="AR32" s="14">
        <f t="shared" si="22"/>
        <v>0</v>
      </c>
      <c r="AS32" s="6"/>
      <c r="AT32" s="93">
        <f>INDEX(HR_Input!$C$33:$BJ$50,MATCH($A32,HR_Input!$A$33:$A$50,0),MATCH(AT$13,HR_Input!$C$32:$BJ$32,0))</f>
        <v>0</v>
      </c>
      <c r="AU32" s="23">
        <f>IF(VLOOKUP($A32,HR_Input!$A$33:$B$50,2,FALSE)="Percentage",AV$22,IF(VLOOKUP($A32,HR_Input!$A$33:$B$50,2,FALSE)="Fixed","Fixed",(AU$22)))</f>
        <v>6</v>
      </c>
      <c r="AV32" s="14">
        <f t="shared" si="23"/>
        <v>0</v>
      </c>
    </row>
    <row r="33" spans="1:48" x14ac:dyDescent="0.25">
      <c r="A33" t="str">
        <f>HR_Input!A41</f>
        <v>General Balancing Account</v>
      </c>
      <c r="B33" s="93">
        <f>INDEX(HR_Input!$C$33:$BJ$50,MATCH($A33,HR_Input!$A$33:$A$50,0),MATCH(B$13,HR_Input!$C$32:$BJ$32,0))</f>
        <v>0</v>
      </c>
      <c r="C33" s="23">
        <f>IF(VLOOKUP($A33,HR_Input!$A$33:$B$50,2,FALSE)="Percentage",D$22,IF(VLOOKUP($A33,HR_Input!$A$33:$B$50,2,FALSE)="Fixed","Fixed",(C$22)))</f>
        <v>6</v>
      </c>
      <c r="D33" s="14">
        <f t="shared" si="12"/>
        <v>0</v>
      </c>
      <c r="F33" s="93">
        <f>INDEX(HR_Input!$C$33:$BJ$50,MATCH($A33,HR_Input!$A$33:$A$50,0),MATCH(F$13,HR_Input!$C$32:$BJ$32,0))</f>
        <v>0</v>
      </c>
      <c r="G33" s="23">
        <f>IF(VLOOKUP($A33,HR_Input!$A$33:$B$50,2,FALSE)="Percentage",H$22,IF(VLOOKUP($A33,HR_Input!$A$33:$B$50,2,FALSE)="Fixed","Fixed",(G$22)))</f>
        <v>6</v>
      </c>
      <c r="H33" s="14">
        <f t="shared" si="13"/>
        <v>0</v>
      </c>
      <c r="J33" s="93">
        <f>INDEX(HR_Input!$C$33:$BJ$50,MATCH($A33,HR_Input!$A$33:$A$50,0),MATCH(J$13,HR_Input!$C$32:$BJ$32,0))</f>
        <v>0</v>
      </c>
      <c r="K33" s="23">
        <f>IF(VLOOKUP($A33,HR_Input!$A$33:$B$50,2,FALSE)="Percentage",L$22,IF(VLOOKUP($A33,HR_Input!$A$33:$B$50,2,FALSE)="Fixed","Fixed",(K$22)))</f>
        <v>6</v>
      </c>
      <c r="L33" s="14">
        <f t="shared" si="14"/>
        <v>0</v>
      </c>
      <c r="N33" s="93">
        <f>INDEX(HR_Input!$C$33:$BJ$50,MATCH($A33,HR_Input!$A$33:$A$50,0),MATCH(N$13,HR_Input!$C$32:$BJ$32,0))</f>
        <v>0</v>
      </c>
      <c r="O33" s="23">
        <f>IF(VLOOKUP($A33,HR_Input!$A$33:$B$50,2,FALSE)="Percentage",P$22,IF(VLOOKUP($A33,HR_Input!$A$33:$B$50,2,FALSE)="Fixed","Fixed",(O$22)))</f>
        <v>6</v>
      </c>
      <c r="P33" s="14">
        <f t="shared" si="15"/>
        <v>0</v>
      </c>
      <c r="R33" s="93">
        <f>INDEX(HR_Input!$C$33:$BJ$50,MATCH($A33,HR_Input!$A$33:$A$50,0),MATCH(R$13,HR_Input!$C$32:$BJ$32,0))</f>
        <v>0</v>
      </c>
      <c r="S33" s="23">
        <f>IF(VLOOKUP($A33,HR_Input!$A$33:$B$50,2,FALSE)="Percentage",T$22,IF(VLOOKUP($A33,HR_Input!$A$33:$B$50,2,FALSE)="Fixed","Fixed",(S$22)))</f>
        <v>6</v>
      </c>
      <c r="T33" s="14">
        <f t="shared" si="16"/>
        <v>0</v>
      </c>
      <c r="V33" s="93">
        <f>INDEX(HR_Input!$C$33:$BJ$50,MATCH($A33,HR_Input!$A$33:$A$50,0),MATCH(V$13,HR_Input!$C$32:$BJ$32,0))</f>
        <v>0</v>
      </c>
      <c r="W33" s="23">
        <f>IF(VLOOKUP($A33,HR_Input!$A$33:$B$50,2,FALSE)="Percentage",X$22,IF(VLOOKUP($A33,HR_Input!$A$33:$B$50,2,FALSE)="Fixed","Fixed",(W$22)))</f>
        <v>6</v>
      </c>
      <c r="X33" s="14">
        <f t="shared" si="17"/>
        <v>0</v>
      </c>
      <c r="Z33" s="93">
        <f>INDEX(HR_Input!$C$33:$BJ$50,MATCH($A33,HR_Input!$A$33:$A$50,0),MATCH(Z$13,HR_Input!$C$32:$BJ$32,0))</f>
        <v>0</v>
      </c>
      <c r="AA33" s="23">
        <f>IF(VLOOKUP($A33,HR_Input!$A$33:$B$50,2,FALSE)="Percentage",AB$22,IF(VLOOKUP($A33,HR_Input!$A$33:$B$50,2,FALSE)="Fixed","Fixed",(AA$22)))</f>
        <v>6</v>
      </c>
      <c r="AB33" s="14">
        <f t="shared" si="18"/>
        <v>0</v>
      </c>
      <c r="AD33" s="93">
        <f>INDEX(HR_Input!$C$33:$BJ$50,MATCH($A33,HR_Input!$A$33:$A$50,0),MATCH(AD$13,HR_Input!$C$32:$BJ$32,0))</f>
        <v>0</v>
      </c>
      <c r="AE33" s="23">
        <f>IF(VLOOKUP($A33,HR_Input!$A$33:$B$50,2,FALSE)="Percentage",AF$22,IF(VLOOKUP($A33,HR_Input!$A$33:$B$50,2,FALSE)="Fixed","Fixed",(AE$22)))</f>
        <v>6</v>
      </c>
      <c r="AF33" s="14">
        <f t="shared" si="19"/>
        <v>0</v>
      </c>
      <c r="AH33" s="93">
        <f>INDEX(HR_Input!$C$33:$BJ$50,MATCH($A33,HR_Input!$A$33:$A$50,0),MATCH(AH$13,HR_Input!$C$32:$BJ$32,0))</f>
        <v>0</v>
      </c>
      <c r="AI33" s="23">
        <f>IF(VLOOKUP($A33,HR_Input!$A$33:$B$50,2,FALSE)="Percentage",AJ$22,IF(VLOOKUP($A33,HR_Input!$A$33:$B$50,2,FALSE)="Fixed","Fixed",(AI$22)))</f>
        <v>6</v>
      </c>
      <c r="AJ33" s="14">
        <f t="shared" si="20"/>
        <v>0</v>
      </c>
      <c r="AL33" s="93">
        <f>INDEX(HR_Input!$C$33:$BJ$50,MATCH($A33,HR_Input!$A$33:$A$50,0),MATCH(AL$13,HR_Input!$C$32:$BJ$32,0))</f>
        <v>0</v>
      </c>
      <c r="AM33" s="23">
        <f>IF(VLOOKUP($A33,HR_Input!$A$33:$B$50,2,FALSE)="Percentage",AN$22,IF(VLOOKUP($A33,HR_Input!$A$33:$B$50,2,FALSE)="Fixed","Fixed",(AM$22)))</f>
        <v>6</v>
      </c>
      <c r="AN33" s="14">
        <f t="shared" si="21"/>
        <v>0</v>
      </c>
      <c r="AP33" s="93">
        <f>INDEX(HR_Input!$C$33:$BJ$50,MATCH($A33,HR_Input!$A$33:$A$50,0),MATCH(AP$13,HR_Input!$C$32:$BJ$32,0))</f>
        <v>0</v>
      </c>
      <c r="AQ33" s="23">
        <f>IF(VLOOKUP($A33,HR_Input!$A$33:$B$50,2,FALSE)="Percentage",AR$22,IF(VLOOKUP($A33,HR_Input!$A$33:$B$50,2,FALSE)="Fixed","Fixed",(AQ$22)))</f>
        <v>6</v>
      </c>
      <c r="AR33" s="14">
        <f t="shared" si="22"/>
        <v>0</v>
      </c>
      <c r="AS33" s="6"/>
      <c r="AT33" s="93">
        <f>INDEX(HR_Input!$C$33:$BJ$50,MATCH($A33,HR_Input!$A$33:$A$50,0),MATCH(AT$13,HR_Input!$C$32:$BJ$32,0))</f>
        <v>0</v>
      </c>
      <c r="AU33" s="23">
        <f>IF(VLOOKUP($A33,HR_Input!$A$33:$B$50,2,FALSE)="Percentage",AV$22,IF(VLOOKUP($A33,HR_Input!$A$33:$B$50,2,FALSE)="Fixed","Fixed",(AU$22)))</f>
        <v>6</v>
      </c>
      <c r="AV33" s="14">
        <f t="shared" si="23"/>
        <v>0</v>
      </c>
    </row>
    <row r="34" spans="1:48" x14ac:dyDescent="0.25">
      <c r="A34" t="str">
        <f>HR_Input!A42</f>
        <v>Lead Service Line</v>
      </c>
      <c r="B34" s="93">
        <f>INDEX(HR_Input!$C$33:$BJ$50,MATCH($A34,HR_Input!$A$33:$A$50,0),MATCH(B$13,HR_Input!$C$32:$BJ$32,0))</f>
        <v>0</v>
      </c>
      <c r="C34" s="23">
        <f>IF(VLOOKUP($A34,HR_Input!$A$33:$B$50,2,FALSE)="Percentage",D$22,IF(VLOOKUP($A34,HR_Input!$A$33:$B$50,2,FALSE)="Fixed","Fixed",(C$22)))</f>
        <v>6</v>
      </c>
      <c r="D34" s="14">
        <f t="shared" si="12"/>
        <v>0</v>
      </c>
      <c r="F34" s="93">
        <f>INDEX(HR_Input!$C$33:$BJ$50,MATCH($A34,HR_Input!$A$33:$A$50,0),MATCH(F$13,HR_Input!$C$32:$BJ$32,0))</f>
        <v>0</v>
      </c>
      <c r="G34" s="23">
        <f>IF(VLOOKUP($A34,HR_Input!$A$33:$B$50,2,FALSE)="Percentage",H$22,IF(VLOOKUP($A34,HR_Input!$A$33:$B$50,2,FALSE)="Fixed","Fixed",(G$22)))</f>
        <v>6</v>
      </c>
      <c r="H34" s="14">
        <f t="shared" si="13"/>
        <v>0</v>
      </c>
      <c r="J34" s="93">
        <f>INDEX(HR_Input!$C$33:$BJ$50,MATCH($A34,HR_Input!$A$33:$A$50,0),MATCH(J$13,HR_Input!$C$32:$BJ$32,0))</f>
        <v>0</v>
      </c>
      <c r="K34" s="23">
        <f>IF(VLOOKUP($A34,HR_Input!$A$33:$B$50,2,FALSE)="Percentage",L$22,IF(VLOOKUP($A34,HR_Input!$A$33:$B$50,2,FALSE)="Fixed","Fixed",(K$22)))</f>
        <v>6</v>
      </c>
      <c r="L34" s="14">
        <f t="shared" si="14"/>
        <v>0</v>
      </c>
      <c r="N34" s="93">
        <f>INDEX(HR_Input!$C$33:$BJ$50,MATCH($A34,HR_Input!$A$33:$A$50,0),MATCH(N$13,HR_Input!$C$32:$BJ$32,0))</f>
        <v>0</v>
      </c>
      <c r="O34" s="23">
        <f>IF(VLOOKUP($A34,HR_Input!$A$33:$B$50,2,FALSE)="Percentage",P$22,IF(VLOOKUP($A34,HR_Input!$A$33:$B$50,2,FALSE)="Fixed","Fixed",(O$22)))</f>
        <v>6</v>
      </c>
      <c r="P34" s="14">
        <f t="shared" si="15"/>
        <v>0</v>
      </c>
      <c r="R34" s="93">
        <f>INDEX(HR_Input!$C$33:$BJ$50,MATCH($A34,HR_Input!$A$33:$A$50,0),MATCH(R$13,HR_Input!$C$32:$BJ$32,0))</f>
        <v>0</v>
      </c>
      <c r="S34" s="23">
        <f>IF(VLOOKUP($A34,HR_Input!$A$33:$B$50,2,FALSE)="Percentage",T$22,IF(VLOOKUP($A34,HR_Input!$A$33:$B$50,2,FALSE)="Fixed","Fixed",(S$22)))</f>
        <v>6</v>
      </c>
      <c r="T34" s="14">
        <f t="shared" si="16"/>
        <v>0</v>
      </c>
      <c r="V34" s="93">
        <f>INDEX(HR_Input!$C$33:$BJ$50,MATCH($A34,HR_Input!$A$33:$A$50,0),MATCH(V$13,HR_Input!$C$32:$BJ$32,0))</f>
        <v>0</v>
      </c>
      <c r="W34" s="23">
        <f>IF(VLOOKUP($A34,HR_Input!$A$33:$B$50,2,FALSE)="Percentage",X$22,IF(VLOOKUP($A34,HR_Input!$A$33:$B$50,2,FALSE)="Fixed","Fixed",(W$22)))</f>
        <v>6</v>
      </c>
      <c r="X34" s="14">
        <f t="shared" si="17"/>
        <v>0</v>
      </c>
      <c r="Z34" s="93">
        <f>INDEX(HR_Input!$C$33:$BJ$50,MATCH($A34,HR_Input!$A$33:$A$50,0),MATCH(Z$13,HR_Input!$C$32:$BJ$32,0))</f>
        <v>0</v>
      </c>
      <c r="AA34" s="23">
        <f>IF(VLOOKUP($A34,HR_Input!$A$33:$B$50,2,FALSE)="Percentage",AB$22,IF(VLOOKUP($A34,HR_Input!$A$33:$B$50,2,FALSE)="Fixed","Fixed",(AA$22)))</f>
        <v>6</v>
      </c>
      <c r="AB34" s="14">
        <f t="shared" si="18"/>
        <v>0</v>
      </c>
      <c r="AD34" s="93">
        <f>INDEX(HR_Input!$C$33:$BJ$50,MATCH($A34,HR_Input!$A$33:$A$50,0),MATCH(AD$13,HR_Input!$C$32:$BJ$32,0))</f>
        <v>0</v>
      </c>
      <c r="AE34" s="23">
        <f>IF(VLOOKUP($A34,HR_Input!$A$33:$B$50,2,FALSE)="Percentage",AF$22,IF(VLOOKUP($A34,HR_Input!$A$33:$B$50,2,FALSE)="Fixed","Fixed",(AE$22)))</f>
        <v>6</v>
      </c>
      <c r="AF34" s="14">
        <f t="shared" si="19"/>
        <v>0</v>
      </c>
      <c r="AH34" s="93">
        <f>INDEX(HR_Input!$C$33:$BJ$50,MATCH($A34,HR_Input!$A$33:$A$50,0),MATCH(AH$13,HR_Input!$C$32:$BJ$32,0))</f>
        <v>0</v>
      </c>
      <c r="AI34" s="23">
        <f>IF(VLOOKUP($A34,HR_Input!$A$33:$B$50,2,FALSE)="Percentage",AJ$22,IF(VLOOKUP($A34,HR_Input!$A$33:$B$50,2,FALSE)="Fixed","Fixed",(AI$22)))</f>
        <v>6</v>
      </c>
      <c r="AJ34" s="14">
        <f t="shared" si="20"/>
        <v>0</v>
      </c>
      <c r="AL34" s="93">
        <f>INDEX(HR_Input!$C$33:$BJ$50,MATCH($A34,HR_Input!$A$33:$A$50,0),MATCH(AL$13,HR_Input!$C$32:$BJ$32,0))</f>
        <v>0</v>
      </c>
      <c r="AM34" s="23">
        <f>IF(VLOOKUP($A34,HR_Input!$A$33:$B$50,2,FALSE)="Percentage",AN$22,IF(VLOOKUP($A34,HR_Input!$A$33:$B$50,2,FALSE)="Fixed","Fixed",(AM$22)))</f>
        <v>6</v>
      </c>
      <c r="AN34" s="14">
        <f t="shared" si="21"/>
        <v>0</v>
      </c>
      <c r="AP34" s="93">
        <f>INDEX(HR_Input!$C$33:$BJ$50,MATCH($A34,HR_Input!$A$33:$A$50,0),MATCH(AP$13,HR_Input!$C$32:$BJ$32,0))</f>
        <v>0</v>
      </c>
      <c r="AQ34" s="23">
        <f>IF(VLOOKUP($A34,HR_Input!$A$33:$B$50,2,FALSE)="Percentage",AR$22,IF(VLOOKUP($A34,HR_Input!$A$33:$B$50,2,FALSE)="Fixed","Fixed",(AQ$22)))</f>
        <v>6</v>
      </c>
      <c r="AR34" s="14">
        <f t="shared" si="22"/>
        <v>0</v>
      </c>
      <c r="AS34" s="6"/>
      <c r="AT34" s="93">
        <f>INDEX(HR_Input!$C$33:$BJ$50,MATCH($A34,HR_Input!$A$33:$A$50,0),MATCH(AT$13,HR_Input!$C$32:$BJ$32,0))</f>
        <v>0</v>
      </c>
      <c r="AU34" s="23">
        <f>IF(VLOOKUP($A34,HR_Input!$A$33:$B$50,2,FALSE)="Percentage",AV$22,IF(VLOOKUP($A34,HR_Input!$A$33:$B$50,2,FALSE)="Fixed","Fixed",(AU$22)))</f>
        <v>6</v>
      </c>
      <c r="AV34" s="14">
        <f t="shared" si="23"/>
        <v>0</v>
      </c>
    </row>
    <row r="35" spans="1:48" x14ac:dyDescent="0.25">
      <c r="A35" t="str">
        <f>HR_Input!A43</f>
        <v>M-WRAM</v>
      </c>
      <c r="B35" s="93">
        <f>INDEX(HR_Input!$C$33:$BJ$50,MATCH($A35,HR_Input!$A$33:$A$50,0),MATCH(B$13,HR_Input!$C$32:$BJ$32,0))</f>
        <v>0.20250000000000001</v>
      </c>
      <c r="C35" s="23">
        <f>IF(VLOOKUP($A35,HR_Input!$A$33:$B$50,2,FALSE)="Percentage",D$22,IF(VLOOKUP($A35,HR_Input!$A$33:$B$50,2,FALSE)="Fixed","Fixed",(C$22)))</f>
        <v>6</v>
      </c>
      <c r="D35" s="14">
        <f t="shared" si="12"/>
        <v>1.22</v>
      </c>
      <c r="F35" s="93">
        <f>INDEX(HR_Input!$C$33:$BJ$50,MATCH($A35,HR_Input!$A$33:$A$50,0),MATCH(F$13,HR_Input!$C$32:$BJ$32,0))</f>
        <v>0.20250000000000001</v>
      </c>
      <c r="G35" s="23">
        <f>IF(VLOOKUP($A35,HR_Input!$A$33:$B$50,2,FALSE)="Percentage",H$22,IF(VLOOKUP($A35,HR_Input!$A$33:$B$50,2,FALSE)="Fixed","Fixed",(G$22)))</f>
        <v>6</v>
      </c>
      <c r="H35" s="14">
        <f t="shared" si="13"/>
        <v>1.22</v>
      </c>
      <c r="J35" s="93">
        <f>INDEX(HR_Input!$C$33:$BJ$50,MATCH($A35,HR_Input!$A$33:$A$50,0),MATCH(J$13,HR_Input!$C$32:$BJ$32,0))</f>
        <v>0.20250000000000001</v>
      </c>
      <c r="K35" s="23">
        <f>IF(VLOOKUP($A35,HR_Input!$A$33:$B$50,2,FALSE)="Percentage",L$22,IF(VLOOKUP($A35,HR_Input!$A$33:$B$50,2,FALSE)="Fixed","Fixed",(K$22)))</f>
        <v>6</v>
      </c>
      <c r="L35" s="14">
        <f t="shared" si="14"/>
        <v>1.22</v>
      </c>
      <c r="N35" s="93">
        <f>INDEX(HR_Input!$C$33:$BJ$50,MATCH($A35,HR_Input!$A$33:$A$50,0),MATCH(N$13,HR_Input!$C$32:$BJ$32,0))</f>
        <v>0.20250000000000001</v>
      </c>
      <c r="O35" s="23">
        <f>IF(VLOOKUP($A35,HR_Input!$A$33:$B$50,2,FALSE)="Percentage",P$22,IF(VLOOKUP($A35,HR_Input!$A$33:$B$50,2,FALSE)="Fixed","Fixed",(O$22)))</f>
        <v>6</v>
      </c>
      <c r="P35" s="14">
        <f t="shared" si="15"/>
        <v>1.22</v>
      </c>
      <c r="R35" s="93">
        <f>INDEX(HR_Input!$C$33:$BJ$50,MATCH($A35,HR_Input!$A$33:$A$50,0),MATCH(R$13,HR_Input!$C$32:$BJ$32,0))</f>
        <v>0.20250000000000001</v>
      </c>
      <c r="S35" s="23">
        <f>IF(VLOOKUP($A35,HR_Input!$A$33:$B$50,2,FALSE)="Percentage",T$22,IF(VLOOKUP($A35,HR_Input!$A$33:$B$50,2,FALSE)="Fixed","Fixed",(S$22)))</f>
        <v>6</v>
      </c>
      <c r="T35" s="14">
        <f t="shared" si="16"/>
        <v>1.22</v>
      </c>
      <c r="V35" s="93">
        <f>INDEX(HR_Input!$C$33:$BJ$50,MATCH($A35,HR_Input!$A$33:$A$50,0),MATCH(V$13,HR_Input!$C$32:$BJ$32,0))</f>
        <v>0.20250000000000001</v>
      </c>
      <c r="W35" s="23">
        <f>IF(VLOOKUP($A35,HR_Input!$A$33:$B$50,2,FALSE)="Percentage",X$22,IF(VLOOKUP($A35,HR_Input!$A$33:$B$50,2,FALSE)="Fixed","Fixed",(W$22)))</f>
        <v>6</v>
      </c>
      <c r="X35" s="14">
        <f t="shared" si="17"/>
        <v>1.22</v>
      </c>
      <c r="Z35" s="93">
        <f>INDEX(HR_Input!$C$33:$BJ$50,MATCH($A35,HR_Input!$A$33:$A$50,0),MATCH(Z$13,HR_Input!$C$32:$BJ$32,0))</f>
        <v>0.20250000000000001</v>
      </c>
      <c r="AA35" s="23">
        <f>IF(VLOOKUP($A35,HR_Input!$A$33:$B$50,2,FALSE)="Percentage",AB$22,IF(VLOOKUP($A35,HR_Input!$A$33:$B$50,2,FALSE)="Fixed","Fixed",(AA$22)))</f>
        <v>6</v>
      </c>
      <c r="AB35" s="14">
        <f t="shared" si="18"/>
        <v>1.22</v>
      </c>
      <c r="AD35" s="93">
        <f>INDEX(HR_Input!$C$33:$BJ$50,MATCH($A35,HR_Input!$A$33:$A$50,0),MATCH(AD$13,HR_Input!$C$32:$BJ$32,0))</f>
        <v>0.20250000000000001</v>
      </c>
      <c r="AE35" s="23">
        <f>IF(VLOOKUP($A35,HR_Input!$A$33:$B$50,2,FALSE)="Percentage",AF$22,IF(VLOOKUP($A35,HR_Input!$A$33:$B$50,2,FALSE)="Fixed","Fixed",(AE$22)))</f>
        <v>6</v>
      </c>
      <c r="AF35" s="14">
        <f t="shared" si="19"/>
        <v>1.22</v>
      </c>
      <c r="AH35" s="93">
        <f>INDEX(HR_Input!$C$33:$BJ$50,MATCH($A35,HR_Input!$A$33:$A$50,0),MATCH(AH$13,HR_Input!$C$32:$BJ$32,0))</f>
        <v>0.20250000000000001</v>
      </c>
      <c r="AI35" s="23">
        <f>IF(VLOOKUP($A35,HR_Input!$A$33:$B$50,2,FALSE)="Percentage",AJ$22,IF(VLOOKUP($A35,HR_Input!$A$33:$B$50,2,FALSE)="Fixed","Fixed",(AI$22)))</f>
        <v>6</v>
      </c>
      <c r="AJ35" s="14">
        <f t="shared" si="20"/>
        <v>1.22</v>
      </c>
      <c r="AL35" s="93">
        <f>INDEX(HR_Input!$C$33:$BJ$50,MATCH($A35,HR_Input!$A$33:$A$50,0),MATCH(AL$13,HR_Input!$C$32:$BJ$32,0))</f>
        <v>0</v>
      </c>
      <c r="AM35" s="23">
        <f>IF(VLOOKUP($A35,HR_Input!$A$33:$B$50,2,FALSE)="Percentage",AN$22,IF(VLOOKUP($A35,HR_Input!$A$33:$B$50,2,FALSE)="Fixed","Fixed",(AM$22)))</f>
        <v>6</v>
      </c>
      <c r="AN35" s="14">
        <f t="shared" si="21"/>
        <v>0</v>
      </c>
      <c r="AP35" s="93">
        <f>INDEX(HR_Input!$C$33:$BJ$50,MATCH($A35,HR_Input!$A$33:$A$50,0),MATCH(AP$13,HR_Input!$C$32:$BJ$32,0))</f>
        <v>0</v>
      </c>
      <c r="AQ35" s="23">
        <f>IF(VLOOKUP($A35,HR_Input!$A$33:$B$50,2,FALSE)="Percentage",AR$22,IF(VLOOKUP($A35,HR_Input!$A$33:$B$50,2,FALSE)="Fixed","Fixed",(AQ$22)))</f>
        <v>6</v>
      </c>
      <c r="AR35" s="14">
        <f t="shared" si="22"/>
        <v>0</v>
      </c>
      <c r="AS35" s="6"/>
      <c r="AT35" s="93">
        <f>INDEX(HR_Input!$C$33:$BJ$50,MATCH($A35,HR_Input!$A$33:$A$50,0),MATCH(AT$13,HR_Input!$C$32:$BJ$32,0))</f>
        <v>0</v>
      </c>
      <c r="AU35" s="23">
        <f>IF(VLOOKUP($A35,HR_Input!$A$33:$B$50,2,FALSE)="Percentage",AV$22,IF(VLOOKUP($A35,HR_Input!$A$33:$B$50,2,FALSE)="Fixed","Fixed",(AU$22)))</f>
        <v>6</v>
      </c>
      <c r="AV35" s="14">
        <f t="shared" si="23"/>
        <v>0</v>
      </c>
    </row>
    <row r="36" spans="1:48" x14ac:dyDescent="0.25">
      <c r="A36" t="str">
        <f>HR_Input!A44</f>
        <v>ICBA</v>
      </c>
      <c r="B36" s="93">
        <f>INDEX(HR_Input!$C$33:$BJ$50,MATCH($A36,HR_Input!$A$33:$A$50,0),MATCH(B$13,HR_Input!$C$32:$BJ$32,0))</f>
        <v>0</v>
      </c>
      <c r="C36" s="23" t="str">
        <f>IF(VLOOKUP($A36,HR_Input!$A$33:$B$50,2,FALSE)="Percentage",D$22,IF(VLOOKUP($A36,HR_Input!$A$33:$B$50,2,FALSE)="Fixed","Fixed",(C$22)))</f>
        <v>Fixed</v>
      </c>
      <c r="D36" s="14">
        <f t="shared" si="12"/>
        <v>0</v>
      </c>
      <c r="F36" s="93">
        <f>INDEX(HR_Input!$C$33:$BJ$50,MATCH($A36,HR_Input!$A$33:$A$50,0),MATCH(F$13,HR_Input!$C$32:$BJ$32,0))</f>
        <v>0</v>
      </c>
      <c r="G36" s="23" t="str">
        <f>IF(VLOOKUP($A36,HR_Input!$A$33:$B$50,2,FALSE)="Percentage",H$22,IF(VLOOKUP($A36,HR_Input!$A$33:$B$50,2,FALSE)="Fixed","Fixed",(G$22)))</f>
        <v>Fixed</v>
      </c>
      <c r="H36" s="14">
        <f t="shared" si="13"/>
        <v>0</v>
      </c>
      <c r="J36" s="93">
        <f>INDEX(HR_Input!$C$33:$BJ$50,MATCH($A36,HR_Input!$A$33:$A$50,0),MATCH(J$13,HR_Input!$C$32:$BJ$32,0))</f>
        <v>0</v>
      </c>
      <c r="K36" s="23" t="str">
        <f>IF(VLOOKUP($A36,HR_Input!$A$33:$B$50,2,FALSE)="Percentage",L$22,IF(VLOOKUP($A36,HR_Input!$A$33:$B$50,2,FALSE)="Fixed","Fixed",(K$22)))</f>
        <v>Fixed</v>
      </c>
      <c r="L36" s="14">
        <f t="shared" si="14"/>
        <v>0</v>
      </c>
      <c r="N36" s="93">
        <f>INDEX(HR_Input!$C$33:$BJ$50,MATCH($A36,HR_Input!$A$33:$A$50,0),MATCH(N$13,HR_Input!$C$32:$BJ$32,0))</f>
        <v>0</v>
      </c>
      <c r="O36" s="23" t="str">
        <f>IF(VLOOKUP($A36,HR_Input!$A$33:$B$50,2,FALSE)="Percentage",P$22,IF(VLOOKUP($A36,HR_Input!$A$33:$B$50,2,FALSE)="Fixed","Fixed",(O$22)))</f>
        <v>Fixed</v>
      </c>
      <c r="P36" s="14">
        <f t="shared" si="15"/>
        <v>0</v>
      </c>
      <c r="R36" s="93">
        <f>INDEX(HR_Input!$C$33:$BJ$50,MATCH($A36,HR_Input!$A$33:$A$50,0),MATCH(R$13,HR_Input!$C$32:$BJ$32,0))</f>
        <v>0</v>
      </c>
      <c r="S36" s="23" t="str">
        <f>IF(VLOOKUP($A36,HR_Input!$A$33:$B$50,2,FALSE)="Percentage",T$22,IF(VLOOKUP($A36,HR_Input!$A$33:$B$50,2,FALSE)="Fixed","Fixed",(S$22)))</f>
        <v>Fixed</v>
      </c>
      <c r="T36" s="14">
        <f t="shared" si="16"/>
        <v>0</v>
      </c>
      <c r="V36" s="93">
        <f>INDEX(HR_Input!$C$33:$BJ$50,MATCH($A36,HR_Input!$A$33:$A$50,0),MATCH(V$13,HR_Input!$C$32:$BJ$32,0))</f>
        <v>0</v>
      </c>
      <c r="W36" s="23" t="str">
        <f>IF(VLOOKUP($A36,HR_Input!$A$33:$B$50,2,FALSE)="Percentage",X$22,IF(VLOOKUP($A36,HR_Input!$A$33:$B$50,2,FALSE)="Fixed","Fixed",(W$22)))</f>
        <v>Fixed</v>
      </c>
      <c r="X36" s="14">
        <f t="shared" si="17"/>
        <v>0</v>
      </c>
      <c r="Z36" s="93">
        <f>INDEX(HR_Input!$C$33:$BJ$50,MATCH($A36,HR_Input!$A$33:$A$50,0),MATCH(Z$13,HR_Input!$C$32:$BJ$32,0))</f>
        <v>0</v>
      </c>
      <c r="AA36" s="23" t="str">
        <f>IF(VLOOKUP($A36,HR_Input!$A$33:$B$50,2,FALSE)="Percentage",AB$22,IF(VLOOKUP($A36,HR_Input!$A$33:$B$50,2,FALSE)="Fixed","Fixed",(AA$22)))</f>
        <v>Fixed</v>
      </c>
      <c r="AB36" s="14">
        <f t="shared" si="18"/>
        <v>0</v>
      </c>
      <c r="AD36" s="93">
        <f>INDEX(HR_Input!$C$33:$BJ$50,MATCH($A36,HR_Input!$A$33:$A$50,0),MATCH(AD$13,HR_Input!$C$32:$BJ$32,0))</f>
        <v>0</v>
      </c>
      <c r="AE36" s="23" t="str">
        <f>IF(VLOOKUP($A36,HR_Input!$A$33:$B$50,2,FALSE)="Percentage",AF$22,IF(VLOOKUP($A36,HR_Input!$A$33:$B$50,2,FALSE)="Fixed","Fixed",(AE$22)))</f>
        <v>Fixed</v>
      </c>
      <c r="AF36" s="14">
        <f t="shared" si="19"/>
        <v>0</v>
      </c>
      <c r="AH36" s="93">
        <f>INDEX(HR_Input!$C$33:$BJ$50,MATCH($A36,HR_Input!$A$33:$A$50,0),MATCH(AH$13,HR_Input!$C$32:$BJ$32,0))</f>
        <v>0</v>
      </c>
      <c r="AI36" s="23" t="str">
        <f>IF(VLOOKUP($A36,HR_Input!$A$33:$B$50,2,FALSE)="Percentage",AJ$22,IF(VLOOKUP($A36,HR_Input!$A$33:$B$50,2,FALSE)="Fixed","Fixed",(AI$22)))</f>
        <v>Fixed</v>
      </c>
      <c r="AJ36" s="14">
        <f t="shared" si="20"/>
        <v>0</v>
      </c>
      <c r="AL36" s="93">
        <f>INDEX(HR_Input!$C$33:$BJ$50,MATCH($A36,HR_Input!$A$33:$A$50,0),MATCH(AL$13,HR_Input!$C$32:$BJ$32,0))</f>
        <v>0</v>
      </c>
      <c r="AM36" s="23" t="str">
        <f>IF(VLOOKUP($A36,HR_Input!$A$33:$B$50,2,FALSE)="Percentage",AN$22,IF(VLOOKUP($A36,HR_Input!$A$33:$B$50,2,FALSE)="Fixed","Fixed",(AM$22)))</f>
        <v>Fixed</v>
      </c>
      <c r="AN36" s="14">
        <f t="shared" si="21"/>
        <v>0</v>
      </c>
      <c r="AP36" s="93">
        <f>INDEX(HR_Input!$C$33:$BJ$50,MATCH($A36,HR_Input!$A$33:$A$50,0),MATCH(AP$13,HR_Input!$C$32:$BJ$32,0))</f>
        <v>0</v>
      </c>
      <c r="AQ36" s="23" t="str">
        <f>IF(VLOOKUP($A36,HR_Input!$A$33:$B$50,2,FALSE)="Percentage",AR$22,IF(VLOOKUP($A36,HR_Input!$A$33:$B$50,2,FALSE)="Fixed","Fixed",(AQ$22)))</f>
        <v>Fixed</v>
      </c>
      <c r="AR36" s="14">
        <f t="shared" si="22"/>
        <v>0</v>
      </c>
      <c r="AS36" s="6"/>
      <c r="AT36" s="93">
        <f>INDEX(HR_Input!$C$33:$BJ$50,MATCH($A36,HR_Input!$A$33:$A$50,0),MATCH(AT$13,HR_Input!$C$32:$BJ$32,0))</f>
        <v>0</v>
      </c>
      <c r="AU36" s="23" t="str">
        <f>IF(VLOOKUP($A36,HR_Input!$A$33:$B$50,2,FALSE)="Percentage",AV$22,IF(VLOOKUP($A36,HR_Input!$A$33:$B$50,2,FALSE)="Fixed","Fixed",(AU$22)))</f>
        <v>Fixed</v>
      </c>
      <c r="AV36" s="14">
        <f t="shared" si="23"/>
        <v>0</v>
      </c>
    </row>
    <row r="37" spans="1:48" x14ac:dyDescent="0.25">
      <c r="A37" t="str">
        <f>HR_Input!A45</f>
        <v>2024 M-WRAM</v>
      </c>
      <c r="B37" s="93">
        <f>INDEX(HR_Input!$C$33:$BJ$50,MATCH($A37,HR_Input!$A$33:$A$50,0),MATCH(B$13,HR_Input!$C$32:$BJ$32,0))</f>
        <v>0.45090000000000002</v>
      </c>
      <c r="C37" s="23">
        <f>IF(VLOOKUP($A37,HR_Input!$A$33:$B$50,2,FALSE)="Percentage",D$22,IF(VLOOKUP($A37,HR_Input!$A$33:$B$50,2,FALSE)="Fixed","Fixed",(C$22)))</f>
        <v>6</v>
      </c>
      <c r="D37" s="14">
        <f t="shared" ref="D37:D42" si="24">ROUND(IF(C37="Fixed",B37,(B37*C37)),2)</f>
        <v>2.71</v>
      </c>
      <c r="F37" s="93">
        <f>INDEX(HR_Input!$C$33:$BJ$50,MATCH($A37,HR_Input!$A$33:$A$50,0),MATCH(F$13,HR_Input!$C$32:$BJ$32,0))</f>
        <v>0.45090000000000002</v>
      </c>
      <c r="G37" s="23">
        <f>IF(VLOOKUP($A37,HR_Input!$A$33:$B$50,2,FALSE)="Percentage",H$22,IF(VLOOKUP($A37,HR_Input!$A$33:$B$50,2,FALSE)="Fixed","Fixed",(G$22)))</f>
        <v>6</v>
      </c>
      <c r="H37" s="14">
        <f t="shared" ref="H37:H42" si="25">ROUND(IF(G37="Fixed",F37,(F37*G37)),2)</f>
        <v>2.71</v>
      </c>
      <c r="J37" s="93">
        <f>INDEX(HR_Input!$C$33:$BJ$50,MATCH($A37,HR_Input!$A$33:$A$50,0),MATCH(J$13,HR_Input!$C$32:$BJ$32,0))</f>
        <v>0.45090000000000002</v>
      </c>
      <c r="K37" s="23">
        <f>IF(VLOOKUP($A37,HR_Input!$A$33:$B$50,2,FALSE)="Percentage",L$22,IF(VLOOKUP($A37,HR_Input!$A$33:$B$50,2,FALSE)="Fixed","Fixed",(K$22)))</f>
        <v>6</v>
      </c>
      <c r="L37" s="14">
        <f t="shared" ref="L37:L42" si="26">ROUND(IF(K37="Fixed",J37,(J37*K37)),2)</f>
        <v>2.71</v>
      </c>
      <c r="N37" s="93">
        <f>INDEX(HR_Input!$C$33:$BJ$50,MATCH($A37,HR_Input!$A$33:$A$50,0),MATCH(N$13,HR_Input!$C$32:$BJ$32,0))</f>
        <v>0.45090000000000002</v>
      </c>
      <c r="O37" s="23">
        <f>IF(VLOOKUP($A37,HR_Input!$A$33:$B$50,2,FALSE)="Percentage",P$22,IF(VLOOKUP($A37,HR_Input!$A$33:$B$50,2,FALSE)="Fixed","Fixed",(O$22)))</f>
        <v>6</v>
      </c>
      <c r="P37" s="14">
        <f t="shared" ref="P37:P42" si="27">ROUND(IF(O37="Fixed",N37,(N37*O37)),2)</f>
        <v>2.71</v>
      </c>
      <c r="R37" s="93">
        <f>INDEX(HR_Input!$C$33:$BJ$50,MATCH($A37,HR_Input!$A$33:$A$50,0),MATCH(R$13,HR_Input!$C$32:$BJ$32,0))</f>
        <v>0.45090000000000002</v>
      </c>
      <c r="S37" s="23">
        <f>IF(VLOOKUP($A37,HR_Input!$A$33:$B$50,2,FALSE)="Percentage",T$22,IF(VLOOKUP($A37,HR_Input!$A$33:$B$50,2,FALSE)="Fixed","Fixed",(S$22)))</f>
        <v>6</v>
      </c>
      <c r="T37" s="14">
        <f t="shared" ref="T37:T42" si="28">ROUND(IF(S37="Fixed",R37,(R37*S37)),2)</f>
        <v>2.71</v>
      </c>
      <c r="V37" s="93">
        <f>INDEX(HR_Input!$C$33:$BJ$50,MATCH($A37,HR_Input!$A$33:$A$50,0),MATCH(V$13,HR_Input!$C$32:$BJ$32,0))</f>
        <v>0.45090000000000002</v>
      </c>
      <c r="W37" s="23">
        <f>IF(VLOOKUP($A37,HR_Input!$A$33:$B$50,2,FALSE)="Percentage",X$22,IF(VLOOKUP($A37,HR_Input!$A$33:$B$50,2,FALSE)="Fixed","Fixed",(W$22)))</f>
        <v>6</v>
      </c>
      <c r="X37" s="14">
        <f t="shared" ref="X37:X42" si="29">ROUND(IF(W37="Fixed",V37,(V37*W37)),2)</f>
        <v>2.71</v>
      </c>
      <c r="Z37" s="93">
        <f>INDEX(HR_Input!$C$33:$BJ$50,MATCH($A37,HR_Input!$A$33:$A$50,0),MATCH(Z$13,HR_Input!$C$32:$BJ$32,0))</f>
        <v>0.45090000000000002</v>
      </c>
      <c r="AA37" s="23">
        <f>IF(VLOOKUP($A37,HR_Input!$A$33:$B$50,2,FALSE)="Percentage",AB$22,IF(VLOOKUP($A37,HR_Input!$A$33:$B$50,2,FALSE)="Fixed","Fixed",(AA$22)))</f>
        <v>6</v>
      </c>
      <c r="AB37" s="14">
        <f t="shared" ref="AB37:AB42" si="30">ROUND(IF(AA37="Fixed",Z37,(Z37*AA37)),2)</f>
        <v>2.71</v>
      </c>
      <c r="AD37" s="93">
        <f>INDEX(HR_Input!$C$33:$BJ$50,MATCH($A37,HR_Input!$A$33:$A$50,0),MATCH(AD$13,HR_Input!$C$32:$BJ$32,0))</f>
        <v>0.45090000000000002</v>
      </c>
      <c r="AE37" s="23">
        <f>IF(VLOOKUP($A37,HR_Input!$A$33:$B$50,2,FALSE)="Percentage",AF$22,IF(VLOOKUP($A37,HR_Input!$A$33:$B$50,2,FALSE)="Fixed","Fixed",(AE$22)))</f>
        <v>6</v>
      </c>
      <c r="AF37" s="14">
        <f t="shared" ref="AF37:AF42" si="31">ROUND(IF(AE37="Fixed",AD37,(AD37*AE37)),2)</f>
        <v>2.71</v>
      </c>
      <c r="AH37" s="93">
        <f>INDEX(HR_Input!$C$33:$BJ$50,MATCH($A37,HR_Input!$A$33:$A$50,0),MATCH(AH$13,HR_Input!$C$32:$BJ$32,0))</f>
        <v>0.45090000000000002</v>
      </c>
      <c r="AI37" s="23">
        <f>IF(VLOOKUP($A37,HR_Input!$A$33:$B$50,2,FALSE)="Percentage",AJ$22,IF(VLOOKUP($A37,HR_Input!$A$33:$B$50,2,FALSE)="Fixed","Fixed",(AI$22)))</f>
        <v>6</v>
      </c>
      <c r="AJ37" s="14">
        <f t="shared" ref="AJ37:AJ42" si="32">ROUND(IF(AI37="Fixed",AH37,(AH37*AI37)),2)</f>
        <v>2.71</v>
      </c>
      <c r="AL37" s="93">
        <f>INDEX(HR_Input!$C$33:$BJ$50,MATCH($A37,HR_Input!$A$33:$A$50,0),MATCH(AL$13,HR_Input!$C$32:$BJ$32,0))</f>
        <v>0</v>
      </c>
      <c r="AM37" s="23">
        <f>IF(VLOOKUP($A37,HR_Input!$A$33:$B$50,2,FALSE)="Percentage",AN$22,IF(VLOOKUP($A37,HR_Input!$A$33:$B$50,2,FALSE)="Fixed","Fixed",(AM$22)))</f>
        <v>6</v>
      </c>
      <c r="AN37" s="14">
        <f t="shared" ref="AN37:AN42" si="33">ROUND(IF(AM37="Fixed",AL37,(AL37*AM37)),2)</f>
        <v>0</v>
      </c>
      <c r="AP37" s="93">
        <f>INDEX(HR_Input!$C$33:$BJ$50,MATCH($A37,HR_Input!$A$33:$A$50,0),MATCH(AP$13,HR_Input!$C$32:$BJ$32,0))</f>
        <v>0</v>
      </c>
      <c r="AQ37" s="23">
        <f>IF(VLOOKUP($A37,HR_Input!$A$33:$B$50,2,FALSE)="Percentage",AR$22,IF(VLOOKUP($A37,HR_Input!$A$33:$B$50,2,FALSE)="Fixed","Fixed",(AQ$22)))</f>
        <v>6</v>
      </c>
      <c r="AR37" s="14">
        <f t="shared" ref="AR37:AR42" si="34">ROUND(IF(AQ37="Fixed",AP37,(AP37*AQ37)),2)</f>
        <v>0</v>
      </c>
      <c r="AS37" s="6"/>
      <c r="AT37" s="93">
        <f>INDEX(HR_Input!$C$33:$BJ$50,MATCH($A37,HR_Input!$A$33:$A$50,0),MATCH(AT$13,HR_Input!$C$32:$BJ$32,0))</f>
        <v>0</v>
      </c>
      <c r="AU37" s="23">
        <f>IF(VLOOKUP($A37,HR_Input!$A$33:$B$50,2,FALSE)="Percentage",AV$22,IF(VLOOKUP($A37,HR_Input!$A$33:$B$50,2,FALSE)="Fixed","Fixed",(AU$22)))</f>
        <v>6</v>
      </c>
      <c r="AV37" s="14">
        <f t="shared" ref="AV37:AV42" si="35">ROUND(IF(AU37="Fixed",AT37,(AT37*AU37)),2)</f>
        <v>0</v>
      </c>
    </row>
    <row r="38" spans="1:48" x14ac:dyDescent="0.25">
      <c r="A38" t="str">
        <f>HR_Input!A46</f>
        <v>2024 ICBA</v>
      </c>
      <c r="B38" s="93">
        <f>INDEX(HR_Input!$C$33:$BJ$50,MATCH($A38,HR_Input!$A$33:$A$50,0),MATCH(B$13,HR_Input!$C$32:$BJ$32,0))</f>
        <v>7.4200000000000002E-2</v>
      </c>
      <c r="C38" s="23">
        <f>IF(VLOOKUP($A38,HR_Input!$A$33:$B$50,2,FALSE)="Percentage",D$22,IF(VLOOKUP($A38,HR_Input!$A$33:$B$50,2,FALSE)="Fixed","Fixed",(C$22)))</f>
        <v>6</v>
      </c>
      <c r="D38" s="14">
        <f t="shared" si="24"/>
        <v>0.45</v>
      </c>
      <c r="F38" s="93">
        <f>INDEX(HR_Input!$C$33:$BJ$50,MATCH($A38,HR_Input!$A$33:$A$50,0),MATCH(F$13,HR_Input!$C$32:$BJ$32,0))</f>
        <v>7.4200000000000002E-2</v>
      </c>
      <c r="G38" s="23">
        <f>IF(VLOOKUP($A38,HR_Input!$A$33:$B$50,2,FALSE)="Percentage",H$22,IF(VLOOKUP($A38,HR_Input!$A$33:$B$50,2,FALSE)="Fixed","Fixed",(G$22)))</f>
        <v>6</v>
      </c>
      <c r="H38" s="14">
        <f t="shared" si="25"/>
        <v>0.45</v>
      </c>
      <c r="J38" s="93">
        <f>INDEX(HR_Input!$C$33:$BJ$50,MATCH($A38,HR_Input!$A$33:$A$50,0),MATCH(J$13,HR_Input!$C$32:$BJ$32,0))</f>
        <v>7.4200000000000002E-2</v>
      </c>
      <c r="K38" s="23">
        <f>IF(VLOOKUP($A38,HR_Input!$A$33:$B$50,2,FALSE)="Percentage",L$22,IF(VLOOKUP($A38,HR_Input!$A$33:$B$50,2,FALSE)="Fixed","Fixed",(K$22)))</f>
        <v>6</v>
      </c>
      <c r="L38" s="14">
        <f t="shared" si="26"/>
        <v>0.45</v>
      </c>
      <c r="N38" s="93">
        <f>INDEX(HR_Input!$C$33:$BJ$50,MATCH($A38,HR_Input!$A$33:$A$50,0),MATCH(N$13,HR_Input!$C$32:$BJ$32,0))</f>
        <v>7.4200000000000002E-2</v>
      </c>
      <c r="O38" s="23">
        <f>IF(VLOOKUP($A38,HR_Input!$A$33:$B$50,2,FALSE)="Percentage",P$22,IF(VLOOKUP($A38,HR_Input!$A$33:$B$50,2,FALSE)="Fixed","Fixed",(O$22)))</f>
        <v>6</v>
      </c>
      <c r="P38" s="14">
        <f t="shared" si="27"/>
        <v>0.45</v>
      </c>
      <c r="R38" s="93">
        <f>INDEX(HR_Input!$C$33:$BJ$50,MATCH($A38,HR_Input!$A$33:$A$50,0),MATCH(R$13,HR_Input!$C$32:$BJ$32,0))</f>
        <v>7.4200000000000002E-2</v>
      </c>
      <c r="S38" s="23">
        <f>IF(VLOOKUP($A38,HR_Input!$A$33:$B$50,2,FALSE)="Percentage",T$22,IF(VLOOKUP($A38,HR_Input!$A$33:$B$50,2,FALSE)="Fixed","Fixed",(S$22)))</f>
        <v>6</v>
      </c>
      <c r="T38" s="14">
        <f t="shared" si="28"/>
        <v>0.45</v>
      </c>
      <c r="V38" s="93">
        <f>INDEX(HR_Input!$C$33:$BJ$50,MATCH($A38,HR_Input!$A$33:$A$50,0),MATCH(V$13,HR_Input!$C$32:$BJ$32,0))</f>
        <v>7.4200000000000002E-2</v>
      </c>
      <c r="W38" s="23">
        <f>IF(VLOOKUP($A38,HR_Input!$A$33:$B$50,2,FALSE)="Percentage",X$22,IF(VLOOKUP($A38,HR_Input!$A$33:$B$50,2,FALSE)="Fixed","Fixed",(W$22)))</f>
        <v>6</v>
      </c>
      <c r="X38" s="14">
        <f t="shared" si="29"/>
        <v>0.45</v>
      </c>
      <c r="Z38" s="93">
        <f>INDEX(HR_Input!$C$33:$BJ$50,MATCH($A38,HR_Input!$A$33:$A$50,0),MATCH(Z$13,HR_Input!$C$32:$BJ$32,0))</f>
        <v>7.4200000000000002E-2</v>
      </c>
      <c r="AA38" s="23">
        <f>IF(VLOOKUP($A38,HR_Input!$A$33:$B$50,2,FALSE)="Percentage",AB$22,IF(VLOOKUP($A38,HR_Input!$A$33:$B$50,2,FALSE)="Fixed","Fixed",(AA$22)))</f>
        <v>6</v>
      </c>
      <c r="AB38" s="14">
        <f t="shared" si="30"/>
        <v>0.45</v>
      </c>
      <c r="AD38" s="93">
        <f>INDEX(HR_Input!$C$33:$BJ$50,MATCH($A38,HR_Input!$A$33:$A$50,0),MATCH(AD$13,HR_Input!$C$32:$BJ$32,0))</f>
        <v>7.4200000000000002E-2</v>
      </c>
      <c r="AE38" s="23">
        <f>IF(VLOOKUP($A38,HR_Input!$A$33:$B$50,2,FALSE)="Percentage",AF$22,IF(VLOOKUP($A38,HR_Input!$A$33:$B$50,2,FALSE)="Fixed","Fixed",(AE$22)))</f>
        <v>6</v>
      </c>
      <c r="AF38" s="14">
        <f t="shared" si="31"/>
        <v>0.45</v>
      </c>
      <c r="AH38" s="93">
        <f>INDEX(HR_Input!$C$33:$BJ$50,MATCH($A38,HR_Input!$A$33:$A$50,0),MATCH(AH$13,HR_Input!$C$32:$BJ$32,0))</f>
        <v>7.4200000000000002E-2</v>
      </c>
      <c r="AI38" s="23">
        <f>IF(VLOOKUP($A38,HR_Input!$A$33:$B$50,2,FALSE)="Percentage",AJ$22,IF(VLOOKUP($A38,HR_Input!$A$33:$B$50,2,FALSE)="Fixed","Fixed",(AI$22)))</f>
        <v>6</v>
      </c>
      <c r="AJ38" s="14">
        <f t="shared" si="32"/>
        <v>0.45</v>
      </c>
      <c r="AL38" s="93">
        <f>INDEX(HR_Input!$C$33:$BJ$50,MATCH($A38,HR_Input!$A$33:$A$50,0),MATCH(AL$13,HR_Input!$C$32:$BJ$32,0))</f>
        <v>0</v>
      </c>
      <c r="AM38" s="23">
        <f>IF(VLOOKUP($A38,HR_Input!$A$33:$B$50,2,FALSE)="Percentage",AN$22,IF(VLOOKUP($A38,HR_Input!$A$33:$B$50,2,FALSE)="Fixed","Fixed",(AM$22)))</f>
        <v>6</v>
      </c>
      <c r="AN38" s="14">
        <f t="shared" si="33"/>
        <v>0</v>
      </c>
      <c r="AP38" s="93">
        <f>INDEX(HR_Input!$C$33:$BJ$50,MATCH($A38,HR_Input!$A$33:$A$50,0),MATCH(AP$13,HR_Input!$C$32:$BJ$32,0))</f>
        <v>0</v>
      </c>
      <c r="AQ38" s="23">
        <f>IF(VLOOKUP($A38,HR_Input!$A$33:$B$50,2,FALSE)="Percentage",AR$22,IF(VLOOKUP($A38,HR_Input!$A$33:$B$50,2,FALSE)="Fixed","Fixed",(AQ$22)))</f>
        <v>6</v>
      </c>
      <c r="AR38" s="14">
        <f t="shared" si="34"/>
        <v>0</v>
      </c>
      <c r="AS38" s="6"/>
      <c r="AT38" s="93">
        <f>INDEX(HR_Input!$C$33:$BJ$50,MATCH($A38,HR_Input!$A$33:$A$50,0),MATCH(AT$13,HR_Input!$C$32:$BJ$32,0))</f>
        <v>0</v>
      </c>
      <c r="AU38" s="23">
        <f>IF(VLOOKUP($A38,HR_Input!$A$33:$B$50,2,FALSE)="Percentage",AV$22,IF(VLOOKUP($A38,HR_Input!$A$33:$B$50,2,FALSE)="Fixed","Fixed",(AU$22)))</f>
        <v>6</v>
      </c>
      <c r="AV38" s="14">
        <f t="shared" si="35"/>
        <v>0</v>
      </c>
    </row>
    <row r="39" spans="1:48" x14ac:dyDescent="0.25">
      <c r="A39" t="str">
        <f>HR_Input!A47</f>
        <v>DRMA2</v>
      </c>
      <c r="B39" s="93">
        <f>INDEX(HR_Input!$C$33:$BJ$50,MATCH($A39,HR_Input!$A$33:$A$50,0),MATCH(B$13,HR_Input!$C$32:$BJ$32,0))</f>
        <v>0</v>
      </c>
      <c r="C39" s="23">
        <f>IF(VLOOKUP($A39,HR_Input!$A$33:$B$50,2,FALSE)="Percentage",D$22,IF(VLOOKUP($A39,HR_Input!$A$33:$B$50,2,FALSE)="Fixed","Fixed",(C$22)))</f>
        <v>6</v>
      </c>
      <c r="D39" s="14">
        <f t="shared" si="24"/>
        <v>0</v>
      </c>
      <c r="F39" s="93">
        <f>INDEX(HR_Input!$C$33:$BJ$50,MATCH($A39,HR_Input!$A$33:$A$50,0),MATCH(F$13,HR_Input!$C$32:$BJ$32,0))</f>
        <v>0</v>
      </c>
      <c r="G39" s="23">
        <f>IF(VLOOKUP($A39,HR_Input!$A$33:$B$50,2,FALSE)="Percentage",H$22,IF(VLOOKUP($A39,HR_Input!$A$33:$B$50,2,FALSE)="Fixed","Fixed",(G$22)))</f>
        <v>6</v>
      </c>
      <c r="H39" s="14">
        <f t="shared" si="25"/>
        <v>0</v>
      </c>
      <c r="J39" s="93">
        <f>INDEX(HR_Input!$C$33:$BJ$50,MATCH($A39,HR_Input!$A$33:$A$50,0),MATCH(J$13,HR_Input!$C$32:$BJ$32,0))</f>
        <v>0</v>
      </c>
      <c r="K39" s="23">
        <f>IF(VLOOKUP($A39,HR_Input!$A$33:$B$50,2,FALSE)="Percentage",L$22,IF(VLOOKUP($A39,HR_Input!$A$33:$B$50,2,FALSE)="Fixed","Fixed",(K$22)))</f>
        <v>6</v>
      </c>
      <c r="L39" s="14">
        <f t="shared" si="26"/>
        <v>0</v>
      </c>
      <c r="N39" s="93">
        <f>INDEX(HR_Input!$C$33:$BJ$50,MATCH($A39,HR_Input!$A$33:$A$50,0),MATCH(N$13,HR_Input!$C$32:$BJ$32,0))</f>
        <v>0</v>
      </c>
      <c r="O39" s="23">
        <f>IF(VLOOKUP($A39,HR_Input!$A$33:$B$50,2,FALSE)="Percentage",P$22,IF(VLOOKUP($A39,HR_Input!$A$33:$B$50,2,FALSE)="Fixed","Fixed",(O$22)))</f>
        <v>6</v>
      </c>
      <c r="P39" s="14">
        <f t="shared" si="27"/>
        <v>0</v>
      </c>
      <c r="R39" s="93">
        <f>INDEX(HR_Input!$C$33:$BJ$50,MATCH($A39,HR_Input!$A$33:$A$50,0),MATCH(R$13,HR_Input!$C$32:$BJ$32,0))</f>
        <v>0</v>
      </c>
      <c r="S39" s="23">
        <f>IF(VLOOKUP($A39,HR_Input!$A$33:$B$50,2,FALSE)="Percentage",T$22,IF(VLOOKUP($A39,HR_Input!$A$33:$B$50,2,FALSE)="Fixed","Fixed",(S$22)))</f>
        <v>6</v>
      </c>
      <c r="T39" s="14">
        <f t="shared" si="28"/>
        <v>0</v>
      </c>
      <c r="V39" s="93">
        <f>INDEX(HR_Input!$C$33:$BJ$50,MATCH($A39,HR_Input!$A$33:$A$50,0),MATCH(V$13,HR_Input!$C$32:$BJ$32,0))</f>
        <v>0</v>
      </c>
      <c r="W39" s="23">
        <f>IF(VLOOKUP($A39,HR_Input!$A$33:$B$50,2,FALSE)="Percentage",X$22,IF(VLOOKUP($A39,HR_Input!$A$33:$B$50,2,FALSE)="Fixed","Fixed",(W$22)))</f>
        <v>6</v>
      </c>
      <c r="X39" s="14">
        <f t="shared" si="29"/>
        <v>0</v>
      </c>
      <c r="Z39" s="93">
        <f>INDEX(HR_Input!$C$33:$BJ$50,MATCH($A39,HR_Input!$A$33:$A$50,0),MATCH(Z$13,HR_Input!$C$32:$BJ$32,0))</f>
        <v>6.4000000000000003E-3</v>
      </c>
      <c r="AA39" s="23">
        <f>IF(VLOOKUP($A39,HR_Input!$A$33:$B$50,2,FALSE)="Percentage",AB$22,IF(VLOOKUP($A39,HR_Input!$A$33:$B$50,2,FALSE)="Fixed","Fixed",(AA$22)))</f>
        <v>6</v>
      </c>
      <c r="AB39" s="14">
        <f t="shared" si="30"/>
        <v>0.04</v>
      </c>
      <c r="AD39" s="93">
        <f>INDEX(HR_Input!$C$33:$BJ$50,MATCH($A39,HR_Input!$A$33:$A$50,0),MATCH(AD$13,HR_Input!$C$32:$BJ$32,0))</f>
        <v>6.4000000000000003E-3</v>
      </c>
      <c r="AE39" s="23">
        <f>IF(VLOOKUP($A39,HR_Input!$A$33:$B$50,2,FALSE)="Percentage",AF$22,IF(VLOOKUP($A39,HR_Input!$A$33:$B$50,2,FALSE)="Fixed","Fixed",(AE$22)))</f>
        <v>6</v>
      </c>
      <c r="AF39" s="14">
        <f t="shared" si="31"/>
        <v>0.04</v>
      </c>
      <c r="AH39" s="93">
        <f>INDEX(HR_Input!$C$33:$BJ$50,MATCH($A39,HR_Input!$A$33:$A$50,0),MATCH(AH$13,HR_Input!$C$32:$BJ$32,0))</f>
        <v>6.4000000000000003E-3</v>
      </c>
      <c r="AI39" s="23">
        <f>IF(VLOOKUP($A39,HR_Input!$A$33:$B$50,2,FALSE)="Percentage",AJ$22,IF(VLOOKUP($A39,HR_Input!$A$33:$B$50,2,FALSE)="Fixed","Fixed",(AI$22)))</f>
        <v>6</v>
      </c>
      <c r="AJ39" s="14">
        <f t="shared" si="32"/>
        <v>0.04</v>
      </c>
      <c r="AL39" s="93">
        <f>INDEX(HR_Input!$C$33:$BJ$50,MATCH($A39,HR_Input!$A$33:$A$50,0),MATCH(AL$13,HR_Input!$C$32:$BJ$32,0))</f>
        <v>6.4000000000000003E-3</v>
      </c>
      <c r="AM39" s="23">
        <f>IF(VLOOKUP($A39,HR_Input!$A$33:$B$50,2,FALSE)="Percentage",AN$22,IF(VLOOKUP($A39,HR_Input!$A$33:$B$50,2,FALSE)="Fixed","Fixed",(AM$22)))</f>
        <v>6</v>
      </c>
      <c r="AN39" s="14">
        <f t="shared" si="33"/>
        <v>0.04</v>
      </c>
      <c r="AP39" s="93">
        <f>INDEX(HR_Input!$C$33:$BJ$50,MATCH($A39,HR_Input!$A$33:$A$50,0),MATCH(AP$13,HR_Input!$C$32:$BJ$32,0))</f>
        <v>6.4000000000000003E-3</v>
      </c>
      <c r="AQ39" s="23">
        <f>IF(VLOOKUP($A39,HR_Input!$A$33:$B$50,2,FALSE)="Percentage",AR$22,IF(VLOOKUP($A39,HR_Input!$A$33:$B$50,2,FALSE)="Fixed","Fixed",(AQ$22)))</f>
        <v>6</v>
      </c>
      <c r="AR39" s="14">
        <f t="shared" si="34"/>
        <v>0.04</v>
      </c>
      <c r="AS39" s="6"/>
      <c r="AT39" s="93">
        <f>INDEX(HR_Input!$C$33:$BJ$50,MATCH($A39,HR_Input!$A$33:$A$50,0),MATCH(AT$13,HR_Input!$C$32:$BJ$32,0))</f>
        <v>6.4000000000000003E-3</v>
      </c>
      <c r="AU39" s="23">
        <f>IF(VLOOKUP($A39,HR_Input!$A$33:$B$50,2,FALSE)="Percentage",AV$22,IF(VLOOKUP($A39,HR_Input!$A$33:$B$50,2,FALSE)="Fixed","Fixed",(AU$22)))</f>
        <v>6</v>
      </c>
      <c r="AV39" s="14">
        <f t="shared" si="35"/>
        <v>0.04</v>
      </c>
    </row>
    <row r="40" spans="1:48" x14ac:dyDescent="0.25">
      <c r="A40" t="str">
        <f>HR_Input!A48</f>
        <v>DREMA</v>
      </c>
      <c r="B40" s="93">
        <f>INDEX(HR_Input!$C$33:$BJ$50,MATCH($A40,HR_Input!$A$33:$A$50,0),MATCH(B$13,HR_Input!$C$32:$BJ$32,0))</f>
        <v>0</v>
      </c>
      <c r="C40" s="23">
        <f>IF(VLOOKUP($A40,HR_Input!$A$33:$B$50,2,FALSE)="Percentage",D$22,IF(VLOOKUP($A40,HR_Input!$A$33:$B$50,2,FALSE)="Fixed","Fixed",(C$22)))</f>
        <v>6</v>
      </c>
      <c r="D40" s="14">
        <f t="shared" si="24"/>
        <v>0</v>
      </c>
      <c r="F40" s="93">
        <f>INDEX(HR_Input!$C$33:$BJ$50,MATCH($A40,HR_Input!$A$33:$A$50,0),MATCH(F$13,HR_Input!$C$32:$BJ$32,0))</f>
        <v>0</v>
      </c>
      <c r="G40" s="23">
        <f>IF(VLOOKUP($A40,HR_Input!$A$33:$B$50,2,FALSE)="Percentage",H$22,IF(VLOOKUP($A40,HR_Input!$A$33:$B$50,2,FALSE)="Fixed","Fixed",(G$22)))</f>
        <v>6</v>
      </c>
      <c r="H40" s="14">
        <f t="shared" si="25"/>
        <v>0</v>
      </c>
      <c r="J40" s="93">
        <f>INDEX(HR_Input!$C$33:$BJ$50,MATCH($A40,HR_Input!$A$33:$A$50,0),MATCH(J$13,HR_Input!$C$32:$BJ$32,0))</f>
        <v>0</v>
      </c>
      <c r="K40" s="23">
        <f>IF(VLOOKUP($A40,HR_Input!$A$33:$B$50,2,FALSE)="Percentage",L$22,IF(VLOOKUP($A40,HR_Input!$A$33:$B$50,2,FALSE)="Fixed","Fixed",(K$22)))</f>
        <v>6</v>
      </c>
      <c r="L40" s="14">
        <f t="shared" si="26"/>
        <v>0</v>
      </c>
      <c r="N40" s="93">
        <f>INDEX(HR_Input!$C$33:$BJ$50,MATCH($A40,HR_Input!$A$33:$A$50,0),MATCH(N$13,HR_Input!$C$32:$BJ$32,0))</f>
        <v>0</v>
      </c>
      <c r="O40" s="23">
        <f>IF(VLOOKUP($A40,HR_Input!$A$33:$B$50,2,FALSE)="Percentage",P$22,IF(VLOOKUP($A40,HR_Input!$A$33:$B$50,2,FALSE)="Fixed","Fixed",(O$22)))</f>
        <v>6</v>
      </c>
      <c r="P40" s="14">
        <f t="shared" si="27"/>
        <v>0</v>
      </c>
      <c r="R40" s="93">
        <f>INDEX(HR_Input!$C$33:$BJ$50,MATCH($A40,HR_Input!$A$33:$A$50,0),MATCH(R$13,HR_Input!$C$32:$BJ$32,0))</f>
        <v>0</v>
      </c>
      <c r="S40" s="23">
        <f>IF(VLOOKUP($A40,HR_Input!$A$33:$B$50,2,FALSE)="Percentage",T$22,IF(VLOOKUP($A40,HR_Input!$A$33:$B$50,2,FALSE)="Fixed","Fixed",(S$22)))</f>
        <v>6</v>
      </c>
      <c r="T40" s="14">
        <f t="shared" si="28"/>
        <v>0</v>
      </c>
      <c r="V40" s="93">
        <f>INDEX(HR_Input!$C$33:$BJ$50,MATCH($A40,HR_Input!$A$33:$A$50,0),MATCH(V$13,HR_Input!$C$32:$BJ$32,0))</f>
        <v>0</v>
      </c>
      <c r="W40" s="23">
        <f>IF(VLOOKUP($A40,HR_Input!$A$33:$B$50,2,FALSE)="Percentage",X$22,IF(VLOOKUP($A40,HR_Input!$A$33:$B$50,2,FALSE)="Fixed","Fixed",(W$22)))</f>
        <v>6</v>
      </c>
      <c r="X40" s="14">
        <f t="shared" si="29"/>
        <v>0</v>
      </c>
      <c r="Z40" s="93">
        <f>INDEX(HR_Input!$C$33:$BJ$50,MATCH($A40,HR_Input!$A$33:$A$50,0),MATCH(Z$13,HR_Input!$C$32:$BJ$32,0))</f>
        <v>5.62E-2</v>
      </c>
      <c r="AA40" s="23">
        <f>IF(VLOOKUP($A40,HR_Input!$A$33:$B$50,2,FALSE)="Percentage",AB$22,IF(VLOOKUP($A40,HR_Input!$A$33:$B$50,2,FALSE)="Fixed","Fixed",(AA$22)))</f>
        <v>6</v>
      </c>
      <c r="AB40" s="14">
        <f t="shared" si="30"/>
        <v>0.34</v>
      </c>
      <c r="AD40" s="93">
        <f>INDEX(HR_Input!$C$33:$BJ$50,MATCH($A40,HR_Input!$A$33:$A$50,0),MATCH(AD$13,HR_Input!$C$32:$BJ$32,0))</f>
        <v>5.62E-2</v>
      </c>
      <c r="AE40" s="23">
        <f>IF(VLOOKUP($A40,HR_Input!$A$33:$B$50,2,FALSE)="Percentage",AF$22,IF(VLOOKUP($A40,HR_Input!$A$33:$B$50,2,FALSE)="Fixed","Fixed",(AE$22)))</f>
        <v>6</v>
      </c>
      <c r="AF40" s="14">
        <f t="shared" si="31"/>
        <v>0.34</v>
      </c>
      <c r="AH40" s="93">
        <f>INDEX(HR_Input!$C$33:$BJ$50,MATCH($A40,HR_Input!$A$33:$A$50,0),MATCH(AH$13,HR_Input!$C$32:$BJ$32,0))</f>
        <v>5.62E-2</v>
      </c>
      <c r="AI40" s="23">
        <f>IF(VLOOKUP($A40,HR_Input!$A$33:$B$50,2,FALSE)="Percentage",AJ$22,IF(VLOOKUP($A40,HR_Input!$A$33:$B$50,2,FALSE)="Fixed","Fixed",(AI$22)))</f>
        <v>6</v>
      </c>
      <c r="AJ40" s="14">
        <f t="shared" si="32"/>
        <v>0.34</v>
      </c>
      <c r="AL40" s="93">
        <f>INDEX(HR_Input!$C$33:$BJ$50,MATCH($A40,HR_Input!$A$33:$A$50,0),MATCH(AL$13,HR_Input!$C$32:$BJ$32,0))</f>
        <v>5.62E-2</v>
      </c>
      <c r="AM40" s="23">
        <f>IF(VLOOKUP($A40,HR_Input!$A$33:$B$50,2,FALSE)="Percentage",AN$22,IF(VLOOKUP($A40,HR_Input!$A$33:$B$50,2,FALSE)="Fixed","Fixed",(AM$22)))</f>
        <v>6</v>
      </c>
      <c r="AN40" s="14">
        <f t="shared" si="33"/>
        <v>0.34</v>
      </c>
      <c r="AP40" s="93">
        <f>INDEX(HR_Input!$C$33:$BJ$50,MATCH($A40,HR_Input!$A$33:$A$50,0),MATCH(AP$13,HR_Input!$C$32:$BJ$32,0))</f>
        <v>5.62E-2</v>
      </c>
      <c r="AQ40" s="23">
        <f>IF(VLOOKUP($A40,HR_Input!$A$33:$B$50,2,FALSE)="Percentage",AR$22,IF(VLOOKUP($A40,HR_Input!$A$33:$B$50,2,FALSE)="Fixed","Fixed",(AQ$22)))</f>
        <v>6</v>
      </c>
      <c r="AR40" s="14">
        <f t="shared" si="34"/>
        <v>0.34</v>
      </c>
      <c r="AS40" s="6"/>
      <c r="AT40" s="93">
        <f>INDEX(HR_Input!$C$33:$BJ$50,MATCH($A40,HR_Input!$A$33:$A$50,0),MATCH(AT$13,HR_Input!$C$32:$BJ$32,0))</f>
        <v>5.62E-2</v>
      </c>
      <c r="AU40" s="23">
        <f>IF(VLOOKUP($A40,HR_Input!$A$33:$B$50,2,FALSE)="Percentage",AV$22,IF(VLOOKUP($A40,HR_Input!$A$33:$B$50,2,FALSE)="Fixed","Fixed",(AU$22)))</f>
        <v>6</v>
      </c>
      <c r="AV40" s="14">
        <f t="shared" si="35"/>
        <v>0.34</v>
      </c>
    </row>
    <row r="41" spans="1:48" x14ac:dyDescent="0.25">
      <c r="A41" t="str">
        <f>HR_Input!A49</f>
        <v>Reserved</v>
      </c>
      <c r="B41" s="93">
        <f>INDEX(HR_Input!$C$33:$BJ$50,MATCH($A41,HR_Input!$A$33:$A$50,0),MATCH(B$13,HR_Input!$C$32:$BJ$32,0))</f>
        <v>0</v>
      </c>
      <c r="C41" s="23">
        <f>IF(VLOOKUP($A41,HR_Input!$A$33:$B$50,2,FALSE)="Percentage",D$22,IF(VLOOKUP($A41,HR_Input!$A$33:$B$50,2,FALSE)="Fixed","Fixed",(C$22)))</f>
        <v>6</v>
      </c>
      <c r="D41" s="14">
        <f t="shared" si="24"/>
        <v>0</v>
      </c>
      <c r="F41" s="93">
        <f>INDEX(HR_Input!$C$33:$BJ$50,MATCH($A41,HR_Input!$A$33:$A$50,0),MATCH(F$13,HR_Input!$C$32:$BJ$32,0))</f>
        <v>0</v>
      </c>
      <c r="G41" s="23">
        <f>IF(VLOOKUP($A41,HR_Input!$A$33:$B$50,2,FALSE)="Percentage",H$22,IF(VLOOKUP($A41,HR_Input!$A$33:$B$50,2,FALSE)="Fixed","Fixed",(G$22)))</f>
        <v>6</v>
      </c>
      <c r="H41" s="14">
        <f t="shared" si="25"/>
        <v>0</v>
      </c>
      <c r="J41" s="93">
        <f>INDEX(HR_Input!$C$33:$BJ$50,MATCH($A41,HR_Input!$A$33:$A$50,0),MATCH(J$13,HR_Input!$C$32:$BJ$32,0))</f>
        <v>0</v>
      </c>
      <c r="K41" s="23">
        <f>IF(VLOOKUP($A41,HR_Input!$A$33:$B$50,2,FALSE)="Percentage",L$22,IF(VLOOKUP($A41,HR_Input!$A$33:$B$50,2,FALSE)="Fixed","Fixed",(K$22)))</f>
        <v>6</v>
      </c>
      <c r="L41" s="14">
        <f t="shared" si="26"/>
        <v>0</v>
      </c>
      <c r="N41" s="93">
        <f>INDEX(HR_Input!$C$33:$BJ$50,MATCH($A41,HR_Input!$A$33:$A$50,0),MATCH(N$13,HR_Input!$C$32:$BJ$32,0))</f>
        <v>0</v>
      </c>
      <c r="O41" s="23">
        <f>IF(VLOOKUP($A41,HR_Input!$A$33:$B$50,2,FALSE)="Percentage",P$22,IF(VLOOKUP($A41,HR_Input!$A$33:$B$50,2,FALSE)="Fixed","Fixed",(O$22)))</f>
        <v>6</v>
      </c>
      <c r="P41" s="14">
        <f t="shared" si="27"/>
        <v>0</v>
      </c>
      <c r="R41" s="93">
        <f>INDEX(HR_Input!$C$33:$BJ$50,MATCH($A41,HR_Input!$A$33:$A$50,0),MATCH(R$13,HR_Input!$C$32:$BJ$32,0))</f>
        <v>0</v>
      </c>
      <c r="S41" s="23">
        <f>IF(VLOOKUP($A41,HR_Input!$A$33:$B$50,2,FALSE)="Percentage",T$22,IF(VLOOKUP($A41,HR_Input!$A$33:$B$50,2,FALSE)="Fixed","Fixed",(S$22)))</f>
        <v>6</v>
      </c>
      <c r="T41" s="14">
        <f t="shared" si="28"/>
        <v>0</v>
      </c>
      <c r="V41" s="93">
        <f>INDEX(HR_Input!$C$33:$BJ$50,MATCH($A41,HR_Input!$A$33:$A$50,0),MATCH(V$13,HR_Input!$C$32:$BJ$32,0))</f>
        <v>0</v>
      </c>
      <c r="W41" s="23">
        <f>IF(VLOOKUP($A41,HR_Input!$A$33:$B$50,2,FALSE)="Percentage",X$22,IF(VLOOKUP($A41,HR_Input!$A$33:$B$50,2,FALSE)="Fixed","Fixed",(W$22)))</f>
        <v>6</v>
      </c>
      <c r="X41" s="14">
        <f t="shared" si="29"/>
        <v>0</v>
      </c>
      <c r="Z41" s="93">
        <f>INDEX(HR_Input!$C$33:$BJ$50,MATCH($A41,HR_Input!$A$33:$A$50,0),MATCH(Z$13,HR_Input!$C$32:$BJ$32,0))</f>
        <v>0</v>
      </c>
      <c r="AA41" s="23">
        <f>IF(VLOOKUP($A41,HR_Input!$A$33:$B$50,2,FALSE)="Percentage",AB$22,IF(VLOOKUP($A41,HR_Input!$A$33:$B$50,2,FALSE)="Fixed","Fixed",(AA$22)))</f>
        <v>6</v>
      </c>
      <c r="AB41" s="14">
        <f t="shared" si="30"/>
        <v>0</v>
      </c>
      <c r="AD41" s="93">
        <f>INDEX(HR_Input!$C$33:$BJ$50,MATCH($A41,HR_Input!$A$33:$A$50,0),MATCH(AD$13,HR_Input!$C$32:$BJ$32,0))</f>
        <v>0</v>
      </c>
      <c r="AE41" s="23">
        <f>IF(VLOOKUP($A41,HR_Input!$A$33:$B$50,2,FALSE)="Percentage",AF$22,IF(VLOOKUP($A41,HR_Input!$A$33:$B$50,2,FALSE)="Fixed","Fixed",(AE$22)))</f>
        <v>6</v>
      </c>
      <c r="AF41" s="14">
        <f t="shared" si="31"/>
        <v>0</v>
      </c>
      <c r="AH41" s="93">
        <f>INDEX(HR_Input!$C$33:$BJ$50,MATCH($A41,HR_Input!$A$33:$A$50,0),MATCH(AH$13,HR_Input!$C$32:$BJ$32,0))</f>
        <v>0</v>
      </c>
      <c r="AI41" s="23">
        <f>IF(VLOOKUP($A41,HR_Input!$A$33:$B$50,2,FALSE)="Percentage",AJ$22,IF(VLOOKUP($A41,HR_Input!$A$33:$B$50,2,FALSE)="Fixed","Fixed",(AI$22)))</f>
        <v>6</v>
      </c>
      <c r="AJ41" s="14">
        <f t="shared" si="32"/>
        <v>0</v>
      </c>
      <c r="AL41" s="93">
        <f>INDEX(HR_Input!$C$33:$BJ$50,MATCH($A41,HR_Input!$A$33:$A$50,0),MATCH(AL$13,HR_Input!$C$32:$BJ$32,0))</f>
        <v>0</v>
      </c>
      <c r="AM41" s="23">
        <f>IF(VLOOKUP($A41,HR_Input!$A$33:$B$50,2,FALSE)="Percentage",AN$22,IF(VLOOKUP($A41,HR_Input!$A$33:$B$50,2,FALSE)="Fixed","Fixed",(AM$22)))</f>
        <v>6</v>
      </c>
      <c r="AN41" s="14">
        <f t="shared" si="33"/>
        <v>0</v>
      </c>
      <c r="AP41" s="93">
        <f>INDEX(HR_Input!$C$33:$BJ$50,MATCH($A41,HR_Input!$A$33:$A$50,0),MATCH(AP$13,HR_Input!$C$32:$BJ$32,0))</f>
        <v>0</v>
      </c>
      <c r="AQ41" s="23">
        <f>IF(VLOOKUP($A41,HR_Input!$A$33:$B$50,2,FALSE)="Percentage",AR$22,IF(VLOOKUP($A41,HR_Input!$A$33:$B$50,2,FALSE)="Fixed","Fixed",(AQ$22)))</f>
        <v>6</v>
      </c>
      <c r="AR41" s="14">
        <f t="shared" si="34"/>
        <v>0</v>
      </c>
      <c r="AS41" s="6"/>
      <c r="AT41" s="93">
        <f>INDEX(HR_Input!$C$33:$BJ$50,MATCH($A41,HR_Input!$A$33:$A$50,0),MATCH(AT$13,HR_Input!$C$32:$BJ$32,0))</f>
        <v>0</v>
      </c>
      <c r="AU41" s="23">
        <f>IF(VLOOKUP($A41,HR_Input!$A$33:$B$50,2,FALSE)="Percentage",AV$22,IF(VLOOKUP($A41,HR_Input!$A$33:$B$50,2,FALSE)="Fixed","Fixed",(AU$22)))</f>
        <v>6</v>
      </c>
      <c r="AV41" s="14">
        <f t="shared" si="35"/>
        <v>0</v>
      </c>
    </row>
    <row r="42" spans="1:48" x14ac:dyDescent="0.25">
      <c r="A42" t="str">
        <f>HR_Input!A50</f>
        <v>Reserved</v>
      </c>
      <c r="B42" s="93">
        <f>INDEX(HR_Input!$C$33:$BJ$50,MATCH($A42,HR_Input!$A$33:$A$50,0),MATCH(B$13,HR_Input!$C$32:$BJ$32,0))</f>
        <v>0</v>
      </c>
      <c r="C42" s="23">
        <f>IF(VLOOKUP($A42,HR_Input!$A$33:$B$50,2,FALSE)="Percentage",D$22,IF(VLOOKUP($A42,HR_Input!$A$33:$B$50,2,FALSE)="Fixed","Fixed",(C$22)))</f>
        <v>6</v>
      </c>
      <c r="D42" s="14">
        <f t="shared" si="24"/>
        <v>0</v>
      </c>
      <c r="F42" s="93">
        <f>INDEX(HR_Input!$C$33:$BJ$50,MATCH($A42,HR_Input!$A$33:$A$50,0),MATCH(F$13,HR_Input!$C$32:$BJ$32,0))</f>
        <v>0</v>
      </c>
      <c r="G42" s="23">
        <f>IF(VLOOKUP($A42,HR_Input!$A$33:$B$50,2,FALSE)="Percentage",H$22,IF(VLOOKUP($A42,HR_Input!$A$33:$B$50,2,FALSE)="Fixed","Fixed",(G$22)))</f>
        <v>6</v>
      </c>
      <c r="H42" s="14">
        <f t="shared" si="25"/>
        <v>0</v>
      </c>
      <c r="J42" s="93">
        <f>INDEX(HR_Input!$C$33:$BJ$50,MATCH($A42,HR_Input!$A$33:$A$50,0),MATCH(J$13,HR_Input!$C$32:$BJ$32,0))</f>
        <v>0</v>
      </c>
      <c r="K42" s="23">
        <f>IF(VLOOKUP($A42,HR_Input!$A$33:$B$50,2,FALSE)="Percentage",L$22,IF(VLOOKUP($A42,HR_Input!$A$33:$B$50,2,FALSE)="Fixed","Fixed",(K$22)))</f>
        <v>6</v>
      </c>
      <c r="L42" s="14">
        <f t="shared" si="26"/>
        <v>0</v>
      </c>
      <c r="N42" s="93">
        <f>INDEX(HR_Input!$C$33:$BJ$50,MATCH($A42,HR_Input!$A$33:$A$50,0),MATCH(N$13,HR_Input!$C$32:$BJ$32,0))</f>
        <v>0</v>
      </c>
      <c r="O42" s="23">
        <f>IF(VLOOKUP($A42,HR_Input!$A$33:$B$50,2,FALSE)="Percentage",P$22,IF(VLOOKUP($A42,HR_Input!$A$33:$B$50,2,FALSE)="Fixed","Fixed",(O$22)))</f>
        <v>6</v>
      </c>
      <c r="P42" s="14">
        <f t="shared" si="27"/>
        <v>0</v>
      </c>
      <c r="R42" s="93">
        <f>INDEX(HR_Input!$C$33:$BJ$50,MATCH($A42,HR_Input!$A$33:$A$50,0),MATCH(R$13,HR_Input!$C$32:$BJ$32,0))</f>
        <v>0</v>
      </c>
      <c r="S42" s="23">
        <f>IF(VLOOKUP($A42,HR_Input!$A$33:$B$50,2,FALSE)="Percentage",T$22,IF(VLOOKUP($A42,HR_Input!$A$33:$B$50,2,FALSE)="Fixed","Fixed",(S$22)))</f>
        <v>6</v>
      </c>
      <c r="T42" s="14">
        <f t="shared" si="28"/>
        <v>0</v>
      </c>
      <c r="V42" s="93">
        <f>INDEX(HR_Input!$C$33:$BJ$50,MATCH($A42,HR_Input!$A$33:$A$50,0),MATCH(V$13,HR_Input!$C$32:$BJ$32,0))</f>
        <v>0</v>
      </c>
      <c r="W42" s="23">
        <f>IF(VLOOKUP($A42,HR_Input!$A$33:$B$50,2,FALSE)="Percentage",X$22,IF(VLOOKUP($A42,HR_Input!$A$33:$B$50,2,FALSE)="Fixed","Fixed",(W$22)))</f>
        <v>6</v>
      </c>
      <c r="X42" s="14">
        <f t="shared" si="29"/>
        <v>0</v>
      </c>
      <c r="Z42" s="93">
        <f>INDEX(HR_Input!$C$33:$BJ$50,MATCH($A42,HR_Input!$A$33:$A$50,0),MATCH(Z$13,HR_Input!$C$32:$BJ$32,0))</f>
        <v>0</v>
      </c>
      <c r="AA42" s="23">
        <f>IF(VLOOKUP($A42,HR_Input!$A$33:$B$50,2,FALSE)="Percentage",AB$22,IF(VLOOKUP($A42,HR_Input!$A$33:$B$50,2,FALSE)="Fixed","Fixed",(AA$22)))</f>
        <v>6</v>
      </c>
      <c r="AB42" s="14">
        <f t="shared" si="30"/>
        <v>0</v>
      </c>
      <c r="AD42" s="93">
        <f>INDEX(HR_Input!$C$33:$BJ$50,MATCH($A42,HR_Input!$A$33:$A$50,0),MATCH(AD$13,HR_Input!$C$32:$BJ$32,0))</f>
        <v>0</v>
      </c>
      <c r="AE42" s="23">
        <f>IF(VLOOKUP($A42,HR_Input!$A$33:$B$50,2,FALSE)="Percentage",AF$22,IF(VLOOKUP($A42,HR_Input!$A$33:$B$50,2,FALSE)="Fixed","Fixed",(AE$22)))</f>
        <v>6</v>
      </c>
      <c r="AF42" s="14">
        <f t="shared" si="31"/>
        <v>0</v>
      </c>
      <c r="AH42" s="93">
        <f>INDEX(HR_Input!$C$33:$BJ$50,MATCH($A42,HR_Input!$A$33:$A$50,0),MATCH(AH$13,HR_Input!$C$32:$BJ$32,0))</f>
        <v>0</v>
      </c>
      <c r="AI42" s="23">
        <f>IF(VLOOKUP($A42,HR_Input!$A$33:$B$50,2,FALSE)="Percentage",AJ$22,IF(VLOOKUP($A42,HR_Input!$A$33:$B$50,2,FALSE)="Fixed","Fixed",(AI$22)))</f>
        <v>6</v>
      </c>
      <c r="AJ42" s="14">
        <f t="shared" si="32"/>
        <v>0</v>
      </c>
      <c r="AL42" s="93">
        <f>INDEX(HR_Input!$C$33:$BJ$50,MATCH($A42,HR_Input!$A$33:$A$50,0),MATCH(AL$13,HR_Input!$C$32:$BJ$32,0))</f>
        <v>0</v>
      </c>
      <c r="AM42" s="23">
        <f>IF(VLOOKUP($A42,HR_Input!$A$33:$B$50,2,FALSE)="Percentage",AN$22,IF(VLOOKUP($A42,HR_Input!$A$33:$B$50,2,FALSE)="Fixed","Fixed",(AM$22)))</f>
        <v>6</v>
      </c>
      <c r="AN42" s="14">
        <f t="shared" si="33"/>
        <v>0</v>
      </c>
      <c r="AP42" s="93">
        <f>INDEX(HR_Input!$C$33:$BJ$50,MATCH($A42,HR_Input!$A$33:$A$50,0),MATCH(AP$13,HR_Input!$C$32:$BJ$32,0))</f>
        <v>0</v>
      </c>
      <c r="AQ42" s="23">
        <f>IF(VLOOKUP($A42,HR_Input!$A$33:$B$50,2,FALSE)="Percentage",AR$22,IF(VLOOKUP($A42,HR_Input!$A$33:$B$50,2,FALSE)="Fixed","Fixed",(AQ$22)))</f>
        <v>6</v>
      </c>
      <c r="AR42" s="14">
        <f t="shared" si="34"/>
        <v>0</v>
      </c>
      <c r="AS42" s="6"/>
      <c r="AT42" s="93">
        <f>INDEX(HR_Input!$C$33:$BJ$50,MATCH($A42,HR_Input!$A$33:$A$50,0),MATCH(AT$13,HR_Input!$C$32:$BJ$32,0))</f>
        <v>0</v>
      </c>
      <c r="AU42" s="23">
        <f>IF(VLOOKUP($A42,HR_Input!$A$33:$B$50,2,FALSE)="Percentage",AV$22,IF(VLOOKUP($A42,HR_Input!$A$33:$B$50,2,FALSE)="Fixed","Fixed",(AU$22)))</f>
        <v>6</v>
      </c>
      <c r="AV42" s="14">
        <f t="shared" si="35"/>
        <v>0</v>
      </c>
    </row>
    <row r="43" spans="1:48" x14ac:dyDescent="0.25">
      <c r="B43" s="93"/>
      <c r="C43" s="23"/>
      <c r="D43" s="14"/>
      <c r="F43" s="93"/>
      <c r="G43" s="23"/>
      <c r="H43" s="14"/>
      <c r="J43" s="93"/>
      <c r="K43" s="23"/>
      <c r="L43" s="14"/>
      <c r="N43" s="93"/>
      <c r="O43" s="23"/>
      <c r="P43" s="14"/>
      <c r="R43" s="93"/>
      <c r="S43" s="23"/>
      <c r="T43" s="14"/>
      <c r="V43" s="93"/>
      <c r="W43" s="23"/>
      <c r="X43" s="14"/>
      <c r="Z43" s="93"/>
      <c r="AA43" s="23"/>
      <c r="AB43" s="14"/>
      <c r="AD43" s="93"/>
      <c r="AE43" s="23"/>
      <c r="AF43" s="14"/>
      <c r="AH43" s="93"/>
      <c r="AI43" s="23"/>
      <c r="AJ43" s="14"/>
      <c r="AL43" s="93"/>
      <c r="AM43" s="23"/>
      <c r="AN43" s="14"/>
      <c r="AP43" s="93"/>
      <c r="AQ43" s="23"/>
      <c r="AR43" s="14"/>
      <c r="AS43" s="6"/>
      <c r="AT43" s="93"/>
      <c r="AU43" s="23"/>
      <c r="AV43" s="14"/>
    </row>
    <row r="44" spans="1:48" x14ac:dyDescent="0.25">
      <c r="A44" t="s">
        <v>25</v>
      </c>
      <c r="B44" s="13"/>
      <c r="D44" s="19">
        <f>SUM(D25:D43)</f>
        <v>7.83</v>
      </c>
      <c r="F44" s="13"/>
      <c r="H44" s="19">
        <f>SUM(H25:H43)</f>
        <v>7.83</v>
      </c>
      <c r="J44" s="13"/>
      <c r="L44" s="19">
        <f>SUM(L25:L43)</f>
        <v>7.83</v>
      </c>
      <c r="N44" s="13"/>
      <c r="P44" s="19">
        <f>SUM(P25:P43)</f>
        <v>7.8</v>
      </c>
      <c r="R44" s="13"/>
      <c r="T44" s="19">
        <f>SUM(T25:T43)</f>
        <v>7.8</v>
      </c>
      <c r="V44" s="13"/>
      <c r="X44" s="19">
        <f>SUM(X25:X43)</f>
        <v>7.8</v>
      </c>
      <c r="Z44" s="13"/>
      <c r="AB44" s="19">
        <f>SUM(AB25:AB43)</f>
        <v>8.18</v>
      </c>
      <c r="AD44" s="13"/>
      <c r="AF44" s="19">
        <f>SUM(AF25:AF43)</f>
        <v>8.18</v>
      </c>
      <c r="AH44" s="13"/>
      <c r="AJ44" s="19">
        <f>SUM(AJ25:AJ43)</f>
        <v>8.18</v>
      </c>
      <c r="AL44" s="13"/>
      <c r="AN44" s="19">
        <f>SUM(AN25:AN43)</f>
        <v>2.15</v>
      </c>
      <c r="AP44" s="13"/>
      <c r="AR44" s="19">
        <f>SUM(AR25:AR43)</f>
        <v>2.15</v>
      </c>
      <c r="AS44" s="43"/>
      <c r="AT44" s="13"/>
      <c r="AV44" s="19">
        <f>SUM(AV25:AV43)</f>
        <v>2.15</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+HR_Input!A75</f>
        <v>CPUC Fee</v>
      </c>
      <c r="B47" s="22" cm="1">
        <f t="array" ref="B47">SUMPRODUCT(($A47=HR_Input!$A$75:$A$80)*(B$13=HR_Input!$B$74:$BI$74)*(HR_Input!$B$75:$BI$80))</f>
        <v>7.0000000000000001E-3</v>
      </c>
      <c r="C47" s="6">
        <f>D44+D22</f>
        <v>45.36</v>
      </c>
      <c r="D47" s="14">
        <f>ROUND(B47*C47,2)</f>
        <v>0.32</v>
      </c>
      <c r="F47" s="22" cm="1">
        <f t="array" ref="F47">SUMPRODUCT(($A47=HR_Input!$A$75:$A$80)*(F$13=HR_Input!$B$74:$BI$74)*(HR_Input!$B$75:$BI$80))</f>
        <v>7.0000000000000001E-3</v>
      </c>
      <c r="G47" s="6">
        <f>H44+H22</f>
        <v>45.36</v>
      </c>
      <c r="H47" s="14">
        <f>ROUND(F47*G47,2)</f>
        <v>0.32</v>
      </c>
      <c r="J47" s="22" cm="1">
        <f t="array" ref="J47">SUMPRODUCT(($A47=HR_Input!$A$75:$A$80)*(J$13=HR_Input!$B$74:$BI$74)*(HR_Input!$B$75:$BI$80))</f>
        <v>7.0000000000000001E-3</v>
      </c>
      <c r="K47" s="6">
        <f>L44+L22</f>
        <v>45.36</v>
      </c>
      <c r="L47" s="14">
        <f>ROUND(J47*K47,2)</f>
        <v>0.32</v>
      </c>
      <c r="N47" s="22" cm="1">
        <f t="array" ref="N47">SUMPRODUCT(($A47=HR_Input!$A$75:$A$80)*(N$13=HR_Input!$B$74:$BI$74)*(HR_Input!$B$75:$BI$80))</f>
        <v>7.0000000000000001E-3</v>
      </c>
      <c r="O47" s="6">
        <f>P44+P22</f>
        <v>45.33</v>
      </c>
      <c r="P47" s="14">
        <f>ROUND(N47*O47,2)</f>
        <v>0.32</v>
      </c>
      <c r="R47" s="22" cm="1">
        <f t="array" ref="R47">SUMPRODUCT(($A47=HR_Input!$A$75:$A$80)*(R$13=HR_Input!$B$74:$BI$74)*(HR_Input!$B$75:$BI$80))</f>
        <v>7.0000000000000001E-3</v>
      </c>
      <c r="S47" s="6">
        <f>T44+T22</f>
        <v>45.33</v>
      </c>
      <c r="T47" s="14">
        <f>ROUND(R47*S47,2)</f>
        <v>0.32</v>
      </c>
      <c r="V47" s="22" cm="1">
        <f t="array" ref="V47">SUMPRODUCT(($A47=HR_Input!$A$75:$A$80)*(V$13=HR_Input!$B$74:$BI$74)*(HR_Input!$B$75:$BI$80))</f>
        <v>7.0000000000000001E-3</v>
      </c>
      <c r="W47" s="6">
        <f>X44+X22</f>
        <v>45.33</v>
      </c>
      <c r="X47" s="14">
        <f>ROUND(V47*W47,2)</f>
        <v>0.32</v>
      </c>
      <c r="Z47" s="22" cm="1">
        <f t="array" ref="Z47">SUMPRODUCT(($A47=HR_Input!$A$75:$A$80)*(Z$13=HR_Input!$B$74:$BI$74)*(HR_Input!$B$75:$BI$80))</f>
        <v>7.0000000000000001E-3</v>
      </c>
      <c r="AA47" s="6">
        <f>AB44+AB22</f>
        <v>45.71</v>
      </c>
      <c r="AB47" s="14">
        <f>ROUND(Z47*AA47,2)</f>
        <v>0.32</v>
      </c>
      <c r="AD47" s="22" cm="1">
        <f t="array" ref="AD47">SUMPRODUCT(($A47=HR_Input!$A$75:$A$80)*(AD$13=HR_Input!$B$74:$BI$74)*(HR_Input!$B$75:$BI$80))</f>
        <v>7.0000000000000001E-3</v>
      </c>
      <c r="AE47" s="6">
        <f>AF44+AF22</f>
        <v>45.71</v>
      </c>
      <c r="AF47" s="14">
        <f>ROUND(AD47*AE47,2)</f>
        <v>0.32</v>
      </c>
      <c r="AH47" s="22" cm="1">
        <f t="array" ref="AH47">SUMPRODUCT(($A47=HR_Input!$A$75:$A$80)*(AH$13=HR_Input!$B$74:$BI$74)*(HR_Input!$B$75:$BI$80))</f>
        <v>7.0000000000000001E-3</v>
      </c>
      <c r="AI47" s="6">
        <f>AJ44+AJ22</f>
        <v>45.71</v>
      </c>
      <c r="AJ47" s="14">
        <f>ROUND(AH47*AI47,2)</f>
        <v>0.32</v>
      </c>
      <c r="AL47" s="22" cm="1">
        <f t="array" ref="AL47">SUMPRODUCT(($A47=HR_Input!$A$75:$A$80)*(AL$13=HR_Input!$B$74:$BI$74)*(HR_Input!$B$75:$BI$80))</f>
        <v>7.0000000000000001E-3</v>
      </c>
      <c r="AM47" s="6">
        <f>AN44+AN22</f>
        <v>39.68</v>
      </c>
      <c r="AN47" s="14">
        <f>ROUND(AL47*AM47,2)</f>
        <v>0.28000000000000003</v>
      </c>
      <c r="AP47" s="22" cm="1">
        <f t="array" ref="AP47">SUMPRODUCT(($A47=HR_Input!$A$75:$A$80)*(AP$13=HR_Input!$B$74:$BI$74)*(HR_Input!$B$75:$BI$80))</f>
        <v>7.0000000000000001E-3</v>
      </c>
      <c r="AQ47" s="6">
        <f>AR44+AR22</f>
        <v>39.68</v>
      </c>
      <c r="AR47" s="14">
        <f>ROUND(AP47*AQ47,2)</f>
        <v>0.28000000000000003</v>
      </c>
      <c r="AS47" s="6"/>
      <c r="AT47" s="22" cm="1">
        <f t="array" ref="AT47">SUMPRODUCT(($A47=HR_Input!$A$75:$A$80)*(AT$13=HR_Input!$B$74:$BI$74)*(HR_Input!$B$75:$BI$80))</f>
        <v>7.0000000000000001E-3</v>
      </c>
      <c r="AU47" s="6">
        <f>AV44+AV22</f>
        <v>39.68</v>
      </c>
      <c r="AV47" s="14">
        <f>ROUND(AT47*AU47,2)</f>
        <v>0.28000000000000003</v>
      </c>
    </row>
    <row r="48" spans="1:48" ht="14.45" hidden="1" customHeight="1" x14ac:dyDescent="0.25">
      <c r="A48" t="str">
        <f>+HR_Input!A76</f>
        <v>Reserved</v>
      </c>
      <c r="B48" s="22" cm="1">
        <f t="array" ref="B48">SUMPRODUCT(($A48=HR_Input!$A$75:$A$80)*(B$13=HR_Input!$B$74:$BI$74)*(HR_Input!$B$75:$BI$80))</f>
        <v>0</v>
      </c>
      <c r="C48" s="6">
        <f>C47</f>
        <v>45.36</v>
      </c>
      <c r="D48" s="14">
        <f t="shared" ref="D48:D52" si="36">ROUND(B48*C48,2)</f>
        <v>0</v>
      </c>
      <c r="F48" s="22" cm="1">
        <f t="array" ref="F48">SUMPRODUCT(($A48=HR_Input!$A$75:$A$80)*(F$13=HR_Input!$B$74:$BI$74)*(HR_Input!$B$75:$BI$80))</f>
        <v>0</v>
      </c>
      <c r="G48" s="6">
        <f>G47</f>
        <v>45.36</v>
      </c>
      <c r="H48" s="14">
        <f t="shared" ref="H48:H52" si="37">ROUND(F48*G48,2)</f>
        <v>0</v>
      </c>
      <c r="J48" s="22" cm="1">
        <f t="array" ref="J48">SUMPRODUCT(($A48=HR_Input!$A$75:$A$80)*(J$13=HR_Input!$B$74:$BI$74)*(HR_Input!$B$75:$BI$80))</f>
        <v>0</v>
      </c>
      <c r="K48" s="6">
        <f>K47</f>
        <v>45.36</v>
      </c>
      <c r="L48" s="14">
        <f t="shared" ref="L48:L52" si="38">ROUND(J48*K48,2)</f>
        <v>0</v>
      </c>
      <c r="N48" s="22" cm="1">
        <f t="array" ref="N48">SUMPRODUCT(($A48=HR_Input!$A$75:$A$80)*(N$13=HR_Input!$B$74:$BI$74)*(HR_Input!$B$75:$BI$80))</f>
        <v>0</v>
      </c>
      <c r="O48" s="6">
        <f>O47</f>
        <v>45.33</v>
      </c>
      <c r="P48" s="14">
        <f t="shared" ref="P48:P52" si="39">ROUND(N48*O48,2)</f>
        <v>0</v>
      </c>
      <c r="R48" s="22" cm="1">
        <f t="array" ref="R48">SUMPRODUCT(($A48=HR_Input!$A$75:$A$80)*(R$13=HR_Input!$B$74:$BI$74)*(HR_Input!$B$75:$BI$80))</f>
        <v>0</v>
      </c>
      <c r="S48" s="6">
        <f>S47</f>
        <v>45.33</v>
      </c>
      <c r="T48" s="14">
        <f t="shared" ref="T48:T52" si="40">ROUND(R48*S48,2)</f>
        <v>0</v>
      </c>
      <c r="V48" s="22" cm="1">
        <f t="array" ref="V48">SUMPRODUCT(($A48=HR_Input!$A$75:$A$80)*(V$13=HR_Input!$B$74:$BI$74)*(HR_Input!$B$75:$BI$80))</f>
        <v>0</v>
      </c>
      <c r="W48" s="6">
        <f>W47</f>
        <v>45.33</v>
      </c>
      <c r="X48" s="14">
        <f t="shared" ref="X48:X52" si="41">ROUND(V48*W48,2)</f>
        <v>0</v>
      </c>
      <c r="Z48" s="22" cm="1">
        <f t="array" ref="Z48">SUMPRODUCT(($A48=HR_Input!$A$75:$A$80)*(Z$13=HR_Input!$B$74:$BI$74)*(HR_Input!$B$75:$BI$80))</f>
        <v>0</v>
      </c>
      <c r="AA48" s="6">
        <f>AA47</f>
        <v>45.71</v>
      </c>
      <c r="AB48" s="14">
        <f t="shared" ref="AB48:AB52" si="42">ROUND(Z48*AA48,2)</f>
        <v>0</v>
      </c>
      <c r="AD48" s="22" cm="1">
        <f t="array" ref="AD48">SUMPRODUCT(($A48=HR_Input!$A$75:$A$80)*(AD$13=HR_Input!$B$74:$BI$74)*(HR_Input!$B$75:$BI$80))</f>
        <v>0</v>
      </c>
      <c r="AE48" s="6">
        <f>AE47</f>
        <v>45.71</v>
      </c>
      <c r="AF48" s="14">
        <f t="shared" ref="AF48:AF52" si="43">ROUND(AD48*AE48,2)</f>
        <v>0</v>
      </c>
      <c r="AH48" s="22" cm="1">
        <f t="array" ref="AH48">SUMPRODUCT(($A48=HR_Input!$A$75:$A$80)*(AH$13=HR_Input!$B$74:$BI$74)*(HR_Input!$B$75:$BI$80))</f>
        <v>0</v>
      </c>
      <c r="AI48" s="6">
        <f>AI47</f>
        <v>45.71</v>
      </c>
      <c r="AJ48" s="14">
        <f t="shared" ref="AJ48:AJ52" si="44">ROUND(AH48*AI48,2)</f>
        <v>0</v>
      </c>
      <c r="AL48" s="22" cm="1">
        <f t="array" ref="AL48">SUMPRODUCT(($A48=HR_Input!$A$75:$A$80)*(AL$13=HR_Input!$B$74:$BI$74)*(HR_Input!$B$75:$BI$80))</f>
        <v>0</v>
      </c>
      <c r="AM48" s="6">
        <f>AM47</f>
        <v>39.68</v>
      </c>
      <c r="AN48" s="14">
        <f t="shared" ref="AN48:AN52" si="45">ROUND(AL48*AM48,2)</f>
        <v>0</v>
      </c>
      <c r="AP48" s="22" cm="1">
        <f t="array" ref="AP48">SUMPRODUCT(($A48=HR_Input!$A$75:$A$80)*(AP$13=HR_Input!$B$74:$BI$74)*(HR_Input!$B$75:$BI$80))</f>
        <v>0</v>
      </c>
      <c r="AQ48" s="6">
        <f>AQ47</f>
        <v>39.68</v>
      </c>
      <c r="AR48" s="14">
        <f t="shared" ref="AR48:AR52" si="46">ROUND(AP48*AQ48,2)</f>
        <v>0</v>
      </c>
      <c r="AT48" s="22" cm="1">
        <f t="array" ref="AT48">SUMPRODUCT(($A48=HR_Input!$A$75:$A$80)*(AT$13=HR_Input!$B$74:$BI$74)*(HR_Input!$B$75:$BI$80))</f>
        <v>0</v>
      </c>
      <c r="AU48" s="6">
        <f>AU47</f>
        <v>39.68</v>
      </c>
      <c r="AV48" s="14">
        <f t="shared" ref="AV48:AV52" si="47">ROUND(AT48*AU48,2)</f>
        <v>0</v>
      </c>
    </row>
    <row r="49" spans="1:48" ht="14.45" hidden="1" customHeight="1" x14ac:dyDescent="0.25">
      <c r="A49" t="str">
        <f>+HR_Input!A77</f>
        <v>Reserved</v>
      </c>
      <c r="B49" s="22" cm="1">
        <f t="array" ref="B49">SUMPRODUCT(($A49=HR_Input!$A$75:$A$80)*(B$13=HR_Input!$B$74:$BI$74)*(HR_Input!$B$75:$BI$80))</f>
        <v>0</v>
      </c>
      <c r="C49" s="6">
        <f t="shared" ref="C49:C52" si="48">C48</f>
        <v>45.36</v>
      </c>
      <c r="D49" s="14">
        <f t="shared" si="36"/>
        <v>0</v>
      </c>
      <c r="F49" s="22" cm="1">
        <f t="array" ref="F49">SUMPRODUCT(($A49=HR_Input!$A$75:$A$80)*(F$13=HR_Input!$B$74:$BI$74)*(HR_Input!$B$75:$BI$80))</f>
        <v>0</v>
      </c>
      <c r="G49" s="6">
        <f t="shared" ref="G49:G52" si="49">G48</f>
        <v>45.36</v>
      </c>
      <c r="H49" s="14">
        <f t="shared" si="37"/>
        <v>0</v>
      </c>
      <c r="J49" s="22" cm="1">
        <f t="array" ref="J49">SUMPRODUCT(($A49=HR_Input!$A$75:$A$80)*(J$13=HR_Input!$B$74:$BI$74)*(HR_Input!$B$75:$BI$80))</f>
        <v>0</v>
      </c>
      <c r="K49" s="6">
        <f t="shared" ref="K49:K52" si="50">K48</f>
        <v>45.36</v>
      </c>
      <c r="L49" s="14">
        <f t="shared" si="38"/>
        <v>0</v>
      </c>
      <c r="N49" s="22" cm="1">
        <f t="array" ref="N49">SUMPRODUCT(($A49=HR_Input!$A$75:$A$80)*(N$13=HR_Input!$B$74:$BI$74)*(HR_Input!$B$75:$BI$80))</f>
        <v>0</v>
      </c>
      <c r="O49" s="6">
        <f t="shared" ref="O49:O52" si="51">O48</f>
        <v>45.33</v>
      </c>
      <c r="P49" s="14">
        <f t="shared" si="39"/>
        <v>0</v>
      </c>
      <c r="R49" s="22" cm="1">
        <f t="array" ref="R49">SUMPRODUCT(($A49=HR_Input!$A$75:$A$80)*(R$13=HR_Input!$B$74:$BI$74)*(HR_Input!$B$75:$BI$80))</f>
        <v>0</v>
      </c>
      <c r="S49" s="6">
        <f t="shared" ref="S49:S52" si="52">S48</f>
        <v>45.33</v>
      </c>
      <c r="T49" s="14">
        <f t="shared" si="40"/>
        <v>0</v>
      </c>
      <c r="V49" s="22" cm="1">
        <f t="array" ref="V49">SUMPRODUCT(($A49=HR_Input!$A$75:$A$80)*(V$13=HR_Input!$B$74:$BI$74)*(HR_Input!$B$75:$BI$80))</f>
        <v>0</v>
      </c>
      <c r="W49" s="6">
        <f t="shared" ref="W49:W52" si="53">W48</f>
        <v>45.33</v>
      </c>
      <c r="X49" s="14">
        <f t="shared" si="41"/>
        <v>0</v>
      </c>
      <c r="Z49" s="22" cm="1">
        <f t="array" ref="Z49">SUMPRODUCT(($A49=HR_Input!$A$75:$A$80)*(Z$13=HR_Input!$B$74:$BI$74)*(HR_Input!$B$75:$BI$80))</f>
        <v>0</v>
      </c>
      <c r="AA49" s="6">
        <f t="shared" ref="AA49:AA52" si="54">AA48</f>
        <v>45.71</v>
      </c>
      <c r="AB49" s="14">
        <f t="shared" si="42"/>
        <v>0</v>
      </c>
      <c r="AD49" s="22" cm="1">
        <f t="array" ref="AD49">SUMPRODUCT(($A49=HR_Input!$A$75:$A$80)*(AD$13=HR_Input!$B$74:$BI$74)*(HR_Input!$B$75:$BI$80))</f>
        <v>0</v>
      </c>
      <c r="AE49" s="6">
        <f t="shared" ref="AE49:AE52" si="55">AE48</f>
        <v>45.71</v>
      </c>
      <c r="AF49" s="14">
        <f t="shared" si="43"/>
        <v>0</v>
      </c>
      <c r="AH49" s="22" cm="1">
        <f t="array" ref="AH49">SUMPRODUCT(($A49=HR_Input!$A$75:$A$80)*(AH$13=HR_Input!$B$74:$BI$74)*(HR_Input!$B$75:$BI$80))</f>
        <v>0</v>
      </c>
      <c r="AI49" s="6">
        <f t="shared" ref="AI49:AI52" si="56">AI48</f>
        <v>45.71</v>
      </c>
      <c r="AJ49" s="14">
        <f t="shared" si="44"/>
        <v>0</v>
      </c>
      <c r="AL49" s="22" cm="1">
        <f t="array" ref="AL49">SUMPRODUCT(($A49=HR_Input!$A$75:$A$80)*(AL$13=HR_Input!$B$74:$BI$74)*(HR_Input!$B$75:$BI$80))</f>
        <v>0</v>
      </c>
      <c r="AM49" s="6">
        <f t="shared" ref="AM49:AM52" si="57">AM48</f>
        <v>39.68</v>
      </c>
      <c r="AN49" s="14">
        <f t="shared" si="45"/>
        <v>0</v>
      </c>
      <c r="AP49" s="22" cm="1">
        <f t="array" ref="AP49">SUMPRODUCT(($A49=HR_Input!$A$75:$A$80)*(AP$13=HR_Input!$B$74:$BI$74)*(HR_Input!$B$75:$BI$80))</f>
        <v>0</v>
      </c>
      <c r="AQ49" s="6">
        <f t="shared" ref="AQ49:AQ52" si="58">AQ48</f>
        <v>39.68</v>
      </c>
      <c r="AR49" s="14">
        <f t="shared" si="46"/>
        <v>0</v>
      </c>
      <c r="AT49" s="22" cm="1">
        <f t="array" ref="AT49">SUMPRODUCT(($A49=HR_Input!$A$75:$A$80)*(AT$13=HR_Input!$B$74:$BI$74)*(HR_Input!$B$75:$BI$80))</f>
        <v>0</v>
      </c>
      <c r="AU49" s="6">
        <f t="shared" ref="AU49:AU52" si="59">AU48</f>
        <v>39.68</v>
      </c>
      <c r="AV49" s="14">
        <f t="shared" si="47"/>
        <v>0</v>
      </c>
    </row>
    <row r="50" spans="1:48" ht="14.45" hidden="1" customHeight="1" x14ac:dyDescent="0.25">
      <c r="A50" t="str">
        <f>+HR_Input!A78</f>
        <v>Reserved</v>
      </c>
      <c r="B50" s="22" cm="1">
        <f t="array" ref="B50">SUMPRODUCT(($A50=HR_Input!$A$75:$A$80)*(B$13=HR_Input!$B$74:$BI$74)*(HR_Input!$B$75:$BI$80))</f>
        <v>0</v>
      </c>
      <c r="C50" s="6">
        <f t="shared" si="48"/>
        <v>45.36</v>
      </c>
      <c r="D50" s="14">
        <f t="shared" si="36"/>
        <v>0</v>
      </c>
      <c r="F50" s="22" cm="1">
        <f t="array" ref="F50">SUMPRODUCT(($A50=HR_Input!$A$75:$A$80)*(F$13=HR_Input!$B$74:$BI$74)*(HR_Input!$B$75:$BI$80))</f>
        <v>0</v>
      </c>
      <c r="G50" s="6">
        <f t="shared" si="49"/>
        <v>45.36</v>
      </c>
      <c r="H50" s="14">
        <f t="shared" si="37"/>
        <v>0</v>
      </c>
      <c r="J50" s="22" cm="1">
        <f t="array" ref="J50">SUMPRODUCT(($A50=HR_Input!$A$75:$A$80)*(J$13=HR_Input!$B$74:$BI$74)*(HR_Input!$B$75:$BI$80))</f>
        <v>0</v>
      </c>
      <c r="K50" s="6">
        <f t="shared" si="50"/>
        <v>45.36</v>
      </c>
      <c r="L50" s="14">
        <f t="shared" si="38"/>
        <v>0</v>
      </c>
      <c r="N50" s="22" cm="1">
        <f t="array" ref="N50">SUMPRODUCT(($A50=HR_Input!$A$75:$A$80)*(N$13=HR_Input!$B$74:$BI$74)*(HR_Input!$B$75:$BI$80))</f>
        <v>0</v>
      </c>
      <c r="O50" s="6">
        <f t="shared" si="51"/>
        <v>45.33</v>
      </c>
      <c r="P50" s="14">
        <f t="shared" si="39"/>
        <v>0</v>
      </c>
      <c r="R50" s="22" cm="1">
        <f t="array" ref="R50">SUMPRODUCT(($A50=HR_Input!$A$75:$A$80)*(R$13=HR_Input!$B$74:$BI$74)*(HR_Input!$B$75:$BI$80))</f>
        <v>0</v>
      </c>
      <c r="S50" s="6">
        <f t="shared" si="52"/>
        <v>45.33</v>
      </c>
      <c r="T50" s="14">
        <f t="shared" si="40"/>
        <v>0</v>
      </c>
      <c r="V50" s="22" cm="1">
        <f t="array" ref="V50">SUMPRODUCT(($A50=HR_Input!$A$75:$A$80)*(V$13=HR_Input!$B$74:$BI$74)*(HR_Input!$B$75:$BI$80))</f>
        <v>0</v>
      </c>
      <c r="W50" s="6">
        <f t="shared" si="53"/>
        <v>45.33</v>
      </c>
      <c r="X50" s="14">
        <f t="shared" si="41"/>
        <v>0</v>
      </c>
      <c r="Z50" s="22" cm="1">
        <f t="array" ref="Z50">SUMPRODUCT(($A50=HR_Input!$A$75:$A$80)*(Z$13=HR_Input!$B$74:$BI$74)*(HR_Input!$B$75:$BI$80))</f>
        <v>0</v>
      </c>
      <c r="AA50" s="6">
        <f t="shared" si="54"/>
        <v>45.71</v>
      </c>
      <c r="AB50" s="14">
        <f t="shared" si="42"/>
        <v>0</v>
      </c>
      <c r="AD50" s="22" cm="1">
        <f t="array" ref="AD50">SUMPRODUCT(($A50=HR_Input!$A$75:$A$80)*(AD$13=HR_Input!$B$74:$BI$74)*(HR_Input!$B$75:$BI$80))</f>
        <v>0</v>
      </c>
      <c r="AE50" s="6">
        <f t="shared" si="55"/>
        <v>45.71</v>
      </c>
      <c r="AF50" s="14">
        <f t="shared" si="43"/>
        <v>0</v>
      </c>
      <c r="AH50" s="22" cm="1">
        <f t="array" ref="AH50">SUMPRODUCT(($A50=HR_Input!$A$75:$A$80)*(AH$13=HR_Input!$B$74:$BI$74)*(HR_Input!$B$75:$BI$80))</f>
        <v>0</v>
      </c>
      <c r="AI50" s="6">
        <f t="shared" si="56"/>
        <v>45.71</v>
      </c>
      <c r="AJ50" s="14">
        <f t="shared" si="44"/>
        <v>0</v>
      </c>
      <c r="AL50" s="22" cm="1">
        <f t="array" ref="AL50">SUMPRODUCT(($A50=HR_Input!$A$75:$A$80)*(AL$13=HR_Input!$B$74:$BI$74)*(HR_Input!$B$75:$BI$80))</f>
        <v>0</v>
      </c>
      <c r="AM50" s="6">
        <f t="shared" si="57"/>
        <v>39.68</v>
      </c>
      <c r="AN50" s="14">
        <f t="shared" si="45"/>
        <v>0</v>
      </c>
      <c r="AP50" s="22" cm="1">
        <f t="array" ref="AP50">SUMPRODUCT(($A50=HR_Input!$A$75:$A$80)*(AP$13=HR_Input!$B$74:$BI$74)*(HR_Input!$B$75:$BI$80))</f>
        <v>0</v>
      </c>
      <c r="AQ50" s="6">
        <f t="shared" si="58"/>
        <v>39.68</v>
      </c>
      <c r="AR50" s="14">
        <f t="shared" si="46"/>
        <v>0</v>
      </c>
      <c r="AT50" s="22" cm="1">
        <f t="array" ref="AT50">SUMPRODUCT(($A50=HR_Input!$A$75:$A$80)*(AT$13=HR_Input!$B$74:$BI$74)*(HR_Input!$B$75:$BI$80))</f>
        <v>0</v>
      </c>
      <c r="AU50" s="6">
        <f t="shared" si="59"/>
        <v>39.68</v>
      </c>
      <c r="AV50" s="14">
        <f t="shared" si="47"/>
        <v>0</v>
      </c>
    </row>
    <row r="51" spans="1:48" ht="14.45" hidden="1" customHeight="1" x14ac:dyDescent="0.25">
      <c r="A51" t="str">
        <f>+HR_Input!A79</f>
        <v>Reserved</v>
      </c>
      <c r="B51" s="22" cm="1">
        <f t="array" ref="B51">SUMPRODUCT(($A51=HR_Input!$A$75:$A$80)*(B$13=HR_Input!$B$74:$BI$74)*(HR_Input!$B$75:$BI$80))</f>
        <v>0</v>
      </c>
      <c r="C51" s="6">
        <f t="shared" si="48"/>
        <v>45.36</v>
      </c>
      <c r="D51" s="14">
        <f t="shared" si="36"/>
        <v>0</v>
      </c>
      <c r="F51" s="22" cm="1">
        <f t="array" ref="F51">SUMPRODUCT(($A51=HR_Input!$A$75:$A$80)*(F$13=HR_Input!$B$74:$BI$74)*(HR_Input!$B$75:$BI$80))</f>
        <v>0</v>
      </c>
      <c r="G51" s="6">
        <f t="shared" si="49"/>
        <v>45.36</v>
      </c>
      <c r="H51" s="14">
        <f t="shared" si="37"/>
        <v>0</v>
      </c>
      <c r="J51" s="22" cm="1">
        <f t="array" ref="J51">SUMPRODUCT(($A51=HR_Input!$A$75:$A$80)*(J$13=HR_Input!$B$74:$BI$74)*(HR_Input!$B$75:$BI$80))</f>
        <v>0</v>
      </c>
      <c r="K51" s="6">
        <f t="shared" si="50"/>
        <v>45.36</v>
      </c>
      <c r="L51" s="14">
        <f t="shared" si="38"/>
        <v>0</v>
      </c>
      <c r="N51" s="22" cm="1">
        <f t="array" ref="N51">SUMPRODUCT(($A51=HR_Input!$A$75:$A$80)*(N$13=HR_Input!$B$74:$BI$74)*(HR_Input!$B$75:$BI$80))</f>
        <v>0</v>
      </c>
      <c r="O51" s="6">
        <f t="shared" si="51"/>
        <v>45.33</v>
      </c>
      <c r="P51" s="14">
        <f t="shared" si="39"/>
        <v>0</v>
      </c>
      <c r="R51" s="22" cm="1">
        <f t="array" ref="R51">SUMPRODUCT(($A51=HR_Input!$A$75:$A$80)*(R$13=HR_Input!$B$74:$BI$74)*(HR_Input!$B$75:$BI$80))</f>
        <v>0</v>
      </c>
      <c r="S51" s="6">
        <f t="shared" si="52"/>
        <v>45.33</v>
      </c>
      <c r="T51" s="14">
        <f t="shared" si="40"/>
        <v>0</v>
      </c>
      <c r="V51" s="22" cm="1">
        <f t="array" ref="V51">SUMPRODUCT(($A51=HR_Input!$A$75:$A$80)*(V$13=HR_Input!$B$74:$BI$74)*(HR_Input!$B$75:$BI$80))</f>
        <v>0</v>
      </c>
      <c r="W51" s="6">
        <f t="shared" si="53"/>
        <v>45.33</v>
      </c>
      <c r="X51" s="14">
        <f t="shared" si="41"/>
        <v>0</v>
      </c>
      <c r="Z51" s="22" cm="1">
        <f t="array" ref="Z51">SUMPRODUCT(($A51=HR_Input!$A$75:$A$80)*(Z$13=HR_Input!$B$74:$BI$74)*(HR_Input!$B$75:$BI$80))</f>
        <v>0</v>
      </c>
      <c r="AA51" s="6">
        <f t="shared" si="54"/>
        <v>45.71</v>
      </c>
      <c r="AB51" s="14">
        <f t="shared" si="42"/>
        <v>0</v>
      </c>
      <c r="AD51" s="22" cm="1">
        <f t="array" ref="AD51">SUMPRODUCT(($A51=HR_Input!$A$75:$A$80)*(AD$13=HR_Input!$B$74:$BI$74)*(HR_Input!$B$75:$BI$80))</f>
        <v>0</v>
      </c>
      <c r="AE51" s="6">
        <f t="shared" si="55"/>
        <v>45.71</v>
      </c>
      <c r="AF51" s="14">
        <f t="shared" si="43"/>
        <v>0</v>
      </c>
      <c r="AH51" s="22" cm="1">
        <f t="array" ref="AH51">SUMPRODUCT(($A51=HR_Input!$A$75:$A$80)*(AH$13=HR_Input!$B$74:$BI$74)*(HR_Input!$B$75:$BI$80))</f>
        <v>0</v>
      </c>
      <c r="AI51" s="6">
        <f t="shared" si="56"/>
        <v>45.71</v>
      </c>
      <c r="AJ51" s="14">
        <f t="shared" si="44"/>
        <v>0</v>
      </c>
      <c r="AL51" s="22" cm="1">
        <f t="array" ref="AL51">SUMPRODUCT(($A51=HR_Input!$A$75:$A$80)*(AL$13=HR_Input!$B$74:$BI$74)*(HR_Input!$B$75:$BI$80))</f>
        <v>0</v>
      </c>
      <c r="AM51" s="6">
        <f t="shared" si="57"/>
        <v>39.68</v>
      </c>
      <c r="AN51" s="14">
        <f t="shared" si="45"/>
        <v>0</v>
      </c>
      <c r="AP51" s="22" cm="1">
        <f t="array" ref="AP51">SUMPRODUCT(($A51=HR_Input!$A$75:$A$80)*(AP$13=HR_Input!$B$74:$BI$74)*(HR_Input!$B$75:$BI$80))</f>
        <v>0</v>
      </c>
      <c r="AQ51" s="6">
        <f t="shared" si="58"/>
        <v>39.68</v>
      </c>
      <c r="AR51" s="14">
        <f t="shared" si="46"/>
        <v>0</v>
      </c>
      <c r="AT51" s="22" cm="1">
        <f t="array" ref="AT51">SUMPRODUCT(($A51=HR_Input!$A$75:$A$80)*(AT$13=HR_Input!$B$74:$BI$74)*(HR_Input!$B$75:$BI$80))</f>
        <v>0</v>
      </c>
      <c r="AU51" s="6">
        <f t="shared" si="59"/>
        <v>39.68</v>
      </c>
      <c r="AV51" s="14">
        <f t="shared" si="47"/>
        <v>0</v>
      </c>
    </row>
    <row r="52" spans="1:48" ht="14.45" hidden="1" customHeight="1" x14ac:dyDescent="0.25">
      <c r="A52" t="str">
        <f>+HR_Input!A80</f>
        <v>Reserved</v>
      </c>
      <c r="B52" s="22" cm="1">
        <f t="array" ref="B52">SUMPRODUCT(($A52=HR_Input!$A$75:$A$80)*(B$13=HR_Input!$B$74:$BI$74)*(HR_Input!$B$75:$BI$80))</f>
        <v>0</v>
      </c>
      <c r="C52" s="6">
        <f t="shared" si="48"/>
        <v>45.36</v>
      </c>
      <c r="D52" s="14">
        <f t="shared" si="36"/>
        <v>0</v>
      </c>
      <c r="F52" s="22" cm="1">
        <f t="array" ref="F52">SUMPRODUCT(($A52=HR_Input!$A$75:$A$80)*(F$13=HR_Input!$B$74:$BI$74)*(HR_Input!$B$75:$BI$80))</f>
        <v>0</v>
      </c>
      <c r="G52" s="6">
        <f t="shared" si="49"/>
        <v>45.36</v>
      </c>
      <c r="H52" s="14">
        <f t="shared" si="37"/>
        <v>0</v>
      </c>
      <c r="J52" s="22" cm="1">
        <f t="array" ref="J52">SUMPRODUCT(($A52=HR_Input!$A$75:$A$80)*(J$13=HR_Input!$B$74:$BI$74)*(HR_Input!$B$75:$BI$80))</f>
        <v>0</v>
      </c>
      <c r="K52" s="6">
        <f t="shared" si="50"/>
        <v>45.36</v>
      </c>
      <c r="L52" s="14">
        <f t="shared" si="38"/>
        <v>0</v>
      </c>
      <c r="N52" s="22" cm="1">
        <f t="array" ref="N52">SUMPRODUCT(($A52=HR_Input!$A$75:$A$80)*(N$13=HR_Input!$B$74:$BI$74)*(HR_Input!$B$75:$BI$80))</f>
        <v>0</v>
      </c>
      <c r="O52" s="6">
        <f t="shared" si="51"/>
        <v>45.33</v>
      </c>
      <c r="P52" s="14">
        <f t="shared" si="39"/>
        <v>0</v>
      </c>
      <c r="R52" s="22" cm="1">
        <f t="array" ref="R52">SUMPRODUCT(($A52=HR_Input!$A$75:$A$80)*(R$13=HR_Input!$B$74:$BI$74)*(HR_Input!$B$75:$BI$80))</f>
        <v>0</v>
      </c>
      <c r="S52" s="6">
        <f t="shared" si="52"/>
        <v>45.33</v>
      </c>
      <c r="T52" s="14">
        <f t="shared" si="40"/>
        <v>0</v>
      </c>
      <c r="V52" s="22" cm="1">
        <f t="array" ref="V52">SUMPRODUCT(($A52=HR_Input!$A$75:$A$80)*(V$13=HR_Input!$B$74:$BI$74)*(HR_Input!$B$75:$BI$80))</f>
        <v>0</v>
      </c>
      <c r="W52" s="6">
        <f t="shared" si="53"/>
        <v>45.33</v>
      </c>
      <c r="X52" s="14">
        <f t="shared" si="41"/>
        <v>0</v>
      </c>
      <c r="Z52" s="22" cm="1">
        <f t="array" ref="Z52">SUMPRODUCT(($A52=HR_Input!$A$75:$A$80)*(Z$13=HR_Input!$B$74:$BI$74)*(HR_Input!$B$75:$BI$80))</f>
        <v>0</v>
      </c>
      <c r="AA52" s="6">
        <f t="shared" si="54"/>
        <v>45.71</v>
      </c>
      <c r="AB52" s="14">
        <f t="shared" si="42"/>
        <v>0</v>
      </c>
      <c r="AD52" s="22" cm="1">
        <f t="array" ref="AD52">SUMPRODUCT(($A52=HR_Input!$A$75:$A$80)*(AD$13=HR_Input!$B$74:$BI$74)*(HR_Input!$B$75:$BI$80))</f>
        <v>0</v>
      </c>
      <c r="AE52" s="6">
        <f t="shared" si="55"/>
        <v>45.71</v>
      </c>
      <c r="AF52" s="14">
        <f t="shared" si="43"/>
        <v>0</v>
      </c>
      <c r="AH52" s="22" cm="1">
        <f t="array" ref="AH52">SUMPRODUCT(($A52=HR_Input!$A$75:$A$80)*(AH$13=HR_Input!$B$74:$BI$74)*(HR_Input!$B$75:$BI$80))</f>
        <v>0</v>
      </c>
      <c r="AI52" s="6">
        <f t="shared" si="56"/>
        <v>45.71</v>
      </c>
      <c r="AJ52" s="14">
        <f t="shared" si="44"/>
        <v>0</v>
      </c>
      <c r="AL52" s="22" cm="1">
        <f t="array" ref="AL52">SUMPRODUCT(($A52=HR_Input!$A$75:$A$80)*(AL$13=HR_Input!$B$74:$BI$74)*(HR_Input!$B$75:$BI$80))</f>
        <v>0</v>
      </c>
      <c r="AM52" s="6">
        <f t="shared" si="57"/>
        <v>39.68</v>
      </c>
      <c r="AN52" s="14">
        <f t="shared" si="45"/>
        <v>0</v>
      </c>
      <c r="AP52" s="22" cm="1">
        <f t="array" ref="AP52">SUMPRODUCT(($A52=HR_Input!$A$75:$A$80)*(AP$13=HR_Input!$B$74:$BI$74)*(HR_Input!$B$75:$BI$80))</f>
        <v>0</v>
      </c>
      <c r="AQ52" s="6">
        <f t="shared" si="58"/>
        <v>39.68</v>
      </c>
      <c r="AR52" s="14">
        <f t="shared" si="46"/>
        <v>0</v>
      </c>
      <c r="AT52" s="22" cm="1">
        <f t="array" ref="AT52">SUMPRODUCT(($A52=HR_Input!$A$75:$A$80)*(AT$13=HR_Input!$B$74:$BI$74)*(HR_Input!$B$75:$BI$80))</f>
        <v>0</v>
      </c>
      <c r="AU52" s="6">
        <f t="shared" si="59"/>
        <v>39.68</v>
      </c>
      <c r="AV52" s="14">
        <f t="shared" si="47"/>
        <v>0</v>
      </c>
    </row>
    <row r="53" spans="1:48" x14ac:dyDescent="0.25">
      <c r="A53" t="s">
        <v>25</v>
      </c>
      <c r="B53" s="13"/>
      <c r="D53" s="19">
        <f>SUM(D47:D52)</f>
        <v>0.32</v>
      </c>
      <c r="F53" s="13"/>
      <c r="H53" s="19">
        <f>SUM(H47:H52)</f>
        <v>0.32</v>
      </c>
      <c r="J53" s="13"/>
      <c r="L53" s="19">
        <f>SUM(L47:L52)</f>
        <v>0.32</v>
      </c>
      <c r="N53" s="13"/>
      <c r="P53" s="19">
        <f>SUM(P47:P52)</f>
        <v>0.32</v>
      </c>
      <c r="R53" s="13"/>
      <c r="T53" s="19">
        <f>SUM(T47:T52)</f>
        <v>0.32</v>
      </c>
      <c r="V53" s="13"/>
      <c r="X53" s="19">
        <f>SUM(X47:X52)</f>
        <v>0.32</v>
      </c>
      <c r="Z53" s="13"/>
      <c r="AB53" s="19">
        <f>SUM(AB47:AB52)</f>
        <v>0.32</v>
      </c>
      <c r="AD53" s="13"/>
      <c r="AF53" s="19">
        <f>SUM(AF47:AF52)</f>
        <v>0.32</v>
      </c>
      <c r="AH53" s="13"/>
      <c r="AJ53" s="19">
        <f>SUM(AJ47:AJ52)</f>
        <v>0.32</v>
      </c>
      <c r="AL53" s="13"/>
      <c r="AN53" s="19">
        <f>SUM(AN47:AN52)</f>
        <v>0.28000000000000003</v>
      </c>
      <c r="AP53" s="13"/>
      <c r="AR53" s="19">
        <f>SUM(AR47:AR52)</f>
        <v>0.28000000000000003</v>
      </c>
      <c r="AT53" s="13"/>
      <c r="AV53" s="19">
        <f>SUM(AV47:AV52)</f>
        <v>0.28000000000000003</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45.68</v>
      </c>
      <c r="F55" s="20"/>
      <c r="G55" s="21"/>
      <c r="H55" s="24">
        <f>H22+H44+H47</f>
        <v>45.68</v>
      </c>
      <c r="J55" s="20"/>
      <c r="K55" s="21"/>
      <c r="L55" s="24">
        <f>L22+L44+L47</f>
        <v>45.68</v>
      </c>
      <c r="N55" s="20"/>
      <c r="O55" s="21"/>
      <c r="P55" s="24">
        <f>P22+P44+P47</f>
        <v>45.65</v>
      </c>
      <c r="R55" s="20"/>
      <c r="S55" s="21"/>
      <c r="T55" s="24">
        <f>T22+T44+T47</f>
        <v>45.65</v>
      </c>
      <c r="V55" s="20"/>
      <c r="W55" s="21"/>
      <c r="X55" s="24">
        <f>X22+X44+X47</f>
        <v>45.65</v>
      </c>
      <c r="Z55" s="20"/>
      <c r="AA55" s="21"/>
      <c r="AB55" s="24">
        <f>AB22+AB44+AB47</f>
        <v>46.03</v>
      </c>
      <c r="AD55" s="20"/>
      <c r="AE55" s="21"/>
      <c r="AF55" s="24">
        <f>AF22+AF44+AF47</f>
        <v>46.03</v>
      </c>
      <c r="AH55" s="20"/>
      <c r="AI55" s="21"/>
      <c r="AJ55" s="24">
        <f>AJ22+AJ44+AJ47</f>
        <v>46.03</v>
      </c>
      <c r="AL55" s="20"/>
      <c r="AM55" s="21"/>
      <c r="AN55" s="24">
        <f>AN22+AN44+AN47</f>
        <v>39.96</v>
      </c>
      <c r="AP55" s="20"/>
      <c r="AQ55" s="21"/>
      <c r="AR55" s="24">
        <f>AR22+AR44+AR47</f>
        <v>39.96</v>
      </c>
      <c r="AS55" s="95"/>
      <c r="AT55" s="20"/>
      <c r="AU55" s="21"/>
      <c r="AV55" s="24">
        <f>AV22+AV44+AV47</f>
        <v>39.96</v>
      </c>
    </row>
    <row r="57" spans="1:48" x14ac:dyDescent="0.25">
      <c r="A57" t="s">
        <v>53</v>
      </c>
    </row>
    <row r="58" spans="1:48" ht="15.75" thickBot="1" x14ac:dyDescent="0.3"/>
    <row r="59" spans="1:48" x14ac:dyDescent="0.25">
      <c r="A59" s="8" t="s">
        <v>55</v>
      </c>
      <c r="B59" s="9">
        <f>B5</f>
        <v>2026</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Hermosa Redondo</v>
      </c>
    </row>
    <row r="66" spans="1:48" ht="15.75" thickBot="1" x14ac:dyDescent="0.3">
      <c r="A66" s="1"/>
      <c r="B66" s="2"/>
    </row>
    <row r="67" spans="1:48" ht="15.75" thickBot="1" x14ac:dyDescent="0.3">
      <c r="A67" s="1"/>
      <c r="B67" s="157" t="str">
        <f>CONCATENATE("January"," ",$B$5)</f>
        <v>January 2026</v>
      </c>
      <c r="C67" s="158"/>
      <c r="D67" s="159"/>
      <c r="F67" s="157" t="str">
        <f>CONCATENATE("February"," ",$B$5)</f>
        <v>February 2026</v>
      </c>
      <c r="G67" s="158"/>
      <c r="H67" s="159"/>
      <c r="J67" s="157" t="str">
        <f>CONCATENATE("March"," ",$B$5)</f>
        <v>March 2026</v>
      </c>
      <c r="K67" s="158"/>
      <c r="L67" s="159"/>
      <c r="N67" s="157" t="str">
        <f>CONCATENATE("April"," ",$B$5)</f>
        <v>April 2026</v>
      </c>
      <c r="O67" s="158"/>
      <c r="P67" s="159"/>
      <c r="R67" s="157" t="str">
        <f>CONCATENATE("May"," ",$B$5)</f>
        <v>May 2026</v>
      </c>
      <c r="S67" s="158"/>
      <c r="T67" s="159"/>
      <c r="V67" s="157" t="str">
        <f>CONCATENATE("June"," ",$B$5)</f>
        <v>June 2026</v>
      </c>
      <c r="W67" s="158"/>
      <c r="X67" s="159"/>
      <c r="Z67" s="157" t="str">
        <f>CONCATENATE("July"," ",$B$5)</f>
        <v>July 2026</v>
      </c>
      <c r="AA67" s="158"/>
      <c r="AB67" s="159"/>
      <c r="AD67" s="157" t="str">
        <f>CONCATENATE("August"," ",$B$5)</f>
        <v>August 2026</v>
      </c>
      <c r="AE67" s="158"/>
      <c r="AF67" s="159"/>
      <c r="AH67" s="157" t="str">
        <f>CONCATENATE("September"," ",$B$5)</f>
        <v>September 2026</v>
      </c>
      <c r="AI67" s="158"/>
      <c r="AJ67" s="159"/>
      <c r="AL67" s="157" t="str">
        <f>CONCATENATE("October"," ",$B$5)</f>
        <v>October 2026</v>
      </c>
      <c r="AM67" s="158"/>
      <c r="AN67" s="159"/>
      <c r="AP67" s="157" t="str">
        <f>CONCATENATE("November"," ",$B$5)</f>
        <v>November 2026</v>
      </c>
      <c r="AQ67" s="158"/>
      <c r="AR67" s="159"/>
      <c r="AS67" s="91"/>
      <c r="AT67" s="157" t="str">
        <f>CONCATENATE("December"," ",$B$5)</f>
        <v>December 2026</v>
      </c>
      <c r="AU67" s="158"/>
      <c r="AV67" s="159"/>
    </row>
    <row r="68" spans="1:48" x14ac:dyDescent="0.25">
      <c r="A68" s="1" t="s">
        <v>4</v>
      </c>
      <c r="B68" s="13"/>
      <c r="D68" s="14">
        <f>INDEX(HR_Input!$B$29:$BI$29,MATCH('Residential Bills_Yr 4_6 Un_HR'!$B$60,HR_Input!$A$29:$A$29,0),MATCH('Residential Bills_Yr 4_6 Un_HR'!B$67,HR_Input!$B$28:$BI$28,0))</f>
        <v>28.01</v>
      </c>
      <c r="F68" s="13"/>
      <c r="H68" s="14">
        <f>INDEX(HR_Input!$B$29:$BI$29,MATCH('Residential Bills_Yr 4_6 Un_HR'!$B$60,HR_Input!$A$29:$A$29,0),MATCH('Residential Bills_Yr 4_6 Un_HR'!F$67,HR_Input!$B$28:$BI$28,0))</f>
        <v>28.01</v>
      </c>
      <c r="J68" s="13"/>
      <c r="L68" s="14">
        <f>INDEX(HR_Input!$B$29:$BI$29,MATCH('Residential Bills_Yr 4_6 Un_HR'!$B$60,HR_Input!$A$29:$A$29,0),MATCH('Residential Bills_Yr 4_6 Un_HR'!J$67,HR_Input!$B$28:$BI$28,0))</f>
        <v>28.01</v>
      </c>
      <c r="N68" s="13"/>
      <c r="P68" s="14">
        <f>INDEX(HR_Input!$B$29:$BI$29,MATCH('Residential Bills_Yr 4_6 Un_HR'!$B$60,HR_Input!$A$29:$A$29,0),MATCH('Residential Bills_Yr 4_6 Un_HR'!N$67,HR_Input!$B$28:$BI$28,0))</f>
        <v>28.01</v>
      </c>
      <c r="R68" s="13"/>
      <c r="T68" s="14">
        <f>INDEX(HR_Input!$B$29:$BI$29,MATCH('Residential Bills_Yr 4_6 Un_HR'!$B$60,HR_Input!$A$29:$A$29,0),MATCH('Residential Bills_Yr 4_6 Un_HR'!R$67,HR_Input!$B$28:$BI$28,0))</f>
        <v>28.01</v>
      </c>
      <c r="V68" s="13"/>
      <c r="X68" s="14">
        <f>INDEX(HR_Input!$B$29:$BI$29,MATCH('Residential Bills_Yr 4_6 Un_HR'!$B$60,HR_Input!$A$29:$A$29,0),MATCH('Residential Bills_Yr 4_6 Un_HR'!V$67,HR_Input!$B$28:$BI$28,0))</f>
        <v>28.01</v>
      </c>
      <c r="Z68" s="13"/>
      <c r="AB68" s="14">
        <f>INDEX(HR_Input!$B$29:$BI$29,MATCH('Residential Bills_Yr 4_6 Un_HR'!$B$60,HR_Input!$A$29:$A$29,0),MATCH('Residential Bills_Yr 4_6 Un_HR'!Z$67,HR_Input!$B$28:$BI$28,0))</f>
        <v>28.01</v>
      </c>
      <c r="AD68" s="13"/>
      <c r="AF68" s="14">
        <f>INDEX(HR_Input!$B$29:$BI$29,MATCH('Residential Bills_Yr 4_6 Un_HR'!$B$60,HR_Input!$A$29:$A$29,0),MATCH('Residential Bills_Yr 4_6 Un_HR'!AD$67,HR_Input!$B$28:$BI$28,0))</f>
        <v>28.01</v>
      </c>
      <c r="AH68" s="13"/>
      <c r="AJ68" s="14">
        <f>INDEX(HR_Input!$B$29:$BI$29,MATCH('Residential Bills_Yr 4_6 Un_HR'!$B$60,HR_Input!$A$29:$A$29,0),MATCH('Residential Bills_Yr 4_6 Un_HR'!AH$67,HR_Input!$B$28:$BI$28,0))</f>
        <v>28.01</v>
      </c>
      <c r="AL68" s="13"/>
      <c r="AN68" s="14">
        <f>INDEX(HR_Input!$B$29:$BI$29,MATCH('Residential Bills_Yr 4_6 Un_HR'!$B$60,HR_Input!$A$29:$A$29,0),MATCH('Residential Bills_Yr 4_6 Un_HR'!AL$67,HR_Input!$B$28:$BI$28,0))</f>
        <v>28.01</v>
      </c>
      <c r="AP68" s="13"/>
      <c r="AR68" s="14">
        <f>INDEX(HR_Input!$B$29:$BI$29,MATCH('Residential Bills_Yr 4_6 Un_HR'!$B$60,HR_Input!$A$29:$A$29,0),MATCH('Residential Bills_Yr 4_6 Un_HR'!AP$67,HR_Input!$B$28:$BI$28,0))</f>
        <v>28.01</v>
      </c>
      <c r="AS68" s="6"/>
      <c r="AT68" s="13"/>
      <c r="AV68" s="14">
        <f>INDEX(HR_Input!$B$29:$BI$29,MATCH('Residential Bills_Yr 4_6 Un_HR'!$B$60,HR_Input!$A$29:$A$29,0),MATCH('Residential Bills_Yr 4_6 Un_HR'!AT$67,HR_Input!$B$28:$BI$28,0))</f>
        <v>28.01</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INDEX(HR_Input!$B$22:$BI$26,MATCH('Residential Bills_Yr 4_6 Un_HR'!$A71,HR_Input!$A$22:$A$26,0),MATCH('Residential Bills_Yr 4_6 Un_HR'!B$67,HR_Input!$B$21:$BI$21,0))</f>
        <v>1.5866</v>
      </c>
      <c r="C71" s="2">
        <f>IF($B$61&gt;HR_Input!F113,HR_Input!F113,'Residential Bills_Yr 4_6 Un_HR'!$B$61)</f>
        <v>6</v>
      </c>
      <c r="D71" s="14">
        <f>ROUND(IFERROR(B71*C71," "),2)</f>
        <v>9.52</v>
      </c>
      <c r="F71" s="18">
        <f>INDEX(HR_Input!$B$22:$BI$26,MATCH('Residential Bills_Yr 4_6 Un_HR'!$A71,HR_Input!$A$22:$A$26,0),MATCH('Residential Bills_Yr 4_6 Un_HR'!F$67,HR_Input!$B$21:$BI$21,0))</f>
        <v>1.5866</v>
      </c>
      <c r="G71" s="2">
        <f>IF($B$61&gt;HR_Input!G113,HR_Input!G113,'Residential Bills_Yr 4_6 Un_HR'!$B$61)</f>
        <v>6</v>
      </c>
      <c r="H71" s="14">
        <f>ROUND(IFERROR(F71*G71," "),2)</f>
        <v>9.52</v>
      </c>
      <c r="J71" s="18">
        <f>INDEX(HR_Input!$B$22:$BI$26,MATCH('Residential Bills_Yr 4_6 Un_HR'!$A71,HR_Input!$A$22:$A$26,0),MATCH('Residential Bills_Yr 4_6 Un_HR'!J$67,HR_Input!$B$21:$BI$21,0))</f>
        <v>1.5866</v>
      </c>
      <c r="K71" s="2">
        <f>IF($B$61&gt;HR_Input!H113,HR_Input!H113,'Residential Bills_Yr 4_6 Un_HR'!$B$61)</f>
        <v>6</v>
      </c>
      <c r="L71" s="14">
        <f>ROUND(IFERROR(J71*K71," "),2)</f>
        <v>9.52</v>
      </c>
      <c r="N71" s="18">
        <f>INDEX(HR_Input!$B$22:$BI$26,MATCH('Residential Bills_Yr 4_6 Un_HR'!$A71,HR_Input!$A$22:$A$26,0),MATCH('Residential Bills_Yr 4_6 Un_HR'!N$67,HR_Input!$B$21:$BI$21,0))</f>
        <v>1.5866</v>
      </c>
      <c r="O71" s="2">
        <f>IF($B$61&gt;HR_Input!I113,HR_Input!I113,'Residential Bills_Yr 4_6 Un_HR'!$B$61)</f>
        <v>6</v>
      </c>
      <c r="P71" s="14">
        <f>ROUND(IFERROR(N71*O71," "),2)</f>
        <v>9.52</v>
      </c>
      <c r="R71" s="18">
        <f>INDEX(HR_Input!$B$22:$BI$26,MATCH('Residential Bills_Yr 4_6 Un_HR'!$A71,HR_Input!$A$22:$A$26,0),MATCH('Residential Bills_Yr 4_6 Un_HR'!R$67,HR_Input!$B$21:$BI$21,0))</f>
        <v>1.5866</v>
      </c>
      <c r="S71" s="2">
        <f>IF($B$61&gt;HR_Input!J113,HR_Input!J113,'Residential Bills_Yr 4_6 Un_HR'!$B$61)</f>
        <v>6</v>
      </c>
      <c r="T71" s="14">
        <f>ROUND(IFERROR(R71*S71," "),2)</f>
        <v>9.52</v>
      </c>
      <c r="V71" s="18">
        <f>INDEX(HR_Input!$B$22:$BI$26,MATCH('Residential Bills_Yr 4_6 Un_HR'!$A71,HR_Input!$A$22:$A$26,0),MATCH('Residential Bills_Yr 4_6 Un_HR'!V$67,HR_Input!$B$21:$BI$21,0))</f>
        <v>1.5866</v>
      </c>
      <c r="W71" s="2">
        <f>IF($B$61&gt;HR_Input!K113,HR_Input!K113,'Residential Bills_Yr 4_6 Un_HR'!$B$61)</f>
        <v>6</v>
      </c>
      <c r="X71" s="14">
        <f>ROUND(IFERROR(V71*W71," "),2)</f>
        <v>9.52</v>
      </c>
      <c r="Z71" s="18">
        <f>INDEX(HR_Input!$B$22:$BI$26,MATCH('Residential Bills_Yr 4_6 Un_HR'!$A71,HR_Input!$A$22:$A$26,0),MATCH('Residential Bills_Yr 4_6 Un_HR'!Z$67,HR_Input!$B$21:$BI$21,0))</f>
        <v>1.5866</v>
      </c>
      <c r="AA71" s="2">
        <f>IF($B$61&gt;HR_Input!L113,HR_Input!L113,'Residential Bills_Yr 4_6 Un_HR'!$B$61)</f>
        <v>6</v>
      </c>
      <c r="AB71" s="14">
        <f>ROUND(IFERROR(Z71*AA71," "),2)</f>
        <v>9.52</v>
      </c>
      <c r="AD71" s="18">
        <f>INDEX(HR_Input!$B$22:$BI$26,MATCH('Residential Bills_Yr 4_6 Un_HR'!$A71,HR_Input!$A$22:$A$26,0),MATCH('Residential Bills_Yr 4_6 Un_HR'!AD$67,HR_Input!$B$21:$BI$21,0))</f>
        <v>1.5866</v>
      </c>
      <c r="AE71" s="2">
        <f>IF($B$61&gt;HR_Input!M113,HR_Input!M113,'Residential Bills_Yr 4_6 Un_HR'!$B$61)</f>
        <v>6</v>
      </c>
      <c r="AF71" s="14">
        <f>ROUND(IFERROR(AD71*AE71," "),2)</f>
        <v>9.52</v>
      </c>
      <c r="AH71" s="18">
        <f>INDEX(HR_Input!$B$22:$BI$26,MATCH('Residential Bills_Yr 4_6 Un_HR'!$A71,HR_Input!$A$22:$A$26,0),MATCH('Residential Bills_Yr 4_6 Un_HR'!AH$67,HR_Input!$B$21:$BI$21,0))</f>
        <v>1.5866</v>
      </c>
      <c r="AI71" s="2">
        <f>IF($B$61&gt;HR_Input!N113,HR_Input!N113,'Residential Bills_Yr 4_6 Un_HR'!$B$61)</f>
        <v>6</v>
      </c>
      <c r="AJ71" s="14">
        <f>ROUND(IFERROR(AH71*AI71," "),2)</f>
        <v>9.52</v>
      </c>
      <c r="AL71" s="18">
        <f>INDEX(HR_Input!$B$22:$BI$26,MATCH('Residential Bills_Yr 4_6 Un_HR'!$A71,HR_Input!$A$22:$A$26,0),MATCH('Residential Bills_Yr 4_6 Un_HR'!AL$67,HR_Input!$B$21:$BI$21,0))</f>
        <v>1.5866</v>
      </c>
      <c r="AM71" s="2">
        <f>IF($B$61&gt;HR_Input!O113,HR_Input!O113,'Residential Bills_Yr 4_6 Un_HR'!$B$61)</f>
        <v>6</v>
      </c>
      <c r="AN71" s="14">
        <f>ROUND(IFERROR(AL71*AM71," "),2)</f>
        <v>9.52</v>
      </c>
      <c r="AP71" s="18">
        <f>INDEX(HR_Input!$B$22:$BI$26,MATCH('Residential Bills_Yr 4_6 Un_HR'!$A71,HR_Input!$A$22:$A$26,0),MATCH('Residential Bills_Yr 4_6 Un_HR'!AP$67,HR_Input!$B$21:$BI$21,0))</f>
        <v>1.5866</v>
      </c>
      <c r="AQ71" s="2">
        <f>IF($B$61&gt;HR_Input!P113,HR_Input!P113,'Residential Bills_Yr 4_6 Un_HR'!$B$61)</f>
        <v>6</v>
      </c>
      <c r="AR71" s="14">
        <f>ROUND(IFERROR(AP71*AQ71," "),2)</f>
        <v>9.52</v>
      </c>
      <c r="AS71" s="6"/>
      <c r="AT71" s="18">
        <f>INDEX(HR_Input!$B$22:$BI$26,MATCH('Residential Bills_Yr 4_6 Un_HR'!$A71,HR_Input!$A$22:$A$26,0),MATCH('Residential Bills_Yr 4_6 Un_HR'!AT$67,HR_Input!$B$21:$BI$21,0))</f>
        <v>1.5866</v>
      </c>
      <c r="AU71" s="2">
        <f>IF($B$61&gt;HR_Input!Q113,HR_Input!Q113,'Residential Bills_Yr 4_6 Un_HR'!$B$61)</f>
        <v>6</v>
      </c>
      <c r="AV71" s="14">
        <f>ROUND(IFERROR(AT71*AU71," "),2)</f>
        <v>9.52</v>
      </c>
    </row>
    <row r="72" spans="1:48" x14ac:dyDescent="0.25">
      <c r="A72" t="str">
        <f>A18</f>
        <v>Tier 2</v>
      </c>
      <c r="B72" s="18">
        <f>INDEX(HR_Input!$B$22:$BI$26,MATCH('Residential Bills_Yr 4_6 Un_HR'!$A72,HR_Input!$A$22:$A$26,0),MATCH('Residential Bills_Yr 4_6 Un_HR'!B$67,HR_Input!$B$21:$BI$21,0))</f>
        <v>6.2985000000000007</v>
      </c>
      <c r="C72" s="2">
        <f>IF(($B$61-C71)&gt;HR_Input!F114,HR_Input!F114,($B$61-C71))</f>
        <v>0</v>
      </c>
      <c r="D72" s="14">
        <f>ROUND(IFERROR(B72*C72," "),2)</f>
        <v>0</v>
      </c>
      <c r="F72" s="18">
        <f>INDEX(HR_Input!$B$22:$BI$26,MATCH('Residential Bills_Yr 4_6 Un_HR'!$A72,HR_Input!$A$22:$A$26,0),MATCH('Residential Bills_Yr 4_6 Un_HR'!F$67,HR_Input!$B$21:$BI$21,0))</f>
        <v>6.2985000000000007</v>
      </c>
      <c r="G72" s="2">
        <f>IF(($B$61-G71)&gt;HR_Input!G114,HR_Input!G114,($B$61-G71))</f>
        <v>0</v>
      </c>
      <c r="H72" s="14">
        <f>ROUND(IFERROR(F72*G72," "),2)</f>
        <v>0</v>
      </c>
      <c r="J72" s="18">
        <f>INDEX(HR_Input!$B$22:$BI$26,MATCH('Residential Bills_Yr 4_6 Un_HR'!$A72,HR_Input!$A$22:$A$26,0),MATCH('Residential Bills_Yr 4_6 Un_HR'!J$67,HR_Input!$B$21:$BI$21,0))</f>
        <v>6.2985000000000007</v>
      </c>
      <c r="K72" s="2">
        <f>IF(($B$61-K71)&gt;HR_Input!H114,HR_Input!H114,($B$61-K71))</f>
        <v>0</v>
      </c>
      <c r="L72" s="14">
        <f>ROUND(IFERROR(J72*K72," "),2)</f>
        <v>0</v>
      </c>
      <c r="N72" s="18">
        <f>INDEX(HR_Input!$B$22:$BI$26,MATCH('Residential Bills_Yr 4_6 Un_HR'!$A72,HR_Input!$A$22:$A$26,0),MATCH('Residential Bills_Yr 4_6 Un_HR'!N$67,HR_Input!$B$21:$BI$21,0))</f>
        <v>6.2985000000000007</v>
      </c>
      <c r="O72" s="2">
        <f>IF(($B$61-O71)&gt;HR_Input!I114,HR_Input!I114,($B$61-O71))</f>
        <v>0</v>
      </c>
      <c r="P72" s="14">
        <f>ROUND(IFERROR(N72*O72," "),2)</f>
        <v>0</v>
      </c>
      <c r="R72" s="18">
        <f>INDEX(HR_Input!$B$22:$BI$26,MATCH('Residential Bills_Yr 4_6 Un_HR'!$A72,HR_Input!$A$22:$A$26,0),MATCH('Residential Bills_Yr 4_6 Un_HR'!R$67,HR_Input!$B$21:$BI$21,0))</f>
        <v>6.2985000000000007</v>
      </c>
      <c r="S72" s="2">
        <f>IF(($B$61-S71)&gt;HR_Input!J114,HR_Input!J114,($B$61-S71))</f>
        <v>0</v>
      </c>
      <c r="T72" s="14">
        <f>ROUND(IFERROR(R72*S72," "),2)</f>
        <v>0</v>
      </c>
      <c r="V72" s="18">
        <f>INDEX(HR_Input!$B$22:$BI$26,MATCH('Residential Bills_Yr 4_6 Un_HR'!$A72,HR_Input!$A$22:$A$26,0),MATCH('Residential Bills_Yr 4_6 Un_HR'!V$67,HR_Input!$B$21:$BI$21,0))</f>
        <v>6.2985000000000007</v>
      </c>
      <c r="W72" s="2">
        <f>IF(($B$61-W71)&gt;HR_Input!K114,HR_Input!K114,($B$61-S71))</f>
        <v>0</v>
      </c>
      <c r="X72" s="14">
        <f>ROUND(IFERROR(V72*W72," "),2)</f>
        <v>0</v>
      </c>
      <c r="Z72" s="18">
        <f>INDEX(HR_Input!$B$22:$BI$26,MATCH('Residential Bills_Yr 4_6 Un_HR'!$A72,HR_Input!$A$22:$A$26,0),MATCH('Residential Bills_Yr 4_6 Un_HR'!Z$67,HR_Input!$B$21:$BI$21,0))</f>
        <v>6.2985000000000007</v>
      </c>
      <c r="AA72" s="2">
        <f>IF(($B$61-AA71)&gt;HR_Input!L114,HR_Input!L114,($B$61-AA71))</f>
        <v>0</v>
      </c>
      <c r="AB72" s="14">
        <f>ROUND(IFERROR(Z72*AA72," "),2)</f>
        <v>0</v>
      </c>
      <c r="AD72" s="18">
        <f>INDEX(HR_Input!$B$22:$BI$26,MATCH('Residential Bills_Yr 4_6 Un_HR'!$A72,HR_Input!$A$22:$A$26,0),MATCH('Residential Bills_Yr 4_6 Un_HR'!AD$67,HR_Input!$B$21:$BI$21,0))</f>
        <v>6.2985000000000007</v>
      </c>
      <c r="AE72" s="2">
        <f>IF(($B$61-AE71)&gt;HR_Input!M114,HR_Input!M114,($B$61-AE71))</f>
        <v>0</v>
      </c>
      <c r="AF72" s="14">
        <f>ROUND(IFERROR(AD72*AE72," "),2)</f>
        <v>0</v>
      </c>
      <c r="AH72" s="18">
        <f>INDEX(HR_Input!$B$22:$BI$26,MATCH('Residential Bills_Yr 4_6 Un_HR'!$A72,HR_Input!$A$22:$A$26,0),MATCH('Residential Bills_Yr 4_6 Un_HR'!AH$67,HR_Input!$B$21:$BI$21,0))</f>
        <v>6.2985000000000007</v>
      </c>
      <c r="AI72" s="2">
        <f>IF(($B$61-AI71)&gt;HR_Input!N114,HR_Input!N114,($B$61-AI71))</f>
        <v>0</v>
      </c>
      <c r="AJ72" s="14">
        <f>ROUND(IFERROR(AH72*AI72," "),2)</f>
        <v>0</v>
      </c>
      <c r="AL72" s="18">
        <f>INDEX(HR_Input!$B$22:$BI$26,MATCH('Residential Bills_Yr 4_6 Un_HR'!$A72,HR_Input!$A$22:$A$26,0),MATCH('Residential Bills_Yr 4_6 Un_HR'!AL$67,HR_Input!$B$21:$BI$21,0))</f>
        <v>6.2985000000000007</v>
      </c>
      <c r="AM72" s="2">
        <f>IF(($B$61-AM71)&gt;HR_Input!O114,HR_Input!O114,($B$61-AM71))</f>
        <v>0</v>
      </c>
      <c r="AN72" s="14">
        <f>ROUND(IFERROR(AL72*AM72," "),2)</f>
        <v>0</v>
      </c>
      <c r="AP72" s="18">
        <f>INDEX(HR_Input!$B$22:$BI$26,MATCH('Residential Bills_Yr 4_6 Un_HR'!$A72,HR_Input!$A$22:$A$26,0),MATCH('Residential Bills_Yr 4_6 Un_HR'!AP$67,HR_Input!$B$21:$BI$21,0))</f>
        <v>6.2985000000000007</v>
      </c>
      <c r="AQ72" s="2">
        <f>IF(($B$61-AQ71)&gt;HR_Input!P114,HR_Input!P114,($B$61-AQ71))</f>
        <v>0</v>
      </c>
      <c r="AR72" s="14">
        <f>ROUND(IFERROR(AP72*AQ72," "),2)</f>
        <v>0</v>
      </c>
      <c r="AS72" s="6"/>
      <c r="AT72" s="18">
        <f>INDEX(HR_Input!$B$22:$BI$26,MATCH('Residential Bills_Yr 4_6 Un_HR'!$A72,HR_Input!$A$22:$A$26,0),MATCH('Residential Bills_Yr 4_6 Un_HR'!AT$67,HR_Input!$B$21:$BI$21,0))</f>
        <v>6.2985000000000007</v>
      </c>
      <c r="AU72" s="2">
        <f>IF(($B$61-AU71)&gt;HR_Input!Q114,HR_Input!Q114,($B$61-AU71))</f>
        <v>0</v>
      </c>
      <c r="AV72" s="14">
        <f>ROUND(IFERROR(AT72*AU72," "),2)</f>
        <v>0</v>
      </c>
    </row>
    <row r="73" spans="1:48" x14ac:dyDescent="0.25">
      <c r="A73" t="str">
        <f>A19</f>
        <v>Tier 3</v>
      </c>
      <c r="B73" s="18">
        <f>INDEX(HR_Input!$B$22:$BI$26,MATCH('Residential Bills_Yr 4_6 Un_HR'!$A73,HR_Input!$A$22:$A$26,0),MATCH('Residential Bills_Yr 4_6 Un_HR'!B$67,HR_Input!$B$21:$BI$21,0))</f>
        <v>12.581100000000001</v>
      </c>
      <c r="C73" s="2">
        <f>IF(OR(HR_Input!F$111="Tier 4",HR_Input!F$111="Tier 5"),IF(('Residential Bills_Yr 4_6 Un_HR'!$B$61-'Residential Bills_Yr 4_6 Un_HR'!C71-'Residential Bills_Yr 4_6 Un_HR'!C72)&gt;HR_Input!F115,HR_Input!F115,('Residential Bills_Yr 4_6 Un_HR'!$B$61-'Residential Bills_Yr 4_6 Un_HR'!C71-'Residential Bills_Yr 4_6 Un_HR'!C72)),('Residential Bills_Yr 4_6 Un_HR'!$B$61-'Residential Bills_Yr 4_6 Un_HR'!C71-'Residential Bills_Yr 4_6 Un_HR'!C72))</f>
        <v>0</v>
      </c>
      <c r="D73" s="14">
        <f>ROUND(IFERROR(B73*C73," "),2)</f>
        <v>0</v>
      </c>
      <c r="F73" s="18">
        <f>INDEX(HR_Input!$B$22:$BI$26,MATCH('Residential Bills_Yr 4_6 Un_HR'!$A73,HR_Input!$A$22:$A$26,0),MATCH('Residential Bills_Yr 4_6 Un_HR'!F$67,HR_Input!$B$21:$BI$21,0))</f>
        <v>12.581100000000001</v>
      </c>
      <c r="G73" s="2">
        <f>IF(OR(HR_Input!G$111="Tier 4",HR_Input!G$111="Tier 5"),IF(('Residential Bills_Yr 4_6 Un_HR'!$B$61-'Residential Bills_Yr 4_6 Un_HR'!G71-'Residential Bills_Yr 4_6 Un_HR'!G72)&gt;HR_Input!G115,HR_Input!G115,('Residential Bills_Yr 4_6 Un_HR'!$B$61-'Residential Bills_Yr 4_6 Un_HR'!G71-'Residential Bills_Yr 4_6 Un_HR'!G72)),('Residential Bills_Yr 4_6 Un_HR'!$B$61-'Residential Bills_Yr 4_6 Un_HR'!G71-'Residential Bills_Yr 4_6 Un_HR'!G72))</f>
        <v>0</v>
      </c>
      <c r="H73" s="14">
        <f>ROUND(IFERROR(F73*G73," "),2)</f>
        <v>0</v>
      </c>
      <c r="J73" s="18">
        <f>INDEX(HR_Input!$B$22:$BI$26,MATCH('Residential Bills_Yr 4_6 Un_HR'!$A73,HR_Input!$A$22:$A$26,0),MATCH('Residential Bills_Yr 4_6 Un_HR'!J$67,HR_Input!$B$21:$BI$21,0))</f>
        <v>12.581100000000001</v>
      </c>
      <c r="K73" s="2">
        <f>IF(OR(HR_Input!H$111="Tier 4",HR_Input!H$111="Tier 5"),IF(('Residential Bills_Yr 4_6 Un_HR'!$B$61-'Residential Bills_Yr 4_6 Un_HR'!K71-'Residential Bills_Yr 4_6 Un_HR'!K72)&gt;HR_Input!H115,HR_Input!H115,('Residential Bills_Yr 4_6 Un_HR'!$B$61-'Residential Bills_Yr 4_6 Un_HR'!K71-'Residential Bills_Yr 4_6 Un_HR'!K72)),('Residential Bills_Yr 4_6 Un_HR'!$B$61-'Residential Bills_Yr 4_6 Un_HR'!K71-'Residential Bills_Yr 4_6 Un_HR'!K72))</f>
        <v>0</v>
      </c>
      <c r="L73" s="14">
        <f>ROUND(IFERROR(J73*K73," "),2)</f>
        <v>0</v>
      </c>
      <c r="N73" s="18">
        <f>INDEX(HR_Input!$B$22:$BI$26,MATCH('Residential Bills_Yr 4_6 Un_HR'!$A73,HR_Input!$A$22:$A$26,0),MATCH('Residential Bills_Yr 4_6 Un_HR'!N$67,HR_Input!$B$21:$BI$21,0))</f>
        <v>12.581100000000001</v>
      </c>
      <c r="O73" s="2">
        <f>IF(OR(HR_Input!I$111="Tier 4",HR_Input!I$111="Tier 5"),IF(('Residential Bills_Yr 4_6 Un_HR'!$B$61-'Residential Bills_Yr 4_6 Un_HR'!O71-'Residential Bills_Yr 4_6 Un_HR'!O72)&gt;HR_Input!I115,HR_Input!I115,('Residential Bills_Yr 4_6 Un_HR'!$B$61-'Residential Bills_Yr 4_6 Un_HR'!O71-'Residential Bills_Yr 4_6 Un_HR'!O72)),('Residential Bills_Yr 4_6 Un_HR'!$B$61-'Residential Bills_Yr 4_6 Un_HR'!O71-'Residential Bills_Yr 4_6 Un_HR'!O72))</f>
        <v>0</v>
      </c>
      <c r="P73" s="14">
        <f>ROUND(IFERROR(N73*O73," "),2)</f>
        <v>0</v>
      </c>
      <c r="R73" s="18">
        <f>INDEX(HR_Input!$B$22:$BI$26,MATCH('Residential Bills_Yr 4_6 Un_HR'!$A73,HR_Input!$A$22:$A$26,0),MATCH('Residential Bills_Yr 4_6 Un_HR'!R$67,HR_Input!$B$21:$BI$21,0))</f>
        <v>12.581100000000001</v>
      </c>
      <c r="S73" s="2">
        <f>IF(OR(HR_Input!J$111="Tier 4",HR_Input!J$111="Tier 5"),IF(('Residential Bills_Yr 4_6 Un_HR'!$B$61-'Residential Bills_Yr 4_6 Un_HR'!S71-'Residential Bills_Yr 4_6 Un_HR'!S72)&gt;HR_Input!J115,HR_Input!J115,('Residential Bills_Yr 4_6 Un_HR'!$B$61-'Residential Bills_Yr 4_6 Un_HR'!S71-'Residential Bills_Yr 4_6 Un_HR'!S72)),('Residential Bills_Yr 4_6 Un_HR'!$B$61-'Residential Bills_Yr 4_6 Un_HR'!S71-'Residential Bills_Yr 4_6 Un_HR'!S72))</f>
        <v>0</v>
      </c>
      <c r="T73" s="14">
        <f>ROUND(IFERROR(R73*S73," "),2)</f>
        <v>0</v>
      </c>
      <c r="V73" s="18">
        <f>INDEX(HR_Input!$B$22:$BI$26,MATCH('Residential Bills_Yr 4_6 Un_HR'!$A73,HR_Input!$A$22:$A$26,0),MATCH('Residential Bills_Yr 4_6 Un_HR'!V$67,HR_Input!$B$21:$BI$21,0))</f>
        <v>12.581100000000001</v>
      </c>
      <c r="W73" s="2">
        <f>IF(OR(HR_Input!K$111="Tier 4",HR_Input!K$111="Tier 5"),IF(('Residential Bills_Yr 4_6 Un_HR'!$B$61-'Residential Bills_Yr 4_6 Un_HR'!W71-'Residential Bills_Yr 4_6 Un_HR'!W72)&gt;HR_Input!K115,HR_Input!K115,('Residential Bills_Yr 4_6 Un_HR'!$B$61-'Residential Bills_Yr 4_6 Un_HR'!W71-'Residential Bills_Yr 4_6 Un_HR'!W72)),('Residential Bills_Yr 4_6 Un_HR'!$B$61-'Residential Bills_Yr 4_6 Un_HR'!W71-'Residential Bills_Yr 4_6 Un_HR'!W72))</f>
        <v>0</v>
      </c>
      <c r="X73" s="14">
        <f>ROUND(IFERROR(V73*W73," "),2)</f>
        <v>0</v>
      </c>
      <c r="Z73" s="18">
        <f>INDEX(HR_Input!$B$22:$BI$26,MATCH('Residential Bills_Yr 4_6 Un_HR'!$A73,HR_Input!$A$22:$A$26,0),MATCH('Residential Bills_Yr 4_6 Un_HR'!Z$67,HR_Input!$B$21:$BI$21,0))</f>
        <v>12.581100000000001</v>
      </c>
      <c r="AA73" s="2">
        <f>IF(OR(HR_Input!L$111="Tier 4",HR_Input!L$111="Tier 5"),IF(('Residential Bills_Yr 4_6 Un_HR'!$B$61-'Residential Bills_Yr 4_6 Un_HR'!AA71-'Residential Bills_Yr 4_6 Un_HR'!AA72)&gt;HR_Input!L115,HR_Input!L115,('Residential Bills_Yr 4_6 Un_HR'!$B$61-'Residential Bills_Yr 4_6 Un_HR'!AA71-'Residential Bills_Yr 4_6 Un_HR'!AA72)),('Residential Bills_Yr 4_6 Un_HR'!$B$61-'Residential Bills_Yr 4_6 Un_HR'!AA71-'Residential Bills_Yr 4_6 Un_HR'!AA72))</f>
        <v>0</v>
      </c>
      <c r="AB73" s="14">
        <f>ROUND(IFERROR(Z73*AA73," "),2)</f>
        <v>0</v>
      </c>
      <c r="AD73" s="18">
        <f>INDEX(HR_Input!$B$22:$BI$26,MATCH('Residential Bills_Yr 4_6 Un_HR'!$A73,HR_Input!$A$22:$A$26,0),MATCH('Residential Bills_Yr 4_6 Un_HR'!AD$67,HR_Input!$B$21:$BI$21,0))</f>
        <v>12.581100000000001</v>
      </c>
      <c r="AE73" s="2">
        <f>IF(OR(HR_Input!M$111="Tier 4",HR_Input!M$111="Tier 5"),IF(('Residential Bills_Yr 4_6 Un_HR'!$B$61-'Residential Bills_Yr 4_6 Un_HR'!AE71-'Residential Bills_Yr 4_6 Un_HR'!AE72)&gt;HR_Input!M115,HR_Input!M115,('Residential Bills_Yr 4_6 Un_HR'!$B$61-'Residential Bills_Yr 4_6 Un_HR'!AE71-'Residential Bills_Yr 4_6 Un_HR'!AE72)),('Residential Bills_Yr 4_6 Un_HR'!$B$61-'Residential Bills_Yr 4_6 Un_HR'!AE71-'Residential Bills_Yr 4_6 Un_HR'!AE72))</f>
        <v>0</v>
      </c>
      <c r="AF73" s="14">
        <f>ROUND(IFERROR(AD73*AE73," "),2)</f>
        <v>0</v>
      </c>
      <c r="AH73" s="18">
        <f>INDEX(HR_Input!$B$22:$BI$26,MATCH('Residential Bills_Yr 4_6 Un_HR'!$A73,HR_Input!$A$22:$A$26,0),MATCH('Residential Bills_Yr 4_6 Un_HR'!AH$67,HR_Input!$B$21:$BI$21,0))</f>
        <v>12.581100000000001</v>
      </c>
      <c r="AI73" s="2">
        <f>IF(OR(HR_Input!N$111="Tier 4",HR_Input!N$111="Tier 5"),IF(('Residential Bills_Yr 4_6 Un_HR'!$B$61-'Residential Bills_Yr 4_6 Un_HR'!AI71-'Residential Bills_Yr 4_6 Un_HR'!AI72)&gt;HR_Input!N115,HR_Input!N115,('Residential Bills_Yr 4_6 Un_HR'!$B$61-'Residential Bills_Yr 4_6 Un_HR'!AI71-'Residential Bills_Yr 4_6 Un_HR'!AI72)),('Residential Bills_Yr 4_6 Un_HR'!$B$61-'Residential Bills_Yr 4_6 Un_HR'!AI71-'Residential Bills_Yr 4_6 Un_HR'!AI72))</f>
        <v>0</v>
      </c>
      <c r="AJ73" s="14">
        <f>ROUND(IFERROR(AH73*AI73," "),2)</f>
        <v>0</v>
      </c>
      <c r="AL73" s="18">
        <f>INDEX(HR_Input!$B$22:$BI$26,MATCH('Residential Bills_Yr 4_6 Un_HR'!$A73,HR_Input!$A$22:$A$26,0),MATCH('Residential Bills_Yr 4_6 Un_HR'!AL$67,HR_Input!$B$21:$BI$21,0))</f>
        <v>12.581100000000001</v>
      </c>
      <c r="AM73" s="2">
        <f>IF(OR(HR_Input!O$111="Tier 4",HR_Input!O$111="Tier 5"),IF(('Residential Bills_Yr 4_6 Un_HR'!$B$61-'Residential Bills_Yr 4_6 Un_HR'!AM71-'Residential Bills_Yr 4_6 Un_HR'!AM72)&gt;HR_Input!O115,HR_Input!O115,('Residential Bills_Yr 4_6 Un_HR'!$B$61-'Residential Bills_Yr 4_6 Un_HR'!AM71-'Residential Bills_Yr 4_6 Un_HR'!AM72)),('Residential Bills_Yr 4_6 Un_HR'!$B$61-'Residential Bills_Yr 4_6 Un_HR'!AM71-'Residential Bills_Yr 4_6 Un_HR'!AM72))</f>
        <v>0</v>
      </c>
      <c r="AN73" s="14">
        <f>ROUND(IFERROR(AL73*AM73," "),2)</f>
        <v>0</v>
      </c>
      <c r="AP73" s="18">
        <f>INDEX(HR_Input!$B$22:$BI$26,MATCH('Residential Bills_Yr 4_6 Un_HR'!$A73,HR_Input!$A$22:$A$26,0),MATCH('Residential Bills_Yr 4_6 Un_HR'!AP$67,HR_Input!$B$21:$BI$21,0))</f>
        <v>12.581100000000001</v>
      </c>
      <c r="AQ73" s="2">
        <f>IF(OR(HR_Input!P$111="Tier 4",HR_Input!P$111="Tier 5"),IF(('Residential Bills_Yr 4_6 Un_HR'!$B$61-'Residential Bills_Yr 4_6 Un_HR'!AQ71-'Residential Bills_Yr 4_6 Un_HR'!AQ72)&gt;HR_Input!P115,HR_Input!P115,('Residential Bills_Yr 4_6 Un_HR'!$B$61-'Residential Bills_Yr 4_6 Un_HR'!AQ71-'Residential Bills_Yr 4_6 Un_HR'!AQ72)),('Residential Bills_Yr 4_6 Un_HR'!$B$61-'Residential Bills_Yr 4_6 Un_HR'!AQ71-'Residential Bills_Yr 4_6 Un_HR'!AQ72))</f>
        <v>0</v>
      </c>
      <c r="AR73" s="14">
        <f>ROUND(IFERROR(AP73*AQ73," "),2)</f>
        <v>0</v>
      </c>
      <c r="AS73" s="6"/>
      <c r="AT73" s="18">
        <f>INDEX(HR_Input!$B$22:$BI$26,MATCH('Residential Bills_Yr 4_6 Un_HR'!$A73,HR_Input!$A$22:$A$26,0),MATCH('Residential Bills_Yr 4_6 Un_HR'!AT$67,HR_Input!$B$21:$BI$21,0))</f>
        <v>12.581100000000001</v>
      </c>
      <c r="AU73" s="2">
        <f>IF(OR(HR_Input!Q$111="Tier 4",HR_Input!Q$111="Tier 5"),IF(('Residential Bills_Yr 4_6 Un_HR'!$B$61-'Residential Bills_Yr 4_6 Un_HR'!AU71-'Residential Bills_Yr 4_6 Un_HR'!AU72)&gt;HR_Input!Q115,HR_Input!Q115,('Residential Bills_Yr 4_6 Un_HR'!$B$61-'Residential Bills_Yr 4_6 Un_HR'!AU71-'Residential Bills_Yr 4_6 Un_HR'!AU72)),('Residential Bills_Yr 4_6 Un_HR'!$B$61-'Residential Bills_Yr 4_6 Un_HR'!AU71-'Residential Bills_Yr 4_6 Un_HR'!AU72))</f>
        <v>0</v>
      </c>
      <c r="AV73" s="14">
        <f>ROUND(IFERROR(AT73*AU73," "),2)</f>
        <v>0</v>
      </c>
    </row>
    <row r="74" spans="1:48" ht="14.45" hidden="1" customHeight="1" x14ac:dyDescent="0.25">
      <c r="A74" t="str">
        <f>A20</f>
        <v>Tier 4</v>
      </c>
      <c r="B74" s="18">
        <f>INDEX(HR_Input!$B$22:$BI$26,MATCH('Residential Bills_Yr 4_6 Un_HR'!$A74,HR_Input!$A$22:$A$26,0),MATCH('Residential Bills_Yr 4_6 Un_HR'!B$67,HR_Input!$B$21:$BI$21,0))</f>
        <v>25.1464</v>
      </c>
      <c r="C74" s="2">
        <f>IF(HR_Input!F$111="Tier 4",($B$61-C71-C72-C73),IF(HR_Input!F$111="Tier 5",IF(('Residential Bills_Yr 4_6 Un_HR'!$B$61-'Residential Bills_Yr 4_6 Un_HR'!C71-'Residential Bills_Yr 4_6 Un_HR'!C72-'Residential Bills_Yr 4_6 Un_HR'!C73)&gt;HR_Input!F138,HR_Input!F138,('Residential Bills_Yr 4_6 Un_HR'!$B$61-'Residential Bills_Yr 4_6 Un_HR'!C71-'Residential Bills_Yr 4_6 Un_HR'!C72-'Residential Bills_Yr 4_6 Un_HR'!C73))," "))</f>
        <v>0</v>
      </c>
      <c r="D74" s="14">
        <f t="shared" ref="D74:D75" si="60">IFERROR(B74*C74," ")</f>
        <v>0</v>
      </c>
      <c r="F74" s="18">
        <f>INDEX(HR_Input!$B$22:$BI$26,MATCH('Residential Bills_Yr 4_6 Un_HR'!$A74,HR_Input!$A$22:$A$26,0),MATCH('Residential Bills_Yr 4_6 Un_HR'!F$67,HR_Input!$B$21:$BI$21,0))</f>
        <v>25.1464</v>
      </c>
      <c r="G74" s="2">
        <f>IF(HR_Input!G$111="Tier 4",($B$61-G71-G72-G73),IF(HR_Input!G$111="Tier 5",IF(('Residential Bills_Yr 4_6 Un_HR'!$B$61-'Residential Bills_Yr 4_6 Un_HR'!G71-'Residential Bills_Yr 4_6 Un_HR'!G72-'Residential Bills_Yr 4_6 Un_HR'!G73)&gt;HR_Input!G138,HR_Input!G138,('Residential Bills_Yr 4_6 Un_HR'!$B$61-'Residential Bills_Yr 4_6 Un_HR'!G71-'Residential Bills_Yr 4_6 Un_HR'!G72-'Residential Bills_Yr 4_6 Un_HR'!G73))," "))</f>
        <v>0</v>
      </c>
      <c r="H74" s="14">
        <f t="shared" ref="H74:H75" si="61">IFERROR(F74*G74," ")</f>
        <v>0</v>
      </c>
      <c r="J74" s="18">
        <f>INDEX(HR_Input!$B$22:$BI$26,MATCH('Residential Bills_Yr 4_6 Un_HR'!$A74,HR_Input!$A$22:$A$26,0),MATCH('Residential Bills_Yr 4_6 Un_HR'!J$67,HR_Input!$B$21:$BI$21,0))</f>
        <v>25.1464</v>
      </c>
      <c r="K74" s="2">
        <f>IF(HR_Input!H$111="Tier 4",($B$61-K71-K72-K73),IF(HR_Input!H$111="Tier 5",IF(('Residential Bills_Yr 4_6 Un_HR'!$B$61-'Residential Bills_Yr 4_6 Un_HR'!K71-'Residential Bills_Yr 4_6 Un_HR'!K72-'Residential Bills_Yr 4_6 Un_HR'!K73)&gt;HR_Input!H138,HR_Input!H138,('Residential Bills_Yr 4_6 Un_HR'!$B$61-'Residential Bills_Yr 4_6 Un_HR'!K71-'Residential Bills_Yr 4_6 Un_HR'!K72-'Residential Bills_Yr 4_6 Un_HR'!K73))," "))</f>
        <v>0</v>
      </c>
      <c r="L74" s="14">
        <f t="shared" ref="L74:L75" si="62">IFERROR(J74*K74," ")</f>
        <v>0</v>
      </c>
      <c r="N74" s="18">
        <f>INDEX(HR_Input!$B$22:$BI$26,MATCH('Residential Bills_Yr 4_6 Un_HR'!$A74,HR_Input!$A$22:$A$26,0),MATCH('Residential Bills_Yr 4_6 Un_HR'!N$67,HR_Input!$B$21:$BI$21,0))</f>
        <v>25.1464</v>
      </c>
      <c r="O74" s="2">
        <f>IF(HR_Input!I$111="Tier 4",($B$61-O71-O72-O73),IF(HR_Input!I$111="Tier 5",IF(('Residential Bills_Yr 4_6 Un_HR'!$B$61-'Residential Bills_Yr 4_6 Un_HR'!O71-'Residential Bills_Yr 4_6 Un_HR'!O72-'Residential Bills_Yr 4_6 Un_HR'!O73)&gt;HR_Input!I138,HR_Input!I138,('Residential Bills_Yr 4_6 Un_HR'!$B$61-'Residential Bills_Yr 4_6 Un_HR'!O71-'Residential Bills_Yr 4_6 Un_HR'!O72-'Residential Bills_Yr 4_6 Un_HR'!O73))," "))</f>
        <v>0</v>
      </c>
      <c r="P74" s="14">
        <f t="shared" ref="P74:P75" si="63">IFERROR(N74*O74," ")</f>
        <v>0</v>
      </c>
      <c r="R74" s="18">
        <f>INDEX(HR_Input!$B$22:$BI$26,MATCH('Residential Bills_Yr 4_6 Un_HR'!$A74,HR_Input!$A$22:$A$26,0),MATCH('Residential Bills_Yr 4_6 Un_HR'!R$67,HR_Input!$B$21:$BI$21,0))</f>
        <v>25.1464</v>
      </c>
      <c r="S74" s="2">
        <f>IF(HR_Input!J$111="Tier 4",($B$61-S71-S72-S73),IF(HR_Input!J$111="Tier 5",IF(('Residential Bills_Yr 4_6 Un_HR'!$B$61-'Residential Bills_Yr 4_6 Un_HR'!S71-'Residential Bills_Yr 4_6 Un_HR'!S72-'Residential Bills_Yr 4_6 Un_HR'!S73)&gt;HR_Input!J138,HR_Input!J138,('Residential Bills_Yr 4_6 Un_HR'!$B$61-'Residential Bills_Yr 4_6 Un_HR'!S71-'Residential Bills_Yr 4_6 Un_HR'!S72-'Residential Bills_Yr 4_6 Un_HR'!S73))," "))</f>
        <v>0</v>
      </c>
      <c r="T74" s="14">
        <f t="shared" ref="T74:T75" si="64">IFERROR(R74*S74," ")</f>
        <v>0</v>
      </c>
      <c r="V74" s="18">
        <f>INDEX(HR_Input!$B$22:$BI$26,MATCH('Residential Bills_Yr 4_6 Un_HR'!$A74,HR_Input!$A$22:$A$26,0),MATCH('Residential Bills_Yr 4_6 Un_HR'!V$67,HR_Input!$B$21:$BI$21,0))</f>
        <v>25.1464</v>
      </c>
      <c r="W74" s="2">
        <f>IF(HR_Input!K$111="Tier 4",($B$61-W71-W72-W73),IF(HR_Input!K$111="Tier 5",IF(('Residential Bills_Yr 4_6 Un_HR'!$B$61-'Residential Bills_Yr 4_6 Un_HR'!W71-'Residential Bills_Yr 4_6 Un_HR'!W72-'Residential Bills_Yr 4_6 Un_HR'!W73)&gt;HR_Input!K138,HR_Input!K138,('Residential Bills_Yr 4_6 Un_HR'!$B$61-'Residential Bills_Yr 4_6 Un_HR'!W71-'Residential Bills_Yr 4_6 Un_HR'!W72-'Residential Bills_Yr 4_6 Un_HR'!W73))," "))</f>
        <v>0</v>
      </c>
      <c r="X74" s="14">
        <f t="shared" ref="X74:X75" si="65">IFERROR(V74*W74," ")</f>
        <v>0</v>
      </c>
      <c r="Z74" s="18">
        <f>INDEX(HR_Input!$B$22:$BI$26,MATCH('Residential Bills_Yr 4_6 Un_HR'!$A74,HR_Input!$A$22:$A$26,0),MATCH('Residential Bills_Yr 4_6 Un_HR'!Z$67,HR_Input!$B$21:$BI$21,0))</f>
        <v>25.1464</v>
      </c>
      <c r="AA74" s="2">
        <f>IF(HR_Input!L$111="Tier 4",($B$61-AA71-AA72-AA73),IF(HR_Input!L$111="Tier 5",IF(('Residential Bills_Yr 4_6 Un_HR'!$B$61-'Residential Bills_Yr 4_6 Un_HR'!AA71-'Residential Bills_Yr 4_6 Un_HR'!AA72-'Residential Bills_Yr 4_6 Un_HR'!AA73)&gt;HR_Input!L138,HR_Input!L138,('Residential Bills_Yr 4_6 Un_HR'!$B$61-'Residential Bills_Yr 4_6 Un_HR'!AA71-'Residential Bills_Yr 4_6 Un_HR'!AA72-'Residential Bills_Yr 4_6 Un_HR'!AA73))," "))</f>
        <v>0</v>
      </c>
      <c r="AB74" s="14">
        <f t="shared" ref="AB74:AB75" si="66">IFERROR(Z74*AA74," ")</f>
        <v>0</v>
      </c>
      <c r="AD74" s="18">
        <f>INDEX(HR_Input!$B$22:$BI$26,MATCH('Residential Bills_Yr 4_6 Un_HR'!$A74,HR_Input!$A$22:$A$26,0),MATCH('Residential Bills_Yr 4_6 Un_HR'!AD$67,HR_Input!$B$21:$BI$21,0))</f>
        <v>25.1464</v>
      </c>
      <c r="AE74" s="2">
        <f>IF(HR_Input!M$111="Tier 4",($B$61-AE71-AE72-AE73),IF(HR_Input!M$111="Tier 5",IF(('Residential Bills_Yr 4_6 Un_HR'!$B$61-'Residential Bills_Yr 4_6 Un_HR'!AE71-'Residential Bills_Yr 4_6 Un_HR'!AE72-'Residential Bills_Yr 4_6 Un_HR'!AE73)&gt;HR_Input!M138,HR_Input!M138,('Residential Bills_Yr 4_6 Un_HR'!$B$61-'Residential Bills_Yr 4_6 Un_HR'!AE71-'Residential Bills_Yr 4_6 Un_HR'!AE72-'Residential Bills_Yr 4_6 Un_HR'!AE73))," "))</f>
        <v>0</v>
      </c>
      <c r="AF74" s="14">
        <f t="shared" ref="AF74:AF75" si="67">IFERROR(AD74*AE74," ")</f>
        <v>0</v>
      </c>
      <c r="AH74" s="18">
        <f>INDEX(HR_Input!$B$22:$BI$26,MATCH('Residential Bills_Yr 4_6 Un_HR'!$A74,HR_Input!$A$22:$A$26,0),MATCH('Residential Bills_Yr 4_6 Un_HR'!AH$67,HR_Input!$B$21:$BI$21,0))</f>
        <v>25.1464</v>
      </c>
      <c r="AI74" s="2">
        <f>IF(HR_Input!N$111="Tier 4",($B$61-AI71-AI72-AI73),IF(HR_Input!N$111="Tier 5",IF(('Residential Bills_Yr 4_6 Un_HR'!$B$61-'Residential Bills_Yr 4_6 Un_HR'!AI71-'Residential Bills_Yr 4_6 Un_HR'!AI72-'Residential Bills_Yr 4_6 Un_HR'!AI73)&gt;HR_Input!N138,HR_Input!N138,('Residential Bills_Yr 4_6 Un_HR'!$B$61-'Residential Bills_Yr 4_6 Un_HR'!AI71-'Residential Bills_Yr 4_6 Un_HR'!AI72-'Residential Bills_Yr 4_6 Un_HR'!AI73))," "))</f>
        <v>0</v>
      </c>
      <c r="AJ74" s="14">
        <f t="shared" ref="AJ74:AJ75" si="68">IFERROR(AH74*AI74," ")</f>
        <v>0</v>
      </c>
      <c r="AL74" s="18">
        <f>INDEX(HR_Input!$B$22:$BI$26,MATCH('Residential Bills_Yr 4_6 Un_HR'!$A74,HR_Input!$A$22:$A$26,0),MATCH('Residential Bills_Yr 4_6 Un_HR'!AL$67,HR_Input!$B$21:$BI$21,0))</f>
        <v>25.1464</v>
      </c>
      <c r="AM74" s="2">
        <f>IF(HR_Input!O$111="Tier 4",($B$61-AM71-AM72-AM73),IF(HR_Input!O$111="Tier 5",IF(('Residential Bills_Yr 4_6 Un_HR'!$B$61-'Residential Bills_Yr 4_6 Un_HR'!AM71-'Residential Bills_Yr 4_6 Un_HR'!AM72-'Residential Bills_Yr 4_6 Un_HR'!AM73)&gt;HR_Input!O138,HR_Input!O138,('Residential Bills_Yr 4_6 Un_HR'!$B$61-'Residential Bills_Yr 4_6 Un_HR'!AM71-'Residential Bills_Yr 4_6 Un_HR'!AM72-'Residential Bills_Yr 4_6 Un_HR'!AM73))," "))</f>
        <v>0</v>
      </c>
      <c r="AN74" s="14">
        <f t="shared" ref="AN74:AN75" si="69">IFERROR(AL74*AM74," ")</f>
        <v>0</v>
      </c>
      <c r="AP74" s="18">
        <f>INDEX(HR_Input!$B$22:$BI$26,MATCH('Residential Bills_Yr 4_6 Un_HR'!$A74,HR_Input!$A$22:$A$26,0),MATCH('Residential Bills_Yr 4_6 Un_HR'!AP$67,HR_Input!$B$21:$BI$21,0))</f>
        <v>25.1464</v>
      </c>
      <c r="AQ74" s="2">
        <f>IF(HR_Input!P$111="Tier 4",($B$61-AQ71-AQ72-AQ73),IF(HR_Input!P$111="Tier 5",IF(('Residential Bills_Yr 4_6 Un_HR'!$B$61-'Residential Bills_Yr 4_6 Un_HR'!AQ71-'Residential Bills_Yr 4_6 Un_HR'!AQ72-'Residential Bills_Yr 4_6 Un_HR'!AQ73)&gt;HR_Input!P138,HR_Input!P138,('Residential Bills_Yr 4_6 Un_HR'!$B$61-'Residential Bills_Yr 4_6 Un_HR'!AQ71-'Residential Bills_Yr 4_6 Un_HR'!AQ72-'Residential Bills_Yr 4_6 Un_HR'!AQ73))," "))</f>
        <v>0</v>
      </c>
      <c r="AR74" s="14">
        <f t="shared" ref="AR74:AR75" si="70">IFERROR(AP74*AQ74," ")</f>
        <v>0</v>
      </c>
      <c r="AS74" s="6"/>
      <c r="AT74" s="18">
        <f>INDEX(HR_Input!$B$22:$BI$26,MATCH('Residential Bills_Yr 4_6 Un_HR'!$A74,HR_Input!$A$22:$A$26,0),MATCH('Residential Bills_Yr 4_6 Un_HR'!AT$67,HR_Input!$B$21:$BI$21,0))</f>
        <v>25.1464</v>
      </c>
      <c r="AU74" s="2">
        <f>IF(HR_Input!Q$111="Tier 4",($B$61-AU71-AU72-AU73),IF(HR_Input!Q$111="Tier 5",IF(('Residential Bills_Yr 4_6 Un_HR'!$B$61-'Residential Bills_Yr 4_6 Un_HR'!AU71-'Residential Bills_Yr 4_6 Un_HR'!AU72-'Residential Bills_Yr 4_6 Un_HR'!AU73)&gt;HR_Input!Q138,HR_Input!Q138,('Residential Bills_Yr 4_6 Un_HR'!$B$61-'Residential Bills_Yr 4_6 Un_HR'!AU71-'Residential Bills_Yr 4_6 Un_HR'!AU72-'Residential Bills_Yr 4_6 Un_HR'!AU73))," "))</f>
        <v>0</v>
      </c>
      <c r="AV74" s="14">
        <f t="shared" ref="AV74:AV75" si="71">IFERROR(AT74*AU74," ")</f>
        <v>0</v>
      </c>
    </row>
    <row r="75" spans="1:48" ht="14.45" hidden="1" customHeight="1" x14ac:dyDescent="0.25">
      <c r="A75" t="str">
        <f>A21</f>
        <v>Tier 5</v>
      </c>
      <c r="B75" s="18">
        <f>INDEX(HR_Input!$B$22:$BI$26,MATCH('Residential Bills_Yr 4_6 Un_HR'!$A75,HR_Input!$A$22:$A$26,0),MATCH('Residential Bills_Yr 4_6 Un_HR'!B$67,HR_Input!$B$21:$BI$21,0))</f>
        <v>0</v>
      </c>
      <c r="C75" s="2" t="str">
        <f>IF(HR_Input!F$111="Tier 5",('Residential Bills_Yr 4_6 Un_HR'!$B$61-'Residential Bills_Yr 4_6 Un_HR'!C71-'Residential Bills_Yr 4_6 Un_HR'!C72-'Residential Bills_Yr 4_6 Un_HR'!C73-'Residential Bills_Yr 4_6 Un_HR'!C74)," ")</f>
        <v xml:space="preserve"> </v>
      </c>
      <c r="D75" s="14" t="str">
        <f t="shared" si="60"/>
        <v xml:space="preserve"> </v>
      </c>
      <c r="F75" s="18">
        <f>INDEX(HR_Input!$B$22:$BI$26,MATCH('Residential Bills_Yr 4_6 Un_HR'!$A75,HR_Input!$A$22:$A$26,0),MATCH('Residential Bills_Yr 4_6 Un_HR'!F$67,HR_Input!$B$21:$BI$21,0))</f>
        <v>0</v>
      </c>
      <c r="G75" s="2" t="str">
        <f>IF(HR_Input!G$111="Tier 5",('Residential Bills_Yr 4_6 Un_HR'!$B$61-'Residential Bills_Yr 4_6 Un_HR'!G71-'Residential Bills_Yr 4_6 Un_HR'!G72-'Residential Bills_Yr 4_6 Un_HR'!G73-'Residential Bills_Yr 4_6 Un_HR'!G74)," ")</f>
        <v xml:space="preserve"> </v>
      </c>
      <c r="H75" s="14" t="str">
        <f t="shared" si="61"/>
        <v xml:space="preserve"> </v>
      </c>
      <c r="J75" s="18">
        <f>INDEX(HR_Input!$B$22:$BI$26,MATCH('Residential Bills_Yr 4_6 Un_HR'!$A75,HR_Input!$A$22:$A$26,0),MATCH('Residential Bills_Yr 4_6 Un_HR'!J$67,HR_Input!$B$21:$BI$21,0))</f>
        <v>0</v>
      </c>
      <c r="K75" s="2" t="str">
        <f>IF(HR_Input!H$111="Tier 5",('Residential Bills_Yr 4_6 Un_HR'!$B$61-'Residential Bills_Yr 4_6 Un_HR'!K$17-'Residential Bills_Yr 4_6 Un_HR'!K$18-'Residential Bills_Yr 4_6 Un_HR'!K$19-'Residential Bills_Yr 4_6 Un_HR'!K$20)," ")</f>
        <v xml:space="preserve"> </v>
      </c>
      <c r="L75" s="14" t="str">
        <f t="shared" si="62"/>
        <v xml:space="preserve"> </v>
      </c>
      <c r="N75" s="18">
        <f>INDEX(HR_Input!$B$22:$BI$26,MATCH('Residential Bills_Yr 4_6 Un_HR'!$A75,HR_Input!$A$22:$A$26,0),MATCH('Residential Bills_Yr 4_6 Un_HR'!N$67,HR_Input!$B$21:$BI$21,0))</f>
        <v>0</v>
      </c>
      <c r="O75" s="2" t="str">
        <f>IF(HR_Input!I$111="Tier 5",('Residential Bills_Yr 4_6 Un_HR'!$B$61-'Residential Bills_Yr 4_6 Un_HR'!O$17-'Residential Bills_Yr 4_6 Un_HR'!O$18-'Residential Bills_Yr 4_6 Un_HR'!O$19-'Residential Bills_Yr 4_6 Un_HR'!O$20)," ")</f>
        <v xml:space="preserve"> </v>
      </c>
      <c r="P75" s="14" t="str">
        <f t="shared" si="63"/>
        <v xml:space="preserve"> </v>
      </c>
      <c r="R75" s="18">
        <f>INDEX(HR_Input!$B$22:$BI$26,MATCH('Residential Bills_Yr 4_6 Un_HR'!$A75,HR_Input!$A$22:$A$26,0),MATCH('Residential Bills_Yr 4_6 Un_HR'!R$67,HR_Input!$B$21:$BI$21,0))</f>
        <v>0</v>
      </c>
      <c r="S75" s="2" t="str">
        <f>IF(HR_Input!J$111="Tier 5",('Residential Bills_Yr 4_6 Un_HR'!$B$61-'Residential Bills_Yr 4_6 Un_HR'!S$17-'Residential Bills_Yr 4_6 Un_HR'!S$18-'Residential Bills_Yr 4_6 Un_HR'!S$19-'Residential Bills_Yr 4_6 Un_HR'!S$20)," ")</f>
        <v xml:space="preserve"> </v>
      </c>
      <c r="T75" s="14" t="str">
        <f t="shared" si="64"/>
        <v xml:space="preserve"> </v>
      </c>
      <c r="V75" s="18">
        <f>INDEX(HR_Input!$B$22:$BI$26,MATCH('Residential Bills_Yr 4_6 Un_HR'!$A75,HR_Input!$A$22:$A$26,0),MATCH('Residential Bills_Yr 4_6 Un_HR'!V$67,HR_Input!$B$21:$BI$21,0))</f>
        <v>0</v>
      </c>
      <c r="W75" s="2" t="str">
        <f>IF(HR_Input!K$111="Tier 5",('Residential Bills_Yr 4_6 Un_HR'!$B$61-'Residential Bills_Yr 4_6 Un_HR'!W$17-'Residential Bills_Yr 4_6 Un_HR'!W$18-'Residential Bills_Yr 4_6 Un_HR'!W$19-'Residential Bills_Yr 4_6 Un_HR'!W$20)," ")</f>
        <v xml:space="preserve"> </v>
      </c>
      <c r="X75" s="14" t="str">
        <f t="shared" si="65"/>
        <v xml:space="preserve"> </v>
      </c>
      <c r="Z75" s="18">
        <f>INDEX(HR_Input!$B$22:$BI$26,MATCH('Residential Bills_Yr 4_6 Un_HR'!$A75,HR_Input!$A$22:$A$26,0),MATCH('Residential Bills_Yr 4_6 Un_HR'!Z$67,HR_Input!$B$21:$BI$21,0))</f>
        <v>0</v>
      </c>
      <c r="AA75" s="2" t="str">
        <f>IF(HR_Input!L$111="Tier 5",('Residential Bills_Yr 4_6 Un_HR'!$B$61-'Residential Bills_Yr 4_6 Un_HR'!AA$17-'Residential Bills_Yr 4_6 Un_HR'!AA$18-'Residential Bills_Yr 4_6 Un_HR'!AA$19-'Residential Bills_Yr 4_6 Un_HR'!AA$20)," ")</f>
        <v xml:space="preserve"> </v>
      </c>
      <c r="AB75" s="14" t="str">
        <f t="shared" si="66"/>
        <v xml:space="preserve"> </v>
      </c>
      <c r="AD75" s="18">
        <f>INDEX(HR_Input!$B$22:$BI$26,MATCH('Residential Bills_Yr 4_6 Un_HR'!$A75,HR_Input!$A$22:$A$26,0),MATCH('Residential Bills_Yr 4_6 Un_HR'!AD$67,HR_Input!$B$21:$BI$21,0))</f>
        <v>0</v>
      </c>
      <c r="AE75" s="2" t="str">
        <f>IF(HR_Input!M$111="Tier 5",('Residential Bills_Yr 4_6 Un_HR'!$B$61-'Residential Bills_Yr 4_6 Un_HR'!AE$17-'Residential Bills_Yr 4_6 Un_HR'!AE$18-'Residential Bills_Yr 4_6 Un_HR'!AE$19-'Residential Bills_Yr 4_6 Un_HR'!AE$20)," ")</f>
        <v xml:space="preserve"> </v>
      </c>
      <c r="AF75" s="14" t="str">
        <f t="shared" si="67"/>
        <v xml:space="preserve"> </v>
      </c>
      <c r="AH75" s="18">
        <f>INDEX(HR_Input!$B$22:$BI$26,MATCH('Residential Bills_Yr 4_6 Un_HR'!$A75,HR_Input!$A$22:$A$26,0),MATCH('Residential Bills_Yr 4_6 Un_HR'!AH$67,HR_Input!$B$21:$BI$21,0))</f>
        <v>0</v>
      </c>
      <c r="AI75" s="2" t="str">
        <f>IF(HR_Input!N$111="Tier 5",('Residential Bills_Yr 4_6 Un_HR'!$B$61-'Residential Bills_Yr 4_6 Un_HR'!AI$17-'Residential Bills_Yr 4_6 Un_HR'!AI$18-'Residential Bills_Yr 4_6 Un_HR'!AI$19-'Residential Bills_Yr 4_6 Un_HR'!AI$20)," ")</f>
        <v xml:space="preserve"> </v>
      </c>
      <c r="AJ75" s="14" t="str">
        <f t="shared" si="68"/>
        <v xml:space="preserve"> </v>
      </c>
      <c r="AL75" s="18">
        <f>INDEX(HR_Input!$B$22:$BI$26,MATCH('Residential Bills_Yr 4_6 Un_HR'!$A75,HR_Input!$A$22:$A$26,0),MATCH('Residential Bills_Yr 4_6 Un_HR'!AL$67,HR_Input!$B$21:$BI$21,0))</f>
        <v>0</v>
      </c>
      <c r="AM75" s="2" t="str">
        <f>IF(HR_Input!O$111="Tier 5",('Residential Bills_Yr 4_6 Un_HR'!$B$61-'Residential Bills_Yr 4_6 Un_HR'!AM$17-'Residential Bills_Yr 4_6 Un_HR'!AM$18-'Residential Bills_Yr 4_6 Un_HR'!AM$19-'Residential Bills_Yr 4_6 Un_HR'!AM$20)," ")</f>
        <v xml:space="preserve"> </v>
      </c>
      <c r="AN75" s="14" t="str">
        <f t="shared" si="69"/>
        <v xml:space="preserve"> </v>
      </c>
      <c r="AP75" s="18">
        <f>INDEX(HR_Input!$B$22:$BI$26,MATCH('Residential Bills_Yr 4_6 Un_HR'!$A75,HR_Input!$A$22:$A$26,0),MATCH('Residential Bills_Yr 4_6 Un_HR'!AP$67,HR_Input!$B$21:$BI$21,0))</f>
        <v>0</v>
      </c>
      <c r="AQ75" s="2" t="str">
        <f>IF(HR_Input!P$111="Tier 5",('Residential Bills_Yr 4_6 Un_HR'!$B$61-'Residential Bills_Yr 4_6 Un_HR'!AQ$17-'Residential Bills_Yr 4_6 Un_HR'!AQ$18-'Residential Bills_Yr 4_6 Un_HR'!AQ$19-'Residential Bills_Yr 4_6 Un_HR'!AQ$20)," ")</f>
        <v xml:space="preserve"> </v>
      </c>
      <c r="AR75" s="14" t="str">
        <f t="shared" si="70"/>
        <v xml:space="preserve"> </v>
      </c>
      <c r="AS75" s="6"/>
      <c r="AT75" s="18">
        <f>INDEX(HR_Input!$B$22:$BI$26,MATCH('Residential Bills_Yr 4_6 Un_HR'!$A75,HR_Input!$A$22:$A$26,0),MATCH('Residential Bills_Yr 4_6 Un_HR'!AT$67,HR_Input!$B$21:$BI$21,0))</f>
        <v>0</v>
      </c>
      <c r="AU75" s="2" t="str">
        <f>IF(HR_Input!Q$111="Tier 5",('Residential Bills_Yr 4_6 Un_HR'!$B$61-'Residential Bills_Yr 4_6 Un_HR'!AU$17-'Residential Bills_Yr 4_6 Un_HR'!AU$18-'Residential Bills_Yr 4_6 Un_HR'!AU$19-'Residential Bills_Yr 4_6 Un_HR'!AU$20)," ")</f>
        <v xml:space="preserve"> </v>
      </c>
      <c r="AV75" s="14" t="str">
        <f t="shared" si="71"/>
        <v xml:space="preserve"> </v>
      </c>
    </row>
    <row r="76" spans="1:48" x14ac:dyDescent="0.25">
      <c r="A76" t="s">
        <v>25</v>
      </c>
      <c r="B76" s="13"/>
      <c r="C76" s="2">
        <f>SUM(C71:C75)</f>
        <v>6</v>
      </c>
      <c r="D76" s="19">
        <f>SUM(D71:D75)+D68</f>
        <v>37.53</v>
      </c>
      <c r="F76" s="13"/>
      <c r="G76" s="2">
        <f>SUM(G71:G75)</f>
        <v>6</v>
      </c>
      <c r="H76" s="19">
        <f>SUM(H71:H75)+H68</f>
        <v>37.53</v>
      </c>
      <c r="J76" s="13"/>
      <c r="K76" s="2">
        <f>SUM(K71:K75)</f>
        <v>6</v>
      </c>
      <c r="L76" s="19">
        <f>SUM(L71:L75)+L68</f>
        <v>37.53</v>
      </c>
      <c r="N76" s="13"/>
      <c r="O76" s="2">
        <f>SUM(O71:O75)</f>
        <v>6</v>
      </c>
      <c r="P76" s="19">
        <f>SUM(P71:P75)+P68</f>
        <v>37.53</v>
      </c>
      <c r="R76" s="13"/>
      <c r="S76" s="2">
        <f>SUM(S71:S75)</f>
        <v>6</v>
      </c>
      <c r="T76" s="19">
        <f>SUM(T71:T75)+T68</f>
        <v>37.53</v>
      </c>
      <c r="V76" s="13"/>
      <c r="W76" s="2">
        <f>SUM(W71:W75)</f>
        <v>6</v>
      </c>
      <c r="X76" s="19">
        <f>SUM(X71:X75)+X68</f>
        <v>37.53</v>
      </c>
      <c r="Z76" s="13"/>
      <c r="AA76" s="2">
        <f>SUM(AA71:AA75)</f>
        <v>6</v>
      </c>
      <c r="AB76" s="19">
        <f>SUM(AB71:AB75)+AB68</f>
        <v>37.53</v>
      </c>
      <c r="AD76" s="13"/>
      <c r="AE76" s="2">
        <f>SUM(AE71:AE75)</f>
        <v>6</v>
      </c>
      <c r="AF76" s="19">
        <f>SUM(AF71:AF75)+AF68</f>
        <v>37.53</v>
      </c>
      <c r="AH76" s="13"/>
      <c r="AI76" s="2">
        <f>SUM(AI71:AI75)</f>
        <v>6</v>
      </c>
      <c r="AJ76" s="19">
        <f>SUM(AJ71:AJ75)+AJ68</f>
        <v>37.53</v>
      </c>
      <c r="AL76" s="13"/>
      <c r="AM76" s="2">
        <f>SUM(AM71:AM75)</f>
        <v>6</v>
      </c>
      <c r="AN76" s="19">
        <f>SUM(AN71:AN75)+AN68</f>
        <v>37.53</v>
      </c>
      <c r="AP76" s="13"/>
      <c r="AQ76" s="2">
        <f>SUM(AQ71:AQ75)</f>
        <v>6</v>
      </c>
      <c r="AR76" s="19">
        <f>SUM(AR71:AR75)+AR68</f>
        <v>37.53</v>
      </c>
      <c r="AS76" s="43"/>
      <c r="AT76" s="13"/>
      <c r="AU76" s="2">
        <f>SUM(AU71:AU75)</f>
        <v>6</v>
      </c>
      <c r="AV76" s="19">
        <f>SUM(AV71:AV75)+AV68</f>
        <v>37.53</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HR_Input!$A54</f>
        <v>CAP Discount</v>
      </c>
      <c r="B79" s="93">
        <f>INDEX(HR_Input!$C$54:$BJ$72,MATCH($A79,HR_Input!$A$54:$A$72,0),MATCH(B$67,HR_Input!$C$53:$BJ$53,0))</f>
        <v>-14.005000000000001</v>
      </c>
      <c r="C79" s="23" t="str">
        <f>IF(VLOOKUP($A79,HR_Input!$A$54:$B$72,2,FALSE)="Percentage",D$76,IF(VLOOKUP($A79,HR_Input!$A$54:$B$72,2,FALSE)="Fixed","Fixed",(C$76)))</f>
        <v>Fixed</v>
      </c>
      <c r="D79" s="14">
        <f t="shared" ref="D79:D90" si="72">ROUND(IF(C79="Fixed",B79,(B79*C79)),2)</f>
        <v>-14.01</v>
      </c>
      <c r="F79" s="93">
        <f>INDEX(HR_Input!$C$54:$BJ$72,MATCH($A79,HR_Input!$A$54:$A$72,0),MATCH(F$67,HR_Input!$C$53:$BJ$53,0))</f>
        <v>-14.005000000000001</v>
      </c>
      <c r="G79" s="23" t="str">
        <f>IF(VLOOKUP($A79,HR_Input!$A$54:$B$72,2,FALSE)="Percentage",H$76,IF(VLOOKUP($A79,HR_Input!$A$54:$B$72,2,FALSE)="Fixed","Fixed",(G$76)))</f>
        <v>Fixed</v>
      </c>
      <c r="H79" s="14">
        <f t="shared" ref="H79:H90" si="73">ROUND(IF(G79="Fixed",F79,(F79*G79)),2)</f>
        <v>-14.01</v>
      </c>
      <c r="J79" s="93">
        <f>INDEX(HR_Input!$C$54:$BJ$72,MATCH($A79,HR_Input!$A$54:$A$72,0),MATCH(J$67,HR_Input!$C$53:$BJ$53,0))</f>
        <v>-14.005000000000001</v>
      </c>
      <c r="K79" s="23" t="str">
        <f>IF(VLOOKUP($A79,HR_Input!$A$54:$B$72,2,FALSE)="Percentage",L$76,IF(VLOOKUP($A79,HR_Input!$A$54:$B$72,2,FALSE)="Fixed","Fixed",(K$76)))</f>
        <v>Fixed</v>
      </c>
      <c r="L79" s="14">
        <f t="shared" ref="L79:L90" si="74">ROUND(IF(K79="Fixed",J79,(J79*K79)),2)</f>
        <v>-14.01</v>
      </c>
      <c r="N79" s="93">
        <f>INDEX(HR_Input!$C$54:$BJ$72,MATCH($A79,HR_Input!$A$54:$A$72,0),MATCH(N$67,HR_Input!$C$53:$BJ$53,0))</f>
        <v>-14.005000000000001</v>
      </c>
      <c r="O79" s="23" t="str">
        <f>IF(VLOOKUP($A79,HR_Input!$A$54:$B$72,2,FALSE)="Percentage",P$76,IF(VLOOKUP($A79,HR_Input!$A$54:$B$72,2,FALSE)="Fixed","Fixed",(O$76)))</f>
        <v>Fixed</v>
      </c>
      <c r="P79" s="14">
        <f t="shared" ref="P79:P90" si="75">ROUND(IF(O79="Fixed",N79,(N79*O79)),2)</f>
        <v>-14.01</v>
      </c>
      <c r="R79" s="93">
        <f>INDEX(HR_Input!$C$54:$BJ$72,MATCH($A79,HR_Input!$A$54:$A$72,0),MATCH(R$67,HR_Input!$C$53:$BJ$53,0))</f>
        <v>-14.005000000000001</v>
      </c>
      <c r="S79" s="23" t="str">
        <f>IF(VLOOKUP($A79,HR_Input!$A$54:$B$72,2,FALSE)="Percentage",T$76,IF(VLOOKUP($A79,HR_Input!$A$54:$B$72,2,FALSE)="Fixed","Fixed",(S$76)))</f>
        <v>Fixed</v>
      </c>
      <c r="T79" s="14">
        <f t="shared" ref="T79:T90" si="76">ROUND(IF(S79="Fixed",R79,(R79*S79)),2)</f>
        <v>-14.01</v>
      </c>
      <c r="V79" s="93">
        <f>INDEX(HR_Input!$C$54:$BJ$72,MATCH($A79,HR_Input!$A$54:$A$72,0),MATCH(V$67,HR_Input!$C$53:$BJ$53,0))</f>
        <v>-14.005000000000001</v>
      </c>
      <c r="W79" s="23" t="str">
        <f>IF(VLOOKUP($A79,HR_Input!$A$54:$B$72,2,FALSE)="Percentage",X$76,IF(VLOOKUP($A79,HR_Input!$A$54:$B$72,2,FALSE)="Fixed","Fixed",(W$76)))</f>
        <v>Fixed</v>
      </c>
      <c r="X79" s="14">
        <f t="shared" ref="X79:X90" si="77">ROUND(IF(W79="Fixed",V79,(V79*W79)),2)</f>
        <v>-14.01</v>
      </c>
      <c r="Z79" s="93">
        <f>INDEX(HR_Input!$C$54:$BJ$72,MATCH($A79,HR_Input!$A$54:$A$72,0),MATCH(Z$67,HR_Input!$C$53:$BJ$53,0))</f>
        <v>-14.005000000000001</v>
      </c>
      <c r="AA79" s="23" t="str">
        <f>IF(VLOOKUP($A79,HR_Input!$A$54:$B$72,2,FALSE)="Percentage",AB$76,IF(VLOOKUP($A79,HR_Input!$A$54:$B$72,2,FALSE)="Fixed","Fixed",(AA$76)))</f>
        <v>Fixed</v>
      </c>
      <c r="AB79" s="14">
        <f t="shared" ref="AB79:AB90" si="78">ROUND(IF(AA79="Fixed",Z79,(Z79*AA79)),2)</f>
        <v>-14.01</v>
      </c>
      <c r="AD79" s="93">
        <f>INDEX(HR_Input!$C$54:$BJ$72,MATCH($A79,HR_Input!$A$54:$A$72,0),MATCH(AD$67,HR_Input!$C$53:$BJ$53,0))</f>
        <v>-14.005000000000001</v>
      </c>
      <c r="AE79" s="23" t="str">
        <f>IF(VLOOKUP($A79,HR_Input!$A$54:$B$72,2,FALSE)="Percentage",AF$76,IF(VLOOKUP($A79,HR_Input!$A$54:$B$72,2,FALSE)="Fixed","Fixed",(AE$76)))</f>
        <v>Fixed</v>
      </c>
      <c r="AF79" s="14">
        <f t="shared" ref="AF79:AF90" si="79">ROUND(IF(AE79="Fixed",AD79,(AD79*AE79)),2)</f>
        <v>-14.01</v>
      </c>
      <c r="AH79" s="93">
        <f>INDEX(HR_Input!$C$54:$BJ$72,MATCH($A79,HR_Input!$A$54:$A$72,0),MATCH(AH$67,HR_Input!$C$53:$BJ$53,0))</f>
        <v>-14.005000000000001</v>
      </c>
      <c r="AI79" s="23" t="str">
        <f>IF(VLOOKUP($A79,HR_Input!$A$54:$B$72,2,FALSE)="Percentage",AJ$76,IF(VLOOKUP($A79,HR_Input!$A$54:$B$72,2,FALSE)="Fixed","Fixed",(AI$76)))</f>
        <v>Fixed</v>
      </c>
      <c r="AJ79" s="14">
        <f t="shared" ref="AJ79:AJ90" si="80">ROUND(IF(AI79="Fixed",AH79,(AH79*AI79)),2)</f>
        <v>-14.01</v>
      </c>
      <c r="AL79" s="93">
        <f>INDEX(HR_Input!$C$54:$BJ$72,MATCH($A79,HR_Input!$A$54:$A$72,0),MATCH(AL$67,HR_Input!$C$53:$BJ$53,0))</f>
        <v>-14.005000000000001</v>
      </c>
      <c r="AM79" s="23" t="str">
        <f>IF(VLOOKUP($A79,HR_Input!$A$54:$B$72,2,FALSE)="Percentage",AN$76,IF(VLOOKUP($A79,HR_Input!$A$54:$B$72,2,FALSE)="Fixed","Fixed",(AM$76)))</f>
        <v>Fixed</v>
      </c>
      <c r="AN79" s="14">
        <f t="shared" ref="AN79:AN90" si="81">ROUND(IF(AM79="Fixed",AL79,(AL79*AM79)),2)</f>
        <v>-14.01</v>
      </c>
      <c r="AP79" s="93">
        <f>INDEX(HR_Input!$C$54:$BJ$72,MATCH($A79,HR_Input!$A$54:$A$72,0),MATCH(AP$67,HR_Input!$C$53:$BJ$53,0))</f>
        <v>-14.005000000000001</v>
      </c>
      <c r="AQ79" s="23" t="str">
        <f>IF(VLOOKUP($A79,HR_Input!$A$54:$B$72,2,FALSE)="Percentage",AR$76,IF(VLOOKUP($A79,HR_Input!$A$54:$B$72,2,FALSE)="Fixed","Fixed",(AQ$76)))</f>
        <v>Fixed</v>
      </c>
      <c r="AR79" s="14">
        <f t="shared" ref="AR79:AR90" si="82">ROUND(IF(AQ79="Fixed",AP79,(AP79*AQ79)),2)</f>
        <v>-14.01</v>
      </c>
      <c r="AS79" s="6"/>
      <c r="AT79" s="93">
        <f>INDEX(HR_Input!$C$54:$BJ$72,MATCH($A79,HR_Input!$A$54:$A$72,0),MATCH(AT$67,HR_Input!$C$53:$BJ$53,0))</f>
        <v>-14.005000000000001</v>
      </c>
      <c r="AU79" s="23" t="str">
        <f>IF(VLOOKUP($A79,HR_Input!$A$54:$B$72,2,FALSE)="Percentage",AV$76,IF(VLOOKUP($A79,HR_Input!$A$54:$B$72,2,FALSE)="Fixed","Fixed",(AU$76)))</f>
        <v>Fixed</v>
      </c>
      <c r="AV79" s="14">
        <f t="shared" ref="AV79:AV90" si="83">ROUND(IF(AU79="Fixed",AT79,(AT79*AU79)),2)</f>
        <v>-14.01</v>
      </c>
    </row>
    <row r="80" spans="1:48" x14ac:dyDescent="0.25">
      <c r="A80" s="28" t="str">
        <f>HR_Input!$A55</f>
        <v>RSF Surcharge</v>
      </c>
      <c r="B80" s="93">
        <f>INDEX(HR_Input!$C$54:$BJ$72,MATCH($A80,HR_Input!$A$54:$A$72,0),MATCH(B$67,HR_Input!$C$53:$BJ$53,0))</f>
        <v>1.1875999999999999E-2</v>
      </c>
      <c r="C80" s="23">
        <f>IF(VLOOKUP($A80,HR_Input!$A$54:$B$72,2,FALSE)="Percentage",D$76,IF(VLOOKUP($A80,HR_Input!$A$54:$B$72,2,FALSE)="Fixed","Fixed",(C$76)))</f>
        <v>37.53</v>
      </c>
      <c r="D80" s="14">
        <f t="shared" si="72"/>
        <v>0.45</v>
      </c>
      <c r="F80" s="93">
        <f>INDEX(HR_Input!$C$54:$BJ$72,MATCH($A80,HR_Input!$A$54:$A$72,0),MATCH(F$67,HR_Input!$C$53:$BJ$53,0))</f>
        <v>1.1875999999999999E-2</v>
      </c>
      <c r="G80" s="23">
        <f>IF(VLOOKUP($A80,HR_Input!$A$54:$B$72,2,FALSE)="Percentage",H$76,IF(VLOOKUP($A80,HR_Input!$A$54:$B$72,2,FALSE)="Fixed","Fixed",(G$76)))</f>
        <v>37.53</v>
      </c>
      <c r="H80" s="14">
        <f t="shared" si="73"/>
        <v>0.45</v>
      </c>
      <c r="J80" s="93">
        <f>INDEX(HR_Input!$C$54:$BJ$72,MATCH($A80,HR_Input!$A$54:$A$72,0),MATCH(J$67,HR_Input!$C$53:$BJ$53,0))</f>
        <v>1.1875999999999999E-2</v>
      </c>
      <c r="K80" s="23">
        <f>IF(VLOOKUP($A80,HR_Input!$A$54:$B$72,2,FALSE)="Percentage",L$76,IF(VLOOKUP($A80,HR_Input!$A$54:$B$72,2,FALSE)="Fixed","Fixed",(K$76)))</f>
        <v>37.53</v>
      </c>
      <c r="L80" s="14">
        <f t="shared" si="74"/>
        <v>0.45</v>
      </c>
      <c r="N80" s="93">
        <f>INDEX(HR_Input!$C$54:$BJ$72,MATCH($A80,HR_Input!$A$54:$A$72,0),MATCH(N$67,HR_Input!$C$53:$BJ$53,0))</f>
        <v>1.1875999999999999E-2</v>
      </c>
      <c r="O80" s="23">
        <f>IF(VLOOKUP($A80,HR_Input!$A$54:$B$72,2,FALSE)="Percentage",P$76,IF(VLOOKUP($A80,HR_Input!$A$54:$B$72,2,FALSE)="Fixed","Fixed",(O$76)))</f>
        <v>37.53</v>
      </c>
      <c r="P80" s="14">
        <f t="shared" si="75"/>
        <v>0.45</v>
      </c>
      <c r="R80" s="93">
        <f>INDEX(HR_Input!$C$54:$BJ$72,MATCH($A80,HR_Input!$A$54:$A$72,0),MATCH(R$67,HR_Input!$C$53:$BJ$53,0))</f>
        <v>1.1875999999999999E-2</v>
      </c>
      <c r="S80" s="23">
        <f>IF(VLOOKUP($A80,HR_Input!$A$54:$B$72,2,FALSE)="Percentage",T$76,IF(VLOOKUP($A80,HR_Input!$A$54:$B$72,2,FALSE)="Fixed","Fixed",(S$76)))</f>
        <v>37.53</v>
      </c>
      <c r="T80" s="14">
        <f t="shared" si="76"/>
        <v>0.45</v>
      </c>
      <c r="V80" s="93">
        <f>INDEX(HR_Input!$C$54:$BJ$72,MATCH($A80,HR_Input!$A$54:$A$72,0),MATCH(V$67,HR_Input!$C$53:$BJ$53,0))</f>
        <v>1.1875999999999999E-2</v>
      </c>
      <c r="W80" s="23">
        <f>IF(VLOOKUP($A80,HR_Input!$A$54:$B$72,2,FALSE)="Percentage",X$76,IF(VLOOKUP($A80,HR_Input!$A$54:$B$72,2,FALSE)="Fixed","Fixed",(W$76)))</f>
        <v>37.53</v>
      </c>
      <c r="X80" s="14">
        <f t="shared" si="77"/>
        <v>0.45</v>
      </c>
      <c r="Z80" s="93">
        <f>INDEX(HR_Input!$C$54:$BJ$72,MATCH($A80,HR_Input!$A$54:$A$72,0),MATCH(Z$67,HR_Input!$C$53:$BJ$53,0))</f>
        <v>1.1875999999999999E-2</v>
      </c>
      <c r="AA80" s="23">
        <f>IF(VLOOKUP($A80,HR_Input!$A$54:$B$72,2,FALSE)="Percentage",AB$76,IF(VLOOKUP($A80,HR_Input!$A$54:$B$72,2,FALSE)="Fixed","Fixed",(AA$76)))</f>
        <v>37.53</v>
      </c>
      <c r="AB80" s="14">
        <f t="shared" si="78"/>
        <v>0.45</v>
      </c>
      <c r="AD80" s="93">
        <f>INDEX(HR_Input!$C$54:$BJ$72,MATCH($A80,HR_Input!$A$54:$A$72,0),MATCH(AD$67,HR_Input!$C$53:$BJ$53,0))</f>
        <v>1.1875999999999999E-2</v>
      </c>
      <c r="AE80" s="23">
        <f>IF(VLOOKUP($A80,HR_Input!$A$54:$B$72,2,FALSE)="Percentage",AF$76,IF(VLOOKUP($A80,HR_Input!$A$54:$B$72,2,FALSE)="Fixed","Fixed",(AE$76)))</f>
        <v>37.53</v>
      </c>
      <c r="AF80" s="14">
        <f t="shared" si="79"/>
        <v>0.45</v>
      </c>
      <c r="AH80" s="93">
        <f>INDEX(HR_Input!$C$54:$BJ$72,MATCH($A80,HR_Input!$A$54:$A$72,0),MATCH(AH$67,HR_Input!$C$53:$BJ$53,0))</f>
        <v>1.1875999999999999E-2</v>
      </c>
      <c r="AI80" s="23">
        <f>IF(VLOOKUP($A80,HR_Input!$A$54:$B$72,2,FALSE)="Percentage",AJ$76,IF(VLOOKUP($A80,HR_Input!$A$54:$B$72,2,FALSE)="Fixed","Fixed",(AI$76)))</f>
        <v>37.53</v>
      </c>
      <c r="AJ80" s="14">
        <f t="shared" si="80"/>
        <v>0.45</v>
      </c>
      <c r="AL80" s="93">
        <f>INDEX(HR_Input!$C$54:$BJ$72,MATCH($A80,HR_Input!$A$54:$A$72,0),MATCH(AL$67,HR_Input!$C$53:$BJ$53,0))</f>
        <v>1.1875999999999999E-2</v>
      </c>
      <c r="AM80" s="23">
        <f>IF(VLOOKUP($A80,HR_Input!$A$54:$B$72,2,FALSE)="Percentage",AN$76,IF(VLOOKUP($A80,HR_Input!$A$54:$B$72,2,FALSE)="Fixed","Fixed",(AM$76)))</f>
        <v>37.53</v>
      </c>
      <c r="AN80" s="14">
        <f t="shared" si="81"/>
        <v>0.45</v>
      </c>
      <c r="AP80" s="93">
        <f>INDEX(HR_Input!$C$54:$BJ$72,MATCH($A80,HR_Input!$A$54:$A$72,0),MATCH(AP$67,HR_Input!$C$53:$BJ$53,0))</f>
        <v>1.1875999999999999E-2</v>
      </c>
      <c r="AQ80" s="23">
        <f>IF(VLOOKUP($A80,HR_Input!$A$54:$B$72,2,FALSE)="Percentage",AR$76,IF(VLOOKUP($A80,HR_Input!$A$54:$B$72,2,FALSE)="Fixed","Fixed",(AQ$76)))</f>
        <v>37.53</v>
      </c>
      <c r="AR80" s="14">
        <f t="shared" si="82"/>
        <v>0.45</v>
      </c>
      <c r="AS80" s="6"/>
      <c r="AT80" s="93">
        <f>INDEX(HR_Input!$C$54:$BJ$72,MATCH($A80,HR_Input!$A$54:$A$72,0),MATCH(AT$67,HR_Input!$C$53:$BJ$53,0))</f>
        <v>1.1875999999999999E-2</v>
      </c>
      <c r="AU80" s="23">
        <f>IF(VLOOKUP($A80,HR_Input!$A$54:$B$72,2,FALSE)="Percentage",AV$76,IF(VLOOKUP($A80,HR_Input!$A$54:$B$72,2,FALSE)="Fixed","Fixed",(AU$76)))</f>
        <v>37.53</v>
      </c>
      <c r="AV80" s="14">
        <f t="shared" si="83"/>
        <v>0.45</v>
      </c>
    </row>
    <row r="81" spans="1:48" x14ac:dyDescent="0.25">
      <c r="A81" s="28" t="str">
        <f>HR_Input!$A56</f>
        <v>WRAM/MCBA</v>
      </c>
      <c r="B81" s="93">
        <f>INDEX(HR_Input!$C$54:$BJ$72,MATCH($A81,HR_Input!$A$54:$A$72,0),MATCH(B$67,HR_Input!$C$53:$BJ$53,0))</f>
        <v>0</v>
      </c>
      <c r="C81" s="23">
        <f>IF(VLOOKUP($A81,HR_Input!$A$54:$B$72,2,FALSE)="Percentage",D$76,IF(VLOOKUP($A81,HR_Input!$A$54:$B$72,2,FALSE)="Fixed","Fixed",(C$76)))</f>
        <v>6</v>
      </c>
      <c r="D81" s="14">
        <f t="shared" si="72"/>
        <v>0</v>
      </c>
      <c r="F81" s="93">
        <f>INDEX(HR_Input!$C$54:$BJ$72,MATCH($A81,HR_Input!$A$54:$A$72,0),MATCH(F$67,HR_Input!$C$53:$BJ$53,0))</f>
        <v>0</v>
      </c>
      <c r="G81" s="23">
        <f>IF(VLOOKUP($A81,HR_Input!$A$54:$B$72,2,FALSE)="Percentage",H$76,IF(VLOOKUP($A81,HR_Input!$A$54:$B$72,2,FALSE)="Fixed","Fixed",(G$76)))</f>
        <v>6</v>
      </c>
      <c r="H81" s="14">
        <f t="shared" si="73"/>
        <v>0</v>
      </c>
      <c r="J81" s="93">
        <f>INDEX(HR_Input!$C$54:$BJ$72,MATCH($A81,HR_Input!$A$54:$A$72,0),MATCH(J$67,HR_Input!$C$53:$BJ$53,0))</f>
        <v>0</v>
      </c>
      <c r="K81" s="23">
        <f>IF(VLOOKUP($A81,HR_Input!$A$54:$B$72,2,FALSE)="Percentage",L$76,IF(VLOOKUP($A81,HR_Input!$A$54:$B$72,2,FALSE)="Fixed","Fixed",(K$76)))</f>
        <v>6</v>
      </c>
      <c r="L81" s="14">
        <f t="shared" si="74"/>
        <v>0</v>
      </c>
      <c r="N81" s="93">
        <f>INDEX(HR_Input!$C$54:$BJ$72,MATCH($A81,HR_Input!$A$54:$A$72,0),MATCH(N$67,HR_Input!$C$53:$BJ$53,0))</f>
        <v>0</v>
      </c>
      <c r="O81" s="23">
        <f>IF(VLOOKUP($A81,HR_Input!$A$54:$B$72,2,FALSE)="Percentage",P$76,IF(VLOOKUP($A81,HR_Input!$A$54:$B$72,2,FALSE)="Fixed","Fixed",(O$76)))</f>
        <v>6</v>
      </c>
      <c r="P81" s="14">
        <f t="shared" si="75"/>
        <v>0</v>
      </c>
      <c r="R81" s="93">
        <f>INDEX(HR_Input!$C$54:$BJ$72,MATCH($A81,HR_Input!$A$54:$A$72,0),MATCH(R$67,HR_Input!$C$53:$BJ$53,0))</f>
        <v>0</v>
      </c>
      <c r="S81" s="23">
        <f>IF(VLOOKUP($A81,HR_Input!$A$54:$B$72,2,FALSE)="Percentage",T$76,IF(VLOOKUP($A81,HR_Input!$A$54:$B$72,2,FALSE)="Fixed","Fixed",(S$76)))</f>
        <v>6</v>
      </c>
      <c r="T81" s="14">
        <f t="shared" si="76"/>
        <v>0</v>
      </c>
      <c r="V81" s="93">
        <f>INDEX(HR_Input!$C$54:$BJ$72,MATCH($A81,HR_Input!$A$54:$A$72,0),MATCH(V$67,HR_Input!$C$53:$BJ$53,0))</f>
        <v>0</v>
      </c>
      <c r="W81" s="23">
        <f>IF(VLOOKUP($A81,HR_Input!$A$54:$B$72,2,FALSE)="Percentage",X$76,IF(VLOOKUP($A81,HR_Input!$A$54:$B$72,2,FALSE)="Fixed","Fixed",(W$76)))</f>
        <v>6</v>
      </c>
      <c r="X81" s="14">
        <f t="shared" si="77"/>
        <v>0</v>
      </c>
      <c r="Z81" s="93">
        <f>INDEX(HR_Input!$C$54:$BJ$72,MATCH($A81,HR_Input!$A$54:$A$72,0),MATCH(Z$67,HR_Input!$C$53:$BJ$53,0))</f>
        <v>0</v>
      </c>
      <c r="AA81" s="23">
        <f>IF(VLOOKUP($A81,HR_Input!$A$54:$B$72,2,FALSE)="Percentage",AB$76,IF(VLOOKUP($A81,HR_Input!$A$54:$B$72,2,FALSE)="Fixed","Fixed",(AA$76)))</f>
        <v>6</v>
      </c>
      <c r="AB81" s="14">
        <f t="shared" si="78"/>
        <v>0</v>
      </c>
      <c r="AD81" s="93">
        <f>INDEX(HR_Input!$C$54:$BJ$72,MATCH($A81,HR_Input!$A$54:$A$72,0),MATCH(AD$67,HR_Input!$C$53:$BJ$53,0))</f>
        <v>0</v>
      </c>
      <c r="AE81" s="23">
        <f>IF(VLOOKUP($A81,HR_Input!$A$54:$B$72,2,FALSE)="Percentage",AF$76,IF(VLOOKUP($A81,HR_Input!$A$54:$B$72,2,FALSE)="Fixed","Fixed",(AE$76)))</f>
        <v>6</v>
      </c>
      <c r="AF81" s="14">
        <f t="shared" si="79"/>
        <v>0</v>
      </c>
      <c r="AH81" s="93">
        <f>INDEX(HR_Input!$C$54:$BJ$72,MATCH($A81,HR_Input!$A$54:$A$72,0),MATCH(AH$67,HR_Input!$C$53:$BJ$53,0))</f>
        <v>0</v>
      </c>
      <c r="AI81" s="23">
        <f>IF(VLOOKUP($A81,HR_Input!$A$54:$B$72,2,FALSE)="Percentage",AJ$76,IF(VLOOKUP($A81,HR_Input!$A$54:$B$72,2,FALSE)="Fixed","Fixed",(AI$76)))</f>
        <v>6</v>
      </c>
      <c r="AJ81" s="14">
        <f t="shared" si="80"/>
        <v>0</v>
      </c>
      <c r="AL81" s="93">
        <f>INDEX(HR_Input!$C$54:$BJ$72,MATCH($A81,HR_Input!$A$54:$A$72,0),MATCH(AL$67,HR_Input!$C$53:$BJ$53,0))</f>
        <v>0</v>
      </c>
      <c r="AM81" s="23">
        <f>IF(VLOOKUP($A81,HR_Input!$A$54:$B$72,2,FALSE)="Percentage",AN$76,IF(VLOOKUP($A81,HR_Input!$A$54:$B$72,2,FALSE)="Fixed","Fixed",(AM$76)))</f>
        <v>6</v>
      </c>
      <c r="AN81" s="14">
        <f t="shared" si="81"/>
        <v>0</v>
      </c>
      <c r="AP81" s="93">
        <f>INDEX(HR_Input!$C$54:$BJ$72,MATCH($A81,HR_Input!$A$54:$A$72,0),MATCH(AP$67,HR_Input!$C$53:$BJ$53,0))</f>
        <v>0</v>
      </c>
      <c r="AQ81" s="23">
        <f>IF(VLOOKUP($A81,HR_Input!$A$54:$B$72,2,FALSE)="Percentage",AR$76,IF(VLOOKUP($A81,HR_Input!$A$54:$B$72,2,FALSE)="Fixed","Fixed",(AQ$76)))</f>
        <v>6</v>
      </c>
      <c r="AR81" s="14">
        <f t="shared" si="82"/>
        <v>0</v>
      </c>
      <c r="AS81" s="6"/>
      <c r="AT81" s="93">
        <f>INDEX(HR_Input!$C$54:$BJ$72,MATCH($A81,HR_Input!$A$54:$A$72,0),MATCH(AT$67,HR_Input!$C$53:$BJ$53,0))</f>
        <v>0</v>
      </c>
      <c r="AU81" s="23">
        <f>IF(VLOOKUP($A81,HR_Input!$A$54:$B$72,2,FALSE)="Percentage",AV$76,IF(VLOOKUP($A81,HR_Input!$A$54:$B$72,2,FALSE)="Fixed","Fixed",(AU$76)))</f>
        <v>6</v>
      </c>
      <c r="AV81" s="14">
        <f t="shared" si="83"/>
        <v>0</v>
      </c>
    </row>
    <row r="82" spans="1:48" x14ac:dyDescent="0.25">
      <c r="A82" s="28" t="str">
        <f>HR_Input!$A57</f>
        <v>PCBA</v>
      </c>
      <c r="B82" s="93">
        <f>INDEX(HR_Input!$C$54:$BJ$72,MATCH($A82,HR_Input!$A$54:$A$72,0),MATCH(B$67,HR_Input!$C$53:$BJ$53,0))</f>
        <v>0</v>
      </c>
      <c r="C82" s="23">
        <f>IF(VLOOKUP($A82,HR_Input!$A$54:$B$72,2,FALSE)="Percentage",D$76,IF(VLOOKUP($A82,HR_Input!$A$54:$B$72,2,FALSE)="Fixed","Fixed",(C$76)))</f>
        <v>6</v>
      </c>
      <c r="D82" s="14">
        <f t="shared" si="72"/>
        <v>0</v>
      </c>
      <c r="F82" s="93">
        <f>INDEX(HR_Input!$C$54:$BJ$72,MATCH($A82,HR_Input!$A$54:$A$72,0),MATCH(F$67,HR_Input!$C$53:$BJ$53,0))</f>
        <v>0</v>
      </c>
      <c r="G82" s="23">
        <f>IF(VLOOKUP($A82,HR_Input!$A$54:$B$72,2,FALSE)="Percentage",H$76,IF(VLOOKUP($A82,HR_Input!$A$54:$B$72,2,FALSE)="Fixed","Fixed",(G$76)))</f>
        <v>6</v>
      </c>
      <c r="H82" s="14">
        <f t="shared" si="73"/>
        <v>0</v>
      </c>
      <c r="J82" s="93">
        <f>INDEX(HR_Input!$C$54:$BJ$72,MATCH($A82,HR_Input!$A$54:$A$72,0),MATCH(J$67,HR_Input!$C$53:$BJ$53,0))</f>
        <v>0</v>
      </c>
      <c r="K82" s="23">
        <f>IF(VLOOKUP($A82,HR_Input!$A$54:$B$72,2,FALSE)="Percentage",L$76,IF(VLOOKUP($A82,HR_Input!$A$54:$B$72,2,FALSE)="Fixed","Fixed",(K$76)))</f>
        <v>6</v>
      </c>
      <c r="L82" s="14">
        <f t="shared" si="74"/>
        <v>0</v>
      </c>
      <c r="N82" s="93">
        <f>INDEX(HR_Input!$C$54:$BJ$72,MATCH($A82,HR_Input!$A$54:$A$72,0),MATCH(N$67,HR_Input!$C$53:$BJ$53,0))</f>
        <v>0</v>
      </c>
      <c r="O82" s="23">
        <f>IF(VLOOKUP($A82,HR_Input!$A$54:$B$72,2,FALSE)="Percentage",P$76,IF(VLOOKUP($A82,HR_Input!$A$54:$B$72,2,FALSE)="Fixed","Fixed",(O$76)))</f>
        <v>6</v>
      </c>
      <c r="P82" s="14">
        <f t="shared" si="75"/>
        <v>0</v>
      </c>
      <c r="R82" s="93">
        <f>INDEX(HR_Input!$C$54:$BJ$72,MATCH($A82,HR_Input!$A$54:$A$72,0),MATCH(R$67,HR_Input!$C$53:$BJ$53,0))</f>
        <v>0</v>
      </c>
      <c r="S82" s="23">
        <f>IF(VLOOKUP($A82,HR_Input!$A$54:$B$72,2,FALSE)="Percentage",T$76,IF(VLOOKUP($A82,HR_Input!$A$54:$B$72,2,FALSE)="Fixed","Fixed",(S$76)))</f>
        <v>6</v>
      </c>
      <c r="T82" s="14">
        <f t="shared" si="76"/>
        <v>0</v>
      </c>
      <c r="V82" s="93">
        <f>INDEX(HR_Input!$C$54:$BJ$72,MATCH($A82,HR_Input!$A$54:$A$72,0),MATCH(V$67,HR_Input!$C$53:$BJ$53,0))</f>
        <v>0</v>
      </c>
      <c r="W82" s="23">
        <f>IF(VLOOKUP($A82,HR_Input!$A$54:$B$72,2,FALSE)="Percentage",X$76,IF(VLOOKUP($A82,HR_Input!$A$54:$B$72,2,FALSE)="Fixed","Fixed",(W$76)))</f>
        <v>6</v>
      </c>
      <c r="X82" s="14">
        <f t="shared" si="77"/>
        <v>0</v>
      </c>
      <c r="Z82" s="93">
        <f>INDEX(HR_Input!$C$54:$BJ$72,MATCH($A82,HR_Input!$A$54:$A$72,0),MATCH(Z$67,HR_Input!$C$53:$BJ$53,0))</f>
        <v>0</v>
      </c>
      <c r="AA82" s="23">
        <f>IF(VLOOKUP($A82,HR_Input!$A$54:$B$72,2,FALSE)="Percentage",AB$76,IF(VLOOKUP($A82,HR_Input!$A$54:$B$72,2,FALSE)="Fixed","Fixed",(AA$76)))</f>
        <v>6</v>
      </c>
      <c r="AB82" s="14">
        <f t="shared" si="78"/>
        <v>0</v>
      </c>
      <c r="AD82" s="93">
        <f>INDEX(HR_Input!$C$54:$BJ$72,MATCH($A82,HR_Input!$A$54:$A$72,0),MATCH(AD$67,HR_Input!$C$53:$BJ$53,0))</f>
        <v>0</v>
      </c>
      <c r="AE82" s="23">
        <f>IF(VLOOKUP($A82,HR_Input!$A$54:$B$72,2,FALSE)="Percentage",AF$76,IF(VLOOKUP($A82,HR_Input!$A$54:$B$72,2,FALSE)="Fixed","Fixed",(AE$76)))</f>
        <v>6</v>
      </c>
      <c r="AF82" s="14">
        <f t="shared" si="79"/>
        <v>0</v>
      </c>
      <c r="AH82" s="93">
        <f>INDEX(HR_Input!$C$54:$BJ$72,MATCH($A82,HR_Input!$A$54:$A$72,0),MATCH(AH$67,HR_Input!$C$53:$BJ$53,0))</f>
        <v>0</v>
      </c>
      <c r="AI82" s="23">
        <f>IF(VLOOKUP($A82,HR_Input!$A$54:$B$72,2,FALSE)="Percentage",AJ$76,IF(VLOOKUP($A82,HR_Input!$A$54:$B$72,2,FALSE)="Fixed","Fixed",(AI$76)))</f>
        <v>6</v>
      </c>
      <c r="AJ82" s="14">
        <f t="shared" si="80"/>
        <v>0</v>
      </c>
      <c r="AL82" s="93">
        <f>INDEX(HR_Input!$C$54:$BJ$72,MATCH($A82,HR_Input!$A$54:$A$72,0),MATCH(AL$67,HR_Input!$C$53:$BJ$53,0))</f>
        <v>0</v>
      </c>
      <c r="AM82" s="23">
        <f>IF(VLOOKUP($A82,HR_Input!$A$54:$B$72,2,FALSE)="Percentage",AN$76,IF(VLOOKUP($A82,HR_Input!$A$54:$B$72,2,FALSE)="Fixed","Fixed",(AM$76)))</f>
        <v>6</v>
      </c>
      <c r="AN82" s="14">
        <f t="shared" si="81"/>
        <v>0</v>
      </c>
      <c r="AP82" s="93">
        <f>INDEX(HR_Input!$C$54:$BJ$72,MATCH($A82,HR_Input!$A$54:$A$72,0),MATCH(AP$67,HR_Input!$C$53:$BJ$53,0))</f>
        <v>0</v>
      </c>
      <c r="AQ82" s="23">
        <f>IF(VLOOKUP($A82,HR_Input!$A$54:$B$72,2,FALSE)="Percentage",AR$76,IF(VLOOKUP($A82,HR_Input!$A$54:$B$72,2,FALSE)="Fixed","Fixed",(AQ$76)))</f>
        <v>6</v>
      </c>
      <c r="AR82" s="14">
        <f t="shared" si="82"/>
        <v>0</v>
      </c>
      <c r="AS82" s="6"/>
      <c r="AT82" s="93">
        <f>INDEX(HR_Input!$C$54:$BJ$72,MATCH($A82,HR_Input!$A$54:$A$72,0),MATCH(AT$67,HR_Input!$C$53:$BJ$53,0))</f>
        <v>0</v>
      </c>
      <c r="AU82" s="23">
        <f>IF(VLOOKUP($A82,HR_Input!$A$54:$B$72,2,FALSE)="Percentage",AV$76,IF(VLOOKUP($A82,HR_Input!$A$54:$B$72,2,FALSE)="Fixed","Fixed",(AU$76)))</f>
        <v>6</v>
      </c>
      <c r="AV82" s="14">
        <f t="shared" si="83"/>
        <v>0</v>
      </c>
    </row>
    <row r="83" spans="1:48" x14ac:dyDescent="0.25">
      <c r="A83" s="28" t="str">
        <f>HR_Input!$A58</f>
        <v>HCBA</v>
      </c>
      <c r="B83" s="93">
        <f>INDEX(HR_Input!$C$54:$BJ$72,MATCH($A83,HR_Input!$A$54:$A$72,0),MATCH(B$67,HR_Input!$C$53:$BJ$53,0))</f>
        <v>0</v>
      </c>
      <c r="C83" s="23" t="str">
        <f>IF(VLOOKUP($A83,HR_Input!$A$54:$B$72,2,FALSE)="Percentage",D$76,IF(VLOOKUP($A83,HR_Input!$A$54:$B$72,2,FALSE)="Fixed","Fixed",(C$76)))</f>
        <v>Fixed</v>
      </c>
      <c r="D83" s="14">
        <f t="shared" si="72"/>
        <v>0</v>
      </c>
      <c r="F83" s="93">
        <f>INDEX(HR_Input!$C$54:$BJ$72,MATCH($A83,HR_Input!$A$54:$A$72,0),MATCH(F$67,HR_Input!$C$53:$BJ$53,0))</f>
        <v>0</v>
      </c>
      <c r="G83" s="23" t="str">
        <f>IF(VLOOKUP($A83,HR_Input!$A$54:$B$72,2,FALSE)="Percentage",H$76,IF(VLOOKUP($A83,HR_Input!$A$54:$B$72,2,FALSE)="Fixed","Fixed",(G$76)))</f>
        <v>Fixed</v>
      </c>
      <c r="H83" s="14">
        <f t="shared" si="73"/>
        <v>0</v>
      </c>
      <c r="J83" s="93">
        <f>INDEX(HR_Input!$C$54:$BJ$72,MATCH($A83,HR_Input!$A$54:$A$72,0),MATCH(J$67,HR_Input!$C$53:$BJ$53,0))</f>
        <v>0</v>
      </c>
      <c r="K83" s="23" t="str">
        <f>IF(VLOOKUP($A83,HR_Input!$A$54:$B$72,2,FALSE)="Percentage",L$76,IF(VLOOKUP($A83,HR_Input!$A$54:$B$72,2,FALSE)="Fixed","Fixed",(K$76)))</f>
        <v>Fixed</v>
      </c>
      <c r="L83" s="14">
        <f t="shared" si="74"/>
        <v>0</v>
      </c>
      <c r="N83" s="93">
        <f>INDEX(HR_Input!$C$54:$BJ$72,MATCH($A83,HR_Input!$A$54:$A$72,0),MATCH(N$67,HR_Input!$C$53:$BJ$53,0))</f>
        <v>0</v>
      </c>
      <c r="O83" s="23" t="str">
        <f>IF(VLOOKUP($A83,HR_Input!$A$54:$B$72,2,FALSE)="Percentage",P$76,IF(VLOOKUP($A83,HR_Input!$A$54:$B$72,2,FALSE)="Fixed","Fixed",(O$76)))</f>
        <v>Fixed</v>
      </c>
      <c r="P83" s="14">
        <f t="shared" si="75"/>
        <v>0</v>
      </c>
      <c r="R83" s="93">
        <f>INDEX(HR_Input!$C$54:$BJ$72,MATCH($A83,HR_Input!$A$54:$A$72,0),MATCH(R$67,HR_Input!$C$53:$BJ$53,0))</f>
        <v>0</v>
      </c>
      <c r="S83" s="23" t="str">
        <f>IF(VLOOKUP($A83,HR_Input!$A$54:$B$72,2,FALSE)="Percentage",T$76,IF(VLOOKUP($A83,HR_Input!$A$54:$B$72,2,FALSE)="Fixed","Fixed",(S$76)))</f>
        <v>Fixed</v>
      </c>
      <c r="T83" s="14">
        <f t="shared" si="76"/>
        <v>0</v>
      </c>
      <c r="V83" s="93">
        <f>INDEX(HR_Input!$C$54:$BJ$72,MATCH($A83,HR_Input!$A$54:$A$72,0),MATCH(V$67,HR_Input!$C$53:$BJ$53,0))</f>
        <v>0</v>
      </c>
      <c r="W83" s="23" t="str">
        <f>IF(VLOOKUP($A83,HR_Input!$A$54:$B$72,2,FALSE)="Percentage",X$76,IF(VLOOKUP($A83,HR_Input!$A$54:$B$72,2,FALSE)="Fixed","Fixed",(W$76)))</f>
        <v>Fixed</v>
      </c>
      <c r="X83" s="14">
        <f t="shared" si="77"/>
        <v>0</v>
      </c>
      <c r="Z83" s="93">
        <f>INDEX(HR_Input!$C$54:$BJ$72,MATCH($A83,HR_Input!$A$54:$A$72,0),MATCH(Z$67,HR_Input!$C$53:$BJ$53,0))</f>
        <v>0</v>
      </c>
      <c r="AA83" s="23" t="str">
        <f>IF(VLOOKUP($A83,HR_Input!$A$54:$B$72,2,FALSE)="Percentage",AB$76,IF(VLOOKUP($A83,HR_Input!$A$54:$B$72,2,FALSE)="Fixed","Fixed",(AA$76)))</f>
        <v>Fixed</v>
      </c>
      <c r="AB83" s="14">
        <f t="shared" si="78"/>
        <v>0</v>
      </c>
      <c r="AD83" s="93">
        <f>INDEX(HR_Input!$C$54:$BJ$72,MATCH($A83,HR_Input!$A$54:$A$72,0),MATCH(AD$67,HR_Input!$C$53:$BJ$53,0))</f>
        <v>0</v>
      </c>
      <c r="AE83" s="23" t="str">
        <f>IF(VLOOKUP($A83,HR_Input!$A$54:$B$72,2,FALSE)="Percentage",AF$76,IF(VLOOKUP($A83,HR_Input!$A$54:$B$72,2,FALSE)="Fixed","Fixed",(AE$76)))</f>
        <v>Fixed</v>
      </c>
      <c r="AF83" s="14">
        <f t="shared" si="79"/>
        <v>0</v>
      </c>
      <c r="AH83" s="93">
        <f>INDEX(HR_Input!$C$54:$BJ$72,MATCH($A83,HR_Input!$A$54:$A$72,0),MATCH(AH$67,HR_Input!$C$53:$BJ$53,0))</f>
        <v>0</v>
      </c>
      <c r="AI83" s="23" t="str">
        <f>IF(VLOOKUP($A83,HR_Input!$A$54:$B$72,2,FALSE)="Percentage",AJ$76,IF(VLOOKUP($A83,HR_Input!$A$54:$B$72,2,FALSE)="Fixed","Fixed",(AI$76)))</f>
        <v>Fixed</v>
      </c>
      <c r="AJ83" s="14">
        <f t="shared" si="80"/>
        <v>0</v>
      </c>
      <c r="AL83" s="93">
        <f>INDEX(HR_Input!$C$54:$BJ$72,MATCH($A83,HR_Input!$A$54:$A$72,0),MATCH(AL$67,HR_Input!$C$53:$BJ$53,0))</f>
        <v>0</v>
      </c>
      <c r="AM83" s="23" t="str">
        <f>IF(VLOOKUP($A83,HR_Input!$A$54:$B$72,2,FALSE)="Percentage",AN$76,IF(VLOOKUP($A83,HR_Input!$A$54:$B$72,2,FALSE)="Fixed","Fixed",(AM$76)))</f>
        <v>Fixed</v>
      </c>
      <c r="AN83" s="14">
        <f t="shared" si="81"/>
        <v>0</v>
      </c>
      <c r="AP83" s="93">
        <f>INDEX(HR_Input!$C$54:$BJ$72,MATCH($A83,HR_Input!$A$54:$A$72,0),MATCH(AP$67,HR_Input!$C$53:$BJ$53,0))</f>
        <v>0</v>
      </c>
      <c r="AQ83" s="23" t="str">
        <f>IF(VLOOKUP($A83,HR_Input!$A$54:$B$72,2,FALSE)="Percentage",AR$76,IF(VLOOKUP($A83,HR_Input!$A$54:$B$72,2,FALSE)="Fixed","Fixed",(AQ$76)))</f>
        <v>Fixed</v>
      </c>
      <c r="AR83" s="14">
        <f t="shared" si="82"/>
        <v>0</v>
      </c>
      <c r="AS83" s="6"/>
      <c r="AT83" s="93">
        <f>INDEX(HR_Input!$C$54:$BJ$72,MATCH($A83,HR_Input!$A$54:$A$72,0),MATCH(AT$67,HR_Input!$C$53:$BJ$53,0))</f>
        <v>0</v>
      </c>
      <c r="AU83" s="23" t="str">
        <f>IF(VLOOKUP($A83,HR_Input!$A$54:$B$72,2,FALSE)="Percentage",AV$76,IF(VLOOKUP($A83,HR_Input!$A$54:$B$72,2,FALSE)="Fixed","Fixed",(AU$76)))</f>
        <v>Fixed</v>
      </c>
      <c r="AV83" s="14">
        <f t="shared" si="83"/>
        <v>0</v>
      </c>
    </row>
    <row r="84" spans="1:48" x14ac:dyDescent="0.25">
      <c r="A84" s="28" t="str">
        <f>HR_Input!$A59</f>
        <v>DRMA</v>
      </c>
      <c r="B84" s="93">
        <f>INDEX(HR_Input!$C$54:$BJ$72,MATCH($A84,HR_Input!$A$54:$A$72,0),MATCH(B$67,HR_Input!$C$53:$BJ$53,0))</f>
        <v>5.7000000000000002E-3</v>
      </c>
      <c r="C84" s="23">
        <f>IF(VLOOKUP($A84,HR_Input!$A$54:$B$72,2,FALSE)="Percentage",D$76,IF(VLOOKUP($A84,HR_Input!$A$54:$B$72,2,FALSE)="Fixed","Fixed",(C$76)))</f>
        <v>6</v>
      </c>
      <c r="D84" s="14">
        <f t="shared" si="72"/>
        <v>0.03</v>
      </c>
      <c r="F84" s="93">
        <f>INDEX(HR_Input!$C$54:$BJ$72,MATCH($A84,HR_Input!$A$54:$A$72,0),MATCH(F$67,HR_Input!$C$53:$BJ$53,0))</f>
        <v>5.7000000000000002E-3</v>
      </c>
      <c r="G84" s="23">
        <f>IF(VLOOKUP($A84,HR_Input!$A$54:$B$72,2,FALSE)="Percentage",H$76,IF(VLOOKUP($A84,HR_Input!$A$54:$B$72,2,FALSE)="Fixed","Fixed",(G$76)))</f>
        <v>6</v>
      </c>
      <c r="H84" s="14">
        <f t="shared" si="73"/>
        <v>0.03</v>
      </c>
      <c r="J84" s="93">
        <f>INDEX(HR_Input!$C$54:$BJ$72,MATCH($A84,HR_Input!$A$54:$A$72,0),MATCH(J$67,HR_Input!$C$53:$BJ$53,0))</f>
        <v>5.7000000000000002E-3</v>
      </c>
      <c r="K84" s="23">
        <f>IF(VLOOKUP($A84,HR_Input!$A$54:$B$72,2,FALSE)="Percentage",L$76,IF(VLOOKUP($A84,HR_Input!$A$54:$B$72,2,FALSE)="Fixed","Fixed",(K$76)))</f>
        <v>6</v>
      </c>
      <c r="L84" s="14">
        <f t="shared" si="74"/>
        <v>0.03</v>
      </c>
      <c r="N84" s="93">
        <f>INDEX(HR_Input!$C$54:$BJ$72,MATCH($A84,HR_Input!$A$54:$A$72,0),MATCH(N$67,HR_Input!$C$53:$BJ$53,0))</f>
        <v>0</v>
      </c>
      <c r="O84" s="23">
        <f>IF(VLOOKUP($A84,HR_Input!$A$54:$B$72,2,FALSE)="Percentage",P$76,IF(VLOOKUP($A84,HR_Input!$A$54:$B$72,2,FALSE)="Fixed","Fixed",(O$76)))</f>
        <v>6</v>
      </c>
      <c r="P84" s="14">
        <f t="shared" si="75"/>
        <v>0</v>
      </c>
      <c r="R84" s="93">
        <f>INDEX(HR_Input!$C$54:$BJ$72,MATCH($A84,HR_Input!$A$54:$A$72,0),MATCH(R$67,HR_Input!$C$53:$BJ$53,0))</f>
        <v>0</v>
      </c>
      <c r="S84" s="23">
        <f>IF(VLOOKUP($A84,HR_Input!$A$54:$B$72,2,FALSE)="Percentage",T$76,IF(VLOOKUP($A84,HR_Input!$A$54:$B$72,2,FALSE)="Fixed","Fixed",(S$76)))</f>
        <v>6</v>
      </c>
      <c r="T84" s="14">
        <f t="shared" si="76"/>
        <v>0</v>
      </c>
      <c r="V84" s="93">
        <f>INDEX(HR_Input!$C$54:$BJ$72,MATCH($A84,HR_Input!$A$54:$A$72,0),MATCH(V$67,HR_Input!$C$53:$BJ$53,0))</f>
        <v>0</v>
      </c>
      <c r="W84" s="23">
        <f>IF(VLOOKUP($A84,HR_Input!$A$54:$B$72,2,FALSE)="Percentage",X$76,IF(VLOOKUP($A84,HR_Input!$A$54:$B$72,2,FALSE)="Fixed","Fixed",(W$76)))</f>
        <v>6</v>
      </c>
      <c r="X84" s="14">
        <f t="shared" si="77"/>
        <v>0</v>
      </c>
      <c r="Z84" s="93">
        <f>INDEX(HR_Input!$C$54:$BJ$72,MATCH($A84,HR_Input!$A$54:$A$72,0),MATCH(Z$67,HR_Input!$C$53:$BJ$53,0))</f>
        <v>0</v>
      </c>
      <c r="AA84" s="23">
        <f>IF(VLOOKUP($A84,HR_Input!$A$54:$B$72,2,FALSE)="Percentage",AB$76,IF(VLOOKUP($A84,HR_Input!$A$54:$B$72,2,FALSE)="Fixed","Fixed",(AA$76)))</f>
        <v>6</v>
      </c>
      <c r="AB84" s="14">
        <f t="shared" si="78"/>
        <v>0</v>
      </c>
      <c r="AD84" s="93">
        <f>INDEX(HR_Input!$C$54:$BJ$72,MATCH($A84,HR_Input!$A$54:$A$72,0),MATCH(AD$67,HR_Input!$C$53:$BJ$53,0))</f>
        <v>0</v>
      </c>
      <c r="AE84" s="23">
        <f>IF(VLOOKUP($A84,HR_Input!$A$54:$B$72,2,FALSE)="Percentage",AF$76,IF(VLOOKUP($A84,HR_Input!$A$54:$B$72,2,FALSE)="Fixed","Fixed",(AE$76)))</f>
        <v>6</v>
      </c>
      <c r="AF84" s="14">
        <f t="shared" si="79"/>
        <v>0</v>
      </c>
      <c r="AH84" s="93">
        <f>INDEX(HR_Input!$C$54:$BJ$72,MATCH($A84,HR_Input!$A$54:$A$72,0),MATCH(AH$67,HR_Input!$C$53:$BJ$53,0))</f>
        <v>0</v>
      </c>
      <c r="AI84" s="23">
        <f>IF(VLOOKUP($A84,HR_Input!$A$54:$B$72,2,FALSE)="Percentage",AJ$76,IF(VLOOKUP($A84,HR_Input!$A$54:$B$72,2,FALSE)="Fixed","Fixed",(AI$76)))</f>
        <v>6</v>
      </c>
      <c r="AJ84" s="14">
        <f t="shared" si="80"/>
        <v>0</v>
      </c>
      <c r="AL84" s="93">
        <f>INDEX(HR_Input!$C$54:$BJ$72,MATCH($A84,HR_Input!$A$54:$A$72,0),MATCH(AL$67,HR_Input!$C$53:$BJ$53,0))</f>
        <v>0</v>
      </c>
      <c r="AM84" s="23">
        <f>IF(VLOOKUP($A84,HR_Input!$A$54:$B$72,2,FALSE)="Percentage",AN$76,IF(VLOOKUP($A84,HR_Input!$A$54:$B$72,2,FALSE)="Fixed","Fixed",(AM$76)))</f>
        <v>6</v>
      </c>
      <c r="AN84" s="14">
        <f t="shared" si="81"/>
        <v>0</v>
      </c>
      <c r="AP84" s="93">
        <f>INDEX(HR_Input!$C$54:$BJ$72,MATCH($A84,HR_Input!$A$54:$A$72,0),MATCH(AP$67,HR_Input!$C$53:$BJ$53,0))</f>
        <v>0</v>
      </c>
      <c r="AQ84" s="23">
        <f>IF(VLOOKUP($A84,HR_Input!$A$54:$B$72,2,FALSE)="Percentage",AR$76,IF(VLOOKUP($A84,HR_Input!$A$54:$B$72,2,FALSE)="Fixed","Fixed",(AQ$76)))</f>
        <v>6</v>
      </c>
      <c r="AR84" s="14">
        <f t="shared" si="82"/>
        <v>0</v>
      </c>
      <c r="AS84" s="6"/>
      <c r="AT84" s="93">
        <f>INDEX(HR_Input!$C$54:$BJ$72,MATCH($A84,HR_Input!$A$54:$A$72,0),MATCH(AT$67,HR_Input!$C$53:$BJ$53,0))</f>
        <v>0</v>
      </c>
      <c r="AU84" s="23">
        <f>IF(VLOOKUP($A84,HR_Input!$A$54:$B$72,2,FALSE)="Percentage",AV$76,IF(VLOOKUP($A84,HR_Input!$A$54:$B$72,2,FALSE)="Fixed","Fixed",(AU$76)))</f>
        <v>6</v>
      </c>
      <c r="AV84" s="14">
        <f t="shared" si="83"/>
        <v>0</v>
      </c>
    </row>
    <row r="85" spans="1:48" x14ac:dyDescent="0.25">
      <c r="A85" s="28" t="str">
        <f>HR_Input!$A60</f>
        <v>CEBA</v>
      </c>
      <c r="B85" s="93">
        <f>INDEX(HR_Input!$C$54:$BJ$72,MATCH($A85,HR_Input!$A$54:$A$72,0),MATCH(B$67,HR_Input!$C$53:$BJ$53,0))</f>
        <v>0</v>
      </c>
      <c r="C85" s="23" t="str">
        <f>IF(VLOOKUP($A85,HR_Input!$A$54:$B$72,2,FALSE)="Percentage",D$76,IF(VLOOKUP($A85,HR_Input!$A$54:$B$72,2,FALSE)="Fixed","Fixed",(C$76)))</f>
        <v>Fixed</v>
      </c>
      <c r="D85" s="14">
        <f t="shared" si="72"/>
        <v>0</v>
      </c>
      <c r="F85" s="93">
        <f>INDEX(HR_Input!$C$54:$BJ$72,MATCH($A85,HR_Input!$A$54:$A$72,0),MATCH(F$67,HR_Input!$C$53:$BJ$53,0))</f>
        <v>0</v>
      </c>
      <c r="G85" s="23" t="str">
        <f>IF(VLOOKUP($A85,HR_Input!$A$54:$B$72,2,FALSE)="Percentage",H$76,IF(VLOOKUP($A85,HR_Input!$A$54:$B$72,2,FALSE)="Fixed","Fixed",(G$76)))</f>
        <v>Fixed</v>
      </c>
      <c r="H85" s="14">
        <f t="shared" si="73"/>
        <v>0</v>
      </c>
      <c r="J85" s="93">
        <f>INDEX(HR_Input!$C$54:$BJ$72,MATCH($A85,HR_Input!$A$54:$A$72,0),MATCH(J$67,HR_Input!$C$53:$BJ$53,0))</f>
        <v>0</v>
      </c>
      <c r="K85" s="23" t="str">
        <f>IF(VLOOKUP($A85,HR_Input!$A$54:$B$72,2,FALSE)="Percentage",L$76,IF(VLOOKUP($A85,HR_Input!$A$54:$B$72,2,FALSE)="Fixed","Fixed",(K$76)))</f>
        <v>Fixed</v>
      </c>
      <c r="L85" s="14">
        <f t="shared" si="74"/>
        <v>0</v>
      </c>
      <c r="N85" s="93">
        <f>INDEX(HR_Input!$C$54:$BJ$72,MATCH($A85,HR_Input!$A$54:$A$72,0),MATCH(N$67,HR_Input!$C$53:$BJ$53,0))</f>
        <v>0</v>
      </c>
      <c r="O85" s="23" t="str">
        <f>IF(VLOOKUP($A85,HR_Input!$A$54:$B$72,2,FALSE)="Percentage",P$76,IF(VLOOKUP($A85,HR_Input!$A$54:$B$72,2,FALSE)="Fixed","Fixed",(O$76)))</f>
        <v>Fixed</v>
      </c>
      <c r="P85" s="14">
        <f t="shared" si="75"/>
        <v>0</v>
      </c>
      <c r="R85" s="93">
        <f>INDEX(HR_Input!$C$54:$BJ$72,MATCH($A85,HR_Input!$A$54:$A$72,0),MATCH(R$67,HR_Input!$C$53:$BJ$53,0))</f>
        <v>0</v>
      </c>
      <c r="S85" s="23" t="str">
        <f>IF(VLOOKUP($A85,HR_Input!$A$54:$B$72,2,FALSE)="Percentage",T$76,IF(VLOOKUP($A85,HR_Input!$A$54:$B$72,2,FALSE)="Fixed","Fixed",(S$76)))</f>
        <v>Fixed</v>
      </c>
      <c r="T85" s="14">
        <f t="shared" si="76"/>
        <v>0</v>
      </c>
      <c r="V85" s="93">
        <f>INDEX(HR_Input!$C$54:$BJ$72,MATCH($A85,HR_Input!$A$54:$A$72,0),MATCH(V$67,HR_Input!$C$53:$BJ$53,0))</f>
        <v>0</v>
      </c>
      <c r="W85" s="23" t="str">
        <f>IF(VLOOKUP($A85,HR_Input!$A$54:$B$72,2,FALSE)="Percentage",X$76,IF(VLOOKUP($A85,HR_Input!$A$54:$B$72,2,FALSE)="Fixed","Fixed",(W$76)))</f>
        <v>Fixed</v>
      </c>
      <c r="X85" s="14">
        <f t="shared" si="77"/>
        <v>0</v>
      </c>
      <c r="Z85" s="93">
        <f>INDEX(HR_Input!$C$54:$BJ$72,MATCH($A85,HR_Input!$A$54:$A$72,0),MATCH(Z$67,HR_Input!$C$53:$BJ$53,0))</f>
        <v>0</v>
      </c>
      <c r="AA85" s="23" t="str">
        <f>IF(VLOOKUP($A85,HR_Input!$A$54:$B$72,2,FALSE)="Percentage",AB$76,IF(VLOOKUP($A85,HR_Input!$A$54:$B$72,2,FALSE)="Fixed","Fixed",(AA$76)))</f>
        <v>Fixed</v>
      </c>
      <c r="AB85" s="14">
        <f t="shared" si="78"/>
        <v>0</v>
      </c>
      <c r="AD85" s="93">
        <f>INDEX(HR_Input!$C$54:$BJ$72,MATCH($A85,HR_Input!$A$54:$A$72,0),MATCH(AD$67,HR_Input!$C$53:$BJ$53,0))</f>
        <v>0</v>
      </c>
      <c r="AE85" s="23" t="str">
        <f>IF(VLOOKUP($A85,HR_Input!$A$54:$B$72,2,FALSE)="Percentage",AF$76,IF(VLOOKUP($A85,HR_Input!$A$54:$B$72,2,FALSE)="Fixed","Fixed",(AE$76)))</f>
        <v>Fixed</v>
      </c>
      <c r="AF85" s="14">
        <f t="shared" si="79"/>
        <v>0</v>
      </c>
      <c r="AH85" s="93">
        <f>INDEX(HR_Input!$C$54:$BJ$72,MATCH($A85,HR_Input!$A$54:$A$72,0),MATCH(AH$67,HR_Input!$C$53:$BJ$53,0))</f>
        <v>0</v>
      </c>
      <c r="AI85" s="23" t="str">
        <f>IF(VLOOKUP($A85,HR_Input!$A$54:$B$72,2,FALSE)="Percentage",AJ$76,IF(VLOOKUP($A85,HR_Input!$A$54:$B$72,2,FALSE)="Fixed","Fixed",(AI$76)))</f>
        <v>Fixed</v>
      </c>
      <c r="AJ85" s="14">
        <f t="shared" si="80"/>
        <v>0</v>
      </c>
      <c r="AL85" s="93">
        <f>INDEX(HR_Input!$C$54:$BJ$72,MATCH($A85,HR_Input!$A$54:$A$72,0),MATCH(AL$67,HR_Input!$C$53:$BJ$53,0))</f>
        <v>0</v>
      </c>
      <c r="AM85" s="23" t="str">
        <f>IF(VLOOKUP($A85,HR_Input!$A$54:$B$72,2,FALSE)="Percentage",AN$76,IF(VLOOKUP($A85,HR_Input!$A$54:$B$72,2,FALSE)="Fixed","Fixed",(AM$76)))</f>
        <v>Fixed</v>
      </c>
      <c r="AN85" s="14">
        <f t="shared" si="81"/>
        <v>0</v>
      </c>
      <c r="AP85" s="93">
        <f>INDEX(HR_Input!$C$54:$BJ$72,MATCH($A85,HR_Input!$A$54:$A$72,0),MATCH(AP$67,HR_Input!$C$53:$BJ$53,0))</f>
        <v>0</v>
      </c>
      <c r="AQ85" s="23" t="str">
        <f>IF(VLOOKUP($A85,HR_Input!$A$54:$B$72,2,FALSE)="Percentage",AR$76,IF(VLOOKUP($A85,HR_Input!$A$54:$B$72,2,FALSE)="Fixed","Fixed",(AQ$76)))</f>
        <v>Fixed</v>
      </c>
      <c r="AR85" s="14">
        <f t="shared" si="82"/>
        <v>0</v>
      </c>
      <c r="AS85" s="6"/>
      <c r="AT85" s="93">
        <f>INDEX(HR_Input!$C$54:$BJ$72,MATCH($A85,HR_Input!$A$54:$A$72,0),MATCH(AT$67,HR_Input!$C$53:$BJ$53,0))</f>
        <v>0</v>
      </c>
      <c r="AU85" s="23" t="str">
        <f>IF(VLOOKUP($A85,HR_Input!$A$54:$B$72,2,FALSE)="Percentage",AV$76,IF(VLOOKUP($A85,HR_Input!$A$54:$B$72,2,FALSE)="Fixed","Fixed",(AU$76)))</f>
        <v>Fixed</v>
      </c>
      <c r="AV85" s="14">
        <f t="shared" si="83"/>
        <v>0</v>
      </c>
    </row>
    <row r="86" spans="1:48" x14ac:dyDescent="0.25">
      <c r="A86" s="28" t="str">
        <f>HR_Input!$A61</f>
        <v>IRMA</v>
      </c>
      <c r="B86" s="93">
        <f>INDEX(HR_Input!$C$54:$BJ$72,MATCH($A86,HR_Input!$A$54:$A$72,0),MATCH(B$67,HR_Input!$C$53:$BJ$53,0))</f>
        <v>0.2742</v>
      </c>
      <c r="C86" s="23">
        <f>IF(VLOOKUP($A86,HR_Input!$A$54:$B$72,2,FALSE)="Percentage",D$76,IF(VLOOKUP($A86,HR_Input!$A$54:$B$72,2,FALSE)="Fixed","Fixed",(C$76)))</f>
        <v>6</v>
      </c>
      <c r="D86" s="14">
        <f t="shared" si="72"/>
        <v>1.65</v>
      </c>
      <c r="F86" s="93">
        <f>INDEX(HR_Input!$C$54:$BJ$72,MATCH($A86,HR_Input!$A$54:$A$72,0),MATCH(F$67,HR_Input!$C$53:$BJ$53,0))</f>
        <v>0.2742</v>
      </c>
      <c r="G86" s="23">
        <f>IF(VLOOKUP($A86,HR_Input!$A$54:$B$72,2,FALSE)="Percentage",H$76,IF(VLOOKUP($A86,HR_Input!$A$54:$B$72,2,FALSE)="Fixed","Fixed",(G$76)))</f>
        <v>6</v>
      </c>
      <c r="H86" s="14">
        <f t="shared" si="73"/>
        <v>1.65</v>
      </c>
      <c r="J86" s="93">
        <f>INDEX(HR_Input!$C$54:$BJ$72,MATCH($A86,HR_Input!$A$54:$A$72,0),MATCH(J$67,HR_Input!$C$53:$BJ$53,0))</f>
        <v>0.2742</v>
      </c>
      <c r="K86" s="23">
        <f>IF(VLOOKUP($A86,HR_Input!$A$54:$B$72,2,FALSE)="Percentage",L$76,IF(VLOOKUP($A86,HR_Input!$A$54:$B$72,2,FALSE)="Fixed","Fixed",(K$76)))</f>
        <v>6</v>
      </c>
      <c r="L86" s="14">
        <f t="shared" si="74"/>
        <v>1.65</v>
      </c>
      <c r="N86" s="93">
        <f>INDEX(HR_Input!$C$54:$BJ$72,MATCH($A86,HR_Input!$A$54:$A$72,0),MATCH(N$67,HR_Input!$C$53:$BJ$53,0))</f>
        <v>0.2742</v>
      </c>
      <c r="O86" s="23">
        <f>IF(VLOOKUP($A86,HR_Input!$A$54:$B$72,2,FALSE)="Percentage",P$76,IF(VLOOKUP($A86,HR_Input!$A$54:$B$72,2,FALSE)="Fixed","Fixed",(O$76)))</f>
        <v>6</v>
      </c>
      <c r="P86" s="14">
        <f t="shared" si="75"/>
        <v>1.65</v>
      </c>
      <c r="R86" s="93">
        <f>INDEX(HR_Input!$C$54:$BJ$72,MATCH($A86,HR_Input!$A$54:$A$72,0),MATCH(R$67,HR_Input!$C$53:$BJ$53,0))</f>
        <v>0.2742</v>
      </c>
      <c r="S86" s="23">
        <f>IF(VLOOKUP($A86,HR_Input!$A$54:$B$72,2,FALSE)="Percentage",T$76,IF(VLOOKUP($A86,HR_Input!$A$54:$B$72,2,FALSE)="Fixed","Fixed",(S$76)))</f>
        <v>6</v>
      </c>
      <c r="T86" s="14">
        <f t="shared" si="76"/>
        <v>1.65</v>
      </c>
      <c r="V86" s="93">
        <f>INDEX(HR_Input!$C$54:$BJ$72,MATCH($A86,HR_Input!$A$54:$A$72,0),MATCH(V$67,HR_Input!$C$53:$BJ$53,0))</f>
        <v>0.2742</v>
      </c>
      <c r="W86" s="23">
        <f>IF(VLOOKUP($A86,HR_Input!$A$54:$B$72,2,FALSE)="Percentage",X$76,IF(VLOOKUP($A86,HR_Input!$A$54:$B$72,2,FALSE)="Fixed","Fixed",(W$76)))</f>
        <v>6</v>
      </c>
      <c r="X86" s="14">
        <f t="shared" si="77"/>
        <v>1.65</v>
      </c>
      <c r="Z86" s="93">
        <f>INDEX(HR_Input!$C$54:$BJ$72,MATCH($A86,HR_Input!$A$54:$A$72,0),MATCH(Z$67,HR_Input!$C$53:$BJ$53,0))</f>
        <v>0.2742</v>
      </c>
      <c r="AA86" s="23">
        <f>IF(VLOOKUP($A86,HR_Input!$A$54:$B$72,2,FALSE)="Percentage",AB$76,IF(VLOOKUP($A86,HR_Input!$A$54:$B$72,2,FALSE)="Fixed","Fixed",(AA$76)))</f>
        <v>6</v>
      </c>
      <c r="AB86" s="14">
        <f t="shared" si="78"/>
        <v>1.65</v>
      </c>
      <c r="AD86" s="93">
        <f>INDEX(HR_Input!$C$54:$BJ$72,MATCH($A86,HR_Input!$A$54:$A$72,0),MATCH(AD$67,HR_Input!$C$53:$BJ$53,0))</f>
        <v>0.2742</v>
      </c>
      <c r="AE86" s="23">
        <f>IF(VLOOKUP($A86,HR_Input!$A$54:$B$72,2,FALSE)="Percentage",AF$76,IF(VLOOKUP($A86,HR_Input!$A$54:$B$72,2,FALSE)="Fixed","Fixed",(AE$76)))</f>
        <v>6</v>
      </c>
      <c r="AF86" s="14">
        <f t="shared" si="79"/>
        <v>1.65</v>
      </c>
      <c r="AH86" s="93">
        <f>INDEX(HR_Input!$C$54:$BJ$72,MATCH($A86,HR_Input!$A$54:$A$72,0),MATCH(AH$67,HR_Input!$C$53:$BJ$53,0))</f>
        <v>0.2742</v>
      </c>
      <c r="AI86" s="23">
        <f>IF(VLOOKUP($A86,HR_Input!$A$54:$B$72,2,FALSE)="Percentage",AJ$76,IF(VLOOKUP($A86,HR_Input!$A$54:$B$72,2,FALSE)="Fixed","Fixed",(AI$76)))</f>
        <v>6</v>
      </c>
      <c r="AJ86" s="14">
        <f t="shared" si="80"/>
        <v>1.65</v>
      </c>
      <c r="AL86" s="93">
        <f>INDEX(HR_Input!$C$54:$BJ$72,MATCH($A86,HR_Input!$A$54:$A$72,0),MATCH(AL$67,HR_Input!$C$53:$BJ$53,0))</f>
        <v>0</v>
      </c>
      <c r="AM86" s="23">
        <f>IF(VLOOKUP($A86,HR_Input!$A$54:$B$72,2,FALSE)="Percentage",AN$76,IF(VLOOKUP($A86,HR_Input!$A$54:$B$72,2,FALSE)="Fixed","Fixed",(AM$76)))</f>
        <v>6</v>
      </c>
      <c r="AN86" s="14">
        <f t="shared" si="81"/>
        <v>0</v>
      </c>
      <c r="AP86" s="93">
        <f>INDEX(HR_Input!$C$54:$BJ$72,MATCH($A86,HR_Input!$A$54:$A$72,0),MATCH(AP$67,HR_Input!$C$53:$BJ$53,0))</f>
        <v>0</v>
      </c>
      <c r="AQ86" s="23">
        <f>IF(VLOOKUP($A86,HR_Input!$A$54:$B$72,2,FALSE)="Percentage",AR$76,IF(VLOOKUP($A86,HR_Input!$A$54:$B$72,2,FALSE)="Fixed","Fixed",(AQ$76)))</f>
        <v>6</v>
      </c>
      <c r="AR86" s="14">
        <f t="shared" si="82"/>
        <v>0</v>
      </c>
      <c r="AS86" s="6"/>
      <c r="AT86" s="93">
        <f>INDEX(HR_Input!$C$54:$BJ$72,MATCH($A86,HR_Input!$A$54:$A$72,0),MATCH(AT$67,HR_Input!$C$53:$BJ$53,0))</f>
        <v>0</v>
      </c>
      <c r="AU86" s="23">
        <f>IF(VLOOKUP($A86,HR_Input!$A$54:$B$72,2,FALSE)="Percentage",AV$76,IF(VLOOKUP($A86,HR_Input!$A$54:$B$72,2,FALSE)="Fixed","Fixed",(AU$76)))</f>
        <v>6</v>
      </c>
      <c r="AV86" s="14">
        <f t="shared" si="83"/>
        <v>0</v>
      </c>
    </row>
    <row r="87" spans="1:48" x14ac:dyDescent="0.25">
      <c r="A87" s="28" t="str">
        <f>HR_Input!$A62</f>
        <v>General Balancing Account</v>
      </c>
      <c r="B87" s="93">
        <f>INDEX(HR_Input!$C$54:$BJ$72,MATCH($A87,HR_Input!$A$54:$A$72,0),MATCH(B$67,HR_Input!$C$53:$BJ$53,0))</f>
        <v>0</v>
      </c>
      <c r="C87" s="23">
        <f>IF(VLOOKUP($A87,HR_Input!$A$54:$B$72,2,FALSE)="Percentage",D$76,IF(VLOOKUP($A87,HR_Input!$A$54:$B$72,2,FALSE)="Fixed","Fixed",(C$76)))</f>
        <v>6</v>
      </c>
      <c r="D87" s="14">
        <f t="shared" si="72"/>
        <v>0</v>
      </c>
      <c r="F87" s="93">
        <f>INDEX(HR_Input!$C$54:$BJ$72,MATCH($A87,HR_Input!$A$54:$A$72,0),MATCH(F$67,HR_Input!$C$53:$BJ$53,0))</f>
        <v>0</v>
      </c>
      <c r="G87" s="23">
        <f>IF(VLOOKUP($A87,HR_Input!$A$54:$B$72,2,FALSE)="Percentage",H$76,IF(VLOOKUP($A87,HR_Input!$A$54:$B$72,2,FALSE)="Fixed","Fixed",(G$76)))</f>
        <v>6</v>
      </c>
      <c r="H87" s="14">
        <f t="shared" si="73"/>
        <v>0</v>
      </c>
      <c r="J87" s="93">
        <f>INDEX(HR_Input!$C$54:$BJ$72,MATCH($A87,HR_Input!$A$54:$A$72,0),MATCH(J$67,HR_Input!$C$53:$BJ$53,0))</f>
        <v>0</v>
      </c>
      <c r="K87" s="23">
        <f>IF(VLOOKUP($A87,HR_Input!$A$54:$B$72,2,FALSE)="Percentage",L$76,IF(VLOOKUP($A87,HR_Input!$A$54:$B$72,2,FALSE)="Fixed","Fixed",(K$76)))</f>
        <v>6</v>
      </c>
      <c r="L87" s="14">
        <f t="shared" si="74"/>
        <v>0</v>
      </c>
      <c r="N87" s="93">
        <f>INDEX(HR_Input!$C$54:$BJ$72,MATCH($A87,HR_Input!$A$54:$A$72,0),MATCH(N$67,HR_Input!$C$53:$BJ$53,0))</f>
        <v>0</v>
      </c>
      <c r="O87" s="23">
        <f>IF(VLOOKUP($A87,HR_Input!$A$54:$B$72,2,FALSE)="Percentage",P$76,IF(VLOOKUP($A87,HR_Input!$A$54:$B$72,2,FALSE)="Fixed","Fixed",(O$76)))</f>
        <v>6</v>
      </c>
      <c r="P87" s="14">
        <f t="shared" si="75"/>
        <v>0</v>
      </c>
      <c r="R87" s="93">
        <f>INDEX(HR_Input!$C$54:$BJ$72,MATCH($A87,HR_Input!$A$54:$A$72,0),MATCH(R$67,HR_Input!$C$53:$BJ$53,0))</f>
        <v>0</v>
      </c>
      <c r="S87" s="23">
        <f>IF(VLOOKUP($A87,HR_Input!$A$54:$B$72,2,FALSE)="Percentage",T$76,IF(VLOOKUP($A87,HR_Input!$A$54:$B$72,2,FALSE)="Fixed","Fixed",(S$76)))</f>
        <v>6</v>
      </c>
      <c r="T87" s="14">
        <f t="shared" si="76"/>
        <v>0</v>
      </c>
      <c r="V87" s="93">
        <f>INDEX(HR_Input!$C$54:$BJ$72,MATCH($A87,HR_Input!$A$54:$A$72,0),MATCH(V$67,HR_Input!$C$53:$BJ$53,0))</f>
        <v>0</v>
      </c>
      <c r="W87" s="23">
        <f>IF(VLOOKUP($A87,HR_Input!$A$54:$B$72,2,FALSE)="Percentage",X$76,IF(VLOOKUP($A87,HR_Input!$A$54:$B$72,2,FALSE)="Fixed","Fixed",(W$76)))</f>
        <v>6</v>
      </c>
      <c r="X87" s="14">
        <f t="shared" si="77"/>
        <v>0</v>
      </c>
      <c r="Z87" s="93">
        <f>INDEX(HR_Input!$C$54:$BJ$72,MATCH($A87,HR_Input!$A$54:$A$72,0),MATCH(Z$67,HR_Input!$C$53:$BJ$53,0))</f>
        <v>0</v>
      </c>
      <c r="AA87" s="23">
        <f>IF(VLOOKUP($A87,HR_Input!$A$54:$B$72,2,FALSE)="Percentage",AB$76,IF(VLOOKUP($A87,HR_Input!$A$54:$B$72,2,FALSE)="Fixed","Fixed",(AA$76)))</f>
        <v>6</v>
      </c>
      <c r="AB87" s="14">
        <f t="shared" si="78"/>
        <v>0</v>
      </c>
      <c r="AD87" s="93">
        <f>INDEX(HR_Input!$C$54:$BJ$72,MATCH($A87,HR_Input!$A$54:$A$72,0),MATCH(AD$67,HR_Input!$C$53:$BJ$53,0))</f>
        <v>0</v>
      </c>
      <c r="AE87" s="23">
        <f>IF(VLOOKUP($A87,HR_Input!$A$54:$B$72,2,FALSE)="Percentage",AF$76,IF(VLOOKUP($A87,HR_Input!$A$54:$B$72,2,FALSE)="Fixed","Fixed",(AE$76)))</f>
        <v>6</v>
      </c>
      <c r="AF87" s="14">
        <f t="shared" si="79"/>
        <v>0</v>
      </c>
      <c r="AH87" s="93">
        <f>INDEX(HR_Input!$C$54:$BJ$72,MATCH($A87,HR_Input!$A$54:$A$72,0),MATCH(AH$67,HR_Input!$C$53:$BJ$53,0))</f>
        <v>0</v>
      </c>
      <c r="AI87" s="23">
        <f>IF(VLOOKUP($A87,HR_Input!$A$54:$B$72,2,FALSE)="Percentage",AJ$76,IF(VLOOKUP($A87,HR_Input!$A$54:$B$72,2,FALSE)="Fixed","Fixed",(AI$76)))</f>
        <v>6</v>
      </c>
      <c r="AJ87" s="14">
        <f t="shared" si="80"/>
        <v>0</v>
      </c>
      <c r="AL87" s="93">
        <f>INDEX(HR_Input!$C$54:$BJ$72,MATCH($A87,HR_Input!$A$54:$A$72,0),MATCH(AL$67,HR_Input!$C$53:$BJ$53,0))</f>
        <v>0</v>
      </c>
      <c r="AM87" s="23">
        <f>IF(VLOOKUP($A87,HR_Input!$A$54:$B$72,2,FALSE)="Percentage",AN$76,IF(VLOOKUP($A87,HR_Input!$A$54:$B$72,2,FALSE)="Fixed","Fixed",(AM$76)))</f>
        <v>6</v>
      </c>
      <c r="AN87" s="14">
        <f t="shared" si="81"/>
        <v>0</v>
      </c>
      <c r="AP87" s="93">
        <f>INDEX(HR_Input!$C$54:$BJ$72,MATCH($A87,HR_Input!$A$54:$A$72,0),MATCH(AP$67,HR_Input!$C$53:$BJ$53,0))</f>
        <v>0</v>
      </c>
      <c r="AQ87" s="23">
        <f>IF(VLOOKUP($A87,HR_Input!$A$54:$B$72,2,FALSE)="Percentage",AR$76,IF(VLOOKUP($A87,HR_Input!$A$54:$B$72,2,FALSE)="Fixed","Fixed",(AQ$76)))</f>
        <v>6</v>
      </c>
      <c r="AR87" s="14">
        <f t="shared" si="82"/>
        <v>0</v>
      </c>
      <c r="AS87" s="6"/>
      <c r="AT87" s="93">
        <f>INDEX(HR_Input!$C$54:$BJ$72,MATCH($A87,HR_Input!$A$54:$A$72,0),MATCH(AT$67,HR_Input!$C$53:$BJ$53,0))</f>
        <v>0</v>
      </c>
      <c r="AU87" s="23">
        <f>IF(VLOOKUP($A87,HR_Input!$A$54:$B$72,2,FALSE)="Percentage",AV$76,IF(VLOOKUP($A87,HR_Input!$A$54:$B$72,2,FALSE)="Fixed","Fixed",(AU$76)))</f>
        <v>6</v>
      </c>
      <c r="AV87" s="14">
        <f t="shared" si="83"/>
        <v>0</v>
      </c>
    </row>
    <row r="88" spans="1:48" x14ac:dyDescent="0.25">
      <c r="A88" s="28" t="str">
        <f>HR_Input!$A63</f>
        <v>Lead Service Line</v>
      </c>
      <c r="B88" s="93">
        <f>INDEX(HR_Input!$C$54:$BJ$72,MATCH($A88,HR_Input!$A$54:$A$72,0),MATCH(B$67,HR_Input!$C$53:$BJ$53,0))</f>
        <v>0</v>
      </c>
      <c r="C88" s="23">
        <f>IF(VLOOKUP($A88,HR_Input!$A$54:$B$72,2,FALSE)="Percentage",D$76,IF(VLOOKUP($A88,HR_Input!$A$54:$B$72,2,FALSE)="Fixed","Fixed",(C$76)))</f>
        <v>6</v>
      </c>
      <c r="D88" s="14">
        <f t="shared" si="72"/>
        <v>0</v>
      </c>
      <c r="F88" s="93">
        <f>INDEX(HR_Input!$C$54:$BJ$72,MATCH($A88,HR_Input!$A$54:$A$72,0),MATCH(F$67,HR_Input!$C$53:$BJ$53,0))</f>
        <v>0</v>
      </c>
      <c r="G88" s="23">
        <f>IF(VLOOKUP($A88,HR_Input!$A$54:$B$72,2,FALSE)="Percentage",H$76,IF(VLOOKUP($A88,HR_Input!$A$54:$B$72,2,FALSE)="Fixed","Fixed",(G$76)))</f>
        <v>6</v>
      </c>
      <c r="H88" s="14">
        <f t="shared" si="73"/>
        <v>0</v>
      </c>
      <c r="J88" s="93">
        <f>INDEX(HR_Input!$C$54:$BJ$72,MATCH($A88,HR_Input!$A$54:$A$72,0),MATCH(J$67,HR_Input!$C$53:$BJ$53,0))</f>
        <v>0</v>
      </c>
      <c r="K88" s="23">
        <f>IF(VLOOKUP($A88,HR_Input!$A$54:$B$72,2,FALSE)="Percentage",L$76,IF(VLOOKUP($A88,HR_Input!$A$54:$B$72,2,FALSE)="Fixed","Fixed",(K$76)))</f>
        <v>6</v>
      </c>
      <c r="L88" s="14">
        <f t="shared" si="74"/>
        <v>0</v>
      </c>
      <c r="N88" s="93">
        <f>INDEX(HR_Input!$C$54:$BJ$72,MATCH($A88,HR_Input!$A$54:$A$72,0),MATCH(N$67,HR_Input!$C$53:$BJ$53,0))</f>
        <v>0</v>
      </c>
      <c r="O88" s="23">
        <f>IF(VLOOKUP($A88,HR_Input!$A$54:$B$72,2,FALSE)="Percentage",P$76,IF(VLOOKUP($A88,HR_Input!$A$54:$B$72,2,FALSE)="Fixed","Fixed",(O$76)))</f>
        <v>6</v>
      </c>
      <c r="P88" s="14">
        <f t="shared" si="75"/>
        <v>0</v>
      </c>
      <c r="R88" s="93">
        <f>INDEX(HR_Input!$C$54:$BJ$72,MATCH($A88,HR_Input!$A$54:$A$72,0),MATCH(R$67,HR_Input!$C$53:$BJ$53,0))</f>
        <v>0</v>
      </c>
      <c r="S88" s="23">
        <f>IF(VLOOKUP($A88,HR_Input!$A$54:$B$72,2,FALSE)="Percentage",T$76,IF(VLOOKUP($A88,HR_Input!$A$54:$B$72,2,FALSE)="Fixed","Fixed",(S$76)))</f>
        <v>6</v>
      </c>
      <c r="T88" s="14">
        <f t="shared" si="76"/>
        <v>0</v>
      </c>
      <c r="V88" s="93">
        <f>INDEX(HR_Input!$C$54:$BJ$72,MATCH($A88,HR_Input!$A$54:$A$72,0),MATCH(V$67,HR_Input!$C$53:$BJ$53,0))</f>
        <v>0</v>
      </c>
      <c r="W88" s="23">
        <f>IF(VLOOKUP($A88,HR_Input!$A$54:$B$72,2,FALSE)="Percentage",X$76,IF(VLOOKUP($A88,HR_Input!$A$54:$B$72,2,FALSE)="Fixed","Fixed",(W$76)))</f>
        <v>6</v>
      </c>
      <c r="X88" s="14">
        <f t="shared" si="77"/>
        <v>0</v>
      </c>
      <c r="Z88" s="93">
        <f>INDEX(HR_Input!$C$54:$BJ$72,MATCH($A88,HR_Input!$A$54:$A$72,0),MATCH(Z$67,HR_Input!$C$53:$BJ$53,0))</f>
        <v>0</v>
      </c>
      <c r="AA88" s="23">
        <f>IF(VLOOKUP($A88,HR_Input!$A$54:$B$72,2,FALSE)="Percentage",AB$76,IF(VLOOKUP($A88,HR_Input!$A$54:$B$72,2,FALSE)="Fixed","Fixed",(AA$76)))</f>
        <v>6</v>
      </c>
      <c r="AB88" s="14">
        <f t="shared" si="78"/>
        <v>0</v>
      </c>
      <c r="AD88" s="93">
        <f>INDEX(HR_Input!$C$54:$BJ$72,MATCH($A88,HR_Input!$A$54:$A$72,0),MATCH(AD$67,HR_Input!$C$53:$BJ$53,0))</f>
        <v>0</v>
      </c>
      <c r="AE88" s="23">
        <f>IF(VLOOKUP($A88,HR_Input!$A$54:$B$72,2,FALSE)="Percentage",AF$76,IF(VLOOKUP($A88,HR_Input!$A$54:$B$72,2,FALSE)="Fixed","Fixed",(AE$76)))</f>
        <v>6</v>
      </c>
      <c r="AF88" s="14">
        <f t="shared" si="79"/>
        <v>0</v>
      </c>
      <c r="AH88" s="93">
        <f>INDEX(HR_Input!$C$54:$BJ$72,MATCH($A88,HR_Input!$A$54:$A$72,0),MATCH(AH$67,HR_Input!$C$53:$BJ$53,0))</f>
        <v>0</v>
      </c>
      <c r="AI88" s="23">
        <f>IF(VLOOKUP($A88,HR_Input!$A$54:$B$72,2,FALSE)="Percentage",AJ$76,IF(VLOOKUP($A88,HR_Input!$A$54:$B$72,2,FALSE)="Fixed","Fixed",(AI$76)))</f>
        <v>6</v>
      </c>
      <c r="AJ88" s="14">
        <f t="shared" si="80"/>
        <v>0</v>
      </c>
      <c r="AL88" s="93">
        <f>INDEX(HR_Input!$C$54:$BJ$72,MATCH($A88,HR_Input!$A$54:$A$72,0),MATCH(AL$67,HR_Input!$C$53:$BJ$53,0))</f>
        <v>0</v>
      </c>
      <c r="AM88" s="23">
        <f>IF(VLOOKUP($A88,HR_Input!$A$54:$B$72,2,FALSE)="Percentage",AN$76,IF(VLOOKUP($A88,HR_Input!$A$54:$B$72,2,FALSE)="Fixed","Fixed",(AM$76)))</f>
        <v>6</v>
      </c>
      <c r="AN88" s="14">
        <f t="shared" si="81"/>
        <v>0</v>
      </c>
      <c r="AP88" s="93">
        <f>INDEX(HR_Input!$C$54:$BJ$72,MATCH($A88,HR_Input!$A$54:$A$72,0),MATCH(AP$67,HR_Input!$C$53:$BJ$53,0))</f>
        <v>0</v>
      </c>
      <c r="AQ88" s="23">
        <f>IF(VLOOKUP($A88,HR_Input!$A$54:$B$72,2,FALSE)="Percentage",AR$76,IF(VLOOKUP($A88,HR_Input!$A$54:$B$72,2,FALSE)="Fixed","Fixed",(AQ$76)))</f>
        <v>6</v>
      </c>
      <c r="AR88" s="14">
        <f t="shared" si="82"/>
        <v>0</v>
      </c>
      <c r="AS88" s="6"/>
      <c r="AT88" s="93">
        <f>INDEX(HR_Input!$C$54:$BJ$72,MATCH($A88,HR_Input!$A$54:$A$72,0),MATCH(AT$67,HR_Input!$C$53:$BJ$53,0))</f>
        <v>0</v>
      </c>
      <c r="AU88" s="23">
        <f>IF(VLOOKUP($A88,HR_Input!$A$54:$B$72,2,FALSE)="Percentage",AV$76,IF(VLOOKUP($A88,HR_Input!$A$54:$B$72,2,FALSE)="Fixed","Fixed",(AU$76)))</f>
        <v>6</v>
      </c>
      <c r="AV88" s="14">
        <f t="shared" si="83"/>
        <v>0</v>
      </c>
    </row>
    <row r="89" spans="1:48" x14ac:dyDescent="0.25">
      <c r="A89" s="28" t="str">
        <f>HR_Input!$A64</f>
        <v>M-WRAM</v>
      </c>
      <c r="B89" s="93">
        <f>INDEX(HR_Input!$C$54:$BJ$72,MATCH($A89,HR_Input!$A$54:$A$72,0),MATCH(B$67,HR_Input!$C$53:$BJ$53,0))</f>
        <v>0.20250000000000001</v>
      </c>
      <c r="C89" s="23">
        <f>IF(VLOOKUP($A89,HR_Input!$A$54:$B$72,2,FALSE)="Percentage",D$76,IF(VLOOKUP($A89,HR_Input!$A$54:$B$72,2,FALSE)="Fixed","Fixed",(C$76)))</f>
        <v>6</v>
      </c>
      <c r="D89" s="14">
        <f t="shared" si="72"/>
        <v>1.22</v>
      </c>
      <c r="F89" s="93">
        <f>INDEX(HR_Input!$C$54:$BJ$72,MATCH($A89,HR_Input!$A$54:$A$72,0),MATCH(F$67,HR_Input!$C$53:$BJ$53,0))</f>
        <v>0.20250000000000001</v>
      </c>
      <c r="G89" s="23">
        <f>IF(VLOOKUP($A89,HR_Input!$A$54:$B$72,2,FALSE)="Percentage",H$76,IF(VLOOKUP($A89,HR_Input!$A$54:$B$72,2,FALSE)="Fixed","Fixed",(G$76)))</f>
        <v>6</v>
      </c>
      <c r="H89" s="14">
        <f t="shared" si="73"/>
        <v>1.22</v>
      </c>
      <c r="J89" s="93">
        <f>INDEX(HR_Input!$C$54:$BJ$72,MATCH($A89,HR_Input!$A$54:$A$72,0),MATCH(J$67,HR_Input!$C$53:$BJ$53,0))</f>
        <v>0.20250000000000001</v>
      </c>
      <c r="K89" s="23">
        <f>IF(VLOOKUP($A89,HR_Input!$A$54:$B$72,2,FALSE)="Percentage",L$76,IF(VLOOKUP($A89,HR_Input!$A$54:$B$72,2,FALSE)="Fixed","Fixed",(K$76)))</f>
        <v>6</v>
      </c>
      <c r="L89" s="14">
        <f t="shared" si="74"/>
        <v>1.22</v>
      </c>
      <c r="N89" s="93">
        <f>INDEX(HR_Input!$C$54:$BJ$72,MATCH($A89,HR_Input!$A$54:$A$72,0),MATCH(N$67,HR_Input!$C$53:$BJ$53,0))</f>
        <v>0.20250000000000001</v>
      </c>
      <c r="O89" s="23">
        <f>IF(VLOOKUP($A89,HR_Input!$A$54:$B$72,2,FALSE)="Percentage",P$76,IF(VLOOKUP($A89,HR_Input!$A$54:$B$72,2,FALSE)="Fixed","Fixed",(O$76)))</f>
        <v>6</v>
      </c>
      <c r="P89" s="14">
        <f t="shared" si="75"/>
        <v>1.22</v>
      </c>
      <c r="R89" s="93">
        <f>INDEX(HR_Input!$C$54:$BJ$72,MATCH($A89,HR_Input!$A$54:$A$72,0),MATCH(R$67,HR_Input!$C$53:$BJ$53,0))</f>
        <v>0.20250000000000001</v>
      </c>
      <c r="S89" s="23">
        <f>IF(VLOOKUP($A89,HR_Input!$A$54:$B$72,2,FALSE)="Percentage",T$76,IF(VLOOKUP($A89,HR_Input!$A$54:$B$72,2,FALSE)="Fixed","Fixed",(S$76)))</f>
        <v>6</v>
      </c>
      <c r="T89" s="14">
        <f t="shared" si="76"/>
        <v>1.22</v>
      </c>
      <c r="V89" s="93">
        <f>INDEX(HR_Input!$C$54:$BJ$72,MATCH($A89,HR_Input!$A$54:$A$72,0),MATCH(V$67,HR_Input!$C$53:$BJ$53,0))</f>
        <v>0.20250000000000001</v>
      </c>
      <c r="W89" s="23">
        <f>IF(VLOOKUP($A89,HR_Input!$A$54:$B$72,2,FALSE)="Percentage",X$76,IF(VLOOKUP($A89,HR_Input!$A$54:$B$72,2,FALSE)="Fixed","Fixed",(W$76)))</f>
        <v>6</v>
      </c>
      <c r="X89" s="14">
        <f t="shared" si="77"/>
        <v>1.22</v>
      </c>
      <c r="Z89" s="93">
        <f>INDEX(HR_Input!$C$54:$BJ$72,MATCH($A89,HR_Input!$A$54:$A$72,0),MATCH(Z$67,HR_Input!$C$53:$BJ$53,0))</f>
        <v>0.20250000000000001</v>
      </c>
      <c r="AA89" s="23">
        <f>IF(VLOOKUP($A89,HR_Input!$A$54:$B$72,2,FALSE)="Percentage",AB$76,IF(VLOOKUP($A89,HR_Input!$A$54:$B$72,2,FALSE)="Fixed","Fixed",(AA$76)))</f>
        <v>6</v>
      </c>
      <c r="AB89" s="14">
        <f t="shared" si="78"/>
        <v>1.22</v>
      </c>
      <c r="AD89" s="93">
        <f>INDEX(HR_Input!$C$54:$BJ$72,MATCH($A89,HR_Input!$A$54:$A$72,0),MATCH(AD$67,HR_Input!$C$53:$BJ$53,0))</f>
        <v>0.20250000000000001</v>
      </c>
      <c r="AE89" s="23">
        <f>IF(VLOOKUP($A89,HR_Input!$A$54:$B$72,2,FALSE)="Percentage",AF$76,IF(VLOOKUP($A89,HR_Input!$A$54:$B$72,2,FALSE)="Fixed","Fixed",(AE$76)))</f>
        <v>6</v>
      </c>
      <c r="AF89" s="14">
        <f t="shared" si="79"/>
        <v>1.22</v>
      </c>
      <c r="AH89" s="93">
        <f>INDEX(HR_Input!$C$54:$BJ$72,MATCH($A89,HR_Input!$A$54:$A$72,0),MATCH(AH$67,HR_Input!$C$53:$BJ$53,0))</f>
        <v>0.20250000000000001</v>
      </c>
      <c r="AI89" s="23">
        <f>IF(VLOOKUP($A89,HR_Input!$A$54:$B$72,2,FALSE)="Percentage",AJ$76,IF(VLOOKUP($A89,HR_Input!$A$54:$B$72,2,FALSE)="Fixed","Fixed",(AI$76)))</f>
        <v>6</v>
      </c>
      <c r="AJ89" s="14">
        <f t="shared" si="80"/>
        <v>1.22</v>
      </c>
      <c r="AL89" s="93">
        <f>INDEX(HR_Input!$C$54:$BJ$72,MATCH($A89,HR_Input!$A$54:$A$72,0),MATCH(AL$67,HR_Input!$C$53:$BJ$53,0))</f>
        <v>0</v>
      </c>
      <c r="AM89" s="23">
        <f>IF(VLOOKUP($A89,HR_Input!$A$54:$B$72,2,FALSE)="Percentage",AN$76,IF(VLOOKUP($A89,HR_Input!$A$54:$B$72,2,FALSE)="Fixed","Fixed",(AM$76)))</f>
        <v>6</v>
      </c>
      <c r="AN89" s="14">
        <f t="shared" si="81"/>
        <v>0</v>
      </c>
      <c r="AP89" s="93">
        <f>INDEX(HR_Input!$C$54:$BJ$72,MATCH($A89,HR_Input!$A$54:$A$72,0),MATCH(AP$67,HR_Input!$C$53:$BJ$53,0))</f>
        <v>0</v>
      </c>
      <c r="AQ89" s="23">
        <f>IF(VLOOKUP($A89,HR_Input!$A$54:$B$72,2,FALSE)="Percentage",AR$76,IF(VLOOKUP($A89,HR_Input!$A$54:$B$72,2,FALSE)="Fixed","Fixed",(AQ$76)))</f>
        <v>6</v>
      </c>
      <c r="AR89" s="14">
        <f t="shared" si="82"/>
        <v>0</v>
      </c>
      <c r="AS89" s="6"/>
      <c r="AT89" s="93">
        <f>INDEX(HR_Input!$C$54:$BJ$72,MATCH($A89,HR_Input!$A$54:$A$72,0),MATCH(AT$67,HR_Input!$C$53:$BJ$53,0))</f>
        <v>0</v>
      </c>
      <c r="AU89" s="23">
        <f>IF(VLOOKUP($A89,HR_Input!$A$54:$B$72,2,FALSE)="Percentage",AV$76,IF(VLOOKUP($A89,HR_Input!$A$54:$B$72,2,FALSE)="Fixed","Fixed",(AU$76)))</f>
        <v>6</v>
      </c>
      <c r="AV89" s="14">
        <f t="shared" si="83"/>
        <v>0</v>
      </c>
    </row>
    <row r="90" spans="1:48" x14ac:dyDescent="0.25">
      <c r="A90" s="28" t="str">
        <f>HR_Input!$A65</f>
        <v>ICBA</v>
      </c>
      <c r="B90" s="93">
        <f>INDEX(HR_Input!$C$54:$BJ$72,MATCH($A90,HR_Input!$A$54:$A$72,0),MATCH(B$67,HR_Input!$C$53:$BJ$53,0))</f>
        <v>0</v>
      </c>
      <c r="C90" s="23" t="str">
        <f>IF(VLOOKUP($A90,HR_Input!$A$54:$B$72,2,FALSE)="Percentage",D$76,IF(VLOOKUP($A90,HR_Input!$A$54:$B$72,2,FALSE)="Fixed","Fixed",(C$76)))</f>
        <v>Fixed</v>
      </c>
      <c r="D90" s="14">
        <f t="shared" si="72"/>
        <v>0</v>
      </c>
      <c r="F90" s="93">
        <f>INDEX(HR_Input!$C$54:$BJ$72,MATCH($A90,HR_Input!$A$54:$A$72,0),MATCH(F$67,HR_Input!$C$53:$BJ$53,0))</f>
        <v>0</v>
      </c>
      <c r="G90" s="23" t="str">
        <f>IF(VLOOKUP($A90,HR_Input!$A$54:$B$72,2,FALSE)="Percentage",H$76,IF(VLOOKUP($A90,HR_Input!$A$54:$B$72,2,FALSE)="Fixed","Fixed",(G$76)))</f>
        <v>Fixed</v>
      </c>
      <c r="H90" s="14">
        <f t="shared" si="73"/>
        <v>0</v>
      </c>
      <c r="J90" s="93">
        <f>INDEX(HR_Input!$C$54:$BJ$72,MATCH($A90,HR_Input!$A$54:$A$72,0),MATCH(J$67,HR_Input!$C$53:$BJ$53,0))</f>
        <v>0</v>
      </c>
      <c r="K90" s="23" t="str">
        <f>IF(VLOOKUP($A90,HR_Input!$A$54:$B$72,2,FALSE)="Percentage",L$76,IF(VLOOKUP($A90,HR_Input!$A$54:$B$72,2,FALSE)="Fixed","Fixed",(K$76)))</f>
        <v>Fixed</v>
      </c>
      <c r="L90" s="14">
        <f t="shared" si="74"/>
        <v>0</v>
      </c>
      <c r="N90" s="93">
        <f>INDEX(HR_Input!$C$54:$BJ$72,MATCH($A90,HR_Input!$A$54:$A$72,0),MATCH(N$67,HR_Input!$C$53:$BJ$53,0))</f>
        <v>0</v>
      </c>
      <c r="O90" s="23" t="str">
        <f>IF(VLOOKUP($A90,HR_Input!$A$54:$B$72,2,FALSE)="Percentage",P$76,IF(VLOOKUP($A90,HR_Input!$A$54:$B$72,2,FALSE)="Fixed","Fixed",(O$76)))</f>
        <v>Fixed</v>
      </c>
      <c r="P90" s="14">
        <f t="shared" si="75"/>
        <v>0</v>
      </c>
      <c r="R90" s="93">
        <f>INDEX(HR_Input!$C$54:$BJ$72,MATCH($A90,HR_Input!$A$54:$A$72,0),MATCH(R$67,HR_Input!$C$53:$BJ$53,0))</f>
        <v>0</v>
      </c>
      <c r="S90" s="23" t="str">
        <f>IF(VLOOKUP($A90,HR_Input!$A$54:$B$72,2,FALSE)="Percentage",T$76,IF(VLOOKUP($A90,HR_Input!$A$54:$B$72,2,FALSE)="Fixed","Fixed",(S$76)))</f>
        <v>Fixed</v>
      </c>
      <c r="T90" s="14">
        <f t="shared" si="76"/>
        <v>0</v>
      </c>
      <c r="V90" s="93">
        <f>INDEX(HR_Input!$C$54:$BJ$72,MATCH($A90,HR_Input!$A$54:$A$72,0),MATCH(V$67,HR_Input!$C$53:$BJ$53,0))</f>
        <v>0</v>
      </c>
      <c r="W90" s="23" t="str">
        <f>IF(VLOOKUP($A90,HR_Input!$A$54:$B$72,2,FALSE)="Percentage",X$76,IF(VLOOKUP($A90,HR_Input!$A$54:$B$72,2,FALSE)="Fixed","Fixed",(W$76)))</f>
        <v>Fixed</v>
      </c>
      <c r="X90" s="14">
        <f t="shared" si="77"/>
        <v>0</v>
      </c>
      <c r="Z90" s="93">
        <f>INDEX(HR_Input!$C$54:$BJ$72,MATCH($A90,HR_Input!$A$54:$A$72,0),MATCH(Z$67,HR_Input!$C$53:$BJ$53,0))</f>
        <v>0</v>
      </c>
      <c r="AA90" s="23" t="str">
        <f>IF(VLOOKUP($A90,HR_Input!$A$54:$B$72,2,FALSE)="Percentage",AB$76,IF(VLOOKUP($A90,HR_Input!$A$54:$B$72,2,FALSE)="Fixed","Fixed",(AA$76)))</f>
        <v>Fixed</v>
      </c>
      <c r="AB90" s="14">
        <f t="shared" si="78"/>
        <v>0</v>
      </c>
      <c r="AD90" s="93">
        <f>INDEX(HR_Input!$C$54:$BJ$72,MATCH($A90,HR_Input!$A$54:$A$72,0),MATCH(AD$67,HR_Input!$C$53:$BJ$53,0))</f>
        <v>0</v>
      </c>
      <c r="AE90" s="23" t="str">
        <f>IF(VLOOKUP($A90,HR_Input!$A$54:$B$72,2,FALSE)="Percentage",AF$76,IF(VLOOKUP($A90,HR_Input!$A$54:$B$72,2,FALSE)="Fixed","Fixed",(AE$76)))</f>
        <v>Fixed</v>
      </c>
      <c r="AF90" s="14">
        <f t="shared" si="79"/>
        <v>0</v>
      </c>
      <c r="AH90" s="93">
        <f>INDEX(HR_Input!$C$54:$BJ$72,MATCH($A90,HR_Input!$A$54:$A$72,0),MATCH(AH$67,HR_Input!$C$53:$BJ$53,0))</f>
        <v>0</v>
      </c>
      <c r="AI90" s="23" t="str">
        <f>IF(VLOOKUP($A90,HR_Input!$A$54:$B$72,2,FALSE)="Percentage",AJ$76,IF(VLOOKUP($A90,HR_Input!$A$54:$B$72,2,FALSE)="Fixed","Fixed",(AI$76)))</f>
        <v>Fixed</v>
      </c>
      <c r="AJ90" s="14">
        <f t="shared" si="80"/>
        <v>0</v>
      </c>
      <c r="AL90" s="93">
        <f>INDEX(HR_Input!$C$54:$BJ$72,MATCH($A90,HR_Input!$A$54:$A$72,0),MATCH(AL$67,HR_Input!$C$53:$BJ$53,0))</f>
        <v>0</v>
      </c>
      <c r="AM90" s="23" t="str">
        <f>IF(VLOOKUP($A90,HR_Input!$A$54:$B$72,2,FALSE)="Percentage",AN$76,IF(VLOOKUP($A90,HR_Input!$A$54:$B$72,2,FALSE)="Fixed","Fixed",(AM$76)))</f>
        <v>Fixed</v>
      </c>
      <c r="AN90" s="14">
        <f t="shared" si="81"/>
        <v>0</v>
      </c>
      <c r="AP90" s="93">
        <f>INDEX(HR_Input!$C$54:$BJ$72,MATCH($A90,HR_Input!$A$54:$A$72,0),MATCH(AP$67,HR_Input!$C$53:$BJ$53,0))</f>
        <v>0</v>
      </c>
      <c r="AQ90" s="23" t="str">
        <f>IF(VLOOKUP($A90,HR_Input!$A$54:$B$72,2,FALSE)="Percentage",AR$76,IF(VLOOKUP($A90,HR_Input!$A$54:$B$72,2,FALSE)="Fixed","Fixed",(AQ$76)))</f>
        <v>Fixed</v>
      </c>
      <c r="AR90" s="14">
        <f t="shared" si="82"/>
        <v>0</v>
      </c>
      <c r="AS90" s="6"/>
      <c r="AT90" s="93">
        <f>INDEX(HR_Input!$C$54:$BJ$72,MATCH($A90,HR_Input!$A$54:$A$72,0),MATCH(AT$67,HR_Input!$C$53:$BJ$53,0))</f>
        <v>0</v>
      </c>
      <c r="AU90" s="23" t="str">
        <f>IF(VLOOKUP($A90,HR_Input!$A$54:$B$72,2,FALSE)="Percentage",AV$76,IF(VLOOKUP($A90,HR_Input!$A$54:$B$72,2,FALSE)="Fixed","Fixed",(AU$76)))</f>
        <v>Fixed</v>
      </c>
      <c r="AV90" s="14">
        <f t="shared" si="83"/>
        <v>0</v>
      </c>
    </row>
    <row r="91" spans="1:48" x14ac:dyDescent="0.25">
      <c r="A91" s="28" t="str">
        <f>HR_Input!$A66</f>
        <v>2024 M-WRAM</v>
      </c>
      <c r="B91" s="93">
        <f>INDEX(HR_Input!$C$54:$BJ$72,MATCH($A91,HR_Input!$A$54:$A$72,0),MATCH(B$67,HR_Input!$C$53:$BJ$53,0))</f>
        <v>0.45090000000000002</v>
      </c>
      <c r="C91" s="23">
        <f>IF(VLOOKUP($A91,HR_Input!$A$54:$B$72,2,FALSE)="Percentage",D$76,IF(VLOOKUP($A91,HR_Input!$A$54:$B$72,2,FALSE)="Fixed","Fixed",(C$76)))</f>
        <v>6</v>
      </c>
      <c r="D91" s="14">
        <f t="shared" ref="D91:D93" si="84">ROUND(IF(C91="Fixed",B91,(B91*C91)),2)</f>
        <v>2.71</v>
      </c>
      <c r="F91" s="93">
        <f>INDEX(HR_Input!$C$54:$BJ$72,MATCH($A91,HR_Input!$A$54:$A$72,0),MATCH(F$67,HR_Input!$C$53:$BJ$53,0))</f>
        <v>0.45090000000000002</v>
      </c>
      <c r="G91" s="23">
        <f>IF(VLOOKUP($A91,HR_Input!$A$54:$B$72,2,FALSE)="Percentage",H$76,IF(VLOOKUP($A91,HR_Input!$A$54:$B$72,2,FALSE)="Fixed","Fixed",(G$76)))</f>
        <v>6</v>
      </c>
      <c r="H91" s="14">
        <f t="shared" ref="H91:H93" si="85">ROUND(IF(G91="Fixed",F91,(F91*G91)),2)</f>
        <v>2.71</v>
      </c>
      <c r="J91" s="93">
        <f>INDEX(HR_Input!$C$54:$BJ$72,MATCH($A91,HR_Input!$A$54:$A$72,0),MATCH(J$67,HR_Input!$C$53:$BJ$53,0))</f>
        <v>0.45090000000000002</v>
      </c>
      <c r="K91" s="23">
        <f>IF(VLOOKUP($A91,HR_Input!$A$54:$B$72,2,FALSE)="Percentage",L$76,IF(VLOOKUP($A91,HR_Input!$A$54:$B$72,2,FALSE)="Fixed","Fixed",(K$76)))</f>
        <v>6</v>
      </c>
      <c r="L91" s="14">
        <f t="shared" ref="L91:L93" si="86">ROUND(IF(K91="Fixed",J91,(J91*K91)),2)</f>
        <v>2.71</v>
      </c>
      <c r="N91" s="93">
        <f>INDEX(HR_Input!$C$54:$BJ$72,MATCH($A91,HR_Input!$A$54:$A$72,0),MATCH(N$67,HR_Input!$C$53:$BJ$53,0))</f>
        <v>0.45090000000000002</v>
      </c>
      <c r="O91" s="23">
        <f>IF(VLOOKUP($A91,HR_Input!$A$54:$B$72,2,FALSE)="Percentage",P$76,IF(VLOOKUP($A91,HR_Input!$A$54:$B$72,2,FALSE)="Fixed","Fixed",(O$76)))</f>
        <v>6</v>
      </c>
      <c r="P91" s="14">
        <f t="shared" ref="P91:P93" si="87">ROUND(IF(O91="Fixed",N91,(N91*O91)),2)</f>
        <v>2.71</v>
      </c>
      <c r="R91" s="93">
        <f>INDEX(HR_Input!$C$54:$BJ$72,MATCH($A91,HR_Input!$A$54:$A$72,0),MATCH(R$67,HR_Input!$C$53:$BJ$53,0))</f>
        <v>0.45090000000000002</v>
      </c>
      <c r="S91" s="23">
        <f>IF(VLOOKUP($A91,HR_Input!$A$54:$B$72,2,FALSE)="Percentage",T$76,IF(VLOOKUP($A91,HR_Input!$A$54:$B$72,2,FALSE)="Fixed","Fixed",(S$76)))</f>
        <v>6</v>
      </c>
      <c r="T91" s="14">
        <f t="shared" ref="T91:T93" si="88">ROUND(IF(S91="Fixed",R91,(R91*S91)),2)</f>
        <v>2.71</v>
      </c>
      <c r="V91" s="93">
        <f>INDEX(HR_Input!$C$54:$BJ$72,MATCH($A91,HR_Input!$A$54:$A$72,0),MATCH(V$67,HR_Input!$C$53:$BJ$53,0))</f>
        <v>0.45090000000000002</v>
      </c>
      <c r="W91" s="23">
        <f>IF(VLOOKUP($A91,HR_Input!$A$54:$B$72,2,FALSE)="Percentage",X$76,IF(VLOOKUP($A91,HR_Input!$A$54:$B$72,2,FALSE)="Fixed","Fixed",(W$76)))</f>
        <v>6</v>
      </c>
      <c r="X91" s="14">
        <f t="shared" ref="X91:X93" si="89">ROUND(IF(W91="Fixed",V91,(V91*W91)),2)</f>
        <v>2.71</v>
      </c>
      <c r="Z91" s="93">
        <f>INDEX(HR_Input!$C$54:$BJ$72,MATCH($A91,HR_Input!$A$54:$A$72,0),MATCH(Z$67,HR_Input!$C$53:$BJ$53,0))</f>
        <v>0.45090000000000002</v>
      </c>
      <c r="AA91" s="23">
        <f>IF(VLOOKUP($A91,HR_Input!$A$54:$B$72,2,FALSE)="Percentage",AB$76,IF(VLOOKUP($A91,HR_Input!$A$54:$B$72,2,FALSE)="Fixed","Fixed",(AA$76)))</f>
        <v>6</v>
      </c>
      <c r="AB91" s="14">
        <f t="shared" ref="AB91:AB93" si="90">ROUND(IF(AA91="Fixed",Z91,(Z91*AA91)),2)</f>
        <v>2.71</v>
      </c>
      <c r="AD91" s="93">
        <f>INDEX(HR_Input!$C$54:$BJ$72,MATCH($A91,HR_Input!$A$54:$A$72,0),MATCH(AD$67,HR_Input!$C$53:$BJ$53,0))</f>
        <v>0.45090000000000002</v>
      </c>
      <c r="AE91" s="23">
        <f>IF(VLOOKUP($A91,HR_Input!$A$54:$B$72,2,FALSE)="Percentage",AF$76,IF(VLOOKUP($A91,HR_Input!$A$54:$B$72,2,FALSE)="Fixed","Fixed",(AE$76)))</f>
        <v>6</v>
      </c>
      <c r="AF91" s="14">
        <f t="shared" ref="AF91:AF93" si="91">ROUND(IF(AE91="Fixed",AD91,(AD91*AE91)),2)</f>
        <v>2.71</v>
      </c>
      <c r="AH91" s="93">
        <f>INDEX(HR_Input!$C$54:$BJ$72,MATCH($A91,HR_Input!$A$54:$A$72,0),MATCH(AH$67,HR_Input!$C$53:$BJ$53,0))</f>
        <v>0.45090000000000002</v>
      </c>
      <c r="AI91" s="23">
        <f>IF(VLOOKUP($A91,HR_Input!$A$54:$B$72,2,FALSE)="Percentage",AJ$76,IF(VLOOKUP($A91,HR_Input!$A$54:$B$72,2,FALSE)="Fixed","Fixed",(AI$76)))</f>
        <v>6</v>
      </c>
      <c r="AJ91" s="14">
        <f t="shared" ref="AJ91:AJ93" si="92">ROUND(IF(AI91="Fixed",AH91,(AH91*AI91)),2)</f>
        <v>2.71</v>
      </c>
      <c r="AL91" s="93">
        <f>INDEX(HR_Input!$C$54:$BJ$72,MATCH($A91,HR_Input!$A$54:$A$72,0),MATCH(AL$67,HR_Input!$C$53:$BJ$53,0))</f>
        <v>0</v>
      </c>
      <c r="AM91" s="23">
        <f>IF(VLOOKUP($A91,HR_Input!$A$54:$B$72,2,FALSE)="Percentage",AN$76,IF(VLOOKUP($A91,HR_Input!$A$54:$B$72,2,FALSE)="Fixed","Fixed",(AM$76)))</f>
        <v>6</v>
      </c>
      <c r="AN91" s="14">
        <f t="shared" ref="AN91:AN93" si="93">ROUND(IF(AM91="Fixed",AL91,(AL91*AM91)),2)</f>
        <v>0</v>
      </c>
      <c r="AP91" s="93">
        <f>INDEX(HR_Input!$C$54:$BJ$72,MATCH($A91,HR_Input!$A$54:$A$72,0),MATCH(AP$67,HR_Input!$C$53:$BJ$53,0))</f>
        <v>0</v>
      </c>
      <c r="AQ91" s="23">
        <f>IF(VLOOKUP($A91,HR_Input!$A$54:$B$72,2,FALSE)="Percentage",AR$76,IF(VLOOKUP($A91,HR_Input!$A$54:$B$72,2,FALSE)="Fixed","Fixed",(AQ$76)))</f>
        <v>6</v>
      </c>
      <c r="AR91" s="14">
        <f t="shared" ref="AR91:AR93" si="94">ROUND(IF(AQ91="Fixed",AP91,(AP91*AQ91)),2)</f>
        <v>0</v>
      </c>
      <c r="AS91" s="6"/>
      <c r="AT91" s="93">
        <f>INDEX(HR_Input!$C$54:$BJ$72,MATCH($A91,HR_Input!$A$54:$A$72,0),MATCH(AT$67,HR_Input!$C$53:$BJ$53,0))</f>
        <v>0</v>
      </c>
      <c r="AU91" s="23">
        <f>IF(VLOOKUP($A91,HR_Input!$A$54:$B$72,2,FALSE)="Percentage",AV$76,IF(VLOOKUP($A91,HR_Input!$A$54:$B$72,2,FALSE)="Fixed","Fixed",(AU$76)))</f>
        <v>6</v>
      </c>
      <c r="AV91" s="14">
        <f t="shared" ref="AV91:AV93" si="95">ROUND(IF(AU91="Fixed",AT91,(AT91*AU91)),2)</f>
        <v>0</v>
      </c>
    </row>
    <row r="92" spans="1:48" x14ac:dyDescent="0.25">
      <c r="A92" s="28" t="str">
        <f>HR_Input!$A67</f>
        <v>2024 ICBA</v>
      </c>
      <c r="B92" s="93">
        <f>INDEX(HR_Input!$C$54:$BJ$72,MATCH($A92,HR_Input!$A$54:$A$72,0),MATCH(B$67,HR_Input!$C$53:$BJ$53,0))</f>
        <v>7.4200000000000002E-2</v>
      </c>
      <c r="C92" s="23">
        <f>IF(VLOOKUP($A92,HR_Input!$A$54:$B$72,2,FALSE)="Percentage",D$76,IF(VLOOKUP($A92,HR_Input!$A$54:$B$72,2,FALSE)="Fixed","Fixed",(C$76)))</f>
        <v>6</v>
      </c>
      <c r="D92" s="14">
        <f t="shared" si="84"/>
        <v>0.45</v>
      </c>
      <c r="F92" s="93">
        <f>INDEX(HR_Input!$C$54:$BJ$72,MATCH($A92,HR_Input!$A$54:$A$72,0),MATCH(F$67,HR_Input!$C$53:$BJ$53,0))</f>
        <v>7.4200000000000002E-2</v>
      </c>
      <c r="G92" s="23">
        <f>IF(VLOOKUP($A92,HR_Input!$A$54:$B$72,2,FALSE)="Percentage",H$76,IF(VLOOKUP($A92,HR_Input!$A$54:$B$72,2,FALSE)="Fixed","Fixed",(G$76)))</f>
        <v>6</v>
      </c>
      <c r="H92" s="14">
        <f t="shared" si="85"/>
        <v>0.45</v>
      </c>
      <c r="J92" s="93">
        <f>INDEX(HR_Input!$C$54:$BJ$72,MATCH($A92,HR_Input!$A$54:$A$72,0),MATCH(J$67,HR_Input!$C$53:$BJ$53,0))</f>
        <v>7.4200000000000002E-2</v>
      </c>
      <c r="K92" s="23">
        <f>IF(VLOOKUP($A92,HR_Input!$A$54:$B$72,2,FALSE)="Percentage",L$76,IF(VLOOKUP($A92,HR_Input!$A$54:$B$72,2,FALSE)="Fixed","Fixed",(K$76)))</f>
        <v>6</v>
      </c>
      <c r="L92" s="14">
        <f t="shared" si="86"/>
        <v>0.45</v>
      </c>
      <c r="N92" s="93">
        <f>INDEX(HR_Input!$C$54:$BJ$72,MATCH($A92,HR_Input!$A$54:$A$72,0),MATCH(N$67,HR_Input!$C$53:$BJ$53,0))</f>
        <v>7.4200000000000002E-2</v>
      </c>
      <c r="O92" s="23">
        <f>IF(VLOOKUP($A92,HR_Input!$A$54:$B$72,2,FALSE)="Percentage",P$76,IF(VLOOKUP($A92,HR_Input!$A$54:$B$72,2,FALSE)="Fixed","Fixed",(O$76)))</f>
        <v>6</v>
      </c>
      <c r="P92" s="14">
        <f t="shared" si="87"/>
        <v>0.45</v>
      </c>
      <c r="R92" s="93">
        <f>INDEX(HR_Input!$C$54:$BJ$72,MATCH($A92,HR_Input!$A$54:$A$72,0),MATCH(R$67,HR_Input!$C$53:$BJ$53,0))</f>
        <v>7.4200000000000002E-2</v>
      </c>
      <c r="S92" s="23">
        <f>IF(VLOOKUP($A92,HR_Input!$A$54:$B$72,2,FALSE)="Percentage",T$76,IF(VLOOKUP($A92,HR_Input!$A$54:$B$72,2,FALSE)="Fixed","Fixed",(S$76)))</f>
        <v>6</v>
      </c>
      <c r="T92" s="14">
        <f t="shared" si="88"/>
        <v>0.45</v>
      </c>
      <c r="V92" s="93">
        <f>INDEX(HR_Input!$C$54:$BJ$72,MATCH($A92,HR_Input!$A$54:$A$72,0),MATCH(V$67,HR_Input!$C$53:$BJ$53,0))</f>
        <v>7.4200000000000002E-2</v>
      </c>
      <c r="W92" s="23">
        <f>IF(VLOOKUP($A92,HR_Input!$A$54:$B$72,2,FALSE)="Percentage",X$76,IF(VLOOKUP($A92,HR_Input!$A$54:$B$72,2,FALSE)="Fixed","Fixed",(W$76)))</f>
        <v>6</v>
      </c>
      <c r="X92" s="14">
        <f t="shared" si="89"/>
        <v>0.45</v>
      </c>
      <c r="Z92" s="93">
        <f>INDEX(HR_Input!$C$54:$BJ$72,MATCH($A92,HR_Input!$A$54:$A$72,0),MATCH(Z$67,HR_Input!$C$53:$BJ$53,0))</f>
        <v>7.4200000000000002E-2</v>
      </c>
      <c r="AA92" s="23">
        <f>IF(VLOOKUP($A92,HR_Input!$A$54:$B$72,2,FALSE)="Percentage",AB$76,IF(VLOOKUP($A92,HR_Input!$A$54:$B$72,2,FALSE)="Fixed","Fixed",(AA$76)))</f>
        <v>6</v>
      </c>
      <c r="AB92" s="14">
        <f t="shared" si="90"/>
        <v>0.45</v>
      </c>
      <c r="AD92" s="93">
        <f>INDEX(HR_Input!$C$54:$BJ$72,MATCH($A92,HR_Input!$A$54:$A$72,0),MATCH(AD$67,HR_Input!$C$53:$BJ$53,0))</f>
        <v>7.4200000000000002E-2</v>
      </c>
      <c r="AE92" s="23">
        <f>IF(VLOOKUP($A92,HR_Input!$A$54:$B$72,2,FALSE)="Percentage",AF$76,IF(VLOOKUP($A92,HR_Input!$A$54:$B$72,2,FALSE)="Fixed","Fixed",(AE$76)))</f>
        <v>6</v>
      </c>
      <c r="AF92" s="14">
        <f t="shared" si="91"/>
        <v>0.45</v>
      </c>
      <c r="AH92" s="93">
        <f>INDEX(HR_Input!$C$54:$BJ$72,MATCH($A92,HR_Input!$A$54:$A$72,0),MATCH(AH$67,HR_Input!$C$53:$BJ$53,0))</f>
        <v>7.4200000000000002E-2</v>
      </c>
      <c r="AI92" s="23">
        <f>IF(VLOOKUP($A92,HR_Input!$A$54:$B$72,2,FALSE)="Percentage",AJ$76,IF(VLOOKUP($A92,HR_Input!$A$54:$B$72,2,FALSE)="Fixed","Fixed",(AI$76)))</f>
        <v>6</v>
      </c>
      <c r="AJ92" s="14">
        <f t="shared" si="92"/>
        <v>0.45</v>
      </c>
      <c r="AL92" s="93">
        <f>INDEX(HR_Input!$C$54:$BJ$72,MATCH($A92,HR_Input!$A$54:$A$72,0),MATCH(AL$67,HR_Input!$C$53:$BJ$53,0))</f>
        <v>0</v>
      </c>
      <c r="AM92" s="23">
        <f>IF(VLOOKUP($A92,HR_Input!$A$54:$B$72,2,FALSE)="Percentage",AN$76,IF(VLOOKUP($A92,HR_Input!$A$54:$B$72,2,FALSE)="Fixed","Fixed",(AM$76)))</f>
        <v>6</v>
      </c>
      <c r="AN92" s="14">
        <f t="shared" si="93"/>
        <v>0</v>
      </c>
      <c r="AP92" s="93">
        <f>INDEX(HR_Input!$C$54:$BJ$72,MATCH($A92,HR_Input!$A$54:$A$72,0),MATCH(AP$67,HR_Input!$C$53:$BJ$53,0))</f>
        <v>0</v>
      </c>
      <c r="AQ92" s="23">
        <f>IF(VLOOKUP($A92,HR_Input!$A$54:$B$72,2,FALSE)="Percentage",AR$76,IF(VLOOKUP($A92,HR_Input!$A$54:$B$72,2,FALSE)="Fixed","Fixed",(AQ$76)))</f>
        <v>6</v>
      </c>
      <c r="AR92" s="14">
        <f t="shared" si="94"/>
        <v>0</v>
      </c>
      <c r="AS92" s="6"/>
      <c r="AT92" s="93">
        <f>INDEX(HR_Input!$C$54:$BJ$72,MATCH($A92,HR_Input!$A$54:$A$72,0),MATCH(AT$67,HR_Input!$C$53:$BJ$53,0))</f>
        <v>0</v>
      </c>
      <c r="AU92" s="23">
        <f>IF(VLOOKUP($A92,HR_Input!$A$54:$B$72,2,FALSE)="Percentage",AV$76,IF(VLOOKUP($A92,HR_Input!$A$54:$B$72,2,FALSE)="Fixed","Fixed",(AU$76)))</f>
        <v>6</v>
      </c>
      <c r="AV92" s="14">
        <f t="shared" si="95"/>
        <v>0</v>
      </c>
    </row>
    <row r="93" spans="1:48" x14ac:dyDescent="0.25">
      <c r="A93" s="28" t="str">
        <f>HR_Input!$A68</f>
        <v>DRMA2</v>
      </c>
      <c r="B93" s="93">
        <f>INDEX(HR_Input!$C$54:$BJ$72,MATCH($A93,HR_Input!$A$54:$A$72,0),MATCH(B$67,HR_Input!$C$53:$BJ$53,0))</f>
        <v>0</v>
      </c>
      <c r="C93" s="23">
        <f>IF(VLOOKUP($A93,HR_Input!$A$54:$B$72,2,FALSE)="Percentage",D$76,IF(VLOOKUP($A93,HR_Input!$A$54:$B$72,2,FALSE)="Fixed","Fixed",(C$76)))</f>
        <v>6</v>
      </c>
      <c r="D93" s="14">
        <f t="shared" si="84"/>
        <v>0</v>
      </c>
      <c r="F93" s="93">
        <f>INDEX(HR_Input!$C$54:$BJ$72,MATCH($A93,HR_Input!$A$54:$A$72,0),MATCH(F$67,HR_Input!$C$53:$BJ$53,0))</f>
        <v>0</v>
      </c>
      <c r="G93" s="23">
        <f>IF(VLOOKUP($A93,HR_Input!$A$54:$B$72,2,FALSE)="Percentage",H$76,IF(VLOOKUP($A93,HR_Input!$A$54:$B$72,2,FALSE)="Fixed","Fixed",(G$76)))</f>
        <v>6</v>
      </c>
      <c r="H93" s="14">
        <f t="shared" si="85"/>
        <v>0</v>
      </c>
      <c r="J93" s="93">
        <f>INDEX(HR_Input!$C$54:$BJ$72,MATCH($A93,HR_Input!$A$54:$A$72,0),MATCH(J$67,HR_Input!$C$53:$BJ$53,0))</f>
        <v>0</v>
      </c>
      <c r="K93" s="23">
        <f>IF(VLOOKUP($A93,HR_Input!$A$54:$B$72,2,FALSE)="Percentage",L$76,IF(VLOOKUP($A93,HR_Input!$A$54:$B$72,2,FALSE)="Fixed","Fixed",(K$76)))</f>
        <v>6</v>
      </c>
      <c r="L93" s="14">
        <f t="shared" si="86"/>
        <v>0</v>
      </c>
      <c r="N93" s="93">
        <f>INDEX(HR_Input!$C$54:$BJ$72,MATCH($A93,HR_Input!$A$54:$A$72,0),MATCH(N$67,HR_Input!$C$53:$BJ$53,0))</f>
        <v>0</v>
      </c>
      <c r="O93" s="23">
        <f>IF(VLOOKUP($A93,HR_Input!$A$54:$B$72,2,FALSE)="Percentage",P$76,IF(VLOOKUP($A93,HR_Input!$A$54:$B$72,2,FALSE)="Fixed","Fixed",(O$76)))</f>
        <v>6</v>
      </c>
      <c r="P93" s="14">
        <f t="shared" si="87"/>
        <v>0</v>
      </c>
      <c r="R93" s="93">
        <f>INDEX(HR_Input!$C$54:$BJ$72,MATCH($A93,HR_Input!$A$54:$A$72,0),MATCH(R$67,HR_Input!$C$53:$BJ$53,0))</f>
        <v>0</v>
      </c>
      <c r="S93" s="23">
        <f>IF(VLOOKUP($A93,HR_Input!$A$54:$B$72,2,FALSE)="Percentage",T$76,IF(VLOOKUP($A93,HR_Input!$A$54:$B$72,2,FALSE)="Fixed","Fixed",(S$76)))</f>
        <v>6</v>
      </c>
      <c r="T93" s="14">
        <f t="shared" si="88"/>
        <v>0</v>
      </c>
      <c r="V93" s="93">
        <f>INDEX(HR_Input!$C$54:$BJ$72,MATCH($A93,HR_Input!$A$54:$A$72,0),MATCH(V$67,HR_Input!$C$53:$BJ$53,0))</f>
        <v>0</v>
      </c>
      <c r="W93" s="23">
        <f>IF(VLOOKUP($A93,HR_Input!$A$54:$B$72,2,FALSE)="Percentage",X$76,IF(VLOOKUP($A93,HR_Input!$A$54:$B$72,2,FALSE)="Fixed","Fixed",(W$76)))</f>
        <v>6</v>
      </c>
      <c r="X93" s="14">
        <f t="shared" si="89"/>
        <v>0</v>
      </c>
      <c r="Z93" s="93">
        <f>INDEX(HR_Input!$C$54:$BJ$72,MATCH($A93,HR_Input!$A$54:$A$72,0),MATCH(Z$67,HR_Input!$C$53:$BJ$53,0))</f>
        <v>6.4000000000000003E-3</v>
      </c>
      <c r="AA93" s="23">
        <f>IF(VLOOKUP($A93,HR_Input!$A$54:$B$72,2,FALSE)="Percentage",AB$76,IF(VLOOKUP($A93,HR_Input!$A$54:$B$72,2,FALSE)="Fixed","Fixed",(AA$76)))</f>
        <v>6</v>
      </c>
      <c r="AB93" s="14">
        <f t="shared" si="90"/>
        <v>0.04</v>
      </c>
      <c r="AD93" s="93">
        <f>INDEX(HR_Input!$C$54:$BJ$72,MATCH($A93,HR_Input!$A$54:$A$72,0),MATCH(AD$67,HR_Input!$C$53:$BJ$53,0))</f>
        <v>6.4000000000000003E-3</v>
      </c>
      <c r="AE93" s="23">
        <f>IF(VLOOKUP($A93,HR_Input!$A$54:$B$72,2,FALSE)="Percentage",AF$76,IF(VLOOKUP($A93,HR_Input!$A$54:$B$72,2,FALSE)="Fixed","Fixed",(AE$76)))</f>
        <v>6</v>
      </c>
      <c r="AF93" s="14">
        <f t="shared" si="91"/>
        <v>0.04</v>
      </c>
      <c r="AH93" s="93">
        <f>INDEX(HR_Input!$C$54:$BJ$72,MATCH($A93,HR_Input!$A$54:$A$72,0),MATCH(AH$67,HR_Input!$C$53:$BJ$53,0))</f>
        <v>6.4000000000000003E-3</v>
      </c>
      <c r="AI93" s="23">
        <f>IF(VLOOKUP($A93,HR_Input!$A$54:$B$72,2,FALSE)="Percentage",AJ$76,IF(VLOOKUP($A93,HR_Input!$A$54:$B$72,2,FALSE)="Fixed","Fixed",(AI$76)))</f>
        <v>6</v>
      </c>
      <c r="AJ93" s="14">
        <f t="shared" si="92"/>
        <v>0.04</v>
      </c>
      <c r="AL93" s="93">
        <f>INDEX(HR_Input!$C$54:$BJ$72,MATCH($A93,HR_Input!$A$54:$A$72,0),MATCH(AL$67,HR_Input!$C$53:$BJ$53,0))</f>
        <v>6.4000000000000003E-3</v>
      </c>
      <c r="AM93" s="23">
        <f>IF(VLOOKUP($A93,HR_Input!$A$54:$B$72,2,FALSE)="Percentage",AN$76,IF(VLOOKUP($A93,HR_Input!$A$54:$B$72,2,FALSE)="Fixed","Fixed",(AM$76)))</f>
        <v>6</v>
      </c>
      <c r="AN93" s="14">
        <f t="shared" si="93"/>
        <v>0.04</v>
      </c>
      <c r="AP93" s="93">
        <f>INDEX(HR_Input!$C$54:$BJ$72,MATCH($A93,HR_Input!$A$54:$A$72,0),MATCH(AP$67,HR_Input!$C$53:$BJ$53,0))</f>
        <v>6.4000000000000003E-3</v>
      </c>
      <c r="AQ93" s="23">
        <f>IF(VLOOKUP($A93,HR_Input!$A$54:$B$72,2,FALSE)="Percentage",AR$76,IF(VLOOKUP($A93,HR_Input!$A$54:$B$72,2,FALSE)="Fixed","Fixed",(AQ$76)))</f>
        <v>6</v>
      </c>
      <c r="AR93" s="14">
        <f t="shared" si="94"/>
        <v>0.04</v>
      </c>
      <c r="AS93" s="6"/>
      <c r="AT93" s="93">
        <f>INDEX(HR_Input!$C$54:$BJ$72,MATCH($A93,HR_Input!$A$54:$A$72,0),MATCH(AT$67,HR_Input!$C$53:$BJ$53,0))</f>
        <v>6.4000000000000003E-3</v>
      </c>
      <c r="AU93" s="23">
        <f>IF(VLOOKUP($A93,HR_Input!$A$54:$B$72,2,FALSE)="Percentage",AV$76,IF(VLOOKUP($A93,HR_Input!$A$54:$B$72,2,FALSE)="Fixed","Fixed",(AU$76)))</f>
        <v>6</v>
      </c>
      <c r="AV93" s="14">
        <f t="shared" si="95"/>
        <v>0.04</v>
      </c>
    </row>
    <row r="94" spans="1:48" x14ac:dyDescent="0.25">
      <c r="A94" s="28" t="str">
        <f>HR_Input!$A69</f>
        <v>DREMA</v>
      </c>
      <c r="B94" s="93">
        <f>INDEX(HR_Input!$C$54:$BJ$72,MATCH($A94,HR_Input!$A$54:$A$72,0),MATCH(B$67,HR_Input!$C$53:$BJ$53,0))</f>
        <v>0</v>
      </c>
      <c r="C94" s="23">
        <f>IF(VLOOKUP($A94,HR_Input!$A$54:$B$72,2,FALSE)="Percentage",D$76,IF(VLOOKUP($A94,HR_Input!$A$54:$B$72,2,FALSE)="Fixed","Fixed",(C$76)))</f>
        <v>6</v>
      </c>
      <c r="D94" s="14">
        <f t="shared" ref="D94:D97" si="96">ROUND(IF(C94="Fixed",B94,(B94*C94)),2)</f>
        <v>0</v>
      </c>
      <c r="F94" s="93">
        <f>INDEX(HR_Input!$C$54:$BJ$72,MATCH($A94,HR_Input!$A$54:$A$72,0),MATCH(F$67,HR_Input!$C$53:$BJ$53,0))</f>
        <v>0</v>
      </c>
      <c r="G94" s="23">
        <f>IF(VLOOKUP($A94,HR_Input!$A$54:$B$72,2,FALSE)="Percentage",H$76,IF(VLOOKUP($A94,HR_Input!$A$54:$B$72,2,FALSE)="Fixed","Fixed",(G$76)))</f>
        <v>6</v>
      </c>
      <c r="H94" s="14">
        <f t="shared" ref="H94:H97" si="97">ROUND(IF(G94="Fixed",F94,(F94*G94)),2)</f>
        <v>0</v>
      </c>
      <c r="J94" s="93">
        <f>INDEX(HR_Input!$C$54:$BJ$72,MATCH($A94,HR_Input!$A$54:$A$72,0),MATCH(J$67,HR_Input!$C$53:$BJ$53,0))</f>
        <v>0</v>
      </c>
      <c r="K94" s="23">
        <f>IF(VLOOKUP($A94,HR_Input!$A$54:$B$72,2,FALSE)="Percentage",L$76,IF(VLOOKUP($A94,HR_Input!$A$54:$B$72,2,FALSE)="Fixed","Fixed",(K$76)))</f>
        <v>6</v>
      </c>
      <c r="L94" s="14">
        <f t="shared" ref="L94:L97" si="98">ROUND(IF(K94="Fixed",J94,(J94*K94)),2)</f>
        <v>0</v>
      </c>
      <c r="N94" s="93">
        <f>INDEX(HR_Input!$C$54:$BJ$72,MATCH($A94,HR_Input!$A$54:$A$72,0),MATCH(N$67,HR_Input!$C$53:$BJ$53,0))</f>
        <v>0</v>
      </c>
      <c r="O94" s="23">
        <f>IF(VLOOKUP($A94,HR_Input!$A$54:$B$72,2,FALSE)="Percentage",P$76,IF(VLOOKUP($A94,HR_Input!$A$54:$B$72,2,FALSE)="Fixed","Fixed",(O$76)))</f>
        <v>6</v>
      </c>
      <c r="P94" s="14">
        <f t="shared" ref="P94:P97" si="99">ROUND(IF(O94="Fixed",N94,(N94*O94)),2)</f>
        <v>0</v>
      </c>
      <c r="R94" s="93">
        <f>INDEX(HR_Input!$C$54:$BJ$72,MATCH($A94,HR_Input!$A$54:$A$72,0),MATCH(R$67,HR_Input!$C$53:$BJ$53,0))</f>
        <v>0</v>
      </c>
      <c r="S94" s="23">
        <f>IF(VLOOKUP($A94,HR_Input!$A$54:$B$72,2,FALSE)="Percentage",T$76,IF(VLOOKUP($A94,HR_Input!$A$54:$B$72,2,FALSE)="Fixed","Fixed",(S$76)))</f>
        <v>6</v>
      </c>
      <c r="T94" s="14">
        <f t="shared" ref="T94:T97" si="100">ROUND(IF(S94="Fixed",R94,(R94*S94)),2)</f>
        <v>0</v>
      </c>
      <c r="V94" s="93">
        <f>INDEX(HR_Input!$C$54:$BJ$72,MATCH($A94,HR_Input!$A$54:$A$72,0),MATCH(V$67,HR_Input!$C$53:$BJ$53,0))</f>
        <v>0</v>
      </c>
      <c r="W94" s="23">
        <f>IF(VLOOKUP($A94,HR_Input!$A$54:$B$72,2,FALSE)="Percentage",X$76,IF(VLOOKUP($A94,HR_Input!$A$54:$B$72,2,FALSE)="Fixed","Fixed",(W$76)))</f>
        <v>6</v>
      </c>
      <c r="X94" s="14">
        <f t="shared" ref="X94:X97" si="101">ROUND(IF(W94="Fixed",V94,(V94*W94)),2)</f>
        <v>0</v>
      </c>
      <c r="Z94" s="93">
        <f>INDEX(HR_Input!$C$54:$BJ$72,MATCH($A94,HR_Input!$A$54:$A$72,0),MATCH(Z$67,HR_Input!$C$53:$BJ$53,0))</f>
        <v>5.62E-2</v>
      </c>
      <c r="AA94" s="23">
        <f>IF(VLOOKUP($A94,HR_Input!$A$54:$B$72,2,FALSE)="Percentage",AB$76,IF(VLOOKUP($A94,HR_Input!$A$54:$B$72,2,FALSE)="Fixed","Fixed",(AA$76)))</f>
        <v>6</v>
      </c>
      <c r="AB94" s="14">
        <f t="shared" ref="AB94:AB97" si="102">ROUND(IF(AA94="Fixed",Z94,(Z94*AA94)),2)</f>
        <v>0.34</v>
      </c>
      <c r="AD94" s="93">
        <f>INDEX(HR_Input!$C$54:$BJ$72,MATCH($A94,HR_Input!$A$54:$A$72,0),MATCH(AD$67,HR_Input!$C$53:$BJ$53,0))</f>
        <v>5.62E-2</v>
      </c>
      <c r="AE94" s="23">
        <f>IF(VLOOKUP($A94,HR_Input!$A$54:$B$72,2,FALSE)="Percentage",AF$76,IF(VLOOKUP($A94,HR_Input!$A$54:$B$72,2,FALSE)="Fixed","Fixed",(AE$76)))</f>
        <v>6</v>
      </c>
      <c r="AF94" s="14">
        <f t="shared" ref="AF94:AF97" si="103">ROUND(IF(AE94="Fixed",AD94,(AD94*AE94)),2)</f>
        <v>0.34</v>
      </c>
      <c r="AH94" s="93">
        <f>INDEX(HR_Input!$C$54:$BJ$72,MATCH($A94,HR_Input!$A$54:$A$72,0),MATCH(AH$67,HR_Input!$C$53:$BJ$53,0))</f>
        <v>5.62E-2</v>
      </c>
      <c r="AI94" s="23">
        <f>IF(VLOOKUP($A94,HR_Input!$A$54:$B$72,2,FALSE)="Percentage",AJ$76,IF(VLOOKUP($A94,HR_Input!$A$54:$B$72,2,FALSE)="Fixed","Fixed",(AI$76)))</f>
        <v>6</v>
      </c>
      <c r="AJ94" s="14">
        <f t="shared" ref="AJ94:AJ97" si="104">ROUND(IF(AI94="Fixed",AH94,(AH94*AI94)),2)</f>
        <v>0.34</v>
      </c>
      <c r="AL94" s="93">
        <f>INDEX(HR_Input!$C$54:$BJ$72,MATCH($A94,HR_Input!$A$54:$A$72,0),MATCH(AL$67,HR_Input!$C$53:$BJ$53,0))</f>
        <v>5.62E-2</v>
      </c>
      <c r="AM94" s="23">
        <f>IF(VLOOKUP($A94,HR_Input!$A$54:$B$72,2,FALSE)="Percentage",AN$76,IF(VLOOKUP($A94,HR_Input!$A$54:$B$72,2,FALSE)="Fixed","Fixed",(AM$76)))</f>
        <v>6</v>
      </c>
      <c r="AN94" s="14">
        <f t="shared" ref="AN94:AN97" si="105">ROUND(IF(AM94="Fixed",AL94,(AL94*AM94)),2)</f>
        <v>0.34</v>
      </c>
      <c r="AP94" s="93">
        <f>INDEX(HR_Input!$C$54:$BJ$72,MATCH($A94,HR_Input!$A$54:$A$72,0),MATCH(AP$67,HR_Input!$C$53:$BJ$53,0))</f>
        <v>5.62E-2</v>
      </c>
      <c r="AQ94" s="23">
        <f>IF(VLOOKUP($A94,HR_Input!$A$54:$B$72,2,FALSE)="Percentage",AR$76,IF(VLOOKUP($A94,HR_Input!$A$54:$B$72,2,FALSE)="Fixed","Fixed",(AQ$76)))</f>
        <v>6</v>
      </c>
      <c r="AR94" s="14">
        <f t="shared" ref="AR94:AR97" si="106">ROUND(IF(AQ94="Fixed",AP94,(AP94*AQ94)),2)</f>
        <v>0.34</v>
      </c>
      <c r="AS94" s="6"/>
      <c r="AT94" s="93">
        <f>INDEX(HR_Input!$C$54:$BJ$72,MATCH($A94,HR_Input!$A$54:$A$72,0),MATCH(AT$67,HR_Input!$C$53:$BJ$53,0))</f>
        <v>5.62E-2</v>
      </c>
      <c r="AU94" s="23">
        <f>IF(VLOOKUP($A94,HR_Input!$A$54:$B$72,2,FALSE)="Percentage",AV$76,IF(VLOOKUP($A94,HR_Input!$A$54:$B$72,2,FALSE)="Fixed","Fixed",(AU$76)))</f>
        <v>6</v>
      </c>
      <c r="AV94" s="14">
        <f t="shared" ref="AV94:AV97" si="107">ROUND(IF(AU94="Fixed",AT94,(AT94*AU94)),2)</f>
        <v>0.34</v>
      </c>
    </row>
    <row r="95" spans="1:48" x14ac:dyDescent="0.25">
      <c r="A95" s="28" t="str">
        <f>HR_Input!$A70</f>
        <v>Reserved</v>
      </c>
      <c r="B95" s="93">
        <f>INDEX(HR_Input!$C$54:$BJ$72,MATCH($A95,HR_Input!$A$54:$A$72,0),MATCH(B$67,HR_Input!$C$53:$BJ$53,0))</f>
        <v>0</v>
      </c>
      <c r="C95" s="23">
        <f>IF(VLOOKUP($A95,HR_Input!$A$54:$B$72,2,FALSE)="Percentage",D$76,IF(VLOOKUP($A95,HR_Input!$A$54:$B$72,2,FALSE)="Fixed","Fixed",(C$76)))</f>
        <v>6</v>
      </c>
      <c r="D95" s="14">
        <f t="shared" si="96"/>
        <v>0</v>
      </c>
      <c r="F95" s="93">
        <f>INDEX(HR_Input!$C$54:$BJ$72,MATCH($A95,HR_Input!$A$54:$A$72,0),MATCH(F$67,HR_Input!$C$53:$BJ$53,0))</f>
        <v>0</v>
      </c>
      <c r="G95" s="23">
        <f>IF(VLOOKUP($A95,HR_Input!$A$54:$B$72,2,FALSE)="Percentage",H$76,IF(VLOOKUP($A95,HR_Input!$A$54:$B$72,2,FALSE)="Fixed","Fixed",(G$76)))</f>
        <v>6</v>
      </c>
      <c r="H95" s="14">
        <f t="shared" si="97"/>
        <v>0</v>
      </c>
      <c r="J95" s="93">
        <f>INDEX(HR_Input!$C$54:$BJ$72,MATCH($A95,HR_Input!$A$54:$A$72,0),MATCH(J$67,HR_Input!$C$53:$BJ$53,0))</f>
        <v>0</v>
      </c>
      <c r="K95" s="23">
        <f>IF(VLOOKUP($A95,HR_Input!$A$54:$B$72,2,FALSE)="Percentage",L$76,IF(VLOOKUP($A95,HR_Input!$A$54:$B$72,2,FALSE)="Fixed","Fixed",(K$76)))</f>
        <v>6</v>
      </c>
      <c r="L95" s="14">
        <f t="shared" si="98"/>
        <v>0</v>
      </c>
      <c r="N95" s="93">
        <f>INDEX(HR_Input!$C$54:$BJ$72,MATCH($A95,HR_Input!$A$54:$A$72,0),MATCH(N$67,HR_Input!$C$53:$BJ$53,0))</f>
        <v>0</v>
      </c>
      <c r="O95" s="23">
        <f>IF(VLOOKUP($A95,HR_Input!$A$54:$B$72,2,FALSE)="Percentage",P$76,IF(VLOOKUP($A95,HR_Input!$A$54:$B$72,2,FALSE)="Fixed","Fixed",(O$76)))</f>
        <v>6</v>
      </c>
      <c r="P95" s="14">
        <f t="shared" si="99"/>
        <v>0</v>
      </c>
      <c r="R95" s="93">
        <f>INDEX(HR_Input!$C$54:$BJ$72,MATCH($A95,HR_Input!$A$54:$A$72,0),MATCH(R$67,HR_Input!$C$53:$BJ$53,0))</f>
        <v>0</v>
      </c>
      <c r="S95" s="23">
        <f>IF(VLOOKUP($A95,HR_Input!$A$54:$B$72,2,FALSE)="Percentage",T$76,IF(VLOOKUP($A95,HR_Input!$A$54:$B$72,2,FALSE)="Fixed","Fixed",(S$76)))</f>
        <v>6</v>
      </c>
      <c r="T95" s="14">
        <f t="shared" si="100"/>
        <v>0</v>
      </c>
      <c r="V95" s="93">
        <f>INDEX(HR_Input!$C$54:$BJ$72,MATCH($A95,HR_Input!$A$54:$A$72,0),MATCH(V$67,HR_Input!$C$53:$BJ$53,0))</f>
        <v>0</v>
      </c>
      <c r="W95" s="23">
        <f>IF(VLOOKUP($A95,HR_Input!$A$54:$B$72,2,FALSE)="Percentage",X$76,IF(VLOOKUP($A95,HR_Input!$A$54:$B$72,2,FALSE)="Fixed","Fixed",(W$76)))</f>
        <v>6</v>
      </c>
      <c r="X95" s="14">
        <f t="shared" si="101"/>
        <v>0</v>
      </c>
      <c r="Z95" s="93">
        <f>INDEX(HR_Input!$C$54:$BJ$72,MATCH($A95,HR_Input!$A$54:$A$72,0),MATCH(Z$67,HR_Input!$C$53:$BJ$53,0))</f>
        <v>0</v>
      </c>
      <c r="AA95" s="23">
        <f>IF(VLOOKUP($A95,HR_Input!$A$54:$B$72,2,FALSE)="Percentage",AB$76,IF(VLOOKUP($A95,HR_Input!$A$54:$B$72,2,FALSE)="Fixed","Fixed",(AA$76)))</f>
        <v>6</v>
      </c>
      <c r="AB95" s="14">
        <f t="shared" si="102"/>
        <v>0</v>
      </c>
      <c r="AD95" s="93">
        <f>INDEX(HR_Input!$C$54:$BJ$72,MATCH($A95,HR_Input!$A$54:$A$72,0),MATCH(AD$67,HR_Input!$C$53:$BJ$53,0))</f>
        <v>0</v>
      </c>
      <c r="AE95" s="23">
        <f>IF(VLOOKUP($A95,HR_Input!$A$54:$B$72,2,FALSE)="Percentage",AF$76,IF(VLOOKUP($A95,HR_Input!$A$54:$B$72,2,FALSE)="Fixed","Fixed",(AE$76)))</f>
        <v>6</v>
      </c>
      <c r="AF95" s="14">
        <f t="shared" si="103"/>
        <v>0</v>
      </c>
      <c r="AH95" s="93">
        <f>INDEX(HR_Input!$C$54:$BJ$72,MATCH($A95,HR_Input!$A$54:$A$72,0),MATCH(AH$67,HR_Input!$C$53:$BJ$53,0))</f>
        <v>0</v>
      </c>
      <c r="AI95" s="23">
        <f>IF(VLOOKUP($A95,HR_Input!$A$54:$B$72,2,FALSE)="Percentage",AJ$76,IF(VLOOKUP($A95,HR_Input!$A$54:$B$72,2,FALSE)="Fixed","Fixed",(AI$76)))</f>
        <v>6</v>
      </c>
      <c r="AJ95" s="14">
        <f t="shared" si="104"/>
        <v>0</v>
      </c>
      <c r="AL95" s="93">
        <f>INDEX(HR_Input!$C$54:$BJ$72,MATCH($A95,HR_Input!$A$54:$A$72,0),MATCH(AL$67,HR_Input!$C$53:$BJ$53,0))</f>
        <v>0</v>
      </c>
      <c r="AM95" s="23">
        <f>IF(VLOOKUP($A95,HR_Input!$A$54:$B$72,2,FALSE)="Percentage",AN$76,IF(VLOOKUP($A95,HR_Input!$A$54:$B$72,2,FALSE)="Fixed","Fixed",(AM$76)))</f>
        <v>6</v>
      </c>
      <c r="AN95" s="14">
        <f t="shared" si="105"/>
        <v>0</v>
      </c>
      <c r="AP95" s="93">
        <f>INDEX(HR_Input!$C$54:$BJ$72,MATCH($A95,HR_Input!$A$54:$A$72,0),MATCH(AP$67,HR_Input!$C$53:$BJ$53,0))</f>
        <v>0</v>
      </c>
      <c r="AQ95" s="23">
        <f>IF(VLOOKUP($A95,HR_Input!$A$54:$B$72,2,FALSE)="Percentage",AR$76,IF(VLOOKUP($A95,HR_Input!$A$54:$B$72,2,FALSE)="Fixed","Fixed",(AQ$76)))</f>
        <v>6</v>
      </c>
      <c r="AR95" s="14">
        <f t="shared" si="106"/>
        <v>0</v>
      </c>
      <c r="AS95" s="6"/>
      <c r="AT95" s="93">
        <f>INDEX(HR_Input!$C$54:$BJ$72,MATCH($A95,HR_Input!$A$54:$A$72,0),MATCH(AT$67,HR_Input!$C$53:$BJ$53,0))</f>
        <v>0</v>
      </c>
      <c r="AU95" s="23">
        <f>IF(VLOOKUP($A95,HR_Input!$A$54:$B$72,2,FALSE)="Percentage",AV$76,IF(VLOOKUP($A95,HR_Input!$A$54:$B$72,2,FALSE)="Fixed","Fixed",(AU$76)))</f>
        <v>6</v>
      </c>
      <c r="AV95" s="14">
        <f t="shared" si="107"/>
        <v>0</v>
      </c>
    </row>
    <row r="96" spans="1:48" x14ac:dyDescent="0.25">
      <c r="A96" s="28" t="str">
        <f>HR_Input!$A71</f>
        <v>Reserved</v>
      </c>
      <c r="B96" s="93">
        <f>INDEX(HR_Input!$C$54:$BJ$72,MATCH($A96,HR_Input!$A$54:$A$72,0),MATCH(B$67,HR_Input!$C$53:$BJ$53,0))</f>
        <v>0</v>
      </c>
      <c r="C96" s="23">
        <f>IF(VLOOKUP($A96,HR_Input!$A$54:$B$72,2,FALSE)="Percentage",D$76,IF(VLOOKUP($A96,HR_Input!$A$54:$B$72,2,FALSE)="Fixed","Fixed",(C$76)))</f>
        <v>6</v>
      </c>
      <c r="D96" s="14">
        <f t="shared" si="96"/>
        <v>0</v>
      </c>
      <c r="F96" s="93">
        <f>INDEX(HR_Input!$C$54:$BJ$72,MATCH($A96,HR_Input!$A$54:$A$72,0),MATCH(F$67,HR_Input!$C$53:$BJ$53,0))</f>
        <v>0</v>
      </c>
      <c r="G96" s="23">
        <f>IF(VLOOKUP($A96,HR_Input!$A$54:$B$72,2,FALSE)="Percentage",H$76,IF(VLOOKUP($A96,HR_Input!$A$54:$B$72,2,FALSE)="Fixed","Fixed",(G$76)))</f>
        <v>6</v>
      </c>
      <c r="H96" s="14">
        <f t="shared" si="97"/>
        <v>0</v>
      </c>
      <c r="J96" s="93">
        <f>INDEX(HR_Input!$C$54:$BJ$72,MATCH($A96,HR_Input!$A$54:$A$72,0),MATCH(J$67,HR_Input!$C$53:$BJ$53,0))</f>
        <v>0</v>
      </c>
      <c r="K96" s="23">
        <f>IF(VLOOKUP($A96,HR_Input!$A$54:$B$72,2,FALSE)="Percentage",L$76,IF(VLOOKUP($A96,HR_Input!$A$54:$B$72,2,FALSE)="Fixed","Fixed",(K$76)))</f>
        <v>6</v>
      </c>
      <c r="L96" s="14">
        <f t="shared" si="98"/>
        <v>0</v>
      </c>
      <c r="N96" s="93">
        <f>INDEX(HR_Input!$C$54:$BJ$72,MATCH($A96,HR_Input!$A$54:$A$72,0),MATCH(N$67,HR_Input!$C$53:$BJ$53,0))</f>
        <v>0</v>
      </c>
      <c r="O96" s="23">
        <f>IF(VLOOKUP($A96,HR_Input!$A$54:$B$72,2,FALSE)="Percentage",P$76,IF(VLOOKUP($A96,HR_Input!$A$54:$B$72,2,FALSE)="Fixed","Fixed",(O$76)))</f>
        <v>6</v>
      </c>
      <c r="P96" s="14">
        <f t="shared" si="99"/>
        <v>0</v>
      </c>
      <c r="R96" s="93">
        <f>INDEX(HR_Input!$C$54:$BJ$72,MATCH($A96,HR_Input!$A$54:$A$72,0),MATCH(R$67,HR_Input!$C$53:$BJ$53,0))</f>
        <v>0</v>
      </c>
      <c r="S96" s="23">
        <f>IF(VLOOKUP($A96,HR_Input!$A$54:$B$72,2,FALSE)="Percentage",T$76,IF(VLOOKUP($A96,HR_Input!$A$54:$B$72,2,FALSE)="Fixed","Fixed",(S$76)))</f>
        <v>6</v>
      </c>
      <c r="T96" s="14">
        <f t="shared" si="100"/>
        <v>0</v>
      </c>
      <c r="V96" s="93">
        <f>INDEX(HR_Input!$C$54:$BJ$72,MATCH($A96,HR_Input!$A$54:$A$72,0),MATCH(V$67,HR_Input!$C$53:$BJ$53,0))</f>
        <v>0</v>
      </c>
      <c r="W96" s="23">
        <f>IF(VLOOKUP($A96,HR_Input!$A$54:$B$72,2,FALSE)="Percentage",X$76,IF(VLOOKUP($A96,HR_Input!$A$54:$B$72,2,FALSE)="Fixed","Fixed",(W$76)))</f>
        <v>6</v>
      </c>
      <c r="X96" s="14">
        <f t="shared" si="101"/>
        <v>0</v>
      </c>
      <c r="Z96" s="93">
        <f>INDEX(HR_Input!$C$54:$BJ$72,MATCH($A96,HR_Input!$A$54:$A$72,0),MATCH(Z$67,HR_Input!$C$53:$BJ$53,0))</f>
        <v>0</v>
      </c>
      <c r="AA96" s="23">
        <f>IF(VLOOKUP($A96,HR_Input!$A$54:$B$72,2,FALSE)="Percentage",AB$76,IF(VLOOKUP($A96,HR_Input!$A$54:$B$72,2,FALSE)="Fixed","Fixed",(AA$76)))</f>
        <v>6</v>
      </c>
      <c r="AB96" s="14">
        <f t="shared" si="102"/>
        <v>0</v>
      </c>
      <c r="AD96" s="93">
        <f>INDEX(HR_Input!$C$54:$BJ$72,MATCH($A96,HR_Input!$A$54:$A$72,0),MATCH(AD$67,HR_Input!$C$53:$BJ$53,0))</f>
        <v>0</v>
      </c>
      <c r="AE96" s="23">
        <f>IF(VLOOKUP($A96,HR_Input!$A$54:$B$72,2,FALSE)="Percentage",AF$76,IF(VLOOKUP($A96,HR_Input!$A$54:$B$72,2,FALSE)="Fixed","Fixed",(AE$76)))</f>
        <v>6</v>
      </c>
      <c r="AF96" s="14">
        <f t="shared" si="103"/>
        <v>0</v>
      </c>
      <c r="AH96" s="93">
        <f>INDEX(HR_Input!$C$54:$BJ$72,MATCH($A96,HR_Input!$A$54:$A$72,0),MATCH(AH$67,HR_Input!$C$53:$BJ$53,0))</f>
        <v>0</v>
      </c>
      <c r="AI96" s="23">
        <f>IF(VLOOKUP($A96,HR_Input!$A$54:$B$72,2,FALSE)="Percentage",AJ$76,IF(VLOOKUP($A96,HR_Input!$A$54:$B$72,2,FALSE)="Fixed","Fixed",(AI$76)))</f>
        <v>6</v>
      </c>
      <c r="AJ96" s="14">
        <f t="shared" si="104"/>
        <v>0</v>
      </c>
      <c r="AL96" s="93">
        <f>INDEX(HR_Input!$C$54:$BJ$72,MATCH($A96,HR_Input!$A$54:$A$72,0),MATCH(AL$67,HR_Input!$C$53:$BJ$53,0))</f>
        <v>0</v>
      </c>
      <c r="AM96" s="23">
        <f>IF(VLOOKUP($A96,HR_Input!$A$54:$B$72,2,FALSE)="Percentage",AN$76,IF(VLOOKUP($A96,HR_Input!$A$54:$B$72,2,FALSE)="Fixed","Fixed",(AM$76)))</f>
        <v>6</v>
      </c>
      <c r="AN96" s="14">
        <f t="shared" si="105"/>
        <v>0</v>
      </c>
      <c r="AP96" s="93">
        <f>INDEX(HR_Input!$C$54:$BJ$72,MATCH($A96,HR_Input!$A$54:$A$72,0),MATCH(AP$67,HR_Input!$C$53:$BJ$53,0))</f>
        <v>0</v>
      </c>
      <c r="AQ96" s="23">
        <f>IF(VLOOKUP($A96,HR_Input!$A$54:$B$72,2,FALSE)="Percentage",AR$76,IF(VLOOKUP($A96,HR_Input!$A$54:$B$72,2,FALSE)="Fixed","Fixed",(AQ$76)))</f>
        <v>6</v>
      </c>
      <c r="AR96" s="14">
        <f t="shared" si="106"/>
        <v>0</v>
      </c>
      <c r="AS96" s="6"/>
      <c r="AT96" s="93">
        <f>INDEX(HR_Input!$C$54:$BJ$72,MATCH($A96,HR_Input!$A$54:$A$72,0),MATCH(AT$67,HR_Input!$C$53:$BJ$53,0))</f>
        <v>0</v>
      </c>
      <c r="AU96" s="23">
        <f>IF(VLOOKUP($A96,HR_Input!$A$54:$B$72,2,FALSE)="Percentage",AV$76,IF(VLOOKUP($A96,HR_Input!$A$54:$B$72,2,FALSE)="Fixed","Fixed",(AU$76)))</f>
        <v>6</v>
      </c>
      <c r="AV96" s="14">
        <f t="shared" si="107"/>
        <v>0</v>
      </c>
    </row>
    <row r="97" spans="1:48" x14ac:dyDescent="0.25">
      <c r="A97" s="28" t="str">
        <f>HR_Input!$A72</f>
        <v>IRMA Cap Credit</v>
      </c>
      <c r="B97" s="93">
        <f>INDEX(HR_Input!$C$54:$BJ$72,MATCH($A97,HR_Input!$A$54:$A$72,0),MATCH(B$67,HR_Input!$C$53:$BJ$53,0))</f>
        <v>0</v>
      </c>
      <c r="C97" s="23" t="str">
        <f>IF(VLOOKUP($A97,HR_Input!$A$54:$B$72,2,FALSE)="Percentage",D$76,IF(VLOOKUP($A97,HR_Input!$A$54:$B$72,2,FALSE)="Fixed","Fixed",(C$76)))</f>
        <v>Fixed</v>
      </c>
      <c r="D97" s="14">
        <f t="shared" si="96"/>
        <v>0</v>
      </c>
      <c r="F97" s="93">
        <f>INDEX(HR_Input!$C$54:$BJ$72,MATCH($A97,HR_Input!$A$54:$A$72,0),MATCH(F$67,HR_Input!$C$53:$BJ$53,0))</f>
        <v>0</v>
      </c>
      <c r="G97" s="23" t="str">
        <f>IF(VLOOKUP($A97,HR_Input!$A$54:$B$72,2,FALSE)="Percentage",H$76,IF(VLOOKUP($A97,HR_Input!$A$54:$B$72,2,FALSE)="Fixed","Fixed",(G$76)))</f>
        <v>Fixed</v>
      </c>
      <c r="H97" s="14">
        <f t="shared" si="97"/>
        <v>0</v>
      </c>
      <c r="J97" s="93">
        <f>INDEX(HR_Input!$C$54:$BJ$72,MATCH($A97,HR_Input!$A$54:$A$72,0),MATCH(J$67,HR_Input!$C$53:$BJ$53,0))</f>
        <v>0</v>
      </c>
      <c r="K97" s="23" t="str">
        <f>IF(VLOOKUP($A97,HR_Input!$A$54:$B$72,2,FALSE)="Percentage",L$76,IF(VLOOKUP($A97,HR_Input!$A$54:$B$72,2,FALSE)="Fixed","Fixed",(K$76)))</f>
        <v>Fixed</v>
      </c>
      <c r="L97" s="14">
        <f t="shared" si="98"/>
        <v>0</v>
      </c>
      <c r="N97" s="93">
        <f>INDEX(HR_Input!$C$54:$BJ$72,MATCH($A97,HR_Input!$A$54:$A$72,0),MATCH(N$67,HR_Input!$C$53:$BJ$53,0))</f>
        <v>0</v>
      </c>
      <c r="O97" s="23" t="str">
        <f>IF(VLOOKUP($A97,HR_Input!$A$54:$B$72,2,FALSE)="Percentage",P$76,IF(VLOOKUP($A97,HR_Input!$A$54:$B$72,2,FALSE)="Fixed","Fixed",(O$76)))</f>
        <v>Fixed</v>
      </c>
      <c r="P97" s="14">
        <f t="shared" si="99"/>
        <v>0</v>
      </c>
      <c r="R97" s="93">
        <f>INDEX(HR_Input!$C$54:$BJ$72,MATCH($A97,HR_Input!$A$54:$A$72,0),MATCH(R$67,HR_Input!$C$53:$BJ$53,0))</f>
        <v>0</v>
      </c>
      <c r="S97" s="23" t="str">
        <f>IF(VLOOKUP($A97,HR_Input!$A$54:$B$72,2,FALSE)="Percentage",T$76,IF(VLOOKUP($A97,HR_Input!$A$54:$B$72,2,FALSE)="Fixed","Fixed",(S$76)))</f>
        <v>Fixed</v>
      </c>
      <c r="T97" s="14">
        <f t="shared" si="100"/>
        <v>0</v>
      </c>
      <c r="V97" s="93">
        <f>INDEX(HR_Input!$C$54:$BJ$72,MATCH($A97,HR_Input!$A$54:$A$72,0),MATCH(V$67,HR_Input!$C$53:$BJ$53,0))</f>
        <v>0</v>
      </c>
      <c r="W97" s="23" t="str">
        <f>IF(VLOOKUP($A97,HR_Input!$A$54:$B$72,2,FALSE)="Percentage",X$76,IF(VLOOKUP($A97,HR_Input!$A$54:$B$72,2,FALSE)="Fixed","Fixed",(W$76)))</f>
        <v>Fixed</v>
      </c>
      <c r="X97" s="14">
        <f t="shared" si="101"/>
        <v>0</v>
      </c>
      <c r="Z97" s="93">
        <f>INDEX(HR_Input!$C$54:$BJ$72,MATCH($A97,HR_Input!$A$54:$A$72,0),MATCH(Z$67,HR_Input!$C$53:$BJ$53,0))</f>
        <v>0</v>
      </c>
      <c r="AA97" s="23" t="str">
        <f>IF(VLOOKUP($A97,HR_Input!$A$54:$B$72,2,FALSE)="Percentage",AB$76,IF(VLOOKUP($A97,HR_Input!$A$54:$B$72,2,FALSE)="Fixed","Fixed",(AA$76)))</f>
        <v>Fixed</v>
      </c>
      <c r="AB97" s="14">
        <f t="shared" si="102"/>
        <v>0</v>
      </c>
      <c r="AD97" s="93">
        <f>INDEX(HR_Input!$C$54:$BJ$72,MATCH($A97,HR_Input!$A$54:$A$72,0),MATCH(AD$67,HR_Input!$C$53:$BJ$53,0))</f>
        <v>0</v>
      </c>
      <c r="AE97" s="23" t="str">
        <f>IF(VLOOKUP($A97,HR_Input!$A$54:$B$72,2,FALSE)="Percentage",AF$76,IF(VLOOKUP($A97,HR_Input!$A$54:$B$72,2,FALSE)="Fixed","Fixed",(AE$76)))</f>
        <v>Fixed</v>
      </c>
      <c r="AF97" s="14">
        <f t="shared" si="103"/>
        <v>0</v>
      </c>
      <c r="AH97" s="93">
        <f>INDEX(HR_Input!$C$54:$BJ$72,MATCH($A97,HR_Input!$A$54:$A$72,0),MATCH(AH$67,HR_Input!$C$53:$BJ$53,0))</f>
        <v>0</v>
      </c>
      <c r="AI97" s="23" t="str">
        <f>IF(VLOOKUP($A97,HR_Input!$A$54:$B$72,2,FALSE)="Percentage",AJ$76,IF(VLOOKUP($A97,HR_Input!$A$54:$B$72,2,FALSE)="Fixed","Fixed",(AI$76)))</f>
        <v>Fixed</v>
      </c>
      <c r="AJ97" s="14">
        <f t="shared" si="104"/>
        <v>0</v>
      </c>
      <c r="AL97" s="93">
        <f>INDEX(HR_Input!$C$54:$BJ$72,MATCH($A97,HR_Input!$A$54:$A$72,0),MATCH(AL$67,HR_Input!$C$53:$BJ$53,0))</f>
        <v>0</v>
      </c>
      <c r="AM97" s="23" t="str">
        <f>IF(VLOOKUP($A97,HR_Input!$A$54:$B$72,2,FALSE)="Percentage",AN$76,IF(VLOOKUP($A97,HR_Input!$A$54:$B$72,2,FALSE)="Fixed","Fixed",(AM$76)))</f>
        <v>Fixed</v>
      </c>
      <c r="AN97" s="14">
        <f t="shared" si="105"/>
        <v>0</v>
      </c>
      <c r="AP97" s="93">
        <f>INDEX(HR_Input!$C$54:$BJ$72,MATCH($A97,HR_Input!$A$54:$A$72,0),MATCH(AP$67,HR_Input!$C$53:$BJ$53,0))</f>
        <v>0</v>
      </c>
      <c r="AQ97" s="23" t="str">
        <f>IF(VLOOKUP($A97,HR_Input!$A$54:$B$72,2,FALSE)="Percentage",AR$76,IF(VLOOKUP($A97,HR_Input!$A$54:$B$72,2,FALSE)="Fixed","Fixed",(AQ$76)))</f>
        <v>Fixed</v>
      </c>
      <c r="AR97" s="14">
        <f t="shared" si="106"/>
        <v>0</v>
      </c>
      <c r="AS97" s="6"/>
      <c r="AT97" s="93">
        <f>INDEX(HR_Input!$C$54:$BJ$72,MATCH($A97,HR_Input!$A$54:$A$72,0),MATCH(AT$67,HR_Input!$C$53:$BJ$53,0))</f>
        <v>0</v>
      </c>
      <c r="AU97" s="23" t="str">
        <f>IF(VLOOKUP($A97,HR_Input!$A$54:$B$72,2,FALSE)="Percentage",AV$76,IF(VLOOKUP($A97,HR_Input!$A$54:$B$72,2,FALSE)="Fixed","Fixed",(AU$76)))</f>
        <v>Fixed</v>
      </c>
      <c r="AV97" s="14">
        <f t="shared" si="107"/>
        <v>0</v>
      </c>
    </row>
    <row r="98" spans="1:48" x14ac:dyDescent="0.25">
      <c r="A98" s="28"/>
      <c r="B98" s="93"/>
      <c r="C98" s="23"/>
      <c r="D98" s="14"/>
      <c r="F98" s="93"/>
      <c r="G98" s="23"/>
      <c r="H98" s="14"/>
      <c r="J98" s="93"/>
      <c r="K98" s="23"/>
      <c r="L98" s="14"/>
      <c r="N98" s="93"/>
      <c r="O98" s="23"/>
      <c r="P98" s="14"/>
      <c r="R98" s="93"/>
      <c r="S98" s="23"/>
      <c r="T98" s="14"/>
      <c r="V98" s="93"/>
      <c r="W98" s="23"/>
      <c r="X98" s="14"/>
      <c r="Z98" s="93"/>
      <c r="AA98" s="23"/>
      <c r="AB98" s="14"/>
      <c r="AD98" s="93"/>
      <c r="AE98" s="23"/>
      <c r="AF98" s="14"/>
      <c r="AH98" s="93"/>
      <c r="AI98" s="23"/>
      <c r="AJ98" s="14"/>
      <c r="AL98" s="93"/>
      <c r="AM98" s="23"/>
      <c r="AN98" s="14"/>
      <c r="AP98" s="93"/>
      <c r="AQ98" s="23"/>
      <c r="AR98" s="14"/>
      <c r="AS98" s="6"/>
      <c r="AT98" s="93"/>
      <c r="AU98" s="23"/>
      <c r="AV98" s="14"/>
    </row>
    <row r="99" spans="1:48" x14ac:dyDescent="0.25">
      <c r="A99" t="s">
        <v>25</v>
      </c>
      <c r="B99" s="13"/>
      <c r="D99" s="19">
        <f>SUM(D79:D98)</f>
        <v>-7.5</v>
      </c>
      <c r="F99" s="13"/>
      <c r="H99" s="19">
        <f>SUM(H79:H98)</f>
        <v>-7.5</v>
      </c>
      <c r="J99" s="13"/>
      <c r="L99" s="19">
        <f>SUM(L79:L98)</f>
        <v>-7.5</v>
      </c>
      <c r="N99" s="13"/>
      <c r="P99" s="19">
        <f>SUM(P79:P98)</f>
        <v>-7.5299999999999994</v>
      </c>
      <c r="R99" s="13"/>
      <c r="T99" s="19">
        <f>SUM(T79:T98)</f>
        <v>-7.5299999999999994</v>
      </c>
      <c r="V99" s="13"/>
      <c r="X99" s="19">
        <f>SUM(X79:X98)</f>
        <v>-7.5299999999999994</v>
      </c>
      <c r="Z99" s="13"/>
      <c r="AB99" s="19">
        <f>SUM(AB79:AB98)</f>
        <v>-7.1499999999999995</v>
      </c>
      <c r="AD99" s="13"/>
      <c r="AF99" s="19">
        <f>SUM(AF79:AF98)</f>
        <v>-7.1499999999999995</v>
      </c>
      <c r="AH99" s="13"/>
      <c r="AJ99" s="19">
        <f>SUM(AJ79:AJ98)</f>
        <v>-7.1499999999999995</v>
      </c>
      <c r="AL99" s="13"/>
      <c r="AN99" s="19">
        <f>SUM(AN79:AN98)</f>
        <v>-13.180000000000001</v>
      </c>
      <c r="AP99" s="13"/>
      <c r="AR99" s="19">
        <f>SUM(AR79:AR98)</f>
        <v>-13.180000000000001</v>
      </c>
      <c r="AS99" s="43"/>
      <c r="AT99" s="13"/>
      <c r="AV99" s="19">
        <f>SUM(AV79:AV98)</f>
        <v>-13.180000000000001</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SUMPRODUCT(($A102=HR_Input!$A$75:$A$80)*(B$13=HR_Input!$B$74:$BI$74)*(HR_Input!$B$75:$BI$80))</f>
        <v>7.0000000000000001E-3</v>
      </c>
      <c r="C102" s="6">
        <f>D99+D76</f>
        <v>30.03</v>
      </c>
      <c r="D102" s="14">
        <f>ROUND(B102*C102,2)</f>
        <v>0.21</v>
      </c>
      <c r="F102" s="22" cm="1">
        <f t="array" ref="F102">SUMPRODUCT(($A102=HR_Input!$A$75:$A$80)*(F$13=HR_Input!$B$74:$BI$74)*(HR_Input!$B$75:$BI$80))</f>
        <v>7.0000000000000001E-3</v>
      </c>
      <c r="G102" s="6">
        <f>H99+H76</f>
        <v>30.03</v>
      </c>
      <c r="H102" s="14">
        <f>ROUND(F102*G102,2)</f>
        <v>0.21</v>
      </c>
      <c r="J102" s="22" cm="1">
        <f t="array" ref="J102">SUMPRODUCT(($A102=HR_Input!$A$75:$A$80)*(J$13=HR_Input!$B$74:$BI$74)*(HR_Input!$B$75:$BI$80))</f>
        <v>7.0000000000000001E-3</v>
      </c>
      <c r="K102" s="6">
        <f>L99+L76</f>
        <v>30.03</v>
      </c>
      <c r="L102" s="14">
        <f>ROUND(J102*K102,2)</f>
        <v>0.21</v>
      </c>
      <c r="N102" s="22" cm="1">
        <f t="array" ref="N102">SUMPRODUCT(($A102=HR_Input!$A$75:$A$80)*(N$13=HR_Input!$B$74:$BI$74)*(HR_Input!$B$75:$BI$80))</f>
        <v>7.0000000000000001E-3</v>
      </c>
      <c r="O102" s="6">
        <f>P99+P76</f>
        <v>30</v>
      </c>
      <c r="P102" s="14">
        <f>ROUND(N102*O102,2)</f>
        <v>0.21</v>
      </c>
      <c r="R102" s="22" cm="1">
        <f t="array" ref="R102">SUMPRODUCT(($A102=HR_Input!$A$75:$A$80)*(R$13=HR_Input!$B$74:$BI$74)*(HR_Input!$B$75:$BI$80))</f>
        <v>7.0000000000000001E-3</v>
      </c>
      <c r="S102" s="6">
        <f>T99+T76</f>
        <v>30</v>
      </c>
      <c r="T102" s="14">
        <f>ROUND(R102*S102,2)</f>
        <v>0.21</v>
      </c>
      <c r="V102" s="22" cm="1">
        <f t="array" ref="V102">SUMPRODUCT(($A102=HR_Input!$A$75:$A$80)*(V$13=HR_Input!$B$74:$BI$74)*(HR_Input!$B$75:$BI$80))</f>
        <v>7.0000000000000001E-3</v>
      </c>
      <c r="W102" s="6">
        <f>X99+X76</f>
        <v>30</v>
      </c>
      <c r="X102" s="14">
        <f>ROUND(V102*W102,2)</f>
        <v>0.21</v>
      </c>
      <c r="Z102" s="22" cm="1">
        <f t="array" ref="Z102">SUMPRODUCT(($A102=HR_Input!$A$75:$A$80)*(Z$13=HR_Input!$B$74:$BI$74)*(HR_Input!$B$75:$BI$80))</f>
        <v>7.0000000000000001E-3</v>
      </c>
      <c r="AA102" s="6">
        <f>AB99+AB76</f>
        <v>30.380000000000003</v>
      </c>
      <c r="AB102" s="14">
        <f>ROUND(Z102*AA102,2)</f>
        <v>0.21</v>
      </c>
      <c r="AD102" s="22" cm="1">
        <f t="array" ref="AD102">SUMPRODUCT(($A102=HR_Input!$A$75:$A$80)*(AD$13=HR_Input!$B$74:$BI$74)*(HR_Input!$B$75:$BI$80))</f>
        <v>7.0000000000000001E-3</v>
      </c>
      <c r="AE102" s="6">
        <f>AF99+AF76</f>
        <v>30.380000000000003</v>
      </c>
      <c r="AF102" s="14">
        <f>ROUND(AD102*AE102,2)</f>
        <v>0.21</v>
      </c>
      <c r="AH102" s="22" cm="1">
        <f t="array" ref="AH102">SUMPRODUCT(($A102=HR_Input!$A$75:$A$80)*(AH$13=HR_Input!$B$74:$BI$74)*(HR_Input!$B$75:$BI$80))</f>
        <v>7.0000000000000001E-3</v>
      </c>
      <c r="AI102" s="6">
        <f>AJ99+AJ76</f>
        <v>30.380000000000003</v>
      </c>
      <c r="AJ102" s="14">
        <f>ROUND(AH102*AI102,2)</f>
        <v>0.21</v>
      </c>
      <c r="AL102" s="22" cm="1">
        <f t="array" ref="AL102">SUMPRODUCT(($A102=HR_Input!$A$75:$A$80)*(AL$13=HR_Input!$B$74:$BI$74)*(HR_Input!$B$75:$BI$80))</f>
        <v>7.0000000000000001E-3</v>
      </c>
      <c r="AM102" s="6">
        <f>AN99+AN76</f>
        <v>24.35</v>
      </c>
      <c r="AN102" s="14">
        <f>ROUND(AL102*AM102,2)</f>
        <v>0.17</v>
      </c>
      <c r="AP102" s="22" cm="1">
        <f t="array" ref="AP102">SUMPRODUCT(($A102=HR_Input!$A$75:$A$80)*(AP$13=HR_Input!$B$74:$BI$74)*(HR_Input!$B$75:$BI$80))</f>
        <v>7.0000000000000001E-3</v>
      </c>
      <c r="AQ102" s="6">
        <f>AR99+AR76</f>
        <v>24.35</v>
      </c>
      <c r="AR102" s="14">
        <f>ROUND(AP102*AQ102,2)</f>
        <v>0.17</v>
      </c>
      <c r="AS102" s="6"/>
      <c r="AT102" s="22" cm="1">
        <f t="array" ref="AT102">SUMPRODUCT(($A102=HR_Input!$A$75:$A$80)*(AT$13=HR_Input!$B$74:$BI$74)*(HR_Input!$B$75:$BI$80))</f>
        <v>7.0000000000000001E-3</v>
      </c>
      <c r="AU102" s="6">
        <f>AV99+AV76</f>
        <v>24.35</v>
      </c>
      <c r="AV102" s="14">
        <f>ROUND(AT102*AU102,2)</f>
        <v>0.17</v>
      </c>
    </row>
    <row r="103" spans="1:48" ht="14.45" hidden="1" customHeight="1" x14ac:dyDescent="0.25">
      <c r="A103">
        <f>+HR_Input!A120</f>
        <v>0</v>
      </c>
      <c r="B103" s="22" cm="1">
        <f t="array" ref="B103">SUMPRODUCT(($A103=HR_Input!$A$75:$A$80)*(B$13=HR_Input!$B$74:$BI$74)*(HR_Input!$B$75:$BI$80))</f>
        <v>0</v>
      </c>
      <c r="C103" s="6">
        <f>C102</f>
        <v>30.03</v>
      </c>
      <c r="D103" s="14">
        <f t="shared" ref="D103:D107" si="108">ROUND(B103*C103,2)</f>
        <v>0</v>
      </c>
      <c r="F103" s="22" cm="1">
        <f t="array" ref="F103">SUMPRODUCT(($A103=HR_Input!$A$75:$A$80)*(F$13=HR_Input!$B$74:$BI$74)*(HR_Input!$B$75:$BI$80))</f>
        <v>0</v>
      </c>
      <c r="G103" s="6">
        <f>G102</f>
        <v>30.03</v>
      </c>
      <c r="H103" s="14">
        <f t="shared" ref="H103:H107" si="109">ROUND(F103*G103,2)</f>
        <v>0</v>
      </c>
      <c r="J103" s="22" cm="1">
        <f t="array" ref="J103">SUMPRODUCT(($A103=HR_Input!$A$75:$A$80)*(J$13=HR_Input!$B$74:$BI$74)*(HR_Input!$B$75:$BI$80))</f>
        <v>0</v>
      </c>
      <c r="K103" s="6">
        <f>K102</f>
        <v>30.03</v>
      </c>
      <c r="L103" s="14">
        <f t="shared" ref="L103:L107" si="110">ROUND(J103*K103,2)</f>
        <v>0</v>
      </c>
      <c r="N103" s="22" cm="1">
        <f t="array" ref="N103">SUMPRODUCT(($A103=HR_Input!$A$75:$A$80)*(N$13=HR_Input!$B$74:$BI$74)*(HR_Input!$B$75:$BI$80))</f>
        <v>0</v>
      </c>
      <c r="O103" s="6">
        <f>O102</f>
        <v>30</v>
      </c>
      <c r="P103" s="14">
        <f t="shared" ref="P103:P107" si="111">ROUND(N103*O103,2)</f>
        <v>0</v>
      </c>
      <c r="R103" s="22" cm="1">
        <f t="array" ref="R103">SUMPRODUCT(($A103=HR_Input!$A$75:$A$80)*(R$13=HR_Input!$B$74:$BI$74)*(HR_Input!$B$75:$BI$80))</f>
        <v>0</v>
      </c>
      <c r="S103" s="6">
        <f>S102</f>
        <v>30</v>
      </c>
      <c r="T103" s="14">
        <f t="shared" ref="T103:T107" si="112">ROUND(R103*S103,2)</f>
        <v>0</v>
      </c>
      <c r="V103" s="22" cm="1">
        <f t="array" ref="V103">SUMPRODUCT(($A103=HR_Input!$A$75:$A$80)*(V$13=HR_Input!$B$74:$BI$74)*(HR_Input!$B$75:$BI$80))</f>
        <v>0</v>
      </c>
      <c r="W103" s="6">
        <f>W102</f>
        <v>30</v>
      </c>
      <c r="X103" s="14">
        <f t="shared" ref="X103:X107" si="113">ROUND(V103*W103,2)</f>
        <v>0</v>
      </c>
      <c r="Z103" s="22" cm="1">
        <f t="array" ref="Z103">SUMPRODUCT(($A103=HR_Input!$A$75:$A$80)*(Z$13=HR_Input!$B$74:$BI$74)*(HR_Input!$B$75:$BI$80))</f>
        <v>0</v>
      </c>
      <c r="AA103" s="6">
        <f>AA102</f>
        <v>30.380000000000003</v>
      </c>
      <c r="AB103" s="14">
        <f t="shared" ref="AB103:AB107" si="114">ROUND(Z103*AA103,2)</f>
        <v>0</v>
      </c>
      <c r="AD103" s="22" cm="1">
        <f t="array" ref="AD103">SUMPRODUCT(($A103=HR_Input!$A$75:$A$80)*(AD$13=HR_Input!$B$74:$BI$74)*(HR_Input!$B$75:$BI$80))</f>
        <v>0</v>
      </c>
      <c r="AE103" s="6">
        <f>AE102</f>
        <v>30.380000000000003</v>
      </c>
      <c r="AF103" s="14">
        <f t="shared" ref="AF103:AF107" si="115">ROUND(AD103*AE103,2)</f>
        <v>0</v>
      </c>
      <c r="AH103" s="22" cm="1">
        <f t="array" ref="AH103">SUMPRODUCT(($A103=HR_Input!$A$75:$A$80)*(AH$13=HR_Input!$B$74:$BI$74)*(HR_Input!$B$75:$BI$80))</f>
        <v>0</v>
      </c>
      <c r="AI103" s="6">
        <f>AI102</f>
        <v>30.380000000000003</v>
      </c>
      <c r="AJ103" s="14">
        <f t="shared" ref="AJ103:AJ107" si="116">ROUND(AH103*AI103,2)</f>
        <v>0</v>
      </c>
      <c r="AL103" s="22" cm="1">
        <f t="array" ref="AL103">SUMPRODUCT(($A103=HR_Input!$A$75:$A$80)*(AL$13=HR_Input!$B$74:$BI$74)*(HR_Input!$B$75:$BI$80))</f>
        <v>0</v>
      </c>
      <c r="AM103" s="6">
        <f>AM102</f>
        <v>24.35</v>
      </c>
      <c r="AN103" s="14">
        <f t="shared" ref="AN103:AN107" si="117">ROUND(AL103*AM103,2)</f>
        <v>0</v>
      </c>
      <c r="AP103" s="22" cm="1">
        <f t="array" ref="AP103">SUMPRODUCT(($A103=HR_Input!$A$75:$A$80)*(AP$13=HR_Input!$B$74:$BI$74)*(HR_Input!$B$75:$BI$80))</f>
        <v>0</v>
      </c>
      <c r="AQ103" s="6">
        <f>AQ102</f>
        <v>24.35</v>
      </c>
      <c r="AR103" s="14">
        <f t="shared" ref="AR103:AR107" si="118">ROUND(AP103*AQ103,2)</f>
        <v>0</v>
      </c>
      <c r="AT103" s="22" cm="1">
        <f t="array" ref="AT103">SUMPRODUCT(($A103=HR_Input!$A$75:$A$80)*(AT$13=HR_Input!$B$74:$BI$74)*(HR_Input!$B$75:$BI$80))</f>
        <v>0</v>
      </c>
      <c r="AU103" s="6">
        <f>AU102</f>
        <v>24.35</v>
      </c>
      <c r="AV103" s="14">
        <f t="shared" ref="AV103:AV107" si="119">ROUND(AT103*AU103,2)</f>
        <v>0</v>
      </c>
    </row>
    <row r="104" spans="1:48" ht="14.45" hidden="1" customHeight="1" x14ac:dyDescent="0.25">
      <c r="A104">
        <f>+HR_Input!A121</f>
        <v>0</v>
      </c>
      <c r="B104" s="22" cm="1">
        <f t="array" ref="B104">SUMPRODUCT(($A104=HR_Input!$A$75:$A$80)*(B$13=HR_Input!$B$74:$BI$74)*(HR_Input!$B$75:$BI$80))</f>
        <v>0</v>
      </c>
      <c r="C104" s="6">
        <f t="shared" ref="C104:C107" si="120">C103</f>
        <v>30.03</v>
      </c>
      <c r="D104" s="14">
        <f t="shared" si="108"/>
        <v>0</v>
      </c>
      <c r="F104" s="22" cm="1">
        <f t="array" ref="F104">SUMPRODUCT(($A104=HR_Input!$A$75:$A$80)*(F$13=HR_Input!$B$74:$BI$74)*(HR_Input!$B$75:$BI$80))</f>
        <v>0</v>
      </c>
      <c r="G104" s="6">
        <f t="shared" ref="G104:G107" si="121">G103</f>
        <v>30.03</v>
      </c>
      <c r="H104" s="14">
        <f t="shared" si="109"/>
        <v>0</v>
      </c>
      <c r="J104" s="22" cm="1">
        <f t="array" ref="J104">SUMPRODUCT(($A104=HR_Input!$A$75:$A$80)*(J$13=HR_Input!$B$74:$BI$74)*(HR_Input!$B$75:$BI$80))</f>
        <v>0</v>
      </c>
      <c r="K104" s="6">
        <f t="shared" ref="K104:K107" si="122">K103</f>
        <v>30.03</v>
      </c>
      <c r="L104" s="14">
        <f t="shared" si="110"/>
        <v>0</v>
      </c>
      <c r="N104" s="22" cm="1">
        <f t="array" ref="N104">SUMPRODUCT(($A104=HR_Input!$A$75:$A$80)*(N$13=HR_Input!$B$74:$BI$74)*(HR_Input!$B$75:$BI$80))</f>
        <v>0</v>
      </c>
      <c r="O104" s="6">
        <f t="shared" ref="O104:O107" si="123">O103</f>
        <v>30</v>
      </c>
      <c r="P104" s="14">
        <f t="shared" si="111"/>
        <v>0</v>
      </c>
      <c r="R104" s="22" cm="1">
        <f t="array" ref="R104">SUMPRODUCT(($A104=HR_Input!$A$75:$A$80)*(R$13=HR_Input!$B$74:$BI$74)*(HR_Input!$B$75:$BI$80))</f>
        <v>0</v>
      </c>
      <c r="S104" s="6">
        <f t="shared" ref="S104:S107" si="124">S103</f>
        <v>30</v>
      </c>
      <c r="T104" s="14">
        <f t="shared" si="112"/>
        <v>0</v>
      </c>
      <c r="V104" s="22" cm="1">
        <f t="array" ref="V104">SUMPRODUCT(($A104=HR_Input!$A$75:$A$80)*(V$13=HR_Input!$B$74:$BI$74)*(HR_Input!$B$75:$BI$80))</f>
        <v>0</v>
      </c>
      <c r="W104" s="6">
        <f t="shared" ref="W104:W107" si="125">W103</f>
        <v>30</v>
      </c>
      <c r="X104" s="14">
        <f t="shared" si="113"/>
        <v>0</v>
      </c>
      <c r="Z104" s="22" cm="1">
        <f t="array" ref="Z104">SUMPRODUCT(($A104=HR_Input!$A$75:$A$80)*(Z$13=HR_Input!$B$74:$BI$74)*(HR_Input!$B$75:$BI$80))</f>
        <v>0</v>
      </c>
      <c r="AA104" s="6">
        <f t="shared" ref="AA104:AA107" si="126">AA103</f>
        <v>30.380000000000003</v>
      </c>
      <c r="AB104" s="14">
        <f t="shared" si="114"/>
        <v>0</v>
      </c>
      <c r="AD104" s="22" cm="1">
        <f t="array" ref="AD104">SUMPRODUCT(($A104=HR_Input!$A$75:$A$80)*(AD$13=HR_Input!$B$74:$BI$74)*(HR_Input!$B$75:$BI$80))</f>
        <v>0</v>
      </c>
      <c r="AE104" s="6">
        <f t="shared" ref="AE104:AE107" si="127">AE103</f>
        <v>30.380000000000003</v>
      </c>
      <c r="AF104" s="14">
        <f t="shared" si="115"/>
        <v>0</v>
      </c>
      <c r="AH104" s="22" cm="1">
        <f t="array" ref="AH104">SUMPRODUCT(($A104=HR_Input!$A$75:$A$80)*(AH$13=HR_Input!$B$74:$BI$74)*(HR_Input!$B$75:$BI$80))</f>
        <v>0</v>
      </c>
      <c r="AI104" s="6">
        <f t="shared" ref="AI104:AI107" si="128">AI103</f>
        <v>30.380000000000003</v>
      </c>
      <c r="AJ104" s="14">
        <f t="shared" si="116"/>
        <v>0</v>
      </c>
      <c r="AL104" s="22" cm="1">
        <f t="array" ref="AL104">SUMPRODUCT(($A104=HR_Input!$A$75:$A$80)*(AL$13=HR_Input!$B$74:$BI$74)*(HR_Input!$B$75:$BI$80))</f>
        <v>0</v>
      </c>
      <c r="AM104" s="6">
        <f t="shared" ref="AM104:AM107" si="129">AM103</f>
        <v>24.35</v>
      </c>
      <c r="AN104" s="14">
        <f t="shared" si="117"/>
        <v>0</v>
      </c>
      <c r="AP104" s="22" cm="1">
        <f t="array" ref="AP104">SUMPRODUCT(($A104=HR_Input!$A$75:$A$80)*(AP$13=HR_Input!$B$74:$BI$74)*(HR_Input!$B$75:$BI$80))</f>
        <v>0</v>
      </c>
      <c r="AQ104" s="6">
        <f t="shared" ref="AQ104:AQ107" si="130">AQ103</f>
        <v>24.35</v>
      </c>
      <c r="AR104" s="14">
        <f t="shared" si="118"/>
        <v>0</v>
      </c>
      <c r="AT104" s="22" cm="1">
        <f t="array" ref="AT104">SUMPRODUCT(($A104=HR_Input!$A$75:$A$80)*(AT$13=HR_Input!$B$74:$BI$74)*(HR_Input!$B$75:$BI$80))</f>
        <v>0</v>
      </c>
      <c r="AU104" s="6">
        <f t="shared" ref="AU104:AU107" si="131">AU103</f>
        <v>24.35</v>
      </c>
      <c r="AV104" s="14">
        <f t="shared" si="119"/>
        <v>0</v>
      </c>
    </row>
    <row r="105" spans="1:48" ht="14.45" hidden="1" customHeight="1" x14ac:dyDescent="0.25">
      <c r="A105">
        <f>+HR_Input!A122</f>
        <v>0</v>
      </c>
      <c r="B105" s="22" cm="1">
        <f t="array" ref="B105">SUMPRODUCT(($A105=HR_Input!$A$75:$A$80)*(B$13=HR_Input!$B$74:$BI$74)*(HR_Input!$B$75:$BI$80))</f>
        <v>0</v>
      </c>
      <c r="C105" s="6">
        <f t="shared" si="120"/>
        <v>30.03</v>
      </c>
      <c r="D105" s="14">
        <f t="shared" si="108"/>
        <v>0</v>
      </c>
      <c r="F105" s="22" cm="1">
        <f t="array" ref="F105">SUMPRODUCT(($A105=HR_Input!$A$75:$A$80)*(F$13=HR_Input!$B$74:$BI$74)*(HR_Input!$B$75:$BI$80))</f>
        <v>0</v>
      </c>
      <c r="G105" s="6">
        <f t="shared" si="121"/>
        <v>30.03</v>
      </c>
      <c r="H105" s="14">
        <f t="shared" si="109"/>
        <v>0</v>
      </c>
      <c r="J105" s="22" cm="1">
        <f t="array" ref="J105">SUMPRODUCT(($A105=HR_Input!$A$75:$A$80)*(J$13=HR_Input!$B$74:$BI$74)*(HR_Input!$B$75:$BI$80))</f>
        <v>0</v>
      </c>
      <c r="K105" s="6">
        <f t="shared" si="122"/>
        <v>30.03</v>
      </c>
      <c r="L105" s="14">
        <f t="shared" si="110"/>
        <v>0</v>
      </c>
      <c r="N105" s="22" cm="1">
        <f t="array" ref="N105">SUMPRODUCT(($A105=HR_Input!$A$75:$A$80)*(N$13=HR_Input!$B$74:$BI$74)*(HR_Input!$B$75:$BI$80))</f>
        <v>0</v>
      </c>
      <c r="O105" s="6">
        <f t="shared" si="123"/>
        <v>30</v>
      </c>
      <c r="P105" s="14">
        <f t="shared" si="111"/>
        <v>0</v>
      </c>
      <c r="R105" s="22" cm="1">
        <f t="array" ref="R105">SUMPRODUCT(($A105=HR_Input!$A$75:$A$80)*(R$13=HR_Input!$B$74:$BI$74)*(HR_Input!$B$75:$BI$80))</f>
        <v>0</v>
      </c>
      <c r="S105" s="6">
        <f t="shared" si="124"/>
        <v>30</v>
      </c>
      <c r="T105" s="14">
        <f t="shared" si="112"/>
        <v>0</v>
      </c>
      <c r="V105" s="22" cm="1">
        <f t="array" ref="V105">SUMPRODUCT(($A105=HR_Input!$A$75:$A$80)*(V$13=HR_Input!$B$74:$BI$74)*(HR_Input!$B$75:$BI$80))</f>
        <v>0</v>
      </c>
      <c r="W105" s="6">
        <f t="shared" si="125"/>
        <v>30</v>
      </c>
      <c r="X105" s="14">
        <f t="shared" si="113"/>
        <v>0</v>
      </c>
      <c r="Z105" s="22" cm="1">
        <f t="array" ref="Z105">SUMPRODUCT(($A105=HR_Input!$A$75:$A$80)*(Z$13=HR_Input!$B$74:$BI$74)*(HR_Input!$B$75:$BI$80))</f>
        <v>0</v>
      </c>
      <c r="AA105" s="6">
        <f t="shared" si="126"/>
        <v>30.380000000000003</v>
      </c>
      <c r="AB105" s="14">
        <f t="shared" si="114"/>
        <v>0</v>
      </c>
      <c r="AD105" s="22" cm="1">
        <f t="array" ref="AD105">SUMPRODUCT(($A105=HR_Input!$A$75:$A$80)*(AD$13=HR_Input!$B$74:$BI$74)*(HR_Input!$B$75:$BI$80))</f>
        <v>0</v>
      </c>
      <c r="AE105" s="6">
        <f t="shared" si="127"/>
        <v>30.380000000000003</v>
      </c>
      <c r="AF105" s="14">
        <f t="shared" si="115"/>
        <v>0</v>
      </c>
      <c r="AH105" s="22" cm="1">
        <f t="array" ref="AH105">SUMPRODUCT(($A105=HR_Input!$A$75:$A$80)*(AH$13=HR_Input!$B$74:$BI$74)*(HR_Input!$B$75:$BI$80))</f>
        <v>0</v>
      </c>
      <c r="AI105" s="6">
        <f t="shared" si="128"/>
        <v>30.380000000000003</v>
      </c>
      <c r="AJ105" s="14">
        <f t="shared" si="116"/>
        <v>0</v>
      </c>
      <c r="AL105" s="22" cm="1">
        <f t="array" ref="AL105">SUMPRODUCT(($A105=HR_Input!$A$75:$A$80)*(AL$13=HR_Input!$B$74:$BI$74)*(HR_Input!$B$75:$BI$80))</f>
        <v>0</v>
      </c>
      <c r="AM105" s="6">
        <f t="shared" si="129"/>
        <v>24.35</v>
      </c>
      <c r="AN105" s="14">
        <f t="shared" si="117"/>
        <v>0</v>
      </c>
      <c r="AP105" s="22" cm="1">
        <f t="array" ref="AP105">SUMPRODUCT(($A105=HR_Input!$A$75:$A$80)*(AP$13=HR_Input!$B$74:$BI$74)*(HR_Input!$B$75:$BI$80))</f>
        <v>0</v>
      </c>
      <c r="AQ105" s="6">
        <f t="shared" si="130"/>
        <v>24.35</v>
      </c>
      <c r="AR105" s="14">
        <f t="shared" si="118"/>
        <v>0</v>
      </c>
      <c r="AT105" s="22" cm="1">
        <f t="array" ref="AT105">SUMPRODUCT(($A105=HR_Input!$A$75:$A$80)*(AT$13=HR_Input!$B$74:$BI$74)*(HR_Input!$B$75:$BI$80))</f>
        <v>0</v>
      </c>
      <c r="AU105" s="6">
        <f t="shared" si="131"/>
        <v>24.35</v>
      </c>
      <c r="AV105" s="14">
        <f t="shared" si="119"/>
        <v>0</v>
      </c>
    </row>
    <row r="106" spans="1:48" ht="14.45" hidden="1" customHeight="1" x14ac:dyDescent="0.25">
      <c r="A106">
        <f>+HR_Input!A123</f>
        <v>0</v>
      </c>
      <c r="B106" s="22" cm="1">
        <f t="array" ref="B106">SUMPRODUCT(($A106=HR_Input!$A$75:$A$80)*(B$13=HR_Input!$B$74:$BI$74)*(HR_Input!$B$75:$BI$80))</f>
        <v>0</v>
      </c>
      <c r="C106" s="6">
        <f t="shared" si="120"/>
        <v>30.03</v>
      </c>
      <c r="D106" s="14">
        <f t="shared" si="108"/>
        <v>0</v>
      </c>
      <c r="F106" s="22" cm="1">
        <f t="array" ref="F106">SUMPRODUCT(($A106=HR_Input!$A$75:$A$80)*(F$13=HR_Input!$B$74:$BI$74)*(HR_Input!$B$75:$BI$80))</f>
        <v>0</v>
      </c>
      <c r="G106" s="6">
        <f t="shared" si="121"/>
        <v>30.03</v>
      </c>
      <c r="H106" s="14">
        <f t="shared" si="109"/>
        <v>0</v>
      </c>
      <c r="J106" s="22" cm="1">
        <f t="array" ref="J106">SUMPRODUCT(($A106=HR_Input!$A$75:$A$80)*(J$13=HR_Input!$B$74:$BI$74)*(HR_Input!$B$75:$BI$80))</f>
        <v>0</v>
      </c>
      <c r="K106" s="6">
        <f t="shared" si="122"/>
        <v>30.03</v>
      </c>
      <c r="L106" s="14">
        <f t="shared" si="110"/>
        <v>0</v>
      </c>
      <c r="N106" s="22" cm="1">
        <f t="array" ref="N106">SUMPRODUCT(($A106=HR_Input!$A$75:$A$80)*(N$13=HR_Input!$B$74:$BI$74)*(HR_Input!$B$75:$BI$80))</f>
        <v>0</v>
      </c>
      <c r="O106" s="6">
        <f t="shared" si="123"/>
        <v>30</v>
      </c>
      <c r="P106" s="14">
        <f t="shared" si="111"/>
        <v>0</v>
      </c>
      <c r="R106" s="22" cm="1">
        <f t="array" ref="R106">SUMPRODUCT(($A106=HR_Input!$A$75:$A$80)*(R$13=HR_Input!$B$74:$BI$74)*(HR_Input!$B$75:$BI$80))</f>
        <v>0</v>
      </c>
      <c r="S106" s="6">
        <f t="shared" si="124"/>
        <v>30</v>
      </c>
      <c r="T106" s="14">
        <f t="shared" si="112"/>
        <v>0</v>
      </c>
      <c r="V106" s="22" cm="1">
        <f t="array" ref="V106">SUMPRODUCT(($A106=HR_Input!$A$75:$A$80)*(V$13=HR_Input!$B$74:$BI$74)*(HR_Input!$B$75:$BI$80))</f>
        <v>0</v>
      </c>
      <c r="W106" s="6">
        <f t="shared" si="125"/>
        <v>30</v>
      </c>
      <c r="X106" s="14">
        <f t="shared" si="113"/>
        <v>0</v>
      </c>
      <c r="Z106" s="22" cm="1">
        <f t="array" ref="Z106">SUMPRODUCT(($A106=HR_Input!$A$75:$A$80)*(Z$13=HR_Input!$B$74:$BI$74)*(HR_Input!$B$75:$BI$80))</f>
        <v>0</v>
      </c>
      <c r="AA106" s="6">
        <f t="shared" si="126"/>
        <v>30.380000000000003</v>
      </c>
      <c r="AB106" s="14">
        <f t="shared" si="114"/>
        <v>0</v>
      </c>
      <c r="AD106" s="22" cm="1">
        <f t="array" ref="AD106">SUMPRODUCT(($A106=HR_Input!$A$75:$A$80)*(AD$13=HR_Input!$B$74:$BI$74)*(HR_Input!$B$75:$BI$80))</f>
        <v>0</v>
      </c>
      <c r="AE106" s="6">
        <f t="shared" si="127"/>
        <v>30.380000000000003</v>
      </c>
      <c r="AF106" s="14">
        <f t="shared" si="115"/>
        <v>0</v>
      </c>
      <c r="AH106" s="22" cm="1">
        <f t="array" ref="AH106">SUMPRODUCT(($A106=HR_Input!$A$75:$A$80)*(AH$13=HR_Input!$B$74:$BI$74)*(HR_Input!$B$75:$BI$80))</f>
        <v>0</v>
      </c>
      <c r="AI106" s="6">
        <f t="shared" si="128"/>
        <v>30.380000000000003</v>
      </c>
      <c r="AJ106" s="14">
        <f t="shared" si="116"/>
        <v>0</v>
      </c>
      <c r="AL106" s="22" cm="1">
        <f t="array" ref="AL106">SUMPRODUCT(($A106=HR_Input!$A$75:$A$80)*(AL$13=HR_Input!$B$74:$BI$74)*(HR_Input!$B$75:$BI$80))</f>
        <v>0</v>
      </c>
      <c r="AM106" s="6">
        <f t="shared" si="129"/>
        <v>24.35</v>
      </c>
      <c r="AN106" s="14">
        <f t="shared" si="117"/>
        <v>0</v>
      </c>
      <c r="AP106" s="22" cm="1">
        <f t="array" ref="AP106">SUMPRODUCT(($A106=HR_Input!$A$75:$A$80)*(AP$13=HR_Input!$B$74:$BI$74)*(HR_Input!$B$75:$BI$80))</f>
        <v>0</v>
      </c>
      <c r="AQ106" s="6">
        <f t="shared" si="130"/>
        <v>24.35</v>
      </c>
      <c r="AR106" s="14">
        <f t="shared" si="118"/>
        <v>0</v>
      </c>
      <c r="AT106" s="22" cm="1">
        <f t="array" ref="AT106">SUMPRODUCT(($A106=HR_Input!$A$75:$A$80)*(AT$13=HR_Input!$B$74:$BI$74)*(HR_Input!$B$75:$BI$80))</f>
        <v>0</v>
      </c>
      <c r="AU106" s="6">
        <f t="shared" si="131"/>
        <v>24.35</v>
      </c>
      <c r="AV106" s="14">
        <f t="shared" si="119"/>
        <v>0</v>
      </c>
    </row>
    <row r="107" spans="1:48" ht="14.45" hidden="1" customHeight="1" x14ac:dyDescent="0.25">
      <c r="A107">
        <f>+HR_Input!A124</f>
        <v>0</v>
      </c>
      <c r="B107" s="22" cm="1">
        <f t="array" ref="B107">SUMPRODUCT(($A107=HR_Input!$A$75:$A$80)*(B$13=HR_Input!$B$74:$BI$74)*(HR_Input!$B$75:$BI$80))</f>
        <v>0</v>
      </c>
      <c r="C107" s="6">
        <f t="shared" si="120"/>
        <v>30.03</v>
      </c>
      <c r="D107" s="14">
        <f t="shared" si="108"/>
        <v>0</v>
      </c>
      <c r="F107" s="22" cm="1">
        <f t="array" ref="F107">SUMPRODUCT(($A107=HR_Input!$A$75:$A$80)*(F$13=HR_Input!$B$74:$BI$74)*(HR_Input!$B$75:$BI$80))</f>
        <v>0</v>
      </c>
      <c r="G107" s="6">
        <f t="shared" si="121"/>
        <v>30.03</v>
      </c>
      <c r="H107" s="14">
        <f t="shared" si="109"/>
        <v>0</v>
      </c>
      <c r="J107" s="22" cm="1">
        <f t="array" ref="J107">SUMPRODUCT(($A107=HR_Input!$A$75:$A$80)*(J$13=HR_Input!$B$74:$BI$74)*(HR_Input!$B$75:$BI$80))</f>
        <v>0</v>
      </c>
      <c r="K107" s="6">
        <f t="shared" si="122"/>
        <v>30.03</v>
      </c>
      <c r="L107" s="14">
        <f t="shared" si="110"/>
        <v>0</v>
      </c>
      <c r="N107" s="22" cm="1">
        <f t="array" ref="N107">SUMPRODUCT(($A107=HR_Input!$A$75:$A$80)*(N$13=HR_Input!$B$74:$BI$74)*(HR_Input!$B$75:$BI$80))</f>
        <v>0</v>
      </c>
      <c r="O107" s="6">
        <f t="shared" si="123"/>
        <v>30</v>
      </c>
      <c r="P107" s="14">
        <f t="shared" si="111"/>
        <v>0</v>
      </c>
      <c r="R107" s="22" cm="1">
        <f t="array" ref="R107">SUMPRODUCT(($A107=HR_Input!$A$75:$A$80)*(R$13=HR_Input!$B$74:$BI$74)*(HR_Input!$B$75:$BI$80))</f>
        <v>0</v>
      </c>
      <c r="S107" s="6">
        <f t="shared" si="124"/>
        <v>30</v>
      </c>
      <c r="T107" s="14">
        <f t="shared" si="112"/>
        <v>0</v>
      </c>
      <c r="V107" s="22" cm="1">
        <f t="array" ref="V107">SUMPRODUCT(($A107=HR_Input!$A$75:$A$80)*(V$13=HR_Input!$B$74:$BI$74)*(HR_Input!$B$75:$BI$80))</f>
        <v>0</v>
      </c>
      <c r="W107" s="6">
        <f t="shared" si="125"/>
        <v>30</v>
      </c>
      <c r="X107" s="14">
        <f t="shared" si="113"/>
        <v>0</v>
      </c>
      <c r="Z107" s="22" cm="1">
        <f t="array" ref="Z107">SUMPRODUCT(($A107=HR_Input!$A$75:$A$80)*(Z$13=HR_Input!$B$74:$BI$74)*(HR_Input!$B$75:$BI$80))</f>
        <v>0</v>
      </c>
      <c r="AA107" s="6">
        <f t="shared" si="126"/>
        <v>30.380000000000003</v>
      </c>
      <c r="AB107" s="14">
        <f t="shared" si="114"/>
        <v>0</v>
      </c>
      <c r="AD107" s="22" cm="1">
        <f t="array" ref="AD107">SUMPRODUCT(($A107=HR_Input!$A$75:$A$80)*(AD$13=HR_Input!$B$74:$BI$74)*(HR_Input!$B$75:$BI$80))</f>
        <v>0</v>
      </c>
      <c r="AE107" s="6">
        <f t="shared" si="127"/>
        <v>30.380000000000003</v>
      </c>
      <c r="AF107" s="14">
        <f t="shared" si="115"/>
        <v>0</v>
      </c>
      <c r="AH107" s="22" cm="1">
        <f t="array" ref="AH107">SUMPRODUCT(($A107=HR_Input!$A$75:$A$80)*(AH$13=HR_Input!$B$74:$BI$74)*(HR_Input!$B$75:$BI$80))</f>
        <v>0</v>
      </c>
      <c r="AI107" s="6">
        <f t="shared" si="128"/>
        <v>30.380000000000003</v>
      </c>
      <c r="AJ107" s="14">
        <f t="shared" si="116"/>
        <v>0</v>
      </c>
      <c r="AL107" s="22" cm="1">
        <f t="array" ref="AL107">SUMPRODUCT(($A107=HR_Input!$A$75:$A$80)*(AL$13=HR_Input!$B$74:$BI$74)*(HR_Input!$B$75:$BI$80))</f>
        <v>0</v>
      </c>
      <c r="AM107" s="6">
        <f t="shared" si="129"/>
        <v>24.35</v>
      </c>
      <c r="AN107" s="14">
        <f t="shared" si="117"/>
        <v>0</v>
      </c>
      <c r="AP107" s="22" cm="1">
        <f t="array" ref="AP107">SUMPRODUCT(($A107=HR_Input!$A$75:$A$80)*(AP$13=HR_Input!$B$74:$BI$74)*(HR_Input!$B$75:$BI$80))</f>
        <v>0</v>
      </c>
      <c r="AQ107" s="6">
        <f t="shared" si="130"/>
        <v>24.35</v>
      </c>
      <c r="AR107" s="14">
        <f t="shared" si="118"/>
        <v>0</v>
      </c>
      <c r="AT107" s="22" cm="1">
        <f t="array" ref="AT107">SUMPRODUCT(($A107=HR_Input!$A$75:$A$80)*(AT$13=HR_Input!$B$74:$BI$74)*(HR_Input!$B$75:$BI$80))</f>
        <v>0</v>
      </c>
      <c r="AU107" s="6">
        <f t="shared" si="131"/>
        <v>24.35</v>
      </c>
      <c r="AV107" s="14">
        <f t="shared" si="119"/>
        <v>0</v>
      </c>
    </row>
    <row r="108" spans="1:48" x14ac:dyDescent="0.25">
      <c r="A108" t="s">
        <v>25</v>
      </c>
      <c r="B108" s="13"/>
      <c r="D108" s="19">
        <f>SUM(D102:D107)</f>
        <v>0.21</v>
      </c>
      <c r="F108" s="13"/>
      <c r="H108" s="19">
        <f>SUM(H102:H107)</f>
        <v>0.21</v>
      </c>
      <c r="J108" s="13"/>
      <c r="L108" s="19">
        <f>SUM(L102:L107)</f>
        <v>0.21</v>
      </c>
      <c r="N108" s="13"/>
      <c r="P108" s="19">
        <f>SUM(P102:P107)</f>
        <v>0.21</v>
      </c>
      <c r="R108" s="13"/>
      <c r="T108" s="19">
        <f>SUM(T102:T107)</f>
        <v>0.21</v>
      </c>
      <c r="V108" s="13"/>
      <c r="X108" s="19">
        <f>SUM(X102:X107)</f>
        <v>0.21</v>
      </c>
      <c r="Z108" s="13"/>
      <c r="AB108" s="19">
        <f>SUM(AB102:AB107)</f>
        <v>0.21</v>
      </c>
      <c r="AD108" s="13"/>
      <c r="AF108" s="19">
        <f>SUM(AF102:AF107)</f>
        <v>0.21</v>
      </c>
      <c r="AH108" s="13"/>
      <c r="AJ108" s="19">
        <f>SUM(AJ102:AJ107)</f>
        <v>0.21</v>
      </c>
      <c r="AL108" s="13"/>
      <c r="AN108" s="19">
        <f>SUM(AN102:AN107)</f>
        <v>0.17</v>
      </c>
      <c r="AP108" s="13"/>
      <c r="AR108" s="19">
        <f>SUM(AR102:AR107)</f>
        <v>0.17</v>
      </c>
      <c r="AT108" s="13"/>
      <c r="AV108" s="19">
        <f>SUM(AV102:AV107)</f>
        <v>0.17</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30.240000000000002</v>
      </c>
      <c r="F110" s="20"/>
      <c r="G110" s="21"/>
      <c r="H110" s="24">
        <f>H76+H99+H102</f>
        <v>30.240000000000002</v>
      </c>
      <c r="J110" s="20"/>
      <c r="K110" s="21"/>
      <c r="L110" s="24">
        <f>L76+L99+L102</f>
        <v>30.240000000000002</v>
      </c>
      <c r="N110" s="20"/>
      <c r="O110" s="21"/>
      <c r="P110" s="24">
        <f>P76+P99+P102</f>
        <v>30.21</v>
      </c>
      <c r="R110" s="20"/>
      <c r="S110" s="21"/>
      <c r="T110" s="24">
        <f>T76+T99+T102</f>
        <v>30.21</v>
      </c>
      <c r="V110" s="20"/>
      <c r="W110" s="21"/>
      <c r="X110" s="24">
        <f>X76+X99+X102</f>
        <v>30.21</v>
      </c>
      <c r="Z110" s="20"/>
      <c r="AA110" s="21"/>
      <c r="AB110" s="24">
        <f>AB76+AB99+AB102</f>
        <v>30.590000000000003</v>
      </c>
      <c r="AD110" s="20"/>
      <c r="AE110" s="21"/>
      <c r="AF110" s="24">
        <f>AF76+AF99+AF102</f>
        <v>30.590000000000003</v>
      </c>
      <c r="AH110" s="20"/>
      <c r="AI110" s="21"/>
      <c r="AJ110" s="24">
        <f>AJ76+AJ99+AJ102</f>
        <v>30.590000000000003</v>
      </c>
      <c r="AL110" s="20"/>
      <c r="AM110" s="21"/>
      <c r="AN110" s="24">
        <f>AN76+AN99+AN102</f>
        <v>24.520000000000003</v>
      </c>
      <c r="AP110" s="20"/>
      <c r="AQ110" s="21"/>
      <c r="AR110" s="24">
        <f>AR76+AR99+AR102</f>
        <v>24.520000000000003</v>
      </c>
      <c r="AS110" s="95"/>
      <c r="AT110" s="20"/>
      <c r="AU110" s="21"/>
      <c r="AV110" s="24">
        <f>AV76+AV99+AV102</f>
        <v>24.520000000000003</v>
      </c>
    </row>
    <row r="112" spans="1:48" x14ac:dyDescent="0.25">
      <c r="A112"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14B417B6-3944-462F-962C-6B059F1DE39E}">
            <xm:f>OR(HR_Input!$B33="Fixed",HR_Input!$B33="Volumetric")</xm:f>
            <x14:dxf>
              <numFmt numFmtId="172" formatCode="&quot;$&quot;#,##0.000"/>
            </x14:dxf>
          </x14:cfRule>
          <x14:cfRule type="expression" priority="2" id="{5D2331D5-EF3D-4FDC-997F-ED9AC676FC2B}">
            <xm:f>HR_Input!$B33="Percentage"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12681" id="{14B417B6-3944-462F-962C-6B059F1DE39E}">
            <xm:f>OR(HR_Input!$B50="Fixed",HR_Input!$B50="Volumetric")</xm:f>
            <x14:dxf>
              <numFmt numFmtId="172" formatCode="&quot;$&quot;#,##0.000"/>
            </x14:dxf>
          </x14:cfRule>
          <x14:cfRule type="expression" priority="12682" id="{5D2331D5-EF3D-4FDC-997F-ED9AC676FC2B}">
            <xm:f>HR_Input!$B50="Percentage"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26723" id="{0DF41570-AA3B-4CEA-B660-BACC78D0B931}">
            <xm:f>OR(HR_Input!$B54="Fixed",HR_Input!$B54="Volumetric")</xm:f>
            <x14:dxf>
              <numFmt numFmtId="172" formatCode="&quot;$&quot;#,##0.000"/>
            </x14:dxf>
          </x14:cfRule>
          <x14:cfRule type="expression" priority="26724" id="{1F2E78E7-8A80-4C84-B822-73AD420F0A69}">
            <xm:f>HR_Input!$B54="Percentage"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3" id="{0DF41570-AA3B-4CEA-B660-BACC78D0B931}">
            <xm:f>OR(HR_Input!$B72="Fixed",HR_Input!$B72="Volumetric")</xm:f>
            <x14:dxf>
              <numFmt numFmtId="172" formatCode="&quot;$&quot;#,##0.000"/>
            </x14:dxf>
          </x14:cfRule>
          <x14:cfRule type="expression" priority="4" id="{1F2E78E7-8A80-4C84-B822-73AD420F0A69}">
            <xm:f>HR_Input!$B72="Percentage"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4B3D7CF4-E59A-4728-8098-0F0752E3A613}">
          <x14:formula1>
            <xm:f>HR_Input!$A$84:$A$90</xm:f>
          </x14:formula1>
          <xm:sqref>B66 B12</xm:sqref>
        </x14:dataValidation>
      </x14:dataValidations>
    </ext>
  </extLs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173933-DD84-4C85-A63B-9E6FC511191D}">
  <dimension ref="A1:AV112"/>
  <sheetViews>
    <sheetView zoomScale="115" zoomScaleNormal="115" workbookViewId="0">
      <pane xSplit="1" topLeftCell="B1" activePane="topRight" state="frozen"/>
      <selection activeCell="B99" sqref="B99"/>
      <selection pane="topRight" activeCell="B99" sqref="B9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HR_Input!A1</f>
        <v>CALIFORNIA WATER SERVICE COMPANY</v>
      </c>
    </row>
    <row r="2" spans="1:48" x14ac:dyDescent="0.25">
      <c r="A2" s="1" t="s">
        <v>0</v>
      </c>
    </row>
    <row r="3" spans="1:48" x14ac:dyDescent="0.25">
      <c r="A3" s="1" t="str">
        <f>HR_Input!A84</f>
        <v>Hermosa Redondo</v>
      </c>
    </row>
    <row r="4" spans="1:48" ht="15.75" thickBot="1" x14ac:dyDescent="0.3">
      <c r="A4" s="1"/>
    </row>
    <row r="5" spans="1:48" x14ac:dyDescent="0.25">
      <c r="A5" s="8" t="s">
        <v>55</v>
      </c>
      <c r="B5" s="9">
        <f>HR_Input!$B$12</f>
        <v>2027</v>
      </c>
    </row>
    <row r="6" spans="1:48" x14ac:dyDescent="0.25">
      <c r="A6" s="10" t="s">
        <v>5</v>
      </c>
      <c r="B6" s="142"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VLOOKUP(B11,HR_Input!$A$84:$C$90,2,FALSE)</f>
        <v>Monthly</v>
      </c>
    </row>
    <row r="11" spans="1:48" ht="15.75" thickBot="1" x14ac:dyDescent="0.3">
      <c r="A11" s="12" t="s">
        <v>14</v>
      </c>
      <c r="B11" s="25" t="str">
        <f>HR_Input!$A$84</f>
        <v>Hermosa Redondo</v>
      </c>
    </row>
    <row r="12" spans="1:48" ht="15.75" thickBot="1" x14ac:dyDescent="0.3">
      <c r="A12" s="1"/>
      <c r="B12" s="2"/>
    </row>
    <row r="13" spans="1:48" ht="15.75" thickBot="1" x14ac:dyDescent="0.3">
      <c r="A13" s="1"/>
      <c r="B13" s="157" t="str">
        <f>CONCATENATE("January"," ",$B$5)</f>
        <v>January 2027</v>
      </c>
      <c r="C13" s="158"/>
      <c r="D13" s="159"/>
      <c r="F13" s="157" t="str">
        <f>CONCATENATE("February"," ",$B$5)</f>
        <v>February 2027</v>
      </c>
      <c r="G13" s="158"/>
      <c r="H13" s="159"/>
      <c r="J13" s="157" t="str">
        <f>CONCATENATE("March"," ",$B$5)</f>
        <v>March 2027</v>
      </c>
      <c r="K13" s="158"/>
      <c r="L13" s="159"/>
      <c r="N13" s="157" t="str">
        <f>CONCATENATE("April"," ",$B$5)</f>
        <v>April 2027</v>
      </c>
      <c r="O13" s="158"/>
      <c r="P13" s="159"/>
      <c r="R13" s="157" t="str">
        <f>CONCATENATE("May"," ",$B$5)</f>
        <v>May 2027</v>
      </c>
      <c r="S13" s="158"/>
      <c r="T13" s="159"/>
      <c r="V13" s="157" t="str">
        <f>CONCATENATE("June"," ",$B$5)</f>
        <v>June 2027</v>
      </c>
      <c r="W13" s="158"/>
      <c r="X13" s="159"/>
      <c r="Z13" s="157" t="str">
        <f>CONCATENATE("July"," ",$B$5)</f>
        <v>July 2027</v>
      </c>
      <c r="AA13" s="158"/>
      <c r="AB13" s="159"/>
      <c r="AD13" s="157" t="str">
        <f>CONCATENATE("August"," ",$B$5)</f>
        <v>August 2027</v>
      </c>
      <c r="AE13" s="158"/>
      <c r="AF13" s="159"/>
      <c r="AH13" s="157" t="str">
        <f>CONCATENATE("September"," ",$B$5)</f>
        <v>September 2027</v>
      </c>
      <c r="AI13" s="158"/>
      <c r="AJ13" s="159"/>
      <c r="AL13" s="157" t="str">
        <f>CONCATENATE("October"," ",$B$5)</f>
        <v>October 2027</v>
      </c>
      <c r="AM13" s="158"/>
      <c r="AN13" s="159"/>
      <c r="AP13" s="157" t="str">
        <f>CONCATENATE("November"," ",$B$5)</f>
        <v>November 2027</v>
      </c>
      <c r="AQ13" s="158"/>
      <c r="AR13" s="159"/>
      <c r="AS13" s="91"/>
      <c r="AT13" s="157" t="str">
        <f>CONCATENATE("December"," ",$B$5)</f>
        <v>December 2027</v>
      </c>
      <c r="AU13" s="158"/>
      <c r="AV13" s="159"/>
    </row>
    <row r="14" spans="1:48" x14ac:dyDescent="0.25">
      <c r="A14" s="1" t="s">
        <v>4</v>
      </c>
      <c r="B14" s="13"/>
      <c r="D14" s="14">
        <f>INDEX(HR_Input!$B$29:$BI$29,MATCH('Residential Bills_Yr 5_6 Un_HR'!$B$6,HR_Input!$A$29:$A$29,0),MATCH('Residential Bills_Yr 5_6 Un_HR'!B$13,HR_Input!$B$28:$BI$28,0))</f>
        <v>29.95</v>
      </c>
      <c r="F14" s="13"/>
      <c r="H14" s="14">
        <f>INDEX(HR_Input!$B$29:$BI$29,MATCH('Residential Bills_Yr 5_6 Un_HR'!$B$6,HR_Input!$A$29:$A$29,0),MATCH('Residential Bills_Yr 5_6 Un_HR'!F$13,HR_Input!$B$28:$BI$28,0))</f>
        <v>29.95</v>
      </c>
      <c r="J14" s="13"/>
      <c r="L14" s="14">
        <f>INDEX(HR_Input!$B$29:$BI$29,MATCH('Residential Bills_Yr 5_6 Un_HR'!$B$6,HR_Input!$A$29:$A$29,0),MATCH('Residential Bills_Yr 5_6 Un_HR'!J$13,HR_Input!$B$28:$BI$28,0))</f>
        <v>29.95</v>
      </c>
      <c r="N14" s="13"/>
      <c r="P14" s="14">
        <f>INDEX(HR_Input!$B$29:$BI$29,MATCH('Residential Bills_Yr 5_6 Un_HR'!$B$6,HR_Input!$A$29:$A$29,0),MATCH('Residential Bills_Yr 5_6 Un_HR'!N$13,HR_Input!$B$28:$BI$28,0))</f>
        <v>29.95</v>
      </c>
      <c r="R14" s="13"/>
      <c r="T14" s="14">
        <f>INDEX(HR_Input!$B$29:$BI$29,MATCH('Residential Bills_Yr 5_6 Un_HR'!$B$6,HR_Input!$A$29:$A$29,0),MATCH('Residential Bills_Yr 5_6 Un_HR'!R$13,HR_Input!$B$28:$BI$28,0))</f>
        <v>29.95</v>
      </c>
      <c r="V14" s="13"/>
      <c r="X14" s="14">
        <f>INDEX(HR_Input!$B$29:$BI$29,MATCH('Residential Bills_Yr 5_6 Un_HR'!$B$6,HR_Input!$A$29:$A$29,0),MATCH('Residential Bills_Yr 5_6 Un_HR'!V$13,HR_Input!$B$28:$BI$28,0))</f>
        <v>29.95</v>
      </c>
      <c r="Z14" s="13"/>
      <c r="AB14" s="14">
        <f>INDEX(HR_Input!$B$29:$BI$29,MATCH('Residential Bills_Yr 5_6 Un_HR'!$B$6,HR_Input!$A$29:$A$29,0),MATCH('Residential Bills_Yr 5_6 Un_HR'!Z$13,HR_Input!$B$28:$BI$28,0))</f>
        <v>29.95</v>
      </c>
      <c r="AD14" s="13"/>
      <c r="AF14" s="14">
        <f>INDEX(HR_Input!$B$29:$BI$29,MATCH('Residential Bills_Yr 5_6 Un_HR'!$B$6,HR_Input!$A$29:$A$29,0),MATCH('Residential Bills_Yr 5_6 Un_HR'!AD$13,HR_Input!$B$28:$BI$28,0))</f>
        <v>29.95</v>
      </c>
      <c r="AH14" s="13"/>
      <c r="AJ14" s="14">
        <f>INDEX(HR_Input!$B$29:$BI$29,MATCH('Residential Bills_Yr 5_6 Un_HR'!$B$6,HR_Input!$A$29:$A$29,0),MATCH('Residential Bills_Yr 5_6 Un_HR'!AH$13,HR_Input!$B$28:$BI$28,0))</f>
        <v>29.95</v>
      </c>
      <c r="AL14" s="13"/>
      <c r="AN14" s="14">
        <f>INDEX(HR_Input!$B$29:$BI$29,MATCH('Residential Bills_Yr 5_6 Un_HR'!$B$6,HR_Input!$A$29:$A$29,0),MATCH('Residential Bills_Yr 5_6 Un_HR'!AL$13,HR_Input!$B$28:$BI$28,0))</f>
        <v>29.95</v>
      </c>
      <c r="AP14" s="13"/>
      <c r="AR14" s="14">
        <f>INDEX(HR_Input!$B$29:$BI$29,MATCH('Residential Bills_Yr 5_6 Un_HR'!$B$6,HR_Input!$A$29:$A$29,0),MATCH('Residential Bills_Yr 5_6 Un_HR'!AP$13,HR_Input!$B$28:$BI$28,0))</f>
        <v>29.95</v>
      </c>
      <c r="AS14" s="6"/>
      <c r="AT14" s="13"/>
      <c r="AV14" s="14">
        <f>INDEX(HR_Input!$B$29:$BI$29,MATCH('Residential Bills_Yr 5_6 Un_HR'!$B$6,HR_Input!$A$29:$A$29,0),MATCH('Residential Bills_Yr 5_6 Un_HR'!AT$13,HR_Input!$B$28:$BI$28,0))</f>
        <v>29.95</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HR_Input!A22</f>
        <v>Tier 1</v>
      </c>
      <c r="B17" s="18">
        <f>INDEX(HR_Input!$B$22:$BI$26,MATCH('Residential Bills_Yr 5_6 Un_HR'!$A17,HR_Input!$A$22:$A$26,0),MATCH('Residential Bills_Yr 5_6 Un_HR'!B$13,HR_Input!$B$21:$BI$21,0))</f>
        <v>1.684955595703552</v>
      </c>
      <c r="C17" s="2">
        <f>IF($B$7&gt;HR_Input!F$120,HR_Input!F$120,'Residential Bills_Yr 5_6 Un_HR'!$B$7)</f>
        <v>6</v>
      </c>
      <c r="D17" s="14">
        <f>ROUND(IFERROR(B17*C17," "),2)</f>
        <v>10.11</v>
      </c>
      <c r="F17" s="18">
        <f>INDEX(HR_Input!$B$22:$BI$26,MATCH('Residential Bills_Yr 5_6 Un_HR'!$A17,HR_Input!$A$22:$A$26,0),MATCH('Residential Bills_Yr 5_6 Un_HR'!F$13,HR_Input!$B$21:$BI$21,0))</f>
        <v>1.684955595703552</v>
      </c>
      <c r="G17" s="2">
        <f>IF($B$7&gt;HR_Input!G$120,HR_Input!G$120,'Residential Bills_Yr 5_6 Un_HR'!$B$7)</f>
        <v>6</v>
      </c>
      <c r="H17" s="14">
        <f>ROUND(IFERROR(F17*G17," "),2)</f>
        <v>10.11</v>
      </c>
      <c r="J17" s="18">
        <f>INDEX(HR_Input!$B$22:$BI$26,MATCH('Residential Bills_Yr 5_6 Un_HR'!$A17,HR_Input!$A$22:$A$26,0),MATCH('Residential Bills_Yr 5_6 Un_HR'!J$13,HR_Input!$B$21:$BI$21,0))</f>
        <v>1.684955595703552</v>
      </c>
      <c r="K17" s="2">
        <f>IF($B$7&gt;HR_Input!H$120,HR_Input!H$120,'Residential Bills_Yr 5_6 Un_HR'!$B$7)</f>
        <v>6</v>
      </c>
      <c r="L17" s="14">
        <f>ROUND(IFERROR(J17*K17," "),2)</f>
        <v>10.11</v>
      </c>
      <c r="N17" s="18">
        <f>INDEX(HR_Input!$B$22:$BI$26,MATCH('Residential Bills_Yr 5_6 Un_HR'!$A17,HR_Input!$A$22:$A$26,0),MATCH('Residential Bills_Yr 5_6 Un_HR'!N$13,HR_Input!$B$21:$BI$21,0))</f>
        <v>1.684955595703552</v>
      </c>
      <c r="O17" s="2">
        <f>IF($B$7&gt;HR_Input!I$120,HR_Input!I$120,'Residential Bills_Yr 5_6 Un_HR'!$B$7)</f>
        <v>6</v>
      </c>
      <c r="P17" s="14">
        <f>ROUND(IFERROR(N17*O17," "),2)</f>
        <v>10.11</v>
      </c>
      <c r="R17" s="18">
        <f>INDEX(HR_Input!$B$22:$BI$26,MATCH('Residential Bills_Yr 5_6 Un_HR'!$A17,HR_Input!$A$22:$A$26,0),MATCH('Residential Bills_Yr 5_6 Un_HR'!R$13,HR_Input!$B$21:$BI$21,0))</f>
        <v>1.684955595703552</v>
      </c>
      <c r="S17" s="2">
        <f>IF($B$7&gt;HR_Input!J$120,HR_Input!J$120,'Residential Bills_Yr 5_6 Un_HR'!$B$7)</f>
        <v>6</v>
      </c>
      <c r="T17" s="14">
        <f>ROUND(IFERROR(R17*S17," "),2)</f>
        <v>10.11</v>
      </c>
      <c r="V17" s="18">
        <f>INDEX(HR_Input!$B$22:$BI$26,MATCH('Residential Bills_Yr 5_6 Un_HR'!$A17,HR_Input!$A$22:$A$26,0),MATCH('Residential Bills_Yr 5_6 Un_HR'!V$13,HR_Input!$B$21:$BI$21,0))</f>
        <v>1.684955595703552</v>
      </c>
      <c r="W17" s="2">
        <f>IF($B$7&gt;HR_Input!K$120,HR_Input!K$120,'Residential Bills_Yr 5_6 Un_HR'!$B$7)</f>
        <v>6</v>
      </c>
      <c r="X17" s="14">
        <f>ROUND(IFERROR(V17*W17," "),2)</f>
        <v>10.11</v>
      </c>
      <c r="Z17" s="18">
        <f>INDEX(HR_Input!$B$22:$BI$26,MATCH('Residential Bills_Yr 5_6 Un_HR'!$A17,HR_Input!$A$22:$A$26,0),MATCH('Residential Bills_Yr 5_6 Un_HR'!Z$13,HR_Input!$B$21:$BI$21,0))</f>
        <v>1.684955595703552</v>
      </c>
      <c r="AA17" s="2">
        <f>IF($B$7&gt;HR_Input!L$120,HR_Input!L$120,'Residential Bills_Yr 5_6 Un_HR'!$B$7)</f>
        <v>6</v>
      </c>
      <c r="AB17" s="14">
        <f>ROUND(IFERROR(Z17*AA17," "),2)</f>
        <v>10.11</v>
      </c>
      <c r="AD17" s="18">
        <f>INDEX(HR_Input!$B$22:$BI$26,MATCH('Residential Bills_Yr 5_6 Un_HR'!$A17,HR_Input!$A$22:$A$26,0),MATCH('Residential Bills_Yr 5_6 Un_HR'!AD$13,HR_Input!$B$21:$BI$21,0))</f>
        <v>1.684955595703552</v>
      </c>
      <c r="AE17" s="2">
        <f>IF($B$7&gt;HR_Input!M$120,HR_Input!M$120,'Residential Bills_Yr 5_6 Un_HR'!$B$7)</f>
        <v>6</v>
      </c>
      <c r="AF17" s="14">
        <f>ROUND(IFERROR(AD17*AE17," "),2)</f>
        <v>10.11</v>
      </c>
      <c r="AH17" s="18">
        <f>INDEX(HR_Input!$B$22:$BI$26,MATCH('Residential Bills_Yr 5_6 Un_HR'!$A17,HR_Input!$A$22:$A$26,0),MATCH('Residential Bills_Yr 5_6 Un_HR'!AH$13,HR_Input!$B$21:$BI$21,0))</f>
        <v>1.684955595703552</v>
      </c>
      <c r="AI17" s="2">
        <f>IF($B$7&gt;HR_Input!N$120,HR_Input!N$120,'Residential Bills_Yr 5_6 Un_HR'!$B$7)</f>
        <v>6</v>
      </c>
      <c r="AJ17" s="14">
        <f>ROUND(IFERROR(AH17*AI17," "),2)</f>
        <v>10.11</v>
      </c>
      <c r="AL17" s="18">
        <f>INDEX(HR_Input!$B$22:$BI$26,MATCH('Residential Bills_Yr 5_6 Un_HR'!$A17,HR_Input!$A$22:$A$26,0),MATCH('Residential Bills_Yr 5_6 Un_HR'!AL$13,HR_Input!$B$21:$BI$21,0))</f>
        <v>1.684955595703552</v>
      </c>
      <c r="AM17" s="2">
        <f>IF($B$7&gt;HR_Input!O$120,HR_Input!O$120,'Residential Bills_Yr 5_6 Un_HR'!$B$7)</f>
        <v>6</v>
      </c>
      <c r="AN17" s="14">
        <f>ROUND(IFERROR(AL17*AM17," "),2)</f>
        <v>10.11</v>
      </c>
      <c r="AP17" s="18">
        <f>INDEX(HR_Input!$B$22:$BI$26,MATCH('Residential Bills_Yr 5_6 Un_HR'!$A17,HR_Input!$A$22:$A$26,0),MATCH('Residential Bills_Yr 5_6 Un_HR'!AP$13,HR_Input!$B$21:$BI$21,0))</f>
        <v>1.684955595703552</v>
      </c>
      <c r="AQ17" s="2">
        <f>IF($B$7&gt;HR_Input!P$120,HR_Input!P$120,'Residential Bills_Yr 5_6 Un_HR'!$B$7)</f>
        <v>6</v>
      </c>
      <c r="AR17" s="14">
        <f>ROUND(IFERROR(AP17*AQ17," "),2)</f>
        <v>10.11</v>
      </c>
      <c r="AS17" s="6"/>
      <c r="AT17" s="18">
        <f>INDEX(HR_Input!$B$22:$BI$26,MATCH('Residential Bills_Yr 5_6 Un_HR'!$A17,HR_Input!$A$22:$A$26,0),MATCH('Residential Bills_Yr 5_6 Un_HR'!AT$13,HR_Input!$B$21:$BI$21,0))</f>
        <v>1.684955595703552</v>
      </c>
      <c r="AU17" s="2">
        <f>IF($B$7&gt;HR_Input!Q$120,HR_Input!Q$120,'Residential Bills_Yr 5_6 Un_HR'!$B$7)</f>
        <v>6</v>
      </c>
      <c r="AV17" s="14">
        <f>ROUND(IFERROR(AT17*AU17," "),2)</f>
        <v>10.11</v>
      </c>
    </row>
    <row r="18" spans="1:48" x14ac:dyDescent="0.25">
      <c r="A18" t="str">
        <f>HR_Input!A23</f>
        <v>Tier 2</v>
      </c>
      <c r="B18" s="18">
        <f>INDEX(HR_Input!$B$22:$BI$26,MATCH('Residential Bills_Yr 5_6 Un_HR'!$A18,HR_Input!$A$22:$A$26,0),MATCH('Residential Bills_Yr 5_6 Un_HR'!B$13,HR_Input!$B$21:$BI$21,0))</f>
        <v>6.6891555957035518</v>
      </c>
      <c r="C18" s="2">
        <f>IF(($B$7-C17)&gt;HR_Input!F$121,HR_Input!F$121,($B$7-C17))</f>
        <v>0</v>
      </c>
      <c r="D18" s="14">
        <f>ROUND(IFERROR(B18*C18," "),2)</f>
        <v>0</v>
      </c>
      <c r="F18" s="18">
        <f>INDEX(HR_Input!$B$22:$BI$26,MATCH('Residential Bills_Yr 5_6 Un_HR'!$A18,HR_Input!$A$22:$A$26,0),MATCH('Residential Bills_Yr 5_6 Un_HR'!F$13,HR_Input!$B$21:$BI$21,0))</f>
        <v>6.6891555957035518</v>
      </c>
      <c r="G18" s="2">
        <f>IF(($B$7-G17)&gt;HR_Input!G$121,HR_Input!G$121,($B$7-G17))</f>
        <v>0</v>
      </c>
      <c r="H18" s="14">
        <f>ROUND(IFERROR(F18*G18," "),2)</f>
        <v>0</v>
      </c>
      <c r="J18" s="18">
        <f>INDEX(HR_Input!$B$22:$BI$26,MATCH('Residential Bills_Yr 5_6 Un_HR'!$A18,HR_Input!$A$22:$A$26,0),MATCH('Residential Bills_Yr 5_6 Un_HR'!J$13,HR_Input!$B$21:$BI$21,0))</f>
        <v>6.6891555957035518</v>
      </c>
      <c r="K18" s="2">
        <f>IF(($B$7-K17)&gt;HR_Input!H$121,HR_Input!H$121,($B$7-K17))</f>
        <v>0</v>
      </c>
      <c r="L18" s="14">
        <f>ROUND(IFERROR(J18*K18," "),2)</f>
        <v>0</v>
      </c>
      <c r="N18" s="18">
        <f>INDEX(HR_Input!$B$22:$BI$26,MATCH('Residential Bills_Yr 5_6 Un_HR'!$A18,HR_Input!$A$22:$A$26,0),MATCH('Residential Bills_Yr 5_6 Un_HR'!N$13,HR_Input!$B$21:$BI$21,0))</f>
        <v>6.6891555957035518</v>
      </c>
      <c r="O18" s="2">
        <f>IF(($B$7-O17)&gt;HR_Input!I$121,HR_Input!I$121,($B$7-O17))</f>
        <v>0</v>
      </c>
      <c r="P18" s="14">
        <f>ROUND(IFERROR(N18*O18," "),2)</f>
        <v>0</v>
      </c>
      <c r="R18" s="18">
        <f>INDEX(HR_Input!$B$22:$BI$26,MATCH('Residential Bills_Yr 5_6 Un_HR'!$A18,HR_Input!$A$22:$A$26,0),MATCH('Residential Bills_Yr 5_6 Un_HR'!R$13,HR_Input!$B$21:$BI$21,0))</f>
        <v>6.6891555957035518</v>
      </c>
      <c r="S18" s="2">
        <f>IF(($B$7-S17)&gt;HR_Input!J$121,HR_Input!J$121,($B$7-S17))</f>
        <v>0</v>
      </c>
      <c r="T18" s="14">
        <f>ROUND(IFERROR(R18*S18," "),2)</f>
        <v>0</v>
      </c>
      <c r="V18" s="18">
        <f>INDEX(HR_Input!$B$22:$BI$26,MATCH('Residential Bills_Yr 5_6 Un_HR'!$A18,HR_Input!$A$22:$A$26,0),MATCH('Residential Bills_Yr 5_6 Un_HR'!V$13,HR_Input!$B$21:$BI$21,0))</f>
        <v>6.6891555957035518</v>
      </c>
      <c r="W18" s="2">
        <f>IF(($B$7-W17)&gt;HR_Input!K$121,HR_Input!K$121,($B$7-W17))</f>
        <v>0</v>
      </c>
      <c r="X18" s="14">
        <f>ROUND(IFERROR(V18*W18," "),2)</f>
        <v>0</v>
      </c>
      <c r="Z18" s="18">
        <f>INDEX(HR_Input!$B$22:$BI$26,MATCH('Residential Bills_Yr 5_6 Un_HR'!$A18,HR_Input!$A$22:$A$26,0),MATCH('Residential Bills_Yr 5_6 Un_HR'!Z$13,HR_Input!$B$21:$BI$21,0))</f>
        <v>6.6891555957035518</v>
      </c>
      <c r="AA18" s="2">
        <f>IF(($B$7-AA17)&gt;HR_Input!L$121,HR_Input!L$121,($B$7-AA17))</f>
        <v>0</v>
      </c>
      <c r="AB18" s="14">
        <f>ROUND(IFERROR(Z18*AA18," "),2)</f>
        <v>0</v>
      </c>
      <c r="AD18" s="18">
        <f>INDEX(HR_Input!$B$22:$BI$26,MATCH('Residential Bills_Yr 5_6 Un_HR'!$A18,HR_Input!$A$22:$A$26,0),MATCH('Residential Bills_Yr 5_6 Un_HR'!AD$13,HR_Input!$B$21:$BI$21,0))</f>
        <v>6.6891555957035518</v>
      </c>
      <c r="AE18" s="2">
        <f>IF(($B$7-AE17)&gt;HR_Input!M$121,HR_Input!M$121,($B$7-AE17))</f>
        <v>0</v>
      </c>
      <c r="AF18" s="14">
        <f>ROUND(IFERROR(AD18*AE18," "),2)</f>
        <v>0</v>
      </c>
      <c r="AH18" s="18">
        <f>INDEX(HR_Input!$B$22:$BI$26,MATCH('Residential Bills_Yr 5_6 Un_HR'!$A18,HR_Input!$A$22:$A$26,0),MATCH('Residential Bills_Yr 5_6 Un_HR'!AH$13,HR_Input!$B$21:$BI$21,0))</f>
        <v>6.6891555957035518</v>
      </c>
      <c r="AI18" s="2">
        <f>IF(($B$7-AI17)&gt;HR_Input!N$121,HR_Input!N$121,($B$7-AI17))</f>
        <v>0</v>
      </c>
      <c r="AJ18" s="14">
        <f>ROUND(IFERROR(AH18*AI18," "),2)</f>
        <v>0</v>
      </c>
      <c r="AL18" s="18">
        <f>INDEX(HR_Input!$B$22:$BI$26,MATCH('Residential Bills_Yr 5_6 Un_HR'!$A18,HR_Input!$A$22:$A$26,0),MATCH('Residential Bills_Yr 5_6 Un_HR'!AL$13,HR_Input!$B$21:$BI$21,0))</f>
        <v>6.6891555957035518</v>
      </c>
      <c r="AM18" s="2">
        <f>IF(($B$7-AM17)&gt;HR_Input!O$121,HR_Input!O$121,($B$7-AM17))</f>
        <v>0</v>
      </c>
      <c r="AN18" s="14">
        <f>ROUND(IFERROR(AL18*AM18," "),2)</f>
        <v>0</v>
      </c>
      <c r="AP18" s="18">
        <f>INDEX(HR_Input!$B$22:$BI$26,MATCH('Residential Bills_Yr 5_6 Un_HR'!$A18,HR_Input!$A$22:$A$26,0),MATCH('Residential Bills_Yr 5_6 Un_HR'!AP$13,HR_Input!$B$21:$BI$21,0))</f>
        <v>6.6891555957035518</v>
      </c>
      <c r="AQ18" s="2">
        <f>IF(($B$7-AQ17)&gt;HR_Input!P$121,HR_Input!P$121,($B$7-AQ17))</f>
        <v>0</v>
      </c>
      <c r="AR18" s="14">
        <f>ROUND(IFERROR(AP18*AQ18," "),2)</f>
        <v>0</v>
      </c>
      <c r="AS18" s="6"/>
      <c r="AT18" s="18">
        <f>INDEX(HR_Input!$B$22:$BI$26,MATCH('Residential Bills_Yr 5_6 Un_HR'!$A18,HR_Input!$A$22:$A$26,0),MATCH('Residential Bills_Yr 5_6 Un_HR'!AT$13,HR_Input!$B$21:$BI$21,0))</f>
        <v>6.6891555957035518</v>
      </c>
      <c r="AU18" s="2">
        <f>IF(($B$7-AU17)&gt;HR_Input!Q$121,HR_Input!Q$121,($B$7-AU17))</f>
        <v>0</v>
      </c>
      <c r="AV18" s="14">
        <f>ROUND(IFERROR(AT18*AU18," "),2)</f>
        <v>0</v>
      </c>
    </row>
    <row r="19" spans="1:48" x14ac:dyDescent="0.25">
      <c r="A19" t="str">
        <f>HR_Input!A24</f>
        <v>Tier 3</v>
      </c>
      <c r="B19" s="18">
        <f>INDEX(HR_Input!$B$22:$BI$26,MATCH('Residential Bills_Yr 5_6 Un_HR'!$A19,HR_Input!$A$22:$A$26,0),MATCH('Residential Bills_Yr 5_6 Un_HR'!B$13,HR_Input!$B$21:$BI$21,0))</f>
        <v>13.361455595703552</v>
      </c>
      <c r="C19" s="2">
        <f>IF(OR(HR_Input!F$118="Tier 4",HR_Input!F$118="Tier 5"),IF(('Residential Bills_Yr 5_6 Un_HR'!$B$7-'Residential Bills_Yr 5_6 Un_HR'!C17-'Residential Bills_Yr 5_6 Un_HR'!C18)&gt;HR_Input!F108,HR_Input!F108,('Residential Bills_Yr 5_6 Un_HR'!$B$7-'Residential Bills_Yr 5_6 Un_HR'!C17-'Residential Bills_Yr 5_6 Un_HR'!C18)),('Residential Bills_Yr 5_6 Un_HR'!$B$7-'Residential Bills_Yr 5_6 Un_HR'!C17-'Residential Bills_Yr 5_6 Un_HR'!C18))</f>
        <v>0</v>
      </c>
      <c r="D19" s="14">
        <f>ROUND(IFERROR(B19*C19," "),2)</f>
        <v>0</v>
      </c>
      <c r="F19" s="18">
        <f>INDEX(HR_Input!$B$22:$BI$26,MATCH('Residential Bills_Yr 5_6 Un_HR'!$A19,HR_Input!$A$22:$A$26,0),MATCH('Residential Bills_Yr 5_6 Un_HR'!F$13,HR_Input!$B$21:$BI$21,0))</f>
        <v>13.361455595703552</v>
      </c>
      <c r="G19" s="2">
        <f>IF(OR(HR_Input!G$118="Tier 4",HR_Input!G$118="Tier 5"),IF(('Residential Bills_Yr 5_6 Un_HR'!$B$7-'Residential Bills_Yr 5_6 Un_HR'!G17-'Residential Bills_Yr 5_6 Un_HR'!G18)&gt;HR_Input!G108,HR_Input!G108,('Residential Bills_Yr 5_6 Un_HR'!$B$7-'Residential Bills_Yr 5_6 Un_HR'!G17-'Residential Bills_Yr 5_6 Un_HR'!G18)),('Residential Bills_Yr 5_6 Un_HR'!$B$7-'Residential Bills_Yr 5_6 Un_HR'!G17-'Residential Bills_Yr 5_6 Un_HR'!G18))</f>
        <v>0</v>
      </c>
      <c r="H19" s="14">
        <f>ROUND(IFERROR(F19*G19," "),2)</f>
        <v>0</v>
      </c>
      <c r="J19" s="18">
        <f>INDEX(HR_Input!$B$22:$BI$26,MATCH('Residential Bills_Yr 5_6 Un_HR'!$A19,HR_Input!$A$22:$A$26,0),MATCH('Residential Bills_Yr 5_6 Un_HR'!J$13,HR_Input!$B$21:$BI$21,0))</f>
        <v>13.361455595703552</v>
      </c>
      <c r="K19" s="2">
        <f>IF(OR(HR_Input!H$118="Tier 4",HR_Input!H$118="Tier 5"),IF(('Residential Bills_Yr 5_6 Un_HR'!$B$7-'Residential Bills_Yr 5_6 Un_HR'!K17-'Residential Bills_Yr 5_6 Un_HR'!K18)&gt;HR_Input!H108,HR_Input!H108,('Residential Bills_Yr 5_6 Un_HR'!$B$7-'Residential Bills_Yr 5_6 Un_HR'!K17-'Residential Bills_Yr 5_6 Un_HR'!K18)),('Residential Bills_Yr 5_6 Un_HR'!$B$7-'Residential Bills_Yr 5_6 Un_HR'!K17-'Residential Bills_Yr 5_6 Un_HR'!K18))</f>
        <v>0</v>
      </c>
      <c r="L19" s="14">
        <f>ROUND(IFERROR(J19*K19," "),2)</f>
        <v>0</v>
      </c>
      <c r="N19" s="18">
        <f>INDEX(HR_Input!$B$22:$BI$26,MATCH('Residential Bills_Yr 5_6 Un_HR'!$A19,HR_Input!$A$22:$A$26,0),MATCH('Residential Bills_Yr 5_6 Un_HR'!N$13,HR_Input!$B$21:$BI$21,0))</f>
        <v>13.361455595703552</v>
      </c>
      <c r="O19" s="2">
        <f>IF(OR(HR_Input!I$118="Tier 4",HR_Input!I$118="Tier 5"),IF(('Residential Bills_Yr 5_6 Un_HR'!$B$7-'Residential Bills_Yr 5_6 Un_HR'!O17-'Residential Bills_Yr 5_6 Un_HR'!O18)&gt;HR_Input!I108,HR_Input!I108,('Residential Bills_Yr 5_6 Un_HR'!$B$7-'Residential Bills_Yr 5_6 Un_HR'!O17-'Residential Bills_Yr 5_6 Un_HR'!O18)),('Residential Bills_Yr 5_6 Un_HR'!$B$7-'Residential Bills_Yr 5_6 Un_HR'!O17-'Residential Bills_Yr 5_6 Un_HR'!O18))</f>
        <v>0</v>
      </c>
      <c r="P19" s="14">
        <f>ROUND(IFERROR(N19*O19," "),2)</f>
        <v>0</v>
      </c>
      <c r="R19" s="18">
        <f>INDEX(HR_Input!$B$22:$BI$26,MATCH('Residential Bills_Yr 5_6 Un_HR'!$A19,HR_Input!$A$22:$A$26,0),MATCH('Residential Bills_Yr 5_6 Un_HR'!R$13,HR_Input!$B$21:$BI$21,0))</f>
        <v>13.361455595703552</v>
      </c>
      <c r="S19" s="2">
        <f>IF(OR(HR_Input!J$118="Tier 4",HR_Input!J$118="Tier 5"),IF(('Residential Bills_Yr 5_6 Un_HR'!$B$7-'Residential Bills_Yr 5_6 Un_HR'!S17-'Residential Bills_Yr 5_6 Un_HR'!S18)&gt;HR_Input!J108,HR_Input!J108,('Residential Bills_Yr 5_6 Un_HR'!$B$7-'Residential Bills_Yr 5_6 Un_HR'!S17-'Residential Bills_Yr 5_6 Un_HR'!S18)),('Residential Bills_Yr 5_6 Un_HR'!$B$7-'Residential Bills_Yr 5_6 Un_HR'!S17-'Residential Bills_Yr 5_6 Un_HR'!S18))</f>
        <v>0</v>
      </c>
      <c r="T19" s="14">
        <f>ROUND(IFERROR(R19*S19," "),2)</f>
        <v>0</v>
      </c>
      <c r="V19" s="18">
        <f>INDEX(HR_Input!$B$22:$BI$26,MATCH('Residential Bills_Yr 5_6 Un_HR'!$A19,HR_Input!$A$22:$A$26,0),MATCH('Residential Bills_Yr 5_6 Un_HR'!V$13,HR_Input!$B$21:$BI$21,0))</f>
        <v>13.361455595703552</v>
      </c>
      <c r="W19" s="2">
        <f>IF(OR(HR_Input!K$118="Tier 4",HR_Input!K$118="Tier 5"),IF(('Residential Bills_Yr 5_6 Un_HR'!$B$7-'Residential Bills_Yr 5_6 Un_HR'!W17-'Residential Bills_Yr 5_6 Un_HR'!W18)&gt;HR_Input!K108,HR_Input!K108,('Residential Bills_Yr 5_6 Un_HR'!$B$7-'Residential Bills_Yr 5_6 Un_HR'!W17-'Residential Bills_Yr 5_6 Un_HR'!W18)),('Residential Bills_Yr 5_6 Un_HR'!$B$7-'Residential Bills_Yr 5_6 Un_HR'!W17-'Residential Bills_Yr 5_6 Un_HR'!W18))</f>
        <v>0</v>
      </c>
      <c r="X19" s="14">
        <f>ROUND(IFERROR(V19*W19," "),2)</f>
        <v>0</v>
      </c>
      <c r="Z19" s="18">
        <f>INDEX(HR_Input!$B$22:$BI$26,MATCH('Residential Bills_Yr 5_6 Un_HR'!$A19,HR_Input!$A$22:$A$26,0),MATCH('Residential Bills_Yr 5_6 Un_HR'!Z$13,HR_Input!$B$21:$BI$21,0))</f>
        <v>13.361455595703552</v>
      </c>
      <c r="AA19" s="2">
        <f>IF(OR(HR_Input!L$118="Tier 4",HR_Input!L$118="Tier 5"),IF(('Residential Bills_Yr 5_6 Un_HR'!$B$7-'Residential Bills_Yr 5_6 Un_HR'!AA17-'Residential Bills_Yr 5_6 Un_HR'!AA18)&gt;HR_Input!L108,HR_Input!L108,('Residential Bills_Yr 5_6 Un_HR'!$B$7-'Residential Bills_Yr 5_6 Un_HR'!AA17-'Residential Bills_Yr 5_6 Un_HR'!AA18)),('Residential Bills_Yr 5_6 Un_HR'!$B$7-'Residential Bills_Yr 5_6 Un_HR'!AA17-'Residential Bills_Yr 5_6 Un_HR'!AA18))</f>
        <v>0</v>
      </c>
      <c r="AB19" s="14">
        <f>ROUND(IFERROR(Z19*AA19," "),2)</f>
        <v>0</v>
      </c>
      <c r="AD19" s="18">
        <f>INDEX(HR_Input!$B$22:$BI$26,MATCH('Residential Bills_Yr 5_6 Un_HR'!$A19,HR_Input!$A$22:$A$26,0),MATCH('Residential Bills_Yr 5_6 Un_HR'!AD$13,HR_Input!$B$21:$BI$21,0))</f>
        <v>13.361455595703552</v>
      </c>
      <c r="AE19" s="2">
        <f>IF(OR(HR_Input!M$118="Tier 4",HR_Input!M$118="Tier 5"),IF(('Residential Bills_Yr 5_6 Un_HR'!$B$7-'Residential Bills_Yr 5_6 Un_HR'!AE17-'Residential Bills_Yr 5_6 Un_HR'!AE18)&gt;HR_Input!M108,HR_Input!M108,('Residential Bills_Yr 5_6 Un_HR'!$B$7-'Residential Bills_Yr 5_6 Un_HR'!AE17-'Residential Bills_Yr 5_6 Un_HR'!AE18)),('Residential Bills_Yr 5_6 Un_HR'!$B$7-'Residential Bills_Yr 5_6 Un_HR'!AE17-'Residential Bills_Yr 5_6 Un_HR'!AE18))</f>
        <v>0</v>
      </c>
      <c r="AF19" s="14">
        <f>ROUND(IFERROR(AD19*AE19," "),2)</f>
        <v>0</v>
      </c>
      <c r="AH19" s="18">
        <f>INDEX(HR_Input!$B$22:$BI$26,MATCH('Residential Bills_Yr 5_6 Un_HR'!$A19,HR_Input!$A$22:$A$26,0),MATCH('Residential Bills_Yr 5_6 Un_HR'!AH$13,HR_Input!$B$21:$BI$21,0))</f>
        <v>13.361455595703552</v>
      </c>
      <c r="AI19" s="2">
        <f>IF(OR(HR_Input!N$118="Tier 4",HR_Input!N$118="Tier 5"),IF(('Residential Bills_Yr 5_6 Un_HR'!$B$7-'Residential Bills_Yr 5_6 Un_HR'!AI17-'Residential Bills_Yr 5_6 Un_HR'!AI18)&gt;HR_Input!N108,HR_Input!N108,('Residential Bills_Yr 5_6 Un_HR'!$B$7-'Residential Bills_Yr 5_6 Un_HR'!AI17-'Residential Bills_Yr 5_6 Un_HR'!AI18)),('Residential Bills_Yr 5_6 Un_HR'!$B$7-'Residential Bills_Yr 5_6 Un_HR'!AI17-'Residential Bills_Yr 5_6 Un_HR'!AI18))</f>
        <v>0</v>
      </c>
      <c r="AJ19" s="14">
        <f>ROUND(IFERROR(AH19*AI19," "),2)</f>
        <v>0</v>
      </c>
      <c r="AL19" s="18">
        <f>INDEX(HR_Input!$B$22:$BI$26,MATCH('Residential Bills_Yr 5_6 Un_HR'!$A19,HR_Input!$A$22:$A$26,0),MATCH('Residential Bills_Yr 5_6 Un_HR'!AL$13,HR_Input!$B$21:$BI$21,0))</f>
        <v>13.361455595703552</v>
      </c>
      <c r="AM19" s="2">
        <f>IF(OR(HR_Input!O$118="Tier 4",HR_Input!O$118="Tier 5"),IF(('Residential Bills_Yr 5_6 Un_HR'!$B$7-'Residential Bills_Yr 5_6 Un_HR'!AM17-'Residential Bills_Yr 5_6 Un_HR'!AM18)&gt;HR_Input!O108,HR_Input!O108,('Residential Bills_Yr 5_6 Un_HR'!$B$7-'Residential Bills_Yr 5_6 Un_HR'!AM17-'Residential Bills_Yr 5_6 Un_HR'!AM18)),('Residential Bills_Yr 5_6 Un_HR'!$B$7-'Residential Bills_Yr 5_6 Un_HR'!AM17-'Residential Bills_Yr 5_6 Un_HR'!AM18))</f>
        <v>0</v>
      </c>
      <c r="AN19" s="14">
        <f>ROUND(IFERROR(AL19*AM19," "),2)</f>
        <v>0</v>
      </c>
      <c r="AP19" s="18">
        <f>INDEX(HR_Input!$B$22:$BI$26,MATCH('Residential Bills_Yr 5_6 Un_HR'!$A19,HR_Input!$A$22:$A$26,0),MATCH('Residential Bills_Yr 5_6 Un_HR'!AP$13,HR_Input!$B$21:$BI$21,0))</f>
        <v>13.361455595703552</v>
      </c>
      <c r="AQ19" s="2">
        <f>IF(OR(HR_Input!P$118="Tier 4",HR_Input!P$118="Tier 5"),IF(('Residential Bills_Yr 5_6 Un_HR'!$B$7-'Residential Bills_Yr 5_6 Un_HR'!AQ17-'Residential Bills_Yr 5_6 Un_HR'!AQ18)&gt;HR_Input!P108,HR_Input!P108,('Residential Bills_Yr 5_6 Un_HR'!$B$7-'Residential Bills_Yr 5_6 Un_HR'!AQ17-'Residential Bills_Yr 5_6 Un_HR'!AQ18)),('Residential Bills_Yr 5_6 Un_HR'!$B$7-'Residential Bills_Yr 5_6 Un_HR'!AQ17-'Residential Bills_Yr 5_6 Un_HR'!AQ18))</f>
        <v>0</v>
      </c>
      <c r="AR19" s="14">
        <f>ROUND(IFERROR(AP19*AQ19," "),2)</f>
        <v>0</v>
      </c>
      <c r="AS19" s="6"/>
      <c r="AT19" s="18">
        <f>INDEX(HR_Input!$B$22:$BI$26,MATCH('Residential Bills_Yr 5_6 Un_HR'!$A19,HR_Input!$A$22:$A$26,0),MATCH('Residential Bills_Yr 5_6 Un_HR'!AT$13,HR_Input!$B$21:$BI$21,0))</f>
        <v>13.361455595703552</v>
      </c>
      <c r="AU19" s="2">
        <f>IF(OR(HR_Input!Q$118="Tier 4",HR_Input!Q$118="Tier 5"),IF(('Residential Bills_Yr 5_6 Un_HR'!$B$7-'Residential Bills_Yr 5_6 Un_HR'!AU17-'Residential Bills_Yr 5_6 Un_HR'!AU18)&gt;HR_Input!Q108,HR_Input!Q108,('Residential Bills_Yr 5_6 Un_HR'!$B$7-'Residential Bills_Yr 5_6 Un_HR'!AU17-'Residential Bills_Yr 5_6 Un_HR'!AU18)),('Residential Bills_Yr 5_6 Un_HR'!$B$7-'Residential Bills_Yr 5_6 Un_HR'!AU17-'Residential Bills_Yr 5_6 Un_HR'!AU18))</f>
        <v>0</v>
      </c>
      <c r="AV19" s="14">
        <f>ROUND(IFERROR(AT19*AU19," "),2)</f>
        <v>0</v>
      </c>
    </row>
    <row r="20" spans="1:48" ht="14.45" hidden="1" customHeight="1" x14ac:dyDescent="0.25">
      <c r="A20" t="str">
        <f>HR_Input!A25</f>
        <v>Tier 4</v>
      </c>
      <c r="B20" s="18">
        <f>INDEX(HR_Input!$B$22:$BI$26,MATCH('Residential Bills_Yr 5_6 Un_HR'!$A20,HR_Input!$A$22:$A$26,0),MATCH('Residential Bills_Yr 5_6 Un_HR'!B$13,HR_Input!$B$21:$BI$21,0))</f>
        <v>26.706255595703549</v>
      </c>
      <c r="C20" s="2">
        <f>IF(HR_Input!F$118="Tier 4",($B$7-C17-C18-C19),IF(HR_Input!F$118="Tier 5",IF(('Residential Bills_Yr 5_6 Un_HR'!$B$7-'Residential Bills_Yr 5_6 Un_HR'!C17-'Residential Bills_Yr 5_6 Un_HR'!C18-'Residential Bills_Yr 5_6 Un_HR'!C19)&gt;HR_Input!F109,HR_Input!F109,('Residential Bills_Yr 5_6 Un_HR'!$B$7-'Residential Bills_Yr 5_6 Un_HR'!C17-'Residential Bills_Yr 5_6 Un_HR'!C18-'Residential Bills_Yr 5_6 Un_HR'!C19))," "))</f>
        <v>0</v>
      </c>
      <c r="D20" s="14">
        <f t="shared" ref="D20:D21" si="0">IFERROR(B20*C20," ")</f>
        <v>0</v>
      </c>
      <c r="F20" s="18">
        <f>INDEX(HR_Input!$B$22:$BI$26,MATCH('Residential Bills_Yr 5_6 Un_HR'!$A20,HR_Input!$A$22:$A$26,0),MATCH('Residential Bills_Yr 5_6 Un_HR'!F$13,HR_Input!$B$21:$BI$21,0))</f>
        <v>26.706255595703549</v>
      </c>
      <c r="G20" s="2">
        <f>IF(HR_Input!G$118="Tier 4",($B$7-G17-G18-G19),IF(HR_Input!G$118="Tier 5",IF(('Residential Bills_Yr 5_6 Un_HR'!$B$7-'Residential Bills_Yr 5_6 Un_HR'!G17-'Residential Bills_Yr 5_6 Un_HR'!G18-'Residential Bills_Yr 5_6 Un_HR'!G19)&gt;HR_Input!G109,HR_Input!G109,('Residential Bills_Yr 5_6 Un_HR'!$B$7-'Residential Bills_Yr 5_6 Un_HR'!G17-'Residential Bills_Yr 5_6 Un_HR'!G18-'Residential Bills_Yr 5_6 Un_HR'!G19))," "))</f>
        <v>0</v>
      </c>
      <c r="H20" s="14">
        <f t="shared" ref="H20:H21" si="1">IFERROR(F20*G20," ")</f>
        <v>0</v>
      </c>
      <c r="J20" s="18">
        <f>INDEX(HR_Input!$B$22:$BI$26,MATCH('Residential Bills_Yr 5_6 Un_HR'!$A20,HR_Input!$A$22:$A$26,0),MATCH('Residential Bills_Yr 5_6 Un_HR'!J$13,HR_Input!$B$21:$BI$21,0))</f>
        <v>26.706255595703549</v>
      </c>
      <c r="K20" s="2">
        <f>IF(HR_Input!H$118="Tier 4",($B$7-K17-K18-K19),IF(HR_Input!H$118="Tier 5",IF(('Residential Bills_Yr 5_6 Un_HR'!$B$7-'Residential Bills_Yr 5_6 Un_HR'!K17-'Residential Bills_Yr 5_6 Un_HR'!K18-'Residential Bills_Yr 5_6 Un_HR'!K19)&gt;HR_Input!H109,HR_Input!H109,('Residential Bills_Yr 5_6 Un_HR'!$B$7-'Residential Bills_Yr 5_6 Un_HR'!K17-'Residential Bills_Yr 5_6 Un_HR'!K18-'Residential Bills_Yr 5_6 Un_HR'!K19))," "))</f>
        <v>0</v>
      </c>
      <c r="L20" s="14">
        <f t="shared" ref="L20:L21" si="2">IFERROR(J20*K20," ")</f>
        <v>0</v>
      </c>
      <c r="N20" s="18">
        <f>INDEX(HR_Input!$B$22:$BI$26,MATCH('Residential Bills_Yr 5_6 Un_HR'!$A20,HR_Input!$A$22:$A$26,0),MATCH('Residential Bills_Yr 5_6 Un_HR'!N$13,HR_Input!$B$21:$BI$21,0))</f>
        <v>26.706255595703549</v>
      </c>
      <c r="O20" s="2">
        <f>IF(HR_Input!I$118="Tier 4",($B$7-O17-O18-O19),IF(HR_Input!I$118="Tier 5",IF(('Residential Bills_Yr 5_6 Un_HR'!$B$7-'Residential Bills_Yr 5_6 Un_HR'!O17-'Residential Bills_Yr 5_6 Un_HR'!O18-'Residential Bills_Yr 5_6 Un_HR'!O19)&gt;HR_Input!I109,HR_Input!I109,('Residential Bills_Yr 5_6 Un_HR'!$B$7-'Residential Bills_Yr 5_6 Un_HR'!O17-'Residential Bills_Yr 5_6 Un_HR'!O18-'Residential Bills_Yr 5_6 Un_HR'!O19))," "))</f>
        <v>0</v>
      </c>
      <c r="P20" s="14">
        <f t="shared" ref="P20:P21" si="3">IFERROR(N20*O20," ")</f>
        <v>0</v>
      </c>
      <c r="R20" s="18">
        <f>INDEX(HR_Input!$B$22:$BI$26,MATCH('Residential Bills_Yr 5_6 Un_HR'!$A20,HR_Input!$A$22:$A$26,0),MATCH('Residential Bills_Yr 5_6 Un_HR'!R$13,HR_Input!$B$21:$BI$21,0))</f>
        <v>26.706255595703549</v>
      </c>
      <c r="S20" s="2">
        <f>IF(HR_Input!J$118="Tier 4",($B$7-S17-S18-S19),IF(HR_Input!J$118="Tier 5",IF(('Residential Bills_Yr 5_6 Un_HR'!$B$7-'Residential Bills_Yr 5_6 Un_HR'!S17-'Residential Bills_Yr 5_6 Un_HR'!S18-'Residential Bills_Yr 5_6 Un_HR'!S19)&gt;HR_Input!J109,HR_Input!J109,('Residential Bills_Yr 5_6 Un_HR'!$B$7-'Residential Bills_Yr 5_6 Un_HR'!S17-'Residential Bills_Yr 5_6 Un_HR'!S18-'Residential Bills_Yr 5_6 Un_HR'!S19))," "))</f>
        <v>0</v>
      </c>
      <c r="T20" s="14">
        <f t="shared" ref="T20:T21" si="4">IFERROR(R20*S20," ")</f>
        <v>0</v>
      </c>
      <c r="V20" s="18">
        <f>INDEX(HR_Input!$B$22:$BI$26,MATCH('Residential Bills_Yr 5_6 Un_HR'!$A20,HR_Input!$A$22:$A$26,0),MATCH('Residential Bills_Yr 5_6 Un_HR'!V$13,HR_Input!$B$21:$BI$21,0))</f>
        <v>26.706255595703549</v>
      </c>
      <c r="W20" s="2">
        <f>IF(HR_Input!K$118="Tier 4",($B$7-W17-W18-W19),IF(HR_Input!K$118="Tier 5",IF(('Residential Bills_Yr 5_6 Un_HR'!$B$7-'Residential Bills_Yr 5_6 Un_HR'!W17-'Residential Bills_Yr 5_6 Un_HR'!W18-'Residential Bills_Yr 5_6 Un_HR'!W19)&gt;HR_Input!K109,HR_Input!K109,('Residential Bills_Yr 5_6 Un_HR'!$B$7-'Residential Bills_Yr 5_6 Un_HR'!W17-'Residential Bills_Yr 5_6 Un_HR'!W18-'Residential Bills_Yr 5_6 Un_HR'!W19))," "))</f>
        <v>0</v>
      </c>
      <c r="X20" s="14">
        <f t="shared" ref="X20:X21" si="5">IFERROR(V20*W20," ")</f>
        <v>0</v>
      </c>
      <c r="Z20" s="18">
        <f>INDEX(HR_Input!$B$22:$BI$26,MATCH('Residential Bills_Yr 5_6 Un_HR'!$A20,HR_Input!$A$22:$A$26,0),MATCH('Residential Bills_Yr 5_6 Un_HR'!Z$13,HR_Input!$B$21:$BI$21,0))</f>
        <v>26.706255595703549</v>
      </c>
      <c r="AA20" s="2">
        <f>IF(HR_Input!L$118="Tier 4",($B$7-AA17-AA18-AA19),IF(HR_Input!L$118="Tier 5",IF(('Residential Bills_Yr 5_6 Un_HR'!$B$7-'Residential Bills_Yr 5_6 Un_HR'!AA17-'Residential Bills_Yr 5_6 Un_HR'!AA18-'Residential Bills_Yr 5_6 Un_HR'!AA19)&gt;HR_Input!L109,HR_Input!L109,('Residential Bills_Yr 5_6 Un_HR'!$B$7-'Residential Bills_Yr 5_6 Un_HR'!AA17-'Residential Bills_Yr 5_6 Un_HR'!AA18-'Residential Bills_Yr 5_6 Un_HR'!AA19))," "))</f>
        <v>0</v>
      </c>
      <c r="AB20" s="14">
        <f t="shared" ref="AB20:AB21" si="6">IFERROR(Z20*AA20," ")</f>
        <v>0</v>
      </c>
      <c r="AD20" s="18">
        <f>INDEX(HR_Input!$B$22:$BI$26,MATCH('Residential Bills_Yr 5_6 Un_HR'!$A20,HR_Input!$A$22:$A$26,0),MATCH('Residential Bills_Yr 5_6 Un_HR'!AD$13,HR_Input!$B$21:$BI$21,0))</f>
        <v>26.706255595703549</v>
      </c>
      <c r="AE20" s="2">
        <f>IF(HR_Input!M$118="Tier 4",($B$7-AE17-AE18-AE19),IF(HR_Input!M$118="Tier 5",IF(('Residential Bills_Yr 5_6 Un_HR'!$B$7-'Residential Bills_Yr 5_6 Un_HR'!AE17-'Residential Bills_Yr 5_6 Un_HR'!AE18-'Residential Bills_Yr 5_6 Un_HR'!AE19)&gt;HR_Input!M109,HR_Input!M109,('Residential Bills_Yr 5_6 Un_HR'!$B$7-'Residential Bills_Yr 5_6 Un_HR'!AE17-'Residential Bills_Yr 5_6 Un_HR'!AE18-'Residential Bills_Yr 5_6 Un_HR'!AE19))," "))</f>
        <v>0</v>
      </c>
      <c r="AF20" s="14">
        <f t="shared" ref="AF20:AF21" si="7">IFERROR(AD20*AE20," ")</f>
        <v>0</v>
      </c>
      <c r="AH20" s="18">
        <f>INDEX(HR_Input!$B$22:$BI$26,MATCH('Residential Bills_Yr 5_6 Un_HR'!$A20,HR_Input!$A$22:$A$26,0),MATCH('Residential Bills_Yr 5_6 Un_HR'!AH$13,HR_Input!$B$21:$BI$21,0))</f>
        <v>26.706255595703549</v>
      </c>
      <c r="AI20" s="2">
        <f>IF(HR_Input!N$118="Tier 4",($B$7-AI17-AI18-AI19),IF(HR_Input!N$118="Tier 5",IF(('Residential Bills_Yr 5_6 Un_HR'!$B$7-'Residential Bills_Yr 5_6 Un_HR'!AI17-'Residential Bills_Yr 5_6 Un_HR'!AI18-'Residential Bills_Yr 5_6 Un_HR'!AI19)&gt;HR_Input!N109,HR_Input!N109,('Residential Bills_Yr 5_6 Un_HR'!$B$7-'Residential Bills_Yr 5_6 Un_HR'!AI17-'Residential Bills_Yr 5_6 Un_HR'!AI18-'Residential Bills_Yr 5_6 Un_HR'!AI19))," "))</f>
        <v>0</v>
      </c>
      <c r="AJ20" s="14">
        <f t="shared" ref="AJ20:AJ21" si="8">IFERROR(AH20*AI20," ")</f>
        <v>0</v>
      </c>
      <c r="AL20" s="18">
        <f>INDEX(HR_Input!$B$22:$BI$26,MATCH('Residential Bills_Yr 5_6 Un_HR'!$A20,HR_Input!$A$22:$A$26,0),MATCH('Residential Bills_Yr 5_6 Un_HR'!AL$13,HR_Input!$B$21:$BI$21,0))</f>
        <v>26.706255595703549</v>
      </c>
      <c r="AM20" s="2">
        <f>IF(HR_Input!O$118="Tier 4",($B$7-AM17-AM18-AM19),IF(HR_Input!O$118="Tier 5",IF(('Residential Bills_Yr 5_6 Un_HR'!$B$7-'Residential Bills_Yr 5_6 Un_HR'!AM17-'Residential Bills_Yr 5_6 Un_HR'!AM18-'Residential Bills_Yr 5_6 Un_HR'!AM19)&gt;HR_Input!O109,HR_Input!O109,('Residential Bills_Yr 5_6 Un_HR'!$B$7-'Residential Bills_Yr 5_6 Un_HR'!AM17-'Residential Bills_Yr 5_6 Un_HR'!AM18-'Residential Bills_Yr 5_6 Un_HR'!AM19))," "))</f>
        <v>0</v>
      </c>
      <c r="AN20" s="14">
        <f t="shared" ref="AN20:AN21" si="9">IFERROR(AL20*AM20," ")</f>
        <v>0</v>
      </c>
      <c r="AP20" s="18">
        <f>INDEX(HR_Input!$B$22:$BI$26,MATCH('Residential Bills_Yr 5_6 Un_HR'!$A20,HR_Input!$A$22:$A$26,0),MATCH('Residential Bills_Yr 5_6 Un_HR'!AP$13,HR_Input!$B$21:$BI$21,0))</f>
        <v>26.706255595703549</v>
      </c>
      <c r="AQ20" s="2">
        <f>IF(HR_Input!P$118="Tier 4",($B$7-AQ17-AQ18-AQ19),IF(HR_Input!P$118="Tier 5",IF(('Residential Bills_Yr 5_6 Un_HR'!$B$7-'Residential Bills_Yr 5_6 Un_HR'!AQ17-'Residential Bills_Yr 5_6 Un_HR'!AQ18-'Residential Bills_Yr 5_6 Un_HR'!AQ19)&gt;HR_Input!P109,HR_Input!P109,('Residential Bills_Yr 5_6 Un_HR'!$B$7-'Residential Bills_Yr 5_6 Un_HR'!AQ17-'Residential Bills_Yr 5_6 Un_HR'!AQ18-'Residential Bills_Yr 5_6 Un_HR'!AQ19))," "))</f>
        <v>0</v>
      </c>
      <c r="AR20" s="14">
        <f t="shared" ref="AR20:AR21" si="10">IFERROR(AP20*AQ20," ")</f>
        <v>0</v>
      </c>
      <c r="AS20" s="6"/>
      <c r="AT20" s="18">
        <f>INDEX(HR_Input!$B$22:$BI$26,MATCH('Residential Bills_Yr 5_6 Un_HR'!$A20,HR_Input!$A$22:$A$26,0),MATCH('Residential Bills_Yr 5_6 Un_HR'!AT$13,HR_Input!$B$21:$BI$21,0))</f>
        <v>26.706255595703549</v>
      </c>
      <c r="AU20" s="2">
        <f>IF(HR_Input!Q$118="Tier 4",($B$7-AU17-AU18-AU19),IF(HR_Input!Q$118="Tier 5",IF(('Residential Bills_Yr 5_6 Un_HR'!$B$7-'Residential Bills_Yr 5_6 Un_HR'!AU17-'Residential Bills_Yr 5_6 Un_HR'!AU18-'Residential Bills_Yr 5_6 Un_HR'!AU19)&gt;HR_Input!Q109,HR_Input!Q109,('Residential Bills_Yr 5_6 Un_HR'!$B$7-'Residential Bills_Yr 5_6 Un_HR'!AU17-'Residential Bills_Yr 5_6 Un_HR'!AU18-'Residential Bills_Yr 5_6 Un_HR'!AU19))," "))</f>
        <v>0</v>
      </c>
      <c r="AV20" s="14">
        <f t="shared" ref="AV20:AV21" si="11">IFERROR(AT20*AU20," ")</f>
        <v>0</v>
      </c>
    </row>
    <row r="21" spans="1:48" ht="14.45" hidden="1" customHeight="1" x14ac:dyDescent="0.25">
      <c r="A21" t="str">
        <f>HR_Input!A26</f>
        <v>Tier 5</v>
      </c>
      <c r="B21" s="18">
        <f>INDEX(HR_Input!$B$22:$BI$26,MATCH('Residential Bills_Yr 5_6 Un_HR'!$A21,HR_Input!$A$22:$A$26,0),MATCH('Residential Bills_Yr 5_6 Un_HR'!B$13,HR_Input!$B$21:$BI$21,0))</f>
        <v>0</v>
      </c>
      <c r="C21" s="2" t="str">
        <f>IF(HR_Input!F$118="Tier 5",('Residential Bills_Yr 5_6 Un_HR'!$B$7-'Residential Bills_Yr 5_6 Un_HR'!C17-'Residential Bills_Yr 5_6 Un_HR'!C18-'Residential Bills_Yr 5_6 Un_HR'!C19-'Residential Bills_Yr 5_6 Un_HR'!C20)," ")</f>
        <v xml:space="preserve"> </v>
      </c>
      <c r="D21" s="14" t="str">
        <f t="shared" si="0"/>
        <v xml:space="preserve"> </v>
      </c>
      <c r="F21" s="18">
        <f>INDEX(HR_Input!$B$22:$BI$26,MATCH('Residential Bills_Yr 5_6 Un_HR'!$A21,HR_Input!$A$22:$A$26,0),MATCH('Residential Bills_Yr 5_6 Un_HR'!F$13,HR_Input!$B$21:$BI$21,0))</f>
        <v>0</v>
      </c>
      <c r="G21" s="2" t="str">
        <f>IF(HR_Input!G$118="Tier 5",('Residential Bills_Yr 5_6 Un_HR'!$B$7-'Residential Bills_Yr 5_6 Un_HR'!G17-'Residential Bills_Yr 5_6 Un_HR'!G18-'Residential Bills_Yr 5_6 Un_HR'!G19-'Residential Bills_Yr 5_6 Un_HR'!G20)," ")</f>
        <v xml:space="preserve"> </v>
      </c>
      <c r="H21" s="14" t="str">
        <f t="shared" si="1"/>
        <v xml:space="preserve"> </v>
      </c>
      <c r="J21" s="18">
        <f>INDEX(HR_Input!$B$22:$BI$26,MATCH('Residential Bills_Yr 5_6 Un_HR'!$A21,HR_Input!$A$22:$A$26,0),MATCH('Residential Bills_Yr 5_6 Un_HR'!J$13,HR_Input!$B$21:$BI$21,0))</f>
        <v>0</v>
      </c>
      <c r="K21" s="2" t="str">
        <f>IF(HR_Input!H$118="Tier 5",('Residential Bills_Yr 5_6 Un_HR'!$B$7-'Residential Bills_Yr 5_6 Un_HR'!K$17-'Residential Bills_Yr 5_6 Un_HR'!K$18-'Residential Bills_Yr 5_6 Un_HR'!K$19-'Residential Bills_Yr 5_6 Un_HR'!K$20)," ")</f>
        <v xml:space="preserve"> </v>
      </c>
      <c r="L21" s="14" t="str">
        <f t="shared" si="2"/>
        <v xml:space="preserve"> </v>
      </c>
      <c r="N21" s="18">
        <f>INDEX(HR_Input!$B$22:$BI$26,MATCH('Residential Bills_Yr 5_6 Un_HR'!$A21,HR_Input!$A$22:$A$26,0),MATCH('Residential Bills_Yr 5_6 Un_HR'!N$13,HR_Input!$B$21:$BI$21,0))</f>
        <v>0</v>
      </c>
      <c r="O21" s="2" t="str">
        <f>IF(HR_Input!I$118="Tier 5",('Residential Bills_Yr 5_6 Un_HR'!$B$7-'Residential Bills_Yr 5_6 Un_HR'!O$17-'Residential Bills_Yr 5_6 Un_HR'!O$18-'Residential Bills_Yr 5_6 Un_HR'!O$19-'Residential Bills_Yr 5_6 Un_HR'!O$20)," ")</f>
        <v xml:space="preserve"> </v>
      </c>
      <c r="P21" s="14" t="str">
        <f t="shared" si="3"/>
        <v xml:space="preserve"> </v>
      </c>
      <c r="R21" s="18">
        <f>INDEX(HR_Input!$B$22:$BI$26,MATCH('Residential Bills_Yr 5_6 Un_HR'!$A21,HR_Input!$A$22:$A$26,0),MATCH('Residential Bills_Yr 5_6 Un_HR'!R$13,HR_Input!$B$21:$BI$21,0))</f>
        <v>0</v>
      </c>
      <c r="S21" s="2" t="str">
        <f>IF(HR_Input!J$118="Tier 5",('Residential Bills_Yr 5_6 Un_HR'!$B$7-'Residential Bills_Yr 5_6 Un_HR'!S$17-'Residential Bills_Yr 5_6 Un_HR'!S$18-'Residential Bills_Yr 5_6 Un_HR'!S$19-'Residential Bills_Yr 5_6 Un_HR'!S$20)," ")</f>
        <v xml:space="preserve"> </v>
      </c>
      <c r="T21" s="14" t="str">
        <f t="shared" si="4"/>
        <v xml:space="preserve"> </v>
      </c>
      <c r="V21" s="18">
        <f>INDEX(HR_Input!$B$22:$BI$26,MATCH('Residential Bills_Yr 5_6 Un_HR'!$A21,HR_Input!$A$22:$A$26,0),MATCH('Residential Bills_Yr 5_6 Un_HR'!V$13,HR_Input!$B$21:$BI$21,0))</f>
        <v>0</v>
      </c>
      <c r="W21" s="2" t="str">
        <f>IF(HR_Input!K$118="Tier 5",('Residential Bills_Yr 5_6 Un_HR'!$B$7-'Residential Bills_Yr 5_6 Un_HR'!W$17-'Residential Bills_Yr 5_6 Un_HR'!W$18-'Residential Bills_Yr 5_6 Un_HR'!W$19-'Residential Bills_Yr 5_6 Un_HR'!W$20)," ")</f>
        <v xml:space="preserve"> </v>
      </c>
      <c r="X21" s="14" t="str">
        <f t="shared" si="5"/>
        <v xml:space="preserve"> </v>
      </c>
      <c r="Z21" s="18">
        <f>INDEX(HR_Input!$B$22:$BI$26,MATCH('Residential Bills_Yr 5_6 Un_HR'!$A21,HR_Input!$A$22:$A$26,0),MATCH('Residential Bills_Yr 5_6 Un_HR'!Z$13,HR_Input!$B$21:$BI$21,0))</f>
        <v>0</v>
      </c>
      <c r="AA21" s="2" t="str">
        <f>IF(HR_Input!L$118="Tier 5",('Residential Bills_Yr 5_6 Un_HR'!$B$7-'Residential Bills_Yr 5_6 Un_HR'!AA$17-'Residential Bills_Yr 5_6 Un_HR'!AA$18-'Residential Bills_Yr 5_6 Un_HR'!AA$19-'Residential Bills_Yr 5_6 Un_HR'!AA$20)," ")</f>
        <v xml:space="preserve"> </v>
      </c>
      <c r="AB21" s="14" t="str">
        <f t="shared" si="6"/>
        <v xml:space="preserve"> </v>
      </c>
      <c r="AD21" s="18">
        <f>INDEX(HR_Input!$B$22:$BI$26,MATCH('Residential Bills_Yr 5_6 Un_HR'!$A21,HR_Input!$A$22:$A$26,0),MATCH('Residential Bills_Yr 5_6 Un_HR'!AD$13,HR_Input!$B$21:$BI$21,0))</f>
        <v>0</v>
      </c>
      <c r="AE21" s="2" t="str">
        <f>IF(HR_Input!M$118="Tier 5",('Residential Bills_Yr 5_6 Un_HR'!$B$7-'Residential Bills_Yr 5_6 Un_HR'!AE$17-'Residential Bills_Yr 5_6 Un_HR'!AE$18-'Residential Bills_Yr 5_6 Un_HR'!AE$19-'Residential Bills_Yr 5_6 Un_HR'!AE$20)," ")</f>
        <v xml:space="preserve"> </v>
      </c>
      <c r="AF21" s="14" t="str">
        <f t="shared" si="7"/>
        <v xml:space="preserve"> </v>
      </c>
      <c r="AH21" s="18">
        <f>INDEX(HR_Input!$B$22:$BI$26,MATCH('Residential Bills_Yr 5_6 Un_HR'!$A21,HR_Input!$A$22:$A$26,0),MATCH('Residential Bills_Yr 5_6 Un_HR'!AH$13,HR_Input!$B$21:$BI$21,0))</f>
        <v>0</v>
      </c>
      <c r="AI21" s="2" t="str">
        <f>IF(HR_Input!N$118="Tier 5",('Residential Bills_Yr 5_6 Un_HR'!$B$7-'Residential Bills_Yr 5_6 Un_HR'!AI$17-'Residential Bills_Yr 5_6 Un_HR'!AI$18-'Residential Bills_Yr 5_6 Un_HR'!AI$19-'Residential Bills_Yr 5_6 Un_HR'!AI$20)," ")</f>
        <v xml:space="preserve"> </v>
      </c>
      <c r="AJ21" s="14" t="str">
        <f t="shared" si="8"/>
        <v xml:space="preserve"> </v>
      </c>
      <c r="AL21" s="18">
        <f>INDEX(HR_Input!$B$22:$BI$26,MATCH('Residential Bills_Yr 5_6 Un_HR'!$A21,HR_Input!$A$22:$A$26,0),MATCH('Residential Bills_Yr 5_6 Un_HR'!AL$13,HR_Input!$B$21:$BI$21,0))</f>
        <v>0</v>
      </c>
      <c r="AM21" s="2" t="str">
        <f>IF(HR_Input!O$118="Tier 5",('Residential Bills_Yr 5_6 Un_HR'!$B$7-'Residential Bills_Yr 5_6 Un_HR'!AM$17-'Residential Bills_Yr 5_6 Un_HR'!AM$18-'Residential Bills_Yr 5_6 Un_HR'!AM$19-'Residential Bills_Yr 5_6 Un_HR'!AM$20)," ")</f>
        <v xml:space="preserve"> </v>
      </c>
      <c r="AN21" s="14" t="str">
        <f t="shared" si="9"/>
        <v xml:space="preserve"> </v>
      </c>
      <c r="AP21" s="18">
        <f>INDEX(HR_Input!$B$22:$BI$26,MATCH('Residential Bills_Yr 5_6 Un_HR'!$A21,HR_Input!$A$22:$A$26,0),MATCH('Residential Bills_Yr 5_6 Un_HR'!AP$13,HR_Input!$B$21:$BI$21,0))</f>
        <v>0</v>
      </c>
      <c r="AQ21" s="2" t="str">
        <f>IF(HR_Input!P$118="Tier 5",('Residential Bills_Yr 5_6 Un_HR'!$B$7-'Residential Bills_Yr 5_6 Un_HR'!AQ$17-'Residential Bills_Yr 5_6 Un_HR'!AQ$18-'Residential Bills_Yr 5_6 Un_HR'!AQ$19-'Residential Bills_Yr 5_6 Un_HR'!AQ$20)," ")</f>
        <v xml:space="preserve"> </v>
      </c>
      <c r="AR21" s="14" t="str">
        <f t="shared" si="10"/>
        <v xml:space="preserve"> </v>
      </c>
      <c r="AS21" s="6"/>
      <c r="AT21" s="18">
        <f>INDEX(HR_Input!$B$22:$BI$26,MATCH('Residential Bills_Yr 5_6 Un_HR'!$A21,HR_Input!$A$22:$A$26,0),MATCH('Residential Bills_Yr 5_6 Un_HR'!AT$13,HR_Input!$B$21:$BI$21,0))</f>
        <v>0</v>
      </c>
      <c r="AU21" s="2" t="str">
        <f>IF(HR_Input!Q$118="Tier 5",('Residential Bills_Yr 5_6 Un_HR'!$B$7-'Residential Bills_Yr 5_6 Un_HR'!AU$17-'Residential Bills_Yr 5_6 Un_HR'!AU$18-'Residential Bills_Yr 5_6 Un_HR'!AU$19-'Residential Bills_Yr 5_6 Un_HR'!AU$20)," ")</f>
        <v xml:space="preserve"> </v>
      </c>
      <c r="AV21" s="14" t="str">
        <f t="shared" si="11"/>
        <v xml:space="preserve"> </v>
      </c>
    </row>
    <row r="22" spans="1:48" x14ac:dyDescent="0.25">
      <c r="A22" t="s">
        <v>25</v>
      </c>
      <c r="B22" s="13"/>
      <c r="C22" s="2">
        <f>SUM(C17:C21)</f>
        <v>6</v>
      </c>
      <c r="D22" s="19">
        <f>SUM(D17:D21)+D14</f>
        <v>40.06</v>
      </c>
      <c r="F22" s="13"/>
      <c r="G22" s="2">
        <f>SUM(G17:G21)</f>
        <v>6</v>
      </c>
      <c r="H22" s="19">
        <f>SUM(H17:H21)+H14</f>
        <v>40.06</v>
      </c>
      <c r="J22" s="13"/>
      <c r="K22" s="2">
        <f>SUM(K17:K21)</f>
        <v>6</v>
      </c>
      <c r="L22" s="19">
        <f>SUM(L17:L21)+L14</f>
        <v>40.06</v>
      </c>
      <c r="N22" s="13"/>
      <c r="O22" s="2">
        <f>SUM(O17:O21)</f>
        <v>6</v>
      </c>
      <c r="P22" s="19">
        <f>SUM(P17:P21)+P14</f>
        <v>40.06</v>
      </c>
      <c r="R22" s="13"/>
      <c r="S22" s="2">
        <f>SUM(S17:S21)</f>
        <v>6</v>
      </c>
      <c r="T22" s="19">
        <f>SUM(T17:T21)+T14</f>
        <v>40.06</v>
      </c>
      <c r="V22" s="13"/>
      <c r="W22" s="2">
        <f>SUM(W17:W21)</f>
        <v>6</v>
      </c>
      <c r="X22" s="19">
        <f>SUM(X17:X21)+X14</f>
        <v>40.06</v>
      </c>
      <c r="Z22" s="13"/>
      <c r="AA22" s="2">
        <f>SUM(AA17:AA21)</f>
        <v>6</v>
      </c>
      <c r="AB22" s="19">
        <f>SUM(AB17:AB21)+AB14</f>
        <v>40.06</v>
      </c>
      <c r="AD22" s="13"/>
      <c r="AE22" s="2">
        <f>SUM(AE17:AE21)</f>
        <v>6</v>
      </c>
      <c r="AF22" s="19">
        <f>SUM(AF17:AF21)+AF14</f>
        <v>40.06</v>
      </c>
      <c r="AH22" s="13"/>
      <c r="AI22" s="2">
        <f>SUM(AI17:AI21)</f>
        <v>6</v>
      </c>
      <c r="AJ22" s="19">
        <f>SUM(AJ17:AJ21)+AJ14</f>
        <v>40.06</v>
      </c>
      <c r="AL22" s="13"/>
      <c r="AM22" s="2">
        <f>SUM(AM17:AM21)</f>
        <v>6</v>
      </c>
      <c r="AN22" s="19">
        <f>SUM(AN17:AN21)+AN14</f>
        <v>40.06</v>
      </c>
      <c r="AP22" s="13"/>
      <c r="AQ22" s="2">
        <f>SUM(AQ17:AQ21)</f>
        <v>6</v>
      </c>
      <c r="AR22" s="19">
        <f>SUM(AR17:AR21)+AR14</f>
        <v>40.06</v>
      </c>
      <c r="AS22" s="43"/>
      <c r="AT22" s="13"/>
      <c r="AU22" s="2">
        <f>SUM(AU17:AU21)</f>
        <v>6</v>
      </c>
      <c r="AV22" s="19">
        <f>SUM(AV17:AV21)+AV14</f>
        <v>40.06</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IF($B$9="No",HR_Input!A33,"CAP Discount")</f>
        <v>CAP Surcharge</v>
      </c>
      <c r="B25" s="93">
        <f>INDEX(HR_Input!$C$33:$BJ$50,MATCH($A25,HR_Input!$A$33:$A$50,0),MATCH(B$13,HR_Input!$C$32:$BJ$32,0))</f>
        <v>3.5180000000000003E-2</v>
      </c>
      <c r="C25" s="23">
        <f>IF(VLOOKUP($A25,HR_Input!$A$33:$B$50,2,FALSE)="Percentage",D$22,IF(VLOOKUP($A25,HR_Input!$A$33:$B$50,2,FALSE)="Fixed","Fixed",(C$22)))</f>
        <v>40.06</v>
      </c>
      <c r="D25" s="14">
        <f t="shared" ref="D25:D36" si="12">ROUND(IF(C25="Fixed",B25,(B25*C25)),2)</f>
        <v>1.41</v>
      </c>
      <c r="F25" s="93">
        <f>INDEX(HR_Input!$C$33:$BJ$50,MATCH($A25,HR_Input!$A$33:$A$50,0),MATCH(F$13,HR_Input!$C$32:$BJ$32,0))</f>
        <v>3.5180000000000003E-2</v>
      </c>
      <c r="G25" s="23">
        <f>IF(VLOOKUP($A25,HR_Input!$A$33:$B$50,2,FALSE)="Percentage",H$22,IF(VLOOKUP($A25,HR_Input!$A$33:$B$50,2,FALSE)="Fixed","Fixed",(G$22)))</f>
        <v>40.06</v>
      </c>
      <c r="H25" s="14">
        <f t="shared" ref="H25:H36" si="13">ROUND(IF(G25="Fixed",F25,(F25*G25)),2)</f>
        <v>1.41</v>
      </c>
      <c r="J25" s="93">
        <f>INDEX(HR_Input!$C$33:$BJ$50,MATCH($A25,HR_Input!$A$33:$A$50,0),MATCH(J$13,HR_Input!$C$32:$BJ$32,0))</f>
        <v>3.5180000000000003E-2</v>
      </c>
      <c r="K25" s="23">
        <f>IF(VLOOKUP($A25,HR_Input!$A$33:$B$50,2,FALSE)="Percentage",L$22,IF(VLOOKUP($A25,HR_Input!$A$33:$B$50,2,FALSE)="Fixed","Fixed",(K$22)))</f>
        <v>40.06</v>
      </c>
      <c r="L25" s="14">
        <f t="shared" ref="L25:L36" si="14">ROUND(IF(K25="Fixed",J25,(J25*K25)),2)</f>
        <v>1.41</v>
      </c>
      <c r="N25" s="93">
        <f>INDEX(HR_Input!$C$33:$BJ$50,MATCH($A25,HR_Input!$A$33:$A$50,0),MATCH(N$13,HR_Input!$C$32:$BJ$32,0))</f>
        <v>3.5180000000000003E-2</v>
      </c>
      <c r="O25" s="23">
        <f>IF(VLOOKUP($A25,HR_Input!$A$33:$B$50,2,FALSE)="Percentage",P$22,IF(VLOOKUP($A25,HR_Input!$A$33:$B$50,2,FALSE)="Fixed","Fixed",(O$22)))</f>
        <v>40.06</v>
      </c>
      <c r="P25" s="14">
        <f t="shared" ref="P25:P36" si="15">ROUND(IF(O25="Fixed",N25,(N25*O25)),2)</f>
        <v>1.41</v>
      </c>
      <c r="R25" s="93">
        <f>INDEX(HR_Input!$C$33:$BJ$50,MATCH($A25,HR_Input!$A$33:$A$50,0),MATCH(R$13,HR_Input!$C$32:$BJ$32,0))</f>
        <v>3.5180000000000003E-2</v>
      </c>
      <c r="S25" s="23">
        <f>IF(VLOOKUP($A25,HR_Input!$A$33:$B$50,2,FALSE)="Percentage",T$22,IF(VLOOKUP($A25,HR_Input!$A$33:$B$50,2,FALSE)="Fixed","Fixed",(S$22)))</f>
        <v>40.06</v>
      </c>
      <c r="T25" s="14">
        <f t="shared" ref="T25:T36" si="16">ROUND(IF(S25="Fixed",R25,(R25*S25)),2)</f>
        <v>1.41</v>
      </c>
      <c r="V25" s="93">
        <f>INDEX(HR_Input!$C$33:$BJ$50,MATCH($A25,HR_Input!$A$33:$A$50,0),MATCH(V$13,HR_Input!$C$32:$BJ$32,0))</f>
        <v>3.5180000000000003E-2</v>
      </c>
      <c r="W25" s="23">
        <f>IF(VLOOKUP($A25,HR_Input!$A$33:$B$50,2,FALSE)="Percentage",X$22,IF(VLOOKUP($A25,HR_Input!$A$33:$B$50,2,FALSE)="Fixed","Fixed",(W$22)))</f>
        <v>40.06</v>
      </c>
      <c r="X25" s="14">
        <f t="shared" ref="X25:X36" si="17">ROUND(IF(W25="Fixed",V25,(V25*W25)),2)</f>
        <v>1.41</v>
      </c>
      <c r="Z25" s="93">
        <f>INDEX(HR_Input!$C$33:$BJ$50,MATCH($A25,HR_Input!$A$33:$A$50,0),MATCH(Z$13,HR_Input!$C$32:$BJ$32,0))</f>
        <v>3.5180000000000003E-2</v>
      </c>
      <c r="AA25" s="23">
        <f>IF(VLOOKUP($A25,HR_Input!$A$33:$B$50,2,FALSE)="Percentage",AB$22,IF(VLOOKUP($A25,HR_Input!$A$33:$B$50,2,FALSE)="Fixed","Fixed",(AA$22)))</f>
        <v>40.06</v>
      </c>
      <c r="AB25" s="14">
        <f t="shared" ref="AB25:AB36" si="18">ROUND(IF(AA25="Fixed",Z25,(Z25*AA25)),2)</f>
        <v>1.41</v>
      </c>
      <c r="AD25" s="93">
        <f>INDEX(HR_Input!$C$33:$BJ$50,MATCH($A25,HR_Input!$A$33:$A$50,0),MATCH(AD$13,HR_Input!$C$32:$BJ$32,0))</f>
        <v>3.5180000000000003E-2</v>
      </c>
      <c r="AE25" s="23">
        <f>IF(VLOOKUP($A25,HR_Input!$A$33:$B$50,2,FALSE)="Percentage",AF$22,IF(VLOOKUP($A25,HR_Input!$A$33:$B$50,2,FALSE)="Fixed","Fixed",(AE$22)))</f>
        <v>40.06</v>
      </c>
      <c r="AF25" s="14">
        <f t="shared" ref="AF25:AF36" si="19">ROUND(IF(AE25="Fixed",AD25,(AD25*AE25)),2)</f>
        <v>1.41</v>
      </c>
      <c r="AH25" s="93">
        <f>INDEX(HR_Input!$C$33:$BJ$50,MATCH($A25,HR_Input!$A$33:$A$50,0),MATCH(AH$13,HR_Input!$C$32:$BJ$32,0))</f>
        <v>3.5180000000000003E-2</v>
      </c>
      <c r="AI25" s="23">
        <f>IF(VLOOKUP($A25,HR_Input!$A$33:$B$50,2,FALSE)="Percentage",AJ$22,IF(VLOOKUP($A25,HR_Input!$A$33:$B$50,2,FALSE)="Fixed","Fixed",(AI$22)))</f>
        <v>40.06</v>
      </c>
      <c r="AJ25" s="14">
        <f t="shared" ref="AJ25:AJ36" si="20">ROUND(IF(AI25="Fixed",AH25,(AH25*AI25)),2)</f>
        <v>1.41</v>
      </c>
      <c r="AL25" s="93">
        <f>INDEX(HR_Input!$C$33:$BJ$50,MATCH($A25,HR_Input!$A$33:$A$50,0),MATCH(AL$13,HR_Input!$C$32:$BJ$32,0))</f>
        <v>3.5180000000000003E-2</v>
      </c>
      <c r="AM25" s="23">
        <f>IF(VLOOKUP($A25,HR_Input!$A$33:$B$50,2,FALSE)="Percentage",AN$22,IF(VLOOKUP($A25,HR_Input!$A$33:$B$50,2,FALSE)="Fixed","Fixed",(AM$22)))</f>
        <v>40.06</v>
      </c>
      <c r="AN25" s="14">
        <f t="shared" ref="AN25:AN36" si="21">ROUND(IF(AM25="Fixed",AL25,(AL25*AM25)),2)</f>
        <v>1.41</v>
      </c>
      <c r="AP25" s="93">
        <f>INDEX(HR_Input!$C$33:$BJ$50,MATCH($A25,HR_Input!$A$33:$A$50,0),MATCH(AP$13,HR_Input!$C$32:$BJ$32,0))</f>
        <v>3.5180000000000003E-2</v>
      </c>
      <c r="AQ25" s="23">
        <f>IF(VLOOKUP($A25,HR_Input!$A$33:$B$50,2,FALSE)="Percentage",AR$22,IF(VLOOKUP($A25,HR_Input!$A$33:$B$50,2,FALSE)="Fixed","Fixed",(AQ$22)))</f>
        <v>40.06</v>
      </c>
      <c r="AR25" s="14">
        <f t="shared" ref="AR25:AR36" si="22">ROUND(IF(AQ25="Fixed",AP25,(AP25*AQ25)),2)</f>
        <v>1.41</v>
      </c>
      <c r="AS25" s="6"/>
      <c r="AT25" s="93">
        <f>INDEX(HR_Input!$C$33:$BJ$50,MATCH($A25,HR_Input!$A$33:$A$50,0),MATCH(AT$13,HR_Input!$C$32:$BJ$32,0))</f>
        <v>3.5180000000000003E-2</v>
      </c>
      <c r="AU25" s="23">
        <f>IF(VLOOKUP($A25,HR_Input!$A$33:$B$50,2,FALSE)="Percentage",AV$22,IF(VLOOKUP($A25,HR_Input!$A$33:$B$50,2,FALSE)="Fixed","Fixed",(AU$22)))</f>
        <v>40.06</v>
      </c>
      <c r="AV25" s="14">
        <f t="shared" ref="AV25:AV36" si="23">ROUND(IF(AU25="Fixed",AT25,(AT25*AU25)),2)</f>
        <v>1.41</v>
      </c>
    </row>
    <row r="26" spans="1:48" x14ac:dyDescent="0.25">
      <c r="A26" t="str">
        <f>HR_Input!A34</f>
        <v>RSF Surcharge</v>
      </c>
      <c r="B26" s="93">
        <f>INDEX(HR_Input!$C$33:$BJ$50,MATCH($A26,HR_Input!$A$33:$A$50,0),MATCH(B$13,HR_Input!$C$32:$BJ$32,0))</f>
        <v>1.1875999999999999E-2</v>
      </c>
      <c r="C26" s="23">
        <f>IF(VLOOKUP($A26,HR_Input!$A$33:$B$50,2,FALSE)="Percentage",D$22,IF(VLOOKUP($A26,HR_Input!$A$33:$B$50,2,FALSE)="Fixed","Fixed",(C$22)))</f>
        <v>40.06</v>
      </c>
      <c r="D26" s="14">
        <f t="shared" si="12"/>
        <v>0.48</v>
      </c>
      <c r="F26" s="93">
        <f>INDEX(HR_Input!$C$33:$BJ$50,MATCH($A26,HR_Input!$A$33:$A$50,0),MATCH(F$13,HR_Input!$C$32:$BJ$32,0))</f>
        <v>1.1875999999999999E-2</v>
      </c>
      <c r="G26" s="23">
        <f>IF(VLOOKUP($A26,HR_Input!$A$33:$B$50,2,FALSE)="Percentage",H$22,IF(VLOOKUP($A26,HR_Input!$A$33:$B$50,2,FALSE)="Fixed","Fixed",(G$22)))</f>
        <v>40.06</v>
      </c>
      <c r="H26" s="14">
        <f t="shared" si="13"/>
        <v>0.48</v>
      </c>
      <c r="J26" s="93">
        <f>INDEX(HR_Input!$C$33:$BJ$50,MATCH($A26,HR_Input!$A$33:$A$50,0),MATCH(J$13,HR_Input!$C$32:$BJ$32,0))</f>
        <v>1.1875999999999999E-2</v>
      </c>
      <c r="K26" s="23">
        <f>IF(VLOOKUP($A26,HR_Input!$A$33:$B$50,2,FALSE)="Percentage",L$22,IF(VLOOKUP($A26,HR_Input!$A$33:$B$50,2,FALSE)="Fixed","Fixed",(K$22)))</f>
        <v>40.06</v>
      </c>
      <c r="L26" s="14">
        <f t="shared" si="14"/>
        <v>0.48</v>
      </c>
      <c r="N26" s="93">
        <f>INDEX(HR_Input!$C$33:$BJ$50,MATCH($A26,HR_Input!$A$33:$A$50,0),MATCH(N$13,HR_Input!$C$32:$BJ$32,0))</f>
        <v>1.1875999999999999E-2</v>
      </c>
      <c r="O26" s="23">
        <f>IF(VLOOKUP($A26,HR_Input!$A$33:$B$50,2,FALSE)="Percentage",P$22,IF(VLOOKUP($A26,HR_Input!$A$33:$B$50,2,FALSE)="Fixed","Fixed",(O$22)))</f>
        <v>40.06</v>
      </c>
      <c r="P26" s="14">
        <f t="shared" si="15"/>
        <v>0.48</v>
      </c>
      <c r="R26" s="93">
        <f>INDEX(HR_Input!$C$33:$BJ$50,MATCH($A26,HR_Input!$A$33:$A$50,0),MATCH(R$13,HR_Input!$C$32:$BJ$32,0))</f>
        <v>1.1875999999999999E-2</v>
      </c>
      <c r="S26" s="23">
        <f>IF(VLOOKUP($A26,HR_Input!$A$33:$B$50,2,FALSE)="Percentage",T$22,IF(VLOOKUP($A26,HR_Input!$A$33:$B$50,2,FALSE)="Fixed","Fixed",(S$22)))</f>
        <v>40.06</v>
      </c>
      <c r="T26" s="14">
        <f t="shared" si="16"/>
        <v>0.48</v>
      </c>
      <c r="V26" s="93">
        <f>INDEX(HR_Input!$C$33:$BJ$50,MATCH($A26,HR_Input!$A$33:$A$50,0),MATCH(V$13,HR_Input!$C$32:$BJ$32,0))</f>
        <v>1.1875999999999999E-2</v>
      </c>
      <c r="W26" s="23">
        <f>IF(VLOOKUP($A26,HR_Input!$A$33:$B$50,2,FALSE)="Percentage",X$22,IF(VLOOKUP($A26,HR_Input!$A$33:$B$50,2,FALSE)="Fixed","Fixed",(W$22)))</f>
        <v>40.06</v>
      </c>
      <c r="X26" s="14">
        <f t="shared" si="17"/>
        <v>0.48</v>
      </c>
      <c r="Z26" s="93">
        <f>INDEX(HR_Input!$C$33:$BJ$50,MATCH($A26,HR_Input!$A$33:$A$50,0),MATCH(Z$13,HR_Input!$C$32:$BJ$32,0))</f>
        <v>1.1875999999999999E-2</v>
      </c>
      <c r="AA26" s="23">
        <f>IF(VLOOKUP($A26,HR_Input!$A$33:$B$50,2,FALSE)="Percentage",AB$22,IF(VLOOKUP($A26,HR_Input!$A$33:$B$50,2,FALSE)="Fixed","Fixed",(AA$22)))</f>
        <v>40.06</v>
      </c>
      <c r="AB26" s="14">
        <f t="shared" si="18"/>
        <v>0.48</v>
      </c>
      <c r="AD26" s="93">
        <f>INDEX(HR_Input!$C$33:$BJ$50,MATCH($A26,HR_Input!$A$33:$A$50,0),MATCH(AD$13,HR_Input!$C$32:$BJ$32,0))</f>
        <v>1.1875999999999999E-2</v>
      </c>
      <c r="AE26" s="23">
        <f>IF(VLOOKUP($A26,HR_Input!$A$33:$B$50,2,FALSE)="Percentage",AF$22,IF(VLOOKUP($A26,HR_Input!$A$33:$B$50,2,FALSE)="Fixed","Fixed",(AE$22)))</f>
        <v>40.06</v>
      </c>
      <c r="AF26" s="14">
        <f t="shared" si="19"/>
        <v>0.48</v>
      </c>
      <c r="AH26" s="93">
        <f>INDEX(HR_Input!$C$33:$BJ$50,MATCH($A26,HR_Input!$A$33:$A$50,0),MATCH(AH$13,HR_Input!$C$32:$BJ$32,0))</f>
        <v>1.1875999999999999E-2</v>
      </c>
      <c r="AI26" s="23">
        <f>IF(VLOOKUP($A26,HR_Input!$A$33:$B$50,2,FALSE)="Percentage",AJ$22,IF(VLOOKUP($A26,HR_Input!$A$33:$B$50,2,FALSE)="Fixed","Fixed",(AI$22)))</f>
        <v>40.06</v>
      </c>
      <c r="AJ26" s="14">
        <f t="shared" si="20"/>
        <v>0.48</v>
      </c>
      <c r="AL26" s="93">
        <f>INDEX(HR_Input!$C$33:$BJ$50,MATCH($A26,HR_Input!$A$33:$A$50,0),MATCH(AL$13,HR_Input!$C$32:$BJ$32,0))</f>
        <v>1.1875999999999999E-2</v>
      </c>
      <c r="AM26" s="23">
        <f>IF(VLOOKUP($A26,HR_Input!$A$33:$B$50,2,FALSE)="Percentage",AN$22,IF(VLOOKUP($A26,HR_Input!$A$33:$B$50,2,FALSE)="Fixed","Fixed",(AM$22)))</f>
        <v>40.06</v>
      </c>
      <c r="AN26" s="14">
        <f t="shared" si="21"/>
        <v>0.48</v>
      </c>
      <c r="AP26" s="93">
        <f>INDEX(HR_Input!$C$33:$BJ$50,MATCH($A26,HR_Input!$A$33:$A$50,0),MATCH(AP$13,HR_Input!$C$32:$BJ$32,0))</f>
        <v>1.1875999999999999E-2</v>
      </c>
      <c r="AQ26" s="23">
        <f>IF(VLOOKUP($A26,HR_Input!$A$33:$B$50,2,FALSE)="Percentage",AR$22,IF(VLOOKUP($A26,HR_Input!$A$33:$B$50,2,FALSE)="Fixed","Fixed",(AQ$22)))</f>
        <v>40.06</v>
      </c>
      <c r="AR26" s="14">
        <f t="shared" si="22"/>
        <v>0.48</v>
      </c>
      <c r="AS26" s="6"/>
      <c r="AT26" s="93">
        <f>INDEX(HR_Input!$C$33:$BJ$50,MATCH($A26,HR_Input!$A$33:$A$50,0),MATCH(AT$13,HR_Input!$C$32:$BJ$32,0))</f>
        <v>1.1875999999999999E-2</v>
      </c>
      <c r="AU26" s="23">
        <f>IF(VLOOKUP($A26,HR_Input!$A$33:$B$50,2,FALSE)="Percentage",AV$22,IF(VLOOKUP($A26,HR_Input!$A$33:$B$50,2,FALSE)="Fixed","Fixed",(AU$22)))</f>
        <v>40.06</v>
      </c>
      <c r="AV26" s="14">
        <f t="shared" si="23"/>
        <v>0.48</v>
      </c>
    </row>
    <row r="27" spans="1:48" x14ac:dyDescent="0.25">
      <c r="A27" t="str">
        <f>HR_Input!A35</f>
        <v>WRAM/MCBA</v>
      </c>
      <c r="B27" s="93">
        <f>INDEX(HR_Input!$C$33:$BJ$50,MATCH($A27,HR_Input!$A$33:$A$50,0),MATCH(B$13,HR_Input!$C$32:$BJ$32,0))</f>
        <v>0</v>
      </c>
      <c r="C27" s="23">
        <f>IF(VLOOKUP($A27,HR_Input!$A$33:$B$50,2,FALSE)="Percentage",D$22,IF(VLOOKUP($A27,HR_Input!$A$33:$B$50,2,FALSE)="Fixed","Fixed",(C$22)))</f>
        <v>6</v>
      </c>
      <c r="D27" s="14">
        <f t="shared" si="12"/>
        <v>0</v>
      </c>
      <c r="F27" s="93">
        <f>INDEX(HR_Input!$C$33:$BJ$50,MATCH($A27,HR_Input!$A$33:$A$50,0),MATCH(F$13,HR_Input!$C$32:$BJ$32,0))</f>
        <v>0</v>
      </c>
      <c r="G27" s="23">
        <f>IF(VLOOKUP($A27,HR_Input!$A$33:$B$50,2,FALSE)="Percentage",H$22,IF(VLOOKUP($A27,HR_Input!$A$33:$B$50,2,FALSE)="Fixed","Fixed",(G$22)))</f>
        <v>6</v>
      </c>
      <c r="H27" s="14">
        <f t="shared" si="13"/>
        <v>0</v>
      </c>
      <c r="J27" s="93">
        <f>INDEX(HR_Input!$C$33:$BJ$50,MATCH($A27,HR_Input!$A$33:$A$50,0),MATCH(J$13,HR_Input!$C$32:$BJ$32,0))</f>
        <v>0</v>
      </c>
      <c r="K27" s="23">
        <f>IF(VLOOKUP($A27,HR_Input!$A$33:$B$50,2,FALSE)="Percentage",L$22,IF(VLOOKUP($A27,HR_Input!$A$33:$B$50,2,FALSE)="Fixed","Fixed",(K$22)))</f>
        <v>6</v>
      </c>
      <c r="L27" s="14">
        <f t="shared" si="14"/>
        <v>0</v>
      </c>
      <c r="N27" s="93">
        <f>INDEX(HR_Input!$C$33:$BJ$50,MATCH($A27,HR_Input!$A$33:$A$50,0),MATCH(N$13,HR_Input!$C$32:$BJ$32,0))</f>
        <v>0</v>
      </c>
      <c r="O27" s="23">
        <f>IF(VLOOKUP($A27,HR_Input!$A$33:$B$50,2,FALSE)="Percentage",P$22,IF(VLOOKUP($A27,HR_Input!$A$33:$B$50,2,FALSE)="Fixed","Fixed",(O$22)))</f>
        <v>6</v>
      </c>
      <c r="P27" s="14">
        <f t="shared" si="15"/>
        <v>0</v>
      </c>
      <c r="R27" s="93">
        <f>INDEX(HR_Input!$C$33:$BJ$50,MATCH($A27,HR_Input!$A$33:$A$50,0),MATCH(R$13,HR_Input!$C$32:$BJ$32,0))</f>
        <v>0</v>
      </c>
      <c r="S27" s="23">
        <f>IF(VLOOKUP($A27,HR_Input!$A$33:$B$50,2,FALSE)="Percentage",T$22,IF(VLOOKUP($A27,HR_Input!$A$33:$B$50,2,FALSE)="Fixed","Fixed",(S$22)))</f>
        <v>6</v>
      </c>
      <c r="T27" s="14">
        <f t="shared" si="16"/>
        <v>0</v>
      </c>
      <c r="V27" s="93">
        <f>INDEX(HR_Input!$C$33:$BJ$50,MATCH($A27,HR_Input!$A$33:$A$50,0),MATCH(V$13,HR_Input!$C$32:$BJ$32,0))</f>
        <v>0</v>
      </c>
      <c r="W27" s="23">
        <f>IF(VLOOKUP($A27,HR_Input!$A$33:$B$50,2,FALSE)="Percentage",X$22,IF(VLOOKUP($A27,HR_Input!$A$33:$B$50,2,FALSE)="Fixed","Fixed",(W$22)))</f>
        <v>6</v>
      </c>
      <c r="X27" s="14">
        <f t="shared" si="17"/>
        <v>0</v>
      </c>
      <c r="Z27" s="93">
        <f>INDEX(HR_Input!$C$33:$BJ$50,MATCH($A27,HR_Input!$A$33:$A$50,0),MATCH(Z$13,HR_Input!$C$32:$BJ$32,0))</f>
        <v>0</v>
      </c>
      <c r="AA27" s="23">
        <f>IF(VLOOKUP($A27,HR_Input!$A$33:$B$50,2,FALSE)="Percentage",AB$22,IF(VLOOKUP($A27,HR_Input!$A$33:$B$50,2,FALSE)="Fixed","Fixed",(AA$22)))</f>
        <v>6</v>
      </c>
      <c r="AB27" s="14">
        <f t="shared" si="18"/>
        <v>0</v>
      </c>
      <c r="AD27" s="93">
        <f>INDEX(HR_Input!$C$33:$BJ$50,MATCH($A27,HR_Input!$A$33:$A$50,0),MATCH(AD$13,HR_Input!$C$32:$BJ$32,0))</f>
        <v>0</v>
      </c>
      <c r="AE27" s="23">
        <f>IF(VLOOKUP($A27,HR_Input!$A$33:$B$50,2,FALSE)="Percentage",AF$22,IF(VLOOKUP($A27,HR_Input!$A$33:$B$50,2,FALSE)="Fixed","Fixed",(AE$22)))</f>
        <v>6</v>
      </c>
      <c r="AF27" s="14">
        <f t="shared" si="19"/>
        <v>0</v>
      </c>
      <c r="AH27" s="93">
        <f>INDEX(HR_Input!$C$33:$BJ$50,MATCH($A27,HR_Input!$A$33:$A$50,0),MATCH(AH$13,HR_Input!$C$32:$BJ$32,0))</f>
        <v>0</v>
      </c>
      <c r="AI27" s="23">
        <f>IF(VLOOKUP($A27,HR_Input!$A$33:$B$50,2,FALSE)="Percentage",AJ$22,IF(VLOOKUP($A27,HR_Input!$A$33:$B$50,2,FALSE)="Fixed","Fixed",(AI$22)))</f>
        <v>6</v>
      </c>
      <c r="AJ27" s="14">
        <f t="shared" si="20"/>
        <v>0</v>
      </c>
      <c r="AL27" s="93">
        <f>INDEX(HR_Input!$C$33:$BJ$50,MATCH($A27,HR_Input!$A$33:$A$50,0),MATCH(AL$13,HR_Input!$C$32:$BJ$32,0))</f>
        <v>0</v>
      </c>
      <c r="AM27" s="23">
        <f>IF(VLOOKUP($A27,HR_Input!$A$33:$B$50,2,FALSE)="Percentage",AN$22,IF(VLOOKUP($A27,HR_Input!$A$33:$B$50,2,FALSE)="Fixed","Fixed",(AM$22)))</f>
        <v>6</v>
      </c>
      <c r="AN27" s="14">
        <f t="shared" si="21"/>
        <v>0</v>
      </c>
      <c r="AP27" s="93">
        <f>INDEX(HR_Input!$C$33:$BJ$50,MATCH($A27,HR_Input!$A$33:$A$50,0),MATCH(AP$13,HR_Input!$C$32:$BJ$32,0))</f>
        <v>0</v>
      </c>
      <c r="AQ27" s="23">
        <f>IF(VLOOKUP($A27,HR_Input!$A$33:$B$50,2,FALSE)="Percentage",AR$22,IF(VLOOKUP($A27,HR_Input!$A$33:$B$50,2,FALSE)="Fixed","Fixed",(AQ$22)))</f>
        <v>6</v>
      </c>
      <c r="AR27" s="14">
        <f t="shared" si="22"/>
        <v>0</v>
      </c>
      <c r="AS27" s="6"/>
      <c r="AT27" s="93">
        <f>INDEX(HR_Input!$C$33:$BJ$50,MATCH($A27,HR_Input!$A$33:$A$50,0),MATCH(AT$13,HR_Input!$C$32:$BJ$32,0))</f>
        <v>0</v>
      </c>
      <c r="AU27" s="23">
        <f>IF(VLOOKUP($A27,HR_Input!$A$33:$B$50,2,FALSE)="Percentage",AV$22,IF(VLOOKUP($A27,HR_Input!$A$33:$B$50,2,FALSE)="Fixed","Fixed",(AU$22)))</f>
        <v>6</v>
      </c>
      <c r="AV27" s="14">
        <f t="shared" si="23"/>
        <v>0</v>
      </c>
    </row>
    <row r="28" spans="1:48" x14ac:dyDescent="0.25">
      <c r="A28" t="str">
        <f>HR_Input!A36</f>
        <v>PCBA</v>
      </c>
      <c r="B28" s="93">
        <f>INDEX(HR_Input!$C$33:$BJ$50,MATCH($A28,HR_Input!$A$33:$A$50,0),MATCH(B$13,HR_Input!$C$32:$BJ$32,0))</f>
        <v>0</v>
      </c>
      <c r="C28" s="23">
        <f>IF(VLOOKUP($A28,HR_Input!$A$33:$B$50,2,FALSE)="Percentage",D$22,IF(VLOOKUP($A28,HR_Input!$A$33:$B$50,2,FALSE)="Fixed","Fixed",(C$22)))</f>
        <v>6</v>
      </c>
      <c r="D28" s="14">
        <f t="shared" si="12"/>
        <v>0</v>
      </c>
      <c r="F28" s="93">
        <f>INDEX(HR_Input!$C$33:$BJ$50,MATCH($A28,HR_Input!$A$33:$A$50,0),MATCH(F$13,HR_Input!$C$32:$BJ$32,0))</f>
        <v>0</v>
      </c>
      <c r="G28" s="23">
        <f>IF(VLOOKUP($A28,HR_Input!$A$33:$B$50,2,FALSE)="Percentage",H$22,IF(VLOOKUP($A28,HR_Input!$A$33:$B$50,2,FALSE)="Fixed","Fixed",(G$22)))</f>
        <v>6</v>
      </c>
      <c r="H28" s="14">
        <f t="shared" si="13"/>
        <v>0</v>
      </c>
      <c r="J28" s="93">
        <f>INDEX(HR_Input!$C$33:$BJ$50,MATCH($A28,HR_Input!$A$33:$A$50,0),MATCH(J$13,HR_Input!$C$32:$BJ$32,0))</f>
        <v>0</v>
      </c>
      <c r="K28" s="23">
        <f>IF(VLOOKUP($A28,HR_Input!$A$33:$B$50,2,FALSE)="Percentage",L$22,IF(VLOOKUP($A28,HR_Input!$A$33:$B$50,2,FALSE)="Fixed","Fixed",(K$22)))</f>
        <v>6</v>
      </c>
      <c r="L28" s="14">
        <f t="shared" si="14"/>
        <v>0</v>
      </c>
      <c r="N28" s="93">
        <f>INDEX(HR_Input!$C$33:$BJ$50,MATCH($A28,HR_Input!$A$33:$A$50,0),MATCH(N$13,HR_Input!$C$32:$BJ$32,0))</f>
        <v>0</v>
      </c>
      <c r="O28" s="23">
        <f>IF(VLOOKUP($A28,HR_Input!$A$33:$B$50,2,FALSE)="Percentage",P$22,IF(VLOOKUP($A28,HR_Input!$A$33:$B$50,2,FALSE)="Fixed","Fixed",(O$22)))</f>
        <v>6</v>
      </c>
      <c r="P28" s="14">
        <f t="shared" si="15"/>
        <v>0</v>
      </c>
      <c r="R28" s="93">
        <f>INDEX(HR_Input!$C$33:$BJ$50,MATCH($A28,HR_Input!$A$33:$A$50,0),MATCH(R$13,HR_Input!$C$32:$BJ$32,0))</f>
        <v>0</v>
      </c>
      <c r="S28" s="23">
        <f>IF(VLOOKUP($A28,HR_Input!$A$33:$B$50,2,FALSE)="Percentage",T$22,IF(VLOOKUP($A28,HR_Input!$A$33:$B$50,2,FALSE)="Fixed","Fixed",(S$22)))</f>
        <v>6</v>
      </c>
      <c r="T28" s="14">
        <f t="shared" si="16"/>
        <v>0</v>
      </c>
      <c r="V28" s="93">
        <f>INDEX(HR_Input!$C$33:$BJ$50,MATCH($A28,HR_Input!$A$33:$A$50,0),MATCH(V$13,HR_Input!$C$32:$BJ$32,0))</f>
        <v>0</v>
      </c>
      <c r="W28" s="23">
        <f>IF(VLOOKUP($A28,HR_Input!$A$33:$B$50,2,FALSE)="Percentage",X$22,IF(VLOOKUP($A28,HR_Input!$A$33:$B$50,2,FALSE)="Fixed","Fixed",(W$22)))</f>
        <v>6</v>
      </c>
      <c r="X28" s="14">
        <f t="shared" si="17"/>
        <v>0</v>
      </c>
      <c r="Z28" s="93">
        <f>INDEX(HR_Input!$C$33:$BJ$50,MATCH($A28,HR_Input!$A$33:$A$50,0),MATCH(Z$13,HR_Input!$C$32:$BJ$32,0))</f>
        <v>0</v>
      </c>
      <c r="AA28" s="23">
        <f>IF(VLOOKUP($A28,HR_Input!$A$33:$B$50,2,FALSE)="Percentage",AB$22,IF(VLOOKUP($A28,HR_Input!$A$33:$B$50,2,FALSE)="Fixed","Fixed",(AA$22)))</f>
        <v>6</v>
      </c>
      <c r="AB28" s="14">
        <f t="shared" si="18"/>
        <v>0</v>
      </c>
      <c r="AD28" s="93">
        <f>INDEX(HR_Input!$C$33:$BJ$50,MATCH($A28,HR_Input!$A$33:$A$50,0),MATCH(AD$13,HR_Input!$C$32:$BJ$32,0))</f>
        <v>0</v>
      </c>
      <c r="AE28" s="23">
        <f>IF(VLOOKUP($A28,HR_Input!$A$33:$B$50,2,FALSE)="Percentage",AF$22,IF(VLOOKUP($A28,HR_Input!$A$33:$B$50,2,FALSE)="Fixed","Fixed",(AE$22)))</f>
        <v>6</v>
      </c>
      <c r="AF28" s="14">
        <f t="shared" si="19"/>
        <v>0</v>
      </c>
      <c r="AH28" s="93">
        <f>INDEX(HR_Input!$C$33:$BJ$50,MATCH($A28,HR_Input!$A$33:$A$50,0),MATCH(AH$13,HR_Input!$C$32:$BJ$32,0))</f>
        <v>0</v>
      </c>
      <c r="AI28" s="23">
        <f>IF(VLOOKUP($A28,HR_Input!$A$33:$B$50,2,FALSE)="Percentage",AJ$22,IF(VLOOKUP($A28,HR_Input!$A$33:$B$50,2,FALSE)="Fixed","Fixed",(AI$22)))</f>
        <v>6</v>
      </c>
      <c r="AJ28" s="14">
        <f t="shared" si="20"/>
        <v>0</v>
      </c>
      <c r="AL28" s="93">
        <f>INDEX(HR_Input!$C$33:$BJ$50,MATCH($A28,HR_Input!$A$33:$A$50,0),MATCH(AL$13,HR_Input!$C$32:$BJ$32,0))</f>
        <v>0</v>
      </c>
      <c r="AM28" s="23">
        <f>IF(VLOOKUP($A28,HR_Input!$A$33:$B$50,2,FALSE)="Percentage",AN$22,IF(VLOOKUP($A28,HR_Input!$A$33:$B$50,2,FALSE)="Fixed","Fixed",(AM$22)))</f>
        <v>6</v>
      </c>
      <c r="AN28" s="14">
        <f t="shared" si="21"/>
        <v>0</v>
      </c>
      <c r="AP28" s="93">
        <f>INDEX(HR_Input!$C$33:$BJ$50,MATCH($A28,HR_Input!$A$33:$A$50,0),MATCH(AP$13,HR_Input!$C$32:$BJ$32,0))</f>
        <v>0</v>
      </c>
      <c r="AQ28" s="23">
        <f>IF(VLOOKUP($A28,HR_Input!$A$33:$B$50,2,FALSE)="Percentage",AR$22,IF(VLOOKUP($A28,HR_Input!$A$33:$B$50,2,FALSE)="Fixed","Fixed",(AQ$22)))</f>
        <v>6</v>
      </c>
      <c r="AR28" s="14">
        <f t="shared" si="22"/>
        <v>0</v>
      </c>
      <c r="AS28" s="6"/>
      <c r="AT28" s="93">
        <f>INDEX(HR_Input!$C$33:$BJ$50,MATCH($A28,HR_Input!$A$33:$A$50,0),MATCH(AT$13,HR_Input!$C$32:$BJ$32,0))</f>
        <v>0</v>
      </c>
      <c r="AU28" s="23">
        <f>IF(VLOOKUP($A28,HR_Input!$A$33:$B$50,2,FALSE)="Percentage",AV$22,IF(VLOOKUP($A28,HR_Input!$A$33:$B$50,2,FALSE)="Fixed","Fixed",(AU$22)))</f>
        <v>6</v>
      </c>
      <c r="AV28" s="14">
        <f t="shared" si="23"/>
        <v>0</v>
      </c>
    </row>
    <row r="29" spans="1:48" x14ac:dyDescent="0.25">
      <c r="A29" t="str">
        <f>HR_Input!A37</f>
        <v>HCBA</v>
      </c>
      <c r="B29" s="93">
        <f>INDEX(HR_Input!$C$33:$BJ$50,MATCH($A29,HR_Input!$A$33:$A$50,0),MATCH(B$13,HR_Input!$C$32:$BJ$32,0))</f>
        <v>0</v>
      </c>
      <c r="C29" s="23" t="str">
        <f>IF(VLOOKUP($A29,HR_Input!$A$33:$B$50,2,FALSE)="Percentage",D$22,IF(VLOOKUP($A29,HR_Input!$A$33:$B$50,2,FALSE)="Fixed","Fixed",(C$22)))</f>
        <v>Fixed</v>
      </c>
      <c r="D29" s="14">
        <f t="shared" si="12"/>
        <v>0</v>
      </c>
      <c r="F29" s="93">
        <f>INDEX(HR_Input!$C$33:$BJ$50,MATCH($A29,HR_Input!$A$33:$A$50,0),MATCH(F$13,HR_Input!$C$32:$BJ$32,0))</f>
        <v>0</v>
      </c>
      <c r="G29" s="23" t="str">
        <f>IF(VLOOKUP($A29,HR_Input!$A$33:$B$50,2,FALSE)="Percentage",H$22,IF(VLOOKUP($A29,HR_Input!$A$33:$B$50,2,FALSE)="Fixed","Fixed",(G$22)))</f>
        <v>Fixed</v>
      </c>
      <c r="H29" s="14">
        <f t="shared" si="13"/>
        <v>0</v>
      </c>
      <c r="J29" s="93">
        <f>INDEX(HR_Input!$C$33:$BJ$50,MATCH($A29,HR_Input!$A$33:$A$50,0),MATCH(J$13,HR_Input!$C$32:$BJ$32,0))</f>
        <v>0</v>
      </c>
      <c r="K29" s="23" t="str">
        <f>IF(VLOOKUP($A29,HR_Input!$A$33:$B$50,2,FALSE)="Percentage",L$22,IF(VLOOKUP($A29,HR_Input!$A$33:$B$50,2,FALSE)="Fixed","Fixed",(K$22)))</f>
        <v>Fixed</v>
      </c>
      <c r="L29" s="14">
        <f t="shared" si="14"/>
        <v>0</v>
      </c>
      <c r="N29" s="93">
        <f>INDEX(HR_Input!$C$33:$BJ$50,MATCH($A29,HR_Input!$A$33:$A$50,0),MATCH(N$13,HR_Input!$C$32:$BJ$32,0))</f>
        <v>0</v>
      </c>
      <c r="O29" s="23" t="str">
        <f>IF(VLOOKUP($A29,HR_Input!$A$33:$B$50,2,FALSE)="Percentage",P$22,IF(VLOOKUP($A29,HR_Input!$A$33:$B$50,2,FALSE)="Fixed","Fixed",(O$22)))</f>
        <v>Fixed</v>
      </c>
      <c r="P29" s="14">
        <f t="shared" si="15"/>
        <v>0</v>
      </c>
      <c r="R29" s="93">
        <f>INDEX(HR_Input!$C$33:$BJ$50,MATCH($A29,HR_Input!$A$33:$A$50,0),MATCH(R$13,HR_Input!$C$32:$BJ$32,0))</f>
        <v>0</v>
      </c>
      <c r="S29" s="23" t="str">
        <f>IF(VLOOKUP($A29,HR_Input!$A$33:$B$50,2,FALSE)="Percentage",T$22,IF(VLOOKUP($A29,HR_Input!$A$33:$B$50,2,FALSE)="Fixed","Fixed",(S$22)))</f>
        <v>Fixed</v>
      </c>
      <c r="T29" s="14">
        <f t="shared" si="16"/>
        <v>0</v>
      </c>
      <c r="V29" s="93">
        <f>INDEX(HR_Input!$C$33:$BJ$50,MATCH($A29,HR_Input!$A$33:$A$50,0),MATCH(V$13,HR_Input!$C$32:$BJ$32,0))</f>
        <v>0</v>
      </c>
      <c r="W29" s="23" t="str">
        <f>IF(VLOOKUP($A29,HR_Input!$A$33:$B$50,2,FALSE)="Percentage",X$22,IF(VLOOKUP($A29,HR_Input!$A$33:$B$50,2,FALSE)="Fixed","Fixed",(W$22)))</f>
        <v>Fixed</v>
      </c>
      <c r="X29" s="14">
        <f t="shared" si="17"/>
        <v>0</v>
      </c>
      <c r="Z29" s="93">
        <f>INDEX(HR_Input!$C$33:$BJ$50,MATCH($A29,HR_Input!$A$33:$A$50,0),MATCH(Z$13,HR_Input!$C$32:$BJ$32,0))</f>
        <v>0</v>
      </c>
      <c r="AA29" s="23" t="str">
        <f>IF(VLOOKUP($A29,HR_Input!$A$33:$B$50,2,FALSE)="Percentage",AB$22,IF(VLOOKUP($A29,HR_Input!$A$33:$B$50,2,FALSE)="Fixed","Fixed",(AA$22)))</f>
        <v>Fixed</v>
      </c>
      <c r="AB29" s="14">
        <f t="shared" si="18"/>
        <v>0</v>
      </c>
      <c r="AD29" s="93">
        <f>INDEX(HR_Input!$C$33:$BJ$50,MATCH($A29,HR_Input!$A$33:$A$50,0),MATCH(AD$13,HR_Input!$C$32:$BJ$32,0))</f>
        <v>0</v>
      </c>
      <c r="AE29" s="23" t="str">
        <f>IF(VLOOKUP($A29,HR_Input!$A$33:$B$50,2,FALSE)="Percentage",AF$22,IF(VLOOKUP($A29,HR_Input!$A$33:$B$50,2,FALSE)="Fixed","Fixed",(AE$22)))</f>
        <v>Fixed</v>
      </c>
      <c r="AF29" s="14">
        <f t="shared" si="19"/>
        <v>0</v>
      </c>
      <c r="AH29" s="93">
        <f>INDEX(HR_Input!$C$33:$BJ$50,MATCH($A29,HR_Input!$A$33:$A$50,0),MATCH(AH$13,HR_Input!$C$32:$BJ$32,0))</f>
        <v>0</v>
      </c>
      <c r="AI29" s="23" t="str">
        <f>IF(VLOOKUP($A29,HR_Input!$A$33:$B$50,2,FALSE)="Percentage",AJ$22,IF(VLOOKUP($A29,HR_Input!$A$33:$B$50,2,FALSE)="Fixed","Fixed",(AI$22)))</f>
        <v>Fixed</v>
      </c>
      <c r="AJ29" s="14">
        <f t="shared" si="20"/>
        <v>0</v>
      </c>
      <c r="AL29" s="93">
        <f>INDEX(HR_Input!$C$33:$BJ$50,MATCH($A29,HR_Input!$A$33:$A$50,0),MATCH(AL$13,HR_Input!$C$32:$BJ$32,0))</f>
        <v>0</v>
      </c>
      <c r="AM29" s="23" t="str">
        <f>IF(VLOOKUP($A29,HR_Input!$A$33:$B$50,2,FALSE)="Percentage",AN$22,IF(VLOOKUP($A29,HR_Input!$A$33:$B$50,2,FALSE)="Fixed","Fixed",(AM$22)))</f>
        <v>Fixed</v>
      </c>
      <c r="AN29" s="14">
        <f t="shared" si="21"/>
        <v>0</v>
      </c>
      <c r="AP29" s="93">
        <f>INDEX(HR_Input!$C$33:$BJ$50,MATCH($A29,HR_Input!$A$33:$A$50,0),MATCH(AP$13,HR_Input!$C$32:$BJ$32,0))</f>
        <v>0</v>
      </c>
      <c r="AQ29" s="23" t="str">
        <f>IF(VLOOKUP($A29,HR_Input!$A$33:$B$50,2,FALSE)="Percentage",AR$22,IF(VLOOKUP($A29,HR_Input!$A$33:$B$50,2,FALSE)="Fixed","Fixed",(AQ$22)))</f>
        <v>Fixed</v>
      </c>
      <c r="AR29" s="14">
        <f t="shared" si="22"/>
        <v>0</v>
      </c>
      <c r="AS29" s="6"/>
      <c r="AT29" s="93">
        <f>INDEX(HR_Input!$C$33:$BJ$50,MATCH($A29,HR_Input!$A$33:$A$50,0),MATCH(AT$13,HR_Input!$C$32:$BJ$32,0))</f>
        <v>0</v>
      </c>
      <c r="AU29" s="23" t="str">
        <f>IF(VLOOKUP($A29,HR_Input!$A$33:$B$50,2,FALSE)="Percentage",AV$22,IF(VLOOKUP($A29,HR_Input!$A$33:$B$50,2,FALSE)="Fixed","Fixed",(AU$22)))</f>
        <v>Fixed</v>
      </c>
      <c r="AV29" s="14">
        <f t="shared" si="23"/>
        <v>0</v>
      </c>
    </row>
    <row r="30" spans="1:48" x14ac:dyDescent="0.25">
      <c r="A30" t="str">
        <f>HR_Input!A38</f>
        <v>DRMA</v>
      </c>
      <c r="B30" s="93">
        <f>INDEX(HR_Input!$C$33:$BJ$50,MATCH($A30,HR_Input!$A$33:$A$50,0),MATCH(B$13,HR_Input!$C$32:$BJ$32,0))</f>
        <v>0</v>
      </c>
      <c r="C30" s="23">
        <f>IF(VLOOKUP($A30,HR_Input!$A$33:$B$50,2,FALSE)="Percentage",D$22,IF(VLOOKUP($A30,HR_Input!$A$33:$B$50,2,FALSE)="Fixed","Fixed",(C$22)))</f>
        <v>6</v>
      </c>
      <c r="D30" s="14">
        <f t="shared" si="12"/>
        <v>0</v>
      </c>
      <c r="F30" s="93">
        <f>INDEX(HR_Input!$C$33:$BJ$50,MATCH($A30,HR_Input!$A$33:$A$50,0),MATCH(F$13,HR_Input!$C$32:$BJ$32,0))</f>
        <v>0</v>
      </c>
      <c r="G30" s="23">
        <f>IF(VLOOKUP($A30,HR_Input!$A$33:$B$50,2,FALSE)="Percentage",H$22,IF(VLOOKUP($A30,HR_Input!$A$33:$B$50,2,FALSE)="Fixed","Fixed",(G$22)))</f>
        <v>6</v>
      </c>
      <c r="H30" s="14">
        <f t="shared" si="13"/>
        <v>0</v>
      </c>
      <c r="J30" s="93">
        <f>INDEX(HR_Input!$C$33:$BJ$50,MATCH($A30,HR_Input!$A$33:$A$50,0),MATCH(J$13,HR_Input!$C$32:$BJ$32,0))</f>
        <v>0</v>
      </c>
      <c r="K30" s="23">
        <f>IF(VLOOKUP($A30,HR_Input!$A$33:$B$50,2,FALSE)="Percentage",L$22,IF(VLOOKUP($A30,HR_Input!$A$33:$B$50,2,FALSE)="Fixed","Fixed",(K$22)))</f>
        <v>6</v>
      </c>
      <c r="L30" s="14">
        <f t="shared" si="14"/>
        <v>0</v>
      </c>
      <c r="N30" s="93">
        <f>INDEX(HR_Input!$C$33:$BJ$50,MATCH($A30,HR_Input!$A$33:$A$50,0),MATCH(N$13,HR_Input!$C$32:$BJ$32,0))</f>
        <v>0</v>
      </c>
      <c r="O30" s="23">
        <f>IF(VLOOKUP($A30,HR_Input!$A$33:$B$50,2,FALSE)="Percentage",P$22,IF(VLOOKUP($A30,HR_Input!$A$33:$B$50,2,FALSE)="Fixed","Fixed",(O$22)))</f>
        <v>6</v>
      </c>
      <c r="P30" s="14">
        <f t="shared" si="15"/>
        <v>0</v>
      </c>
      <c r="R30" s="93">
        <f>INDEX(HR_Input!$C$33:$BJ$50,MATCH($A30,HR_Input!$A$33:$A$50,0),MATCH(R$13,HR_Input!$C$32:$BJ$32,0))</f>
        <v>0</v>
      </c>
      <c r="S30" s="23">
        <f>IF(VLOOKUP($A30,HR_Input!$A$33:$B$50,2,FALSE)="Percentage",T$22,IF(VLOOKUP($A30,HR_Input!$A$33:$B$50,2,FALSE)="Fixed","Fixed",(S$22)))</f>
        <v>6</v>
      </c>
      <c r="T30" s="14">
        <f t="shared" si="16"/>
        <v>0</v>
      </c>
      <c r="V30" s="93">
        <f>INDEX(HR_Input!$C$33:$BJ$50,MATCH($A30,HR_Input!$A$33:$A$50,0),MATCH(V$13,HR_Input!$C$32:$BJ$32,0))</f>
        <v>0</v>
      </c>
      <c r="W30" s="23">
        <f>IF(VLOOKUP($A30,HR_Input!$A$33:$B$50,2,FALSE)="Percentage",X$22,IF(VLOOKUP($A30,HR_Input!$A$33:$B$50,2,FALSE)="Fixed","Fixed",(W$22)))</f>
        <v>6</v>
      </c>
      <c r="X30" s="14">
        <f t="shared" si="17"/>
        <v>0</v>
      </c>
      <c r="Z30" s="93">
        <f>INDEX(HR_Input!$C$33:$BJ$50,MATCH($A30,HR_Input!$A$33:$A$50,0),MATCH(Z$13,HR_Input!$C$32:$BJ$32,0))</f>
        <v>0</v>
      </c>
      <c r="AA30" s="23">
        <f>IF(VLOOKUP($A30,HR_Input!$A$33:$B$50,2,FALSE)="Percentage",AB$22,IF(VLOOKUP($A30,HR_Input!$A$33:$B$50,2,FALSE)="Fixed","Fixed",(AA$22)))</f>
        <v>6</v>
      </c>
      <c r="AB30" s="14">
        <f t="shared" si="18"/>
        <v>0</v>
      </c>
      <c r="AD30" s="93">
        <f>INDEX(HR_Input!$C$33:$BJ$50,MATCH($A30,HR_Input!$A$33:$A$50,0),MATCH(AD$13,HR_Input!$C$32:$BJ$32,0))</f>
        <v>0</v>
      </c>
      <c r="AE30" s="23">
        <f>IF(VLOOKUP($A30,HR_Input!$A$33:$B$50,2,FALSE)="Percentage",AF$22,IF(VLOOKUP($A30,HR_Input!$A$33:$B$50,2,FALSE)="Fixed","Fixed",(AE$22)))</f>
        <v>6</v>
      </c>
      <c r="AF30" s="14">
        <f t="shared" si="19"/>
        <v>0</v>
      </c>
      <c r="AH30" s="93">
        <f>INDEX(HR_Input!$C$33:$BJ$50,MATCH($A30,HR_Input!$A$33:$A$50,0),MATCH(AH$13,HR_Input!$C$32:$BJ$32,0))</f>
        <v>0</v>
      </c>
      <c r="AI30" s="23">
        <f>IF(VLOOKUP($A30,HR_Input!$A$33:$B$50,2,FALSE)="Percentage",AJ$22,IF(VLOOKUP($A30,HR_Input!$A$33:$B$50,2,FALSE)="Fixed","Fixed",(AI$22)))</f>
        <v>6</v>
      </c>
      <c r="AJ30" s="14">
        <f t="shared" si="20"/>
        <v>0</v>
      </c>
      <c r="AL30" s="93">
        <f>INDEX(HR_Input!$C$33:$BJ$50,MATCH($A30,HR_Input!$A$33:$A$50,0),MATCH(AL$13,HR_Input!$C$32:$BJ$32,0))</f>
        <v>0</v>
      </c>
      <c r="AM30" s="23">
        <f>IF(VLOOKUP($A30,HR_Input!$A$33:$B$50,2,FALSE)="Percentage",AN$22,IF(VLOOKUP($A30,HR_Input!$A$33:$B$50,2,FALSE)="Fixed","Fixed",(AM$22)))</f>
        <v>6</v>
      </c>
      <c r="AN30" s="14">
        <f t="shared" si="21"/>
        <v>0</v>
      </c>
      <c r="AP30" s="93">
        <f>INDEX(HR_Input!$C$33:$BJ$50,MATCH($A30,HR_Input!$A$33:$A$50,0),MATCH(AP$13,HR_Input!$C$32:$BJ$32,0))</f>
        <v>0</v>
      </c>
      <c r="AQ30" s="23">
        <f>IF(VLOOKUP($A30,HR_Input!$A$33:$B$50,2,FALSE)="Percentage",AR$22,IF(VLOOKUP($A30,HR_Input!$A$33:$B$50,2,FALSE)="Fixed","Fixed",(AQ$22)))</f>
        <v>6</v>
      </c>
      <c r="AR30" s="14">
        <f t="shared" si="22"/>
        <v>0</v>
      </c>
      <c r="AS30" s="6"/>
      <c r="AT30" s="93">
        <f>INDEX(HR_Input!$C$33:$BJ$50,MATCH($A30,HR_Input!$A$33:$A$50,0),MATCH(AT$13,HR_Input!$C$32:$BJ$32,0))</f>
        <v>0</v>
      </c>
      <c r="AU30" s="23">
        <f>IF(VLOOKUP($A30,HR_Input!$A$33:$B$50,2,FALSE)="Percentage",AV$22,IF(VLOOKUP($A30,HR_Input!$A$33:$B$50,2,FALSE)="Fixed","Fixed",(AU$22)))</f>
        <v>6</v>
      </c>
      <c r="AV30" s="14">
        <f t="shared" si="23"/>
        <v>0</v>
      </c>
    </row>
    <row r="31" spans="1:48" x14ac:dyDescent="0.25">
      <c r="A31" t="str">
        <f>HR_Input!A39</f>
        <v>CEBA</v>
      </c>
      <c r="B31" s="93">
        <f>INDEX(HR_Input!$C$33:$BJ$50,MATCH($A31,HR_Input!$A$33:$A$50,0),MATCH(B$13,HR_Input!$C$32:$BJ$32,0))</f>
        <v>0</v>
      </c>
      <c r="C31" s="23" t="str">
        <f>IF(VLOOKUP($A31,HR_Input!$A$33:$B$50,2,FALSE)="Percentage",D$22,IF(VLOOKUP($A31,HR_Input!$A$33:$B$50,2,FALSE)="Fixed","Fixed",(C$22)))</f>
        <v>Fixed</v>
      </c>
      <c r="D31" s="14">
        <f t="shared" si="12"/>
        <v>0</v>
      </c>
      <c r="F31" s="93">
        <f>INDEX(HR_Input!$C$33:$BJ$50,MATCH($A31,HR_Input!$A$33:$A$50,0),MATCH(F$13,HR_Input!$C$32:$BJ$32,0))</f>
        <v>0</v>
      </c>
      <c r="G31" s="23" t="str">
        <f>IF(VLOOKUP($A31,HR_Input!$A$33:$B$50,2,FALSE)="Percentage",H$22,IF(VLOOKUP($A31,HR_Input!$A$33:$B$50,2,FALSE)="Fixed","Fixed",(G$22)))</f>
        <v>Fixed</v>
      </c>
      <c r="H31" s="14">
        <f t="shared" si="13"/>
        <v>0</v>
      </c>
      <c r="J31" s="93">
        <f>INDEX(HR_Input!$C$33:$BJ$50,MATCH($A31,HR_Input!$A$33:$A$50,0),MATCH(J$13,HR_Input!$C$32:$BJ$32,0))</f>
        <v>0</v>
      </c>
      <c r="K31" s="23" t="str">
        <f>IF(VLOOKUP($A31,HR_Input!$A$33:$B$50,2,FALSE)="Percentage",L$22,IF(VLOOKUP($A31,HR_Input!$A$33:$B$50,2,FALSE)="Fixed","Fixed",(K$22)))</f>
        <v>Fixed</v>
      </c>
      <c r="L31" s="14">
        <f t="shared" si="14"/>
        <v>0</v>
      </c>
      <c r="N31" s="93">
        <f>INDEX(HR_Input!$C$33:$BJ$50,MATCH($A31,HR_Input!$A$33:$A$50,0),MATCH(N$13,HR_Input!$C$32:$BJ$32,0))</f>
        <v>0</v>
      </c>
      <c r="O31" s="23" t="str">
        <f>IF(VLOOKUP($A31,HR_Input!$A$33:$B$50,2,FALSE)="Percentage",P$22,IF(VLOOKUP($A31,HR_Input!$A$33:$B$50,2,FALSE)="Fixed","Fixed",(O$22)))</f>
        <v>Fixed</v>
      </c>
      <c r="P31" s="14">
        <f t="shared" si="15"/>
        <v>0</v>
      </c>
      <c r="R31" s="93">
        <f>INDEX(HR_Input!$C$33:$BJ$50,MATCH($A31,HR_Input!$A$33:$A$50,0),MATCH(R$13,HR_Input!$C$32:$BJ$32,0))</f>
        <v>0</v>
      </c>
      <c r="S31" s="23" t="str">
        <f>IF(VLOOKUP($A31,HR_Input!$A$33:$B$50,2,FALSE)="Percentage",T$22,IF(VLOOKUP($A31,HR_Input!$A$33:$B$50,2,FALSE)="Fixed","Fixed",(S$22)))</f>
        <v>Fixed</v>
      </c>
      <c r="T31" s="14">
        <f t="shared" si="16"/>
        <v>0</v>
      </c>
      <c r="V31" s="93">
        <f>INDEX(HR_Input!$C$33:$BJ$50,MATCH($A31,HR_Input!$A$33:$A$50,0),MATCH(V$13,HR_Input!$C$32:$BJ$32,0))</f>
        <v>0</v>
      </c>
      <c r="W31" s="23" t="str">
        <f>IF(VLOOKUP($A31,HR_Input!$A$33:$B$50,2,FALSE)="Percentage",X$22,IF(VLOOKUP($A31,HR_Input!$A$33:$B$50,2,FALSE)="Fixed","Fixed",(W$22)))</f>
        <v>Fixed</v>
      </c>
      <c r="X31" s="14">
        <f t="shared" si="17"/>
        <v>0</v>
      </c>
      <c r="Z31" s="93">
        <f>INDEX(HR_Input!$C$33:$BJ$50,MATCH($A31,HR_Input!$A$33:$A$50,0),MATCH(Z$13,HR_Input!$C$32:$BJ$32,0))</f>
        <v>0</v>
      </c>
      <c r="AA31" s="23" t="str">
        <f>IF(VLOOKUP($A31,HR_Input!$A$33:$B$50,2,FALSE)="Percentage",AB$22,IF(VLOOKUP($A31,HR_Input!$A$33:$B$50,2,FALSE)="Fixed","Fixed",(AA$22)))</f>
        <v>Fixed</v>
      </c>
      <c r="AB31" s="14">
        <f t="shared" si="18"/>
        <v>0</v>
      </c>
      <c r="AD31" s="93">
        <f>INDEX(HR_Input!$C$33:$BJ$50,MATCH($A31,HR_Input!$A$33:$A$50,0),MATCH(AD$13,HR_Input!$C$32:$BJ$32,0))</f>
        <v>0</v>
      </c>
      <c r="AE31" s="23" t="str">
        <f>IF(VLOOKUP($A31,HR_Input!$A$33:$B$50,2,FALSE)="Percentage",AF$22,IF(VLOOKUP($A31,HR_Input!$A$33:$B$50,2,FALSE)="Fixed","Fixed",(AE$22)))</f>
        <v>Fixed</v>
      </c>
      <c r="AF31" s="14">
        <f t="shared" si="19"/>
        <v>0</v>
      </c>
      <c r="AH31" s="93">
        <f>INDEX(HR_Input!$C$33:$BJ$50,MATCH($A31,HR_Input!$A$33:$A$50,0),MATCH(AH$13,HR_Input!$C$32:$BJ$32,0))</f>
        <v>0</v>
      </c>
      <c r="AI31" s="23" t="str">
        <f>IF(VLOOKUP($A31,HR_Input!$A$33:$B$50,2,FALSE)="Percentage",AJ$22,IF(VLOOKUP($A31,HR_Input!$A$33:$B$50,2,FALSE)="Fixed","Fixed",(AI$22)))</f>
        <v>Fixed</v>
      </c>
      <c r="AJ31" s="14">
        <f t="shared" si="20"/>
        <v>0</v>
      </c>
      <c r="AL31" s="93">
        <f>INDEX(HR_Input!$C$33:$BJ$50,MATCH($A31,HR_Input!$A$33:$A$50,0),MATCH(AL$13,HR_Input!$C$32:$BJ$32,0))</f>
        <v>0</v>
      </c>
      <c r="AM31" s="23" t="str">
        <f>IF(VLOOKUP($A31,HR_Input!$A$33:$B$50,2,FALSE)="Percentage",AN$22,IF(VLOOKUP($A31,HR_Input!$A$33:$B$50,2,FALSE)="Fixed","Fixed",(AM$22)))</f>
        <v>Fixed</v>
      </c>
      <c r="AN31" s="14">
        <f t="shared" si="21"/>
        <v>0</v>
      </c>
      <c r="AP31" s="93">
        <f>INDEX(HR_Input!$C$33:$BJ$50,MATCH($A31,HR_Input!$A$33:$A$50,0),MATCH(AP$13,HR_Input!$C$32:$BJ$32,0))</f>
        <v>0</v>
      </c>
      <c r="AQ31" s="23" t="str">
        <f>IF(VLOOKUP($A31,HR_Input!$A$33:$B$50,2,FALSE)="Percentage",AR$22,IF(VLOOKUP($A31,HR_Input!$A$33:$B$50,2,FALSE)="Fixed","Fixed",(AQ$22)))</f>
        <v>Fixed</v>
      </c>
      <c r="AR31" s="14">
        <f t="shared" si="22"/>
        <v>0</v>
      </c>
      <c r="AS31" s="6"/>
      <c r="AT31" s="93">
        <f>INDEX(HR_Input!$C$33:$BJ$50,MATCH($A31,HR_Input!$A$33:$A$50,0),MATCH(AT$13,HR_Input!$C$32:$BJ$32,0))</f>
        <v>0</v>
      </c>
      <c r="AU31" s="23" t="str">
        <f>IF(VLOOKUP($A31,HR_Input!$A$33:$B$50,2,FALSE)="Percentage",AV$22,IF(VLOOKUP($A31,HR_Input!$A$33:$B$50,2,FALSE)="Fixed","Fixed",(AU$22)))</f>
        <v>Fixed</v>
      </c>
      <c r="AV31" s="14">
        <f t="shared" si="23"/>
        <v>0</v>
      </c>
    </row>
    <row r="32" spans="1:48" x14ac:dyDescent="0.25">
      <c r="A32" t="str">
        <f>HR_Input!A40</f>
        <v>IRMA</v>
      </c>
      <c r="B32" s="93">
        <f>INDEX(HR_Input!$C$33:$BJ$50,MATCH($A32,HR_Input!$A$33:$A$50,0),MATCH(B$13,HR_Input!$C$32:$BJ$32,0))</f>
        <v>0</v>
      </c>
      <c r="C32" s="23">
        <f>IF(VLOOKUP($A32,HR_Input!$A$33:$B$50,2,FALSE)="Percentage",D$22,IF(VLOOKUP($A32,HR_Input!$A$33:$B$50,2,FALSE)="Fixed","Fixed",(C$22)))</f>
        <v>6</v>
      </c>
      <c r="D32" s="14">
        <f t="shared" si="12"/>
        <v>0</v>
      </c>
      <c r="F32" s="93">
        <f>INDEX(HR_Input!$C$33:$BJ$50,MATCH($A32,HR_Input!$A$33:$A$50,0),MATCH(F$13,HR_Input!$C$32:$BJ$32,0))</f>
        <v>0</v>
      </c>
      <c r="G32" s="23">
        <f>IF(VLOOKUP($A32,HR_Input!$A$33:$B$50,2,FALSE)="Percentage",H$22,IF(VLOOKUP($A32,HR_Input!$A$33:$B$50,2,FALSE)="Fixed","Fixed",(G$22)))</f>
        <v>6</v>
      </c>
      <c r="H32" s="14">
        <f t="shared" si="13"/>
        <v>0</v>
      </c>
      <c r="J32" s="93">
        <f>INDEX(HR_Input!$C$33:$BJ$50,MATCH($A32,HR_Input!$A$33:$A$50,0),MATCH(J$13,HR_Input!$C$32:$BJ$32,0))</f>
        <v>0</v>
      </c>
      <c r="K32" s="23">
        <f>IF(VLOOKUP($A32,HR_Input!$A$33:$B$50,2,FALSE)="Percentage",L$22,IF(VLOOKUP($A32,HR_Input!$A$33:$B$50,2,FALSE)="Fixed","Fixed",(K$22)))</f>
        <v>6</v>
      </c>
      <c r="L32" s="14">
        <f t="shared" si="14"/>
        <v>0</v>
      </c>
      <c r="N32" s="93">
        <f>INDEX(HR_Input!$C$33:$BJ$50,MATCH($A32,HR_Input!$A$33:$A$50,0),MATCH(N$13,HR_Input!$C$32:$BJ$32,0))</f>
        <v>0</v>
      </c>
      <c r="O32" s="23">
        <f>IF(VLOOKUP($A32,HR_Input!$A$33:$B$50,2,FALSE)="Percentage",P$22,IF(VLOOKUP($A32,HR_Input!$A$33:$B$50,2,FALSE)="Fixed","Fixed",(O$22)))</f>
        <v>6</v>
      </c>
      <c r="P32" s="14">
        <f t="shared" si="15"/>
        <v>0</v>
      </c>
      <c r="R32" s="93">
        <f>INDEX(HR_Input!$C$33:$BJ$50,MATCH($A32,HR_Input!$A$33:$A$50,0),MATCH(R$13,HR_Input!$C$32:$BJ$32,0))</f>
        <v>0</v>
      </c>
      <c r="S32" s="23">
        <f>IF(VLOOKUP($A32,HR_Input!$A$33:$B$50,2,FALSE)="Percentage",T$22,IF(VLOOKUP($A32,HR_Input!$A$33:$B$50,2,FALSE)="Fixed","Fixed",(S$22)))</f>
        <v>6</v>
      </c>
      <c r="T32" s="14">
        <f t="shared" si="16"/>
        <v>0</v>
      </c>
      <c r="V32" s="93">
        <f>INDEX(HR_Input!$C$33:$BJ$50,MATCH($A32,HR_Input!$A$33:$A$50,0),MATCH(V$13,HR_Input!$C$32:$BJ$32,0))</f>
        <v>0</v>
      </c>
      <c r="W32" s="23">
        <f>IF(VLOOKUP($A32,HR_Input!$A$33:$B$50,2,FALSE)="Percentage",X$22,IF(VLOOKUP($A32,HR_Input!$A$33:$B$50,2,FALSE)="Fixed","Fixed",(W$22)))</f>
        <v>6</v>
      </c>
      <c r="X32" s="14">
        <f t="shared" si="17"/>
        <v>0</v>
      </c>
      <c r="Z32" s="93">
        <f>INDEX(HR_Input!$C$33:$BJ$50,MATCH($A32,HR_Input!$A$33:$A$50,0),MATCH(Z$13,HR_Input!$C$32:$BJ$32,0))</f>
        <v>0</v>
      </c>
      <c r="AA32" s="23">
        <f>IF(VLOOKUP($A32,HR_Input!$A$33:$B$50,2,FALSE)="Percentage",AB$22,IF(VLOOKUP($A32,HR_Input!$A$33:$B$50,2,FALSE)="Fixed","Fixed",(AA$22)))</f>
        <v>6</v>
      </c>
      <c r="AB32" s="14">
        <f t="shared" si="18"/>
        <v>0</v>
      </c>
      <c r="AD32" s="93">
        <f>INDEX(HR_Input!$C$33:$BJ$50,MATCH($A32,HR_Input!$A$33:$A$50,0),MATCH(AD$13,HR_Input!$C$32:$BJ$32,0))</f>
        <v>0</v>
      </c>
      <c r="AE32" s="23">
        <f>IF(VLOOKUP($A32,HR_Input!$A$33:$B$50,2,FALSE)="Percentage",AF$22,IF(VLOOKUP($A32,HR_Input!$A$33:$B$50,2,FALSE)="Fixed","Fixed",(AE$22)))</f>
        <v>6</v>
      </c>
      <c r="AF32" s="14">
        <f t="shared" si="19"/>
        <v>0</v>
      </c>
      <c r="AH32" s="93">
        <f>INDEX(HR_Input!$C$33:$BJ$50,MATCH($A32,HR_Input!$A$33:$A$50,0),MATCH(AH$13,HR_Input!$C$32:$BJ$32,0))</f>
        <v>0</v>
      </c>
      <c r="AI32" s="23">
        <f>IF(VLOOKUP($A32,HR_Input!$A$33:$B$50,2,FALSE)="Percentage",AJ$22,IF(VLOOKUP($A32,HR_Input!$A$33:$B$50,2,FALSE)="Fixed","Fixed",(AI$22)))</f>
        <v>6</v>
      </c>
      <c r="AJ32" s="14">
        <f t="shared" si="20"/>
        <v>0</v>
      </c>
      <c r="AL32" s="93">
        <f>INDEX(HR_Input!$C$33:$BJ$50,MATCH($A32,HR_Input!$A$33:$A$50,0),MATCH(AL$13,HR_Input!$C$32:$BJ$32,0))</f>
        <v>0</v>
      </c>
      <c r="AM32" s="23">
        <f>IF(VLOOKUP($A32,HR_Input!$A$33:$B$50,2,FALSE)="Percentage",AN$22,IF(VLOOKUP($A32,HR_Input!$A$33:$B$50,2,FALSE)="Fixed","Fixed",(AM$22)))</f>
        <v>6</v>
      </c>
      <c r="AN32" s="14">
        <f t="shared" si="21"/>
        <v>0</v>
      </c>
      <c r="AP32" s="93">
        <f>INDEX(HR_Input!$C$33:$BJ$50,MATCH($A32,HR_Input!$A$33:$A$50,0),MATCH(AP$13,HR_Input!$C$32:$BJ$32,0))</f>
        <v>0</v>
      </c>
      <c r="AQ32" s="23">
        <f>IF(VLOOKUP($A32,HR_Input!$A$33:$B$50,2,FALSE)="Percentage",AR$22,IF(VLOOKUP($A32,HR_Input!$A$33:$B$50,2,FALSE)="Fixed","Fixed",(AQ$22)))</f>
        <v>6</v>
      </c>
      <c r="AR32" s="14">
        <f t="shared" si="22"/>
        <v>0</v>
      </c>
      <c r="AS32" s="6"/>
      <c r="AT32" s="93">
        <f>INDEX(HR_Input!$C$33:$BJ$50,MATCH($A32,HR_Input!$A$33:$A$50,0),MATCH(AT$13,HR_Input!$C$32:$BJ$32,0))</f>
        <v>0</v>
      </c>
      <c r="AU32" s="23">
        <f>IF(VLOOKUP($A32,HR_Input!$A$33:$B$50,2,FALSE)="Percentage",AV$22,IF(VLOOKUP($A32,HR_Input!$A$33:$B$50,2,FALSE)="Fixed","Fixed",(AU$22)))</f>
        <v>6</v>
      </c>
      <c r="AV32" s="14">
        <f t="shared" si="23"/>
        <v>0</v>
      </c>
    </row>
    <row r="33" spans="1:48" x14ac:dyDescent="0.25">
      <c r="A33" t="str">
        <f>HR_Input!A41</f>
        <v>General Balancing Account</v>
      </c>
      <c r="B33" s="93">
        <f>INDEX(HR_Input!$C$33:$BJ$50,MATCH($A33,HR_Input!$A$33:$A$50,0),MATCH(B$13,HR_Input!$C$32:$BJ$32,0))</f>
        <v>0</v>
      </c>
      <c r="C33" s="23">
        <f>IF(VLOOKUP($A33,HR_Input!$A$33:$B$50,2,FALSE)="Percentage",D$22,IF(VLOOKUP($A33,HR_Input!$A$33:$B$50,2,FALSE)="Fixed","Fixed",(C$22)))</f>
        <v>6</v>
      </c>
      <c r="D33" s="14">
        <f t="shared" si="12"/>
        <v>0</v>
      </c>
      <c r="F33" s="93">
        <f>INDEX(HR_Input!$C$33:$BJ$50,MATCH($A33,HR_Input!$A$33:$A$50,0),MATCH(F$13,HR_Input!$C$32:$BJ$32,0))</f>
        <v>0</v>
      </c>
      <c r="G33" s="23">
        <f>IF(VLOOKUP($A33,HR_Input!$A$33:$B$50,2,FALSE)="Percentage",H$22,IF(VLOOKUP($A33,HR_Input!$A$33:$B$50,2,FALSE)="Fixed","Fixed",(G$22)))</f>
        <v>6</v>
      </c>
      <c r="H33" s="14">
        <f t="shared" si="13"/>
        <v>0</v>
      </c>
      <c r="J33" s="93">
        <f>INDEX(HR_Input!$C$33:$BJ$50,MATCH($A33,HR_Input!$A$33:$A$50,0),MATCH(J$13,HR_Input!$C$32:$BJ$32,0))</f>
        <v>0</v>
      </c>
      <c r="K33" s="23">
        <f>IF(VLOOKUP($A33,HR_Input!$A$33:$B$50,2,FALSE)="Percentage",L$22,IF(VLOOKUP($A33,HR_Input!$A$33:$B$50,2,FALSE)="Fixed","Fixed",(K$22)))</f>
        <v>6</v>
      </c>
      <c r="L33" s="14">
        <f t="shared" si="14"/>
        <v>0</v>
      </c>
      <c r="N33" s="93">
        <f>INDEX(HR_Input!$C$33:$BJ$50,MATCH($A33,HR_Input!$A$33:$A$50,0),MATCH(N$13,HR_Input!$C$32:$BJ$32,0))</f>
        <v>0</v>
      </c>
      <c r="O33" s="23">
        <f>IF(VLOOKUP($A33,HR_Input!$A$33:$B$50,2,FALSE)="Percentage",P$22,IF(VLOOKUP($A33,HR_Input!$A$33:$B$50,2,FALSE)="Fixed","Fixed",(O$22)))</f>
        <v>6</v>
      </c>
      <c r="P33" s="14">
        <f t="shared" si="15"/>
        <v>0</v>
      </c>
      <c r="R33" s="93">
        <f>INDEX(HR_Input!$C$33:$BJ$50,MATCH($A33,HR_Input!$A$33:$A$50,0),MATCH(R$13,HR_Input!$C$32:$BJ$32,0))</f>
        <v>0</v>
      </c>
      <c r="S33" s="23">
        <f>IF(VLOOKUP($A33,HR_Input!$A$33:$B$50,2,FALSE)="Percentage",T$22,IF(VLOOKUP($A33,HR_Input!$A$33:$B$50,2,FALSE)="Fixed","Fixed",(S$22)))</f>
        <v>6</v>
      </c>
      <c r="T33" s="14">
        <f t="shared" si="16"/>
        <v>0</v>
      </c>
      <c r="V33" s="93">
        <f>INDEX(HR_Input!$C$33:$BJ$50,MATCH($A33,HR_Input!$A$33:$A$50,0),MATCH(V$13,HR_Input!$C$32:$BJ$32,0))</f>
        <v>0</v>
      </c>
      <c r="W33" s="23">
        <f>IF(VLOOKUP($A33,HR_Input!$A$33:$B$50,2,FALSE)="Percentage",X$22,IF(VLOOKUP($A33,HR_Input!$A$33:$B$50,2,FALSE)="Fixed","Fixed",(W$22)))</f>
        <v>6</v>
      </c>
      <c r="X33" s="14">
        <f t="shared" si="17"/>
        <v>0</v>
      </c>
      <c r="Z33" s="93">
        <f>INDEX(HR_Input!$C$33:$BJ$50,MATCH($A33,HR_Input!$A$33:$A$50,0),MATCH(Z$13,HR_Input!$C$32:$BJ$32,0))</f>
        <v>0</v>
      </c>
      <c r="AA33" s="23">
        <f>IF(VLOOKUP($A33,HR_Input!$A$33:$B$50,2,FALSE)="Percentage",AB$22,IF(VLOOKUP($A33,HR_Input!$A$33:$B$50,2,FALSE)="Fixed","Fixed",(AA$22)))</f>
        <v>6</v>
      </c>
      <c r="AB33" s="14">
        <f t="shared" si="18"/>
        <v>0</v>
      </c>
      <c r="AD33" s="93">
        <f>INDEX(HR_Input!$C$33:$BJ$50,MATCH($A33,HR_Input!$A$33:$A$50,0),MATCH(AD$13,HR_Input!$C$32:$BJ$32,0))</f>
        <v>0</v>
      </c>
      <c r="AE33" s="23">
        <f>IF(VLOOKUP($A33,HR_Input!$A$33:$B$50,2,FALSE)="Percentage",AF$22,IF(VLOOKUP($A33,HR_Input!$A$33:$B$50,2,FALSE)="Fixed","Fixed",(AE$22)))</f>
        <v>6</v>
      </c>
      <c r="AF33" s="14">
        <f t="shared" si="19"/>
        <v>0</v>
      </c>
      <c r="AH33" s="93">
        <f>INDEX(HR_Input!$C$33:$BJ$50,MATCH($A33,HR_Input!$A$33:$A$50,0),MATCH(AH$13,HR_Input!$C$32:$BJ$32,0))</f>
        <v>0</v>
      </c>
      <c r="AI33" s="23">
        <f>IF(VLOOKUP($A33,HR_Input!$A$33:$B$50,2,FALSE)="Percentage",AJ$22,IF(VLOOKUP($A33,HR_Input!$A$33:$B$50,2,FALSE)="Fixed","Fixed",(AI$22)))</f>
        <v>6</v>
      </c>
      <c r="AJ33" s="14">
        <f t="shared" si="20"/>
        <v>0</v>
      </c>
      <c r="AL33" s="93">
        <f>INDEX(HR_Input!$C$33:$BJ$50,MATCH($A33,HR_Input!$A$33:$A$50,0),MATCH(AL$13,HR_Input!$C$32:$BJ$32,0))</f>
        <v>0</v>
      </c>
      <c r="AM33" s="23">
        <f>IF(VLOOKUP($A33,HR_Input!$A$33:$B$50,2,FALSE)="Percentage",AN$22,IF(VLOOKUP($A33,HR_Input!$A$33:$B$50,2,FALSE)="Fixed","Fixed",(AM$22)))</f>
        <v>6</v>
      </c>
      <c r="AN33" s="14">
        <f t="shared" si="21"/>
        <v>0</v>
      </c>
      <c r="AP33" s="93">
        <f>INDEX(HR_Input!$C$33:$BJ$50,MATCH($A33,HR_Input!$A$33:$A$50,0),MATCH(AP$13,HR_Input!$C$32:$BJ$32,0))</f>
        <v>0</v>
      </c>
      <c r="AQ33" s="23">
        <f>IF(VLOOKUP($A33,HR_Input!$A$33:$B$50,2,FALSE)="Percentage",AR$22,IF(VLOOKUP($A33,HR_Input!$A$33:$B$50,2,FALSE)="Fixed","Fixed",(AQ$22)))</f>
        <v>6</v>
      </c>
      <c r="AR33" s="14">
        <f t="shared" si="22"/>
        <v>0</v>
      </c>
      <c r="AS33" s="6"/>
      <c r="AT33" s="93">
        <f>INDEX(HR_Input!$C$33:$BJ$50,MATCH($A33,HR_Input!$A$33:$A$50,0),MATCH(AT$13,HR_Input!$C$32:$BJ$32,0))</f>
        <v>0</v>
      </c>
      <c r="AU33" s="23">
        <f>IF(VLOOKUP($A33,HR_Input!$A$33:$B$50,2,FALSE)="Percentage",AV$22,IF(VLOOKUP($A33,HR_Input!$A$33:$B$50,2,FALSE)="Fixed","Fixed",(AU$22)))</f>
        <v>6</v>
      </c>
      <c r="AV33" s="14">
        <f t="shared" si="23"/>
        <v>0</v>
      </c>
    </row>
    <row r="34" spans="1:48" x14ac:dyDescent="0.25">
      <c r="A34" t="str">
        <f>HR_Input!A42</f>
        <v>Lead Service Line</v>
      </c>
      <c r="B34" s="93">
        <f>INDEX(HR_Input!$C$33:$BJ$50,MATCH($A34,HR_Input!$A$33:$A$50,0),MATCH(B$13,HR_Input!$C$32:$BJ$32,0))</f>
        <v>0</v>
      </c>
      <c r="C34" s="23">
        <f>IF(VLOOKUP($A34,HR_Input!$A$33:$B$50,2,FALSE)="Percentage",D$22,IF(VLOOKUP($A34,HR_Input!$A$33:$B$50,2,FALSE)="Fixed","Fixed",(C$22)))</f>
        <v>6</v>
      </c>
      <c r="D34" s="14">
        <f t="shared" si="12"/>
        <v>0</v>
      </c>
      <c r="F34" s="93">
        <f>INDEX(HR_Input!$C$33:$BJ$50,MATCH($A34,HR_Input!$A$33:$A$50,0),MATCH(F$13,HR_Input!$C$32:$BJ$32,0))</f>
        <v>0</v>
      </c>
      <c r="G34" s="23">
        <f>IF(VLOOKUP($A34,HR_Input!$A$33:$B$50,2,FALSE)="Percentage",H$22,IF(VLOOKUP($A34,HR_Input!$A$33:$B$50,2,FALSE)="Fixed","Fixed",(G$22)))</f>
        <v>6</v>
      </c>
      <c r="H34" s="14">
        <f t="shared" si="13"/>
        <v>0</v>
      </c>
      <c r="J34" s="93">
        <f>INDEX(HR_Input!$C$33:$BJ$50,MATCH($A34,HR_Input!$A$33:$A$50,0),MATCH(J$13,HR_Input!$C$32:$BJ$32,0))</f>
        <v>0</v>
      </c>
      <c r="K34" s="23">
        <f>IF(VLOOKUP($A34,HR_Input!$A$33:$B$50,2,FALSE)="Percentage",L$22,IF(VLOOKUP($A34,HR_Input!$A$33:$B$50,2,FALSE)="Fixed","Fixed",(K$22)))</f>
        <v>6</v>
      </c>
      <c r="L34" s="14">
        <f t="shared" si="14"/>
        <v>0</v>
      </c>
      <c r="N34" s="93">
        <f>INDEX(HR_Input!$C$33:$BJ$50,MATCH($A34,HR_Input!$A$33:$A$50,0),MATCH(N$13,HR_Input!$C$32:$BJ$32,0))</f>
        <v>0</v>
      </c>
      <c r="O34" s="23">
        <f>IF(VLOOKUP($A34,HR_Input!$A$33:$B$50,2,FALSE)="Percentage",P$22,IF(VLOOKUP($A34,HR_Input!$A$33:$B$50,2,FALSE)="Fixed","Fixed",(O$22)))</f>
        <v>6</v>
      </c>
      <c r="P34" s="14">
        <f t="shared" si="15"/>
        <v>0</v>
      </c>
      <c r="R34" s="93">
        <f>INDEX(HR_Input!$C$33:$BJ$50,MATCH($A34,HR_Input!$A$33:$A$50,0),MATCH(R$13,HR_Input!$C$32:$BJ$32,0))</f>
        <v>0</v>
      </c>
      <c r="S34" s="23">
        <f>IF(VLOOKUP($A34,HR_Input!$A$33:$B$50,2,FALSE)="Percentage",T$22,IF(VLOOKUP($A34,HR_Input!$A$33:$B$50,2,FALSE)="Fixed","Fixed",(S$22)))</f>
        <v>6</v>
      </c>
      <c r="T34" s="14">
        <f t="shared" si="16"/>
        <v>0</v>
      </c>
      <c r="V34" s="93">
        <f>INDEX(HR_Input!$C$33:$BJ$50,MATCH($A34,HR_Input!$A$33:$A$50,0),MATCH(V$13,HR_Input!$C$32:$BJ$32,0))</f>
        <v>0</v>
      </c>
      <c r="W34" s="23">
        <f>IF(VLOOKUP($A34,HR_Input!$A$33:$B$50,2,FALSE)="Percentage",X$22,IF(VLOOKUP($A34,HR_Input!$A$33:$B$50,2,FALSE)="Fixed","Fixed",(W$22)))</f>
        <v>6</v>
      </c>
      <c r="X34" s="14">
        <f t="shared" si="17"/>
        <v>0</v>
      </c>
      <c r="Z34" s="93">
        <f>INDEX(HR_Input!$C$33:$BJ$50,MATCH($A34,HR_Input!$A$33:$A$50,0),MATCH(Z$13,HR_Input!$C$32:$BJ$32,0))</f>
        <v>0</v>
      </c>
      <c r="AA34" s="23">
        <f>IF(VLOOKUP($A34,HR_Input!$A$33:$B$50,2,FALSE)="Percentage",AB$22,IF(VLOOKUP($A34,HR_Input!$A$33:$B$50,2,FALSE)="Fixed","Fixed",(AA$22)))</f>
        <v>6</v>
      </c>
      <c r="AB34" s="14">
        <f t="shared" si="18"/>
        <v>0</v>
      </c>
      <c r="AD34" s="93">
        <f>INDEX(HR_Input!$C$33:$BJ$50,MATCH($A34,HR_Input!$A$33:$A$50,0),MATCH(AD$13,HR_Input!$C$32:$BJ$32,0))</f>
        <v>0</v>
      </c>
      <c r="AE34" s="23">
        <f>IF(VLOOKUP($A34,HR_Input!$A$33:$B$50,2,FALSE)="Percentage",AF$22,IF(VLOOKUP($A34,HR_Input!$A$33:$B$50,2,FALSE)="Fixed","Fixed",(AE$22)))</f>
        <v>6</v>
      </c>
      <c r="AF34" s="14">
        <f t="shared" si="19"/>
        <v>0</v>
      </c>
      <c r="AH34" s="93">
        <f>INDEX(HR_Input!$C$33:$BJ$50,MATCH($A34,HR_Input!$A$33:$A$50,0),MATCH(AH$13,HR_Input!$C$32:$BJ$32,0))</f>
        <v>0</v>
      </c>
      <c r="AI34" s="23">
        <f>IF(VLOOKUP($A34,HR_Input!$A$33:$B$50,2,FALSE)="Percentage",AJ$22,IF(VLOOKUP($A34,HR_Input!$A$33:$B$50,2,FALSE)="Fixed","Fixed",(AI$22)))</f>
        <v>6</v>
      </c>
      <c r="AJ34" s="14">
        <f t="shared" si="20"/>
        <v>0</v>
      </c>
      <c r="AL34" s="93">
        <f>INDEX(HR_Input!$C$33:$BJ$50,MATCH($A34,HR_Input!$A$33:$A$50,0),MATCH(AL$13,HR_Input!$C$32:$BJ$32,0))</f>
        <v>0</v>
      </c>
      <c r="AM34" s="23">
        <f>IF(VLOOKUP($A34,HR_Input!$A$33:$B$50,2,FALSE)="Percentage",AN$22,IF(VLOOKUP($A34,HR_Input!$A$33:$B$50,2,FALSE)="Fixed","Fixed",(AM$22)))</f>
        <v>6</v>
      </c>
      <c r="AN34" s="14">
        <f t="shared" si="21"/>
        <v>0</v>
      </c>
      <c r="AP34" s="93">
        <f>INDEX(HR_Input!$C$33:$BJ$50,MATCH($A34,HR_Input!$A$33:$A$50,0),MATCH(AP$13,HR_Input!$C$32:$BJ$32,0))</f>
        <v>0</v>
      </c>
      <c r="AQ34" s="23">
        <f>IF(VLOOKUP($A34,HR_Input!$A$33:$B$50,2,FALSE)="Percentage",AR$22,IF(VLOOKUP($A34,HR_Input!$A$33:$B$50,2,FALSE)="Fixed","Fixed",(AQ$22)))</f>
        <v>6</v>
      </c>
      <c r="AR34" s="14">
        <f t="shared" si="22"/>
        <v>0</v>
      </c>
      <c r="AS34" s="6"/>
      <c r="AT34" s="93">
        <f>INDEX(HR_Input!$C$33:$BJ$50,MATCH($A34,HR_Input!$A$33:$A$50,0),MATCH(AT$13,HR_Input!$C$32:$BJ$32,0))</f>
        <v>0</v>
      </c>
      <c r="AU34" s="23">
        <f>IF(VLOOKUP($A34,HR_Input!$A$33:$B$50,2,FALSE)="Percentage",AV$22,IF(VLOOKUP($A34,HR_Input!$A$33:$B$50,2,FALSE)="Fixed","Fixed",(AU$22)))</f>
        <v>6</v>
      </c>
      <c r="AV34" s="14">
        <f t="shared" si="23"/>
        <v>0</v>
      </c>
    </row>
    <row r="35" spans="1:48" x14ac:dyDescent="0.25">
      <c r="A35" t="str">
        <f>HR_Input!A43</f>
        <v>M-WRAM</v>
      </c>
      <c r="B35" s="93">
        <f>INDEX(HR_Input!$C$33:$BJ$50,MATCH($A35,HR_Input!$A$33:$A$50,0),MATCH(B$13,HR_Input!$C$32:$BJ$32,0))</f>
        <v>0</v>
      </c>
      <c r="C35" s="23">
        <f>IF(VLOOKUP($A35,HR_Input!$A$33:$B$50,2,FALSE)="Percentage",D$22,IF(VLOOKUP($A35,HR_Input!$A$33:$B$50,2,FALSE)="Fixed","Fixed",(C$22)))</f>
        <v>6</v>
      </c>
      <c r="D35" s="14">
        <f t="shared" si="12"/>
        <v>0</v>
      </c>
      <c r="F35" s="93">
        <f>INDEX(HR_Input!$C$33:$BJ$50,MATCH($A35,HR_Input!$A$33:$A$50,0),MATCH(F$13,HR_Input!$C$32:$BJ$32,0))</f>
        <v>0</v>
      </c>
      <c r="G35" s="23">
        <f>IF(VLOOKUP($A35,HR_Input!$A$33:$B$50,2,FALSE)="Percentage",H$22,IF(VLOOKUP($A35,HR_Input!$A$33:$B$50,2,FALSE)="Fixed","Fixed",(G$22)))</f>
        <v>6</v>
      </c>
      <c r="H35" s="14">
        <f t="shared" si="13"/>
        <v>0</v>
      </c>
      <c r="J35" s="93">
        <f>INDEX(HR_Input!$C$33:$BJ$50,MATCH($A35,HR_Input!$A$33:$A$50,0),MATCH(J$13,HR_Input!$C$32:$BJ$32,0))</f>
        <v>0</v>
      </c>
      <c r="K35" s="23">
        <f>IF(VLOOKUP($A35,HR_Input!$A$33:$B$50,2,FALSE)="Percentage",L$22,IF(VLOOKUP($A35,HR_Input!$A$33:$B$50,2,FALSE)="Fixed","Fixed",(K$22)))</f>
        <v>6</v>
      </c>
      <c r="L35" s="14">
        <f t="shared" si="14"/>
        <v>0</v>
      </c>
      <c r="N35" s="93">
        <f>INDEX(HR_Input!$C$33:$BJ$50,MATCH($A35,HR_Input!$A$33:$A$50,0),MATCH(N$13,HR_Input!$C$32:$BJ$32,0))</f>
        <v>0</v>
      </c>
      <c r="O35" s="23">
        <f>IF(VLOOKUP($A35,HR_Input!$A$33:$B$50,2,FALSE)="Percentage",P$22,IF(VLOOKUP($A35,HR_Input!$A$33:$B$50,2,FALSE)="Fixed","Fixed",(O$22)))</f>
        <v>6</v>
      </c>
      <c r="P35" s="14">
        <f t="shared" si="15"/>
        <v>0</v>
      </c>
      <c r="R35" s="93">
        <f>INDEX(HR_Input!$C$33:$BJ$50,MATCH($A35,HR_Input!$A$33:$A$50,0),MATCH(R$13,HR_Input!$C$32:$BJ$32,0))</f>
        <v>0</v>
      </c>
      <c r="S35" s="23">
        <f>IF(VLOOKUP($A35,HR_Input!$A$33:$B$50,2,FALSE)="Percentage",T$22,IF(VLOOKUP($A35,HR_Input!$A$33:$B$50,2,FALSE)="Fixed","Fixed",(S$22)))</f>
        <v>6</v>
      </c>
      <c r="T35" s="14">
        <f t="shared" si="16"/>
        <v>0</v>
      </c>
      <c r="V35" s="93">
        <f>INDEX(HR_Input!$C$33:$BJ$50,MATCH($A35,HR_Input!$A$33:$A$50,0),MATCH(V$13,HR_Input!$C$32:$BJ$32,0))</f>
        <v>0</v>
      </c>
      <c r="W35" s="23">
        <f>IF(VLOOKUP($A35,HR_Input!$A$33:$B$50,2,FALSE)="Percentage",X$22,IF(VLOOKUP($A35,HR_Input!$A$33:$B$50,2,FALSE)="Fixed","Fixed",(W$22)))</f>
        <v>6</v>
      </c>
      <c r="X35" s="14">
        <f t="shared" si="17"/>
        <v>0</v>
      </c>
      <c r="Z35" s="93">
        <f>INDEX(HR_Input!$C$33:$BJ$50,MATCH($A35,HR_Input!$A$33:$A$50,0),MATCH(Z$13,HR_Input!$C$32:$BJ$32,0))</f>
        <v>0</v>
      </c>
      <c r="AA35" s="23">
        <f>IF(VLOOKUP($A35,HR_Input!$A$33:$B$50,2,FALSE)="Percentage",AB$22,IF(VLOOKUP($A35,HR_Input!$A$33:$B$50,2,FALSE)="Fixed","Fixed",(AA$22)))</f>
        <v>6</v>
      </c>
      <c r="AB35" s="14">
        <f t="shared" si="18"/>
        <v>0</v>
      </c>
      <c r="AD35" s="93">
        <f>INDEX(HR_Input!$C$33:$BJ$50,MATCH($A35,HR_Input!$A$33:$A$50,0),MATCH(AD$13,HR_Input!$C$32:$BJ$32,0))</f>
        <v>0</v>
      </c>
      <c r="AE35" s="23">
        <f>IF(VLOOKUP($A35,HR_Input!$A$33:$B$50,2,FALSE)="Percentage",AF$22,IF(VLOOKUP($A35,HR_Input!$A$33:$B$50,2,FALSE)="Fixed","Fixed",(AE$22)))</f>
        <v>6</v>
      </c>
      <c r="AF35" s="14">
        <f t="shared" si="19"/>
        <v>0</v>
      </c>
      <c r="AH35" s="93">
        <f>INDEX(HR_Input!$C$33:$BJ$50,MATCH($A35,HR_Input!$A$33:$A$50,0),MATCH(AH$13,HR_Input!$C$32:$BJ$32,0))</f>
        <v>0</v>
      </c>
      <c r="AI35" s="23">
        <f>IF(VLOOKUP($A35,HR_Input!$A$33:$B$50,2,FALSE)="Percentage",AJ$22,IF(VLOOKUP($A35,HR_Input!$A$33:$B$50,2,FALSE)="Fixed","Fixed",(AI$22)))</f>
        <v>6</v>
      </c>
      <c r="AJ35" s="14">
        <f t="shared" si="20"/>
        <v>0</v>
      </c>
      <c r="AL35" s="93">
        <f>INDEX(HR_Input!$C$33:$BJ$50,MATCH($A35,HR_Input!$A$33:$A$50,0),MATCH(AL$13,HR_Input!$C$32:$BJ$32,0))</f>
        <v>0</v>
      </c>
      <c r="AM35" s="23">
        <f>IF(VLOOKUP($A35,HR_Input!$A$33:$B$50,2,FALSE)="Percentage",AN$22,IF(VLOOKUP($A35,HR_Input!$A$33:$B$50,2,FALSE)="Fixed","Fixed",(AM$22)))</f>
        <v>6</v>
      </c>
      <c r="AN35" s="14">
        <f t="shared" si="21"/>
        <v>0</v>
      </c>
      <c r="AP35" s="93">
        <f>INDEX(HR_Input!$C$33:$BJ$50,MATCH($A35,HR_Input!$A$33:$A$50,0),MATCH(AP$13,HR_Input!$C$32:$BJ$32,0))</f>
        <v>0</v>
      </c>
      <c r="AQ35" s="23">
        <f>IF(VLOOKUP($A35,HR_Input!$A$33:$B$50,2,FALSE)="Percentage",AR$22,IF(VLOOKUP($A35,HR_Input!$A$33:$B$50,2,FALSE)="Fixed","Fixed",(AQ$22)))</f>
        <v>6</v>
      </c>
      <c r="AR35" s="14">
        <f t="shared" si="22"/>
        <v>0</v>
      </c>
      <c r="AS35" s="6"/>
      <c r="AT35" s="93">
        <f>INDEX(HR_Input!$C$33:$BJ$50,MATCH($A35,HR_Input!$A$33:$A$50,0),MATCH(AT$13,HR_Input!$C$32:$BJ$32,0))</f>
        <v>0</v>
      </c>
      <c r="AU35" s="23">
        <f>IF(VLOOKUP($A35,HR_Input!$A$33:$B$50,2,FALSE)="Percentage",AV$22,IF(VLOOKUP($A35,HR_Input!$A$33:$B$50,2,FALSE)="Fixed","Fixed",(AU$22)))</f>
        <v>6</v>
      </c>
      <c r="AV35" s="14">
        <f t="shared" si="23"/>
        <v>0</v>
      </c>
    </row>
    <row r="36" spans="1:48" x14ac:dyDescent="0.25">
      <c r="A36" t="str">
        <f>HR_Input!A44</f>
        <v>ICBA</v>
      </c>
      <c r="B36" s="93">
        <f>INDEX(HR_Input!$C$33:$BJ$50,MATCH($A36,HR_Input!$A$33:$A$50,0),MATCH(B$13,HR_Input!$C$32:$BJ$32,0))</f>
        <v>0</v>
      </c>
      <c r="C36" s="23" t="str">
        <f>IF(VLOOKUP($A36,HR_Input!$A$33:$B$50,2,FALSE)="Percentage",D$22,IF(VLOOKUP($A36,HR_Input!$A$33:$B$50,2,FALSE)="Fixed","Fixed",(C$22)))</f>
        <v>Fixed</v>
      </c>
      <c r="D36" s="14">
        <f t="shared" si="12"/>
        <v>0</v>
      </c>
      <c r="F36" s="93">
        <f>INDEX(HR_Input!$C$33:$BJ$50,MATCH($A36,HR_Input!$A$33:$A$50,0),MATCH(F$13,HR_Input!$C$32:$BJ$32,0))</f>
        <v>0</v>
      </c>
      <c r="G36" s="23" t="str">
        <f>IF(VLOOKUP($A36,HR_Input!$A$33:$B$50,2,FALSE)="Percentage",H$22,IF(VLOOKUP($A36,HR_Input!$A$33:$B$50,2,FALSE)="Fixed","Fixed",(G$22)))</f>
        <v>Fixed</v>
      </c>
      <c r="H36" s="14">
        <f t="shared" si="13"/>
        <v>0</v>
      </c>
      <c r="J36" s="93">
        <f>INDEX(HR_Input!$C$33:$BJ$50,MATCH($A36,HR_Input!$A$33:$A$50,0),MATCH(J$13,HR_Input!$C$32:$BJ$32,0))</f>
        <v>0</v>
      </c>
      <c r="K36" s="23" t="str">
        <f>IF(VLOOKUP($A36,HR_Input!$A$33:$B$50,2,FALSE)="Percentage",L$22,IF(VLOOKUP($A36,HR_Input!$A$33:$B$50,2,FALSE)="Fixed","Fixed",(K$22)))</f>
        <v>Fixed</v>
      </c>
      <c r="L36" s="14">
        <f t="shared" si="14"/>
        <v>0</v>
      </c>
      <c r="N36" s="93">
        <f>INDEX(HR_Input!$C$33:$BJ$50,MATCH($A36,HR_Input!$A$33:$A$50,0),MATCH(N$13,HR_Input!$C$32:$BJ$32,0))</f>
        <v>0</v>
      </c>
      <c r="O36" s="23" t="str">
        <f>IF(VLOOKUP($A36,HR_Input!$A$33:$B$50,2,FALSE)="Percentage",P$22,IF(VLOOKUP($A36,HR_Input!$A$33:$B$50,2,FALSE)="Fixed","Fixed",(O$22)))</f>
        <v>Fixed</v>
      </c>
      <c r="P36" s="14">
        <f t="shared" si="15"/>
        <v>0</v>
      </c>
      <c r="R36" s="93">
        <f>INDEX(HR_Input!$C$33:$BJ$50,MATCH($A36,HR_Input!$A$33:$A$50,0),MATCH(R$13,HR_Input!$C$32:$BJ$32,0))</f>
        <v>0</v>
      </c>
      <c r="S36" s="23" t="str">
        <f>IF(VLOOKUP($A36,HR_Input!$A$33:$B$50,2,FALSE)="Percentage",T$22,IF(VLOOKUP($A36,HR_Input!$A$33:$B$50,2,FALSE)="Fixed","Fixed",(S$22)))</f>
        <v>Fixed</v>
      </c>
      <c r="T36" s="14">
        <f t="shared" si="16"/>
        <v>0</v>
      </c>
      <c r="V36" s="93">
        <f>INDEX(HR_Input!$C$33:$BJ$50,MATCH($A36,HR_Input!$A$33:$A$50,0),MATCH(V$13,HR_Input!$C$32:$BJ$32,0))</f>
        <v>0</v>
      </c>
      <c r="W36" s="23" t="str">
        <f>IF(VLOOKUP($A36,HR_Input!$A$33:$B$50,2,FALSE)="Percentage",X$22,IF(VLOOKUP($A36,HR_Input!$A$33:$B$50,2,FALSE)="Fixed","Fixed",(W$22)))</f>
        <v>Fixed</v>
      </c>
      <c r="X36" s="14">
        <f t="shared" si="17"/>
        <v>0</v>
      </c>
      <c r="Z36" s="93">
        <f>INDEX(HR_Input!$C$33:$BJ$50,MATCH($A36,HR_Input!$A$33:$A$50,0),MATCH(Z$13,HR_Input!$C$32:$BJ$32,0))</f>
        <v>0</v>
      </c>
      <c r="AA36" s="23" t="str">
        <f>IF(VLOOKUP($A36,HR_Input!$A$33:$B$50,2,FALSE)="Percentage",AB$22,IF(VLOOKUP($A36,HR_Input!$A$33:$B$50,2,FALSE)="Fixed","Fixed",(AA$22)))</f>
        <v>Fixed</v>
      </c>
      <c r="AB36" s="14">
        <f t="shared" si="18"/>
        <v>0</v>
      </c>
      <c r="AD36" s="93">
        <f>INDEX(HR_Input!$C$33:$BJ$50,MATCH($A36,HR_Input!$A$33:$A$50,0),MATCH(AD$13,HR_Input!$C$32:$BJ$32,0))</f>
        <v>0</v>
      </c>
      <c r="AE36" s="23" t="str">
        <f>IF(VLOOKUP($A36,HR_Input!$A$33:$B$50,2,FALSE)="Percentage",AF$22,IF(VLOOKUP($A36,HR_Input!$A$33:$B$50,2,FALSE)="Fixed","Fixed",(AE$22)))</f>
        <v>Fixed</v>
      </c>
      <c r="AF36" s="14">
        <f t="shared" si="19"/>
        <v>0</v>
      </c>
      <c r="AH36" s="93">
        <f>INDEX(HR_Input!$C$33:$BJ$50,MATCH($A36,HR_Input!$A$33:$A$50,0),MATCH(AH$13,HR_Input!$C$32:$BJ$32,0))</f>
        <v>0</v>
      </c>
      <c r="AI36" s="23" t="str">
        <f>IF(VLOOKUP($A36,HR_Input!$A$33:$B$50,2,FALSE)="Percentage",AJ$22,IF(VLOOKUP($A36,HR_Input!$A$33:$B$50,2,FALSE)="Fixed","Fixed",(AI$22)))</f>
        <v>Fixed</v>
      </c>
      <c r="AJ36" s="14">
        <f t="shared" si="20"/>
        <v>0</v>
      </c>
      <c r="AL36" s="93">
        <f>INDEX(HR_Input!$C$33:$BJ$50,MATCH($A36,HR_Input!$A$33:$A$50,0),MATCH(AL$13,HR_Input!$C$32:$BJ$32,0))</f>
        <v>0</v>
      </c>
      <c r="AM36" s="23" t="str">
        <f>IF(VLOOKUP($A36,HR_Input!$A$33:$B$50,2,FALSE)="Percentage",AN$22,IF(VLOOKUP($A36,HR_Input!$A$33:$B$50,2,FALSE)="Fixed","Fixed",(AM$22)))</f>
        <v>Fixed</v>
      </c>
      <c r="AN36" s="14">
        <f t="shared" si="21"/>
        <v>0</v>
      </c>
      <c r="AP36" s="93">
        <f>INDEX(HR_Input!$C$33:$BJ$50,MATCH($A36,HR_Input!$A$33:$A$50,0),MATCH(AP$13,HR_Input!$C$32:$BJ$32,0))</f>
        <v>0</v>
      </c>
      <c r="AQ36" s="23" t="str">
        <f>IF(VLOOKUP($A36,HR_Input!$A$33:$B$50,2,FALSE)="Percentage",AR$22,IF(VLOOKUP($A36,HR_Input!$A$33:$B$50,2,FALSE)="Fixed","Fixed",(AQ$22)))</f>
        <v>Fixed</v>
      </c>
      <c r="AR36" s="14">
        <f t="shared" si="22"/>
        <v>0</v>
      </c>
      <c r="AS36" s="6"/>
      <c r="AT36" s="93">
        <f>INDEX(HR_Input!$C$33:$BJ$50,MATCH($A36,HR_Input!$A$33:$A$50,0),MATCH(AT$13,HR_Input!$C$32:$BJ$32,0))</f>
        <v>0</v>
      </c>
      <c r="AU36" s="23" t="str">
        <f>IF(VLOOKUP($A36,HR_Input!$A$33:$B$50,2,FALSE)="Percentage",AV$22,IF(VLOOKUP($A36,HR_Input!$A$33:$B$50,2,FALSE)="Fixed","Fixed",(AU$22)))</f>
        <v>Fixed</v>
      </c>
      <c r="AV36" s="14">
        <f t="shared" si="23"/>
        <v>0</v>
      </c>
    </row>
    <row r="37" spans="1:48" x14ac:dyDescent="0.25">
      <c r="A37" t="str">
        <f>HR_Input!A45</f>
        <v>2024 M-WRAM</v>
      </c>
      <c r="B37" s="93">
        <f>INDEX(HR_Input!$C$33:$BJ$50,MATCH($A37,HR_Input!$A$33:$A$50,0),MATCH(B$13,HR_Input!$C$32:$BJ$32,0))</f>
        <v>0</v>
      </c>
      <c r="C37" s="23">
        <f>IF(VLOOKUP($A37,HR_Input!$A$33:$B$50,2,FALSE)="Percentage",D$22,IF(VLOOKUP($A37,HR_Input!$A$33:$B$50,2,FALSE)="Fixed","Fixed",(C$22)))</f>
        <v>6</v>
      </c>
      <c r="D37" s="14">
        <f t="shared" ref="D37:D42" si="24">ROUND(IF(C37="Fixed",B37,(B37*C37)),2)</f>
        <v>0</v>
      </c>
      <c r="F37" s="93">
        <f>INDEX(HR_Input!$C$33:$BJ$50,MATCH($A37,HR_Input!$A$33:$A$50,0),MATCH(F$13,HR_Input!$C$32:$BJ$32,0))</f>
        <v>0</v>
      </c>
      <c r="G37" s="23">
        <f>IF(VLOOKUP($A37,HR_Input!$A$33:$B$50,2,FALSE)="Percentage",H$22,IF(VLOOKUP($A37,HR_Input!$A$33:$B$50,2,FALSE)="Fixed","Fixed",(G$22)))</f>
        <v>6</v>
      </c>
      <c r="H37" s="14">
        <f t="shared" ref="H37:H42" si="25">ROUND(IF(G37="Fixed",F37,(F37*G37)),2)</f>
        <v>0</v>
      </c>
      <c r="J37" s="93">
        <f>INDEX(HR_Input!$C$33:$BJ$50,MATCH($A37,HR_Input!$A$33:$A$50,0),MATCH(J$13,HR_Input!$C$32:$BJ$32,0))</f>
        <v>0</v>
      </c>
      <c r="K37" s="23">
        <f>IF(VLOOKUP($A37,HR_Input!$A$33:$B$50,2,FALSE)="Percentage",L$22,IF(VLOOKUP($A37,HR_Input!$A$33:$B$50,2,FALSE)="Fixed","Fixed",(K$22)))</f>
        <v>6</v>
      </c>
      <c r="L37" s="14">
        <f t="shared" ref="L37:L42" si="26">ROUND(IF(K37="Fixed",J37,(J37*K37)),2)</f>
        <v>0</v>
      </c>
      <c r="N37" s="93">
        <f>INDEX(HR_Input!$C$33:$BJ$50,MATCH($A37,HR_Input!$A$33:$A$50,0),MATCH(N$13,HR_Input!$C$32:$BJ$32,0))</f>
        <v>0</v>
      </c>
      <c r="O37" s="23">
        <f>IF(VLOOKUP($A37,HR_Input!$A$33:$B$50,2,FALSE)="Percentage",P$22,IF(VLOOKUP($A37,HR_Input!$A$33:$B$50,2,FALSE)="Fixed","Fixed",(O$22)))</f>
        <v>6</v>
      </c>
      <c r="P37" s="14">
        <f t="shared" ref="P37:P42" si="27">ROUND(IF(O37="Fixed",N37,(N37*O37)),2)</f>
        <v>0</v>
      </c>
      <c r="R37" s="93">
        <f>INDEX(HR_Input!$C$33:$BJ$50,MATCH($A37,HR_Input!$A$33:$A$50,0),MATCH(R$13,HR_Input!$C$32:$BJ$32,0))</f>
        <v>0</v>
      </c>
      <c r="S37" s="23">
        <f>IF(VLOOKUP($A37,HR_Input!$A$33:$B$50,2,FALSE)="Percentage",T$22,IF(VLOOKUP($A37,HR_Input!$A$33:$B$50,2,FALSE)="Fixed","Fixed",(S$22)))</f>
        <v>6</v>
      </c>
      <c r="T37" s="14">
        <f t="shared" ref="T37:T42" si="28">ROUND(IF(S37="Fixed",R37,(R37*S37)),2)</f>
        <v>0</v>
      </c>
      <c r="V37" s="93">
        <f>INDEX(HR_Input!$C$33:$BJ$50,MATCH($A37,HR_Input!$A$33:$A$50,0),MATCH(V$13,HR_Input!$C$32:$BJ$32,0))</f>
        <v>0</v>
      </c>
      <c r="W37" s="23">
        <f>IF(VLOOKUP($A37,HR_Input!$A$33:$B$50,2,FALSE)="Percentage",X$22,IF(VLOOKUP($A37,HR_Input!$A$33:$B$50,2,FALSE)="Fixed","Fixed",(W$22)))</f>
        <v>6</v>
      </c>
      <c r="X37" s="14">
        <f t="shared" ref="X37:X42" si="29">ROUND(IF(W37="Fixed",V37,(V37*W37)),2)</f>
        <v>0</v>
      </c>
      <c r="Z37" s="93">
        <f>INDEX(HR_Input!$C$33:$BJ$50,MATCH($A37,HR_Input!$A$33:$A$50,0),MATCH(Z$13,HR_Input!$C$32:$BJ$32,0))</f>
        <v>0</v>
      </c>
      <c r="AA37" s="23">
        <f>IF(VLOOKUP($A37,HR_Input!$A$33:$B$50,2,FALSE)="Percentage",AB$22,IF(VLOOKUP($A37,HR_Input!$A$33:$B$50,2,FALSE)="Fixed","Fixed",(AA$22)))</f>
        <v>6</v>
      </c>
      <c r="AB37" s="14">
        <f t="shared" ref="AB37:AB42" si="30">ROUND(IF(AA37="Fixed",Z37,(Z37*AA37)),2)</f>
        <v>0</v>
      </c>
      <c r="AD37" s="93">
        <f>INDEX(HR_Input!$C$33:$BJ$50,MATCH($A37,HR_Input!$A$33:$A$50,0),MATCH(AD$13,HR_Input!$C$32:$BJ$32,0))</f>
        <v>0</v>
      </c>
      <c r="AE37" s="23">
        <f>IF(VLOOKUP($A37,HR_Input!$A$33:$B$50,2,FALSE)="Percentage",AF$22,IF(VLOOKUP($A37,HR_Input!$A$33:$B$50,2,FALSE)="Fixed","Fixed",(AE$22)))</f>
        <v>6</v>
      </c>
      <c r="AF37" s="14">
        <f t="shared" ref="AF37:AF42" si="31">ROUND(IF(AE37="Fixed",AD37,(AD37*AE37)),2)</f>
        <v>0</v>
      </c>
      <c r="AH37" s="93">
        <f>INDEX(HR_Input!$C$33:$BJ$50,MATCH($A37,HR_Input!$A$33:$A$50,0),MATCH(AH$13,HR_Input!$C$32:$BJ$32,0))</f>
        <v>0</v>
      </c>
      <c r="AI37" s="23">
        <f>IF(VLOOKUP($A37,HR_Input!$A$33:$B$50,2,FALSE)="Percentage",AJ$22,IF(VLOOKUP($A37,HR_Input!$A$33:$B$50,2,FALSE)="Fixed","Fixed",(AI$22)))</f>
        <v>6</v>
      </c>
      <c r="AJ37" s="14">
        <f t="shared" ref="AJ37:AJ42" si="32">ROUND(IF(AI37="Fixed",AH37,(AH37*AI37)),2)</f>
        <v>0</v>
      </c>
      <c r="AL37" s="93">
        <f>INDEX(HR_Input!$C$33:$BJ$50,MATCH($A37,HR_Input!$A$33:$A$50,0),MATCH(AL$13,HR_Input!$C$32:$BJ$32,0))</f>
        <v>0</v>
      </c>
      <c r="AM37" s="23">
        <f>IF(VLOOKUP($A37,HR_Input!$A$33:$B$50,2,FALSE)="Percentage",AN$22,IF(VLOOKUP($A37,HR_Input!$A$33:$B$50,2,FALSE)="Fixed","Fixed",(AM$22)))</f>
        <v>6</v>
      </c>
      <c r="AN37" s="14">
        <f t="shared" ref="AN37:AN42" si="33">ROUND(IF(AM37="Fixed",AL37,(AL37*AM37)),2)</f>
        <v>0</v>
      </c>
      <c r="AP37" s="93">
        <f>INDEX(HR_Input!$C$33:$BJ$50,MATCH($A37,HR_Input!$A$33:$A$50,0),MATCH(AP$13,HR_Input!$C$32:$BJ$32,0))</f>
        <v>0</v>
      </c>
      <c r="AQ37" s="23">
        <f>IF(VLOOKUP($A37,HR_Input!$A$33:$B$50,2,FALSE)="Percentage",AR$22,IF(VLOOKUP($A37,HR_Input!$A$33:$B$50,2,FALSE)="Fixed","Fixed",(AQ$22)))</f>
        <v>6</v>
      </c>
      <c r="AR37" s="14">
        <f t="shared" ref="AR37:AR42" si="34">ROUND(IF(AQ37="Fixed",AP37,(AP37*AQ37)),2)</f>
        <v>0</v>
      </c>
      <c r="AS37" s="6"/>
      <c r="AT37" s="93">
        <f>INDEX(HR_Input!$C$33:$BJ$50,MATCH($A37,HR_Input!$A$33:$A$50,0),MATCH(AT$13,HR_Input!$C$32:$BJ$32,0))</f>
        <v>0</v>
      </c>
      <c r="AU37" s="23">
        <f>IF(VLOOKUP($A37,HR_Input!$A$33:$B$50,2,FALSE)="Percentage",AV$22,IF(VLOOKUP($A37,HR_Input!$A$33:$B$50,2,FALSE)="Fixed","Fixed",(AU$22)))</f>
        <v>6</v>
      </c>
      <c r="AV37" s="14">
        <f t="shared" ref="AV37:AV42" si="35">ROUND(IF(AU37="Fixed",AT37,(AT37*AU37)),2)</f>
        <v>0</v>
      </c>
    </row>
    <row r="38" spans="1:48" x14ac:dyDescent="0.25">
      <c r="A38" t="str">
        <f>HR_Input!A46</f>
        <v>2024 ICBA</v>
      </c>
      <c r="B38" s="93">
        <f>INDEX(HR_Input!$C$33:$BJ$50,MATCH($A38,HR_Input!$A$33:$A$50,0),MATCH(B$13,HR_Input!$C$32:$BJ$32,0))</f>
        <v>0</v>
      </c>
      <c r="C38" s="23">
        <f>IF(VLOOKUP($A38,HR_Input!$A$33:$B$50,2,FALSE)="Percentage",D$22,IF(VLOOKUP($A38,HR_Input!$A$33:$B$50,2,FALSE)="Fixed","Fixed",(C$22)))</f>
        <v>6</v>
      </c>
      <c r="D38" s="14">
        <f t="shared" si="24"/>
        <v>0</v>
      </c>
      <c r="F38" s="93">
        <f>INDEX(HR_Input!$C$33:$BJ$50,MATCH($A38,HR_Input!$A$33:$A$50,0),MATCH(F$13,HR_Input!$C$32:$BJ$32,0))</f>
        <v>0</v>
      </c>
      <c r="G38" s="23">
        <f>IF(VLOOKUP($A38,HR_Input!$A$33:$B$50,2,FALSE)="Percentage",H$22,IF(VLOOKUP($A38,HR_Input!$A$33:$B$50,2,FALSE)="Fixed","Fixed",(G$22)))</f>
        <v>6</v>
      </c>
      <c r="H38" s="14">
        <f t="shared" si="25"/>
        <v>0</v>
      </c>
      <c r="J38" s="93">
        <f>INDEX(HR_Input!$C$33:$BJ$50,MATCH($A38,HR_Input!$A$33:$A$50,0),MATCH(J$13,HR_Input!$C$32:$BJ$32,0))</f>
        <v>0</v>
      </c>
      <c r="K38" s="23">
        <f>IF(VLOOKUP($A38,HR_Input!$A$33:$B$50,2,FALSE)="Percentage",L$22,IF(VLOOKUP($A38,HR_Input!$A$33:$B$50,2,FALSE)="Fixed","Fixed",(K$22)))</f>
        <v>6</v>
      </c>
      <c r="L38" s="14">
        <f t="shared" si="26"/>
        <v>0</v>
      </c>
      <c r="N38" s="93">
        <f>INDEX(HR_Input!$C$33:$BJ$50,MATCH($A38,HR_Input!$A$33:$A$50,0),MATCH(N$13,HR_Input!$C$32:$BJ$32,0))</f>
        <v>0</v>
      </c>
      <c r="O38" s="23">
        <f>IF(VLOOKUP($A38,HR_Input!$A$33:$B$50,2,FALSE)="Percentage",P$22,IF(VLOOKUP($A38,HR_Input!$A$33:$B$50,2,FALSE)="Fixed","Fixed",(O$22)))</f>
        <v>6</v>
      </c>
      <c r="P38" s="14">
        <f t="shared" si="27"/>
        <v>0</v>
      </c>
      <c r="R38" s="93">
        <f>INDEX(HR_Input!$C$33:$BJ$50,MATCH($A38,HR_Input!$A$33:$A$50,0),MATCH(R$13,HR_Input!$C$32:$BJ$32,0))</f>
        <v>0</v>
      </c>
      <c r="S38" s="23">
        <f>IF(VLOOKUP($A38,HR_Input!$A$33:$B$50,2,FALSE)="Percentage",T$22,IF(VLOOKUP($A38,HR_Input!$A$33:$B$50,2,FALSE)="Fixed","Fixed",(S$22)))</f>
        <v>6</v>
      </c>
      <c r="T38" s="14">
        <f t="shared" si="28"/>
        <v>0</v>
      </c>
      <c r="V38" s="93">
        <f>INDEX(HR_Input!$C$33:$BJ$50,MATCH($A38,HR_Input!$A$33:$A$50,0),MATCH(V$13,HR_Input!$C$32:$BJ$32,0))</f>
        <v>0</v>
      </c>
      <c r="W38" s="23">
        <f>IF(VLOOKUP($A38,HR_Input!$A$33:$B$50,2,FALSE)="Percentage",X$22,IF(VLOOKUP($A38,HR_Input!$A$33:$B$50,2,FALSE)="Fixed","Fixed",(W$22)))</f>
        <v>6</v>
      </c>
      <c r="X38" s="14">
        <f t="shared" si="29"/>
        <v>0</v>
      </c>
      <c r="Z38" s="93">
        <f>INDEX(HR_Input!$C$33:$BJ$50,MATCH($A38,HR_Input!$A$33:$A$50,0),MATCH(Z$13,HR_Input!$C$32:$BJ$32,0))</f>
        <v>0</v>
      </c>
      <c r="AA38" s="23">
        <f>IF(VLOOKUP($A38,HR_Input!$A$33:$B$50,2,FALSE)="Percentage",AB$22,IF(VLOOKUP($A38,HR_Input!$A$33:$B$50,2,FALSE)="Fixed","Fixed",(AA$22)))</f>
        <v>6</v>
      </c>
      <c r="AB38" s="14">
        <f t="shared" si="30"/>
        <v>0</v>
      </c>
      <c r="AD38" s="93">
        <f>INDEX(HR_Input!$C$33:$BJ$50,MATCH($A38,HR_Input!$A$33:$A$50,0),MATCH(AD$13,HR_Input!$C$32:$BJ$32,0))</f>
        <v>0</v>
      </c>
      <c r="AE38" s="23">
        <f>IF(VLOOKUP($A38,HR_Input!$A$33:$B$50,2,FALSE)="Percentage",AF$22,IF(VLOOKUP($A38,HR_Input!$A$33:$B$50,2,FALSE)="Fixed","Fixed",(AE$22)))</f>
        <v>6</v>
      </c>
      <c r="AF38" s="14">
        <f t="shared" si="31"/>
        <v>0</v>
      </c>
      <c r="AH38" s="93">
        <f>INDEX(HR_Input!$C$33:$BJ$50,MATCH($A38,HR_Input!$A$33:$A$50,0),MATCH(AH$13,HR_Input!$C$32:$BJ$32,0))</f>
        <v>0</v>
      </c>
      <c r="AI38" s="23">
        <f>IF(VLOOKUP($A38,HR_Input!$A$33:$B$50,2,FALSE)="Percentage",AJ$22,IF(VLOOKUP($A38,HR_Input!$A$33:$B$50,2,FALSE)="Fixed","Fixed",(AI$22)))</f>
        <v>6</v>
      </c>
      <c r="AJ38" s="14">
        <f t="shared" si="32"/>
        <v>0</v>
      </c>
      <c r="AL38" s="93">
        <f>INDEX(HR_Input!$C$33:$BJ$50,MATCH($A38,HR_Input!$A$33:$A$50,0),MATCH(AL$13,HR_Input!$C$32:$BJ$32,0))</f>
        <v>0</v>
      </c>
      <c r="AM38" s="23">
        <f>IF(VLOOKUP($A38,HR_Input!$A$33:$B$50,2,FALSE)="Percentage",AN$22,IF(VLOOKUP($A38,HR_Input!$A$33:$B$50,2,FALSE)="Fixed","Fixed",(AM$22)))</f>
        <v>6</v>
      </c>
      <c r="AN38" s="14">
        <f t="shared" si="33"/>
        <v>0</v>
      </c>
      <c r="AP38" s="93">
        <f>INDEX(HR_Input!$C$33:$BJ$50,MATCH($A38,HR_Input!$A$33:$A$50,0),MATCH(AP$13,HR_Input!$C$32:$BJ$32,0))</f>
        <v>0</v>
      </c>
      <c r="AQ38" s="23">
        <f>IF(VLOOKUP($A38,HR_Input!$A$33:$B$50,2,FALSE)="Percentage",AR$22,IF(VLOOKUP($A38,HR_Input!$A$33:$B$50,2,FALSE)="Fixed","Fixed",(AQ$22)))</f>
        <v>6</v>
      </c>
      <c r="AR38" s="14">
        <f t="shared" si="34"/>
        <v>0</v>
      </c>
      <c r="AS38" s="6"/>
      <c r="AT38" s="93">
        <f>INDEX(HR_Input!$C$33:$BJ$50,MATCH($A38,HR_Input!$A$33:$A$50,0),MATCH(AT$13,HR_Input!$C$32:$BJ$32,0))</f>
        <v>0</v>
      </c>
      <c r="AU38" s="23">
        <f>IF(VLOOKUP($A38,HR_Input!$A$33:$B$50,2,FALSE)="Percentage",AV$22,IF(VLOOKUP($A38,HR_Input!$A$33:$B$50,2,FALSE)="Fixed","Fixed",(AU$22)))</f>
        <v>6</v>
      </c>
      <c r="AV38" s="14">
        <f t="shared" si="35"/>
        <v>0</v>
      </c>
    </row>
    <row r="39" spans="1:48" x14ac:dyDescent="0.25">
      <c r="A39" t="str">
        <f>HR_Input!A47</f>
        <v>DRMA2</v>
      </c>
      <c r="B39" s="93">
        <f>INDEX(HR_Input!$C$33:$BJ$50,MATCH($A39,HR_Input!$A$33:$A$50,0),MATCH(B$13,HR_Input!$C$32:$BJ$32,0))</f>
        <v>6.4000000000000003E-3</v>
      </c>
      <c r="C39" s="23">
        <f>IF(VLOOKUP($A39,HR_Input!$A$33:$B$50,2,FALSE)="Percentage",D$22,IF(VLOOKUP($A39,HR_Input!$A$33:$B$50,2,FALSE)="Fixed","Fixed",(C$22)))</f>
        <v>6</v>
      </c>
      <c r="D39" s="14">
        <f t="shared" si="24"/>
        <v>0.04</v>
      </c>
      <c r="F39" s="93">
        <f>INDEX(HR_Input!$C$33:$BJ$50,MATCH($A39,HR_Input!$A$33:$A$50,0),MATCH(F$13,HR_Input!$C$32:$BJ$32,0))</f>
        <v>6.4000000000000003E-3</v>
      </c>
      <c r="G39" s="23">
        <f>IF(VLOOKUP($A39,HR_Input!$A$33:$B$50,2,FALSE)="Percentage",H$22,IF(VLOOKUP($A39,HR_Input!$A$33:$B$50,2,FALSE)="Fixed","Fixed",(G$22)))</f>
        <v>6</v>
      </c>
      <c r="H39" s="14">
        <f t="shared" si="25"/>
        <v>0.04</v>
      </c>
      <c r="J39" s="93">
        <f>INDEX(HR_Input!$C$33:$BJ$50,MATCH($A39,HR_Input!$A$33:$A$50,0),MATCH(J$13,HR_Input!$C$32:$BJ$32,0))</f>
        <v>6.4000000000000003E-3</v>
      </c>
      <c r="K39" s="23">
        <f>IF(VLOOKUP($A39,HR_Input!$A$33:$B$50,2,FALSE)="Percentage",L$22,IF(VLOOKUP($A39,HR_Input!$A$33:$B$50,2,FALSE)="Fixed","Fixed",(K$22)))</f>
        <v>6</v>
      </c>
      <c r="L39" s="14">
        <f t="shared" si="26"/>
        <v>0.04</v>
      </c>
      <c r="N39" s="93">
        <f>INDEX(HR_Input!$C$33:$BJ$50,MATCH($A39,HR_Input!$A$33:$A$50,0),MATCH(N$13,HR_Input!$C$32:$BJ$32,0))</f>
        <v>6.4000000000000003E-3</v>
      </c>
      <c r="O39" s="23">
        <f>IF(VLOOKUP($A39,HR_Input!$A$33:$B$50,2,FALSE)="Percentage",P$22,IF(VLOOKUP($A39,HR_Input!$A$33:$B$50,2,FALSE)="Fixed","Fixed",(O$22)))</f>
        <v>6</v>
      </c>
      <c r="P39" s="14">
        <f t="shared" si="27"/>
        <v>0.04</v>
      </c>
      <c r="R39" s="93">
        <f>INDEX(HR_Input!$C$33:$BJ$50,MATCH($A39,HR_Input!$A$33:$A$50,0),MATCH(R$13,HR_Input!$C$32:$BJ$32,0))</f>
        <v>6.4000000000000003E-3</v>
      </c>
      <c r="S39" s="23">
        <f>IF(VLOOKUP($A39,HR_Input!$A$33:$B$50,2,FALSE)="Percentage",T$22,IF(VLOOKUP($A39,HR_Input!$A$33:$B$50,2,FALSE)="Fixed","Fixed",(S$22)))</f>
        <v>6</v>
      </c>
      <c r="T39" s="14">
        <f t="shared" si="28"/>
        <v>0.04</v>
      </c>
      <c r="V39" s="93">
        <f>INDEX(HR_Input!$C$33:$BJ$50,MATCH($A39,HR_Input!$A$33:$A$50,0),MATCH(V$13,HR_Input!$C$32:$BJ$32,0))</f>
        <v>6.4000000000000003E-3</v>
      </c>
      <c r="W39" s="23">
        <f>IF(VLOOKUP($A39,HR_Input!$A$33:$B$50,2,FALSE)="Percentage",X$22,IF(VLOOKUP($A39,HR_Input!$A$33:$B$50,2,FALSE)="Fixed","Fixed",(W$22)))</f>
        <v>6</v>
      </c>
      <c r="X39" s="14">
        <f t="shared" si="29"/>
        <v>0.04</v>
      </c>
      <c r="Z39" s="93">
        <f>INDEX(HR_Input!$C$33:$BJ$50,MATCH($A39,HR_Input!$A$33:$A$50,0),MATCH(Z$13,HR_Input!$C$32:$BJ$32,0))</f>
        <v>0</v>
      </c>
      <c r="AA39" s="23">
        <f>IF(VLOOKUP($A39,HR_Input!$A$33:$B$50,2,FALSE)="Percentage",AB$22,IF(VLOOKUP($A39,HR_Input!$A$33:$B$50,2,FALSE)="Fixed","Fixed",(AA$22)))</f>
        <v>6</v>
      </c>
      <c r="AB39" s="14">
        <f t="shared" si="30"/>
        <v>0</v>
      </c>
      <c r="AD39" s="93">
        <f>INDEX(HR_Input!$C$33:$BJ$50,MATCH($A39,HR_Input!$A$33:$A$50,0),MATCH(AD$13,HR_Input!$C$32:$BJ$32,0))</f>
        <v>0</v>
      </c>
      <c r="AE39" s="23">
        <f>IF(VLOOKUP($A39,HR_Input!$A$33:$B$50,2,FALSE)="Percentage",AF$22,IF(VLOOKUP($A39,HR_Input!$A$33:$B$50,2,FALSE)="Fixed","Fixed",(AE$22)))</f>
        <v>6</v>
      </c>
      <c r="AF39" s="14">
        <f t="shared" si="31"/>
        <v>0</v>
      </c>
      <c r="AH39" s="93">
        <f>INDEX(HR_Input!$C$33:$BJ$50,MATCH($A39,HR_Input!$A$33:$A$50,0),MATCH(AH$13,HR_Input!$C$32:$BJ$32,0))</f>
        <v>0</v>
      </c>
      <c r="AI39" s="23">
        <f>IF(VLOOKUP($A39,HR_Input!$A$33:$B$50,2,FALSE)="Percentage",AJ$22,IF(VLOOKUP($A39,HR_Input!$A$33:$B$50,2,FALSE)="Fixed","Fixed",(AI$22)))</f>
        <v>6</v>
      </c>
      <c r="AJ39" s="14">
        <f t="shared" si="32"/>
        <v>0</v>
      </c>
      <c r="AL39" s="93">
        <f>INDEX(HR_Input!$C$33:$BJ$50,MATCH($A39,HR_Input!$A$33:$A$50,0),MATCH(AL$13,HR_Input!$C$32:$BJ$32,0))</f>
        <v>0</v>
      </c>
      <c r="AM39" s="23">
        <f>IF(VLOOKUP($A39,HR_Input!$A$33:$B$50,2,FALSE)="Percentage",AN$22,IF(VLOOKUP($A39,HR_Input!$A$33:$B$50,2,FALSE)="Fixed","Fixed",(AM$22)))</f>
        <v>6</v>
      </c>
      <c r="AN39" s="14">
        <f t="shared" si="33"/>
        <v>0</v>
      </c>
      <c r="AP39" s="93">
        <f>INDEX(HR_Input!$C$33:$BJ$50,MATCH($A39,HR_Input!$A$33:$A$50,0),MATCH(AP$13,HR_Input!$C$32:$BJ$32,0))</f>
        <v>0</v>
      </c>
      <c r="AQ39" s="23">
        <f>IF(VLOOKUP($A39,HR_Input!$A$33:$B$50,2,FALSE)="Percentage",AR$22,IF(VLOOKUP($A39,HR_Input!$A$33:$B$50,2,FALSE)="Fixed","Fixed",(AQ$22)))</f>
        <v>6</v>
      </c>
      <c r="AR39" s="14">
        <f t="shared" si="34"/>
        <v>0</v>
      </c>
      <c r="AS39" s="6"/>
      <c r="AT39" s="93">
        <f>INDEX(HR_Input!$C$33:$BJ$50,MATCH($A39,HR_Input!$A$33:$A$50,0),MATCH(AT$13,HR_Input!$C$32:$BJ$32,0))</f>
        <v>0</v>
      </c>
      <c r="AU39" s="23">
        <f>IF(VLOOKUP($A39,HR_Input!$A$33:$B$50,2,FALSE)="Percentage",AV$22,IF(VLOOKUP($A39,HR_Input!$A$33:$B$50,2,FALSE)="Fixed","Fixed",(AU$22)))</f>
        <v>6</v>
      </c>
      <c r="AV39" s="14">
        <f t="shared" si="35"/>
        <v>0</v>
      </c>
    </row>
    <row r="40" spans="1:48" x14ac:dyDescent="0.25">
      <c r="A40" t="str">
        <f>HR_Input!A48</f>
        <v>DREMA</v>
      </c>
      <c r="B40" s="93">
        <f>INDEX(HR_Input!$C$33:$BJ$50,MATCH($A40,HR_Input!$A$33:$A$50,0),MATCH(B$13,HR_Input!$C$32:$BJ$32,0))</f>
        <v>5.62E-2</v>
      </c>
      <c r="C40" s="23">
        <f>IF(VLOOKUP($A40,HR_Input!$A$33:$B$50,2,FALSE)="Percentage",D$22,IF(VLOOKUP($A40,HR_Input!$A$33:$B$50,2,FALSE)="Fixed","Fixed",(C$22)))</f>
        <v>6</v>
      </c>
      <c r="D40" s="14">
        <f t="shared" si="24"/>
        <v>0.34</v>
      </c>
      <c r="F40" s="93">
        <f>INDEX(HR_Input!$C$33:$BJ$50,MATCH($A40,HR_Input!$A$33:$A$50,0),MATCH(F$13,HR_Input!$C$32:$BJ$32,0))</f>
        <v>5.62E-2</v>
      </c>
      <c r="G40" s="23">
        <f>IF(VLOOKUP($A40,HR_Input!$A$33:$B$50,2,FALSE)="Percentage",H$22,IF(VLOOKUP($A40,HR_Input!$A$33:$B$50,2,FALSE)="Fixed","Fixed",(G$22)))</f>
        <v>6</v>
      </c>
      <c r="H40" s="14">
        <f t="shared" si="25"/>
        <v>0.34</v>
      </c>
      <c r="J40" s="93">
        <f>INDEX(HR_Input!$C$33:$BJ$50,MATCH($A40,HR_Input!$A$33:$A$50,0),MATCH(J$13,HR_Input!$C$32:$BJ$32,0))</f>
        <v>5.62E-2</v>
      </c>
      <c r="K40" s="23">
        <f>IF(VLOOKUP($A40,HR_Input!$A$33:$B$50,2,FALSE)="Percentage",L$22,IF(VLOOKUP($A40,HR_Input!$A$33:$B$50,2,FALSE)="Fixed","Fixed",(K$22)))</f>
        <v>6</v>
      </c>
      <c r="L40" s="14">
        <f t="shared" si="26"/>
        <v>0.34</v>
      </c>
      <c r="N40" s="93">
        <f>INDEX(HR_Input!$C$33:$BJ$50,MATCH($A40,HR_Input!$A$33:$A$50,0),MATCH(N$13,HR_Input!$C$32:$BJ$32,0))</f>
        <v>5.62E-2</v>
      </c>
      <c r="O40" s="23">
        <f>IF(VLOOKUP($A40,HR_Input!$A$33:$B$50,2,FALSE)="Percentage",P$22,IF(VLOOKUP($A40,HR_Input!$A$33:$B$50,2,FALSE)="Fixed","Fixed",(O$22)))</f>
        <v>6</v>
      </c>
      <c r="P40" s="14">
        <f t="shared" si="27"/>
        <v>0.34</v>
      </c>
      <c r="R40" s="93">
        <f>INDEX(HR_Input!$C$33:$BJ$50,MATCH($A40,HR_Input!$A$33:$A$50,0),MATCH(R$13,HR_Input!$C$32:$BJ$32,0))</f>
        <v>5.62E-2</v>
      </c>
      <c r="S40" s="23">
        <f>IF(VLOOKUP($A40,HR_Input!$A$33:$B$50,2,FALSE)="Percentage",T$22,IF(VLOOKUP($A40,HR_Input!$A$33:$B$50,2,FALSE)="Fixed","Fixed",(S$22)))</f>
        <v>6</v>
      </c>
      <c r="T40" s="14">
        <f t="shared" si="28"/>
        <v>0.34</v>
      </c>
      <c r="V40" s="93">
        <f>INDEX(HR_Input!$C$33:$BJ$50,MATCH($A40,HR_Input!$A$33:$A$50,0),MATCH(V$13,HR_Input!$C$32:$BJ$32,0))</f>
        <v>5.62E-2</v>
      </c>
      <c r="W40" s="23">
        <f>IF(VLOOKUP($A40,HR_Input!$A$33:$B$50,2,FALSE)="Percentage",X$22,IF(VLOOKUP($A40,HR_Input!$A$33:$B$50,2,FALSE)="Fixed","Fixed",(W$22)))</f>
        <v>6</v>
      </c>
      <c r="X40" s="14">
        <f t="shared" si="29"/>
        <v>0.34</v>
      </c>
      <c r="Z40" s="93">
        <f>INDEX(HR_Input!$C$33:$BJ$50,MATCH($A40,HR_Input!$A$33:$A$50,0),MATCH(Z$13,HR_Input!$C$32:$BJ$32,0))</f>
        <v>0</v>
      </c>
      <c r="AA40" s="23">
        <f>IF(VLOOKUP($A40,HR_Input!$A$33:$B$50,2,FALSE)="Percentage",AB$22,IF(VLOOKUP($A40,HR_Input!$A$33:$B$50,2,FALSE)="Fixed","Fixed",(AA$22)))</f>
        <v>6</v>
      </c>
      <c r="AB40" s="14">
        <f t="shared" si="30"/>
        <v>0</v>
      </c>
      <c r="AD40" s="93">
        <f>INDEX(HR_Input!$C$33:$BJ$50,MATCH($A40,HR_Input!$A$33:$A$50,0),MATCH(AD$13,HR_Input!$C$32:$BJ$32,0))</f>
        <v>0</v>
      </c>
      <c r="AE40" s="23">
        <f>IF(VLOOKUP($A40,HR_Input!$A$33:$B$50,2,FALSE)="Percentage",AF$22,IF(VLOOKUP($A40,HR_Input!$A$33:$B$50,2,FALSE)="Fixed","Fixed",(AE$22)))</f>
        <v>6</v>
      </c>
      <c r="AF40" s="14">
        <f t="shared" si="31"/>
        <v>0</v>
      </c>
      <c r="AH40" s="93">
        <f>INDEX(HR_Input!$C$33:$BJ$50,MATCH($A40,HR_Input!$A$33:$A$50,0),MATCH(AH$13,HR_Input!$C$32:$BJ$32,0))</f>
        <v>0</v>
      </c>
      <c r="AI40" s="23">
        <f>IF(VLOOKUP($A40,HR_Input!$A$33:$B$50,2,FALSE)="Percentage",AJ$22,IF(VLOOKUP($A40,HR_Input!$A$33:$B$50,2,FALSE)="Fixed","Fixed",(AI$22)))</f>
        <v>6</v>
      </c>
      <c r="AJ40" s="14">
        <f t="shared" si="32"/>
        <v>0</v>
      </c>
      <c r="AL40" s="93">
        <f>INDEX(HR_Input!$C$33:$BJ$50,MATCH($A40,HR_Input!$A$33:$A$50,0),MATCH(AL$13,HR_Input!$C$32:$BJ$32,0))</f>
        <v>0</v>
      </c>
      <c r="AM40" s="23">
        <f>IF(VLOOKUP($A40,HR_Input!$A$33:$B$50,2,FALSE)="Percentage",AN$22,IF(VLOOKUP($A40,HR_Input!$A$33:$B$50,2,FALSE)="Fixed","Fixed",(AM$22)))</f>
        <v>6</v>
      </c>
      <c r="AN40" s="14">
        <f t="shared" si="33"/>
        <v>0</v>
      </c>
      <c r="AP40" s="93">
        <f>INDEX(HR_Input!$C$33:$BJ$50,MATCH($A40,HR_Input!$A$33:$A$50,0),MATCH(AP$13,HR_Input!$C$32:$BJ$32,0))</f>
        <v>0</v>
      </c>
      <c r="AQ40" s="23">
        <f>IF(VLOOKUP($A40,HR_Input!$A$33:$B$50,2,FALSE)="Percentage",AR$22,IF(VLOOKUP($A40,HR_Input!$A$33:$B$50,2,FALSE)="Fixed","Fixed",(AQ$22)))</f>
        <v>6</v>
      </c>
      <c r="AR40" s="14">
        <f t="shared" si="34"/>
        <v>0</v>
      </c>
      <c r="AS40" s="6"/>
      <c r="AT40" s="93">
        <f>INDEX(HR_Input!$C$33:$BJ$50,MATCH($A40,HR_Input!$A$33:$A$50,0),MATCH(AT$13,HR_Input!$C$32:$BJ$32,0))</f>
        <v>0</v>
      </c>
      <c r="AU40" s="23">
        <f>IF(VLOOKUP($A40,HR_Input!$A$33:$B$50,2,FALSE)="Percentage",AV$22,IF(VLOOKUP($A40,HR_Input!$A$33:$B$50,2,FALSE)="Fixed","Fixed",(AU$22)))</f>
        <v>6</v>
      </c>
      <c r="AV40" s="14">
        <f t="shared" si="35"/>
        <v>0</v>
      </c>
    </row>
    <row r="41" spans="1:48" x14ac:dyDescent="0.25">
      <c r="A41" t="str">
        <f>HR_Input!A49</f>
        <v>Reserved</v>
      </c>
      <c r="B41" s="93">
        <f>INDEX(HR_Input!$C$33:$BJ$50,MATCH($A41,HR_Input!$A$33:$A$50,0),MATCH(B$13,HR_Input!$C$32:$BJ$32,0))</f>
        <v>0</v>
      </c>
      <c r="C41" s="23">
        <f>IF(VLOOKUP($A41,HR_Input!$A$33:$B$50,2,FALSE)="Percentage",D$22,IF(VLOOKUP($A41,HR_Input!$A$33:$B$50,2,FALSE)="Fixed","Fixed",(C$22)))</f>
        <v>6</v>
      </c>
      <c r="D41" s="14">
        <f t="shared" si="24"/>
        <v>0</v>
      </c>
      <c r="F41" s="93">
        <f>INDEX(HR_Input!$C$33:$BJ$50,MATCH($A41,HR_Input!$A$33:$A$50,0),MATCH(F$13,HR_Input!$C$32:$BJ$32,0))</f>
        <v>0</v>
      </c>
      <c r="G41" s="23">
        <f>IF(VLOOKUP($A41,HR_Input!$A$33:$B$50,2,FALSE)="Percentage",H$22,IF(VLOOKUP($A41,HR_Input!$A$33:$B$50,2,FALSE)="Fixed","Fixed",(G$22)))</f>
        <v>6</v>
      </c>
      <c r="H41" s="14">
        <f t="shared" si="25"/>
        <v>0</v>
      </c>
      <c r="J41" s="93">
        <f>INDEX(HR_Input!$C$33:$BJ$50,MATCH($A41,HR_Input!$A$33:$A$50,0),MATCH(J$13,HR_Input!$C$32:$BJ$32,0))</f>
        <v>0</v>
      </c>
      <c r="K41" s="23">
        <f>IF(VLOOKUP($A41,HR_Input!$A$33:$B$50,2,FALSE)="Percentage",L$22,IF(VLOOKUP($A41,HR_Input!$A$33:$B$50,2,FALSE)="Fixed","Fixed",(K$22)))</f>
        <v>6</v>
      </c>
      <c r="L41" s="14">
        <f t="shared" si="26"/>
        <v>0</v>
      </c>
      <c r="N41" s="93">
        <f>INDEX(HR_Input!$C$33:$BJ$50,MATCH($A41,HR_Input!$A$33:$A$50,0),MATCH(N$13,HR_Input!$C$32:$BJ$32,0))</f>
        <v>0</v>
      </c>
      <c r="O41" s="23">
        <f>IF(VLOOKUP($A41,HR_Input!$A$33:$B$50,2,FALSE)="Percentage",P$22,IF(VLOOKUP($A41,HR_Input!$A$33:$B$50,2,FALSE)="Fixed","Fixed",(O$22)))</f>
        <v>6</v>
      </c>
      <c r="P41" s="14">
        <f t="shared" si="27"/>
        <v>0</v>
      </c>
      <c r="R41" s="93">
        <f>INDEX(HR_Input!$C$33:$BJ$50,MATCH($A41,HR_Input!$A$33:$A$50,0),MATCH(R$13,HR_Input!$C$32:$BJ$32,0))</f>
        <v>0</v>
      </c>
      <c r="S41" s="23">
        <f>IF(VLOOKUP($A41,HR_Input!$A$33:$B$50,2,FALSE)="Percentage",T$22,IF(VLOOKUP($A41,HR_Input!$A$33:$B$50,2,FALSE)="Fixed","Fixed",(S$22)))</f>
        <v>6</v>
      </c>
      <c r="T41" s="14">
        <f t="shared" si="28"/>
        <v>0</v>
      </c>
      <c r="V41" s="93">
        <f>INDEX(HR_Input!$C$33:$BJ$50,MATCH($A41,HR_Input!$A$33:$A$50,0),MATCH(V$13,HR_Input!$C$32:$BJ$32,0))</f>
        <v>0</v>
      </c>
      <c r="W41" s="23">
        <f>IF(VLOOKUP($A41,HR_Input!$A$33:$B$50,2,FALSE)="Percentage",X$22,IF(VLOOKUP($A41,HR_Input!$A$33:$B$50,2,FALSE)="Fixed","Fixed",(W$22)))</f>
        <v>6</v>
      </c>
      <c r="X41" s="14">
        <f t="shared" si="29"/>
        <v>0</v>
      </c>
      <c r="Z41" s="93">
        <f>INDEX(HR_Input!$C$33:$BJ$50,MATCH($A41,HR_Input!$A$33:$A$50,0),MATCH(Z$13,HR_Input!$C$32:$BJ$32,0))</f>
        <v>0</v>
      </c>
      <c r="AA41" s="23">
        <f>IF(VLOOKUP($A41,HR_Input!$A$33:$B$50,2,FALSE)="Percentage",AB$22,IF(VLOOKUP($A41,HR_Input!$A$33:$B$50,2,FALSE)="Fixed","Fixed",(AA$22)))</f>
        <v>6</v>
      </c>
      <c r="AB41" s="14">
        <f t="shared" si="30"/>
        <v>0</v>
      </c>
      <c r="AD41" s="93">
        <f>INDEX(HR_Input!$C$33:$BJ$50,MATCH($A41,HR_Input!$A$33:$A$50,0),MATCH(AD$13,HR_Input!$C$32:$BJ$32,0))</f>
        <v>0</v>
      </c>
      <c r="AE41" s="23">
        <f>IF(VLOOKUP($A41,HR_Input!$A$33:$B$50,2,FALSE)="Percentage",AF$22,IF(VLOOKUP($A41,HR_Input!$A$33:$B$50,2,FALSE)="Fixed","Fixed",(AE$22)))</f>
        <v>6</v>
      </c>
      <c r="AF41" s="14">
        <f t="shared" si="31"/>
        <v>0</v>
      </c>
      <c r="AH41" s="93">
        <f>INDEX(HR_Input!$C$33:$BJ$50,MATCH($A41,HR_Input!$A$33:$A$50,0),MATCH(AH$13,HR_Input!$C$32:$BJ$32,0))</f>
        <v>0</v>
      </c>
      <c r="AI41" s="23">
        <f>IF(VLOOKUP($A41,HR_Input!$A$33:$B$50,2,FALSE)="Percentage",AJ$22,IF(VLOOKUP($A41,HR_Input!$A$33:$B$50,2,FALSE)="Fixed","Fixed",(AI$22)))</f>
        <v>6</v>
      </c>
      <c r="AJ41" s="14">
        <f t="shared" si="32"/>
        <v>0</v>
      </c>
      <c r="AL41" s="93">
        <f>INDEX(HR_Input!$C$33:$BJ$50,MATCH($A41,HR_Input!$A$33:$A$50,0),MATCH(AL$13,HR_Input!$C$32:$BJ$32,0))</f>
        <v>0</v>
      </c>
      <c r="AM41" s="23">
        <f>IF(VLOOKUP($A41,HR_Input!$A$33:$B$50,2,FALSE)="Percentage",AN$22,IF(VLOOKUP($A41,HR_Input!$A$33:$B$50,2,FALSE)="Fixed","Fixed",(AM$22)))</f>
        <v>6</v>
      </c>
      <c r="AN41" s="14">
        <f t="shared" si="33"/>
        <v>0</v>
      </c>
      <c r="AP41" s="93">
        <f>INDEX(HR_Input!$C$33:$BJ$50,MATCH($A41,HR_Input!$A$33:$A$50,0),MATCH(AP$13,HR_Input!$C$32:$BJ$32,0))</f>
        <v>0</v>
      </c>
      <c r="AQ41" s="23">
        <f>IF(VLOOKUP($A41,HR_Input!$A$33:$B$50,2,FALSE)="Percentage",AR$22,IF(VLOOKUP($A41,HR_Input!$A$33:$B$50,2,FALSE)="Fixed","Fixed",(AQ$22)))</f>
        <v>6</v>
      </c>
      <c r="AR41" s="14">
        <f t="shared" si="34"/>
        <v>0</v>
      </c>
      <c r="AS41" s="6"/>
      <c r="AT41" s="93">
        <f>INDEX(HR_Input!$C$33:$BJ$50,MATCH($A41,HR_Input!$A$33:$A$50,0),MATCH(AT$13,HR_Input!$C$32:$BJ$32,0))</f>
        <v>0</v>
      </c>
      <c r="AU41" s="23">
        <f>IF(VLOOKUP($A41,HR_Input!$A$33:$B$50,2,FALSE)="Percentage",AV$22,IF(VLOOKUP($A41,HR_Input!$A$33:$B$50,2,FALSE)="Fixed","Fixed",(AU$22)))</f>
        <v>6</v>
      </c>
      <c r="AV41" s="14">
        <f t="shared" si="35"/>
        <v>0</v>
      </c>
    </row>
    <row r="42" spans="1:48" x14ac:dyDescent="0.25">
      <c r="A42" t="str">
        <f>HR_Input!A50</f>
        <v>Reserved</v>
      </c>
      <c r="B42" s="93">
        <f>INDEX(HR_Input!$C$33:$BJ$50,MATCH($A42,HR_Input!$A$33:$A$50,0),MATCH(B$13,HR_Input!$C$32:$BJ$32,0))</f>
        <v>0</v>
      </c>
      <c r="C42" s="23">
        <f>IF(VLOOKUP($A42,HR_Input!$A$33:$B$50,2,FALSE)="Percentage",D$22,IF(VLOOKUP($A42,HR_Input!$A$33:$B$50,2,FALSE)="Fixed","Fixed",(C$22)))</f>
        <v>6</v>
      </c>
      <c r="D42" s="14">
        <f t="shared" si="24"/>
        <v>0</v>
      </c>
      <c r="F42" s="93">
        <f>INDEX(HR_Input!$C$33:$BJ$50,MATCH($A42,HR_Input!$A$33:$A$50,0),MATCH(F$13,HR_Input!$C$32:$BJ$32,0))</f>
        <v>0</v>
      </c>
      <c r="G42" s="23">
        <f>IF(VLOOKUP($A42,HR_Input!$A$33:$B$50,2,FALSE)="Percentage",H$22,IF(VLOOKUP($A42,HR_Input!$A$33:$B$50,2,FALSE)="Fixed","Fixed",(G$22)))</f>
        <v>6</v>
      </c>
      <c r="H42" s="14">
        <f t="shared" si="25"/>
        <v>0</v>
      </c>
      <c r="J42" s="93">
        <f>INDEX(HR_Input!$C$33:$BJ$50,MATCH($A42,HR_Input!$A$33:$A$50,0),MATCH(J$13,HR_Input!$C$32:$BJ$32,0))</f>
        <v>0</v>
      </c>
      <c r="K42" s="23">
        <f>IF(VLOOKUP($A42,HR_Input!$A$33:$B$50,2,FALSE)="Percentage",L$22,IF(VLOOKUP($A42,HR_Input!$A$33:$B$50,2,FALSE)="Fixed","Fixed",(K$22)))</f>
        <v>6</v>
      </c>
      <c r="L42" s="14">
        <f t="shared" si="26"/>
        <v>0</v>
      </c>
      <c r="N42" s="93">
        <f>INDEX(HR_Input!$C$33:$BJ$50,MATCH($A42,HR_Input!$A$33:$A$50,0),MATCH(N$13,HR_Input!$C$32:$BJ$32,0))</f>
        <v>0</v>
      </c>
      <c r="O42" s="23">
        <f>IF(VLOOKUP($A42,HR_Input!$A$33:$B$50,2,FALSE)="Percentage",P$22,IF(VLOOKUP($A42,HR_Input!$A$33:$B$50,2,FALSE)="Fixed","Fixed",(O$22)))</f>
        <v>6</v>
      </c>
      <c r="P42" s="14">
        <f t="shared" si="27"/>
        <v>0</v>
      </c>
      <c r="R42" s="93">
        <f>INDEX(HR_Input!$C$33:$BJ$50,MATCH($A42,HR_Input!$A$33:$A$50,0),MATCH(R$13,HR_Input!$C$32:$BJ$32,0))</f>
        <v>0</v>
      </c>
      <c r="S42" s="23">
        <f>IF(VLOOKUP($A42,HR_Input!$A$33:$B$50,2,FALSE)="Percentage",T$22,IF(VLOOKUP($A42,HR_Input!$A$33:$B$50,2,FALSE)="Fixed","Fixed",(S$22)))</f>
        <v>6</v>
      </c>
      <c r="T42" s="14">
        <f t="shared" si="28"/>
        <v>0</v>
      </c>
      <c r="V42" s="93">
        <f>INDEX(HR_Input!$C$33:$BJ$50,MATCH($A42,HR_Input!$A$33:$A$50,0),MATCH(V$13,HR_Input!$C$32:$BJ$32,0))</f>
        <v>0</v>
      </c>
      <c r="W42" s="23">
        <f>IF(VLOOKUP($A42,HR_Input!$A$33:$B$50,2,FALSE)="Percentage",X$22,IF(VLOOKUP($A42,HR_Input!$A$33:$B$50,2,FALSE)="Fixed","Fixed",(W$22)))</f>
        <v>6</v>
      </c>
      <c r="X42" s="14">
        <f t="shared" si="29"/>
        <v>0</v>
      </c>
      <c r="Z42" s="93">
        <f>INDEX(HR_Input!$C$33:$BJ$50,MATCH($A42,HR_Input!$A$33:$A$50,0),MATCH(Z$13,HR_Input!$C$32:$BJ$32,0))</f>
        <v>0</v>
      </c>
      <c r="AA42" s="23">
        <f>IF(VLOOKUP($A42,HR_Input!$A$33:$B$50,2,FALSE)="Percentage",AB$22,IF(VLOOKUP($A42,HR_Input!$A$33:$B$50,2,FALSE)="Fixed","Fixed",(AA$22)))</f>
        <v>6</v>
      </c>
      <c r="AB42" s="14">
        <f t="shared" si="30"/>
        <v>0</v>
      </c>
      <c r="AD42" s="93">
        <f>INDEX(HR_Input!$C$33:$BJ$50,MATCH($A42,HR_Input!$A$33:$A$50,0),MATCH(AD$13,HR_Input!$C$32:$BJ$32,0))</f>
        <v>0</v>
      </c>
      <c r="AE42" s="23">
        <f>IF(VLOOKUP($A42,HR_Input!$A$33:$B$50,2,FALSE)="Percentage",AF$22,IF(VLOOKUP($A42,HR_Input!$A$33:$B$50,2,FALSE)="Fixed","Fixed",(AE$22)))</f>
        <v>6</v>
      </c>
      <c r="AF42" s="14">
        <f t="shared" si="31"/>
        <v>0</v>
      </c>
      <c r="AH42" s="93">
        <f>INDEX(HR_Input!$C$33:$BJ$50,MATCH($A42,HR_Input!$A$33:$A$50,0),MATCH(AH$13,HR_Input!$C$32:$BJ$32,0))</f>
        <v>0</v>
      </c>
      <c r="AI42" s="23">
        <f>IF(VLOOKUP($A42,HR_Input!$A$33:$B$50,2,FALSE)="Percentage",AJ$22,IF(VLOOKUP($A42,HR_Input!$A$33:$B$50,2,FALSE)="Fixed","Fixed",(AI$22)))</f>
        <v>6</v>
      </c>
      <c r="AJ42" s="14">
        <f t="shared" si="32"/>
        <v>0</v>
      </c>
      <c r="AL42" s="93">
        <f>INDEX(HR_Input!$C$33:$BJ$50,MATCH($A42,HR_Input!$A$33:$A$50,0),MATCH(AL$13,HR_Input!$C$32:$BJ$32,0))</f>
        <v>0</v>
      </c>
      <c r="AM42" s="23">
        <f>IF(VLOOKUP($A42,HR_Input!$A$33:$B$50,2,FALSE)="Percentage",AN$22,IF(VLOOKUP($A42,HR_Input!$A$33:$B$50,2,FALSE)="Fixed","Fixed",(AM$22)))</f>
        <v>6</v>
      </c>
      <c r="AN42" s="14">
        <f t="shared" si="33"/>
        <v>0</v>
      </c>
      <c r="AP42" s="93">
        <f>INDEX(HR_Input!$C$33:$BJ$50,MATCH($A42,HR_Input!$A$33:$A$50,0),MATCH(AP$13,HR_Input!$C$32:$BJ$32,0))</f>
        <v>0</v>
      </c>
      <c r="AQ42" s="23">
        <f>IF(VLOOKUP($A42,HR_Input!$A$33:$B$50,2,FALSE)="Percentage",AR$22,IF(VLOOKUP($A42,HR_Input!$A$33:$B$50,2,FALSE)="Fixed","Fixed",(AQ$22)))</f>
        <v>6</v>
      </c>
      <c r="AR42" s="14">
        <f t="shared" si="34"/>
        <v>0</v>
      </c>
      <c r="AS42" s="6"/>
      <c r="AT42" s="93">
        <f>INDEX(HR_Input!$C$33:$BJ$50,MATCH($A42,HR_Input!$A$33:$A$50,0),MATCH(AT$13,HR_Input!$C$32:$BJ$32,0))</f>
        <v>0</v>
      </c>
      <c r="AU42" s="23">
        <f>IF(VLOOKUP($A42,HR_Input!$A$33:$B$50,2,FALSE)="Percentage",AV$22,IF(VLOOKUP($A42,HR_Input!$A$33:$B$50,2,FALSE)="Fixed","Fixed",(AU$22)))</f>
        <v>6</v>
      </c>
      <c r="AV42" s="14">
        <f t="shared" si="35"/>
        <v>0</v>
      </c>
    </row>
    <row r="43" spans="1:48" x14ac:dyDescent="0.25">
      <c r="B43" s="93"/>
      <c r="C43" s="23"/>
      <c r="D43" s="14"/>
      <c r="F43" s="93"/>
      <c r="G43" s="23"/>
      <c r="H43" s="14"/>
      <c r="J43" s="93"/>
      <c r="K43" s="23"/>
      <c r="L43" s="14"/>
      <c r="N43" s="93"/>
      <c r="O43" s="23"/>
      <c r="P43" s="14"/>
      <c r="R43" s="93"/>
      <c r="S43" s="23"/>
      <c r="T43" s="14"/>
      <c r="V43" s="93"/>
      <c r="W43" s="23"/>
      <c r="X43" s="14"/>
      <c r="Z43" s="93"/>
      <c r="AA43" s="23"/>
      <c r="AB43" s="14"/>
      <c r="AD43" s="93"/>
      <c r="AE43" s="23"/>
      <c r="AF43" s="14"/>
      <c r="AH43" s="93"/>
      <c r="AI43" s="23"/>
      <c r="AJ43" s="14"/>
      <c r="AL43" s="93"/>
      <c r="AM43" s="23"/>
      <c r="AN43" s="14"/>
      <c r="AP43" s="93"/>
      <c r="AQ43" s="23"/>
      <c r="AR43" s="14"/>
      <c r="AS43" s="6"/>
      <c r="AT43" s="93"/>
      <c r="AU43" s="23"/>
      <c r="AV43" s="14"/>
    </row>
    <row r="44" spans="1:48" x14ac:dyDescent="0.25">
      <c r="A44" t="s">
        <v>25</v>
      </c>
      <c r="B44" s="13"/>
      <c r="D44" s="19">
        <f>SUM(D25:D43)</f>
        <v>2.27</v>
      </c>
      <c r="F44" s="13"/>
      <c r="H44" s="19">
        <f>SUM(H25:H43)</f>
        <v>2.27</v>
      </c>
      <c r="J44" s="13"/>
      <c r="L44" s="19">
        <f>SUM(L25:L43)</f>
        <v>2.27</v>
      </c>
      <c r="N44" s="13"/>
      <c r="P44" s="19">
        <f>SUM(P25:P43)</f>
        <v>2.27</v>
      </c>
      <c r="R44" s="13"/>
      <c r="T44" s="19">
        <f>SUM(T25:T43)</f>
        <v>2.27</v>
      </c>
      <c r="V44" s="13"/>
      <c r="X44" s="19">
        <f>SUM(X25:X43)</f>
        <v>2.27</v>
      </c>
      <c r="Z44" s="13"/>
      <c r="AB44" s="19">
        <f>SUM(AB25:AB43)</f>
        <v>1.89</v>
      </c>
      <c r="AD44" s="13"/>
      <c r="AF44" s="19">
        <f>SUM(AF25:AF43)</f>
        <v>1.89</v>
      </c>
      <c r="AH44" s="13"/>
      <c r="AJ44" s="19">
        <f>SUM(AJ25:AJ43)</f>
        <v>1.89</v>
      </c>
      <c r="AL44" s="13"/>
      <c r="AN44" s="19">
        <f>SUM(AN25:AN43)</f>
        <v>1.89</v>
      </c>
      <c r="AP44" s="13"/>
      <c r="AR44" s="19">
        <f>SUM(AR25:AR43)</f>
        <v>1.89</v>
      </c>
      <c r="AS44" s="43"/>
      <c r="AT44" s="13"/>
      <c r="AV44" s="19">
        <f>SUM(AV25:AV43)</f>
        <v>1.89</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+HR_Input!A75</f>
        <v>CPUC Fee</v>
      </c>
      <c r="B47" s="22" cm="1">
        <f t="array" ref="B47">SUMPRODUCT(($A47=HR_Input!$A$75:$A$80)*(B$13=HR_Input!$B$74:$BI$74)*(HR_Input!$B$75:$BI$80))</f>
        <v>7.0000000000000001E-3</v>
      </c>
      <c r="C47" s="6">
        <f>D44+D22</f>
        <v>42.330000000000005</v>
      </c>
      <c r="D47" s="14">
        <f>ROUND(B47*C47,2)</f>
        <v>0.3</v>
      </c>
      <c r="F47" s="22" cm="1">
        <f t="array" ref="F47">SUMPRODUCT(($A47=HR_Input!$A$75:$A$80)*(F$13=HR_Input!$B$74:$BI$74)*(HR_Input!$B$75:$BI$80))</f>
        <v>7.0000000000000001E-3</v>
      </c>
      <c r="G47" s="6">
        <f>H44+H22</f>
        <v>42.330000000000005</v>
      </c>
      <c r="H47" s="14">
        <f>ROUND(F47*G47,2)</f>
        <v>0.3</v>
      </c>
      <c r="J47" s="22" cm="1">
        <f t="array" ref="J47">SUMPRODUCT(($A47=HR_Input!$A$75:$A$80)*(J$13=HR_Input!$B$74:$BI$74)*(HR_Input!$B$75:$BI$80))</f>
        <v>7.0000000000000001E-3</v>
      </c>
      <c r="K47" s="6">
        <f>L44+L22</f>
        <v>42.330000000000005</v>
      </c>
      <c r="L47" s="14">
        <f>ROUND(J47*K47,2)</f>
        <v>0.3</v>
      </c>
      <c r="N47" s="22" cm="1">
        <f t="array" ref="N47">SUMPRODUCT(($A47=HR_Input!$A$75:$A$80)*(N$13=HR_Input!$B$74:$BI$74)*(HR_Input!$B$75:$BI$80))</f>
        <v>7.0000000000000001E-3</v>
      </c>
      <c r="O47" s="6">
        <f>P44+P22</f>
        <v>42.330000000000005</v>
      </c>
      <c r="P47" s="14">
        <f>ROUND(N47*O47,2)</f>
        <v>0.3</v>
      </c>
      <c r="R47" s="22" cm="1">
        <f t="array" ref="R47">SUMPRODUCT(($A47=HR_Input!$A$75:$A$80)*(R$13=HR_Input!$B$74:$BI$74)*(HR_Input!$B$75:$BI$80))</f>
        <v>7.0000000000000001E-3</v>
      </c>
      <c r="S47" s="6">
        <f>T44+T22</f>
        <v>42.330000000000005</v>
      </c>
      <c r="T47" s="14">
        <f>ROUND(R47*S47,2)</f>
        <v>0.3</v>
      </c>
      <c r="V47" s="22" cm="1">
        <f t="array" ref="V47">SUMPRODUCT(($A47=HR_Input!$A$75:$A$80)*(V$13=HR_Input!$B$74:$BI$74)*(HR_Input!$B$75:$BI$80))</f>
        <v>7.0000000000000001E-3</v>
      </c>
      <c r="W47" s="6">
        <f>X44+X22</f>
        <v>42.330000000000005</v>
      </c>
      <c r="X47" s="14">
        <f>ROUND(V47*W47,2)</f>
        <v>0.3</v>
      </c>
      <c r="Z47" s="22" cm="1">
        <f t="array" ref="Z47">SUMPRODUCT(($A47=HR_Input!$A$75:$A$80)*(Z$13=HR_Input!$B$74:$BI$74)*(HR_Input!$B$75:$BI$80))</f>
        <v>7.0000000000000001E-3</v>
      </c>
      <c r="AA47" s="6">
        <f>AB44+AB22</f>
        <v>41.95</v>
      </c>
      <c r="AB47" s="14">
        <f>ROUND(Z47*AA47,2)</f>
        <v>0.28999999999999998</v>
      </c>
      <c r="AD47" s="22" cm="1">
        <f t="array" ref="AD47">SUMPRODUCT(($A47=HR_Input!$A$75:$A$80)*(AD$13=HR_Input!$B$74:$BI$74)*(HR_Input!$B$75:$BI$80))</f>
        <v>7.0000000000000001E-3</v>
      </c>
      <c r="AE47" s="6">
        <f>AF44+AF22</f>
        <v>41.95</v>
      </c>
      <c r="AF47" s="14">
        <f>ROUND(AD47*AE47,2)</f>
        <v>0.28999999999999998</v>
      </c>
      <c r="AH47" s="22" cm="1">
        <f t="array" ref="AH47">SUMPRODUCT(($A47=HR_Input!$A$75:$A$80)*(AH$13=HR_Input!$B$74:$BI$74)*(HR_Input!$B$75:$BI$80))</f>
        <v>7.0000000000000001E-3</v>
      </c>
      <c r="AI47" s="6">
        <f>AJ44+AJ22</f>
        <v>41.95</v>
      </c>
      <c r="AJ47" s="14">
        <f>ROUND(AH47*AI47,2)</f>
        <v>0.28999999999999998</v>
      </c>
      <c r="AL47" s="22" cm="1">
        <f t="array" ref="AL47">SUMPRODUCT(($A47=HR_Input!$A$75:$A$80)*(AL$13=HR_Input!$B$74:$BI$74)*(HR_Input!$B$75:$BI$80))</f>
        <v>7.0000000000000001E-3</v>
      </c>
      <c r="AM47" s="6">
        <f>AN44+AN22</f>
        <v>41.95</v>
      </c>
      <c r="AN47" s="14">
        <f>ROUND(AL47*AM47,2)</f>
        <v>0.28999999999999998</v>
      </c>
      <c r="AP47" s="22" cm="1">
        <f t="array" ref="AP47">SUMPRODUCT(($A47=HR_Input!$A$75:$A$80)*(AP$13=HR_Input!$B$74:$BI$74)*(HR_Input!$B$75:$BI$80))</f>
        <v>7.0000000000000001E-3</v>
      </c>
      <c r="AQ47" s="6">
        <f>AR44+AR22</f>
        <v>41.95</v>
      </c>
      <c r="AR47" s="14">
        <f>ROUND(AP47*AQ47,2)</f>
        <v>0.28999999999999998</v>
      </c>
      <c r="AS47" s="6"/>
      <c r="AT47" s="22" cm="1">
        <f t="array" ref="AT47">SUMPRODUCT(($A47=HR_Input!$A$75:$A$80)*(AT$13=HR_Input!$B$74:$BI$74)*(HR_Input!$B$75:$BI$80))</f>
        <v>7.0000000000000001E-3</v>
      </c>
      <c r="AU47" s="6">
        <f>AV44+AV22</f>
        <v>41.95</v>
      </c>
      <c r="AV47" s="14">
        <f>ROUND(AT47*AU47,2)</f>
        <v>0.28999999999999998</v>
      </c>
    </row>
    <row r="48" spans="1:48" ht="14.45" hidden="1" customHeight="1" x14ac:dyDescent="0.25">
      <c r="A48" t="str">
        <f>+HR_Input!A76</f>
        <v>Reserved</v>
      </c>
      <c r="B48" s="22" cm="1">
        <f t="array" ref="B48">SUMPRODUCT(($A48=HR_Input!$A$75:$A$80)*(B$13=HR_Input!$B$74:$BI$74)*(HR_Input!$B$75:$BI$80))</f>
        <v>0</v>
      </c>
      <c r="C48" s="6">
        <f>C47</f>
        <v>42.330000000000005</v>
      </c>
      <c r="D48" s="14">
        <f t="shared" ref="D48:D52" si="36">ROUND(B48*C48,2)</f>
        <v>0</v>
      </c>
      <c r="F48" s="22" cm="1">
        <f t="array" ref="F48">SUMPRODUCT(($A48=HR_Input!$A$75:$A$80)*(F$13=HR_Input!$B$74:$BI$74)*(HR_Input!$B$75:$BI$80))</f>
        <v>0</v>
      </c>
      <c r="G48" s="6">
        <f>G47</f>
        <v>42.330000000000005</v>
      </c>
      <c r="H48" s="14">
        <f t="shared" ref="H48:H52" si="37">ROUND(F48*G48,2)</f>
        <v>0</v>
      </c>
      <c r="J48" s="22" cm="1">
        <f t="array" ref="J48">SUMPRODUCT(($A48=HR_Input!$A$75:$A$80)*(J$13=HR_Input!$B$74:$BI$74)*(HR_Input!$B$75:$BI$80))</f>
        <v>0</v>
      </c>
      <c r="K48" s="6">
        <f>K47</f>
        <v>42.330000000000005</v>
      </c>
      <c r="L48" s="14">
        <f t="shared" ref="L48:L52" si="38">ROUND(J48*K48,2)</f>
        <v>0</v>
      </c>
      <c r="N48" s="22" cm="1">
        <f t="array" ref="N48">SUMPRODUCT(($A48=HR_Input!$A$75:$A$80)*(N$13=HR_Input!$B$74:$BI$74)*(HR_Input!$B$75:$BI$80))</f>
        <v>0</v>
      </c>
      <c r="O48" s="6">
        <f>O47</f>
        <v>42.330000000000005</v>
      </c>
      <c r="P48" s="14">
        <f t="shared" ref="P48:P52" si="39">ROUND(N48*O48,2)</f>
        <v>0</v>
      </c>
      <c r="R48" s="22" cm="1">
        <f t="array" ref="R48">SUMPRODUCT(($A48=HR_Input!$A$75:$A$80)*(R$13=HR_Input!$B$74:$BI$74)*(HR_Input!$B$75:$BI$80))</f>
        <v>0</v>
      </c>
      <c r="S48" s="6">
        <f>S47</f>
        <v>42.330000000000005</v>
      </c>
      <c r="T48" s="14">
        <f t="shared" ref="T48:T52" si="40">ROUND(R48*S48,2)</f>
        <v>0</v>
      </c>
      <c r="V48" s="22" cm="1">
        <f t="array" ref="V48">SUMPRODUCT(($A48=HR_Input!$A$75:$A$80)*(V$13=HR_Input!$B$74:$BI$74)*(HR_Input!$B$75:$BI$80))</f>
        <v>0</v>
      </c>
      <c r="W48" s="6">
        <f>W47</f>
        <v>42.330000000000005</v>
      </c>
      <c r="X48" s="14">
        <f t="shared" ref="X48:X52" si="41">ROUND(V48*W48,2)</f>
        <v>0</v>
      </c>
      <c r="Z48" s="22" cm="1">
        <f t="array" ref="Z48">SUMPRODUCT(($A48=HR_Input!$A$75:$A$80)*(Z$13=HR_Input!$B$74:$BI$74)*(HR_Input!$B$75:$BI$80))</f>
        <v>0</v>
      </c>
      <c r="AA48" s="6">
        <f>AA47</f>
        <v>41.95</v>
      </c>
      <c r="AB48" s="14">
        <f t="shared" ref="AB48:AB52" si="42">ROUND(Z48*AA48,2)</f>
        <v>0</v>
      </c>
      <c r="AD48" s="22" cm="1">
        <f t="array" ref="AD48">SUMPRODUCT(($A48=HR_Input!$A$75:$A$80)*(AD$13=HR_Input!$B$74:$BI$74)*(HR_Input!$B$75:$BI$80))</f>
        <v>0</v>
      </c>
      <c r="AE48" s="6">
        <f>AE47</f>
        <v>41.95</v>
      </c>
      <c r="AF48" s="14">
        <f t="shared" ref="AF48:AF52" si="43">ROUND(AD48*AE48,2)</f>
        <v>0</v>
      </c>
      <c r="AH48" s="22" cm="1">
        <f t="array" ref="AH48">SUMPRODUCT(($A48=HR_Input!$A$75:$A$80)*(AH$13=HR_Input!$B$74:$BI$74)*(HR_Input!$B$75:$BI$80))</f>
        <v>0</v>
      </c>
      <c r="AI48" s="6">
        <f>AI47</f>
        <v>41.95</v>
      </c>
      <c r="AJ48" s="14">
        <f t="shared" ref="AJ48:AJ52" si="44">ROUND(AH48*AI48,2)</f>
        <v>0</v>
      </c>
      <c r="AL48" s="22" cm="1">
        <f t="array" ref="AL48">SUMPRODUCT(($A48=HR_Input!$A$75:$A$80)*(AL$13=HR_Input!$B$74:$BI$74)*(HR_Input!$B$75:$BI$80))</f>
        <v>0</v>
      </c>
      <c r="AM48" s="6">
        <f>AM47</f>
        <v>41.95</v>
      </c>
      <c r="AN48" s="14">
        <f t="shared" ref="AN48:AN52" si="45">ROUND(AL48*AM48,2)</f>
        <v>0</v>
      </c>
      <c r="AP48" s="22" cm="1">
        <f t="array" ref="AP48">SUMPRODUCT(($A48=HR_Input!$A$75:$A$80)*(AP$13=HR_Input!$B$74:$BI$74)*(HR_Input!$B$75:$BI$80))</f>
        <v>0</v>
      </c>
      <c r="AQ48" s="6">
        <f>AQ47</f>
        <v>41.95</v>
      </c>
      <c r="AR48" s="14">
        <f t="shared" ref="AR48:AR52" si="46">ROUND(AP48*AQ48,2)</f>
        <v>0</v>
      </c>
      <c r="AT48" s="22" cm="1">
        <f t="array" ref="AT48">SUMPRODUCT(($A48=HR_Input!$A$75:$A$80)*(AT$13=HR_Input!$B$74:$BI$74)*(HR_Input!$B$75:$BI$80))</f>
        <v>0</v>
      </c>
      <c r="AU48" s="6">
        <f>AU47</f>
        <v>41.95</v>
      </c>
      <c r="AV48" s="14">
        <f t="shared" ref="AV48:AV52" si="47">ROUND(AT48*AU48,2)</f>
        <v>0</v>
      </c>
    </row>
    <row r="49" spans="1:48" ht="14.45" hidden="1" customHeight="1" x14ac:dyDescent="0.25">
      <c r="A49" t="str">
        <f>+HR_Input!A77</f>
        <v>Reserved</v>
      </c>
      <c r="B49" s="22" cm="1">
        <f t="array" ref="B49">SUMPRODUCT(($A49=HR_Input!$A$75:$A$80)*(B$13=HR_Input!$B$74:$BI$74)*(HR_Input!$B$75:$BI$80))</f>
        <v>0</v>
      </c>
      <c r="C49" s="6">
        <f t="shared" ref="C49:C52" si="48">C48</f>
        <v>42.330000000000005</v>
      </c>
      <c r="D49" s="14">
        <f t="shared" si="36"/>
        <v>0</v>
      </c>
      <c r="F49" s="22" cm="1">
        <f t="array" ref="F49">SUMPRODUCT(($A49=HR_Input!$A$75:$A$80)*(F$13=HR_Input!$B$74:$BI$74)*(HR_Input!$B$75:$BI$80))</f>
        <v>0</v>
      </c>
      <c r="G49" s="6">
        <f t="shared" ref="G49:G52" si="49">G48</f>
        <v>42.330000000000005</v>
      </c>
      <c r="H49" s="14">
        <f t="shared" si="37"/>
        <v>0</v>
      </c>
      <c r="J49" s="22" cm="1">
        <f t="array" ref="J49">SUMPRODUCT(($A49=HR_Input!$A$75:$A$80)*(J$13=HR_Input!$B$74:$BI$74)*(HR_Input!$B$75:$BI$80))</f>
        <v>0</v>
      </c>
      <c r="K49" s="6">
        <f t="shared" ref="K49:K52" si="50">K48</f>
        <v>42.330000000000005</v>
      </c>
      <c r="L49" s="14">
        <f t="shared" si="38"/>
        <v>0</v>
      </c>
      <c r="N49" s="22" cm="1">
        <f t="array" ref="N49">SUMPRODUCT(($A49=HR_Input!$A$75:$A$80)*(N$13=HR_Input!$B$74:$BI$74)*(HR_Input!$B$75:$BI$80))</f>
        <v>0</v>
      </c>
      <c r="O49" s="6">
        <f t="shared" ref="O49:O52" si="51">O48</f>
        <v>42.330000000000005</v>
      </c>
      <c r="P49" s="14">
        <f t="shared" si="39"/>
        <v>0</v>
      </c>
      <c r="R49" s="22" cm="1">
        <f t="array" ref="R49">SUMPRODUCT(($A49=HR_Input!$A$75:$A$80)*(R$13=HR_Input!$B$74:$BI$74)*(HR_Input!$B$75:$BI$80))</f>
        <v>0</v>
      </c>
      <c r="S49" s="6">
        <f t="shared" ref="S49:S52" si="52">S48</f>
        <v>42.330000000000005</v>
      </c>
      <c r="T49" s="14">
        <f t="shared" si="40"/>
        <v>0</v>
      </c>
      <c r="V49" s="22" cm="1">
        <f t="array" ref="V49">SUMPRODUCT(($A49=HR_Input!$A$75:$A$80)*(V$13=HR_Input!$B$74:$BI$74)*(HR_Input!$B$75:$BI$80))</f>
        <v>0</v>
      </c>
      <c r="W49" s="6">
        <f t="shared" ref="W49:W52" si="53">W48</f>
        <v>42.330000000000005</v>
      </c>
      <c r="X49" s="14">
        <f t="shared" si="41"/>
        <v>0</v>
      </c>
      <c r="Z49" s="22" cm="1">
        <f t="array" ref="Z49">SUMPRODUCT(($A49=HR_Input!$A$75:$A$80)*(Z$13=HR_Input!$B$74:$BI$74)*(HR_Input!$B$75:$BI$80))</f>
        <v>0</v>
      </c>
      <c r="AA49" s="6">
        <f t="shared" ref="AA49:AA52" si="54">AA48</f>
        <v>41.95</v>
      </c>
      <c r="AB49" s="14">
        <f t="shared" si="42"/>
        <v>0</v>
      </c>
      <c r="AD49" s="22" cm="1">
        <f t="array" ref="AD49">SUMPRODUCT(($A49=HR_Input!$A$75:$A$80)*(AD$13=HR_Input!$B$74:$BI$74)*(HR_Input!$B$75:$BI$80))</f>
        <v>0</v>
      </c>
      <c r="AE49" s="6">
        <f t="shared" ref="AE49:AE52" si="55">AE48</f>
        <v>41.95</v>
      </c>
      <c r="AF49" s="14">
        <f t="shared" si="43"/>
        <v>0</v>
      </c>
      <c r="AH49" s="22" cm="1">
        <f t="array" ref="AH49">SUMPRODUCT(($A49=HR_Input!$A$75:$A$80)*(AH$13=HR_Input!$B$74:$BI$74)*(HR_Input!$B$75:$BI$80))</f>
        <v>0</v>
      </c>
      <c r="AI49" s="6">
        <f t="shared" ref="AI49:AI52" si="56">AI48</f>
        <v>41.95</v>
      </c>
      <c r="AJ49" s="14">
        <f t="shared" si="44"/>
        <v>0</v>
      </c>
      <c r="AL49" s="22" cm="1">
        <f t="array" ref="AL49">SUMPRODUCT(($A49=HR_Input!$A$75:$A$80)*(AL$13=HR_Input!$B$74:$BI$74)*(HR_Input!$B$75:$BI$80))</f>
        <v>0</v>
      </c>
      <c r="AM49" s="6">
        <f t="shared" ref="AM49:AM52" si="57">AM48</f>
        <v>41.95</v>
      </c>
      <c r="AN49" s="14">
        <f t="shared" si="45"/>
        <v>0</v>
      </c>
      <c r="AP49" s="22" cm="1">
        <f t="array" ref="AP49">SUMPRODUCT(($A49=HR_Input!$A$75:$A$80)*(AP$13=HR_Input!$B$74:$BI$74)*(HR_Input!$B$75:$BI$80))</f>
        <v>0</v>
      </c>
      <c r="AQ49" s="6">
        <f t="shared" ref="AQ49:AQ52" si="58">AQ48</f>
        <v>41.95</v>
      </c>
      <c r="AR49" s="14">
        <f t="shared" si="46"/>
        <v>0</v>
      </c>
      <c r="AT49" s="22" cm="1">
        <f t="array" ref="AT49">SUMPRODUCT(($A49=HR_Input!$A$75:$A$80)*(AT$13=HR_Input!$B$74:$BI$74)*(HR_Input!$B$75:$BI$80))</f>
        <v>0</v>
      </c>
      <c r="AU49" s="6">
        <f t="shared" ref="AU49:AU52" si="59">AU48</f>
        <v>41.95</v>
      </c>
      <c r="AV49" s="14">
        <f t="shared" si="47"/>
        <v>0</v>
      </c>
    </row>
    <row r="50" spans="1:48" ht="14.45" hidden="1" customHeight="1" x14ac:dyDescent="0.25">
      <c r="A50" t="str">
        <f>+HR_Input!A78</f>
        <v>Reserved</v>
      </c>
      <c r="B50" s="22" cm="1">
        <f t="array" ref="B50">SUMPRODUCT(($A50=HR_Input!$A$75:$A$80)*(B$13=HR_Input!$B$74:$BI$74)*(HR_Input!$B$75:$BI$80))</f>
        <v>0</v>
      </c>
      <c r="C50" s="6">
        <f t="shared" si="48"/>
        <v>42.330000000000005</v>
      </c>
      <c r="D50" s="14">
        <f t="shared" si="36"/>
        <v>0</v>
      </c>
      <c r="F50" s="22" cm="1">
        <f t="array" ref="F50">SUMPRODUCT(($A50=HR_Input!$A$75:$A$80)*(F$13=HR_Input!$B$74:$BI$74)*(HR_Input!$B$75:$BI$80))</f>
        <v>0</v>
      </c>
      <c r="G50" s="6">
        <f t="shared" si="49"/>
        <v>42.330000000000005</v>
      </c>
      <c r="H50" s="14">
        <f t="shared" si="37"/>
        <v>0</v>
      </c>
      <c r="J50" s="22" cm="1">
        <f t="array" ref="J50">SUMPRODUCT(($A50=HR_Input!$A$75:$A$80)*(J$13=HR_Input!$B$74:$BI$74)*(HR_Input!$B$75:$BI$80))</f>
        <v>0</v>
      </c>
      <c r="K50" s="6">
        <f t="shared" si="50"/>
        <v>42.330000000000005</v>
      </c>
      <c r="L50" s="14">
        <f t="shared" si="38"/>
        <v>0</v>
      </c>
      <c r="N50" s="22" cm="1">
        <f t="array" ref="N50">SUMPRODUCT(($A50=HR_Input!$A$75:$A$80)*(N$13=HR_Input!$B$74:$BI$74)*(HR_Input!$B$75:$BI$80))</f>
        <v>0</v>
      </c>
      <c r="O50" s="6">
        <f t="shared" si="51"/>
        <v>42.330000000000005</v>
      </c>
      <c r="P50" s="14">
        <f t="shared" si="39"/>
        <v>0</v>
      </c>
      <c r="R50" s="22" cm="1">
        <f t="array" ref="R50">SUMPRODUCT(($A50=HR_Input!$A$75:$A$80)*(R$13=HR_Input!$B$74:$BI$74)*(HR_Input!$B$75:$BI$80))</f>
        <v>0</v>
      </c>
      <c r="S50" s="6">
        <f t="shared" si="52"/>
        <v>42.330000000000005</v>
      </c>
      <c r="T50" s="14">
        <f t="shared" si="40"/>
        <v>0</v>
      </c>
      <c r="V50" s="22" cm="1">
        <f t="array" ref="V50">SUMPRODUCT(($A50=HR_Input!$A$75:$A$80)*(V$13=HR_Input!$B$74:$BI$74)*(HR_Input!$B$75:$BI$80))</f>
        <v>0</v>
      </c>
      <c r="W50" s="6">
        <f t="shared" si="53"/>
        <v>42.330000000000005</v>
      </c>
      <c r="X50" s="14">
        <f t="shared" si="41"/>
        <v>0</v>
      </c>
      <c r="Z50" s="22" cm="1">
        <f t="array" ref="Z50">SUMPRODUCT(($A50=HR_Input!$A$75:$A$80)*(Z$13=HR_Input!$B$74:$BI$74)*(HR_Input!$B$75:$BI$80))</f>
        <v>0</v>
      </c>
      <c r="AA50" s="6">
        <f t="shared" si="54"/>
        <v>41.95</v>
      </c>
      <c r="AB50" s="14">
        <f t="shared" si="42"/>
        <v>0</v>
      </c>
      <c r="AD50" s="22" cm="1">
        <f t="array" ref="AD50">SUMPRODUCT(($A50=HR_Input!$A$75:$A$80)*(AD$13=HR_Input!$B$74:$BI$74)*(HR_Input!$B$75:$BI$80))</f>
        <v>0</v>
      </c>
      <c r="AE50" s="6">
        <f t="shared" si="55"/>
        <v>41.95</v>
      </c>
      <c r="AF50" s="14">
        <f t="shared" si="43"/>
        <v>0</v>
      </c>
      <c r="AH50" s="22" cm="1">
        <f t="array" ref="AH50">SUMPRODUCT(($A50=HR_Input!$A$75:$A$80)*(AH$13=HR_Input!$B$74:$BI$74)*(HR_Input!$B$75:$BI$80))</f>
        <v>0</v>
      </c>
      <c r="AI50" s="6">
        <f t="shared" si="56"/>
        <v>41.95</v>
      </c>
      <c r="AJ50" s="14">
        <f t="shared" si="44"/>
        <v>0</v>
      </c>
      <c r="AL50" s="22" cm="1">
        <f t="array" ref="AL50">SUMPRODUCT(($A50=HR_Input!$A$75:$A$80)*(AL$13=HR_Input!$B$74:$BI$74)*(HR_Input!$B$75:$BI$80))</f>
        <v>0</v>
      </c>
      <c r="AM50" s="6">
        <f t="shared" si="57"/>
        <v>41.95</v>
      </c>
      <c r="AN50" s="14">
        <f t="shared" si="45"/>
        <v>0</v>
      </c>
      <c r="AP50" s="22" cm="1">
        <f t="array" ref="AP50">SUMPRODUCT(($A50=HR_Input!$A$75:$A$80)*(AP$13=HR_Input!$B$74:$BI$74)*(HR_Input!$B$75:$BI$80))</f>
        <v>0</v>
      </c>
      <c r="AQ50" s="6">
        <f t="shared" si="58"/>
        <v>41.95</v>
      </c>
      <c r="AR50" s="14">
        <f t="shared" si="46"/>
        <v>0</v>
      </c>
      <c r="AT50" s="22" cm="1">
        <f t="array" ref="AT50">SUMPRODUCT(($A50=HR_Input!$A$75:$A$80)*(AT$13=HR_Input!$B$74:$BI$74)*(HR_Input!$B$75:$BI$80))</f>
        <v>0</v>
      </c>
      <c r="AU50" s="6">
        <f t="shared" si="59"/>
        <v>41.95</v>
      </c>
      <c r="AV50" s="14">
        <f t="shared" si="47"/>
        <v>0</v>
      </c>
    </row>
    <row r="51" spans="1:48" ht="14.45" hidden="1" customHeight="1" x14ac:dyDescent="0.25">
      <c r="A51" t="str">
        <f>+HR_Input!A79</f>
        <v>Reserved</v>
      </c>
      <c r="B51" s="22" cm="1">
        <f t="array" ref="B51">SUMPRODUCT(($A51=HR_Input!$A$75:$A$80)*(B$13=HR_Input!$B$74:$BI$74)*(HR_Input!$B$75:$BI$80))</f>
        <v>0</v>
      </c>
      <c r="C51" s="6">
        <f t="shared" si="48"/>
        <v>42.330000000000005</v>
      </c>
      <c r="D51" s="14">
        <f t="shared" si="36"/>
        <v>0</v>
      </c>
      <c r="F51" s="22" cm="1">
        <f t="array" ref="F51">SUMPRODUCT(($A51=HR_Input!$A$75:$A$80)*(F$13=HR_Input!$B$74:$BI$74)*(HR_Input!$B$75:$BI$80))</f>
        <v>0</v>
      </c>
      <c r="G51" s="6">
        <f t="shared" si="49"/>
        <v>42.330000000000005</v>
      </c>
      <c r="H51" s="14">
        <f t="shared" si="37"/>
        <v>0</v>
      </c>
      <c r="J51" s="22" cm="1">
        <f t="array" ref="J51">SUMPRODUCT(($A51=HR_Input!$A$75:$A$80)*(J$13=HR_Input!$B$74:$BI$74)*(HR_Input!$B$75:$BI$80))</f>
        <v>0</v>
      </c>
      <c r="K51" s="6">
        <f t="shared" si="50"/>
        <v>42.330000000000005</v>
      </c>
      <c r="L51" s="14">
        <f t="shared" si="38"/>
        <v>0</v>
      </c>
      <c r="N51" s="22" cm="1">
        <f t="array" ref="N51">SUMPRODUCT(($A51=HR_Input!$A$75:$A$80)*(N$13=HR_Input!$B$74:$BI$74)*(HR_Input!$B$75:$BI$80))</f>
        <v>0</v>
      </c>
      <c r="O51" s="6">
        <f t="shared" si="51"/>
        <v>42.330000000000005</v>
      </c>
      <c r="P51" s="14">
        <f t="shared" si="39"/>
        <v>0</v>
      </c>
      <c r="R51" s="22" cm="1">
        <f t="array" ref="R51">SUMPRODUCT(($A51=HR_Input!$A$75:$A$80)*(R$13=HR_Input!$B$74:$BI$74)*(HR_Input!$B$75:$BI$80))</f>
        <v>0</v>
      </c>
      <c r="S51" s="6">
        <f t="shared" si="52"/>
        <v>42.330000000000005</v>
      </c>
      <c r="T51" s="14">
        <f t="shared" si="40"/>
        <v>0</v>
      </c>
      <c r="V51" s="22" cm="1">
        <f t="array" ref="V51">SUMPRODUCT(($A51=HR_Input!$A$75:$A$80)*(V$13=HR_Input!$B$74:$BI$74)*(HR_Input!$B$75:$BI$80))</f>
        <v>0</v>
      </c>
      <c r="W51" s="6">
        <f t="shared" si="53"/>
        <v>42.330000000000005</v>
      </c>
      <c r="X51" s="14">
        <f t="shared" si="41"/>
        <v>0</v>
      </c>
      <c r="Z51" s="22" cm="1">
        <f t="array" ref="Z51">SUMPRODUCT(($A51=HR_Input!$A$75:$A$80)*(Z$13=HR_Input!$B$74:$BI$74)*(HR_Input!$B$75:$BI$80))</f>
        <v>0</v>
      </c>
      <c r="AA51" s="6">
        <f t="shared" si="54"/>
        <v>41.95</v>
      </c>
      <c r="AB51" s="14">
        <f t="shared" si="42"/>
        <v>0</v>
      </c>
      <c r="AD51" s="22" cm="1">
        <f t="array" ref="AD51">SUMPRODUCT(($A51=HR_Input!$A$75:$A$80)*(AD$13=HR_Input!$B$74:$BI$74)*(HR_Input!$B$75:$BI$80))</f>
        <v>0</v>
      </c>
      <c r="AE51" s="6">
        <f t="shared" si="55"/>
        <v>41.95</v>
      </c>
      <c r="AF51" s="14">
        <f t="shared" si="43"/>
        <v>0</v>
      </c>
      <c r="AH51" s="22" cm="1">
        <f t="array" ref="AH51">SUMPRODUCT(($A51=HR_Input!$A$75:$A$80)*(AH$13=HR_Input!$B$74:$BI$74)*(HR_Input!$B$75:$BI$80))</f>
        <v>0</v>
      </c>
      <c r="AI51" s="6">
        <f t="shared" si="56"/>
        <v>41.95</v>
      </c>
      <c r="AJ51" s="14">
        <f t="shared" si="44"/>
        <v>0</v>
      </c>
      <c r="AL51" s="22" cm="1">
        <f t="array" ref="AL51">SUMPRODUCT(($A51=HR_Input!$A$75:$A$80)*(AL$13=HR_Input!$B$74:$BI$74)*(HR_Input!$B$75:$BI$80))</f>
        <v>0</v>
      </c>
      <c r="AM51" s="6">
        <f t="shared" si="57"/>
        <v>41.95</v>
      </c>
      <c r="AN51" s="14">
        <f t="shared" si="45"/>
        <v>0</v>
      </c>
      <c r="AP51" s="22" cm="1">
        <f t="array" ref="AP51">SUMPRODUCT(($A51=HR_Input!$A$75:$A$80)*(AP$13=HR_Input!$B$74:$BI$74)*(HR_Input!$B$75:$BI$80))</f>
        <v>0</v>
      </c>
      <c r="AQ51" s="6">
        <f t="shared" si="58"/>
        <v>41.95</v>
      </c>
      <c r="AR51" s="14">
        <f t="shared" si="46"/>
        <v>0</v>
      </c>
      <c r="AT51" s="22" cm="1">
        <f t="array" ref="AT51">SUMPRODUCT(($A51=HR_Input!$A$75:$A$80)*(AT$13=HR_Input!$B$74:$BI$74)*(HR_Input!$B$75:$BI$80))</f>
        <v>0</v>
      </c>
      <c r="AU51" s="6">
        <f t="shared" si="59"/>
        <v>41.95</v>
      </c>
      <c r="AV51" s="14">
        <f t="shared" si="47"/>
        <v>0</v>
      </c>
    </row>
    <row r="52" spans="1:48" ht="14.45" hidden="1" customHeight="1" x14ac:dyDescent="0.25">
      <c r="A52" t="str">
        <f>+HR_Input!A80</f>
        <v>Reserved</v>
      </c>
      <c r="B52" s="22" cm="1">
        <f t="array" ref="B52">SUMPRODUCT(($A52=HR_Input!$A$75:$A$80)*(B$13=HR_Input!$B$74:$BI$74)*(HR_Input!$B$75:$BI$80))</f>
        <v>0</v>
      </c>
      <c r="C52" s="6">
        <f t="shared" si="48"/>
        <v>42.330000000000005</v>
      </c>
      <c r="D52" s="14">
        <f t="shared" si="36"/>
        <v>0</v>
      </c>
      <c r="F52" s="22" cm="1">
        <f t="array" ref="F52">SUMPRODUCT(($A52=HR_Input!$A$75:$A$80)*(F$13=HR_Input!$B$74:$BI$74)*(HR_Input!$B$75:$BI$80))</f>
        <v>0</v>
      </c>
      <c r="G52" s="6">
        <f t="shared" si="49"/>
        <v>42.330000000000005</v>
      </c>
      <c r="H52" s="14">
        <f t="shared" si="37"/>
        <v>0</v>
      </c>
      <c r="J52" s="22" cm="1">
        <f t="array" ref="J52">SUMPRODUCT(($A52=HR_Input!$A$75:$A$80)*(J$13=HR_Input!$B$74:$BI$74)*(HR_Input!$B$75:$BI$80))</f>
        <v>0</v>
      </c>
      <c r="K52" s="6">
        <f t="shared" si="50"/>
        <v>42.330000000000005</v>
      </c>
      <c r="L52" s="14">
        <f t="shared" si="38"/>
        <v>0</v>
      </c>
      <c r="N52" s="22" cm="1">
        <f t="array" ref="N52">SUMPRODUCT(($A52=HR_Input!$A$75:$A$80)*(N$13=HR_Input!$B$74:$BI$74)*(HR_Input!$B$75:$BI$80))</f>
        <v>0</v>
      </c>
      <c r="O52" s="6">
        <f t="shared" si="51"/>
        <v>42.330000000000005</v>
      </c>
      <c r="P52" s="14">
        <f t="shared" si="39"/>
        <v>0</v>
      </c>
      <c r="R52" s="22" cm="1">
        <f t="array" ref="R52">SUMPRODUCT(($A52=HR_Input!$A$75:$A$80)*(R$13=HR_Input!$B$74:$BI$74)*(HR_Input!$B$75:$BI$80))</f>
        <v>0</v>
      </c>
      <c r="S52" s="6">
        <f t="shared" si="52"/>
        <v>42.330000000000005</v>
      </c>
      <c r="T52" s="14">
        <f t="shared" si="40"/>
        <v>0</v>
      </c>
      <c r="V52" s="22" cm="1">
        <f t="array" ref="V52">SUMPRODUCT(($A52=HR_Input!$A$75:$A$80)*(V$13=HR_Input!$B$74:$BI$74)*(HR_Input!$B$75:$BI$80))</f>
        <v>0</v>
      </c>
      <c r="W52" s="6">
        <f t="shared" si="53"/>
        <v>42.330000000000005</v>
      </c>
      <c r="X52" s="14">
        <f t="shared" si="41"/>
        <v>0</v>
      </c>
      <c r="Z52" s="22" cm="1">
        <f t="array" ref="Z52">SUMPRODUCT(($A52=HR_Input!$A$75:$A$80)*(Z$13=HR_Input!$B$74:$BI$74)*(HR_Input!$B$75:$BI$80))</f>
        <v>0</v>
      </c>
      <c r="AA52" s="6">
        <f t="shared" si="54"/>
        <v>41.95</v>
      </c>
      <c r="AB52" s="14">
        <f t="shared" si="42"/>
        <v>0</v>
      </c>
      <c r="AD52" s="22" cm="1">
        <f t="array" ref="AD52">SUMPRODUCT(($A52=HR_Input!$A$75:$A$80)*(AD$13=HR_Input!$B$74:$BI$74)*(HR_Input!$B$75:$BI$80))</f>
        <v>0</v>
      </c>
      <c r="AE52" s="6">
        <f t="shared" si="55"/>
        <v>41.95</v>
      </c>
      <c r="AF52" s="14">
        <f t="shared" si="43"/>
        <v>0</v>
      </c>
      <c r="AH52" s="22" cm="1">
        <f t="array" ref="AH52">SUMPRODUCT(($A52=HR_Input!$A$75:$A$80)*(AH$13=HR_Input!$B$74:$BI$74)*(HR_Input!$B$75:$BI$80))</f>
        <v>0</v>
      </c>
      <c r="AI52" s="6">
        <f t="shared" si="56"/>
        <v>41.95</v>
      </c>
      <c r="AJ52" s="14">
        <f t="shared" si="44"/>
        <v>0</v>
      </c>
      <c r="AL52" s="22" cm="1">
        <f t="array" ref="AL52">SUMPRODUCT(($A52=HR_Input!$A$75:$A$80)*(AL$13=HR_Input!$B$74:$BI$74)*(HR_Input!$B$75:$BI$80))</f>
        <v>0</v>
      </c>
      <c r="AM52" s="6">
        <f t="shared" si="57"/>
        <v>41.95</v>
      </c>
      <c r="AN52" s="14">
        <f t="shared" si="45"/>
        <v>0</v>
      </c>
      <c r="AP52" s="22" cm="1">
        <f t="array" ref="AP52">SUMPRODUCT(($A52=HR_Input!$A$75:$A$80)*(AP$13=HR_Input!$B$74:$BI$74)*(HR_Input!$B$75:$BI$80))</f>
        <v>0</v>
      </c>
      <c r="AQ52" s="6">
        <f t="shared" si="58"/>
        <v>41.95</v>
      </c>
      <c r="AR52" s="14">
        <f t="shared" si="46"/>
        <v>0</v>
      </c>
      <c r="AT52" s="22" cm="1">
        <f t="array" ref="AT52">SUMPRODUCT(($A52=HR_Input!$A$75:$A$80)*(AT$13=HR_Input!$B$74:$BI$74)*(HR_Input!$B$75:$BI$80))</f>
        <v>0</v>
      </c>
      <c r="AU52" s="6">
        <f t="shared" si="59"/>
        <v>41.95</v>
      </c>
      <c r="AV52" s="14">
        <f t="shared" si="47"/>
        <v>0</v>
      </c>
    </row>
    <row r="53" spans="1:48" x14ac:dyDescent="0.25">
      <c r="A53" t="s">
        <v>25</v>
      </c>
      <c r="B53" s="13"/>
      <c r="D53" s="19">
        <f>SUM(D47:D52)</f>
        <v>0.3</v>
      </c>
      <c r="F53" s="13"/>
      <c r="H53" s="19">
        <f>SUM(H47:H52)</f>
        <v>0.3</v>
      </c>
      <c r="J53" s="13"/>
      <c r="L53" s="19">
        <f>SUM(L47:L52)</f>
        <v>0.3</v>
      </c>
      <c r="N53" s="13"/>
      <c r="P53" s="19">
        <f>SUM(P47:P52)</f>
        <v>0.3</v>
      </c>
      <c r="R53" s="13"/>
      <c r="T53" s="19">
        <f>SUM(T47:T52)</f>
        <v>0.3</v>
      </c>
      <c r="V53" s="13"/>
      <c r="X53" s="19">
        <f>SUM(X47:X52)</f>
        <v>0.3</v>
      </c>
      <c r="Z53" s="13"/>
      <c r="AB53" s="19">
        <f>SUM(AB47:AB52)</f>
        <v>0.28999999999999998</v>
      </c>
      <c r="AD53" s="13"/>
      <c r="AF53" s="19">
        <f>SUM(AF47:AF52)</f>
        <v>0.28999999999999998</v>
      </c>
      <c r="AH53" s="13"/>
      <c r="AJ53" s="19">
        <f>SUM(AJ47:AJ52)</f>
        <v>0.28999999999999998</v>
      </c>
      <c r="AL53" s="13"/>
      <c r="AN53" s="19">
        <f>SUM(AN47:AN52)</f>
        <v>0.28999999999999998</v>
      </c>
      <c r="AP53" s="13"/>
      <c r="AR53" s="19">
        <f>SUM(AR47:AR52)</f>
        <v>0.28999999999999998</v>
      </c>
      <c r="AT53" s="13"/>
      <c r="AV53" s="19">
        <f>SUM(AV47:AV52)</f>
        <v>0.28999999999999998</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42.63</v>
      </c>
      <c r="F55" s="20"/>
      <c r="G55" s="21"/>
      <c r="H55" s="24">
        <f>H22+H44+H47</f>
        <v>42.63</v>
      </c>
      <c r="J55" s="20"/>
      <c r="K55" s="21"/>
      <c r="L55" s="24">
        <f>L22+L44+L47</f>
        <v>42.63</v>
      </c>
      <c r="N55" s="20"/>
      <c r="O55" s="21"/>
      <c r="P55" s="24">
        <f>P22+P44+P47</f>
        <v>42.63</v>
      </c>
      <c r="R55" s="20"/>
      <c r="S55" s="21"/>
      <c r="T55" s="24">
        <f>T22+T44+T47</f>
        <v>42.63</v>
      </c>
      <c r="V55" s="20"/>
      <c r="W55" s="21"/>
      <c r="X55" s="24">
        <f>X22+X44+X47</f>
        <v>42.63</v>
      </c>
      <c r="Z55" s="20"/>
      <c r="AA55" s="21"/>
      <c r="AB55" s="24">
        <f>AB22+AB44+AB47</f>
        <v>42.24</v>
      </c>
      <c r="AD55" s="20"/>
      <c r="AE55" s="21"/>
      <c r="AF55" s="24">
        <f>AF22+AF44+AF47</f>
        <v>42.24</v>
      </c>
      <c r="AH55" s="20"/>
      <c r="AI55" s="21"/>
      <c r="AJ55" s="24">
        <f>AJ22+AJ44+AJ47</f>
        <v>42.24</v>
      </c>
      <c r="AL55" s="20"/>
      <c r="AM55" s="21"/>
      <c r="AN55" s="24">
        <f>AN22+AN44+AN47</f>
        <v>42.24</v>
      </c>
      <c r="AP55" s="20"/>
      <c r="AQ55" s="21"/>
      <c r="AR55" s="24">
        <f>AR22+AR44+AR47</f>
        <v>42.24</v>
      </c>
      <c r="AS55" s="95"/>
      <c r="AT55" s="20"/>
      <c r="AU55" s="21"/>
      <c r="AV55" s="24">
        <f>AV22+AV44+AV47</f>
        <v>42.24</v>
      </c>
    </row>
    <row r="57" spans="1:48" ht="14.25" customHeight="1" x14ac:dyDescent="0.25">
      <c r="A57" t="s">
        <v>53</v>
      </c>
    </row>
    <row r="58" spans="1:48" ht="15.75" thickBot="1" x14ac:dyDescent="0.3"/>
    <row r="59" spans="1:48" x14ac:dyDescent="0.25">
      <c r="A59" s="8" t="s">
        <v>55</v>
      </c>
      <c r="B59" s="9">
        <f>B5</f>
        <v>2027</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Hermosa Redondo</v>
      </c>
    </row>
    <row r="66" spans="1:48" ht="15.75" thickBot="1" x14ac:dyDescent="0.3">
      <c r="A66" s="1"/>
      <c r="B66" s="2"/>
    </row>
    <row r="67" spans="1:48" ht="15.75" thickBot="1" x14ac:dyDescent="0.3">
      <c r="A67" s="1"/>
      <c r="B67" s="157" t="str">
        <f>CONCATENATE("January"," ",$B$5)</f>
        <v>January 2027</v>
      </c>
      <c r="C67" s="158"/>
      <c r="D67" s="159"/>
      <c r="F67" s="157" t="str">
        <f>CONCATENATE("February"," ",$B$5)</f>
        <v>February 2027</v>
      </c>
      <c r="G67" s="158"/>
      <c r="H67" s="159"/>
      <c r="J67" s="157" t="str">
        <f>CONCATENATE("March"," ",$B$5)</f>
        <v>March 2027</v>
      </c>
      <c r="K67" s="158"/>
      <c r="L67" s="159"/>
      <c r="N67" s="157" t="str">
        <f>CONCATENATE("April"," ",$B$5)</f>
        <v>April 2027</v>
      </c>
      <c r="O67" s="158"/>
      <c r="P67" s="159"/>
      <c r="R67" s="157" t="str">
        <f>CONCATENATE("May"," ",$B$5)</f>
        <v>May 2027</v>
      </c>
      <c r="S67" s="158"/>
      <c r="T67" s="159"/>
      <c r="V67" s="157" t="str">
        <f>CONCATENATE("June"," ",$B$5)</f>
        <v>June 2027</v>
      </c>
      <c r="W67" s="158"/>
      <c r="X67" s="159"/>
      <c r="Z67" s="157" t="str">
        <f>CONCATENATE("July"," ",$B$5)</f>
        <v>July 2027</v>
      </c>
      <c r="AA67" s="158"/>
      <c r="AB67" s="159"/>
      <c r="AD67" s="157" t="str">
        <f>CONCATENATE("August"," ",$B$5)</f>
        <v>August 2027</v>
      </c>
      <c r="AE67" s="158"/>
      <c r="AF67" s="159"/>
      <c r="AH67" s="157" t="str">
        <f>CONCATENATE("September"," ",$B$5)</f>
        <v>September 2027</v>
      </c>
      <c r="AI67" s="158"/>
      <c r="AJ67" s="159"/>
      <c r="AL67" s="157" t="str">
        <f>CONCATENATE("October"," ",$B$5)</f>
        <v>October 2027</v>
      </c>
      <c r="AM67" s="158"/>
      <c r="AN67" s="159"/>
      <c r="AP67" s="157" t="str">
        <f>CONCATENATE("November"," ",$B$5)</f>
        <v>November 2027</v>
      </c>
      <c r="AQ67" s="158"/>
      <c r="AR67" s="159"/>
      <c r="AS67" s="91"/>
      <c r="AT67" s="157" t="str">
        <f>CONCATENATE("December"," ",$B$5)</f>
        <v>December 2027</v>
      </c>
      <c r="AU67" s="158"/>
      <c r="AV67" s="159"/>
    </row>
    <row r="68" spans="1:48" x14ac:dyDescent="0.25">
      <c r="A68" s="1" t="s">
        <v>4</v>
      </c>
      <c r="B68" s="13"/>
      <c r="D68" s="14">
        <f>INDEX(HR_Input!$B$29:$BI$29,MATCH('Residential Bills_Yr 5_6 Un_HR'!$B$60,HR_Input!$A$29:$A$29,0),MATCH('Residential Bills_Yr 5_6 Un_HR'!B$67,HR_Input!$B$28:$BI$28,0))</f>
        <v>29.95</v>
      </c>
      <c r="F68" s="13"/>
      <c r="H68" s="14">
        <f>INDEX(HR_Input!$B$29:$BI$29,MATCH('Residential Bills_Yr 5_6 Un_HR'!$B$60,HR_Input!$A$29:$A$29,0),MATCH('Residential Bills_Yr 5_6 Un_HR'!F$67,HR_Input!$B$28:$BI$28,0))</f>
        <v>29.95</v>
      </c>
      <c r="J68" s="13"/>
      <c r="L68" s="14">
        <f>INDEX(HR_Input!$B$29:$BI$29,MATCH('Residential Bills_Yr 5_6 Un_HR'!$B$60,HR_Input!$A$29:$A$29,0),MATCH('Residential Bills_Yr 5_6 Un_HR'!J$67,HR_Input!$B$28:$BI$28,0))</f>
        <v>29.95</v>
      </c>
      <c r="N68" s="13"/>
      <c r="P68" s="14">
        <f>INDEX(HR_Input!$B$29:$BI$29,MATCH('Residential Bills_Yr 5_6 Un_HR'!$B$60,HR_Input!$A$29:$A$29,0),MATCH('Residential Bills_Yr 5_6 Un_HR'!N$67,HR_Input!$B$28:$BI$28,0))</f>
        <v>29.95</v>
      </c>
      <c r="R68" s="13"/>
      <c r="T68" s="14">
        <f>INDEX(HR_Input!$B$29:$BI$29,MATCH('Residential Bills_Yr 5_6 Un_HR'!$B$60,HR_Input!$A$29:$A$29,0),MATCH('Residential Bills_Yr 5_6 Un_HR'!R$67,HR_Input!$B$28:$BI$28,0))</f>
        <v>29.95</v>
      </c>
      <c r="V68" s="13"/>
      <c r="X68" s="14">
        <f>INDEX(HR_Input!$B$29:$BI$29,MATCH('Residential Bills_Yr 5_6 Un_HR'!$B$60,HR_Input!$A$29:$A$29,0),MATCH('Residential Bills_Yr 5_6 Un_HR'!V$67,HR_Input!$B$28:$BI$28,0))</f>
        <v>29.95</v>
      </c>
      <c r="Z68" s="13"/>
      <c r="AB68" s="14">
        <f>INDEX(HR_Input!$B$29:$BI$29,MATCH('Residential Bills_Yr 5_6 Un_HR'!$B$60,HR_Input!$A$29:$A$29,0),MATCH('Residential Bills_Yr 5_6 Un_HR'!Z$67,HR_Input!$B$28:$BI$28,0))</f>
        <v>29.95</v>
      </c>
      <c r="AD68" s="13"/>
      <c r="AF68" s="14">
        <f>INDEX(HR_Input!$B$29:$BI$29,MATCH('Residential Bills_Yr 5_6 Un_HR'!$B$60,HR_Input!$A$29:$A$29,0),MATCH('Residential Bills_Yr 5_6 Un_HR'!AD$67,HR_Input!$B$28:$BI$28,0))</f>
        <v>29.95</v>
      </c>
      <c r="AH68" s="13"/>
      <c r="AJ68" s="14">
        <f>INDEX(HR_Input!$B$29:$BI$29,MATCH('Residential Bills_Yr 5_6 Un_HR'!$B$60,HR_Input!$A$29:$A$29,0),MATCH('Residential Bills_Yr 5_6 Un_HR'!AH$67,HR_Input!$B$28:$BI$28,0))</f>
        <v>29.95</v>
      </c>
      <c r="AL68" s="13"/>
      <c r="AN68" s="14">
        <f>INDEX(HR_Input!$B$29:$BI$29,MATCH('Residential Bills_Yr 5_6 Un_HR'!$B$60,HR_Input!$A$29:$A$29,0),MATCH('Residential Bills_Yr 5_6 Un_HR'!AL$67,HR_Input!$B$28:$BI$28,0))</f>
        <v>29.95</v>
      </c>
      <c r="AP68" s="13"/>
      <c r="AR68" s="14">
        <f>INDEX(HR_Input!$B$29:$BI$29,MATCH('Residential Bills_Yr 5_6 Un_HR'!$B$60,HR_Input!$A$29:$A$29,0),MATCH('Residential Bills_Yr 5_6 Un_HR'!AP$67,HR_Input!$B$28:$BI$28,0))</f>
        <v>29.95</v>
      </c>
      <c r="AS68" s="6"/>
      <c r="AT68" s="13"/>
      <c r="AV68" s="14">
        <f>INDEX(HR_Input!$B$29:$BI$29,MATCH('Residential Bills_Yr 5_6 Un_HR'!$B$60,HR_Input!$A$29:$A$29,0),MATCH('Residential Bills_Yr 5_6 Un_HR'!AT$67,HR_Input!$B$28:$BI$28,0))</f>
        <v>29.95</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INDEX(HR_Input!$B$22:$BI$26,MATCH('Residential Bills_Yr 5_6 Un_HR'!$A71,HR_Input!$A$22:$A$26,0),MATCH('Residential Bills_Yr 5_6 Un_HR'!B$67,HR_Input!$B$21:$BI$21,0))</f>
        <v>1.684955595703552</v>
      </c>
      <c r="C71" s="2">
        <f>IF($B$61&gt;HR_Input!F$120,HR_Input!F$120,'Residential Bills_Yr 5_6 Un_HR'!$B$61)</f>
        <v>6</v>
      </c>
      <c r="D71" s="14">
        <f>ROUND(IFERROR(B71*C71," "),2)</f>
        <v>10.11</v>
      </c>
      <c r="F71" s="18">
        <f>INDEX(HR_Input!$B$22:$BI$26,MATCH('Residential Bills_Yr 5_6 Un_HR'!$A71,HR_Input!$A$22:$A$26,0),MATCH('Residential Bills_Yr 5_6 Un_HR'!F$67,HR_Input!$B$21:$BI$21,0))</f>
        <v>1.684955595703552</v>
      </c>
      <c r="G71" s="2">
        <f>IF($B$61&gt;HR_Input!G$120,HR_Input!G$120,'Residential Bills_Yr 5_6 Un_HR'!$B$61)</f>
        <v>6</v>
      </c>
      <c r="H71" s="14">
        <f>ROUND(IFERROR(F71*G71," "),2)</f>
        <v>10.11</v>
      </c>
      <c r="J71" s="18">
        <f>INDEX(HR_Input!$B$22:$BI$26,MATCH('Residential Bills_Yr 5_6 Un_HR'!$A71,HR_Input!$A$22:$A$26,0),MATCH('Residential Bills_Yr 5_6 Un_HR'!J$67,HR_Input!$B$21:$BI$21,0))</f>
        <v>1.684955595703552</v>
      </c>
      <c r="K71" s="2">
        <f>IF($B$61&gt;HR_Input!H$120,HR_Input!H$120,'Residential Bills_Yr 5_6 Un_HR'!$B$61)</f>
        <v>6</v>
      </c>
      <c r="L71" s="14">
        <f>ROUND(IFERROR(J71*K71," "),2)</f>
        <v>10.11</v>
      </c>
      <c r="N71" s="18">
        <f>INDEX(HR_Input!$B$22:$BI$26,MATCH('Residential Bills_Yr 5_6 Un_HR'!$A71,HR_Input!$A$22:$A$26,0),MATCH('Residential Bills_Yr 5_6 Un_HR'!N$67,HR_Input!$B$21:$BI$21,0))</f>
        <v>1.684955595703552</v>
      </c>
      <c r="O71" s="2">
        <f>IF($B$61&gt;HR_Input!I$120,HR_Input!I$120,'Residential Bills_Yr 5_6 Un_HR'!$B$61)</f>
        <v>6</v>
      </c>
      <c r="P71" s="14">
        <f>ROUND(IFERROR(N71*O71," "),2)</f>
        <v>10.11</v>
      </c>
      <c r="R71" s="18">
        <f>INDEX(HR_Input!$B$22:$BI$26,MATCH('Residential Bills_Yr 5_6 Un_HR'!$A71,HR_Input!$A$22:$A$26,0),MATCH('Residential Bills_Yr 5_6 Un_HR'!R$67,HR_Input!$B$21:$BI$21,0))</f>
        <v>1.684955595703552</v>
      </c>
      <c r="S71" s="2">
        <f>IF($B$61&gt;HR_Input!J$120,HR_Input!J$120,'Residential Bills_Yr 5_6 Un_HR'!$B$61)</f>
        <v>6</v>
      </c>
      <c r="T71" s="14">
        <f>ROUND(IFERROR(R71*S71," "),2)</f>
        <v>10.11</v>
      </c>
      <c r="V71" s="18">
        <f>INDEX(HR_Input!$B$22:$BI$26,MATCH('Residential Bills_Yr 5_6 Un_HR'!$A71,HR_Input!$A$22:$A$26,0),MATCH('Residential Bills_Yr 5_6 Un_HR'!V$67,HR_Input!$B$21:$BI$21,0))</f>
        <v>1.684955595703552</v>
      </c>
      <c r="W71" s="2">
        <f>IF($B$61&gt;HR_Input!K$120,HR_Input!K$120,'Residential Bills_Yr 5_6 Un_HR'!$B$61)</f>
        <v>6</v>
      </c>
      <c r="X71" s="14">
        <f>ROUND(IFERROR(V71*W71," "),2)</f>
        <v>10.11</v>
      </c>
      <c r="Z71" s="18">
        <f>INDEX(HR_Input!$B$22:$BI$26,MATCH('Residential Bills_Yr 5_6 Un_HR'!$A71,HR_Input!$A$22:$A$26,0),MATCH('Residential Bills_Yr 5_6 Un_HR'!Z$67,HR_Input!$B$21:$BI$21,0))</f>
        <v>1.684955595703552</v>
      </c>
      <c r="AA71" s="2">
        <f>IF($B$61&gt;HR_Input!L$120,HR_Input!L$120,'Residential Bills_Yr 5_6 Un_HR'!$B$61)</f>
        <v>6</v>
      </c>
      <c r="AB71" s="14">
        <f>ROUND(IFERROR(Z71*AA71," "),2)</f>
        <v>10.11</v>
      </c>
      <c r="AD71" s="18">
        <f>INDEX(HR_Input!$B$22:$BI$26,MATCH('Residential Bills_Yr 5_6 Un_HR'!$A71,HR_Input!$A$22:$A$26,0),MATCH('Residential Bills_Yr 5_6 Un_HR'!AD$67,HR_Input!$B$21:$BI$21,0))</f>
        <v>1.684955595703552</v>
      </c>
      <c r="AE71" s="2">
        <f>IF($B$61&gt;HR_Input!M$120,HR_Input!M$120,'Residential Bills_Yr 5_6 Un_HR'!$B$61)</f>
        <v>6</v>
      </c>
      <c r="AF71" s="14">
        <f>ROUND(IFERROR(AD71*AE71," "),2)</f>
        <v>10.11</v>
      </c>
      <c r="AH71" s="18">
        <f>INDEX(HR_Input!$B$22:$BI$26,MATCH('Residential Bills_Yr 5_6 Un_HR'!$A71,HR_Input!$A$22:$A$26,0),MATCH('Residential Bills_Yr 5_6 Un_HR'!AH$67,HR_Input!$B$21:$BI$21,0))</f>
        <v>1.684955595703552</v>
      </c>
      <c r="AI71" s="2">
        <f>IF($B$61&gt;HR_Input!N$120,HR_Input!N$120,'Residential Bills_Yr 5_6 Un_HR'!$B$61)</f>
        <v>6</v>
      </c>
      <c r="AJ71" s="14">
        <f>ROUND(IFERROR(AH71*AI71," "),2)</f>
        <v>10.11</v>
      </c>
      <c r="AL71" s="18">
        <f>INDEX(HR_Input!$B$22:$BI$26,MATCH('Residential Bills_Yr 5_6 Un_HR'!$A71,HR_Input!$A$22:$A$26,0),MATCH('Residential Bills_Yr 5_6 Un_HR'!AL$67,HR_Input!$B$21:$BI$21,0))</f>
        <v>1.684955595703552</v>
      </c>
      <c r="AM71" s="2">
        <f>IF($B$61&gt;HR_Input!O$120,HR_Input!O$120,'Residential Bills_Yr 5_6 Un_HR'!$B$61)</f>
        <v>6</v>
      </c>
      <c r="AN71" s="14">
        <f>ROUND(IFERROR(AL71*AM71," "),2)</f>
        <v>10.11</v>
      </c>
      <c r="AP71" s="18">
        <f>INDEX(HR_Input!$B$22:$BI$26,MATCH('Residential Bills_Yr 5_6 Un_HR'!$A71,HR_Input!$A$22:$A$26,0),MATCH('Residential Bills_Yr 5_6 Un_HR'!AP$67,HR_Input!$B$21:$BI$21,0))</f>
        <v>1.684955595703552</v>
      </c>
      <c r="AQ71" s="2">
        <f>IF($B$61&gt;HR_Input!P$120,HR_Input!P$120,'Residential Bills_Yr 5_6 Un_HR'!$B$61)</f>
        <v>6</v>
      </c>
      <c r="AR71" s="14">
        <f>ROUND(IFERROR(AP71*AQ71," "),2)</f>
        <v>10.11</v>
      </c>
      <c r="AS71" s="6"/>
      <c r="AT71" s="18">
        <f>INDEX(HR_Input!$B$22:$BI$26,MATCH('Residential Bills_Yr 5_6 Un_HR'!$A71,HR_Input!$A$22:$A$26,0),MATCH('Residential Bills_Yr 5_6 Un_HR'!AT$67,HR_Input!$B$21:$BI$21,0))</f>
        <v>1.684955595703552</v>
      </c>
      <c r="AU71" s="2">
        <f>IF($B$61&gt;HR_Input!Q$120,HR_Input!Q$120,'Residential Bills_Yr 5_6 Un_HR'!$B$61)</f>
        <v>6</v>
      </c>
      <c r="AV71" s="14">
        <f>ROUND(IFERROR(AT71*AU71," "),2)</f>
        <v>10.11</v>
      </c>
    </row>
    <row r="72" spans="1:48" x14ac:dyDescent="0.25">
      <c r="A72" t="str">
        <f>A18</f>
        <v>Tier 2</v>
      </c>
      <c r="B72" s="18">
        <f>INDEX(HR_Input!$B$22:$BI$26,MATCH('Residential Bills_Yr 5_6 Un_HR'!$A72,HR_Input!$A$22:$A$26,0),MATCH('Residential Bills_Yr 5_6 Un_HR'!B$67,HR_Input!$B$21:$BI$21,0))</f>
        <v>6.6891555957035518</v>
      </c>
      <c r="C72" s="2">
        <f>IF(($B$61-C71)&gt;HR_Input!F$121,HR_Input!F$121,($B$61-C71))</f>
        <v>0</v>
      </c>
      <c r="D72" s="14">
        <f>ROUND(IFERROR(B72*C72," "),2)</f>
        <v>0</v>
      </c>
      <c r="F72" s="18">
        <f>INDEX(HR_Input!$B$22:$BI$26,MATCH('Residential Bills_Yr 5_6 Un_HR'!$A72,HR_Input!$A$22:$A$26,0),MATCH('Residential Bills_Yr 5_6 Un_HR'!F$67,HR_Input!$B$21:$BI$21,0))</f>
        <v>6.6891555957035518</v>
      </c>
      <c r="G72" s="2">
        <f>IF(($B$61-G71)&gt;HR_Input!G$121,HR_Input!G$121,($B$61-G71))</f>
        <v>0</v>
      </c>
      <c r="H72" s="14">
        <f>ROUND(IFERROR(F72*G72," "),2)</f>
        <v>0</v>
      </c>
      <c r="J72" s="18">
        <f>INDEX(HR_Input!$B$22:$BI$26,MATCH('Residential Bills_Yr 5_6 Un_HR'!$A72,HR_Input!$A$22:$A$26,0),MATCH('Residential Bills_Yr 5_6 Un_HR'!J$67,HR_Input!$B$21:$BI$21,0))</f>
        <v>6.6891555957035518</v>
      </c>
      <c r="K72" s="2">
        <f>IF(($B$61-K71)&gt;HR_Input!H$121,HR_Input!H$121,($B$61-K71))</f>
        <v>0</v>
      </c>
      <c r="L72" s="14">
        <f>ROUND(IFERROR(J72*K72," "),2)</f>
        <v>0</v>
      </c>
      <c r="N72" s="18">
        <f>INDEX(HR_Input!$B$22:$BI$26,MATCH('Residential Bills_Yr 5_6 Un_HR'!$A72,HR_Input!$A$22:$A$26,0),MATCH('Residential Bills_Yr 5_6 Un_HR'!N$67,HR_Input!$B$21:$BI$21,0))</f>
        <v>6.6891555957035518</v>
      </c>
      <c r="O72" s="2">
        <f>IF(($B$61-O71)&gt;HR_Input!I$121,HR_Input!I$121,($B$61-O71))</f>
        <v>0</v>
      </c>
      <c r="P72" s="14">
        <f>ROUND(IFERROR(N72*O72," "),2)</f>
        <v>0</v>
      </c>
      <c r="R72" s="18">
        <f>INDEX(HR_Input!$B$22:$BI$26,MATCH('Residential Bills_Yr 5_6 Un_HR'!$A72,HR_Input!$A$22:$A$26,0),MATCH('Residential Bills_Yr 5_6 Un_HR'!R$67,HR_Input!$B$21:$BI$21,0))</f>
        <v>6.6891555957035518</v>
      </c>
      <c r="S72" s="2">
        <f>IF(($B$61-S71)&gt;HR_Input!J$121,HR_Input!J$121,($B$61-S71))</f>
        <v>0</v>
      </c>
      <c r="T72" s="14">
        <f>ROUND(IFERROR(R72*S72," "),2)</f>
        <v>0</v>
      </c>
      <c r="V72" s="18">
        <f>INDEX(HR_Input!$B$22:$BI$26,MATCH('Residential Bills_Yr 5_6 Un_HR'!$A72,HR_Input!$A$22:$A$26,0),MATCH('Residential Bills_Yr 5_6 Un_HR'!V$67,HR_Input!$B$21:$BI$21,0))</f>
        <v>6.6891555957035518</v>
      </c>
      <c r="W72" s="2">
        <f>IF(($B$61-W71)&gt;HR_Input!K$121,HR_Input!K$121,($B$61-S71))</f>
        <v>0</v>
      </c>
      <c r="X72" s="14">
        <f>ROUND(IFERROR(V72*W72," "),2)</f>
        <v>0</v>
      </c>
      <c r="Z72" s="18">
        <f>INDEX(HR_Input!$B$22:$BI$26,MATCH('Residential Bills_Yr 5_6 Un_HR'!$A72,HR_Input!$A$22:$A$26,0),MATCH('Residential Bills_Yr 5_6 Un_HR'!Z$67,HR_Input!$B$21:$BI$21,0))</f>
        <v>6.6891555957035518</v>
      </c>
      <c r="AA72" s="2">
        <f>IF(($B$61-AA71)&gt;HR_Input!L$121,HR_Input!L$121,($B$61-AA71))</f>
        <v>0</v>
      </c>
      <c r="AB72" s="14">
        <f>ROUND(IFERROR(Z72*AA72," "),2)</f>
        <v>0</v>
      </c>
      <c r="AD72" s="18">
        <f>INDEX(HR_Input!$B$22:$BI$26,MATCH('Residential Bills_Yr 5_6 Un_HR'!$A72,HR_Input!$A$22:$A$26,0),MATCH('Residential Bills_Yr 5_6 Un_HR'!AD$67,HR_Input!$B$21:$BI$21,0))</f>
        <v>6.6891555957035518</v>
      </c>
      <c r="AE72" s="2">
        <f>IF(($B$61-AE71)&gt;HR_Input!M$121,HR_Input!M$121,($B$61-AE71))</f>
        <v>0</v>
      </c>
      <c r="AF72" s="14">
        <f>ROUND(IFERROR(AD72*AE72," "),2)</f>
        <v>0</v>
      </c>
      <c r="AH72" s="18">
        <f>INDEX(HR_Input!$B$22:$BI$26,MATCH('Residential Bills_Yr 5_6 Un_HR'!$A72,HR_Input!$A$22:$A$26,0),MATCH('Residential Bills_Yr 5_6 Un_HR'!AH$67,HR_Input!$B$21:$BI$21,0))</f>
        <v>6.6891555957035518</v>
      </c>
      <c r="AI72" s="2">
        <f>IF(($B$61-AI71)&gt;HR_Input!N$121,HR_Input!N$121,($B$61-AI71))</f>
        <v>0</v>
      </c>
      <c r="AJ72" s="14">
        <f>ROUND(IFERROR(AH72*AI72," "),2)</f>
        <v>0</v>
      </c>
      <c r="AL72" s="18">
        <f>INDEX(HR_Input!$B$22:$BI$26,MATCH('Residential Bills_Yr 5_6 Un_HR'!$A72,HR_Input!$A$22:$A$26,0),MATCH('Residential Bills_Yr 5_6 Un_HR'!AL$67,HR_Input!$B$21:$BI$21,0))</f>
        <v>6.6891555957035518</v>
      </c>
      <c r="AM72" s="2">
        <f>IF(($B$61-AM71)&gt;HR_Input!O$121,HR_Input!O$121,($B$61-AM71))</f>
        <v>0</v>
      </c>
      <c r="AN72" s="14">
        <f>ROUND(IFERROR(AL72*AM72," "),2)</f>
        <v>0</v>
      </c>
      <c r="AP72" s="18">
        <f>INDEX(HR_Input!$B$22:$BI$26,MATCH('Residential Bills_Yr 5_6 Un_HR'!$A72,HR_Input!$A$22:$A$26,0),MATCH('Residential Bills_Yr 5_6 Un_HR'!AP$67,HR_Input!$B$21:$BI$21,0))</f>
        <v>6.6891555957035518</v>
      </c>
      <c r="AQ72" s="2">
        <f>IF(($B$61-AQ71)&gt;HR_Input!P$121,HR_Input!P$121,($B$61-AQ71))</f>
        <v>0</v>
      </c>
      <c r="AR72" s="14">
        <f>ROUND(IFERROR(AP72*AQ72," "),2)</f>
        <v>0</v>
      </c>
      <c r="AS72" s="6"/>
      <c r="AT72" s="18">
        <f>INDEX(HR_Input!$B$22:$BI$26,MATCH('Residential Bills_Yr 5_6 Un_HR'!$A72,HR_Input!$A$22:$A$26,0),MATCH('Residential Bills_Yr 5_6 Un_HR'!AT$67,HR_Input!$B$21:$BI$21,0))</f>
        <v>6.6891555957035518</v>
      </c>
      <c r="AU72" s="2">
        <f>IF(($B$61-AU71)&gt;HR_Input!Q$121,HR_Input!Q$121,($B$61-AU71))</f>
        <v>0</v>
      </c>
      <c r="AV72" s="14">
        <f>ROUND(IFERROR(AT72*AU72," "),2)</f>
        <v>0</v>
      </c>
    </row>
    <row r="73" spans="1:48" x14ac:dyDescent="0.25">
      <c r="A73" t="str">
        <f>A19</f>
        <v>Tier 3</v>
      </c>
      <c r="B73" s="18">
        <f>INDEX(HR_Input!$B$22:$BI$26,MATCH('Residential Bills_Yr 5_6 Un_HR'!$A73,HR_Input!$A$22:$A$26,0),MATCH('Residential Bills_Yr 5_6 Un_HR'!B$67,HR_Input!$B$21:$BI$21,0))</f>
        <v>13.361455595703552</v>
      </c>
      <c r="C73" s="2">
        <f>IF(OR(HR_Input!F$118="Tier 4",HR_Input!F$118="Tier 5"),IF(('Residential Bills_Yr 5_6 Un_HR'!$B$61-'Residential Bills_Yr 5_6 Un_HR'!C71-'Residential Bills_Yr 5_6 Un_HR'!C72)&gt;HR_Input!F94,HR_Input!F94,('Residential Bills_Yr 5_6 Un_HR'!$B$61-'Residential Bills_Yr 5_6 Un_HR'!C71-'Residential Bills_Yr 5_6 Un_HR'!C72)),('Residential Bills_Yr 5_6 Un_HR'!$B$61-'Residential Bills_Yr 5_6 Un_HR'!C71-'Residential Bills_Yr 5_6 Un_HR'!C72))</f>
        <v>0</v>
      </c>
      <c r="D73" s="14">
        <f>ROUND(IFERROR(B73*C73," "),2)</f>
        <v>0</v>
      </c>
      <c r="F73" s="18">
        <f>INDEX(HR_Input!$B$22:$BI$26,MATCH('Residential Bills_Yr 5_6 Un_HR'!$A73,HR_Input!$A$22:$A$26,0),MATCH('Residential Bills_Yr 5_6 Un_HR'!F$67,HR_Input!$B$21:$BI$21,0))</f>
        <v>13.361455595703552</v>
      </c>
      <c r="G73" s="2">
        <f>IF(OR(HR_Input!G$118="Tier 4",HR_Input!G$118="Tier 5"),IF(('Residential Bills_Yr 5_6 Un_HR'!$B$61-'Residential Bills_Yr 5_6 Un_HR'!G71-'Residential Bills_Yr 5_6 Un_HR'!G72)&gt;HR_Input!G94,HR_Input!G94,('Residential Bills_Yr 5_6 Un_HR'!$B$61-'Residential Bills_Yr 5_6 Un_HR'!G71-'Residential Bills_Yr 5_6 Un_HR'!G72)),('Residential Bills_Yr 5_6 Un_HR'!$B$61-'Residential Bills_Yr 5_6 Un_HR'!G71-'Residential Bills_Yr 5_6 Un_HR'!G72))</f>
        <v>0</v>
      </c>
      <c r="H73" s="14">
        <f>ROUND(IFERROR(F73*G73," "),2)</f>
        <v>0</v>
      </c>
      <c r="J73" s="18">
        <f>INDEX(HR_Input!$B$22:$BI$26,MATCH('Residential Bills_Yr 5_6 Un_HR'!$A73,HR_Input!$A$22:$A$26,0),MATCH('Residential Bills_Yr 5_6 Un_HR'!J$67,HR_Input!$B$21:$BI$21,0))</f>
        <v>13.361455595703552</v>
      </c>
      <c r="K73" s="2">
        <f>IF(OR(HR_Input!H$118="Tier 4",HR_Input!H$118="Tier 5"),IF(('Residential Bills_Yr 5_6 Un_HR'!$B$61-'Residential Bills_Yr 5_6 Un_HR'!K71-'Residential Bills_Yr 5_6 Un_HR'!K72)&gt;HR_Input!H94,HR_Input!H94,('Residential Bills_Yr 5_6 Un_HR'!$B$61-'Residential Bills_Yr 5_6 Un_HR'!K71-'Residential Bills_Yr 5_6 Un_HR'!K72)),('Residential Bills_Yr 5_6 Un_HR'!$B$61-'Residential Bills_Yr 5_6 Un_HR'!K71-'Residential Bills_Yr 5_6 Un_HR'!K72))</f>
        <v>0</v>
      </c>
      <c r="L73" s="14">
        <f>ROUND(IFERROR(J73*K73," "),2)</f>
        <v>0</v>
      </c>
      <c r="N73" s="18">
        <f>INDEX(HR_Input!$B$22:$BI$26,MATCH('Residential Bills_Yr 5_6 Un_HR'!$A73,HR_Input!$A$22:$A$26,0),MATCH('Residential Bills_Yr 5_6 Un_HR'!N$67,HR_Input!$B$21:$BI$21,0))</f>
        <v>13.361455595703552</v>
      </c>
      <c r="O73" s="2">
        <f>IF(OR(HR_Input!I$118="Tier 4",HR_Input!I$118="Tier 5"),IF(('Residential Bills_Yr 5_6 Un_HR'!$B$61-'Residential Bills_Yr 5_6 Un_HR'!O71-'Residential Bills_Yr 5_6 Un_HR'!O72)&gt;HR_Input!I94,HR_Input!I94,('Residential Bills_Yr 5_6 Un_HR'!$B$61-'Residential Bills_Yr 5_6 Un_HR'!O71-'Residential Bills_Yr 5_6 Un_HR'!O72)),('Residential Bills_Yr 5_6 Un_HR'!$B$61-'Residential Bills_Yr 5_6 Un_HR'!O71-'Residential Bills_Yr 5_6 Un_HR'!O72))</f>
        <v>0</v>
      </c>
      <c r="P73" s="14">
        <f>ROUND(IFERROR(N73*O73," "),2)</f>
        <v>0</v>
      </c>
      <c r="R73" s="18">
        <f>INDEX(HR_Input!$B$22:$BI$26,MATCH('Residential Bills_Yr 5_6 Un_HR'!$A73,HR_Input!$A$22:$A$26,0),MATCH('Residential Bills_Yr 5_6 Un_HR'!R$67,HR_Input!$B$21:$BI$21,0))</f>
        <v>13.361455595703552</v>
      </c>
      <c r="S73" s="2">
        <f>IF(OR(HR_Input!J$118="Tier 4",HR_Input!J$118="Tier 5"),IF(('Residential Bills_Yr 5_6 Un_HR'!$B$61-'Residential Bills_Yr 5_6 Un_HR'!S71-'Residential Bills_Yr 5_6 Un_HR'!S72)&gt;HR_Input!J94,HR_Input!J94,('Residential Bills_Yr 5_6 Un_HR'!$B$61-'Residential Bills_Yr 5_6 Un_HR'!S71-'Residential Bills_Yr 5_6 Un_HR'!S72)),('Residential Bills_Yr 5_6 Un_HR'!$B$61-'Residential Bills_Yr 5_6 Un_HR'!S71-'Residential Bills_Yr 5_6 Un_HR'!S72))</f>
        <v>0</v>
      </c>
      <c r="T73" s="14">
        <f>ROUND(IFERROR(R73*S73," "),2)</f>
        <v>0</v>
      </c>
      <c r="V73" s="18">
        <f>INDEX(HR_Input!$B$22:$BI$26,MATCH('Residential Bills_Yr 5_6 Un_HR'!$A73,HR_Input!$A$22:$A$26,0),MATCH('Residential Bills_Yr 5_6 Un_HR'!V$67,HR_Input!$B$21:$BI$21,0))</f>
        <v>13.361455595703552</v>
      </c>
      <c r="W73" s="2">
        <f>IF(OR(HR_Input!K$118="Tier 4",HR_Input!K$118="Tier 5"),IF(('Residential Bills_Yr 5_6 Un_HR'!$B$61-'Residential Bills_Yr 5_6 Un_HR'!W71-'Residential Bills_Yr 5_6 Un_HR'!W72)&gt;HR_Input!K94,HR_Input!K94,('Residential Bills_Yr 5_6 Un_HR'!$B$61-'Residential Bills_Yr 5_6 Un_HR'!W71-'Residential Bills_Yr 5_6 Un_HR'!W72)),('Residential Bills_Yr 5_6 Un_HR'!$B$61-'Residential Bills_Yr 5_6 Un_HR'!W71-'Residential Bills_Yr 5_6 Un_HR'!W72))</f>
        <v>0</v>
      </c>
      <c r="X73" s="14">
        <f>ROUND(IFERROR(V73*W73," "),2)</f>
        <v>0</v>
      </c>
      <c r="Z73" s="18">
        <f>INDEX(HR_Input!$B$22:$BI$26,MATCH('Residential Bills_Yr 5_6 Un_HR'!$A73,HR_Input!$A$22:$A$26,0),MATCH('Residential Bills_Yr 5_6 Un_HR'!Z$67,HR_Input!$B$21:$BI$21,0))</f>
        <v>13.361455595703552</v>
      </c>
      <c r="AA73" s="2">
        <f>IF(OR(HR_Input!L$118="Tier 4",HR_Input!L$118="Tier 5"),IF(('Residential Bills_Yr 5_6 Un_HR'!$B$61-'Residential Bills_Yr 5_6 Un_HR'!AA71-'Residential Bills_Yr 5_6 Un_HR'!AA72)&gt;HR_Input!L94,HR_Input!L94,('Residential Bills_Yr 5_6 Un_HR'!$B$61-'Residential Bills_Yr 5_6 Un_HR'!AA71-'Residential Bills_Yr 5_6 Un_HR'!AA72)),('Residential Bills_Yr 5_6 Un_HR'!$B$61-'Residential Bills_Yr 5_6 Un_HR'!AA71-'Residential Bills_Yr 5_6 Un_HR'!AA72))</f>
        <v>0</v>
      </c>
      <c r="AB73" s="14">
        <f>ROUND(IFERROR(Z73*AA73," "),2)</f>
        <v>0</v>
      </c>
      <c r="AD73" s="18">
        <f>INDEX(HR_Input!$B$22:$BI$26,MATCH('Residential Bills_Yr 5_6 Un_HR'!$A73,HR_Input!$A$22:$A$26,0),MATCH('Residential Bills_Yr 5_6 Un_HR'!AD$67,HR_Input!$B$21:$BI$21,0))</f>
        <v>13.361455595703552</v>
      </c>
      <c r="AE73" s="2">
        <f>IF(OR(HR_Input!M$118="Tier 4",HR_Input!M$118="Tier 5"),IF(('Residential Bills_Yr 5_6 Un_HR'!$B$61-'Residential Bills_Yr 5_6 Un_HR'!AE71-'Residential Bills_Yr 5_6 Un_HR'!AE72)&gt;HR_Input!M94,HR_Input!M94,('Residential Bills_Yr 5_6 Un_HR'!$B$61-'Residential Bills_Yr 5_6 Un_HR'!AE71-'Residential Bills_Yr 5_6 Un_HR'!AE72)),('Residential Bills_Yr 5_6 Un_HR'!$B$61-'Residential Bills_Yr 5_6 Un_HR'!AE71-'Residential Bills_Yr 5_6 Un_HR'!AE72))</f>
        <v>0</v>
      </c>
      <c r="AF73" s="14">
        <f>ROUND(IFERROR(AD73*AE73," "),2)</f>
        <v>0</v>
      </c>
      <c r="AH73" s="18">
        <f>INDEX(HR_Input!$B$22:$BI$26,MATCH('Residential Bills_Yr 5_6 Un_HR'!$A73,HR_Input!$A$22:$A$26,0),MATCH('Residential Bills_Yr 5_6 Un_HR'!AH$67,HR_Input!$B$21:$BI$21,0))</f>
        <v>13.361455595703552</v>
      </c>
      <c r="AI73" s="2">
        <f>IF(OR(HR_Input!N$118="Tier 4",HR_Input!N$118="Tier 5"),IF(('Residential Bills_Yr 5_6 Un_HR'!$B$61-'Residential Bills_Yr 5_6 Un_HR'!AI71-'Residential Bills_Yr 5_6 Un_HR'!AI72)&gt;HR_Input!N94,HR_Input!N94,('Residential Bills_Yr 5_6 Un_HR'!$B$61-'Residential Bills_Yr 5_6 Un_HR'!AI71-'Residential Bills_Yr 5_6 Un_HR'!AI72)),('Residential Bills_Yr 5_6 Un_HR'!$B$61-'Residential Bills_Yr 5_6 Un_HR'!AI71-'Residential Bills_Yr 5_6 Un_HR'!AI72))</f>
        <v>0</v>
      </c>
      <c r="AJ73" s="14">
        <f>ROUND(IFERROR(AH73*AI73," "),2)</f>
        <v>0</v>
      </c>
      <c r="AL73" s="18">
        <f>INDEX(HR_Input!$B$22:$BI$26,MATCH('Residential Bills_Yr 5_6 Un_HR'!$A73,HR_Input!$A$22:$A$26,0),MATCH('Residential Bills_Yr 5_6 Un_HR'!AL$67,HR_Input!$B$21:$BI$21,0))</f>
        <v>13.361455595703552</v>
      </c>
      <c r="AM73" s="2">
        <f>IF(OR(HR_Input!O$118="Tier 4",HR_Input!O$118="Tier 5"),IF(('Residential Bills_Yr 5_6 Un_HR'!$B$61-'Residential Bills_Yr 5_6 Un_HR'!AM71-'Residential Bills_Yr 5_6 Un_HR'!AM72)&gt;HR_Input!O94,HR_Input!O94,('Residential Bills_Yr 5_6 Un_HR'!$B$61-'Residential Bills_Yr 5_6 Un_HR'!AM71-'Residential Bills_Yr 5_6 Un_HR'!AM72)),('Residential Bills_Yr 5_6 Un_HR'!$B$61-'Residential Bills_Yr 5_6 Un_HR'!AM71-'Residential Bills_Yr 5_6 Un_HR'!AM72))</f>
        <v>0</v>
      </c>
      <c r="AN73" s="14">
        <f>ROUND(IFERROR(AL73*AM73," "),2)</f>
        <v>0</v>
      </c>
      <c r="AP73" s="18">
        <f>INDEX(HR_Input!$B$22:$BI$26,MATCH('Residential Bills_Yr 5_6 Un_HR'!$A73,HR_Input!$A$22:$A$26,0),MATCH('Residential Bills_Yr 5_6 Un_HR'!AP$67,HR_Input!$B$21:$BI$21,0))</f>
        <v>13.361455595703552</v>
      </c>
      <c r="AQ73" s="2">
        <f>IF(OR(HR_Input!P$118="Tier 4",HR_Input!P$118="Tier 5"),IF(('Residential Bills_Yr 5_6 Un_HR'!$B$61-'Residential Bills_Yr 5_6 Un_HR'!AQ71-'Residential Bills_Yr 5_6 Un_HR'!AQ72)&gt;HR_Input!P94,HR_Input!P94,('Residential Bills_Yr 5_6 Un_HR'!$B$61-'Residential Bills_Yr 5_6 Un_HR'!AQ71-'Residential Bills_Yr 5_6 Un_HR'!AQ72)),('Residential Bills_Yr 5_6 Un_HR'!$B$61-'Residential Bills_Yr 5_6 Un_HR'!AQ71-'Residential Bills_Yr 5_6 Un_HR'!AQ72))</f>
        <v>0</v>
      </c>
      <c r="AR73" s="14">
        <f>ROUND(IFERROR(AP73*AQ73," "),2)</f>
        <v>0</v>
      </c>
      <c r="AS73" s="6"/>
      <c r="AT73" s="18">
        <f>INDEX(HR_Input!$B$22:$BI$26,MATCH('Residential Bills_Yr 5_6 Un_HR'!$A73,HR_Input!$A$22:$A$26,0),MATCH('Residential Bills_Yr 5_6 Un_HR'!AT$67,HR_Input!$B$21:$BI$21,0))</f>
        <v>13.361455595703552</v>
      </c>
      <c r="AU73" s="2">
        <f>IF(OR(HR_Input!Q$118="Tier 4",HR_Input!Q$118="Tier 5"),IF(('Residential Bills_Yr 5_6 Un_HR'!$B$61-'Residential Bills_Yr 5_6 Un_HR'!AU71-'Residential Bills_Yr 5_6 Un_HR'!AU72)&gt;HR_Input!Q94,HR_Input!Q94,('Residential Bills_Yr 5_6 Un_HR'!$B$61-'Residential Bills_Yr 5_6 Un_HR'!AU71-'Residential Bills_Yr 5_6 Un_HR'!AU72)),('Residential Bills_Yr 5_6 Un_HR'!$B$61-'Residential Bills_Yr 5_6 Un_HR'!AU71-'Residential Bills_Yr 5_6 Un_HR'!AU72))</f>
        <v>0</v>
      </c>
      <c r="AV73" s="14">
        <f>ROUND(IFERROR(AT73*AU73," "),2)</f>
        <v>0</v>
      </c>
    </row>
    <row r="74" spans="1:48" ht="14.45" hidden="1" customHeight="1" x14ac:dyDescent="0.25">
      <c r="A74" t="str">
        <f>A20</f>
        <v>Tier 4</v>
      </c>
      <c r="B74" s="18">
        <f>INDEX(HR_Input!$B$22:$BI$26,MATCH('Residential Bills_Yr 5_6 Un_HR'!$A74,HR_Input!$A$22:$A$26,0),MATCH('Residential Bills_Yr 5_6 Un_HR'!B$67,HR_Input!$B$21:$BI$21,0))</f>
        <v>26.706255595703549</v>
      </c>
      <c r="C74" s="2">
        <f>IF(HR_Input!F$118="Tier 4",($B$61-C71-C72-C73),IF(HR_Input!F$118="Tier 5",IF(('Residential Bills_Yr 5_6 Un_HR'!$B$61-'Residential Bills_Yr 5_6 Un_HR'!C71-'Residential Bills_Yr 5_6 Un_HR'!C72-'Residential Bills_Yr 5_6 Un_HR'!C73)&gt;HR_Input!F138,HR_Input!F138,('Residential Bills_Yr 5_6 Un_HR'!$B$61-'Residential Bills_Yr 5_6 Un_HR'!C71-'Residential Bills_Yr 5_6 Un_HR'!C72-'Residential Bills_Yr 5_6 Un_HR'!C73))," "))</f>
        <v>0</v>
      </c>
      <c r="D74" s="14">
        <f t="shared" ref="D74:D75" si="60">IFERROR(B74*C74," ")</f>
        <v>0</v>
      </c>
      <c r="F74" s="18">
        <f>INDEX(HR_Input!$B$22:$BI$26,MATCH('Residential Bills_Yr 5_6 Un_HR'!$A74,HR_Input!$A$22:$A$26,0),MATCH('Residential Bills_Yr 5_6 Un_HR'!F$67,HR_Input!$B$21:$BI$21,0))</f>
        <v>26.706255595703549</v>
      </c>
      <c r="G74" s="2">
        <f>IF(HR_Input!G$118="Tier 4",($B$61-G71-G72-G73),IF(HR_Input!G$118="Tier 5",IF(('Residential Bills_Yr 5_6 Un_HR'!$B$61-'Residential Bills_Yr 5_6 Un_HR'!G71-'Residential Bills_Yr 5_6 Un_HR'!G72-'Residential Bills_Yr 5_6 Un_HR'!G73)&gt;HR_Input!G138,HR_Input!G138,('Residential Bills_Yr 5_6 Un_HR'!$B$61-'Residential Bills_Yr 5_6 Un_HR'!G71-'Residential Bills_Yr 5_6 Un_HR'!G72-'Residential Bills_Yr 5_6 Un_HR'!G73))," "))</f>
        <v>0</v>
      </c>
      <c r="H74" s="14">
        <f t="shared" ref="H74:H75" si="61">IFERROR(F74*G74," ")</f>
        <v>0</v>
      </c>
      <c r="J74" s="18">
        <f>INDEX(HR_Input!$B$22:$BI$26,MATCH('Residential Bills_Yr 5_6 Un_HR'!$A74,HR_Input!$A$22:$A$26,0),MATCH('Residential Bills_Yr 5_6 Un_HR'!J$67,HR_Input!$B$21:$BI$21,0))</f>
        <v>26.706255595703549</v>
      </c>
      <c r="K74" s="2">
        <f>IF(HR_Input!H$118="Tier 4",($B$61-K71-K72-K73),IF(HR_Input!H$118="Tier 5",IF(('Residential Bills_Yr 5_6 Un_HR'!$B$61-'Residential Bills_Yr 5_6 Un_HR'!K71-'Residential Bills_Yr 5_6 Un_HR'!K72-'Residential Bills_Yr 5_6 Un_HR'!K73)&gt;HR_Input!H138,HR_Input!H138,('Residential Bills_Yr 5_6 Un_HR'!$B$61-'Residential Bills_Yr 5_6 Un_HR'!K71-'Residential Bills_Yr 5_6 Un_HR'!K72-'Residential Bills_Yr 5_6 Un_HR'!K73))," "))</f>
        <v>0</v>
      </c>
      <c r="L74" s="14">
        <f t="shared" ref="L74:L75" si="62">IFERROR(J74*K74," ")</f>
        <v>0</v>
      </c>
      <c r="N74" s="18">
        <f>INDEX(HR_Input!$B$22:$BI$26,MATCH('Residential Bills_Yr 5_6 Un_HR'!$A74,HR_Input!$A$22:$A$26,0),MATCH('Residential Bills_Yr 5_6 Un_HR'!N$67,HR_Input!$B$21:$BI$21,0))</f>
        <v>26.706255595703549</v>
      </c>
      <c r="O74" s="2">
        <f>IF(HR_Input!I$118="Tier 4",($B$61-O71-O72-O73),IF(HR_Input!I$118="Tier 5",IF(('Residential Bills_Yr 5_6 Un_HR'!$B$61-'Residential Bills_Yr 5_6 Un_HR'!O71-'Residential Bills_Yr 5_6 Un_HR'!O72-'Residential Bills_Yr 5_6 Un_HR'!O73)&gt;HR_Input!I138,HR_Input!I138,('Residential Bills_Yr 5_6 Un_HR'!$B$61-'Residential Bills_Yr 5_6 Un_HR'!O71-'Residential Bills_Yr 5_6 Un_HR'!O72-'Residential Bills_Yr 5_6 Un_HR'!O73))," "))</f>
        <v>0</v>
      </c>
      <c r="P74" s="14">
        <f t="shared" ref="P74:P75" si="63">IFERROR(N74*O74," ")</f>
        <v>0</v>
      </c>
      <c r="R74" s="18">
        <f>INDEX(HR_Input!$B$22:$BI$26,MATCH('Residential Bills_Yr 5_6 Un_HR'!$A74,HR_Input!$A$22:$A$26,0),MATCH('Residential Bills_Yr 5_6 Un_HR'!R$67,HR_Input!$B$21:$BI$21,0))</f>
        <v>26.706255595703549</v>
      </c>
      <c r="S74" s="2">
        <f>IF(HR_Input!J$118="Tier 4",($B$61-S71-S72-S73),IF(HR_Input!J$118="Tier 5",IF(('Residential Bills_Yr 5_6 Un_HR'!$B$61-'Residential Bills_Yr 5_6 Un_HR'!S71-'Residential Bills_Yr 5_6 Un_HR'!S72-'Residential Bills_Yr 5_6 Un_HR'!S73)&gt;HR_Input!J138,HR_Input!J138,('Residential Bills_Yr 5_6 Un_HR'!$B$61-'Residential Bills_Yr 5_6 Un_HR'!S71-'Residential Bills_Yr 5_6 Un_HR'!S72-'Residential Bills_Yr 5_6 Un_HR'!S73))," "))</f>
        <v>0</v>
      </c>
      <c r="T74" s="14">
        <f t="shared" ref="T74:T75" si="64">IFERROR(R74*S74," ")</f>
        <v>0</v>
      </c>
      <c r="V74" s="18">
        <f>INDEX(HR_Input!$B$22:$BI$26,MATCH('Residential Bills_Yr 5_6 Un_HR'!$A74,HR_Input!$A$22:$A$26,0),MATCH('Residential Bills_Yr 5_6 Un_HR'!V$67,HR_Input!$B$21:$BI$21,0))</f>
        <v>26.706255595703549</v>
      </c>
      <c r="W74" s="2">
        <f>IF(HR_Input!K$118="Tier 4",($B$61-W71-W72-W73),IF(HR_Input!K$118="Tier 5",IF(('Residential Bills_Yr 5_6 Un_HR'!$B$61-'Residential Bills_Yr 5_6 Un_HR'!W71-'Residential Bills_Yr 5_6 Un_HR'!W72-'Residential Bills_Yr 5_6 Un_HR'!W73)&gt;HR_Input!K138,HR_Input!K138,('Residential Bills_Yr 5_6 Un_HR'!$B$61-'Residential Bills_Yr 5_6 Un_HR'!W71-'Residential Bills_Yr 5_6 Un_HR'!W72-'Residential Bills_Yr 5_6 Un_HR'!W73))," "))</f>
        <v>0</v>
      </c>
      <c r="X74" s="14">
        <f t="shared" ref="X74:X75" si="65">IFERROR(V74*W74," ")</f>
        <v>0</v>
      </c>
      <c r="Z74" s="18">
        <f>INDEX(HR_Input!$B$22:$BI$26,MATCH('Residential Bills_Yr 5_6 Un_HR'!$A74,HR_Input!$A$22:$A$26,0),MATCH('Residential Bills_Yr 5_6 Un_HR'!Z$67,HR_Input!$B$21:$BI$21,0))</f>
        <v>26.706255595703549</v>
      </c>
      <c r="AA74" s="2">
        <f>IF(HR_Input!L$118="Tier 4",($B$61-AA71-AA72-AA73),IF(HR_Input!L$118="Tier 5",IF(('Residential Bills_Yr 5_6 Un_HR'!$B$61-'Residential Bills_Yr 5_6 Un_HR'!AA71-'Residential Bills_Yr 5_6 Un_HR'!AA72-'Residential Bills_Yr 5_6 Un_HR'!AA73)&gt;HR_Input!L138,HR_Input!L138,('Residential Bills_Yr 5_6 Un_HR'!$B$61-'Residential Bills_Yr 5_6 Un_HR'!AA71-'Residential Bills_Yr 5_6 Un_HR'!AA72-'Residential Bills_Yr 5_6 Un_HR'!AA73))," "))</f>
        <v>0</v>
      </c>
      <c r="AB74" s="14">
        <f t="shared" ref="AB74:AB75" si="66">IFERROR(Z74*AA74," ")</f>
        <v>0</v>
      </c>
      <c r="AD74" s="18">
        <f>INDEX(HR_Input!$B$22:$BI$26,MATCH('Residential Bills_Yr 5_6 Un_HR'!$A74,HR_Input!$A$22:$A$26,0),MATCH('Residential Bills_Yr 5_6 Un_HR'!AD$67,HR_Input!$B$21:$BI$21,0))</f>
        <v>26.706255595703549</v>
      </c>
      <c r="AE74" s="2">
        <f>IF(HR_Input!M$118="Tier 4",($B$61-AE71-AE72-AE73),IF(HR_Input!M$118="Tier 5",IF(('Residential Bills_Yr 5_6 Un_HR'!$B$61-'Residential Bills_Yr 5_6 Un_HR'!AE71-'Residential Bills_Yr 5_6 Un_HR'!AE72-'Residential Bills_Yr 5_6 Un_HR'!AE73)&gt;HR_Input!M138,HR_Input!M138,('Residential Bills_Yr 5_6 Un_HR'!$B$61-'Residential Bills_Yr 5_6 Un_HR'!AE71-'Residential Bills_Yr 5_6 Un_HR'!AE72-'Residential Bills_Yr 5_6 Un_HR'!AE73))," "))</f>
        <v>0</v>
      </c>
      <c r="AF74" s="14">
        <f t="shared" ref="AF74:AF75" si="67">IFERROR(AD74*AE74," ")</f>
        <v>0</v>
      </c>
      <c r="AH74" s="18">
        <f>INDEX(HR_Input!$B$22:$BI$26,MATCH('Residential Bills_Yr 5_6 Un_HR'!$A74,HR_Input!$A$22:$A$26,0),MATCH('Residential Bills_Yr 5_6 Un_HR'!AH$67,HR_Input!$B$21:$BI$21,0))</f>
        <v>26.706255595703549</v>
      </c>
      <c r="AI74" s="2">
        <f>IF(HR_Input!N$118="Tier 4",($B$61-AI71-AI72-AI73),IF(HR_Input!N$118="Tier 5",IF(('Residential Bills_Yr 5_6 Un_HR'!$B$61-'Residential Bills_Yr 5_6 Un_HR'!AI71-'Residential Bills_Yr 5_6 Un_HR'!AI72-'Residential Bills_Yr 5_6 Un_HR'!AI73)&gt;HR_Input!N138,HR_Input!N138,('Residential Bills_Yr 5_6 Un_HR'!$B$61-'Residential Bills_Yr 5_6 Un_HR'!AI71-'Residential Bills_Yr 5_6 Un_HR'!AI72-'Residential Bills_Yr 5_6 Un_HR'!AI73))," "))</f>
        <v>0</v>
      </c>
      <c r="AJ74" s="14">
        <f t="shared" ref="AJ74:AJ75" si="68">IFERROR(AH74*AI74," ")</f>
        <v>0</v>
      </c>
      <c r="AL74" s="18">
        <f>INDEX(HR_Input!$B$22:$BI$26,MATCH('Residential Bills_Yr 5_6 Un_HR'!$A74,HR_Input!$A$22:$A$26,0),MATCH('Residential Bills_Yr 5_6 Un_HR'!AL$67,HR_Input!$B$21:$BI$21,0))</f>
        <v>26.706255595703549</v>
      </c>
      <c r="AM74" s="2">
        <f>IF(HR_Input!O$118="Tier 4",($B$61-AM71-AM72-AM73),IF(HR_Input!O$118="Tier 5",IF(('Residential Bills_Yr 5_6 Un_HR'!$B$61-'Residential Bills_Yr 5_6 Un_HR'!AM71-'Residential Bills_Yr 5_6 Un_HR'!AM72-'Residential Bills_Yr 5_6 Un_HR'!AM73)&gt;HR_Input!O138,HR_Input!O138,('Residential Bills_Yr 5_6 Un_HR'!$B$61-'Residential Bills_Yr 5_6 Un_HR'!AM71-'Residential Bills_Yr 5_6 Un_HR'!AM72-'Residential Bills_Yr 5_6 Un_HR'!AM73))," "))</f>
        <v>0</v>
      </c>
      <c r="AN74" s="14">
        <f t="shared" ref="AN74:AN75" si="69">IFERROR(AL74*AM74," ")</f>
        <v>0</v>
      </c>
      <c r="AP74" s="18">
        <f>INDEX(HR_Input!$B$22:$BI$26,MATCH('Residential Bills_Yr 5_6 Un_HR'!$A74,HR_Input!$A$22:$A$26,0),MATCH('Residential Bills_Yr 5_6 Un_HR'!AP$67,HR_Input!$B$21:$BI$21,0))</f>
        <v>26.706255595703549</v>
      </c>
      <c r="AQ74" s="2">
        <f>IF(HR_Input!P$118="Tier 4",($B$61-AQ71-AQ72-AQ73),IF(HR_Input!P$118="Tier 5",IF(('Residential Bills_Yr 5_6 Un_HR'!$B$61-'Residential Bills_Yr 5_6 Un_HR'!AQ71-'Residential Bills_Yr 5_6 Un_HR'!AQ72-'Residential Bills_Yr 5_6 Un_HR'!AQ73)&gt;HR_Input!P138,HR_Input!P138,('Residential Bills_Yr 5_6 Un_HR'!$B$61-'Residential Bills_Yr 5_6 Un_HR'!AQ71-'Residential Bills_Yr 5_6 Un_HR'!AQ72-'Residential Bills_Yr 5_6 Un_HR'!AQ73))," "))</f>
        <v>0</v>
      </c>
      <c r="AR74" s="14">
        <f t="shared" ref="AR74:AR75" si="70">IFERROR(AP74*AQ74," ")</f>
        <v>0</v>
      </c>
      <c r="AS74" s="6"/>
      <c r="AT74" s="18">
        <f>INDEX(HR_Input!$B$22:$BI$26,MATCH('Residential Bills_Yr 5_6 Un_HR'!$A74,HR_Input!$A$22:$A$26,0),MATCH('Residential Bills_Yr 5_6 Un_HR'!AT$67,HR_Input!$B$21:$BI$21,0))</f>
        <v>26.706255595703549</v>
      </c>
      <c r="AU74" s="2">
        <f>IF(HR_Input!Q$118="Tier 4",($B$61-AU71-AU72-AU73),IF(HR_Input!Q$118="Tier 5",IF(('Residential Bills_Yr 5_6 Un_HR'!$B$61-'Residential Bills_Yr 5_6 Un_HR'!AU71-'Residential Bills_Yr 5_6 Un_HR'!AU72-'Residential Bills_Yr 5_6 Un_HR'!AU73)&gt;HR_Input!Q138,HR_Input!Q138,('Residential Bills_Yr 5_6 Un_HR'!$B$61-'Residential Bills_Yr 5_6 Un_HR'!AU71-'Residential Bills_Yr 5_6 Un_HR'!AU72-'Residential Bills_Yr 5_6 Un_HR'!AU73))," "))</f>
        <v>0</v>
      </c>
      <c r="AV74" s="14">
        <f t="shared" ref="AV74:AV75" si="71">IFERROR(AT74*AU74," ")</f>
        <v>0</v>
      </c>
    </row>
    <row r="75" spans="1:48" ht="14.45" hidden="1" customHeight="1" x14ac:dyDescent="0.25">
      <c r="A75" t="str">
        <f>A21</f>
        <v>Tier 5</v>
      </c>
      <c r="B75" s="18">
        <f>INDEX(HR_Input!$B$22:$BI$26,MATCH('Residential Bills_Yr 5_6 Un_HR'!$A75,HR_Input!$A$22:$A$26,0),MATCH('Residential Bills_Yr 5_6 Un_HR'!B$67,HR_Input!$B$21:$BI$21,0))</f>
        <v>0</v>
      </c>
      <c r="C75" s="2" t="str">
        <f>IF(HR_Input!F$118="Tier 5",('Residential Bills_Yr 5_6 Un_HR'!$B$61-'Residential Bills_Yr 5_6 Un_HR'!C71-'Residential Bills_Yr 5_6 Un_HR'!C72-'Residential Bills_Yr 5_6 Un_HR'!C73-'Residential Bills_Yr 5_6 Un_HR'!C74)," ")</f>
        <v xml:space="preserve"> </v>
      </c>
      <c r="D75" s="14" t="str">
        <f t="shared" si="60"/>
        <v xml:space="preserve"> </v>
      </c>
      <c r="F75" s="18">
        <f>INDEX(HR_Input!$B$22:$BI$26,MATCH('Residential Bills_Yr 5_6 Un_HR'!$A75,HR_Input!$A$22:$A$26,0),MATCH('Residential Bills_Yr 5_6 Un_HR'!F$67,HR_Input!$B$21:$BI$21,0))</f>
        <v>0</v>
      </c>
      <c r="G75" s="2" t="str">
        <f>IF(HR_Input!G$118="Tier 5",('Residential Bills_Yr 5_6 Un_HR'!$B$61-'Residential Bills_Yr 5_6 Un_HR'!G71-'Residential Bills_Yr 5_6 Un_HR'!G72-'Residential Bills_Yr 5_6 Un_HR'!G73-'Residential Bills_Yr 5_6 Un_HR'!G74)," ")</f>
        <v xml:space="preserve"> </v>
      </c>
      <c r="H75" s="14" t="str">
        <f t="shared" si="61"/>
        <v xml:space="preserve"> </v>
      </c>
      <c r="J75" s="18">
        <f>INDEX(HR_Input!$B$22:$BI$26,MATCH('Residential Bills_Yr 5_6 Un_HR'!$A75,HR_Input!$A$22:$A$26,0),MATCH('Residential Bills_Yr 5_6 Un_HR'!J$67,HR_Input!$B$21:$BI$21,0))</f>
        <v>0</v>
      </c>
      <c r="K75" s="2" t="str">
        <f>IF(HR_Input!H$118="Tier 5",('Residential Bills_Yr 5_6 Un_HR'!$B$61-'Residential Bills_Yr 5_6 Un_HR'!K$17-'Residential Bills_Yr 5_6 Un_HR'!K$18-'Residential Bills_Yr 5_6 Un_HR'!K$19-'Residential Bills_Yr 5_6 Un_HR'!K$20)," ")</f>
        <v xml:space="preserve"> </v>
      </c>
      <c r="L75" s="14" t="str">
        <f t="shared" si="62"/>
        <v xml:space="preserve"> </v>
      </c>
      <c r="N75" s="18">
        <f>INDEX(HR_Input!$B$22:$BI$26,MATCH('Residential Bills_Yr 5_6 Un_HR'!$A75,HR_Input!$A$22:$A$26,0),MATCH('Residential Bills_Yr 5_6 Un_HR'!N$67,HR_Input!$B$21:$BI$21,0))</f>
        <v>0</v>
      </c>
      <c r="O75" s="2" t="str">
        <f>IF(HR_Input!I$118="Tier 5",('Residential Bills_Yr 5_6 Un_HR'!$B$61-'Residential Bills_Yr 5_6 Un_HR'!O$17-'Residential Bills_Yr 5_6 Un_HR'!O$18-'Residential Bills_Yr 5_6 Un_HR'!O$19-'Residential Bills_Yr 5_6 Un_HR'!O$20)," ")</f>
        <v xml:space="preserve"> </v>
      </c>
      <c r="P75" s="14" t="str">
        <f t="shared" si="63"/>
        <v xml:space="preserve"> </v>
      </c>
      <c r="R75" s="18">
        <f>INDEX(HR_Input!$B$22:$BI$26,MATCH('Residential Bills_Yr 5_6 Un_HR'!$A75,HR_Input!$A$22:$A$26,0),MATCH('Residential Bills_Yr 5_6 Un_HR'!R$67,HR_Input!$B$21:$BI$21,0))</f>
        <v>0</v>
      </c>
      <c r="S75" s="2" t="str">
        <f>IF(HR_Input!J$118="Tier 5",('Residential Bills_Yr 5_6 Un_HR'!$B$61-'Residential Bills_Yr 5_6 Un_HR'!S$17-'Residential Bills_Yr 5_6 Un_HR'!S$18-'Residential Bills_Yr 5_6 Un_HR'!S$19-'Residential Bills_Yr 5_6 Un_HR'!S$20)," ")</f>
        <v xml:space="preserve"> </v>
      </c>
      <c r="T75" s="14" t="str">
        <f t="shared" si="64"/>
        <v xml:space="preserve"> </v>
      </c>
      <c r="V75" s="18">
        <f>INDEX(HR_Input!$B$22:$BI$26,MATCH('Residential Bills_Yr 5_6 Un_HR'!$A75,HR_Input!$A$22:$A$26,0),MATCH('Residential Bills_Yr 5_6 Un_HR'!V$67,HR_Input!$B$21:$BI$21,0))</f>
        <v>0</v>
      </c>
      <c r="W75" s="2" t="str">
        <f>IF(HR_Input!K$118="Tier 5",('Residential Bills_Yr 5_6 Un_HR'!$B$61-'Residential Bills_Yr 5_6 Un_HR'!W$17-'Residential Bills_Yr 5_6 Un_HR'!W$18-'Residential Bills_Yr 5_6 Un_HR'!W$19-'Residential Bills_Yr 5_6 Un_HR'!W$20)," ")</f>
        <v xml:space="preserve"> </v>
      </c>
      <c r="X75" s="14" t="str">
        <f t="shared" si="65"/>
        <v xml:space="preserve"> </v>
      </c>
      <c r="Z75" s="18">
        <f>INDEX(HR_Input!$B$22:$BI$26,MATCH('Residential Bills_Yr 5_6 Un_HR'!$A75,HR_Input!$A$22:$A$26,0),MATCH('Residential Bills_Yr 5_6 Un_HR'!Z$67,HR_Input!$B$21:$BI$21,0))</f>
        <v>0</v>
      </c>
      <c r="AA75" s="2" t="str">
        <f>IF(HR_Input!L$118="Tier 5",('Residential Bills_Yr 5_6 Un_HR'!$B$61-'Residential Bills_Yr 5_6 Un_HR'!AA$17-'Residential Bills_Yr 5_6 Un_HR'!AA$18-'Residential Bills_Yr 5_6 Un_HR'!AA$19-'Residential Bills_Yr 5_6 Un_HR'!AA$20)," ")</f>
        <v xml:space="preserve"> </v>
      </c>
      <c r="AB75" s="14" t="str">
        <f t="shared" si="66"/>
        <v xml:space="preserve"> </v>
      </c>
      <c r="AD75" s="18">
        <f>INDEX(HR_Input!$B$22:$BI$26,MATCH('Residential Bills_Yr 5_6 Un_HR'!$A75,HR_Input!$A$22:$A$26,0),MATCH('Residential Bills_Yr 5_6 Un_HR'!AD$67,HR_Input!$B$21:$BI$21,0))</f>
        <v>0</v>
      </c>
      <c r="AE75" s="2" t="str">
        <f>IF(HR_Input!M$118="Tier 5",('Residential Bills_Yr 5_6 Un_HR'!$B$61-'Residential Bills_Yr 5_6 Un_HR'!AE$17-'Residential Bills_Yr 5_6 Un_HR'!AE$18-'Residential Bills_Yr 5_6 Un_HR'!AE$19-'Residential Bills_Yr 5_6 Un_HR'!AE$20)," ")</f>
        <v xml:space="preserve"> </v>
      </c>
      <c r="AF75" s="14" t="str">
        <f t="shared" si="67"/>
        <v xml:space="preserve"> </v>
      </c>
      <c r="AH75" s="18">
        <f>INDEX(HR_Input!$B$22:$BI$26,MATCH('Residential Bills_Yr 5_6 Un_HR'!$A75,HR_Input!$A$22:$A$26,0),MATCH('Residential Bills_Yr 5_6 Un_HR'!AH$67,HR_Input!$B$21:$BI$21,0))</f>
        <v>0</v>
      </c>
      <c r="AI75" s="2" t="str">
        <f>IF(HR_Input!N$118="Tier 5",('Residential Bills_Yr 5_6 Un_HR'!$B$61-'Residential Bills_Yr 5_6 Un_HR'!AI$17-'Residential Bills_Yr 5_6 Un_HR'!AI$18-'Residential Bills_Yr 5_6 Un_HR'!AI$19-'Residential Bills_Yr 5_6 Un_HR'!AI$20)," ")</f>
        <v xml:space="preserve"> </v>
      </c>
      <c r="AJ75" s="14" t="str">
        <f t="shared" si="68"/>
        <v xml:space="preserve"> </v>
      </c>
      <c r="AL75" s="18">
        <f>INDEX(HR_Input!$B$22:$BI$26,MATCH('Residential Bills_Yr 5_6 Un_HR'!$A75,HR_Input!$A$22:$A$26,0),MATCH('Residential Bills_Yr 5_6 Un_HR'!AL$67,HR_Input!$B$21:$BI$21,0))</f>
        <v>0</v>
      </c>
      <c r="AM75" s="2" t="str">
        <f>IF(HR_Input!O$118="Tier 5",('Residential Bills_Yr 5_6 Un_HR'!$B$61-'Residential Bills_Yr 5_6 Un_HR'!AM$17-'Residential Bills_Yr 5_6 Un_HR'!AM$18-'Residential Bills_Yr 5_6 Un_HR'!AM$19-'Residential Bills_Yr 5_6 Un_HR'!AM$20)," ")</f>
        <v xml:space="preserve"> </v>
      </c>
      <c r="AN75" s="14" t="str">
        <f t="shared" si="69"/>
        <v xml:space="preserve"> </v>
      </c>
      <c r="AP75" s="18">
        <f>INDEX(HR_Input!$B$22:$BI$26,MATCH('Residential Bills_Yr 5_6 Un_HR'!$A75,HR_Input!$A$22:$A$26,0),MATCH('Residential Bills_Yr 5_6 Un_HR'!AP$67,HR_Input!$B$21:$BI$21,0))</f>
        <v>0</v>
      </c>
      <c r="AQ75" s="2" t="str">
        <f>IF(HR_Input!P$118="Tier 5",('Residential Bills_Yr 5_6 Un_HR'!$B$61-'Residential Bills_Yr 5_6 Un_HR'!AQ$17-'Residential Bills_Yr 5_6 Un_HR'!AQ$18-'Residential Bills_Yr 5_6 Un_HR'!AQ$19-'Residential Bills_Yr 5_6 Un_HR'!AQ$20)," ")</f>
        <v xml:space="preserve"> </v>
      </c>
      <c r="AR75" s="14" t="str">
        <f t="shared" si="70"/>
        <v xml:space="preserve"> </v>
      </c>
      <c r="AS75" s="6"/>
      <c r="AT75" s="18">
        <f>INDEX(HR_Input!$B$22:$BI$26,MATCH('Residential Bills_Yr 5_6 Un_HR'!$A75,HR_Input!$A$22:$A$26,0),MATCH('Residential Bills_Yr 5_6 Un_HR'!AT$67,HR_Input!$B$21:$BI$21,0))</f>
        <v>0</v>
      </c>
      <c r="AU75" s="2" t="str">
        <f>IF(HR_Input!Q$118="Tier 5",('Residential Bills_Yr 5_6 Un_HR'!$B$61-'Residential Bills_Yr 5_6 Un_HR'!AU$17-'Residential Bills_Yr 5_6 Un_HR'!AU$18-'Residential Bills_Yr 5_6 Un_HR'!AU$19-'Residential Bills_Yr 5_6 Un_HR'!AU$20)," ")</f>
        <v xml:space="preserve"> </v>
      </c>
      <c r="AV75" s="14" t="str">
        <f t="shared" si="71"/>
        <v xml:space="preserve"> </v>
      </c>
    </row>
    <row r="76" spans="1:48" x14ac:dyDescent="0.25">
      <c r="A76" t="s">
        <v>25</v>
      </c>
      <c r="B76" s="13"/>
      <c r="C76" s="2">
        <f>SUM(C71:C75)</f>
        <v>6</v>
      </c>
      <c r="D76" s="19">
        <f>SUM(D71:D75)+D68</f>
        <v>40.06</v>
      </c>
      <c r="F76" s="13"/>
      <c r="G76" s="2">
        <f>SUM(G71:G75)</f>
        <v>6</v>
      </c>
      <c r="H76" s="19">
        <f>SUM(H71:H75)+H68</f>
        <v>40.06</v>
      </c>
      <c r="J76" s="13"/>
      <c r="K76" s="2">
        <f>SUM(K71:K75)</f>
        <v>6</v>
      </c>
      <c r="L76" s="19">
        <f>SUM(L71:L75)+L68</f>
        <v>40.06</v>
      </c>
      <c r="N76" s="13"/>
      <c r="O76" s="2">
        <f>SUM(O71:O75)</f>
        <v>6</v>
      </c>
      <c r="P76" s="19">
        <f>SUM(P71:P75)+P68</f>
        <v>40.06</v>
      </c>
      <c r="R76" s="13"/>
      <c r="S76" s="2">
        <f>SUM(S71:S75)</f>
        <v>6</v>
      </c>
      <c r="T76" s="19">
        <f>SUM(T71:T75)+T68</f>
        <v>40.06</v>
      </c>
      <c r="V76" s="13"/>
      <c r="W76" s="2">
        <f>SUM(W71:W75)</f>
        <v>6</v>
      </c>
      <c r="X76" s="19">
        <f>SUM(X71:X75)+X68</f>
        <v>40.06</v>
      </c>
      <c r="Z76" s="13"/>
      <c r="AA76" s="2">
        <f>SUM(AA71:AA75)</f>
        <v>6</v>
      </c>
      <c r="AB76" s="19">
        <f>SUM(AB71:AB75)+AB68</f>
        <v>40.06</v>
      </c>
      <c r="AD76" s="13"/>
      <c r="AE76" s="2">
        <f>SUM(AE71:AE75)</f>
        <v>6</v>
      </c>
      <c r="AF76" s="19">
        <f>SUM(AF71:AF75)+AF68</f>
        <v>40.06</v>
      </c>
      <c r="AH76" s="13"/>
      <c r="AI76" s="2">
        <f>SUM(AI71:AI75)</f>
        <v>6</v>
      </c>
      <c r="AJ76" s="19">
        <f>SUM(AJ71:AJ75)+AJ68</f>
        <v>40.06</v>
      </c>
      <c r="AL76" s="13"/>
      <c r="AM76" s="2">
        <f>SUM(AM71:AM75)</f>
        <v>6</v>
      </c>
      <c r="AN76" s="19">
        <f>SUM(AN71:AN75)+AN68</f>
        <v>40.06</v>
      </c>
      <c r="AP76" s="13"/>
      <c r="AQ76" s="2">
        <f>SUM(AQ71:AQ75)</f>
        <v>6</v>
      </c>
      <c r="AR76" s="19">
        <f>SUM(AR71:AR75)+AR68</f>
        <v>40.06</v>
      </c>
      <c r="AS76" s="43"/>
      <c r="AT76" s="13"/>
      <c r="AU76" s="2">
        <f>SUM(AU71:AU75)</f>
        <v>6</v>
      </c>
      <c r="AV76" s="19">
        <f>SUM(AV71:AV75)+AV68</f>
        <v>40.06</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HR_Input!$A54</f>
        <v>CAP Discount</v>
      </c>
      <c r="B79" s="93">
        <f>INDEX(HR_Input!$C$54:$BJ$72,MATCH($A79,HR_Input!$A$54:$A$72,0),MATCH(B$67,HR_Input!$C$53:$BJ$53,0))</f>
        <v>-14.975</v>
      </c>
      <c r="C79" s="23" t="str">
        <f>IF(VLOOKUP($A79,HR_Input!$A$54:$B$72,2,FALSE)="Percentage",D$76,IF(VLOOKUP($A79,HR_Input!$A$54:$B$72,2,FALSE)="Fixed","Fixed",(C$76)))</f>
        <v>Fixed</v>
      </c>
      <c r="D79" s="14">
        <f t="shared" ref="D79:D90" si="72">ROUND(IF(C79="Fixed",B79,(B79*C79)),2)</f>
        <v>-14.98</v>
      </c>
      <c r="F79" s="93">
        <f>INDEX(HR_Input!$C$54:$BJ$72,MATCH($A79,HR_Input!$A$54:$A$72,0),MATCH(F$67,HR_Input!$C$53:$BJ$53,0))</f>
        <v>-14.975</v>
      </c>
      <c r="G79" s="23" t="str">
        <f>IF(VLOOKUP($A79,HR_Input!$A$54:$B$72,2,FALSE)="Percentage",H$76,IF(VLOOKUP($A79,HR_Input!$A$54:$B$72,2,FALSE)="Fixed","Fixed",(G$76)))</f>
        <v>Fixed</v>
      </c>
      <c r="H79" s="14">
        <f t="shared" ref="H79:H90" si="73">ROUND(IF(G79="Fixed",F79,(F79*G79)),2)</f>
        <v>-14.98</v>
      </c>
      <c r="J79" s="93">
        <f>INDEX(HR_Input!$C$54:$BJ$72,MATCH($A79,HR_Input!$A$54:$A$72,0),MATCH(J$67,HR_Input!$C$53:$BJ$53,0))</f>
        <v>-14.975</v>
      </c>
      <c r="K79" s="23" t="str">
        <f>IF(VLOOKUP($A79,HR_Input!$A$54:$B$72,2,FALSE)="Percentage",L$76,IF(VLOOKUP($A79,HR_Input!$A$54:$B$72,2,FALSE)="Fixed","Fixed",(K$76)))</f>
        <v>Fixed</v>
      </c>
      <c r="L79" s="14">
        <f t="shared" ref="L79:L90" si="74">ROUND(IF(K79="Fixed",J79,(J79*K79)),2)</f>
        <v>-14.98</v>
      </c>
      <c r="N79" s="93">
        <f>INDEX(HR_Input!$C$54:$BJ$72,MATCH($A79,HR_Input!$A$54:$A$72,0),MATCH(N$67,HR_Input!$C$53:$BJ$53,0))</f>
        <v>-14.975</v>
      </c>
      <c r="O79" s="23" t="str">
        <f>IF(VLOOKUP($A79,HR_Input!$A$54:$B$72,2,FALSE)="Percentage",P$76,IF(VLOOKUP($A79,HR_Input!$A$54:$B$72,2,FALSE)="Fixed","Fixed",(O$76)))</f>
        <v>Fixed</v>
      </c>
      <c r="P79" s="14">
        <f t="shared" ref="P79:P90" si="75">ROUND(IF(O79="Fixed",N79,(N79*O79)),2)</f>
        <v>-14.98</v>
      </c>
      <c r="R79" s="93">
        <f>INDEX(HR_Input!$C$54:$BJ$72,MATCH($A79,HR_Input!$A$54:$A$72,0),MATCH(R$67,HR_Input!$C$53:$BJ$53,0))</f>
        <v>-14.975</v>
      </c>
      <c r="S79" s="23" t="str">
        <f>IF(VLOOKUP($A79,HR_Input!$A$54:$B$72,2,FALSE)="Percentage",T$76,IF(VLOOKUP($A79,HR_Input!$A$54:$B$72,2,FALSE)="Fixed","Fixed",(S$76)))</f>
        <v>Fixed</v>
      </c>
      <c r="T79" s="14">
        <f t="shared" ref="T79:T90" si="76">ROUND(IF(S79="Fixed",R79,(R79*S79)),2)</f>
        <v>-14.98</v>
      </c>
      <c r="V79" s="93">
        <f>INDEX(HR_Input!$C$54:$BJ$72,MATCH($A79,HR_Input!$A$54:$A$72,0),MATCH(V$67,HR_Input!$C$53:$BJ$53,0))</f>
        <v>-14.975</v>
      </c>
      <c r="W79" s="23" t="str">
        <f>IF(VLOOKUP($A79,HR_Input!$A$54:$B$72,2,FALSE)="Percentage",X$76,IF(VLOOKUP($A79,HR_Input!$A$54:$B$72,2,FALSE)="Fixed","Fixed",(W$76)))</f>
        <v>Fixed</v>
      </c>
      <c r="X79" s="14">
        <f t="shared" ref="X79:X90" si="77">ROUND(IF(W79="Fixed",V79,(V79*W79)),2)</f>
        <v>-14.98</v>
      </c>
      <c r="Z79" s="93">
        <f>INDEX(HR_Input!$C$54:$BJ$72,MATCH($A79,HR_Input!$A$54:$A$72,0),MATCH(Z$67,HR_Input!$C$53:$BJ$53,0))</f>
        <v>-14.975</v>
      </c>
      <c r="AA79" s="23" t="str">
        <f>IF(VLOOKUP($A79,HR_Input!$A$54:$B$72,2,FALSE)="Percentage",AB$76,IF(VLOOKUP($A79,HR_Input!$A$54:$B$72,2,FALSE)="Fixed","Fixed",(AA$76)))</f>
        <v>Fixed</v>
      </c>
      <c r="AB79" s="14">
        <f t="shared" ref="AB79:AB90" si="78">ROUND(IF(AA79="Fixed",Z79,(Z79*AA79)),2)</f>
        <v>-14.98</v>
      </c>
      <c r="AD79" s="93">
        <f>INDEX(HR_Input!$C$54:$BJ$72,MATCH($A79,HR_Input!$A$54:$A$72,0),MATCH(AD$67,HR_Input!$C$53:$BJ$53,0))</f>
        <v>-14.975</v>
      </c>
      <c r="AE79" s="23" t="str">
        <f>IF(VLOOKUP($A79,HR_Input!$A$54:$B$72,2,FALSE)="Percentage",AF$76,IF(VLOOKUP($A79,HR_Input!$A$54:$B$72,2,FALSE)="Fixed","Fixed",(AE$76)))</f>
        <v>Fixed</v>
      </c>
      <c r="AF79" s="14">
        <f t="shared" ref="AF79:AF90" si="79">ROUND(IF(AE79="Fixed",AD79,(AD79*AE79)),2)</f>
        <v>-14.98</v>
      </c>
      <c r="AH79" s="93">
        <f>INDEX(HR_Input!$C$54:$BJ$72,MATCH($A79,HR_Input!$A$54:$A$72,0),MATCH(AH$67,HR_Input!$C$53:$BJ$53,0))</f>
        <v>-14.975</v>
      </c>
      <c r="AI79" s="23" t="str">
        <f>IF(VLOOKUP($A79,HR_Input!$A$54:$B$72,2,FALSE)="Percentage",AJ$76,IF(VLOOKUP($A79,HR_Input!$A$54:$B$72,2,FALSE)="Fixed","Fixed",(AI$76)))</f>
        <v>Fixed</v>
      </c>
      <c r="AJ79" s="14">
        <f t="shared" ref="AJ79:AJ90" si="80">ROUND(IF(AI79="Fixed",AH79,(AH79*AI79)),2)</f>
        <v>-14.98</v>
      </c>
      <c r="AL79" s="93">
        <f>INDEX(HR_Input!$C$54:$BJ$72,MATCH($A79,HR_Input!$A$54:$A$72,0),MATCH(AL$67,HR_Input!$C$53:$BJ$53,0))</f>
        <v>-14.975</v>
      </c>
      <c r="AM79" s="23" t="str">
        <f>IF(VLOOKUP($A79,HR_Input!$A$54:$B$72,2,FALSE)="Percentage",AN$76,IF(VLOOKUP($A79,HR_Input!$A$54:$B$72,2,FALSE)="Fixed","Fixed",(AM$76)))</f>
        <v>Fixed</v>
      </c>
      <c r="AN79" s="14">
        <f t="shared" ref="AN79:AN90" si="81">ROUND(IF(AM79="Fixed",AL79,(AL79*AM79)),2)</f>
        <v>-14.98</v>
      </c>
      <c r="AP79" s="93">
        <f>INDEX(HR_Input!$C$54:$BJ$72,MATCH($A79,HR_Input!$A$54:$A$72,0),MATCH(AP$67,HR_Input!$C$53:$BJ$53,0))</f>
        <v>-14.975</v>
      </c>
      <c r="AQ79" s="23" t="str">
        <f>IF(VLOOKUP($A79,HR_Input!$A$54:$B$72,2,FALSE)="Percentage",AR$76,IF(VLOOKUP($A79,HR_Input!$A$54:$B$72,2,FALSE)="Fixed","Fixed",(AQ$76)))</f>
        <v>Fixed</v>
      </c>
      <c r="AR79" s="14">
        <f t="shared" ref="AR79:AR90" si="82">ROUND(IF(AQ79="Fixed",AP79,(AP79*AQ79)),2)</f>
        <v>-14.98</v>
      </c>
      <c r="AS79" s="6"/>
      <c r="AT79" s="93">
        <f>INDEX(HR_Input!$C$54:$BJ$72,MATCH($A79,HR_Input!$A$54:$A$72,0),MATCH(AT$67,HR_Input!$C$53:$BJ$53,0))</f>
        <v>-14.975</v>
      </c>
      <c r="AU79" s="23" t="str">
        <f>IF(VLOOKUP($A79,HR_Input!$A$54:$B$72,2,FALSE)="Percentage",AV$76,IF(VLOOKUP($A79,HR_Input!$A$54:$B$72,2,FALSE)="Fixed","Fixed",(AU$76)))</f>
        <v>Fixed</v>
      </c>
      <c r="AV79" s="14">
        <f t="shared" ref="AV79:AV90" si="83">ROUND(IF(AU79="Fixed",AT79,(AT79*AU79)),2)</f>
        <v>-14.98</v>
      </c>
    </row>
    <row r="80" spans="1:48" x14ac:dyDescent="0.25">
      <c r="A80" s="28" t="str">
        <f>HR_Input!$A55</f>
        <v>RSF Surcharge</v>
      </c>
      <c r="B80" s="93">
        <f>INDEX(HR_Input!$C$54:$BJ$72,MATCH($A80,HR_Input!$A$54:$A$72,0),MATCH(B$67,HR_Input!$C$53:$BJ$53,0))</f>
        <v>1.1875999999999999E-2</v>
      </c>
      <c r="C80" s="23">
        <f>IF(VLOOKUP($A80,HR_Input!$A$54:$B$72,2,FALSE)="Percentage",D$76,IF(VLOOKUP($A80,HR_Input!$A$54:$B$72,2,FALSE)="Fixed","Fixed",(C$76)))</f>
        <v>40.06</v>
      </c>
      <c r="D80" s="14">
        <f t="shared" si="72"/>
        <v>0.48</v>
      </c>
      <c r="F80" s="93">
        <f>INDEX(HR_Input!$C$54:$BJ$72,MATCH($A80,HR_Input!$A$54:$A$72,0),MATCH(F$67,HR_Input!$C$53:$BJ$53,0))</f>
        <v>1.1875999999999999E-2</v>
      </c>
      <c r="G80" s="23">
        <f>IF(VLOOKUP($A80,HR_Input!$A$54:$B$72,2,FALSE)="Percentage",H$76,IF(VLOOKUP($A80,HR_Input!$A$54:$B$72,2,FALSE)="Fixed","Fixed",(G$76)))</f>
        <v>40.06</v>
      </c>
      <c r="H80" s="14">
        <f t="shared" si="73"/>
        <v>0.48</v>
      </c>
      <c r="J80" s="93">
        <f>INDEX(HR_Input!$C$54:$BJ$72,MATCH($A80,HR_Input!$A$54:$A$72,0),MATCH(J$67,HR_Input!$C$53:$BJ$53,0))</f>
        <v>1.1875999999999999E-2</v>
      </c>
      <c r="K80" s="23">
        <f>IF(VLOOKUP($A80,HR_Input!$A$54:$B$72,2,FALSE)="Percentage",L$76,IF(VLOOKUP($A80,HR_Input!$A$54:$B$72,2,FALSE)="Fixed","Fixed",(K$76)))</f>
        <v>40.06</v>
      </c>
      <c r="L80" s="14">
        <f t="shared" si="74"/>
        <v>0.48</v>
      </c>
      <c r="N80" s="93">
        <f>INDEX(HR_Input!$C$54:$BJ$72,MATCH($A80,HR_Input!$A$54:$A$72,0),MATCH(N$67,HR_Input!$C$53:$BJ$53,0))</f>
        <v>1.1875999999999999E-2</v>
      </c>
      <c r="O80" s="23">
        <f>IF(VLOOKUP($A80,HR_Input!$A$54:$B$72,2,FALSE)="Percentage",P$76,IF(VLOOKUP($A80,HR_Input!$A$54:$B$72,2,FALSE)="Fixed","Fixed",(O$76)))</f>
        <v>40.06</v>
      </c>
      <c r="P80" s="14">
        <f t="shared" si="75"/>
        <v>0.48</v>
      </c>
      <c r="R80" s="93">
        <f>INDEX(HR_Input!$C$54:$BJ$72,MATCH($A80,HR_Input!$A$54:$A$72,0),MATCH(R$67,HR_Input!$C$53:$BJ$53,0))</f>
        <v>1.1875999999999999E-2</v>
      </c>
      <c r="S80" s="23">
        <f>IF(VLOOKUP($A80,HR_Input!$A$54:$B$72,2,FALSE)="Percentage",T$76,IF(VLOOKUP($A80,HR_Input!$A$54:$B$72,2,FALSE)="Fixed","Fixed",(S$76)))</f>
        <v>40.06</v>
      </c>
      <c r="T80" s="14">
        <f t="shared" si="76"/>
        <v>0.48</v>
      </c>
      <c r="V80" s="93">
        <f>INDEX(HR_Input!$C$54:$BJ$72,MATCH($A80,HR_Input!$A$54:$A$72,0),MATCH(V$67,HR_Input!$C$53:$BJ$53,0))</f>
        <v>1.1875999999999999E-2</v>
      </c>
      <c r="W80" s="23">
        <f>IF(VLOOKUP($A80,HR_Input!$A$54:$B$72,2,FALSE)="Percentage",X$76,IF(VLOOKUP($A80,HR_Input!$A$54:$B$72,2,FALSE)="Fixed","Fixed",(W$76)))</f>
        <v>40.06</v>
      </c>
      <c r="X80" s="14">
        <f t="shared" si="77"/>
        <v>0.48</v>
      </c>
      <c r="Z80" s="93">
        <f>INDEX(HR_Input!$C$54:$BJ$72,MATCH($A80,HR_Input!$A$54:$A$72,0),MATCH(Z$67,HR_Input!$C$53:$BJ$53,0))</f>
        <v>1.1875999999999999E-2</v>
      </c>
      <c r="AA80" s="23">
        <f>IF(VLOOKUP($A80,HR_Input!$A$54:$B$72,2,FALSE)="Percentage",AB$76,IF(VLOOKUP($A80,HR_Input!$A$54:$B$72,2,FALSE)="Fixed","Fixed",(AA$76)))</f>
        <v>40.06</v>
      </c>
      <c r="AB80" s="14">
        <f t="shared" si="78"/>
        <v>0.48</v>
      </c>
      <c r="AD80" s="93">
        <f>INDEX(HR_Input!$C$54:$BJ$72,MATCH($A80,HR_Input!$A$54:$A$72,0),MATCH(AD$67,HR_Input!$C$53:$BJ$53,0))</f>
        <v>1.1875999999999999E-2</v>
      </c>
      <c r="AE80" s="23">
        <f>IF(VLOOKUP($A80,HR_Input!$A$54:$B$72,2,FALSE)="Percentage",AF$76,IF(VLOOKUP($A80,HR_Input!$A$54:$B$72,2,FALSE)="Fixed","Fixed",(AE$76)))</f>
        <v>40.06</v>
      </c>
      <c r="AF80" s="14">
        <f t="shared" si="79"/>
        <v>0.48</v>
      </c>
      <c r="AH80" s="93">
        <f>INDEX(HR_Input!$C$54:$BJ$72,MATCH($A80,HR_Input!$A$54:$A$72,0),MATCH(AH$67,HR_Input!$C$53:$BJ$53,0))</f>
        <v>1.1875999999999999E-2</v>
      </c>
      <c r="AI80" s="23">
        <f>IF(VLOOKUP($A80,HR_Input!$A$54:$B$72,2,FALSE)="Percentage",AJ$76,IF(VLOOKUP($A80,HR_Input!$A$54:$B$72,2,FALSE)="Fixed","Fixed",(AI$76)))</f>
        <v>40.06</v>
      </c>
      <c r="AJ80" s="14">
        <f t="shared" si="80"/>
        <v>0.48</v>
      </c>
      <c r="AL80" s="93">
        <f>INDEX(HR_Input!$C$54:$BJ$72,MATCH($A80,HR_Input!$A$54:$A$72,0),MATCH(AL$67,HR_Input!$C$53:$BJ$53,0))</f>
        <v>1.1875999999999999E-2</v>
      </c>
      <c r="AM80" s="23">
        <f>IF(VLOOKUP($A80,HR_Input!$A$54:$B$72,2,FALSE)="Percentage",AN$76,IF(VLOOKUP($A80,HR_Input!$A$54:$B$72,2,FALSE)="Fixed","Fixed",(AM$76)))</f>
        <v>40.06</v>
      </c>
      <c r="AN80" s="14">
        <f t="shared" si="81"/>
        <v>0.48</v>
      </c>
      <c r="AP80" s="93">
        <f>INDEX(HR_Input!$C$54:$BJ$72,MATCH($A80,HR_Input!$A$54:$A$72,0),MATCH(AP$67,HR_Input!$C$53:$BJ$53,0))</f>
        <v>1.1875999999999999E-2</v>
      </c>
      <c r="AQ80" s="23">
        <f>IF(VLOOKUP($A80,HR_Input!$A$54:$B$72,2,FALSE)="Percentage",AR$76,IF(VLOOKUP($A80,HR_Input!$A$54:$B$72,2,FALSE)="Fixed","Fixed",(AQ$76)))</f>
        <v>40.06</v>
      </c>
      <c r="AR80" s="14">
        <f t="shared" si="82"/>
        <v>0.48</v>
      </c>
      <c r="AS80" s="6"/>
      <c r="AT80" s="93">
        <f>INDEX(HR_Input!$C$54:$BJ$72,MATCH($A80,HR_Input!$A$54:$A$72,0),MATCH(AT$67,HR_Input!$C$53:$BJ$53,0))</f>
        <v>1.1875999999999999E-2</v>
      </c>
      <c r="AU80" s="23">
        <f>IF(VLOOKUP($A80,HR_Input!$A$54:$B$72,2,FALSE)="Percentage",AV$76,IF(VLOOKUP($A80,HR_Input!$A$54:$B$72,2,FALSE)="Fixed","Fixed",(AU$76)))</f>
        <v>40.06</v>
      </c>
      <c r="AV80" s="14">
        <f t="shared" si="83"/>
        <v>0.48</v>
      </c>
    </row>
    <row r="81" spans="1:48" x14ac:dyDescent="0.25">
      <c r="A81" s="28" t="str">
        <f>HR_Input!$A56</f>
        <v>WRAM/MCBA</v>
      </c>
      <c r="B81" s="93">
        <f>INDEX(HR_Input!$C$54:$BJ$72,MATCH($A81,HR_Input!$A$54:$A$72,0),MATCH(B$67,HR_Input!$C$53:$BJ$53,0))</f>
        <v>0</v>
      </c>
      <c r="C81" s="23">
        <f>IF(VLOOKUP($A81,HR_Input!$A$54:$B$72,2,FALSE)="Percentage",D$76,IF(VLOOKUP($A81,HR_Input!$A$54:$B$72,2,FALSE)="Fixed","Fixed",(C$76)))</f>
        <v>6</v>
      </c>
      <c r="D81" s="14">
        <f t="shared" si="72"/>
        <v>0</v>
      </c>
      <c r="F81" s="93">
        <f>INDEX(HR_Input!$C$54:$BJ$72,MATCH($A81,HR_Input!$A$54:$A$72,0),MATCH(F$67,HR_Input!$C$53:$BJ$53,0))</f>
        <v>0</v>
      </c>
      <c r="G81" s="23">
        <f>IF(VLOOKUP($A81,HR_Input!$A$54:$B$72,2,FALSE)="Percentage",H$76,IF(VLOOKUP($A81,HR_Input!$A$54:$B$72,2,FALSE)="Fixed","Fixed",(G$76)))</f>
        <v>6</v>
      </c>
      <c r="H81" s="14">
        <f t="shared" si="73"/>
        <v>0</v>
      </c>
      <c r="J81" s="93">
        <f>INDEX(HR_Input!$C$54:$BJ$72,MATCH($A81,HR_Input!$A$54:$A$72,0),MATCH(J$67,HR_Input!$C$53:$BJ$53,0))</f>
        <v>0</v>
      </c>
      <c r="K81" s="23">
        <f>IF(VLOOKUP($A81,HR_Input!$A$54:$B$72,2,FALSE)="Percentage",L$76,IF(VLOOKUP($A81,HR_Input!$A$54:$B$72,2,FALSE)="Fixed","Fixed",(K$76)))</f>
        <v>6</v>
      </c>
      <c r="L81" s="14">
        <f t="shared" si="74"/>
        <v>0</v>
      </c>
      <c r="N81" s="93">
        <f>INDEX(HR_Input!$C$54:$BJ$72,MATCH($A81,HR_Input!$A$54:$A$72,0),MATCH(N$67,HR_Input!$C$53:$BJ$53,0))</f>
        <v>0</v>
      </c>
      <c r="O81" s="23">
        <f>IF(VLOOKUP($A81,HR_Input!$A$54:$B$72,2,FALSE)="Percentage",P$76,IF(VLOOKUP($A81,HR_Input!$A$54:$B$72,2,FALSE)="Fixed","Fixed",(O$76)))</f>
        <v>6</v>
      </c>
      <c r="P81" s="14">
        <f t="shared" si="75"/>
        <v>0</v>
      </c>
      <c r="R81" s="93">
        <f>INDEX(HR_Input!$C$54:$BJ$72,MATCH($A81,HR_Input!$A$54:$A$72,0),MATCH(R$67,HR_Input!$C$53:$BJ$53,0))</f>
        <v>0</v>
      </c>
      <c r="S81" s="23">
        <f>IF(VLOOKUP($A81,HR_Input!$A$54:$B$72,2,FALSE)="Percentage",T$76,IF(VLOOKUP($A81,HR_Input!$A$54:$B$72,2,FALSE)="Fixed","Fixed",(S$76)))</f>
        <v>6</v>
      </c>
      <c r="T81" s="14">
        <f t="shared" si="76"/>
        <v>0</v>
      </c>
      <c r="V81" s="93">
        <f>INDEX(HR_Input!$C$54:$BJ$72,MATCH($A81,HR_Input!$A$54:$A$72,0),MATCH(V$67,HR_Input!$C$53:$BJ$53,0))</f>
        <v>0</v>
      </c>
      <c r="W81" s="23">
        <f>IF(VLOOKUP($A81,HR_Input!$A$54:$B$72,2,FALSE)="Percentage",X$76,IF(VLOOKUP($A81,HR_Input!$A$54:$B$72,2,FALSE)="Fixed","Fixed",(W$76)))</f>
        <v>6</v>
      </c>
      <c r="X81" s="14">
        <f t="shared" si="77"/>
        <v>0</v>
      </c>
      <c r="Z81" s="93">
        <f>INDEX(HR_Input!$C$54:$BJ$72,MATCH($A81,HR_Input!$A$54:$A$72,0),MATCH(Z$67,HR_Input!$C$53:$BJ$53,0))</f>
        <v>0</v>
      </c>
      <c r="AA81" s="23">
        <f>IF(VLOOKUP($A81,HR_Input!$A$54:$B$72,2,FALSE)="Percentage",AB$76,IF(VLOOKUP($A81,HR_Input!$A$54:$B$72,2,FALSE)="Fixed","Fixed",(AA$76)))</f>
        <v>6</v>
      </c>
      <c r="AB81" s="14">
        <f t="shared" si="78"/>
        <v>0</v>
      </c>
      <c r="AD81" s="93">
        <f>INDEX(HR_Input!$C$54:$BJ$72,MATCH($A81,HR_Input!$A$54:$A$72,0),MATCH(AD$67,HR_Input!$C$53:$BJ$53,0))</f>
        <v>0</v>
      </c>
      <c r="AE81" s="23">
        <f>IF(VLOOKUP($A81,HR_Input!$A$54:$B$72,2,FALSE)="Percentage",AF$76,IF(VLOOKUP($A81,HR_Input!$A$54:$B$72,2,FALSE)="Fixed","Fixed",(AE$76)))</f>
        <v>6</v>
      </c>
      <c r="AF81" s="14">
        <f t="shared" si="79"/>
        <v>0</v>
      </c>
      <c r="AH81" s="93">
        <f>INDEX(HR_Input!$C$54:$BJ$72,MATCH($A81,HR_Input!$A$54:$A$72,0),MATCH(AH$67,HR_Input!$C$53:$BJ$53,0))</f>
        <v>0</v>
      </c>
      <c r="AI81" s="23">
        <f>IF(VLOOKUP($A81,HR_Input!$A$54:$B$72,2,FALSE)="Percentage",AJ$76,IF(VLOOKUP($A81,HR_Input!$A$54:$B$72,2,FALSE)="Fixed","Fixed",(AI$76)))</f>
        <v>6</v>
      </c>
      <c r="AJ81" s="14">
        <f t="shared" si="80"/>
        <v>0</v>
      </c>
      <c r="AL81" s="93">
        <f>INDEX(HR_Input!$C$54:$BJ$72,MATCH($A81,HR_Input!$A$54:$A$72,0),MATCH(AL$67,HR_Input!$C$53:$BJ$53,0))</f>
        <v>0</v>
      </c>
      <c r="AM81" s="23">
        <f>IF(VLOOKUP($A81,HR_Input!$A$54:$B$72,2,FALSE)="Percentage",AN$76,IF(VLOOKUP($A81,HR_Input!$A$54:$B$72,2,FALSE)="Fixed","Fixed",(AM$76)))</f>
        <v>6</v>
      </c>
      <c r="AN81" s="14">
        <f t="shared" si="81"/>
        <v>0</v>
      </c>
      <c r="AP81" s="93">
        <f>INDEX(HR_Input!$C$54:$BJ$72,MATCH($A81,HR_Input!$A$54:$A$72,0),MATCH(AP$67,HR_Input!$C$53:$BJ$53,0))</f>
        <v>0</v>
      </c>
      <c r="AQ81" s="23">
        <f>IF(VLOOKUP($A81,HR_Input!$A$54:$B$72,2,FALSE)="Percentage",AR$76,IF(VLOOKUP($A81,HR_Input!$A$54:$B$72,2,FALSE)="Fixed","Fixed",(AQ$76)))</f>
        <v>6</v>
      </c>
      <c r="AR81" s="14">
        <f t="shared" si="82"/>
        <v>0</v>
      </c>
      <c r="AS81" s="6"/>
      <c r="AT81" s="93">
        <f>INDEX(HR_Input!$C$54:$BJ$72,MATCH($A81,HR_Input!$A$54:$A$72,0),MATCH(AT$67,HR_Input!$C$53:$BJ$53,0))</f>
        <v>0</v>
      </c>
      <c r="AU81" s="23">
        <f>IF(VLOOKUP($A81,HR_Input!$A$54:$B$72,2,FALSE)="Percentage",AV$76,IF(VLOOKUP($A81,HR_Input!$A$54:$B$72,2,FALSE)="Fixed","Fixed",(AU$76)))</f>
        <v>6</v>
      </c>
      <c r="AV81" s="14">
        <f t="shared" si="83"/>
        <v>0</v>
      </c>
    </row>
    <row r="82" spans="1:48" x14ac:dyDescent="0.25">
      <c r="A82" s="28" t="str">
        <f>HR_Input!$A57</f>
        <v>PCBA</v>
      </c>
      <c r="B82" s="93">
        <f>INDEX(HR_Input!$C$54:$BJ$72,MATCH($A82,HR_Input!$A$54:$A$72,0),MATCH(B$67,HR_Input!$C$53:$BJ$53,0))</f>
        <v>0</v>
      </c>
      <c r="C82" s="23">
        <f>IF(VLOOKUP($A82,HR_Input!$A$54:$B$72,2,FALSE)="Percentage",D$76,IF(VLOOKUP($A82,HR_Input!$A$54:$B$72,2,FALSE)="Fixed","Fixed",(C$76)))</f>
        <v>6</v>
      </c>
      <c r="D82" s="14">
        <f t="shared" si="72"/>
        <v>0</v>
      </c>
      <c r="F82" s="93">
        <f>INDEX(HR_Input!$C$54:$BJ$72,MATCH($A82,HR_Input!$A$54:$A$72,0),MATCH(F$67,HR_Input!$C$53:$BJ$53,0))</f>
        <v>0</v>
      </c>
      <c r="G82" s="23">
        <f>IF(VLOOKUP($A82,HR_Input!$A$54:$B$72,2,FALSE)="Percentage",H$76,IF(VLOOKUP($A82,HR_Input!$A$54:$B$72,2,FALSE)="Fixed","Fixed",(G$76)))</f>
        <v>6</v>
      </c>
      <c r="H82" s="14">
        <f t="shared" si="73"/>
        <v>0</v>
      </c>
      <c r="J82" s="93">
        <f>INDEX(HR_Input!$C$54:$BJ$72,MATCH($A82,HR_Input!$A$54:$A$72,0),MATCH(J$67,HR_Input!$C$53:$BJ$53,0))</f>
        <v>0</v>
      </c>
      <c r="K82" s="23">
        <f>IF(VLOOKUP($A82,HR_Input!$A$54:$B$72,2,FALSE)="Percentage",L$76,IF(VLOOKUP($A82,HR_Input!$A$54:$B$72,2,FALSE)="Fixed","Fixed",(K$76)))</f>
        <v>6</v>
      </c>
      <c r="L82" s="14">
        <f t="shared" si="74"/>
        <v>0</v>
      </c>
      <c r="N82" s="93">
        <f>INDEX(HR_Input!$C$54:$BJ$72,MATCH($A82,HR_Input!$A$54:$A$72,0),MATCH(N$67,HR_Input!$C$53:$BJ$53,0))</f>
        <v>0</v>
      </c>
      <c r="O82" s="23">
        <f>IF(VLOOKUP($A82,HR_Input!$A$54:$B$72,2,FALSE)="Percentage",P$76,IF(VLOOKUP($A82,HR_Input!$A$54:$B$72,2,FALSE)="Fixed","Fixed",(O$76)))</f>
        <v>6</v>
      </c>
      <c r="P82" s="14">
        <f t="shared" si="75"/>
        <v>0</v>
      </c>
      <c r="R82" s="93">
        <f>INDEX(HR_Input!$C$54:$BJ$72,MATCH($A82,HR_Input!$A$54:$A$72,0),MATCH(R$67,HR_Input!$C$53:$BJ$53,0))</f>
        <v>0</v>
      </c>
      <c r="S82" s="23">
        <f>IF(VLOOKUP($A82,HR_Input!$A$54:$B$72,2,FALSE)="Percentage",T$76,IF(VLOOKUP($A82,HR_Input!$A$54:$B$72,2,FALSE)="Fixed","Fixed",(S$76)))</f>
        <v>6</v>
      </c>
      <c r="T82" s="14">
        <f t="shared" si="76"/>
        <v>0</v>
      </c>
      <c r="V82" s="93">
        <f>INDEX(HR_Input!$C$54:$BJ$72,MATCH($A82,HR_Input!$A$54:$A$72,0),MATCH(V$67,HR_Input!$C$53:$BJ$53,0))</f>
        <v>0</v>
      </c>
      <c r="W82" s="23">
        <f>IF(VLOOKUP($A82,HR_Input!$A$54:$B$72,2,FALSE)="Percentage",X$76,IF(VLOOKUP($A82,HR_Input!$A$54:$B$72,2,FALSE)="Fixed","Fixed",(W$76)))</f>
        <v>6</v>
      </c>
      <c r="X82" s="14">
        <f t="shared" si="77"/>
        <v>0</v>
      </c>
      <c r="Z82" s="93">
        <f>INDEX(HR_Input!$C$54:$BJ$72,MATCH($A82,HR_Input!$A$54:$A$72,0),MATCH(Z$67,HR_Input!$C$53:$BJ$53,0))</f>
        <v>0</v>
      </c>
      <c r="AA82" s="23">
        <f>IF(VLOOKUP($A82,HR_Input!$A$54:$B$72,2,FALSE)="Percentage",AB$76,IF(VLOOKUP($A82,HR_Input!$A$54:$B$72,2,FALSE)="Fixed","Fixed",(AA$76)))</f>
        <v>6</v>
      </c>
      <c r="AB82" s="14">
        <f t="shared" si="78"/>
        <v>0</v>
      </c>
      <c r="AD82" s="93">
        <f>INDEX(HR_Input!$C$54:$BJ$72,MATCH($A82,HR_Input!$A$54:$A$72,0),MATCH(AD$67,HR_Input!$C$53:$BJ$53,0))</f>
        <v>0</v>
      </c>
      <c r="AE82" s="23">
        <f>IF(VLOOKUP($A82,HR_Input!$A$54:$B$72,2,FALSE)="Percentage",AF$76,IF(VLOOKUP($A82,HR_Input!$A$54:$B$72,2,FALSE)="Fixed","Fixed",(AE$76)))</f>
        <v>6</v>
      </c>
      <c r="AF82" s="14">
        <f t="shared" si="79"/>
        <v>0</v>
      </c>
      <c r="AH82" s="93">
        <f>INDEX(HR_Input!$C$54:$BJ$72,MATCH($A82,HR_Input!$A$54:$A$72,0),MATCH(AH$67,HR_Input!$C$53:$BJ$53,0))</f>
        <v>0</v>
      </c>
      <c r="AI82" s="23">
        <f>IF(VLOOKUP($A82,HR_Input!$A$54:$B$72,2,FALSE)="Percentage",AJ$76,IF(VLOOKUP($A82,HR_Input!$A$54:$B$72,2,FALSE)="Fixed","Fixed",(AI$76)))</f>
        <v>6</v>
      </c>
      <c r="AJ82" s="14">
        <f t="shared" si="80"/>
        <v>0</v>
      </c>
      <c r="AL82" s="93">
        <f>INDEX(HR_Input!$C$54:$BJ$72,MATCH($A82,HR_Input!$A$54:$A$72,0),MATCH(AL$67,HR_Input!$C$53:$BJ$53,0))</f>
        <v>0</v>
      </c>
      <c r="AM82" s="23">
        <f>IF(VLOOKUP($A82,HR_Input!$A$54:$B$72,2,FALSE)="Percentage",AN$76,IF(VLOOKUP($A82,HR_Input!$A$54:$B$72,2,FALSE)="Fixed","Fixed",(AM$76)))</f>
        <v>6</v>
      </c>
      <c r="AN82" s="14">
        <f t="shared" si="81"/>
        <v>0</v>
      </c>
      <c r="AP82" s="93">
        <f>INDEX(HR_Input!$C$54:$BJ$72,MATCH($A82,HR_Input!$A$54:$A$72,0),MATCH(AP$67,HR_Input!$C$53:$BJ$53,0))</f>
        <v>0</v>
      </c>
      <c r="AQ82" s="23">
        <f>IF(VLOOKUP($A82,HR_Input!$A$54:$B$72,2,FALSE)="Percentage",AR$76,IF(VLOOKUP($A82,HR_Input!$A$54:$B$72,2,FALSE)="Fixed","Fixed",(AQ$76)))</f>
        <v>6</v>
      </c>
      <c r="AR82" s="14">
        <f t="shared" si="82"/>
        <v>0</v>
      </c>
      <c r="AS82" s="6"/>
      <c r="AT82" s="93">
        <f>INDEX(HR_Input!$C$54:$BJ$72,MATCH($A82,HR_Input!$A$54:$A$72,0),MATCH(AT$67,HR_Input!$C$53:$BJ$53,0))</f>
        <v>0</v>
      </c>
      <c r="AU82" s="23">
        <f>IF(VLOOKUP($A82,HR_Input!$A$54:$B$72,2,FALSE)="Percentage",AV$76,IF(VLOOKUP($A82,HR_Input!$A$54:$B$72,2,FALSE)="Fixed","Fixed",(AU$76)))</f>
        <v>6</v>
      </c>
      <c r="AV82" s="14">
        <f t="shared" si="83"/>
        <v>0</v>
      </c>
    </row>
    <row r="83" spans="1:48" x14ac:dyDescent="0.25">
      <c r="A83" s="28" t="str">
        <f>HR_Input!$A58</f>
        <v>HCBA</v>
      </c>
      <c r="B83" s="93">
        <f>INDEX(HR_Input!$C$54:$BJ$72,MATCH($A83,HR_Input!$A$54:$A$72,0),MATCH(B$67,HR_Input!$C$53:$BJ$53,0))</f>
        <v>0</v>
      </c>
      <c r="C83" s="23" t="str">
        <f>IF(VLOOKUP($A83,HR_Input!$A$54:$B$72,2,FALSE)="Percentage",D$76,IF(VLOOKUP($A83,HR_Input!$A$54:$B$72,2,FALSE)="Fixed","Fixed",(C$76)))</f>
        <v>Fixed</v>
      </c>
      <c r="D83" s="14">
        <f t="shared" si="72"/>
        <v>0</v>
      </c>
      <c r="F83" s="93">
        <f>INDEX(HR_Input!$C$54:$BJ$72,MATCH($A83,HR_Input!$A$54:$A$72,0),MATCH(F$67,HR_Input!$C$53:$BJ$53,0))</f>
        <v>0</v>
      </c>
      <c r="G83" s="23" t="str">
        <f>IF(VLOOKUP($A83,HR_Input!$A$54:$B$72,2,FALSE)="Percentage",H$76,IF(VLOOKUP($A83,HR_Input!$A$54:$B$72,2,FALSE)="Fixed","Fixed",(G$76)))</f>
        <v>Fixed</v>
      </c>
      <c r="H83" s="14">
        <f t="shared" si="73"/>
        <v>0</v>
      </c>
      <c r="J83" s="93">
        <f>INDEX(HR_Input!$C$54:$BJ$72,MATCH($A83,HR_Input!$A$54:$A$72,0),MATCH(J$67,HR_Input!$C$53:$BJ$53,0))</f>
        <v>0</v>
      </c>
      <c r="K83" s="23" t="str">
        <f>IF(VLOOKUP($A83,HR_Input!$A$54:$B$72,2,FALSE)="Percentage",L$76,IF(VLOOKUP($A83,HR_Input!$A$54:$B$72,2,FALSE)="Fixed","Fixed",(K$76)))</f>
        <v>Fixed</v>
      </c>
      <c r="L83" s="14">
        <f t="shared" si="74"/>
        <v>0</v>
      </c>
      <c r="N83" s="93">
        <f>INDEX(HR_Input!$C$54:$BJ$72,MATCH($A83,HR_Input!$A$54:$A$72,0),MATCH(N$67,HR_Input!$C$53:$BJ$53,0))</f>
        <v>0</v>
      </c>
      <c r="O83" s="23" t="str">
        <f>IF(VLOOKUP($A83,HR_Input!$A$54:$B$72,2,FALSE)="Percentage",P$76,IF(VLOOKUP($A83,HR_Input!$A$54:$B$72,2,FALSE)="Fixed","Fixed",(O$76)))</f>
        <v>Fixed</v>
      </c>
      <c r="P83" s="14">
        <f t="shared" si="75"/>
        <v>0</v>
      </c>
      <c r="R83" s="93">
        <f>INDEX(HR_Input!$C$54:$BJ$72,MATCH($A83,HR_Input!$A$54:$A$72,0),MATCH(R$67,HR_Input!$C$53:$BJ$53,0))</f>
        <v>0</v>
      </c>
      <c r="S83" s="23" t="str">
        <f>IF(VLOOKUP($A83,HR_Input!$A$54:$B$72,2,FALSE)="Percentage",T$76,IF(VLOOKUP($A83,HR_Input!$A$54:$B$72,2,FALSE)="Fixed","Fixed",(S$76)))</f>
        <v>Fixed</v>
      </c>
      <c r="T83" s="14">
        <f t="shared" si="76"/>
        <v>0</v>
      </c>
      <c r="V83" s="93">
        <f>INDEX(HR_Input!$C$54:$BJ$72,MATCH($A83,HR_Input!$A$54:$A$72,0),MATCH(V$67,HR_Input!$C$53:$BJ$53,0))</f>
        <v>0</v>
      </c>
      <c r="W83" s="23" t="str">
        <f>IF(VLOOKUP($A83,HR_Input!$A$54:$B$72,2,FALSE)="Percentage",X$76,IF(VLOOKUP($A83,HR_Input!$A$54:$B$72,2,FALSE)="Fixed","Fixed",(W$76)))</f>
        <v>Fixed</v>
      </c>
      <c r="X83" s="14">
        <f t="shared" si="77"/>
        <v>0</v>
      </c>
      <c r="Z83" s="93">
        <f>INDEX(HR_Input!$C$54:$BJ$72,MATCH($A83,HR_Input!$A$54:$A$72,0),MATCH(Z$67,HR_Input!$C$53:$BJ$53,0))</f>
        <v>0</v>
      </c>
      <c r="AA83" s="23" t="str">
        <f>IF(VLOOKUP($A83,HR_Input!$A$54:$B$72,2,FALSE)="Percentage",AB$76,IF(VLOOKUP($A83,HR_Input!$A$54:$B$72,2,FALSE)="Fixed","Fixed",(AA$76)))</f>
        <v>Fixed</v>
      </c>
      <c r="AB83" s="14">
        <f t="shared" si="78"/>
        <v>0</v>
      </c>
      <c r="AD83" s="93">
        <f>INDEX(HR_Input!$C$54:$BJ$72,MATCH($A83,HR_Input!$A$54:$A$72,0),MATCH(AD$67,HR_Input!$C$53:$BJ$53,0))</f>
        <v>0</v>
      </c>
      <c r="AE83" s="23" t="str">
        <f>IF(VLOOKUP($A83,HR_Input!$A$54:$B$72,2,FALSE)="Percentage",AF$76,IF(VLOOKUP($A83,HR_Input!$A$54:$B$72,2,FALSE)="Fixed","Fixed",(AE$76)))</f>
        <v>Fixed</v>
      </c>
      <c r="AF83" s="14">
        <f t="shared" si="79"/>
        <v>0</v>
      </c>
      <c r="AH83" s="93">
        <f>INDEX(HR_Input!$C$54:$BJ$72,MATCH($A83,HR_Input!$A$54:$A$72,0),MATCH(AH$67,HR_Input!$C$53:$BJ$53,0))</f>
        <v>0</v>
      </c>
      <c r="AI83" s="23" t="str">
        <f>IF(VLOOKUP($A83,HR_Input!$A$54:$B$72,2,FALSE)="Percentage",AJ$76,IF(VLOOKUP($A83,HR_Input!$A$54:$B$72,2,FALSE)="Fixed","Fixed",(AI$76)))</f>
        <v>Fixed</v>
      </c>
      <c r="AJ83" s="14">
        <f t="shared" si="80"/>
        <v>0</v>
      </c>
      <c r="AL83" s="93">
        <f>INDEX(HR_Input!$C$54:$BJ$72,MATCH($A83,HR_Input!$A$54:$A$72,0),MATCH(AL$67,HR_Input!$C$53:$BJ$53,0))</f>
        <v>0</v>
      </c>
      <c r="AM83" s="23" t="str">
        <f>IF(VLOOKUP($A83,HR_Input!$A$54:$B$72,2,FALSE)="Percentage",AN$76,IF(VLOOKUP($A83,HR_Input!$A$54:$B$72,2,FALSE)="Fixed","Fixed",(AM$76)))</f>
        <v>Fixed</v>
      </c>
      <c r="AN83" s="14">
        <f t="shared" si="81"/>
        <v>0</v>
      </c>
      <c r="AP83" s="93">
        <f>INDEX(HR_Input!$C$54:$BJ$72,MATCH($A83,HR_Input!$A$54:$A$72,0),MATCH(AP$67,HR_Input!$C$53:$BJ$53,0))</f>
        <v>0</v>
      </c>
      <c r="AQ83" s="23" t="str">
        <f>IF(VLOOKUP($A83,HR_Input!$A$54:$B$72,2,FALSE)="Percentage",AR$76,IF(VLOOKUP($A83,HR_Input!$A$54:$B$72,2,FALSE)="Fixed","Fixed",(AQ$76)))</f>
        <v>Fixed</v>
      </c>
      <c r="AR83" s="14">
        <f t="shared" si="82"/>
        <v>0</v>
      </c>
      <c r="AS83" s="6"/>
      <c r="AT83" s="93">
        <f>INDEX(HR_Input!$C$54:$BJ$72,MATCH($A83,HR_Input!$A$54:$A$72,0),MATCH(AT$67,HR_Input!$C$53:$BJ$53,0))</f>
        <v>0</v>
      </c>
      <c r="AU83" s="23" t="str">
        <f>IF(VLOOKUP($A83,HR_Input!$A$54:$B$72,2,FALSE)="Percentage",AV$76,IF(VLOOKUP($A83,HR_Input!$A$54:$B$72,2,FALSE)="Fixed","Fixed",(AU$76)))</f>
        <v>Fixed</v>
      </c>
      <c r="AV83" s="14">
        <f t="shared" si="83"/>
        <v>0</v>
      </c>
    </row>
    <row r="84" spans="1:48" x14ac:dyDescent="0.25">
      <c r="A84" s="28" t="str">
        <f>HR_Input!$A59</f>
        <v>DRMA</v>
      </c>
      <c r="B84" s="93">
        <f>INDEX(HR_Input!$C$54:$BJ$72,MATCH($A84,HR_Input!$A$54:$A$72,0),MATCH(B$67,HR_Input!$C$53:$BJ$53,0))</f>
        <v>0</v>
      </c>
      <c r="C84" s="23">
        <f>IF(VLOOKUP($A84,HR_Input!$A$54:$B$72,2,FALSE)="Percentage",D$76,IF(VLOOKUP($A84,HR_Input!$A$54:$B$72,2,FALSE)="Fixed","Fixed",(C$76)))</f>
        <v>6</v>
      </c>
      <c r="D84" s="14">
        <f t="shared" si="72"/>
        <v>0</v>
      </c>
      <c r="F84" s="93">
        <f>INDEX(HR_Input!$C$54:$BJ$72,MATCH($A84,HR_Input!$A$54:$A$72,0),MATCH(F$67,HR_Input!$C$53:$BJ$53,0))</f>
        <v>0</v>
      </c>
      <c r="G84" s="23">
        <f>IF(VLOOKUP($A84,HR_Input!$A$54:$B$72,2,FALSE)="Percentage",H$76,IF(VLOOKUP($A84,HR_Input!$A$54:$B$72,2,FALSE)="Fixed","Fixed",(G$76)))</f>
        <v>6</v>
      </c>
      <c r="H84" s="14">
        <f t="shared" si="73"/>
        <v>0</v>
      </c>
      <c r="J84" s="93">
        <f>INDEX(HR_Input!$C$54:$BJ$72,MATCH($A84,HR_Input!$A$54:$A$72,0),MATCH(J$67,HR_Input!$C$53:$BJ$53,0))</f>
        <v>0</v>
      </c>
      <c r="K84" s="23">
        <f>IF(VLOOKUP($A84,HR_Input!$A$54:$B$72,2,FALSE)="Percentage",L$76,IF(VLOOKUP($A84,HR_Input!$A$54:$B$72,2,FALSE)="Fixed","Fixed",(K$76)))</f>
        <v>6</v>
      </c>
      <c r="L84" s="14">
        <f t="shared" si="74"/>
        <v>0</v>
      </c>
      <c r="N84" s="93">
        <f>INDEX(HR_Input!$C$54:$BJ$72,MATCH($A84,HR_Input!$A$54:$A$72,0),MATCH(N$67,HR_Input!$C$53:$BJ$53,0))</f>
        <v>0</v>
      </c>
      <c r="O84" s="23">
        <f>IF(VLOOKUP($A84,HR_Input!$A$54:$B$72,2,FALSE)="Percentage",P$76,IF(VLOOKUP($A84,HR_Input!$A$54:$B$72,2,FALSE)="Fixed","Fixed",(O$76)))</f>
        <v>6</v>
      </c>
      <c r="P84" s="14">
        <f t="shared" si="75"/>
        <v>0</v>
      </c>
      <c r="R84" s="93">
        <f>INDEX(HR_Input!$C$54:$BJ$72,MATCH($A84,HR_Input!$A$54:$A$72,0),MATCH(R$67,HR_Input!$C$53:$BJ$53,0))</f>
        <v>0</v>
      </c>
      <c r="S84" s="23">
        <f>IF(VLOOKUP($A84,HR_Input!$A$54:$B$72,2,FALSE)="Percentage",T$76,IF(VLOOKUP($A84,HR_Input!$A$54:$B$72,2,FALSE)="Fixed","Fixed",(S$76)))</f>
        <v>6</v>
      </c>
      <c r="T84" s="14">
        <f t="shared" si="76"/>
        <v>0</v>
      </c>
      <c r="V84" s="93">
        <f>INDEX(HR_Input!$C$54:$BJ$72,MATCH($A84,HR_Input!$A$54:$A$72,0),MATCH(V$67,HR_Input!$C$53:$BJ$53,0))</f>
        <v>0</v>
      </c>
      <c r="W84" s="23">
        <f>IF(VLOOKUP($A84,HR_Input!$A$54:$B$72,2,FALSE)="Percentage",X$76,IF(VLOOKUP($A84,HR_Input!$A$54:$B$72,2,FALSE)="Fixed","Fixed",(W$76)))</f>
        <v>6</v>
      </c>
      <c r="X84" s="14">
        <f t="shared" si="77"/>
        <v>0</v>
      </c>
      <c r="Z84" s="93">
        <f>INDEX(HR_Input!$C$54:$BJ$72,MATCH($A84,HR_Input!$A$54:$A$72,0),MATCH(Z$67,HR_Input!$C$53:$BJ$53,0))</f>
        <v>0</v>
      </c>
      <c r="AA84" s="23">
        <f>IF(VLOOKUP($A84,HR_Input!$A$54:$B$72,2,FALSE)="Percentage",AB$76,IF(VLOOKUP($A84,HR_Input!$A$54:$B$72,2,FALSE)="Fixed","Fixed",(AA$76)))</f>
        <v>6</v>
      </c>
      <c r="AB84" s="14">
        <f t="shared" si="78"/>
        <v>0</v>
      </c>
      <c r="AD84" s="93">
        <f>INDEX(HR_Input!$C$54:$BJ$72,MATCH($A84,HR_Input!$A$54:$A$72,0),MATCH(AD$67,HR_Input!$C$53:$BJ$53,0))</f>
        <v>0</v>
      </c>
      <c r="AE84" s="23">
        <f>IF(VLOOKUP($A84,HR_Input!$A$54:$B$72,2,FALSE)="Percentage",AF$76,IF(VLOOKUP($A84,HR_Input!$A$54:$B$72,2,FALSE)="Fixed","Fixed",(AE$76)))</f>
        <v>6</v>
      </c>
      <c r="AF84" s="14">
        <f t="shared" si="79"/>
        <v>0</v>
      </c>
      <c r="AH84" s="93">
        <f>INDEX(HR_Input!$C$54:$BJ$72,MATCH($A84,HR_Input!$A$54:$A$72,0),MATCH(AH$67,HR_Input!$C$53:$BJ$53,0))</f>
        <v>0</v>
      </c>
      <c r="AI84" s="23">
        <f>IF(VLOOKUP($A84,HR_Input!$A$54:$B$72,2,FALSE)="Percentage",AJ$76,IF(VLOOKUP($A84,HR_Input!$A$54:$B$72,2,FALSE)="Fixed","Fixed",(AI$76)))</f>
        <v>6</v>
      </c>
      <c r="AJ84" s="14">
        <f t="shared" si="80"/>
        <v>0</v>
      </c>
      <c r="AL84" s="93">
        <f>INDEX(HR_Input!$C$54:$BJ$72,MATCH($A84,HR_Input!$A$54:$A$72,0),MATCH(AL$67,HR_Input!$C$53:$BJ$53,0))</f>
        <v>0</v>
      </c>
      <c r="AM84" s="23">
        <f>IF(VLOOKUP($A84,HR_Input!$A$54:$B$72,2,FALSE)="Percentage",AN$76,IF(VLOOKUP($A84,HR_Input!$A$54:$B$72,2,FALSE)="Fixed","Fixed",(AM$76)))</f>
        <v>6</v>
      </c>
      <c r="AN84" s="14">
        <f t="shared" si="81"/>
        <v>0</v>
      </c>
      <c r="AP84" s="93">
        <f>INDEX(HR_Input!$C$54:$BJ$72,MATCH($A84,HR_Input!$A$54:$A$72,0),MATCH(AP$67,HR_Input!$C$53:$BJ$53,0))</f>
        <v>0</v>
      </c>
      <c r="AQ84" s="23">
        <f>IF(VLOOKUP($A84,HR_Input!$A$54:$B$72,2,FALSE)="Percentage",AR$76,IF(VLOOKUP($A84,HR_Input!$A$54:$B$72,2,FALSE)="Fixed","Fixed",(AQ$76)))</f>
        <v>6</v>
      </c>
      <c r="AR84" s="14">
        <f t="shared" si="82"/>
        <v>0</v>
      </c>
      <c r="AS84" s="6"/>
      <c r="AT84" s="93">
        <f>INDEX(HR_Input!$C$54:$BJ$72,MATCH($A84,HR_Input!$A$54:$A$72,0),MATCH(AT$67,HR_Input!$C$53:$BJ$53,0))</f>
        <v>0</v>
      </c>
      <c r="AU84" s="23">
        <f>IF(VLOOKUP($A84,HR_Input!$A$54:$B$72,2,FALSE)="Percentage",AV$76,IF(VLOOKUP($A84,HR_Input!$A$54:$B$72,2,FALSE)="Fixed","Fixed",(AU$76)))</f>
        <v>6</v>
      </c>
      <c r="AV84" s="14">
        <f t="shared" si="83"/>
        <v>0</v>
      </c>
    </row>
    <row r="85" spans="1:48" x14ac:dyDescent="0.25">
      <c r="A85" s="28" t="str">
        <f>HR_Input!$A60</f>
        <v>CEBA</v>
      </c>
      <c r="B85" s="93">
        <f>INDEX(HR_Input!$C$54:$BJ$72,MATCH($A85,HR_Input!$A$54:$A$72,0),MATCH(B$67,HR_Input!$C$53:$BJ$53,0))</f>
        <v>0</v>
      </c>
      <c r="C85" s="23" t="str">
        <f>IF(VLOOKUP($A85,HR_Input!$A$54:$B$72,2,FALSE)="Percentage",D$76,IF(VLOOKUP($A85,HR_Input!$A$54:$B$72,2,FALSE)="Fixed","Fixed",(C$76)))</f>
        <v>Fixed</v>
      </c>
      <c r="D85" s="14">
        <f t="shared" si="72"/>
        <v>0</v>
      </c>
      <c r="F85" s="93">
        <f>INDEX(HR_Input!$C$54:$BJ$72,MATCH($A85,HR_Input!$A$54:$A$72,0),MATCH(F$67,HR_Input!$C$53:$BJ$53,0))</f>
        <v>0</v>
      </c>
      <c r="G85" s="23" t="str">
        <f>IF(VLOOKUP($A85,HR_Input!$A$54:$B$72,2,FALSE)="Percentage",H$76,IF(VLOOKUP($A85,HR_Input!$A$54:$B$72,2,FALSE)="Fixed","Fixed",(G$76)))</f>
        <v>Fixed</v>
      </c>
      <c r="H85" s="14">
        <f t="shared" si="73"/>
        <v>0</v>
      </c>
      <c r="J85" s="93">
        <f>INDEX(HR_Input!$C$54:$BJ$72,MATCH($A85,HR_Input!$A$54:$A$72,0),MATCH(J$67,HR_Input!$C$53:$BJ$53,0))</f>
        <v>0</v>
      </c>
      <c r="K85" s="23" t="str">
        <f>IF(VLOOKUP($A85,HR_Input!$A$54:$B$72,2,FALSE)="Percentage",L$76,IF(VLOOKUP($A85,HR_Input!$A$54:$B$72,2,FALSE)="Fixed","Fixed",(K$76)))</f>
        <v>Fixed</v>
      </c>
      <c r="L85" s="14">
        <f t="shared" si="74"/>
        <v>0</v>
      </c>
      <c r="N85" s="93">
        <f>INDEX(HR_Input!$C$54:$BJ$72,MATCH($A85,HR_Input!$A$54:$A$72,0),MATCH(N$67,HR_Input!$C$53:$BJ$53,0))</f>
        <v>0</v>
      </c>
      <c r="O85" s="23" t="str">
        <f>IF(VLOOKUP($A85,HR_Input!$A$54:$B$72,2,FALSE)="Percentage",P$76,IF(VLOOKUP($A85,HR_Input!$A$54:$B$72,2,FALSE)="Fixed","Fixed",(O$76)))</f>
        <v>Fixed</v>
      </c>
      <c r="P85" s="14">
        <f t="shared" si="75"/>
        <v>0</v>
      </c>
      <c r="R85" s="93">
        <f>INDEX(HR_Input!$C$54:$BJ$72,MATCH($A85,HR_Input!$A$54:$A$72,0),MATCH(R$67,HR_Input!$C$53:$BJ$53,0))</f>
        <v>0</v>
      </c>
      <c r="S85" s="23" t="str">
        <f>IF(VLOOKUP($A85,HR_Input!$A$54:$B$72,2,FALSE)="Percentage",T$76,IF(VLOOKUP($A85,HR_Input!$A$54:$B$72,2,FALSE)="Fixed","Fixed",(S$76)))</f>
        <v>Fixed</v>
      </c>
      <c r="T85" s="14">
        <f t="shared" si="76"/>
        <v>0</v>
      </c>
      <c r="V85" s="93">
        <f>INDEX(HR_Input!$C$54:$BJ$72,MATCH($A85,HR_Input!$A$54:$A$72,0),MATCH(V$67,HR_Input!$C$53:$BJ$53,0))</f>
        <v>0</v>
      </c>
      <c r="W85" s="23" t="str">
        <f>IF(VLOOKUP($A85,HR_Input!$A$54:$B$72,2,FALSE)="Percentage",X$76,IF(VLOOKUP($A85,HR_Input!$A$54:$B$72,2,FALSE)="Fixed","Fixed",(W$76)))</f>
        <v>Fixed</v>
      </c>
      <c r="X85" s="14">
        <f t="shared" si="77"/>
        <v>0</v>
      </c>
      <c r="Z85" s="93">
        <f>INDEX(HR_Input!$C$54:$BJ$72,MATCH($A85,HR_Input!$A$54:$A$72,0),MATCH(Z$67,HR_Input!$C$53:$BJ$53,0))</f>
        <v>0</v>
      </c>
      <c r="AA85" s="23" t="str">
        <f>IF(VLOOKUP($A85,HR_Input!$A$54:$B$72,2,FALSE)="Percentage",AB$76,IF(VLOOKUP($A85,HR_Input!$A$54:$B$72,2,FALSE)="Fixed","Fixed",(AA$76)))</f>
        <v>Fixed</v>
      </c>
      <c r="AB85" s="14">
        <f t="shared" si="78"/>
        <v>0</v>
      </c>
      <c r="AD85" s="93">
        <f>INDEX(HR_Input!$C$54:$BJ$72,MATCH($A85,HR_Input!$A$54:$A$72,0),MATCH(AD$67,HR_Input!$C$53:$BJ$53,0))</f>
        <v>0</v>
      </c>
      <c r="AE85" s="23" t="str">
        <f>IF(VLOOKUP($A85,HR_Input!$A$54:$B$72,2,FALSE)="Percentage",AF$76,IF(VLOOKUP($A85,HR_Input!$A$54:$B$72,2,FALSE)="Fixed","Fixed",(AE$76)))</f>
        <v>Fixed</v>
      </c>
      <c r="AF85" s="14">
        <f t="shared" si="79"/>
        <v>0</v>
      </c>
      <c r="AH85" s="93">
        <f>INDEX(HR_Input!$C$54:$BJ$72,MATCH($A85,HR_Input!$A$54:$A$72,0),MATCH(AH$67,HR_Input!$C$53:$BJ$53,0))</f>
        <v>0</v>
      </c>
      <c r="AI85" s="23" t="str">
        <f>IF(VLOOKUP($A85,HR_Input!$A$54:$B$72,2,FALSE)="Percentage",AJ$76,IF(VLOOKUP($A85,HR_Input!$A$54:$B$72,2,FALSE)="Fixed","Fixed",(AI$76)))</f>
        <v>Fixed</v>
      </c>
      <c r="AJ85" s="14">
        <f t="shared" si="80"/>
        <v>0</v>
      </c>
      <c r="AL85" s="93">
        <f>INDEX(HR_Input!$C$54:$BJ$72,MATCH($A85,HR_Input!$A$54:$A$72,0),MATCH(AL$67,HR_Input!$C$53:$BJ$53,0))</f>
        <v>0</v>
      </c>
      <c r="AM85" s="23" t="str">
        <f>IF(VLOOKUP($A85,HR_Input!$A$54:$B$72,2,FALSE)="Percentage",AN$76,IF(VLOOKUP($A85,HR_Input!$A$54:$B$72,2,FALSE)="Fixed","Fixed",(AM$76)))</f>
        <v>Fixed</v>
      </c>
      <c r="AN85" s="14">
        <f t="shared" si="81"/>
        <v>0</v>
      </c>
      <c r="AP85" s="93">
        <f>INDEX(HR_Input!$C$54:$BJ$72,MATCH($A85,HR_Input!$A$54:$A$72,0),MATCH(AP$67,HR_Input!$C$53:$BJ$53,0))</f>
        <v>0</v>
      </c>
      <c r="AQ85" s="23" t="str">
        <f>IF(VLOOKUP($A85,HR_Input!$A$54:$B$72,2,FALSE)="Percentage",AR$76,IF(VLOOKUP($A85,HR_Input!$A$54:$B$72,2,FALSE)="Fixed","Fixed",(AQ$76)))</f>
        <v>Fixed</v>
      </c>
      <c r="AR85" s="14">
        <f t="shared" si="82"/>
        <v>0</v>
      </c>
      <c r="AS85" s="6"/>
      <c r="AT85" s="93">
        <f>INDEX(HR_Input!$C$54:$BJ$72,MATCH($A85,HR_Input!$A$54:$A$72,0),MATCH(AT$67,HR_Input!$C$53:$BJ$53,0))</f>
        <v>0</v>
      </c>
      <c r="AU85" s="23" t="str">
        <f>IF(VLOOKUP($A85,HR_Input!$A$54:$B$72,2,FALSE)="Percentage",AV$76,IF(VLOOKUP($A85,HR_Input!$A$54:$B$72,2,FALSE)="Fixed","Fixed",(AU$76)))</f>
        <v>Fixed</v>
      </c>
      <c r="AV85" s="14">
        <f t="shared" si="83"/>
        <v>0</v>
      </c>
    </row>
    <row r="86" spans="1:48" x14ac:dyDescent="0.25">
      <c r="A86" s="28" t="str">
        <f>HR_Input!$A61</f>
        <v>IRMA</v>
      </c>
      <c r="B86" s="93">
        <f>INDEX(HR_Input!$C$54:$BJ$72,MATCH($A86,HR_Input!$A$54:$A$72,0),MATCH(B$67,HR_Input!$C$53:$BJ$53,0))</f>
        <v>0</v>
      </c>
      <c r="C86" s="23">
        <f>IF(VLOOKUP($A86,HR_Input!$A$54:$B$72,2,FALSE)="Percentage",D$76,IF(VLOOKUP($A86,HR_Input!$A$54:$B$72,2,FALSE)="Fixed","Fixed",(C$76)))</f>
        <v>6</v>
      </c>
      <c r="D86" s="14">
        <f t="shared" si="72"/>
        <v>0</v>
      </c>
      <c r="F86" s="93">
        <f>INDEX(HR_Input!$C$54:$BJ$72,MATCH($A86,HR_Input!$A$54:$A$72,0),MATCH(F$67,HR_Input!$C$53:$BJ$53,0))</f>
        <v>0</v>
      </c>
      <c r="G86" s="23">
        <f>IF(VLOOKUP($A86,HR_Input!$A$54:$B$72,2,FALSE)="Percentage",H$76,IF(VLOOKUP($A86,HR_Input!$A$54:$B$72,2,FALSE)="Fixed","Fixed",(G$76)))</f>
        <v>6</v>
      </c>
      <c r="H86" s="14">
        <f t="shared" si="73"/>
        <v>0</v>
      </c>
      <c r="J86" s="93">
        <f>INDEX(HR_Input!$C$54:$BJ$72,MATCH($A86,HR_Input!$A$54:$A$72,0),MATCH(J$67,HR_Input!$C$53:$BJ$53,0))</f>
        <v>0</v>
      </c>
      <c r="K86" s="23">
        <f>IF(VLOOKUP($A86,HR_Input!$A$54:$B$72,2,FALSE)="Percentage",L$76,IF(VLOOKUP($A86,HR_Input!$A$54:$B$72,2,FALSE)="Fixed","Fixed",(K$76)))</f>
        <v>6</v>
      </c>
      <c r="L86" s="14">
        <f t="shared" si="74"/>
        <v>0</v>
      </c>
      <c r="N86" s="93">
        <f>INDEX(HR_Input!$C$54:$BJ$72,MATCH($A86,HR_Input!$A$54:$A$72,0),MATCH(N$67,HR_Input!$C$53:$BJ$53,0))</f>
        <v>0</v>
      </c>
      <c r="O86" s="23">
        <f>IF(VLOOKUP($A86,HR_Input!$A$54:$B$72,2,FALSE)="Percentage",P$76,IF(VLOOKUP($A86,HR_Input!$A$54:$B$72,2,FALSE)="Fixed","Fixed",(O$76)))</f>
        <v>6</v>
      </c>
      <c r="P86" s="14">
        <f t="shared" si="75"/>
        <v>0</v>
      </c>
      <c r="R86" s="93">
        <f>INDEX(HR_Input!$C$54:$BJ$72,MATCH($A86,HR_Input!$A$54:$A$72,0),MATCH(R$67,HR_Input!$C$53:$BJ$53,0))</f>
        <v>0</v>
      </c>
      <c r="S86" s="23">
        <f>IF(VLOOKUP($A86,HR_Input!$A$54:$B$72,2,FALSE)="Percentage",T$76,IF(VLOOKUP($A86,HR_Input!$A$54:$B$72,2,FALSE)="Fixed","Fixed",(S$76)))</f>
        <v>6</v>
      </c>
      <c r="T86" s="14">
        <f t="shared" si="76"/>
        <v>0</v>
      </c>
      <c r="V86" s="93">
        <f>INDEX(HR_Input!$C$54:$BJ$72,MATCH($A86,HR_Input!$A$54:$A$72,0),MATCH(V$67,HR_Input!$C$53:$BJ$53,0))</f>
        <v>0</v>
      </c>
      <c r="W86" s="23">
        <f>IF(VLOOKUP($A86,HR_Input!$A$54:$B$72,2,FALSE)="Percentage",X$76,IF(VLOOKUP($A86,HR_Input!$A$54:$B$72,2,FALSE)="Fixed","Fixed",(W$76)))</f>
        <v>6</v>
      </c>
      <c r="X86" s="14">
        <f t="shared" si="77"/>
        <v>0</v>
      </c>
      <c r="Z86" s="93">
        <f>INDEX(HR_Input!$C$54:$BJ$72,MATCH($A86,HR_Input!$A$54:$A$72,0),MATCH(Z$67,HR_Input!$C$53:$BJ$53,0))</f>
        <v>0</v>
      </c>
      <c r="AA86" s="23">
        <f>IF(VLOOKUP($A86,HR_Input!$A$54:$B$72,2,FALSE)="Percentage",AB$76,IF(VLOOKUP($A86,HR_Input!$A$54:$B$72,2,FALSE)="Fixed","Fixed",(AA$76)))</f>
        <v>6</v>
      </c>
      <c r="AB86" s="14">
        <f t="shared" si="78"/>
        <v>0</v>
      </c>
      <c r="AD86" s="93">
        <f>INDEX(HR_Input!$C$54:$BJ$72,MATCH($A86,HR_Input!$A$54:$A$72,0),MATCH(AD$67,HR_Input!$C$53:$BJ$53,0))</f>
        <v>0</v>
      </c>
      <c r="AE86" s="23">
        <f>IF(VLOOKUP($A86,HR_Input!$A$54:$B$72,2,FALSE)="Percentage",AF$76,IF(VLOOKUP($A86,HR_Input!$A$54:$B$72,2,FALSE)="Fixed","Fixed",(AE$76)))</f>
        <v>6</v>
      </c>
      <c r="AF86" s="14">
        <f t="shared" si="79"/>
        <v>0</v>
      </c>
      <c r="AH86" s="93">
        <f>INDEX(HR_Input!$C$54:$BJ$72,MATCH($A86,HR_Input!$A$54:$A$72,0),MATCH(AH$67,HR_Input!$C$53:$BJ$53,0))</f>
        <v>0</v>
      </c>
      <c r="AI86" s="23">
        <f>IF(VLOOKUP($A86,HR_Input!$A$54:$B$72,2,FALSE)="Percentage",AJ$76,IF(VLOOKUP($A86,HR_Input!$A$54:$B$72,2,FALSE)="Fixed","Fixed",(AI$76)))</f>
        <v>6</v>
      </c>
      <c r="AJ86" s="14">
        <f t="shared" si="80"/>
        <v>0</v>
      </c>
      <c r="AL86" s="93">
        <f>INDEX(HR_Input!$C$54:$BJ$72,MATCH($A86,HR_Input!$A$54:$A$72,0),MATCH(AL$67,HR_Input!$C$53:$BJ$53,0))</f>
        <v>0</v>
      </c>
      <c r="AM86" s="23">
        <f>IF(VLOOKUP($A86,HR_Input!$A$54:$B$72,2,FALSE)="Percentage",AN$76,IF(VLOOKUP($A86,HR_Input!$A$54:$B$72,2,FALSE)="Fixed","Fixed",(AM$76)))</f>
        <v>6</v>
      </c>
      <c r="AN86" s="14">
        <f t="shared" si="81"/>
        <v>0</v>
      </c>
      <c r="AP86" s="93">
        <f>INDEX(HR_Input!$C$54:$BJ$72,MATCH($A86,HR_Input!$A$54:$A$72,0),MATCH(AP$67,HR_Input!$C$53:$BJ$53,0))</f>
        <v>0</v>
      </c>
      <c r="AQ86" s="23">
        <f>IF(VLOOKUP($A86,HR_Input!$A$54:$B$72,2,FALSE)="Percentage",AR$76,IF(VLOOKUP($A86,HR_Input!$A$54:$B$72,2,FALSE)="Fixed","Fixed",(AQ$76)))</f>
        <v>6</v>
      </c>
      <c r="AR86" s="14">
        <f t="shared" si="82"/>
        <v>0</v>
      </c>
      <c r="AS86" s="6"/>
      <c r="AT86" s="93">
        <f>INDEX(HR_Input!$C$54:$BJ$72,MATCH($A86,HR_Input!$A$54:$A$72,0),MATCH(AT$67,HR_Input!$C$53:$BJ$53,0))</f>
        <v>0</v>
      </c>
      <c r="AU86" s="23">
        <f>IF(VLOOKUP($A86,HR_Input!$A$54:$B$72,2,FALSE)="Percentage",AV$76,IF(VLOOKUP($A86,HR_Input!$A$54:$B$72,2,FALSE)="Fixed","Fixed",(AU$76)))</f>
        <v>6</v>
      </c>
      <c r="AV86" s="14">
        <f t="shared" si="83"/>
        <v>0</v>
      </c>
    </row>
    <row r="87" spans="1:48" x14ac:dyDescent="0.25">
      <c r="A87" s="28" t="str">
        <f>HR_Input!$A62</f>
        <v>General Balancing Account</v>
      </c>
      <c r="B87" s="93">
        <f>INDEX(HR_Input!$C$54:$BJ$72,MATCH($A87,HR_Input!$A$54:$A$72,0),MATCH(B$67,HR_Input!$C$53:$BJ$53,0))</f>
        <v>0</v>
      </c>
      <c r="C87" s="23">
        <f>IF(VLOOKUP($A87,HR_Input!$A$54:$B$72,2,FALSE)="Percentage",D$76,IF(VLOOKUP($A87,HR_Input!$A$54:$B$72,2,FALSE)="Fixed","Fixed",(C$76)))</f>
        <v>6</v>
      </c>
      <c r="D87" s="14">
        <f t="shared" si="72"/>
        <v>0</v>
      </c>
      <c r="F87" s="93">
        <f>INDEX(HR_Input!$C$54:$BJ$72,MATCH($A87,HR_Input!$A$54:$A$72,0),MATCH(F$67,HR_Input!$C$53:$BJ$53,0))</f>
        <v>0</v>
      </c>
      <c r="G87" s="23">
        <f>IF(VLOOKUP($A87,HR_Input!$A$54:$B$72,2,FALSE)="Percentage",H$76,IF(VLOOKUP($A87,HR_Input!$A$54:$B$72,2,FALSE)="Fixed","Fixed",(G$76)))</f>
        <v>6</v>
      </c>
      <c r="H87" s="14">
        <f t="shared" si="73"/>
        <v>0</v>
      </c>
      <c r="J87" s="93">
        <f>INDEX(HR_Input!$C$54:$BJ$72,MATCH($A87,HR_Input!$A$54:$A$72,0),MATCH(J$67,HR_Input!$C$53:$BJ$53,0))</f>
        <v>0</v>
      </c>
      <c r="K87" s="23">
        <f>IF(VLOOKUP($A87,HR_Input!$A$54:$B$72,2,FALSE)="Percentage",L$76,IF(VLOOKUP($A87,HR_Input!$A$54:$B$72,2,FALSE)="Fixed","Fixed",(K$76)))</f>
        <v>6</v>
      </c>
      <c r="L87" s="14">
        <f t="shared" si="74"/>
        <v>0</v>
      </c>
      <c r="N87" s="93">
        <f>INDEX(HR_Input!$C$54:$BJ$72,MATCH($A87,HR_Input!$A$54:$A$72,0),MATCH(N$67,HR_Input!$C$53:$BJ$53,0))</f>
        <v>0</v>
      </c>
      <c r="O87" s="23">
        <f>IF(VLOOKUP($A87,HR_Input!$A$54:$B$72,2,FALSE)="Percentage",P$76,IF(VLOOKUP($A87,HR_Input!$A$54:$B$72,2,FALSE)="Fixed","Fixed",(O$76)))</f>
        <v>6</v>
      </c>
      <c r="P87" s="14">
        <f t="shared" si="75"/>
        <v>0</v>
      </c>
      <c r="R87" s="93">
        <f>INDEX(HR_Input!$C$54:$BJ$72,MATCH($A87,HR_Input!$A$54:$A$72,0),MATCH(R$67,HR_Input!$C$53:$BJ$53,0))</f>
        <v>0</v>
      </c>
      <c r="S87" s="23">
        <f>IF(VLOOKUP($A87,HR_Input!$A$54:$B$72,2,FALSE)="Percentage",T$76,IF(VLOOKUP($A87,HR_Input!$A$54:$B$72,2,FALSE)="Fixed","Fixed",(S$76)))</f>
        <v>6</v>
      </c>
      <c r="T87" s="14">
        <f t="shared" si="76"/>
        <v>0</v>
      </c>
      <c r="V87" s="93">
        <f>INDEX(HR_Input!$C$54:$BJ$72,MATCH($A87,HR_Input!$A$54:$A$72,0),MATCH(V$67,HR_Input!$C$53:$BJ$53,0))</f>
        <v>0</v>
      </c>
      <c r="W87" s="23">
        <f>IF(VLOOKUP($A87,HR_Input!$A$54:$B$72,2,FALSE)="Percentage",X$76,IF(VLOOKUP($A87,HR_Input!$A$54:$B$72,2,FALSE)="Fixed","Fixed",(W$76)))</f>
        <v>6</v>
      </c>
      <c r="X87" s="14">
        <f t="shared" si="77"/>
        <v>0</v>
      </c>
      <c r="Z87" s="93">
        <f>INDEX(HR_Input!$C$54:$BJ$72,MATCH($A87,HR_Input!$A$54:$A$72,0),MATCH(Z$67,HR_Input!$C$53:$BJ$53,0))</f>
        <v>0</v>
      </c>
      <c r="AA87" s="23">
        <f>IF(VLOOKUP($A87,HR_Input!$A$54:$B$72,2,FALSE)="Percentage",AB$76,IF(VLOOKUP($A87,HR_Input!$A$54:$B$72,2,FALSE)="Fixed","Fixed",(AA$76)))</f>
        <v>6</v>
      </c>
      <c r="AB87" s="14">
        <f t="shared" si="78"/>
        <v>0</v>
      </c>
      <c r="AD87" s="93">
        <f>INDEX(HR_Input!$C$54:$BJ$72,MATCH($A87,HR_Input!$A$54:$A$72,0),MATCH(AD$67,HR_Input!$C$53:$BJ$53,0))</f>
        <v>0</v>
      </c>
      <c r="AE87" s="23">
        <f>IF(VLOOKUP($A87,HR_Input!$A$54:$B$72,2,FALSE)="Percentage",AF$76,IF(VLOOKUP($A87,HR_Input!$A$54:$B$72,2,FALSE)="Fixed","Fixed",(AE$76)))</f>
        <v>6</v>
      </c>
      <c r="AF87" s="14">
        <f t="shared" si="79"/>
        <v>0</v>
      </c>
      <c r="AH87" s="93">
        <f>INDEX(HR_Input!$C$54:$BJ$72,MATCH($A87,HR_Input!$A$54:$A$72,0),MATCH(AH$67,HR_Input!$C$53:$BJ$53,0))</f>
        <v>0</v>
      </c>
      <c r="AI87" s="23">
        <f>IF(VLOOKUP($A87,HR_Input!$A$54:$B$72,2,FALSE)="Percentage",AJ$76,IF(VLOOKUP($A87,HR_Input!$A$54:$B$72,2,FALSE)="Fixed","Fixed",(AI$76)))</f>
        <v>6</v>
      </c>
      <c r="AJ87" s="14">
        <f t="shared" si="80"/>
        <v>0</v>
      </c>
      <c r="AL87" s="93">
        <f>INDEX(HR_Input!$C$54:$BJ$72,MATCH($A87,HR_Input!$A$54:$A$72,0),MATCH(AL$67,HR_Input!$C$53:$BJ$53,0))</f>
        <v>0</v>
      </c>
      <c r="AM87" s="23">
        <f>IF(VLOOKUP($A87,HR_Input!$A$54:$B$72,2,FALSE)="Percentage",AN$76,IF(VLOOKUP($A87,HR_Input!$A$54:$B$72,2,FALSE)="Fixed","Fixed",(AM$76)))</f>
        <v>6</v>
      </c>
      <c r="AN87" s="14">
        <f t="shared" si="81"/>
        <v>0</v>
      </c>
      <c r="AP87" s="93">
        <f>INDEX(HR_Input!$C$54:$BJ$72,MATCH($A87,HR_Input!$A$54:$A$72,0),MATCH(AP$67,HR_Input!$C$53:$BJ$53,0))</f>
        <v>0</v>
      </c>
      <c r="AQ87" s="23">
        <f>IF(VLOOKUP($A87,HR_Input!$A$54:$B$72,2,FALSE)="Percentage",AR$76,IF(VLOOKUP($A87,HR_Input!$A$54:$B$72,2,FALSE)="Fixed","Fixed",(AQ$76)))</f>
        <v>6</v>
      </c>
      <c r="AR87" s="14">
        <f t="shared" si="82"/>
        <v>0</v>
      </c>
      <c r="AS87" s="6"/>
      <c r="AT87" s="93">
        <f>INDEX(HR_Input!$C$54:$BJ$72,MATCH($A87,HR_Input!$A$54:$A$72,0),MATCH(AT$67,HR_Input!$C$53:$BJ$53,0))</f>
        <v>0</v>
      </c>
      <c r="AU87" s="23">
        <f>IF(VLOOKUP($A87,HR_Input!$A$54:$B$72,2,FALSE)="Percentage",AV$76,IF(VLOOKUP($A87,HR_Input!$A$54:$B$72,2,FALSE)="Fixed","Fixed",(AU$76)))</f>
        <v>6</v>
      </c>
      <c r="AV87" s="14">
        <f t="shared" si="83"/>
        <v>0</v>
      </c>
    </row>
    <row r="88" spans="1:48" x14ac:dyDescent="0.25">
      <c r="A88" s="28" t="str">
        <f>HR_Input!$A63</f>
        <v>Lead Service Line</v>
      </c>
      <c r="B88" s="93">
        <f>INDEX(HR_Input!$C$54:$BJ$72,MATCH($A88,HR_Input!$A$54:$A$72,0),MATCH(B$67,HR_Input!$C$53:$BJ$53,0))</f>
        <v>0</v>
      </c>
      <c r="C88" s="23">
        <f>IF(VLOOKUP($A88,HR_Input!$A$54:$B$72,2,FALSE)="Percentage",D$76,IF(VLOOKUP($A88,HR_Input!$A$54:$B$72,2,FALSE)="Fixed","Fixed",(C$76)))</f>
        <v>6</v>
      </c>
      <c r="D88" s="14">
        <f t="shared" si="72"/>
        <v>0</v>
      </c>
      <c r="F88" s="93">
        <f>INDEX(HR_Input!$C$54:$BJ$72,MATCH($A88,HR_Input!$A$54:$A$72,0),MATCH(F$67,HR_Input!$C$53:$BJ$53,0))</f>
        <v>0</v>
      </c>
      <c r="G88" s="23">
        <f>IF(VLOOKUP($A88,HR_Input!$A$54:$B$72,2,FALSE)="Percentage",H$76,IF(VLOOKUP($A88,HR_Input!$A$54:$B$72,2,FALSE)="Fixed","Fixed",(G$76)))</f>
        <v>6</v>
      </c>
      <c r="H88" s="14">
        <f t="shared" si="73"/>
        <v>0</v>
      </c>
      <c r="J88" s="93">
        <f>INDEX(HR_Input!$C$54:$BJ$72,MATCH($A88,HR_Input!$A$54:$A$72,0),MATCH(J$67,HR_Input!$C$53:$BJ$53,0))</f>
        <v>0</v>
      </c>
      <c r="K88" s="23">
        <f>IF(VLOOKUP($A88,HR_Input!$A$54:$B$72,2,FALSE)="Percentage",L$76,IF(VLOOKUP($A88,HR_Input!$A$54:$B$72,2,FALSE)="Fixed","Fixed",(K$76)))</f>
        <v>6</v>
      </c>
      <c r="L88" s="14">
        <f t="shared" si="74"/>
        <v>0</v>
      </c>
      <c r="N88" s="93">
        <f>INDEX(HR_Input!$C$54:$BJ$72,MATCH($A88,HR_Input!$A$54:$A$72,0),MATCH(N$67,HR_Input!$C$53:$BJ$53,0))</f>
        <v>0</v>
      </c>
      <c r="O88" s="23">
        <f>IF(VLOOKUP($A88,HR_Input!$A$54:$B$72,2,FALSE)="Percentage",P$76,IF(VLOOKUP($A88,HR_Input!$A$54:$B$72,2,FALSE)="Fixed","Fixed",(O$76)))</f>
        <v>6</v>
      </c>
      <c r="P88" s="14">
        <f t="shared" si="75"/>
        <v>0</v>
      </c>
      <c r="R88" s="93">
        <f>INDEX(HR_Input!$C$54:$BJ$72,MATCH($A88,HR_Input!$A$54:$A$72,0),MATCH(R$67,HR_Input!$C$53:$BJ$53,0))</f>
        <v>0</v>
      </c>
      <c r="S88" s="23">
        <f>IF(VLOOKUP($A88,HR_Input!$A$54:$B$72,2,FALSE)="Percentage",T$76,IF(VLOOKUP($A88,HR_Input!$A$54:$B$72,2,FALSE)="Fixed","Fixed",(S$76)))</f>
        <v>6</v>
      </c>
      <c r="T88" s="14">
        <f t="shared" si="76"/>
        <v>0</v>
      </c>
      <c r="V88" s="93">
        <f>INDEX(HR_Input!$C$54:$BJ$72,MATCH($A88,HR_Input!$A$54:$A$72,0),MATCH(V$67,HR_Input!$C$53:$BJ$53,0))</f>
        <v>0</v>
      </c>
      <c r="W88" s="23">
        <f>IF(VLOOKUP($A88,HR_Input!$A$54:$B$72,2,FALSE)="Percentage",X$76,IF(VLOOKUP($A88,HR_Input!$A$54:$B$72,2,FALSE)="Fixed","Fixed",(W$76)))</f>
        <v>6</v>
      </c>
      <c r="X88" s="14">
        <f t="shared" si="77"/>
        <v>0</v>
      </c>
      <c r="Z88" s="93">
        <f>INDEX(HR_Input!$C$54:$BJ$72,MATCH($A88,HR_Input!$A$54:$A$72,0),MATCH(Z$67,HR_Input!$C$53:$BJ$53,0))</f>
        <v>0</v>
      </c>
      <c r="AA88" s="23">
        <f>IF(VLOOKUP($A88,HR_Input!$A$54:$B$72,2,FALSE)="Percentage",AB$76,IF(VLOOKUP($A88,HR_Input!$A$54:$B$72,2,FALSE)="Fixed","Fixed",(AA$76)))</f>
        <v>6</v>
      </c>
      <c r="AB88" s="14">
        <f t="shared" si="78"/>
        <v>0</v>
      </c>
      <c r="AD88" s="93">
        <f>INDEX(HR_Input!$C$54:$BJ$72,MATCH($A88,HR_Input!$A$54:$A$72,0),MATCH(AD$67,HR_Input!$C$53:$BJ$53,0))</f>
        <v>0</v>
      </c>
      <c r="AE88" s="23">
        <f>IF(VLOOKUP($A88,HR_Input!$A$54:$B$72,2,FALSE)="Percentage",AF$76,IF(VLOOKUP($A88,HR_Input!$A$54:$B$72,2,FALSE)="Fixed","Fixed",(AE$76)))</f>
        <v>6</v>
      </c>
      <c r="AF88" s="14">
        <f t="shared" si="79"/>
        <v>0</v>
      </c>
      <c r="AH88" s="93">
        <f>INDEX(HR_Input!$C$54:$BJ$72,MATCH($A88,HR_Input!$A$54:$A$72,0),MATCH(AH$67,HR_Input!$C$53:$BJ$53,0))</f>
        <v>0</v>
      </c>
      <c r="AI88" s="23">
        <f>IF(VLOOKUP($A88,HR_Input!$A$54:$B$72,2,FALSE)="Percentage",AJ$76,IF(VLOOKUP($A88,HR_Input!$A$54:$B$72,2,FALSE)="Fixed","Fixed",(AI$76)))</f>
        <v>6</v>
      </c>
      <c r="AJ88" s="14">
        <f t="shared" si="80"/>
        <v>0</v>
      </c>
      <c r="AL88" s="93">
        <f>INDEX(HR_Input!$C$54:$BJ$72,MATCH($A88,HR_Input!$A$54:$A$72,0),MATCH(AL$67,HR_Input!$C$53:$BJ$53,0))</f>
        <v>0</v>
      </c>
      <c r="AM88" s="23">
        <f>IF(VLOOKUP($A88,HR_Input!$A$54:$B$72,2,FALSE)="Percentage",AN$76,IF(VLOOKUP($A88,HR_Input!$A$54:$B$72,2,FALSE)="Fixed","Fixed",(AM$76)))</f>
        <v>6</v>
      </c>
      <c r="AN88" s="14">
        <f t="shared" si="81"/>
        <v>0</v>
      </c>
      <c r="AP88" s="93">
        <f>INDEX(HR_Input!$C$54:$BJ$72,MATCH($A88,HR_Input!$A$54:$A$72,0),MATCH(AP$67,HR_Input!$C$53:$BJ$53,0))</f>
        <v>0</v>
      </c>
      <c r="AQ88" s="23">
        <f>IF(VLOOKUP($A88,HR_Input!$A$54:$B$72,2,FALSE)="Percentage",AR$76,IF(VLOOKUP($A88,HR_Input!$A$54:$B$72,2,FALSE)="Fixed","Fixed",(AQ$76)))</f>
        <v>6</v>
      </c>
      <c r="AR88" s="14">
        <f t="shared" si="82"/>
        <v>0</v>
      </c>
      <c r="AS88" s="6"/>
      <c r="AT88" s="93">
        <f>INDEX(HR_Input!$C$54:$BJ$72,MATCH($A88,HR_Input!$A$54:$A$72,0),MATCH(AT$67,HR_Input!$C$53:$BJ$53,0))</f>
        <v>0</v>
      </c>
      <c r="AU88" s="23">
        <f>IF(VLOOKUP($A88,HR_Input!$A$54:$B$72,2,FALSE)="Percentage",AV$76,IF(VLOOKUP($A88,HR_Input!$A$54:$B$72,2,FALSE)="Fixed","Fixed",(AU$76)))</f>
        <v>6</v>
      </c>
      <c r="AV88" s="14">
        <f t="shared" si="83"/>
        <v>0</v>
      </c>
    </row>
    <row r="89" spans="1:48" x14ac:dyDescent="0.25">
      <c r="A89" s="28" t="str">
        <f>HR_Input!$A64</f>
        <v>M-WRAM</v>
      </c>
      <c r="B89" s="93">
        <f>INDEX(HR_Input!$C$54:$BJ$72,MATCH($A89,HR_Input!$A$54:$A$72,0),MATCH(B$67,HR_Input!$C$53:$BJ$53,0))</f>
        <v>0</v>
      </c>
      <c r="C89" s="23">
        <f>IF(VLOOKUP($A89,HR_Input!$A$54:$B$72,2,FALSE)="Percentage",D$76,IF(VLOOKUP($A89,HR_Input!$A$54:$B$72,2,FALSE)="Fixed","Fixed",(C$76)))</f>
        <v>6</v>
      </c>
      <c r="D89" s="14">
        <f t="shared" si="72"/>
        <v>0</v>
      </c>
      <c r="F89" s="93">
        <f>INDEX(HR_Input!$C$54:$BJ$72,MATCH($A89,HR_Input!$A$54:$A$72,0),MATCH(F$67,HR_Input!$C$53:$BJ$53,0))</f>
        <v>0</v>
      </c>
      <c r="G89" s="23">
        <f>IF(VLOOKUP($A89,HR_Input!$A$54:$B$72,2,FALSE)="Percentage",H$76,IF(VLOOKUP($A89,HR_Input!$A$54:$B$72,2,FALSE)="Fixed","Fixed",(G$76)))</f>
        <v>6</v>
      </c>
      <c r="H89" s="14">
        <f t="shared" si="73"/>
        <v>0</v>
      </c>
      <c r="J89" s="93">
        <f>INDEX(HR_Input!$C$54:$BJ$72,MATCH($A89,HR_Input!$A$54:$A$72,0),MATCH(J$67,HR_Input!$C$53:$BJ$53,0))</f>
        <v>0</v>
      </c>
      <c r="K89" s="23">
        <f>IF(VLOOKUP($A89,HR_Input!$A$54:$B$72,2,FALSE)="Percentage",L$76,IF(VLOOKUP($A89,HR_Input!$A$54:$B$72,2,FALSE)="Fixed","Fixed",(K$76)))</f>
        <v>6</v>
      </c>
      <c r="L89" s="14">
        <f t="shared" si="74"/>
        <v>0</v>
      </c>
      <c r="N89" s="93">
        <f>INDEX(HR_Input!$C$54:$BJ$72,MATCH($A89,HR_Input!$A$54:$A$72,0),MATCH(N$67,HR_Input!$C$53:$BJ$53,0))</f>
        <v>0</v>
      </c>
      <c r="O89" s="23">
        <f>IF(VLOOKUP($A89,HR_Input!$A$54:$B$72,2,FALSE)="Percentage",P$76,IF(VLOOKUP($A89,HR_Input!$A$54:$B$72,2,FALSE)="Fixed","Fixed",(O$76)))</f>
        <v>6</v>
      </c>
      <c r="P89" s="14">
        <f t="shared" si="75"/>
        <v>0</v>
      </c>
      <c r="R89" s="93">
        <f>INDEX(HR_Input!$C$54:$BJ$72,MATCH($A89,HR_Input!$A$54:$A$72,0),MATCH(R$67,HR_Input!$C$53:$BJ$53,0))</f>
        <v>0</v>
      </c>
      <c r="S89" s="23">
        <f>IF(VLOOKUP($A89,HR_Input!$A$54:$B$72,2,FALSE)="Percentage",T$76,IF(VLOOKUP($A89,HR_Input!$A$54:$B$72,2,FALSE)="Fixed","Fixed",(S$76)))</f>
        <v>6</v>
      </c>
      <c r="T89" s="14">
        <f t="shared" si="76"/>
        <v>0</v>
      </c>
      <c r="V89" s="93">
        <f>INDEX(HR_Input!$C$54:$BJ$72,MATCH($A89,HR_Input!$A$54:$A$72,0),MATCH(V$67,HR_Input!$C$53:$BJ$53,0))</f>
        <v>0</v>
      </c>
      <c r="W89" s="23">
        <f>IF(VLOOKUP($A89,HR_Input!$A$54:$B$72,2,FALSE)="Percentage",X$76,IF(VLOOKUP($A89,HR_Input!$A$54:$B$72,2,FALSE)="Fixed","Fixed",(W$76)))</f>
        <v>6</v>
      </c>
      <c r="X89" s="14">
        <f t="shared" si="77"/>
        <v>0</v>
      </c>
      <c r="Z89" s="93">
        <f>INDEX(HR_Input!$C$54:$BJ$72,MATCH($A89,HR_Input!$A$54:$A$72,0),MATCH(Z$67,HR_Input!$C$53:$BJ$53,0))</f>
        <v>0</v>
      </c>
      <c r="AA89" s="23">
        <f>IF(VLOOKUP($A89,HR_Input!$A$54:$B$72,2,FALSE)="Percentage",AB$76,IF(VLOOKUP($A89,HR_Input!$A$54:$B$72,2,FALSE)="Fixed","Fixed",(AA$76)))</f>
        <v>6</v>
      </c>
      <c r="AB89" s="14">
        <f t="shared" si="78"/>
        <v>0</v>
      </c>
      <c r="AD89" s="93">
        <f>INDEX(HR_Input!$C$54:$BJ$72,MATCH($A89,HR_Input!$A$54:$A$72,0),MATCH(AD$67,HR_Input!$C$53:$BJ$53,0))</f>
        <v>0</v>
      </c>
      <c r="AE89" s="23">
        <f>IF(VLOOKUP($A89,HR_Input!$A$54:$B$72,2,FALSE)="Percentage",AF$76,IF(VLOOKUP($A89,HR_Input!$A$54:$B$72,2,FALSE)="Fixed","Fixed",(AE$76)))</f>
        <v>6</v>
      </c>
      <c r="AF89" s="14">
        <f t="shared" si="79"/>
        <v>0</v>
      </c>
      <c r="AH89" s="93">
        <f>INDEX(HR_Input!$C$54:$BJ$72,MATCH($A89,HR_Input!$A$54:$A$72,0),MATCH(AH$67,HR_Input!$C$53:$BJ$53,0))</f>
        <v>0</v>
      </c>
      <c r="AI89" s="23">
        <f>IF(VLOOKUP($A89,HR_Input!$A$54:$B$72,2,FALSE)="Percentage",AJ$76,IF(VLOOKUP($A89,HR_Input!$A$54:$B$72,2,FALSE)="Fixed","Fixed",(AI$76)))</f>
        <v>6</v>
      </c>
      <c r="AJ89" s="14">
        <f t="shared" si="80"/>
        <v>0</v>
      </c>
      <c r="AL89" s="93">
        <f>INDEX(HR_Input!$C$54:$BJ$72,MATCH($A89,HR_Input!$A$54:$A$72,0),MATCH(AL$67,HR_Input!$C$53:$BJ$53,0))</f>
        <v>0</v>
      </c>
      <c r="AM89" s="23">
        <f>IF(VLOOKUP($A89,HR_Input!$A$54:$B$72,2,FALSE)="Percentage",AN$76,IF(VLOOKUP($A89,HR_Input!$A$54:$B$72,2,FALSE)="Fixed","Fixed",(AM$76)))</f>
        <v>6</v>
      </c>
      <c r="AN89" s="14">
        <f t="shared" si="81"/>
        <v>0</v>
      </c>
      <c r="AP89" s="93">
        <f>INDEX(HR_Input!$C$54:$BJ$72,MATCH($A89,HR_Input!$A$54:$A$72,0),MATCH(AP$67,HR_Input!$C$53:$BJ$53,0))</f>
        <v>0</v>
      </c>
      <c r="AQ89" s="23">
        <f>IF(VLOOKUP($A89,HR_Input!$A$54:$B$72,2,FALSE)="Percentage",AR$76,IF(VLOOKUP($A89,HR_Input!$A$54:$B$72,2,FALSE)="Fixed","Fixed",(AQ$76)))</f>
        <v>6</v>
      </c>
      <c r="AR89" s="14">
        <f t="shared" si="82"/>
        <v>0</v>
      </c>
      <c r="AS89" s="6"/>
      <c r="AT89" s="93">
        <f>INDEX(HR_Input!$C$54:$BJ$72,MATCH($A89,HR_Input!$A$54:$A$72,0),MATCH(AT$67,HR_Input!$C$53:$BJ$53,0))</f>
        <v>0</v>
      </c>
      <c r="AU89" s="23">
        <f>IF(VLOOKUP($A89,HR_Input!$A$54:$B$72,2,FALSE)="Percentage",AV$76,IF(VLOOKUP($A89,HR_Input!$A$54:$B$72,2,FALSE)="Fixed","Fixed",(AU$76)))</f>
        <v>6</v>
      </c>
      <c r="AV89" s="14">
        <f t="shared" si="83"/>
        <v>0</v>
      </c>
    </row>
    <row r="90" spans="1:48" x14ac:dyDescent="0.25">
      <c r="A90" s="28" t="str">
        <f>HR_Input!$A65</f>
        <v>ICBA</v>
      </c>
      <c r="B90" s="93">
        <f>INDEX(HR_Input!$C$54:$BJ$72,MATCH($A90,HR_Input!$A$54:$A$72,0),MATCH(B$67,HR_Input!$C$53:$BJ$53,0))</f>
        <v>0</v>
      </c>
      <c r="C90" s="23" t="str">
        <f>IF(VLOOKUP($A90,HR_Input!$A$54:$B$72,2,FALSE)="Percentage",D$76,IF(VLOOKUP($A90,HR_Input!$A$54:$B$72,2,FALSE)="Fixed","Fixed",(C$76)))</f>
        <v>Fixed</v>
      </c>
      <c r="D90" s="14">
        <f t="shared" si="72"/>
        <v>0</v>
      </c>
      <c r="F90" s="93">
        <f>INDEX(HR_Input!$C$54:$BJ$72,MATCH($A90,HR_Input!$A$54:$A$72,0),MATCH(F$67,HR_Input!$C$53:$BJ$53,0))</f>
        <v>0</v>
      </c>
      <c r="G90" s="23" t="str">
        <f>IF(VLOOKUP($A90,HR_Input!$A$54:$B$72,2,FALSE)="Percentage",H$76,IF(VLOOKUP($A90,HR_Input!$A$54:$B$72,2,FALSE)="Fixed","Fixed",(G$76)))</f>
        <v>Fixed</v>
      </c>
      <c r="H90" s="14">
        <f t="shared" si="73"/>
        <v>0</v>
      </c>
      <c r="J90" s="93">
        <f>INDEX(HR_Input!$C$54:$BJ$72,MATCH($A90,HR_Input!$A$54:$A$72,0),MATCH(J$67,HR_Input!$C$53:$BJ$53,0))</f>
        <v>0</v>
      </c>
      <c r="K90" s="23" t="str">
        <f>IF(VLOOKUP($A90,HR_Input!$A$54:$B$72,2,FALSE)="Percentage",L$76,IF(VLOOKUP($A90,HR_Input!$A$54:$B$72,2,FALSE)="Fixed","Fixed",(K$76)))</f>
        <v>Fixed</v>
      </c>
      <c r="L90" s="14">
        <f t="shared" si="74"/>
        <v>0</v>
      </c>
      <c r="N90" s="93">
        <f>INDEX(HR_Input!$C$54:$BJ$72,MATCH($A90,HR_Input!$A$54:$A$72,0),MATCH(N$67,HR_Input!$C$53:$BJ$53,0))</f>
        <v>0</v>
      </c>
      <c r="O90" s="23" t="str">
        <f>IF(VLOOKUP($A90,HR_Input!$A$54:$B$72,2,FALSE)="Percentage",P$76,IF(VLOOKUP($A90,HR_Input!$A$54:$B$72,2,FALSE)="Fixed","Fixed",(O$76)))</f>
        <v>Fixed</v>
      </c>
      <c r="P90" s="14">
        <f t="shared" si="75"/>
        <v>0</v>
      </c>
      <c r="R90" s="93">
        <f>INDEX(HR_Input!$C$54:$BJ$72,MATCH($A90,HR_Input!$A$54:$A$72,0),MATCH(R$67,HR_Input!$C$53:$BJ$53,0))</f>
        <v>0</v>
      </c>
      <c r="S90" s="23" t="str">
        <f>IF(VLOOKUP($A90,HR_Input!$A$54:$B$72,2,FALSE)="Percentage",T$76,IF(VLOOKUP($A90,HR_Input!$A$54:$B$72,2,FALSE)="Fixed","Fixed",(S$76)))</f>
        <v>Fixed</v>
      </c>
      <c r="T90" s="14">
        <f t="shared" si="76"/>
        <v>0</v>
      </c>
      <c r="V90" s="93">
        <f>INDEX(HR_Input!$C$54:$BJ$72,MATCH($A90,HR_Input!$A$54:$A$72,0),MATCH(V$67,HR_Input!$C$53:$BJ$53,0))</f>
        <v>0</v>
      </c>
      <c r="W90" s="23" t="str">
        <f>IF(VLOOKUP($A90,HR_Input!$A$54:$B$72,2,FALSE)="Percentage",X$76,IF(VLOOKUP($A90,HR_Input!$A$54:$B$72,2,FALSE)="Fixed","Fixed",(W$76)))</f>
        <v>Fixed</v>
      </c>
      <c r="X90" s="14">
        <f t="shared" si="77"/>
        <v>0</v>
      </c>
      <c r="Z90" s="93">
        <f>INDEX(HR_Input!$C$54:$BJ$72,MATCH($A90,HR_Input!$A$54:$A$72,0),MATCH(Z$67,HR_Input!$C$53:$BJ$53,0))</f>
        <v>0</v>
      </c>
      <c r="AA90" s="23" t="str">
        <f>IF(VLOOKUP($A90,HR_Input!$A$54:$B$72,2,FALSE)="Percentage",AB$76,IF(VLOOKUP($A90,HR_Input!$A$54:$B$72,2,FALSE)="Fixed","Fixed",(AA$76)))</f>
        <v>Fixed</v>
      </c>
      <c r="AB90" s="14">
        <f t="shared" si="78"/>
        <v>0</v>
      </c>
      <c r="AD90" s="93">
        <f>INDEX(HR_Input!$C$54:$BJ$72,MATCH($A90,HR_Input!$A$54:$A$72,0),MATCH(AD$67,HR_Input!$C$53:$BJ$53,0))</f>
        <v>0</v>
      </c>
      <c r="AE90" s="23" t="str">
        <f>IF(VLOOKUP($A90,HR_Input!$A$54:$B$72,2,FALSE)="Percentage",AF$76,IF(VLOOKUP($A90,HR_Input!$A$54:$B$72,2,FALSE)="Fixed","Fixed",(AE$76)))</f>
        <v>Fixed</v>
      </c>
      <c r="AF90" s="14">
        <f t="shared" si="79"/>
        <v>0</v>
      </c>
      <c r="AH90" s="93">
        <f>INDEX(HR_Input!$C$54:$BJ$72,MATCH($A90,HR_Input!$A$54:$A$72,0),MATCH(AH$67,HR_Input!$C$53:$BJ$53,0))</f>
        <v>0</v>
      </c>
      <c r="AI90" s="23" t="str">
        <f>IF(VLOOKUP($A90,HR_Input!$A$54:$B$72,2,FALSE)="Percentage",AJ$76,IF(VLOOKUP($A90,HR_Input!$A$54:$B$72,2,FALSE)="Fixed","Fixed",(AI$76)))</f>
        <v>Fixed</v>
      </c>
      <c r="AJ90" s="14">
        <f t="shared" si="80"/>
        <v>0</v>
      </c>
      <c r="AL90" s="93">
        <f>INDEX(HR_Input!$C$54:$BJ$72,MATCH($A90,HR_Input!$A$54:$A$72,0),MATCH(AL$67,HR_Input!$C$53:$BJ$53,0))</f>
        <v>0</v>
      </c>
      <c r="AM90" s="23" t="str">
        <f>IF(VLOOKUP($A90,HR_Input!$A$54:$B$72,2,FALSE)="Percentage",AN$76,IF(VLOOKUP($A90,HR_Input!$A$54:$B$72,2,FALSE)="Fixed","Fixed",(AM$76)))</f>
        <v>Fixed</v>
      </c>
      <c r="AN90" s="14">
        <f t="shared" si="81"/>
        <v>0</v>
      </c>
      <c r="AP90" s="93">
        <f>INDEX(HR_Input!$C$54:$BJ$72,MATCH($A90,HR_Input!$A$54:$A$72,0),MATCH(AP$67,HR_Input!$C$53:$BJ$53,0))</f>
        <v>0</v>
      </c>
      <c r="AQ90" s="23" t="str">
        <f>IF(VLOOKUP($A90,HR_Input!$A$54:$B$72,2,FALSE)="Percentage",AR$76,IF(VLOOKUP($A90,HR_Input!$A$54:$B$72,2,FALSE)="Fixed","Fixed",(AQ$76)))</f>
        <v>Fixed</v>
      </c>
      <c r="AR90" s="14">
        <f t="shared" si="82"/>
        <v>0</v>
      </c>
      <c r="AS90" s="6"/>
      <c r="AT90" s="93">
        <f>INDEX(HR_Input!$C$54:$BJ$72,MATCH($A90,HR_Input!$A$54:$A$72,0),MATCH(AT$67,HR_Input!$C$53:$BJ$53,0))</f>
        <v>0</v>
      </c>
      <c r="AU90" s="23" t="str">
        <f>IF(VLOOKUP($A90,HR_Input!$A$54:$B$72,2,FALSE)="Percentage",AV$76,IF(VLOOKUP($A90,HR_Input!$A$54:$B$72,2,FALSE)="Fixed","Fixed",(AU$76)))</f>
        <v>Fixed</v>
      </c>
      <c r="AV90" s="14">
        <f t="shared" si="83"/>
        <v>0</v>
      </c>
    </row>
    <row r="91" spans="1:48" x14ac:dyDescent="0.25">
      <c r="A91" s="28" t="str">
        <f>HR_Input!$A66</f>
        <v>2024 M-WRAM</v>
      </c>
      <c r="B91" s="93">
        <f>INDEX(HR_Input!$C$54:$BJ$72,MATCH($A91,HR_Input!$A$54:$A$72,0),MATCH(B$67,HR_Input!$C$53:$BJ$53,0))</f>
        <v>0</v>
      </c>
      <c r="C91" s="23">
        <f>IF(VLOOKUP($A91,HR_Input!$A$54:$B$72,2,FALSE)="Percentage",D$76,IF(VLOOKUP($A91,HR_Input!$A$54:$B$72,2,FALSE)="Fixed","Fixed",(C$76)))</f>
        <v>6</v>
      </c>
      <c r="D91" s="14">
        <f t="shared" ref="D91:D93" si="84">ROUND(IF(C91="Fixed",B91,(B91*C91)),2)</f>
        <v>0</v>
      </c>
      <c r="F91" s="93">
        <f>INDEX(HR_Input!$C$54:$BJ$72,MATCH($A91,HR_Input!$A$54:$A$72,0),MATCH(F$67,HR_Input!$C$53:$BJ$53,0))</f>
        <v>0</v>
      </c>
      <c r="G91" s="23">
        <f>IF(VLOOKUP($A91,HR_Input!$A$54:$B$72,2,FALSE)="Percentage",H$76,IF(VLOOKUP($A91,HR_Input!$A$54:$B$72,2,FALSE)="Fixed","Fixed",(G$76)))</f>
        <v>6</v>
      </c>
      <c r="H91" s="14">
        <f t="shared" ref="H91:H93" si="85">ROUND(IF(G91="Fixed",F91,(F91*G91)),2)</f>
        <v>0</v>
      </c>
      <c r="J91" s="93">
        <f>INDEX(HR_Input!$C$54:$BJ$72,MATCH($A91,HR_Input!$A$54:$A$72,0),MATCH(J$67,HR_Input!$C$53:$BJ$53,0))</f>
        <v>0</v>
      </c>
      <c r="K91" s="23">
        <f>IF(VLOOKUP($A91,HR_Input!$A$54:$B$72,2,FALSE)="Percentage",L$76,IF(VLOOKUP($A91,HR_Input!$A$54:$B$72,2,FALSE)="Fixed","Fixed",(K$76)))</f>
        <v>6</v>
      </c>
      <c r="L91" s="14">
        <f t="shared" ref="L91:L93" si="86">ROUND(IF(K91="Fixed",J91,(J91*K91)),2)</f>
        <v>0</v>
      </c>
      <c r="N91" s="93">
        <f>INDEX(HR_Input!$C$54:$BJ$72,MATCH($A91,HR_Input!$A$54:$A$72,0),MATCH(N$67,HR_Input!$C$53:$BJ$53,0))</f>
        <v>0</v>
      </c>
      <c r="O91" s="23">
        <f>IF(VLOOKUP($A91,HR_Input!$A$54:$B$72,2,FALSE)="Percentage",P$76,IF(VLOOKUP($A91,HR_Input!$A$54:$B$72,2,FALSE)="Fixed","Fixed",(O$76)))</f>
        <v>6</v>
      </c>
      <c r="P91" s="14">
        <f t="shared" ref="P91:P93" si="87">ROUND(IF(O91="Fixed",N91,(N91*O91)),2)</f>
        <v>0</v>
      </c>
      <c r="R91" s="93">
        <f>INDEX(HR_Input!$C$54:$BJ$72,MATCH($A91,HR_Input!$A$54:$A$72,0),MATCH(R$67,HR_Input!$C$53:$BJ$53,0))</f>
        <v>0</v>
      </c>
      <c r="S91" s="23">
        <f>IF(VLOOKUP($A91,HR_Input!$A$54:$B$72,2,FALSE)="Percentage",T$76,IF(VLOOKUP($A91,HR_Input!$A$54:$B$72,2,FALSE)="Fixed","Fixed",(S$76)))</f>
        <v>6</v>
      </c>
      <c r="T91" s="14">
        <f t="shared" ref="T91:T93" si="88">ROUND(IF(S91="Fixed",R91,(R91*S91)),2)</f>
        <v>0</v>
      </c>
      <c r="V91" s="93">
        <f>INDEX(HR_Input!$C$54:$BJ$72,MATCH($A91,HR_Input!$A$54:$A$72,0),MATCH(V$67,HR_Input!$C$53:$BJ$53,0))</f>
        <v>0</v>
      </c>
      <c r="W91" s="23">
        <f>IF(VLOOKUP($A91,HR_Input!$A$54:$B$72,2,FALSE)="Percentage",X$76,IF(VLOOKUP($A91,HR_Input!$A$54:$B$72,2,FALSE)="Fixed","Fixed",(W$76)))</f>
        <v>6</v>
      </c>
      <c r="X91" s="14">
        <f t="shared" ref="X91:X93" si="89">ROUND(IF(W91="Fixed",V91,(V91*W91)),2)</f>
        <v>0</v>
      </c>
      <c r="Z91" s="93">
        <f>INDEX(HR_Input!$C$54:$BJ$72,MATCH($A91,HR_Input!$A$54:$A$72,0),MATCH(Z$67,HR_Input!$C$53:$BJ$53,0))</f>
        <v>0</v>
      </c>
      <c r="AA91" s="23">
        <f>IF(VLOOKUP($A91,HR_Input!$A$54:$B$72,2,FALSE)="Percentage",AB$76,IF(VLOOKUP($A91,HR_Input!$A$54:$B$72,2,FALSE)="Fixed","Fixed",(AA$76)))</f>
        <v>6</v>
      </c>
      <c r="AB91" s="14">
        <f t="shared" ref="AB91:AB93" si="90">ROUND(IF(AA91="Fixed",Z91,(Z91*AA91)),2)</f>
        <v>0</v>
      </c>
      <c r="AD91" s="93">
        <f>INDEX(HR_Input!$C$54:$BJ$72,MATCH($A91,HR_Input!$A$54:$A$72,0),MATCH(AD$67,HR_Input!$C$53:$BJ$53,0))</f>
        <v>0</v>
      </c>
      <c r="AE91" s="23">
        <f>IF(VLOOKUP($A91,HR_Input!$A$54:$B$72,2,FALSE)="Percentage",AF$76,IF(VLOOKUP($A91,HR_Input!$A$54:$B$72,2,FALSE)="Fixed","Fixed",(AE$76)))</f>
        <v>6</v>
      </c>
      <c r="AF91" s="14">
        <f t="shared" ref="AF91:AF93" si="91">ROUND(IF(AE91="Fixed",AD91,(AD91*AE91)),2)</f>
        <v>0</v>
      </c>
      <c r="AH91" s="93">
        <f>INDEX(HR_Input!$C$54:$BJ$72,MATCH($A91,HR_Input!$A$54:$A$72,0),MATCH(AH$67,HR_Input!$C$53:$BJ$53,0))</f>
        <v>0</v>
      </c>
      <c r="AI91" s="23">
        <f>IF(VLOOKUP($A91,HR_Input!$A$54:$B$72,2,FALSE)="Percentage",AJ$76,IF(VLOOKUP($A91,HR_Input!$A$54:$B$72,2,FALSE)="Fixed","Fixed",(AI$76)))</f>
        <v>6</v>
      </c>
      <c r="AJ91" s="14">
        <f t="shared" ref="AJ91:AJ93" si="92">ROUND(IF(AI91="Fixed",AH91,(AH91*AI91)),2)</f>
        <v>0</v>
      </c>
      <c r="AL91" s="93">
        <f>INDEX(HR_Input!$C$54:$BJ$72,MATCH($A91,HR_Input!$A$54:$A$72,0),MATCH(AL$67,HR_Input!$C$53:$BJ$53,0))</f>
        <v>0</v>
      </c>
      <c r="AM91" s="23">
        <f>IF(VLOOKUP($A91,HR_Input!$A$54:$B$72,2,FALSE)="Percentage",AN$76,IF(VLOOKUP($A91,HR_Input!$A$54:$B$72,2,FALSE)="Fixed","Fixed",(AM$76)))</f>
        <v>6</v>
      </c>
      <c r="AN91" s="14">
        <f t="shared" ref="AN91:AN93" si="93">ROUND(IF(AM91="Fixed",AL91,(AL91*AM91)),2)</f>
        <v>0</v>
      </c>
      <c r="AP91" s="93">
        <f>INDEX(HR_Input!$C$54:$BJ$72,MATCH($A91,HR_Input!$A$54:$A$72,0),MATCH(AP$67,HR_Input!$C$53:$BJ$53,0))</f>
        <v>0</v>
      </c>
      <c r="AQ91" s="23">
        <f>IF(VLOOKUP($A91,HR_Input!$A$54:$B$72,2,FALSE)="Percentage",AR$76,IF(VLOOKUP($A91,HR_Input!$A$54:$B$72,2,FALSE)="Fixed","Fixed",(AQ$76)))</f>
        <v>6</v>
      </c>
      <c r="AR91" s="14">
        <f t="shared" ref="AR91:AR93" si="94">ROUND(IF(AQ91="Fixed",AP91,(AP91*AQ91)),2)</f>
        <v>0</v>
      </c>
      <c r="AS91" s="6"/>
      <c r="AT91" s="93">
        <f>INDEX(HR_Input!$C$54:$BJ$72,MATCH($A91,HR_Input!$A$54:$A$72,0),MATCH(AT$67,HR_Input!$C$53:$BJ$53,0))</f>
        <v>0</v>
      </c>
      <c r="AU91" s="23">
        <f>IF(VLOOKUP($A91,HR_Input!$A$54:$B$72,2,FALSE)="Percentage",AV$76,IF(VLOOKUP($A91,HR_Input!$A$54:$B$72,2,FALSE)="Fixed","Fixed",(AU$76)))</f>
        <v>6</v>
      </c>
      <c r="AV91" s="14">
        <f t="shared" ref="AV91:AV93" si="95">ROUND(IF(AU91="Fixed",AT91,(AT91*AU91)),2)</f>
        <v>0</v>
      </c>
    </row>
    <row r="92" spans="1:48" x14ac:dyDescent="0.25">
      <c r="A92" s="28" t="str">
        <f>HR_Input!$A67</f>
        <v>2024 ICBA</v>
      </c>
      <c r="B92" s="93">
        <f>INDEX(HR_Input!$C$54:$BJ$72,MATCH($A92,HR_Input!$A$54:$A$72,0),MATCH(B$67,HR_Input!$C$53:$BJ$53,0))</f>
        <v>0</v>
      </c>
      <c r="C92" s="23">
        <f>IF(VLOOKUP($A92,HR_Input!$A$54:$B$72,2,FALSE)="Percentage",D$76,IF(VLOOKUP($A92,HR_Input!$A$54:$B$72,2,FALSE)="Fixed","Fixed",(C$76)))</f>
        <v>6</v>
      </c>
      <c r="D92" s="14">
        <f t="shared" si="84"/>
        <v>0</v>
      </c>
      <c r="F92" s="93">
        <f>INDEX(HR_Input!$C$54:$BJ$72,MATCH($A92,HR_Input!$A$54:$A$72,0),MATCH(F$67,HR_Input!$C$53:$BJ$53,0))</f>
        <v>0</v>
      </c>
      <c r="G92" s="23">
        <f>IF(VLOOKUP($A92,HR_Input!$A$54:$B$72,2,FALSE)="Percentage",H$76,IF(VLOOKUP($A92,HR_Input!$A$54:$B$72,2,FALSE)="Fixed","Fixed",(G$76)))</f>
        <v>6</v>
      </c>
      <c r="H92" s="14">
        <f t="shared" si="85"/>
        <v>0</v>
      </c>
      <c r="J92" s="93">
        <f>INDEX(HR_Input!$C$54:$BJ$72,MATCH($A92,HR_Input!$A$54:$A$72,0),MATCH(J$67,HR_Input!$C$53:$BJ$53,0))</f>
        <v>0</v>
      </c>
      <c r="K92" s="23">
        <f>IF(VLOOKUP($A92,HR_Input!$A$54:$B$72,2,FALSE)="Percentage",L$76,IF(VLOOKUP($A92,HR_Input!$A$54:$B$72,2,FALSE)="Fixed","Fixed",(K$76)))</f>
        <v>6</v>
      </c>
      <c r="L92" s="14">
        <f t="shared" si="86"/>
        <v>0</v>
      </c>
      <c r="N92" s="93">
        <f>INDEX(HR_Input!$C$54:$BJ$72,MATCH($A92,HR_Input!$A$54:$A$72,0),MATCH(N$67,HR_Input!$C$53:$BJ$53,0))</f>
        <v>0</v>
      </c>
      <c r="O92" s="23">
        <f>IF(VLOOKUP($A92,HR_Input!$A$54:$B$72,2,FALSE)="Percentage",P$76,IF(VLOOKUP($A92,HR_Input!$A$54:$B$72,2,FALSE)="Fixed","Fixed",(O$76)))</f>
        <v>6</v>
      </c>
      <c r="P92" s="14">
        <f t="shared" si="87"/>
        <v>0</v>
      </c>
      <c r="R92" s="93">
        <f>INDEX(HR_Input!$C$54:$BJ$72,MATCH($A92,HR_Input!$A$54:$A$72,0),MATCH(R$67,HR_Input!$C$53:$BJ$53,0))</f>
        <v>0</v>
      </c>
      <c r="S92" s="23">
        <f>IF(VLOOKUP($A92,HR_Input!$A$54:$B$72,2,FALSE)="Percentage",T$76,IF(VLOOKUP($A92,HR_Input!$A$54:$B$72,2,FALSE)="Fixed","Fixed",(S$76)))</f>
        <v>6</v>
      </c>
      <c r="T92" s="14">
        <f t="shared" si="88"/>
        <v>0</v>
      </c>
      <c r="V92" s="93">
        <f>INDEX(HR_Input!$C$54:$BJ$72,MATCH($A92,HR_Input!$A$54:$A$72,0),MATCH(V$67,HR_Input!$C$53:$BJ$53,0))</f>
        <v>0</v>
      </c>
      <c r="W92" s="23">
        <f>IF(VLOOKUP($A92,HR_Input!$A$54:$B$72,2,FALSE)="Percentage",X$76,IF(VLOOKUP($A92,HR_Input!$A$54:$B$72,2,FALSE)="Fixed","Fixed",(W$76)))</f>
        <v>6</v>
      </c>
      <c r="X92" s="14">
        <f t="shared" si="89"/>
        <v>0</v>
      </c>
      <c r="Z92" s="93">
        <f>INDEX(HR_Input!$C$54:$BJ$72,MATCH($A92,HR_Input!$A$54:$A$72,0),MATCH(Z$67,HR_Input!$C$53:$BJ$53,0))</f>
        <v>0</v>
      </c>
      <c r="AA92" s="23">
        <f>IF(VLOOKUP($A92,HR_Input!$A$54:$B$72,2,FALSE)="Percentage",AB$76,IF(VLOOKUP($A92,HR_Input!$A$54:$B$72,2,FALSE)="Fixed","Fixed",(AA$76)))</f>
        <v>6</v>
      </c>
      <c r="AB92" s="14">
        <f t="shared" si="90"/>
        <v>0</v>
      </c>
      <c r="AD92" s="93">
        <f>INDEX(HR_Input!$C$54:$BJ$72,MATCH($A92,HR_Input!$A$54:$A$72,0),MATCH(AD$67,HR_Input!$C$53:$BJ$53,0))</f>
        <v>0</v>
      </c>
      <c r="AE92" s="23">
        <f>IF(VLOOKUP($A92,HR_Input!$A$54:$B$72,2,FALSE)="Percentage",AF$76,IF(VLOOKUP($A92,HR_Input!$A$54:$B$72,2,FALSE)="Fixed","Fixed",(AE$76)))</f>
        <v>6</v>
      </c>
      <c r="AF92" s="14">
        <f t="shared" si="91"/>
        <v>0</v>
      </c>
      <c r="AH92" s="93">
        <f>INDEX(HR_Input!$C$54:$BJ$72,MATCH($A92,HR_Input!$A$54:$A$72,0),MATCH(AH$67,HR_Input!$C$53:$BJ$53,0))</f>
        <v>0</v>
      </c>
      <c r="AI92" s="23">
        <f>IF(VLOOKUP($A92,HR_Input!$A$54:$B$72,2,FALSE)="Percentage",AJ$76,IF(VLOOKUP($A92,HR_Input!$A$54:$B$72,2,FALSE)="Fixed","Fixed",(AI$76)))</f>
        <v>6</v>
      </c>
      <c r="AJ92" s="14">
        <f t="shared" si="92"/>
        <v>0</v>
      </c>
      <c r="AL92" s="93">
        <f>INDEX(HR_Input!$C$54:$BJ$72,MATCH($A92,HR_Input!$A$54:$A$72,0),MATCH(AL$67,HR_Input!$C$53:$BJ$53,0))</f>
        <v>0</v>
      </c>
      <c r="AM92" s="23">
        <f>IF(VLOOKUP($A92,HR_Input!$A$54:$B$72,2,FALSE)="Percentage",AN$76,IF(VLOOKUP($A92,HR_Input!$A$54:$B$72,2,FALSE)="Fixed","Fixed",(AM$76)))</f>
        <v>6</v>
      </c>
      <c r="AN92" s="14">
        <f t="shared" si="93"/>
        <v>0</v>
      </c>
      <c r="AP92" s="93">
        <f>INDEX(HR_Input!$C$54:$BJ$72,MATCH($A92,HR_Input!$A$54:$A$72,0),MATCH(AP$67,HR_Input!$C$53:$BJ$53,0))</f>
        <v>0</v>
      </c>
      <c r="AQ92" s="23">
        <f>IF(VLOOKUP($A92,HR_Input!$A$54:$B$72,2,FALSE)="Percentage",AR$76,IF(VLOOKUP($A92,HR_Input!$A$54:$B$72,2,FALSE)="Fixed","Fixed",(AQ$76)))</f>
        <v>6</v>
      </c>
      <c r="AR92" s="14">
        <f t="shared" si="94"/>
        <v>0</v>
      </c>
      <c r="AS92" s="6"/>
      <c r="AT92" s="93">
        <f>INDEX(HR_Input!$C$54:$BJ$72,MATCH($A92,HR_Input!$A$54:$A$72,0),MATCH(AT$67,HR_Input!$C$53:$BJ$53,0))</f>
        <v>0</v>
      </c>
      <c r="AU92" s="23">
        <f>IF(VLOOKUP($A92,HR_Input!$A$54:$B$72,2,FALSE)="Percentage",AV$76,IF(VLOOKUP($A92,HR_Input!$A$54:$B$72,2,FALSE)="Fixed","Fixed",(AU$76)))</f>
        <v>6</v>
      </c>
      <c r="AV92" s="14">
        <f t="shared" si="95"/>
        <v>0</v>
      </c>
    </row>
    <row r="93" spans="1:48" x14ac:dyDescent="0.25">
      <c r="A93" s="28" t="str">
        <f>HR_Input!$A68</f>
        <v>DRMA2</v>
      </c>
      <c r="B93" s="93">
        <f>INDEX(HR_Input!$C$54:$BJ$72,MATCH($A93,HR_Input!$A$54:$A$72,0),MATCH(B$67,HR_Input!$C$53:$BJ$53,0))</f>
        <v>6.4000000000000003E-3</v>
      </c>
      <c r="C93" s="23">
        <f>IF(VLOOKUP($A93,HR_Input!$A$54:$B$72,2,FALSE)="Percentage",D$76,IF(VLOOKUP($A93,HR_Input!$A$54:$B$72,2,FALSE)="Fixed","Fixed",(C$76)))</f>
        <v>6</v>
      </c>
      <c r="D93" s="14">
        <f t="shared" si="84"/>
        <v>0.04</v>
      </c>
      <c r="F93" s="93">
        <f>INDEX(HR_Input!$C$54:$BJ$72,MATCH($A93,HR_Input!$A$54:$A$72,0),MATCH(F$67,HR_Input!$C$53:$BJ$53,0))</f>
        <v>6.4000000000000003E-3</v>
      </c>
      <c r="G93" s="23">
        <f>IF(VLOOKUP($A93,HR_Input!$A$54:$B$72,2,FALSE)="Percentage",H$76,IF(VLOOKUP($A93,HR_Input!$A$54:$B$72,2,FALSE)="Fixed","Fixed",(G$76)))</f>
        <v>6</v>
      </c>
      <c r="H93" s="14">
        <f t="shared" si="85"/>
        <v>0.04</v>
      </c>
      <c r="J93" s="93">
        <f>INDEX(HR_Input!$C$54:$BJ$72,MATCH($A93,HR_Input!$A$54:$A$72,0),MATCH(J$67,HR_Input!$C$53:$BJ$53,0))</f>
        <v>6.4000000000000003E-3</v>
      </c>
      <c r="K93" s="23">
        <f>IF(VLOOKUP($A93,HR_Input!$A$54:$B$72,2,FALSE)="Percentage",L$76,IF(VLOOKUP($A93,HR_Input!$A$54:$B$72,2,FALSE)="Fixed","Fixed",(K$76)))</f>
        <v>6</v>
      </c>
      <c r="L93" s="14">
        <f t="shared" si="86"/>
        <v>0.04</v>
      </c>
      <c r="N93" s="93">
        <f>INDEX(HR_Input!$C$54:$BJ$72,MATCH($A93,HR_Input!$A$54:$A$72,0),MATCH(N$67,HR_Input!$C$53:$BJ$53,0))</f>
        <v>6.4000000000000003E-3</v>
      </c>
      <c r="O93" s="23">
        <f>IF(VLOOKUP($A93,HR_Input!$A$54:$B$72,2,FALSE)="Percentage",P$76,IF(VLOOKUP($A93,HR_Input!$A$54:$B$72,2,FALSE)="Fixed","Fixed",(O$76)))</f>
        <v>6</v>
      </c>
      <c r="P93" s="14">
        <f t="shared" si="87"/>
        <v>0.04</v>
      </c>
      <c r="R93" s="93">
        <f>INDEX(HR_Input!$C$54:$BJ$72,MATCH($A93,HR_Input!$A$54:$A$72,0),MATCH(R$67,HR_Input!$C$53:$BJ$53,0))</f>
        <v>6.4000000000000003E-3</v>
      </c>
      <c r="S93" s="23">
        <f>IF(VLOOKUP($A93,HR_Input!$A$54:$B$72,2,FALSE)="Percentage",T$76,IF(VLOOKUP($A93,HR_Input!$A$54:$B$72,2,FALSE)="Fixed","Fixed",(S$76)))</f>
        <v>6</v>
      </c>
      <c r="T93" s="14">
        <f t="shared" si="88"/>
        <v>0.04</v>
      </c>
      <c r="V93" s="93">
        <f>INDEX(HR_Input!$C$54:$BJ$72,MATCH($A93,HR_Input!$A$54:$A$72,0),MATCH(V$67,HR_Input!$C$53:$BJ$53,0))</f>
        <v>6.4000000000000003E-3</v>
      </c>
      <c r="W93" s="23">
        <f>IF(VLOOKUP($A93,HR_Input!$A$54:$B$72,2,FALSE)="Percentage",X$76,IF(VLOOKUP($A93,HR_Input!$A$54:$B$72,2,FALSE)="Fixed","Fixed",(W$76)))</f>
        <v>6</v>
      </c>
      <c r="X93" s="14">
        <f t="shared" si="89"/>
        <v>0.04</v>
      </c>
      <c r="Z93" s="93">
        <f>INDEX(HR_Input!$C$54:$BJ$72,MATCH($A93,HR_Input!$A$54:$A$72,0),MATCH(Z$67,HR_Input!$C$53:$BJ$53,0))</f>
        <v>0</v>
      </c>
      <c r="AA93" s="23">
        <f>IF(VLOOKUP($A93,HR_Input!$A$54:$B$72,2,FALSE)="Percentage",AB$76,IF(VLOOKUP($A93,HR_Input!$A$54:$B$72,2,FALSE)="Fixed","Fixed",(AA$76)))</f>
        <v>6</v>
      </c>
      <c r="AB93" s="14">
        <f t="shared" si="90"/>
        <v>0</v>
      </c>
      <c r="AD93" s="93">
        <f>INDEX(HR_Input!$C$54:$BJ$72,MATCH($A93,HR_Input!$A$54:$A$72,0),MATCH(AD$67,HR_Input!$C$53:$BJ$53,0))</f>
        <v>0</v>
      </c>
      <c r="AE93" s="23">
        <f>IF(VLOOKUP($A93,HR_Input!$A$54:$B$72,2,FALSE)="Percentage",AF$76,IF(VLOOKUP($A93,HR_Input!$A$54:$B$72,2,FALSE)="Fixed","Fixed",(AE$76)))</f>
        <v>6</v>
      </c>
      <c r="AF93" s="14">
        <f t="shared" si="91"/>
        <v>0</v>
      </c>
      <c r="AH93" s="93">
        <f>INDEX(HR_Input!$C$54:$BJ$72,MATCH($A93,HR_Input!$A$54:$A$72,0),MATCH(AH$67,HR_Input!$C$53:$BJ$53,0))</f>
        <v>0</v>
      </c>
      <c r="AI93" s="23">
        <f>IF(VLOOKUP($A93,HR_Input!$A$54:$B$72,2,FALSE)="Percentage",AJ$76,IF(VLOOKUP($A93,HR_Input!$A$54:$B$72,2,FALSE)="Fixed","Fixed",(AI$76)))</f>
        <v>6</v>
      </c>
      <c r="AJ93" s="14">
        <f t="shared" si="92"/>
        <v>0</v>
      </c>
      <c r="AL93" s="93">
        <f>INDEX(HR_Input!$C$54:$BJ$72,MATCH($A93,HR_Input!$A$54:$A$72,0),MATCH(AL$67,HR_Input!$C$53:$BJ$53,0))</f>
        <v>0</v>
      </c>
      <c r="AM93" s="23">
        <f>IF(VLOOKUP($A93,HR_Input!$A$54:$B$72,2,FALSE)="Percentage",AN$76,IF(VLOOKUP($A93,HR_Input!$A$54:$B$72,2,FALSE)="Fixed","Fixed",(AM$76)))</f>
        <v>6</v>
      </c>
      <c r="AN93" s="14">
        <f t="shared" si="93"/>
        <v>0</v>
      </c>
      <c r="AP93" s="93">
        <f>INDEX(HR_Input!$C$54:$BJ$72,MATCH($A93,HR_Input!$A$54:$A$72,0),MATCH(AP$67,HR_Input!$C$53:$BJ$53,0))</f>
        <v>0</v>
      </c>
      <c r="AQ93" s="23">
        <f>IF(VLOOKUP($A93,HR_Input!$A$54:$B$72,2,FALSE)="Percentage",AR$76,IF(VLOOKUP($A93,HR_Input!$A$54:$B$72,2,FALSE)="Fixed","Fixed",(AQ$76)))</f>
        <v>6</v>
      </c>
      <c r="AR93" s="14">
        <f t="shared" si="94"/>
        <v>0</v>
      </c>
      <c r="AS93" s="6"/>
      <c r="AT93" s="93">
        <f>INDEX(HR_Input!$C$54:$BJ$72,MATCH($A93,HR_Input!$A$54:$A$72,0),MATCH(AT$67,HR_Input!$C$53:$BJ$53,0))</f>
        <v>0</v>
      </c>
      <c r="AU93" s="23">
        <f>IF(VLOOKUP($A93,HR_Input!$A$54:$B$72,2,FALSE)="Percentage",AV$76,IF(VLOOKUP($A93,HR_Input!$A$54:$B$72,2,FALSE)="Fixed","Fixed",(AU$76)))</f>
        <v>6</v>
      </c>
      <c r="AV93" s="14">
        <f t="shared" si="95"/>
        <v>0</v>
      </c>
    </row>
    <row r="94" spans="1:48" x14ac:dyDescent="0.25">
      <c r="A94" s="28" t="str">
        <f>HR_Input!$A69</f>
        <v>DREMA</v>
      </c>
      <c r="B94" s="93">
        <f>INDEX(HR_Input!$C$54:$BJ$72,MATCH($A94,HR_Input!$A$54:$A$72,0),MATCH(B$67,HR_Input!$C$53:$BJ$53,0))</f>
        <v>5.62E-2</v>
      </c>
      <c r="C94" s="23">
        <f>IF(VLOOKUP($A94,HR_Input!$A$54:$B$72,2,FALSE)="Percentage",D$76,IF(VLOOKUP($A94,HR_Input!$A$54:$B$72,2,FALSE)="Fixed","Fixed",(C$76)))</f>
        <v>6</v>
      </c>
      <c r="D94" s="14">
        <f t="shared" ref="D94:D97" si="96">ROUND(IF(C94="Fixed",B94,(B94*C94)),2)</f>
        <v>0.34</v>
      </c>
      <c r="F94" s="93">
        <f>INDEX(HR_Input!$C$54:$BJ$72,MATCH($A94,HR_Input!$A$54:$A$72,0),MATCH(F$67,HR_Input!$C$53:$BJ$53,0))</f>
        <v>5.62E-2</v>
      </c>
      <c r="G94" s="23">
        <f>IF(VLOOKUP($A94,HR_Input!$A$54:$B$72,2,FALSE)="Percentage",H$76,IF(VLOOKUP($A94,HR_Input!$A$54:$B$72,2,FALSE)="Fixed","Fixed",(G$76)))</f>
        <v>6</v>
      </c>
      <c r="H94" s="14">
        <f t="shared" ref="H94:H97" si="97">ROUND(IF(G94="Fixed",F94,(F94*G94)),2)</f>
        <v>0.34</v>
      </c>
      <c r="J94" s="93">
        <f>INDEX(HR_Input!$C$54:$BJ$72,MATCH($A94,HR_Input!$A$54:$A$72,0),MATCH(J$67,HR_Input!$C$53:$BJ$53,0))</f>
        <v>5.62E-2</v>
      </c>
      <c r="K94" s="23">
        <f>IF(VLOOKUP($A94,HR_Input!$A$54:$B$72,2,FALSE)="Percentage",L$76,IF(VLOOKUP($A94,HR_Input!$A$54:$B$72,2,FALSE)="Fixed","Fixed",(K$76)))</f>
        <v>6</v>
      </c>
      <c r="L94" s="14">
        <f t="shared" ref="L94:L97" si="98">ROUND(IF(K94="Fixed",J94,(J94*K94)),2)</f>
        <v>0.34</v>
      </c>
      <c r="N94" s="93">
        <f>INDEX(HR_Input!$C$54:$BJ$72,MATCH($A94,HR_Input!$A$54:$A$72,0),MATCH(N$67,HR_Input!$C$53:$BJ$53,0))</f>
        <v>5.62E-2</v>
      </c>
      <c r="O94" s="23">
        <f>IF(VLOOKUP($A94,HR_Input!$A$54:$B$72,2,FALSE)="Percentage",P$76,IF(VLOOKUP($A94,HR_Input!$A$54:$B$72,2,FALSE)="Fixed","Fixed",(O$76)))</f>
        <v>6</v>
      </c>
      <c r="P94" s="14">
        <f t="shared" ref="P94:P97" si="99">ROUND(IF(O94="Fixed",N94,(N94*O94)),2)</f>
        <v>0.34</v>
      </c>
      <c r="R94" s="93">
        <f>INDEX(HR_Input!$C$54:$BJ$72,MATCH($A94,HR_Input!$A$54:$A$72,0),MATCH(R$67,HR_Input!$C$53:$BJ$53,0))</f>
        <v>5.62E-2</v>
      </c>
      <c r="S94" s="23">
        <f>IF(VLOOKUP($A94,HR_Input!$A$54:$B$72,2,FALSE)="Percentage",T$76,IF(VLOOKUP($A94,HR_Input!$A$54:$B$72,2,FALSE)="Fixed","Fixed",(S$76)))</f>
        <v>6</v>
      </c>
      <c r="T94" s="14">
        <f t="shared" ref="T94:T97" si="100">ROUND(IF(S94="Fixed",R94,(R94*S94)),2)</f>
        <v>0.34</v>
      </c>
      <c r="V94" s="93">
        <f>INDEX(HR_Input!$C$54:$BJ$72,MATCH($A94,HR_Input!$A$54:$A$72,0),MATCH(V$67,HR_Input!$C$53:$BJ$53,0))</f>
        <v>5.62E-2</v>
      </c>
      <c r="W94" s="23">
        <f>IF(VLOOKUP($A94,HR_Input!$A$54:$B$72,2,FALSE)="Percentage",X$76,IF(VLOOKUP($A94,HR_Input!$A$54:$B$72,2,FALSE)="Fixed","Fixed",(W$76)))</f>
        <v>6</v>
      </c>
      <c r="X94" s="14">
        <f t="shared" ref="X94:X97" si="101">ROUND(IF(W94="Fixed",V94,(V94*W94)),2)</f>
        <v>0.34</v>
      </c>
      <c r="Z94" s="93">
        <f>INDEX(HR_Input!$C$54:$BJ$72,MATCH($A94,HR_Input!$A$54:$A$72,0),MATCH(Z$67,HR_Input!$C$53:$BJ$53,0))</f>
        <v>0</v>
      </c>
      <c r="AA94" s="23">
        <f>IF(VLOOKUP($A94,HR_Input!$A$54:$B$72,2,FALSE)="Percentage",AB$76,IF(VLOOKUP($A94,HR_Input!$A$54:$B$72,2,FALSE)="Fixed","Fixed",(AA$76)))</f>
        <v>6</v>
      </c>
      <c r="AB94" s="14">
        <f t="shared" ref="AB94:AB97" si="102">ROUND(IF(AA94="Fixed",Z94,(Z94*AA94)),2)</f>
        <v>0</v>
      </c>
      <c r="AD94" s="93">
        <f>INDEX(HR_Input!$C$54:$BJ$72,MATCH($A94,HR_Input!$A$54:$A$72,0),MATCH(AD$67,HR_Input!$C$53:$BJ$53,0))</f>
        <v>0</v>
      </c>
      <c r="AE94" s="23">
        <f>IF(VLOOKUP($A94,HR_Input!$A$54:$B$72,2,FALSE)="Percentage",AF$76,IF(VLOOKUP($A94,HR_Input!$A$54:$B$72,2,FALSE)="Fixed","Fixed",(AE$76)))</f>
        <v>6</v>
      </c>
      <c r="AF94" s="14">
        <f t="shared" ref="AF94:AF97" si="103">ROUND(IF(AE94="Fixed",AD94,(AD94*AE94)),2)</f>
        <v>0</v>
      </c>
      <c r="AH94" s="93">
        <f>INDEX(HR_Input!$C$54:$BJ$72,MATCH($A94,HR_Input!$A$54:$A$72,0),MATCH(AH$67,HR_Input!$C$53:$BJ$53,0))</f>
        <v>0</v>
      </c>
      <c r="AI94" s="23">
        <f>IF(VLOOKUP($A94,HR_Input!$A$54:$B$72,2,FALSE)="Percentage",AJ$76,IF(VLOOKUP($A94,HR_Input!$A$54:$B$72,2,FALSE)="Fixed","Fixed",(AI$76)))</f>
        <v>6</v>
      </c>
      <c r="AJ94" s="14">
        <f t="shared" ref="AJ94:AJ97" si="104">ROUND(IF(AI94="Fixed",AH94,(AH94*AI94)),2)</f>
        <v>0</v>
      </c>
      <c r="AL94" s="93">
        <f>INDEX(HR_Input!$C$54:$BJ$72,MATCH($A94,HR_Input!$A$54:$A$72,0),MATCH(AL$67,HR_Input!$C$53:$BJ$53,0))</f>
        <v>0</v>
      </c>
      <c r="AM94" s="23">
        <f>IF(VLOOKUP($A94,HR_Input!$A$54:$B$72,2,FALSE)="Percentage",AN$76,IF(VLOOKUP($A94,HR_Input!$A$54:$B$72,2,FALSE)="Fixed","Fixed",(AM$76)))</f>
        <v>6</v>
      </c>
      <c r="AN94" s="14">
        <f t="shared" ref="AN94:AN97" si="105">ROUND(IF(AM94="Fixed",AL94,(AL94*AM94)),2)</f>
        <v>0</v>
      </c>
      <c r="AP94" s="93">
        <f>INDEX(HR_Input!$C$54:$BJ$72,MATCH($A94,HR_Input!$A$54:$A$72,0),MATCH(AP$67,HR_Input!$C$53:$BJ$53,0))</f>
        <v>0</v>
      </c>
      <c r="AQ94" s="23">
        <f>IF(VLOOKUP($A94,HR_Input!$A$54:$B$72,2,FALSE)="Percentage",AR$76,IF(VLOOKUP($A94,HR_Input!$A$54:$B$72,2,FALSE)="Fixed","Fixed",(AQ$76)))</f>
        <v>6</v>
      </c>
      <c r="AR94" s="14">
        <f t="shared" ref="AR94:AR97" si="106">ROUND(IF(AQ94="Fixed",AP94,(AP94*AQ94)),2)</f>
        <v>0</v>
      </c>
      <c r="AS94" s="6"/>
      <c r="AT94" s="93">
        <f>INDEX(HR_Input!$C$54:$BJ$72,MATCH($A94,HR_Input!$A$54:$A$72,0),MATCH(AT$67,HR_Input!$C$53:$BJ$53,0))</f>
        <v>0</v>
      </c>
      <c r="AU94" s="23">
        <f>IF(VLOOKUP($A94,HR_Input!$A$54:$B$72,2,FALSE)="Percentage",AV$76,IF(VLOOKUP($A94,HR_Input!$A$54:$B$72,2,FALSE)="Fixed","Fixed",(AU$76)))</f>
        <v>6</v>
      </c>
      <c r="AV94" s="14">
        <f t="shared" ref="AV94:AV97" si="107">ROUND(IF(AU94="Fixed",AT94,(AT94*AU94)),2)</f>
        <v>0</v>
      </c>
    </row>
    <row r="95" spans="1:48" x14ac:dyDescent="0.25">
      <c r="A95" s="28" t="str">
        <f>HR_Input!$A70</f>
        <v>Reserved</v>
      </c>
      <c r="B95" s="93">
        <f>INDEX(HR_Input!$C$54:$BJ$72,MATCH($A95,HR_Input!$A$54:$A$72,0),MATCH(B$67,HR_Input!$C$53:$BJ$53,0))</f>
        <v>0</v>
      </c>
      <c r="C95" s="23">
        <f>IF(VLOOKUP($A95,HR_Input!$A$54:$B$72,2,FALSE)="Percentage",D$76,IF(VLOOKUP($A95,HR_Input!$A$54:$B$72,2,FALSE)="Fixed","Fixed",(C$76)))</f>
        <v>6</v>
      </c>
      <c r="D95" s="14">
        <f t="shared" si="96"/>
        <v>0</v>
      </c>
      <c r="F95" s="93">
        <f>INDEX(HR_Input!$C$54:$BJ$72,MATCH($A95,HR_Input!$A$54:$A$72,0),MATCH(F$67,HR_Input!$C$53:$BJ$53,0))</f>
        <v>0</v>
      </c>
      <c r="G95" s="23">
        <f>IF(VLOOKUP($A95,HR_Input!$A$54:$B$72,2,FALSE)="Percentage",H$76,IF(VLOOKUP($A95,HR_Input!$A$54:$B$72,2,FALSE)="Fixed","Fixed",(G$76)))</f>
        <v>6</v>
      </c>
      <c r="H95" s="14">
        <f t="shared" si="97"/>
        <v>0</v>
      </c>
      <c r="J95" s="93">
        <f>INDEX(HR_Input!$C$54:$BJ$72,MATCH($A95,HR_Input!$A$54:$A$72,0),MATCH(J$67,HR_Input!$C$53:$BJ$53,0))</f>
        <v>0</v>
      </c>
      <c r="K95" s="23">
        <f>IF(VLOOKUP($A95,HR_Input!$A$54:$B$72,2,FALSE)="Percentage",L$76,IF(VLOOKUP($A95,HR_Input!$A$54:$B$72,2,FALSE)="Fixed","Fixed",(K$76)))</f>
        <v>6</v>
      </c>
      <c r="L95" s="14">
        <f t="shared" si="98"/>
        <v>0</v>
      </c>
      <c r="N95" s="93">
        <f>INDEX(HR_Input!$C$54:$BJ$72,MATCH($A95,HR_Input!$A$54:$A$72,0),MATCH(N$67,HR_Input!$C$53:$BJ$53,0))</f>
        <v>0</v>
      </c>
      <c r="O95" s="23">
        <f>IF(VLOOKUP($A95,HR_Input!$A$54:$B$72,2,FALSE)="Percentage",P$76,IF(VLOOKUP($A95,HR_Input!$A$54:$B$72,2,FALSE)="Fixed","Fixed",(O$76)))</f>
        <v>6</v>
      </c>
      <c r="P95" s="14">
        <f t="shared" si="99"/>
        <v>0</v>
      </c>
      <c r="R95" s="93">
        <f>INDEX(HR_Input!$C$54:$BJ$72,MATCH($A95,HR_Input!$A$54:$A$72,0),MATCH(R$67,HR_Input!$C$53:$BJ$53,0))</f>
        <v>0</v>
      </c>
      <c r="S95" s="23">
        <f>IF(VLOOKUP($A95,HR_Input!$A$54:$B$72,2,FALSE)="Percentage",T$76,IF(VLOOKUP($A95,HR_Input!$A$54:$B$72,2,FALSE)="Fixed","Fixed",(S$76)))</f>
        <v>6</v>
      </c>
      <c r="T95" s="14">
        <f t="shared" si="100"/>
        <v>0</v>
      </c>
      <c r="V95" s="93">
        <f>INDEX(HR_Input!$C$54:$BJ$72,MATCH($A95,HR_Input!$A$54:$A$72,0),MATCH(V$67,HR_Input!$C$53:$BJ$53,0))</f>
        <v>0</v>
      </c>
      <c r="W95" s="23">
        <f>IF(VLOOKUP($A95,HR_Input!$A$54:$B$72,2,FALSE)="Percentage",X$76,IF(VLOOKUP($A95,HR_Input!$A$54:$B$72,2,FALSE)="Fixed","Fixed",(W$76)))</f>
        <v>6</v>
      </c>
      <c r="X95" s="14">
        <f t="shared" si="101"/>
        <v>0</v>
      </c>
      <c r="Z95" s="93">
        <f>INDEX(HR_Input!$C$54:$BJ$72,MATCH($A95,HR_Input!$A$54:$A$72,0),MATCH(Z$67,HR_Input!$C$53:$BJ$53,0))</f>
        <v>0</v>
      </c>
      <c r="AA95" s="23">
        <f>IF(VLOOKUP($A95,HR_Input!$A$54:$B$72,2,FALSE)="Percentage",AB$76,IF(VLOOKUP($A95,HR_Input!$A$54:$B$72,2,FALSE)="Fixed","Fixed",(AA$76)))</f>
        <v>6</v>
      </c>
      <c r="AB95" s="14">
        <f t="shared" si="102"/>
        <v>0</v>
      </c>
      <c r="AD95" s="93">
        <f>INDEX(HR_Input!$C$54:$BJ$72,MATCH($A95,HR_Input!$A$54:$A$72,0),MATCH(AD$67,HR_Input!$C$53:$BJ$53,0))</f>
        <v>0</v>
      </c>
      <c r="AE95" s="23">
        <f>IF(VLOOKUP($A95,HR_Input!$A$54:$B$72,2,FALSE)="Percentage",AF$76,IF(VLOOKUP($A95,HR_Input!$A$54:$B$72,2,FALSE)="Fixed","Fixed",(AE$76)))</f>
        <v>6</v>
      </c>
      <c r="AF95" s="14">
        <f t="shared" si="103"/>
        <v>0</v>
      </c>
      <c r="AH95" s="93">
        <f>INDEX(HR_Input!$C$54:$BJ$72,MATCH($A95,HR_Input!$A$54:$A$72,0),MATCH(AH$67,HR_Input!$C$53:$BJ$53,0))</f>
        <v>0</v>
      </c>
      <c r="AI95" s="23">
        <f>IF(VLOOKUP($A95,HR_Input!$A$54:$B$72,2,FALSE)="Percentage",AJ$76,IF(VLOOKUP($A95,HR_Input!$A$54:$B$72,2,FALSE)="Fixed","Fixed",(AI$76)))</f>
        <v>6</v>
      </c>
      <c r="AJ95" s="14">
        <f t="shared" si="104"/>
        <v>0</v>
      </c>
      <c r="AL95" s="93">
        <f>INDEX(HR_Input!$C$54:$BJ$72,MATCH($A95,HR_Input!$A$54:$A$72,0),MATCH(AL$67,HR_Input!$C$53:$BJ$53,0))</f>
        <v>0</v>
      </c>
      <c r="AM95" s="23">
        <f>IF(VLOOKUP($A95,HR_Input!$A$54:$B$72,2,FALSE)="Percentage",AN$76,IF(VLOOKUP($A95,HR_Input!$A$54:$B$72,2,FALSE)="Fixed","Fixed",(AM$76)))</f>
        <v>6</v>
      </c>
      <c r="AN95" s="14">
        <f t="shared" si="105"/>
        <v>0</v>
      </c>
      <c r="AP95" s="93">
        <f>INDEX(HR_Input!$C$54:$BJ$72,MATCH($A95,HR_Input!$A$54:$A$72,0),MATCH(AP$67,HR_Input!$C$53:$BJ$53,0))</f>
        <v>0</v>
      </c>
      <c r="AQ95" s="23">
        <f>IF(VLOOKUP($A95,HR_Input!$A$54:$B$72,2,FALSE)="Percentage",AR$76,IF(VLOOKUP($A95,HR_Input!$A$54:$B$72,2,FALSE)="Fixed","Fixed",(AQ$76)))</f>
        <v>6</v>
      </c>
      <c r="AR95" s="14">
        <f t="shared" si="106"/>
        <v>0</v>
      </c>
      <c r="AS95" s="6"/>
      <c r="AT95" s="93">
        <f>INDEX(HR_Input!$C$54:$BJ$72,MATCH($A95,HR_Input!$A$54:$A$72,0),MATCH(AT$67,HR_Input!$C$53:$BJ$53,0))</f>
        <v>0</v>
      </c>
      <c r="AU95" s="23">
        <f>IF(VLOOKUP($A95,HR_Input!$A$54:$B$72,2,FALSE)="Percentage",AV$76,IF(VLOOKUP($A95,HR_Input!$A$54:$B$72,2,FALSE)="Fixed","Fixed",(AU$76)))</f>
        <v>6</v>
      </c>
      <c r="AV95" s="14">
        <f t="shared" si="107"/>
        <v>0</v>
      </c>
    </row>
    <row r="96" spans="1:48" x14ac:dyDescent="0.25">
      <c r="A96" s="28" t="str">
        <f>HR_Input!$A71</f>
        <v>Reserved</v>
      </c>
      <c r="B96" s="93">
        <f>INDEX(HR_Input!$C$54:$BJ$72,MATCH($A96,HR_Input!$A$54:$A$72,0),MATCH(B$67,HR_Input!$C$53:$BJ$53,0))</f>
        <v>0</v>
      </c>
      <c r="C96" s="23">
        <f>IF(VLOOKUP($A96,HR_Input!$A$54:$B$72,2,FALSE)="Percentage",D$76,IF(VLOOKUP($A96,HR_Input!$A$54:$B$72,2,FALSE)="Fixed","Fixed",(C$76)))</f>
        <v>6</v>
      </c>
      <c r="D96" s="14">
        <f t="shared" si="96"/>
        <v>0</v>
      </c>
      <c r="F96" s="93">
        <f>INDEX(HR_Input!$C$54:$BJ$72,MATCH($A96,HR_Input!$A$54:$A$72,0),MATCH(F$67,HR_Input!$C$53:$BJ$53,0))</f>
        <v>0</v>
      </c>
      <c r="G96" s="23">
        <f>IF(VLOOKUP($A96,HR_Input!$A$54:$B$72,2,FALSE)="Percentage",H$76,IF(VLOOKUP($A96,HR_Input!$A$54:$B$72,2,FALSE)="Fixed","Fixed",(G$76)))</f>
        <v>6</v>
      </c>
      <c r="H96" s="14">
        <f t="shared" si="97"/>
        <v>0</v>
      </c>
      <c r="J96" s="93">
        <f>INDEX(HR_Input!$C$54:$BJ$72,MATCH($A96,HR_Input!$A$54:$A$72,0),MATCH(J$67,HR_Input!$C$53:$BJ$53,0))</f>
        <v>0</v>
      </c>
      <c r="K96" s="23">
        <f>IF(VLOOKUP($A96,HR_Input!$A$54:$B$72,2,FALSE)="Percentage",L$76,IF(VLOOKUP($A96,HR_Input!$A$54:$B$72,2,FALSE)="Fixed","Fixed",(K$76)))</f>
        <v>6</v>
      </c>
      <c r="L96" s="14">
        <f t="shared" si="98"/>
        <v>0</v>
      </c>
      <c r="N96" s="93">
        <f>INDEX(HR_Input!$C$54:$BJ$72,MATCH($A96,HR_Input!$A$54:$A$72,0),MATCH(N$67,HR_Input!$C$53:$BJ$53,0))</f>
        <v>0</v>
      </c>
      <c r="O96" s="23">
        <f>IF(VLOOKUP($A96,HR_Input!$A$54:$B$72,2,FALSE)="Percentage",P$76,IF(VLOOKUP($A96,HR_Input!$A$54:$B$72,2,FALSE)="Fixed","Fixed",(O$76)))</f>
        <v>6</v>
      </c>
      <c r="P96" s="14">
        <f t="shared" si="99"/>
        <v>0</v>
      </c>
      <c r="R96" s="93">
        <f>INDEX(HR_Input!$C$54:$BJ$72,MATCH($A96,HR_Input!$A$54:$A$72,0),MATCH(R$67,HR_Input!$C$53:$BJ$53,0))</f>
        <v>0</v>
      </c>
      <c r="S96" s="23">
        <f>IF(VLOOKUP($A96,HR_Input!$A$54:$B$72,2,FALSE)="Percentage",T$76,IF(VLOOKUP($A96,HR_Input!$A$54:$B$72,2,FALSE)="Fixed","Fixed",(S$76)))</f>
        <v>6</v>
      </c>
      <c r="T96" s="14">
        <f t="shared" si="100"/>
        <v>0</v>
      </c>
      <c r="V96" s="93">
        <f>INDEX(HR_Input!$C$54:$BJ$72,MATCH($A96,HR_Input!$A$54:$A$72,0),MATCH(V$67,HR_Input!$C$53:$BJ$53,0))</f>
        <v>0</v>
      </c>
      <c r="W96" s="23">
        <f>IF(VLOOKUP($A96,HR_Input!$A$54:$B$72,2,FALSE)="Percentage",X$76,IF(VLOOKUP($A96,HR_Input!$A$54:$B$72,2,FALSE)="Fixed","Fixed",(W$76)))</f>
        <v>6</v>
      </c>
      <c r="X96" s="14">
        <f t="shared" si="101"/>
        <v>0</v>
      </c>
      <c r="Z96" s="93">
        <f>INDEX(HR_Input!$C$54:$BJ$72,MATCH($A96,HR_Input!$A$54:$A$72,0),MATCH(Z$67,HR_Input!$C$53:$BJ$53,0))</f>
        <v>0</v>
      </c>
      <c r="AA96" s="23">
        <f>IF(VLOOKUP($A96,HR_Input!$A$54:$B$72,2,FALSE)="Percentage",AB$76,IF(VLOOKUP($A96,HR_Input!$A$54:$B$72,2,FALSE)="Fixed","Fixed",(AA$76)))</f>
        <v>6</v>
      </c>
      <c r="AB96" s="14">
        <f t="shared" si="102"/>
        <v>0</v>
      </c>
      <c r="AD96" s="93">
        <f>INDEX(HR_Input!$C$54:$BJ$72,MATCH($A96,HR_Input!$A$54:$A$72,0),MATCH(AD$67,HR_Input!$C$53:$BJ$53,0))</f>
        <v>0</v>
      </c>
      <c r="AE96" s="23">
        <f>IF(VLOOKUP($A96,HR_Input!$A$54:$B$72,2,FALSE)="Percentage",AF$76,IF(VLOOKUP($A96,HR_Input!$A$54:$B$72,2,FALSE)="Fixed","Fixed",(AE$76)))</f>
        <v>6</v>
      </c>
      <c r="AF96" s="14">
        <f t="shared" si="103"/>
        <v>0</v>
      </c>
      <c r="AH96" s="93">
        <f>INDEX(HR_Input!$C$54:$BJ$72,MATCH($A96,HR_Input!$A$54:$A$72,0),MATCH(AH$67,HR_Input!$C$53:$BJ$53,0))</f>
        <v>0</v>
      </c>
      <c r="AI96" s="23">
        <f>IF(VLOOKUP($A96,HR_Input!$A$54:$B$72,2,FALSE)="Percentage",AJ$76,IF(VLOOKUP($A96,HR_Input!$A$54:$B$72,2,FALSE)="Fixed","Fixed",(AI$76)))</f>
        <v>6</v>
      </c>
      <c r="AJ96" s="14">
        <f t="shared" si="104"/>
        <v>0</v>
      </c>
      <c r="AL96" s="93">
        <f>INDEX(HR_Input!$C$54:$BJ$72,MATCH($A96,HR_Input!$A$54:$A$72,0),MATCH(AL$67,HR_Input!$C$53:$BJ$53,0))</f>
        <v>0</v>
      </c>
      <c r="AM96" s="23">
        <f>IF(VLOOKUP($A96,HR_Input!$A$54:$B$72,2,FALSE)="Percentage",AN$76,IF(VLOOKUP($A96,HR_Input!$A$54:$B$72,2,FALSE)="Fixed","Fixed",(AM$76)))</f>
        <v>6</v>
      </c>
      <c r="AN96" s="14">
        <f t="shared" si="105"/>
        <v>0</v>
      </c>
      <c r="AP96" s="93">
        <f>INDEX(HR_Input!$C$54:$BJ$72,MATCH($A96,HR_Input!$A$54:$A$72,0),MATCH(AP$67,HR_Input!$C$53:$BJ$53,0))</f>
        <v>0</v>
      </c>
      <c r="AQ96" s="23">
        <f>IF(VLOOKUP($A96,HR_Input!$A$54:$B$72,2,FALSE)="Percentage",AR$76,IF(VLOOKUP($A96,HR_Input!$A$54:$B$72,2,FALSE)="Fixed","Fixed",(AQ$76)))</f>
        <v>6</v>
      </c>
      <c r="AR96" s="14">
        <f t="shared" si="106"/>
        <v>0</v>
      </c>
      <c r="AS96" s="6"/>
      <c r="AT96" s="93">
        <f>INDEX(HR_Input!$C$54:$BJ$72,MATCH($A96,HR_Input!$A$54:$A$72,0),MATCH(AT$67,HR_Input!$C$53:$BJ$53,0))</f>
        <v>0</v>
      </c>
      <c r="AU96" s="23">
        <f>IF(VLOOKUP($A96,HR_Input!$A$54:$B$72,2,FALSE)="Percentage",AV$76,IF(VLOOKUP($A96,HR_Input!$A$54:$B$72,2,FALSE)="Fixed","Fixed",(AU$76)))</f>
        <v>6</v>
      </c>
      <c r="AV96" s="14">
        <f t="shared" si="107"/>
        <v>0</v>
      </c>
    </row>
    <row r="97" spans="1:48" x14ac:dyDescent="0.25">
      <c r="A97" s="28" t="str">
        <f>HR_Input!$A72</f>
        <v>IRMA Cap Credit</v>
      </c>
      <c r="B97" s="93">
        <f>INDEX(HR_Input!$C$54:$BJ$72,MATCH($A97,HR_Input!$A$54:$A$72,0),MATCH(B$67,HR_Input!$C$53:$BJ$53,0))</f>
        <v>0</v>
      </c>
      <c r="C97" s="23" t="str">
        <f>IF(VLOOKUP($A97,HR_Input!$A$54:$B$72,2,FALSE)="Percentage",D$76,IF(VLOOKUP($A97,HR_Input!$A$54:$B$72,2,FALSE)="Fixed","Fixed",(C$76)))</f>
        <v>Fixed</v>
      </c>
      <c r="D97" s="14">
        <f t="shared" si="96"/>
        <v>0</v>
      </c>
      <c r="F97" s="93">
        <f>INDEX(HR_Input!$C$54:$BJ$72,MATCH($A97,HR_Input!$A$54:$A$72,0),MATCH(F$67,HR_Input!$C$53:$BJ$53,0))</f>
        <v>0</v>
      </c>
      <c r="G97" s="23" t="str">
        <f>IF(VLOOKUP($A97,HR_Input!$A$54:$B$72,2,FALSE)="Percentage",H$76,IF(VLOOKUP($A97,HR_Input!$A$54:$B$72,2,FALSE)="Fixed","Fixed",(G$76)))</f>
        <v>Fixed</v>
      </c>
      <c r="H97" s="14">
        <f t="shared" si="97"/>
        <v>0</v>
      </c>
      <c r="J97" s="93">
        <f>INDEX(HR_Input!$C$54:$BJ$72,MATCH($A97,HR_Input!$A$54:$A$72,0),MATCH(J$67,HR_Input!$C$53:$BJ$53,0))</f>
        <v>0</v>
      </c>
      <c r="K97" s="23" t="str">
        <f>IF(VLOOKUP($A97,HR_Input!$A$54:$B$72,2,FALSE)="Percentage",L$76,IF(VLOOKUP($A97,HR_Input!$A$54:$B$72,2,FALSE)="Fixed","Fixed",(K$76)))</f>
        <v>Fixed</v>
      </c>
      <c r="L97" s="14">
        <f t="shared" si="98"/>
        <v>0</v>
      </c>
      <c r="N97" s="93">
        <f>INDEX(HR_Input!$C$54:$BJ$72,MATCH($A97,HR_Input!$A$54:$A$72,0),MATCH(N$67,HR_Input!$C$53:$BJ$53,0))</f>
        <v>0</v>
      </c>
      <c r="O97" s="23" t="str">
        <f>IF(VLOOKUP($A97,HR_Input!$A$54:$B$72,2,FALSE)="Percentage",P$76,IF(VLOOKUP($A97,HR_Input!$A$54:$B$72,2,FALSE)="Fixed","Fixed",(O$76)))</f>
        <v>Fixed</v>
      </c>
      <c r="P97" s="14">
        <f t="shared" si="99"/>
        <v>0</v>
      </c>
      <c r="R97" s="93">
        <f>INDEX(HR_Input!$C$54:$BJ$72,MATCH($A97,HR_Input!$A$54:$A$72,0),MATCH(R$67,HR_Input!$C$53:$BJ$53,0))</f>
        <v>0</v>
      </c>
      <c r="S97" s="23" t="str">
        <f>IF(VLOOKUP($A97,HR_Input!$A$54:$B$72,2,FALSE)="Percentage",T$76,IF(VLOOKUP($A97,HR_Input!$A$54:$B$72,2,FALSE)="Fixed","Fixed",(S$76)))</f>
        <v>Fixed</v>
      </c>
      <c r="T97" s="14">
        <f t="shared" si="100"/>
        <v>0</v>
      </c>
      <c r="V97" s="93">
        <f>INDEX(HR_Input!$C$54:$BJ$72,MATCH($A97,HR_Input!$A$54:$A$72,0),MATCH(V$67,HR_Input!$C$53:$BJ$53,0))</f>
        <v>0</v>
      </c>
      <c r="W97" s="23" t="str">
        <f>IF(VLOOKUP($A97,HR_Input!$A$54:$B$72,2,FALSE)="Percentage",X$76,IF(VLOOKUP($A97,HR_Input!$A$54:$B$72,2,FALSE)="Fixed","Fixed",(W$76)))</f>
        <v>Fixed</v>
      </c>
      <c r="X97" s="14">
        <f t="shared" si="101"/>
        <v>0</v>
      </c>
      <c r="Z97" s="93">
        <f>INDEX(HR_Input!$C$54:$BJ$72,MATCH($A97,HR_Input!$A$54:$A$72,0),MATCH(Z$67,HR_Input!$C$53:$BJ$53,0))</f>
        <v>0</v>
      </c>
      <c r="AA97" s="23" t="str">
        <f>IF(VLOOKUP($A97,HR_Input!$A$54:$B$72,2,FALSE)="Percentage",AB$76,IF(VLOOKUP($A97,HR_Input!$A$54:$B$72,2,FALSE)="Fixed","Fixed",(AA$76)))</f>
        <v>Fixed</v>
      </c>
      <c r="AB97" s="14">
        <f t="shared" si="102"/>
        <v>0</v>
      </c>
      <c r="AD97" s="93">
        <f>INDEX(HR_Input!$C$54:$BJ$72,MATCH($A97,HR_Input!$A$54:$A$72,0),MATCH(AD$67,HR_Input!$C$53:$BJ$53,0))</f>
        <v>0</v>
      </c>
      <c r="AE97" s="23" t="str">
        <f>IF(VLOOKUP($A97,HR_Input!$A$54:$B$72,2,FALSE)="Percentage",AF$76,IF(VLOOKUP($A97,HR_Input!$A$54:$B$72,2,FALSE)="Fixed","Fixed",(AE$76)))</f>
        <v>Fixed</v>
      </c>
      <c r="AF97" s="14">
        <f t="shared" si="103"/>
        <v>0</v>
      </c>
      <c r="AH97" s="93">
        <f>INDEX(HR_Input!$C$54:$BJ$72,MATCH($A97,HR_Input!$A$54:$A$72,0),MATCH(AH$67,HR_Input!$C$53:$BJ$53,0))</f>
        <v>0</v>
      </c>
      <c r="AI97" s="23" t="str">
        <f>IF(VLOOKUP($A97,HR_Input!$A$54:$B$72,2,FALSE)="Percentage",AJ$76,IF(VLOOKUP($A97,HR_Input!$A$54:$B$72,2,FALSE)="Fixed","Fixed",(AI$76)))</f>
        <v>Fixed</v>
      </c>
      <c r="AJ97" s="14">
        <f t="shared" si="104"/>
        <v>0</v>
      </c>
      <c r="AL97" s="93">
        <f>INDEX(HR_Input!$C$54:$BJ$72,MATCH($A97,HR_Input!$A$54:$A$72,0),MATCH(AL$67,HR_Input!$C$53:$BJ$53,0))</f>
        <v>0</v>
      </c>
      <c r="AM97" s="23" t="str">
        <f>IF(VLOOKUP($A97,HR_Input!$A$54:$B$72,2,FALSE)="Percentage",AN$76,IF(VLOOKUP($A97,HR_Input!$A$54:$B$72,2,FALSE)="Fixed","Fixed",(AM$76)))</f>
        <v>Fixed</v>
      </c>
      <c r="AN97" s="14">
        <f t="shared" si="105"/>
        <v>0</v>
      </c>
      <c r="AP97" s="93">
        <f>INDEX(HR_Input!$C$54:$BJ$72,MATCH($A97,HR_Input!$A$54:$A$72,0),MATCH(AP$67,HR_Input!$C$53:$BJ$53,0))</f>
        <v>0</v>
      </c>
      <c r="AQ97" s="23" t="str">
        <f>IF(VLOOKUP($A97,HR_Input!$A$54:$B$72,2,FALSE)="Percentage",AR$76,IF(VLOOKUP($A97,HR_Input!$A$54:$B$72,2,FALSE)="Fixed","Fixed",(AQ$76)))</f>
        <v>Fixed</v>
      </c>
      <c r="AR97" s="14">
        <f t="shared" si="106"/>
        <v>0</v>
      </c>
      <c r="AS97" s="6"/>
      <c r="AT97" s="93">
        <f>INDEX(HR_Input!$C$54:$BJ$72,MATCH($A97,HR_Input!$A$54:$A$72,0),MATCH(AT$67,HR_Input!$C$53:$BJ$53,0))</f>
        <v>0</v>
      </c>
      <c r="AU97" s="23" t="str">
        <f>IF(VLOOKUP($A97,HR_Input!$A$54:$B$72,2,FALSE)="Percentage",AV$76,IF(VLOOKUP($A97,HR_Input!$A$54:$B$72,2,FALSE)="Fixed","Fixed",(AU$76)))</f>
        <v>Fixed</v>
      </c>
      <c r="AV97" s="14">
        <f t="shared" si="107"/>
        <v>0</v>
      </c>
    </row>
    <row r="98" spans="1:48" x14ac:dyDescent="0.25">
      <c r="A98" s="28"/>
      <c r="B98" s="93"/>
      <c r="C98" s="23"/>
      <c r="D98" s="14"/>
      <c r="F98" s="93"/>
      <c r="G98" s="23"/>
      <c r="H98" s="14"/>
      <c r="J98" s="93"/>
      <c r="K98" s="23"/>
      <c r="L98" s="14"/>
      <c r="N98" s="93"/>
      <c r="O98" s="23"/>
      <c r="P98" s="14"/>
      <c r="R98" s="93"/>
      <c r="S98" s="23"/>
      <c r="T98" s="14"/>
      <c r="V98" s="93"/>
      <c r="W98" s="23"/>
      <c r="X98" s="14"/>
      <c r="Z98" s="93"/>
      <c r="AA98" s="23"/>
      <c r="AB98" s="14"/>
      <c r="AD98" s="93"/>
      <c r="AE98" s="23"/>
      <c r="AF98" s="14"/>
      <c r="AH98" s="93"/>
      <c r="AI98" s="23"/>
      <c r="AJ98" s="14"/>
      <c r="AL98" s="93"/>
      <c r="AM98" s="23"/>
      <c r="AN98" s="14"/>
      <c r="AP98" s="93"/>
      <c r="AQ98" s="23"/>
      <c r="AR98" s="14"/>
      <c r="AS98" s="6"/>
      <c r="AT98" s="93"/>
      <c r="AU98" s="23"/>
      <c r="AV98" s="14"/>
    </row>
    <row r="99" spans="1:48" x14ac:dyDescent="0.25">
      <c r="A99" t="s">
        <v>25</v>
      </c>
      <c r="B99" s="13"/>
      <c r="D99" s="19">
        <f>SUM(D79:D98)</f>
        <v>-14.120000000000001</v>
      </c>
      <c r="F99" s="13"/>
      <c r="H99" s="19">
        <f>SUM(H79:H98)</f>
        <v>-14.120000000000001</v>
      </c>
      <c r="J99" s="13"/>
      <c r="L99" s="19">
        <f>SUM(L79:L98)</f>
        <v>-14.120000000000001</v>
      </c>
      <c r="N99" s="13"/>
      <c r="P99" s="19">
        <f>SUM(P79:P98)</f>
        <v>-14.120000000000001</v>
      </c>
      <c r="R99" s="13"/>
      <c r="T99" s="19">
        <f>SUM(T79:T98)</f>
        <v>-14.120000000000001</v>
      </c>
      <c r="V99" s="13"/>
      <c r="X99" s="19">
        <f>SUM(X79:X98)</f>
        <v>-14.120000000000001</v>
      </c>
      <c r="Z99" s="13"/>
      <c r="AB99" s="19">
        <f>SUM(AB79:AB98)</f>
        <v>-14.5</v>
      </c>
      <c r="AD99" s="13"/>
      <c r="AF99" s="19">
        <f>SUM(AF79:AF98)</f>
        <v>-14.5</v>
      </c>
      <c r="AH99" s="13"/>
      <c r="AJ99" s="19">
        <f>SUM(AJ79:AJ98)</f>
        <v>-14.5</v>
      </c>
      <c r="AL99" s="13"/>
      <c r="AN99" s="19">
        <f>SUM(AN79:AN98)</f>
        <v>-14.5</v>
      </c>
      <c r="AP99" s="13"/>
      <c r="AR99" s="19">
        <f>SUM(AR79:AR98)</f>
        <v>-14.5</v>
      </c>
      <c r="AS99" s="43"/>
      <c r="AT99" s="13"/>
      <c r="AV99" s="19">
        <f>SUM(AV79:AV98)</f>
        <v>-14.5</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SUMPRODUCT(($A102=HR_Input!$A$75:$A$80)*(B$13=HR_Input!$B$74:$BI$74)*(HR_Input!$B$75:$BI$80))</f>
        <v>7.0000000000000001E-3</v>
      </c>
      <c r="C102" s="6">
        <f>D99+D76</f>
        <v>25.94</v>
      </c>
      <c r="D102" s="14">
        <f>ROUND(B102*C102,2)</f>
        <v>0.18</v>
      </c>
      <c r="F102" s="22" cm="1">
        <f t="array" ref="F102">SUMPRODUCT(($A102=HR_Input!$A$75:$A$80)*(F$13=HR_Input!$B$74:$BI$74)*(HR_Input!$B$75:$BI$80))</f>
        <v>7.0000000000000001E-3</v>
      </c>
      <c r="G102" s="6">
        <f>H99+H76</f>
        <v>25.94</v>
      </c>
      <c r="H102" s="14">
        <f>ROUND(F102*G102,2)</f>
        <v>0.18</v>
      </c>
      <c r="J102" s="22" cm="1">
        <f t="array" ref="J102">SUMPRODUCT(($A102=HR_Input!$A$75:$A$80)*(J$13=HR_Input!$B$74:$BI$74)*(HR_Input!$B$75:$BI$80))</f>
        <v>7.0000000000000001E-3</v>
      </c>
      <c r="K102" s="6">
        <f>L99+L76</f>
        <v>25.94</v>
      </c>
      <c r="L102" s="14">
        <f>ROUND(J102*K102,2)</f>
        <v>0.18</v>
      </c>
      <c r="N102" s="22" cm="1">
        <f t="array" ref="N102">SUMPRODUCT(($A102=HR_Input!$A$75:$A$80)*(N$13=HR_Input!$B$74:$BI$74)*(HR_Input!$B$75:$BI$80))</f>
        <v>7.0000000000000001E-3</v>
      </c>
      <c r="O102" s="6">
        <f>P99+P76</f>
        <v>25.94</v>
      </c>
      <c r="P102" s="14">
        <f>ROUND(N102*O102,2)</f>
        <v>0.18</v>
      </c>
      <c r="R102" s="22" cm="1">
        <f t="array" ref="R102">SUMPRODUCT(($A102=HR_Input!$A$75:$A$80)*(R$13=HR_Input!$B$74:$BI$74)*(HR_Input!$B$75:$BI$80))</f>
        <v>7.0000000000000001E-3</v>
      </c>
      <c r="S102" s="6">
        <f>T99+T76</f>
        <v>25.94</v>
      </c>
      <c r="T102" s="14">
        <f>ROUND(R102*S102,2)</f>
        <v>0.18</v>
      </c>
      <c r="V102" s="22" cm="1">
        <f t="array" ref="V102">SUMPRODUCT(($A102=HR_Input!$A$75:$A$80)*(V$13=HR_Input!$B$74:$BI$74)*(HR_Input!$B$75:$BI$80))</f>
        <v>7.0000000000000001E-3</v>
      </c>
      <c r="W102" s="6">
        <f>X99+X76</f>
        <v>25.94</v>
      </c>
      <c r="X102" s="14">
        <f>ROUND(V102*W102,2)</f>
        <v>0.18</v>
      </c>
      <c r="Z102" s="22" cm="1">
        <f t="array" ref="Z102">SUMPRODUCT(($A102=HR_Input!$A$75:$A$80)*(Z$13=HR_Input!$B$74:$BI$74)*(HR_Input!$B$75:$BI$80))</f>
        <v>7.0000000000000001E-3</v>
      </c>
      <c r="AA102" s="6">
        <f>AB99+AB76</f>
        <v>25.560000000000002</v>
      </c>
      <c r="AB102" s="14">
        <f>ROUND(Z102*AA102,2)</f>
        <v>0.18</v>
      </c>
      <c r="AD102" s="22" cm="1">
        <f t="array" ref="AD102">SUMPRODUCT(($A102=HR_Input!$A$75:$A$80)*(AD$13=HR_Input!$B$74:$BI$74)*(HR_Input!$B$75:$BI$80))</f>
        <v>7.0000000000000001E-3</v>
      </c>
      <c r="AE102" s="6">
        <f>AF99+AF76</f>
        <v>25.560000000000002</v>
      </c>
      <c r="AF102" s="14">
        <f>ROUND(AD102*AE102,2)</f>
        <v>0.18</v>
      </c>
      <c r="AH102" s="22" cm="1">
        <f t="array" ref="AH102">SUMPRODUCT(($A102=HR_Input!$A$75:$A$80)*(AH$13=HR_Input!$B$74:$BI$74)*(HR_Input!$B$75:$BI$80))</f>
        <v>7.0000000000000001E-3</v>
      </c>
      <c r="AI102" s="6">
        <f>AJ99+AJ76</f>
        <v>25.560000000000002</v>
      </c>
      <c r="AJ102" s="14">
        <f>ROUND(AH102*AI102,2)</f>
        <v>0.18</v>
      </c>
      <c r="AL102" s="22" cm="1">
        <f t="array" ref="AL102">SUMPRODUCT(($A102=HR_Input!$A$75:$A$80)*(AL$13=HR_Input!$B$74:$BI$74)*(HR_Input!$B$75:$BI$80))</f>
        <v>7.0000000000000001E-3</v>
      </c>
      <c r="AM102" s="6">
        <f>AN99+AN76</f>
        <v>25.560000000000002</v>
      </c>
      <c r="AN102" s="14">
        <f>ROUND(AL102*AM102,2)</f>
        <v>0.18</v>
      </c>
      <c r="AP102" s="22" cm="1">
        <f t="array" ref="AP102">SUMPRODUCT(($A102=HR_Input!$A$75:$A$80)*(AP$13=HR_Input!$B$74:$BI$74)*(HR_Input!$B$75:$BI$80))</f>
        <v>7.0000000000000001E-3</v>
      </c>
      <c r="AQ102" s="6">
        <f>AR99+AR76</f>
        <v>25.560000000000002</v>
      </c>
      <c r="AR102" s="14">
        <f>ROUND(AP102*AQ102,2)</f>
        <v>0.18</v>
      </c>
      <c r="AS102" s="6"/>
      <c r="AT102" s="22" cm="1">
        <f t="array" ref="AT102">SUMPRODUCT(($A102=HR_Input!$A$75:$A$80)*(AT$13=HR_Input!$B$74:$BI$74)*(HR_Input!$B$75:$BI$80))</f>
        <v>7.0000000000000001E-3</v>
      </c>
      <c r="AU102" s="6">
        <f>AV99+AV76</f>
        <v>25.560000000000002</v>
      </c>
      <c r="AV102" s="14">
        <f>ROUND(AT102*AU102,2)</f>
        <v>0.18</v>
      </c>
    </row>
    <row r="103" spans="1:48" ht="14.45" hidden="1" customHeight="1" x14ac:dyDescent="0.25">
      <c r="A103">
        <f>+HR_Input!A120</f>
        <v>0</v>
      </c>
      <c r="B103" s="22" cm="1">
        <f t="array" ref="B103">SUMPRODUCT(($A103=HR_Input!$A$75:$A$80)*(B$13=HR_Input!$B$74:$BI$74)*(HR_Input!$B$75:$BI$80))</f>
        <v>0</v>
      </c>
      <c r="C103" s="6">
        <f>C102</f>
        <v>25.94</v>
      </c>
      <c r="D103" s="14">
        <f t="shared" ref="D103:D107" si="108">ROUND(B103*C103,2)</f>
        <v>0</v>
      </c>
      <c r="F103" s="22" cm="1">
        <f t="array" ref="F103">SUMPRODUCT(($A103=HR_Input!$A$75:$A$80)*(F$13=HR_Input!$B$74:$BI$74)*(HR_Input!$B$75:$BI$80))</f>
        <v>0</v>
      </c>
      <c r="G103" s="6">
        <f>G102</f>
        <v>25.94</v>
      </c>
      <c r="H103" s="14">
        <f t="shared" ref="H103:H107" si="109">ROUND(F103*G103,2)</f>
        <v>0</v>
      </c>
      <c r="J103" s="22" cm="1">
        <f t="array" ref="J103">SUMPRODUCT(($A103=HR_Input!$A$75:$A$80)*(J$13=HR_Input!$B$74:$BI$74)*(HR_Input!$B$75:$BI$80))</f>
        <v>0</v>
      </c>
      <c r="K103" s="6">
        <f>K102</f>
        <v>25.94</v>
      </c>
      <c r="L103" s="14">
        <f t="shared" ref="L103:L107" si="110">ROUND(J103*K103,2)</f>
        <v>0</v>
      </c>
      <c r="N103" s="22" cm="1">
        <f t="array" ref="N103">SUMPRODUCT(($A103=HR_Input!$A$75:$A$80)*(N$13=HR_Input!$B$74:$BI$74)*(HR_Input!$B$75:$BI$80))</f>
        <v>0</v>
      </c>
      <c r="O103" s="6">
        <f>O102</f>
        <v>25.94</v>
      </c>
      <c r="P103" s="14">
        <f t="shared" ref="P103:P107" si="111">ROUND(N103*O103,2)</f>
        <v>0</v>
      </c>
      <c r="R103" s="22" cm="1">
        <f t="array" ref="R103">SUMPRODUCT(($A103=HR_Input!$A$75:$A$80)*(R$13=HR_Input!$B$74:$BI$74)*(HR_Input!$B$75:$BI$80))</f>
        <v>0</v>
      </c>
      <c r="S103" s="6">
        <f>S102</f>
        <v>25.94</v>
      </c>
      <c r="T103" s="14">
        <f t="shared" ref="T103:T107" si="112">ROUND(R103*S103,2)</f>
        <v>0</v>
      </c>
      <c r="V103" s="22" cm="1">
        <f t="array" ref="V103">SUMPRODUCT(($A103=HR_Input!$A$75:$A$80)*(V$13=HR_Input!$B$74:$BI$74)*(HR_Input!$B$75:$BI$80))</f>
        <v>0</v>
      </c>
      <c r="W103" s="6">
        <f>W102</f>
        <v>25.94</v>
      </c>
      <c r="X103" s="14">
        <f t="shared" ref="X103:X107" si="113">ROUND(V103*W103,2)</f>
        <v>0</v>
      </c>
      <c r="Z103" s="22" cm="1">
        <f t="array" ref="Z103">SUMPRODUCT(($A103=HR_Input!$A$75:$A$80)*(Z$13=HR_Input!$B$74:$BI$74)*(HR_Input!$B$75:$BI$80))</f>
        <v>0</v>
      </c>
      <c r="AA103" s="6">
        <f>AA102</f>
        <v>25.560000000000002</v>
      </c>
      <c r="AB103" s="14">
        <f t="shared" ref="AB103:AB107" si="114">ROUND(Z103*AA103,2)</f>
        <v>0</v>
      </c>
      <c r="AD103" s="22" cm="1">
        <f t="array" ref="AD103">SUMPRODUCT(($A103=HR_Input!$A$75:$A$80)*(AD$13=HR_Input!$B$74:$BI$74)*(HR_Input!$B$75:$BI$80))</f>
        <v>0</v>
      </c>
      <c r="AE103" s="6">
        <f>AE102</f>
        <v>25.560000000000002</v>
      </c>
      <c r="AF103" s="14">
        <f t="shared" ref="AF103:AF107" si="115">ROUND(AD103*AE103,2)</f>
        <v>0</v>
      </c>
      <c r="AH103" s="22" cm="1">
        <f t="array" ref="AH103">SUMPRODUCT(($A103=HR_Input!$A$75:$A$80)*(AH$13=HR_Input!$B$74:$BI$74)*(HR_Input!$B$75:$BI$80))</f>
        <v>0</v>
      </c>
      <c r="AI103" s="6">
        <f>AI102</f>
        <v>25.560000000000002</v>
      </c>
      <c r="AJ103" s="14">
        <f t="shared" ref="AJ103:AJ107" si="116">ROUND(AH103*AI103,2)</f>
        <v>0</v>
      </c>
      <c r="AL103" s="22" cm="1">
        <f t="array" ref="AL103">SUMPRODUCT(($A103=HR_Input!$A$75:$A$80)*(AL$13=HR_Input!$B$74:$BI$74)*(HR_Input!$B$75:$BI$80))</f>
        <v>0</v>
      </c>
      <c r="AM103" s="6">
        <f>AM102</f>
        <v>25.560000000000002</v>
      </c>
      <c r="AN103" s="14">
        <f t="shared" ref="AN103:AN107" si="117">ROUND(AL103*AM103,2)</f>
        <v>0</v>
      </c>
      <c r="AP103" s="22" cm="1">
        <f t="array" ref="AP103">SUMPRODUCT(($A103=HR_Input!$A$75:$A$80)*(AP$13=HR_Input!$B$74:$BI$74)*(HR_Input!$B$75:$BI$80))</f>
        <v>0</v>
      </c>
      <c r="AQ103" s="6">
        <f>AQ102</f>
        <v>25.560000000000002</v>
      </c>
      <c r="AR103" s="14">
        <f t="shared" ref="AR103:AR107" si="118">ROUND(AP103*AQ103,2)</f>
        <v>0</v>
      </c>
      <c r="AT103" s="22" cm="1">
        <f t="array" ref="AT103">SUMPRODUCT(($A103=HR_Input!$A$75:$A$80)*(AT$13=HR_Input!$B$74:$BI$74)*(HR_Input!$B$75:$BI$80))</f>
        <v>0</v>
      </c>
      <c r="AU103" s="6">
        <f>AU102</f>
        <v>25.560000000000002</v>
      </c>
      <c r="AV103" s="14">
        <f t="shared" ref="AV103:AV107" si="119">ROUND(AT103*AU103,2)</f>
        <v>0</v>
      </c>
    </row>
    <row r="104" spans="1:48" ht="14.45" hidden="1" customHeight="1" x14ac:dyDescent="0.25">
      <c r="A104">
        <f>+HR_Input!A121</f>
        <v>0</v>
      </c>
      <c r="B104" s="22" cm="1">
        <f t="array" ref="B104">SUMPRODUCT(($A104=HR_Input!$A$75:$A$80)*(B$13=HR_Input!$B$74:$BI$74)*(HR_Input!$B$75:$BI$80))</f>
        <v>0</v>
      </c>
      <c r="C104" s="6">
        <f t="shared" ref="C104:C107" si="120">C103</f>
        <v>25.94</v>
      </c>
      <c r="D104" s="14">
        <f t="shared" si="108"/>
        <v>0</v>
      </c>
      <c r="F104" s="22" cm="1">
        <f t="array" ref="F104">SUMPRODUCT(($A104=HR_Input!$A$75:$A$80)*(F$13=HR_Input!$B$74:$BI$74)*(HR_Input!$B$75:$BI$80))</f>
        <v>0</v>
      </c>
      <c r="G104" s="6">
        <f t="shared" ref="G104:G107" si="121">G103</f>
        <v>25.94</v>
      </c>
      <c r="H104" s="14">
        <f t="shared" si="109"/>
        <v>0</v>
      </c>
      <c r="J104" s="22" cm="1">
        <f t="array" ref="J104">SUMPRODUCT(($A104=HR_Input!$A$75:$A$80)*(J$13=HR_Input!$B$74:$BI$74)*(HR_Input!$B$75:$BI$80))</f>
        <v>0</v>
      </c>
      <c r="K104" s="6">
        <f t="shared" ref="K104:K107" si="122">K103</f>
        <v>25.94</v>
      </c>
      <c r="L104" s="14">
        <f t="shared" si="110"/>
        <v>0</v>
      </c>
      <c r="N104" s="22" cm="1">
        <f t="array" ref="N104">SUMPRODUCT(($A104=HR_Input!$A$75:$A$80)*(N$13=HR_Input!$B$74:$BI$74)*(HR_Input!$B$75:$BI$80))</f>
        <v>0</v>
      </c>
      <c r="O104" s="6">
        <f t="shared" ref="O104:O107" si="123">O103</f>
        <v>25.94</v>
      </c>
      <c r="P104" s="14">
        <f t="shared" si="111"/>
        <v>0</v>
      </c>
      <c r="R104" s="22" cm="1">
        <f t="array" ref="R104">SUMPRODUCT(($A104=HR_Input!$A$75:$A$80)*(R$13=HR_Input!$B$74:$BI$74)*(HR_Input!$B$75:$BI$80))</f>
        <v>0</v>
      </c>
      <c r="S104" s="6">
        <f t="shared" ref="S104:S107" si="124">S103</f>
        <v>25.94</v>
      </c>
      <c r="T104" s="14">
        <f t="shared" si="112"/>
        <v>0</v>
      </c>
      <c r="V104" s="22" cm="1">
        <f t="array" ref="V104">SUMPRODUCT(($A104=HR_Input!$A$75:$A$80)*(V$13=HR_Input!$B$74:$BI$74)*(HR_Input!$B$75:$BI$80))</f>
        <v>0</v>
      </c>
      <c r="W104" s="6">
        <f t="shared" ref="W104:W107" si="125">W103</f>
        <v>25.94</v>
      </c>
      <c r="X104" s="14">
        <f t="shared" si="113"/>
        <v>0</v>
      </c>
      <c r="Z104" s="22" cm="1">
        <f t="array" ref="Z104">SUMPRODUCT(($A104=HR_Input!$A$75:$A$80)*(Z$13=HR_Input!$B$74:$BI$74)*(HR_Input!$B$75:$BI$80))</f>
        <v>0</v>
      </c>
      <c r="AA104" s="6">
        <f t="shared" ref="AA104:AA107" si="126">AA103</f>
        <v>25.560000000000002</v>
      </c>
      <c r="AB104" s="14">
        <f t="shared" si="114"/>
        <v>0</v>
      </c>
      <c r="AD104" s="22" cm="1">
        <f t="array" ref="AD104">SUMPRODUCT(($A104=HR_Input!$A$75:$A$80)*(AD$13=HR_Input!$B$74:$BI$74)*(HR_Input!$B$75:$BI$80))</f>
        <v>0</v>
      </c>
      <c r="AE104" s="6">
        <f t="shared" ref="AE104:AE107" si="127">AE103</f>
        <v>25.560000000000002</v>
      </c>
      <c r="AF104" s="14">
        <f t="shared" si="115"/>
        <v>0</v>
      </c>
      <c r="AH104" s="22" cm="1">
        <f t="array" ref="AH104">SUMPRODUCT(($A104=HR_Input!$A$75:$A$80)*(AH$13=HR_Input!$B$74:$BI$74)*(HR_Input!$B$75:$BI$80))</f>
        <v>0</v>
      </c>
      <c r="AI104" s="6">
        <f t="shared" ref="AI104:AI107" si="128">AI103</f>
        <v>25.560000000000002</v>
      </c>
      <c r="AJ104" s="14">
        <f t="shared" si="116"/>
        <v>0</v>
      </c>
      <c r="AL104" s="22" cm="1">
        <f t="array" ref="AL104">SUMPRODUCT(($A104=HR_Input!$A$75:$A$80)*(AL$13=HR_Input!$B$74:$BI$74)*(HR_Input!$B$75:$BI$80))</f>
        <v>0</v>
      </c>
      <c r="AM104" s="6">
        <f t="shared" ref="AM104:AM107" si="129">AM103</f>
        <v>25.560000000000002</v>
      </c>
      <c r="AN104" s="14">
        <f t="shared" si="117"/>
        <v>0</v>
      </c>
      <c r="AP104" s="22" cm="1">
        <f t="array" ref="AP104">SUMPRODUCT(($A104=HR_Input!$A$75:$A$80)*(AP$13=HR_Input!$B$74:$BI$74)*(HR_Input!$B$75:$BI$80))</f>
        <v>0</v>
      </c>
      <c r="AQ104" s="6">
        <f t="shared" ref="AQ104:AQ107" si="130">AQ103</f>
        <v>25.560000000000002</v>
      </c>
      <c r="AR104" s="14">
        <f t="shared" si="118"/>
        <v>0</v>
      </c>
      <c r="AT104" s="22" cm="1">
        <f t="array" ref="AT104">SUMPRODUCT(($A104=HR_Input!$A$75:$A$80)*(AT$13=HR_Input!$B$74:$BI$74)*(HR_Input!$B$75:$BI$80))</f>
        <v>0</v>
      </c>
      <c r="AU104" s="6">
        <f t="shared" ref="AU104:AU107" si="131">AU103</f>
        <v>25.560000000000002</v>
      </c>
      <c r="AV104" s="14">
        <f t="shared" si="119"/>
        <v>0</v>
      </c>
    </row>
    <row r="105" spans="1:48" ht="14.45" hidden="1" customHeight="1" x14ac:dyDescent="0.25">
      <c r="A105">
        <f>+HR_Input!A122</f>
        <v>0</v>
      </c>
      <c r="B105" s="22" cm="1">
        <f t="array" ref="B105">SUMPRODUCT(($A105=HR_Input!$A$75:$A$80)*(B$13=HR_Input!$B$74:$BI$74)*(HR_Input!$B$75:$BI$80))</f>
        <v>0</v>
      </c>
      <c r="C105" s="6">
        <f t="shared" si="120"/>
        <v>25.94</v>
      </c>
      <c r="D105" s="14">
        <f t="shared" si="108"/>
        <v>0</v>
      </c>
      <c r="F105" s="22" cm="1">
        <f t="array" ref="F105">SUMPRODUCT(($A105=HR_Input!$A$75:$A$80)*(F$13=HR_Input!$B$74:$BI$74)*(HR_Input!$B$75:$BI$80))</f>
        <v>0</v>
      </c>
      <c r="G105" s="6">
        <f t="shared" si="121"/>
        <v>25.94</v>
      </c>
      <c r="H105" s="14">
        <f t="shared" si="109"/>
        <v>0</v>
      </c>
      <c r="J105" s="22" cm="1">
        <f t="array" ref="J105">SUMPRODUCT(($A105=HR_Input!$A$75:$A$80)*(J$13=HR_Input!$B$74:$BI$74)*(HR_Input!$B$75:$BI$80))</f>
        <v>0</v>
      </c>
      <c r="K105" s="6">
        <f t="shared" si="122"/>
        <v>25.94</v>
      </c>
      <c r="L105" s="14">
        <f t="shared" si="110"/>
        <v>0</v>
      </c>
      <c r="N105" s="22" cm="1">
        <f t="array" ref="N105">SUMPRODUCT(($A105=HR_Input!$A$75:$A$80)*(N$13=HR_Input!$B$74:$BI$74)*(HR_Input!$B$75:$BI$80))</f>
        <v>0</v>
      </c>
      <c r="O105" s="6">
        <f t="shared" si="123"/>
        <v>25.94</v>
      </c>
      <c r="P105" s="14">
        <f t="shared" si="111"/>
        <v>0</v>
      </c>
      <c r="R105" s="22" cm="1">
        <f t="array" ref="R105">SUMPRODUCT(($A105=HR_Input!$A$75:$A$80)*(R$13=HR_Input!$B$74:$BI$74)*(HR_Input!$B$75:$BI$80))</f>
        <v>0</v>
      </c>
      <c r="S105" s="6">
        <f t="shared" si="124"/>
        <v>25.94</v>
      </c>
      <c r="T105" s="14">
        <f t="shared" si="112"/>
        <v>0</v>
      </c>
      <c r="V105" s="22" cm="1">
        <f t="array" ref="V105">SUMPRODUCT(($A105=HR_Input!$A$75:$A$80)*(V$13=HR_Input!$B$74:$BI$74)*(HR_Input!$B$75:$BI$80))</f>
        <v>0</v>
      </c>
      <c r="W105" s="6">
        <f t="shared" si="125"/>
        <v>25.94</v>
      </c>
      <c r="X105" s="14">
        <f t="shared" si="113"/>
        <v>0</v>
      </c>
      <c r="Z105" s="22" cm="1">
        <f t="array" ref="Z105">SUMPRODUCT(($A105=HR_Input!$A$75:$A$80)*(Z$13=HR_Input!$B$74:$BI$74)*(HR_Input!$B$75:$BI$80))</f>
        <v>0</v>
      </c>
      <c r="AA105" s="6">
        <f t="shared" si="126"/>
        <v>25.560000000000002</v>
      </c>
      <c r="AB105" s="14">
        <f t="shared" si="114"/>
        <v>0</v>
      </c>
      <c r="AD105" s="22" cm="1">
        <f t="array" ref="AD105">SUMPRODUCT(($A105=HR_Input!$A$75:$A$80)*(AD$13=HR_Input!$B$74:$BI$74)*(HR_Input!$B$75:$BI$80))</f>
        <v>0</v>
      </c>
      <c r="AE105" s="6">
        <f t="shared" si="127"/>
        <v>25.560000000000002</v>
      </c>
      <c r="AF105" s="14">
        <f t="shared" si="115"/>
        <v>0</v>
      </c>
      <c r="AH105" s="22" cm="1">
        <f t="array" ref="AH105">SUMPRODUCT(($A105=HR_Input!$A$75:$A$80)*(AH$13=HR_Input!$B$74:$BI$74)*(HR_Input!$B$75:$BI$80))</f>
        <v>0</v>
      </c>
      <c r="AI105" s="6">
        <f t="shared" si="128"/>
        <v>25.560000000000002</v>
      </c>
      <c r="AJ105" s="14">
        <f t="shared" si="116"/>
        <v>0</v>
      </c>
      <c r="AL105" s="22" cm="1">
        <f t="array" ref="AL105">SUMPRODUCT(($A105=HR_Input!$A$75:$A$80)*(AL$13=HR_Input!$B$74:$BI$74)*(HR_Input!$B$75:$BI$80))</f>
        <v>0</v>
      </c>
      <c r="AM105" s="6">
        <f t="shared" si="129"/>
        <v>25.560000000000002</v>
      </c>
      <c r="AN105" s="14">
        <f t="shared" si="117"/>
        <v>0</v>
      </c>
      <c r="AP105" s="22" cm="1">
        <f t="array" ref="AP105">SUMPRODUCT(($A105=HR_Input!$A$75:$A$80)*(AP$13=HR_Input!$B$74:$BI$74)*(HR_Input!$B$75:$BI$80))</f>
        <v>0</v>
      </c>
      <c r="AQ105" s="6">
        <f t="shared" si="130"/>
        <v>25.560000000000002</v>
      </c>
      <c r="AR105" s="14">
        <f t="shared" si="118"/>
        <v>0</v>
      </c>
      <c r="AT105" s="22" cm="1">
        <f t="array" ref="AT105">SUMPRODUCT(($A105=HR_Input!$A$75:$A$80)*(AT$13=HR_Input!$B$74:$BI$74)*(HR_Input!$B$75:$BI$80))</f>
        <v>0</v>
      </c>
      <c r="AU105" s="6">
        <f t="shared" si="131"/>
        <v>25.560000000000002</v>
      </c>
      <c r="AV105" s="14">
        <f t="shared" si="119"/>
        <v>0</v>
      </c>
    </row>
    <row r="106" spans="1:48" ht="14.45" hidden="1" customHeight="1" x14ac:dyDescent="0.25">
      <c r="A106">
        <f>+HR_Input!A123</f>
        <v>0</v>
      </c>
      <c r="B106" s="22" cm="1">
        <f t="array" ref="B106">SUMPRODUCT(($A106=HR_Input!$A$75:$A$80)*(B$13=HR_Input!$B$74:$BI$74)*(HR_Input!$B$75:$BI$80))</f>
        <v>0</v>
      </c>
      <c r="C106" s="6">
        <f t="shared" si="120"/>
        <v>25.94</v>
      </c>
      <c r="D106" s="14">
        <f t="shared" si="108"/>
        <v>0</v>
      </c>
      <c r="F106" s="22" cm="1">
        <f t="array" ref="F106">SUMPRODUCT(($A106=HR_Input!$A$75:$A$80)*(F$13=HR_Input!$B$74:$BI$74)*(HR_Input!$B$75:$BI$80))</f>
        <v>0</v>
      </c>
      <c r="G106" s="6">
        <f t="shared" si="121"/>
        <v>25.94</v>
      </c>
      <c r="H106" s="14">
        <f t="shared" si="109"/>
        <v>0</v>
      </c>
      <c r="J106" s="22" cm="1">
        <f t="array" ref="J106">SUMPRODUCT(($A106=HR_Input!$A$75:$A$80)*(J$13=HR_Input!$B$74:$BI$74)*(HR_Input!$B$75:$BI$80))</f>
        <v>0</v>
      </c>
      <c r="K106" s="6">
        <f t="shared" si="122"/>
        <v>25.94</v>
      </c>
      <c r="L106" s="14">
        <f t="shared" si="110"/>
        <v>0</v>
      </c>
      <c r="N106" s="22" cm="1">
        <f t="array" ref="N106">SUMPRODUCT(($A106=HR_Input!$A$75:$A$80)*(N$13=HR_Input!$B$74:$BI$74)*(HR_Input!$B$75:$BI$80))</f>
        <v>0</v>
      </c>
      <c r="O106" s="6">
        <f t="shared" si="123"/>
        <v>25.94</v>
      </c>
      <c r="P106" s="14">
        <f t="shared" si="111"/>
        <v>0</v>
      </c>
      <c r="R106" s="22" cm="1">
        <f t="array" ref="R106">SUMPRODUCT(($A106=HR_Input!$A$75:$A$80)*(R$13=HR_Input!$B$74:$BI$74)*(HR_Input!$B$75:$BI$80))</f>
        <v>0</v>
      </c>
      <c r="S106" s="6">
        <f t="shared" si="124"/>
        <v>25.94</v>
      </c>
      <c r="T106" s="14">
        <f t="shared" si="112"/>
        <v>0</v>
      </c>
      <c r="V106" s="22" cm="1">
        <f t="array" ref="V106">SUMPRODUCT(($A106=HR_Input!$A$75:$A$80)*(V$13=HR_Input!$B$74:$BI$74)*(HR_Input!$B$75:$BI$80))</f>
        <v>0</v>
      </c>
      <c r="W106" s="6">
        <f t="shared" si="125"/>
        <v>25.94</v>
      </c>
      <c r="X106" s="14">
        <f t="shared" si="113"/>
        <v>0</v>
      </c>
      <c r="Z106" s="22" cm="1">
        <f t="array" ref="Z106">SUMPRODUCT(($A106=HR_Input!$A$75:$A$80)*(Z$13=HR_Input!$B$74:$BI$74)*(HR_Input!$B$75:$BI$80))</f>
        <v>0</v>
      </c>
      <c r="AA106" s="6">
        <f t="shared" si="126"/>
        <v>25.560000000000002</v>
      </c>
      <c r="AB106" s="14">
        <f t="shared" si="114"/>
        <v>0</v>
      </c>
      <c r="AD106" s="22" cm="1">
        <f t="array" ref="AD106">SUMPRODUCT(($A106=HR_Input!$A$75:$A$80)*(AD$13=HR_Input!$B$74:$BI$74)*(HR_Input!$B$75:$BI$80))</f>
        <v>0</v>
      </c>
      <c r="AE106" s="6">
        <f t="shared" si="127"/>
        <v>25.560000000000002</v>
      </c>
      <c r="AF106" s="14">
        <f t="shared" si="115"/>
        <v>0</v>
      </c>
      <c r="AH106" s="22" cm="1">
        <f t="array" ref="AH106">SUMPRODUCT(($A106=HR_Input!$A$75:$A$80)*(AH$13=HR_Input!$B$74:$BI$74)*(HR_Input!$B$75:$BI$80))</f>
        <v>0</v>
      </c>
      <c r="AI106" s="6">
        <f t="shared" si="128"/>
        <v>25.560000000000002</v>
      </c>
      <c r="AJ106" s="14">
        <f t="shared" si="116"/>
        <v>0</v>
      </c>
      <c r="AL106" s="22" cm="1">
        <f t="array" ref="AL106">SUMPRODUCT(($A106=HR_Input!$A$75:$A$80)*(AL$13=HR_Input!$B$74:$BI$74)*(HR_Input!$B$75:$BI$80))</f>
        <v>0</v>
      </c>
      <c r="AM106" s="6">
        <f t="shared" si="129"/>
        <v>25.560000000000002</v>
      </c>
      <c r="AN106" s="14">
        <f t="shared" si="117"/>
        <v>0</v>
      </c>
      <c r="AP106" s="22" cm="1">
        <f t="array" ref="AP106">SUMPRODUCT(($A106=HR_Input!$A$75:$A$80)*(AP$13=HR_Input!$B$74:$BI$74)*(HR_Input!$B$75:$BI$80))</f>
        <v>0</v>
      </c>
      <c r="AQ106" s="6">
        <f t="shared" si="130"/>
        <v>25.560000000000002</v>
      </c>
      <c r="AR106" s="14">
        <f t="shared" si="118"/>
        <v>0</v>
      </c>
      <c r="AT106" s="22" cm="1">
        <f t="array" ref="AT106">SUMPRODUCT(($A106=HR_Input!$A$75:$A$80)*(AT$13=HR_Input!$B$74:$BI$74)*(HR_Input!$B$75:$BI$80))</f>
        <v>0</v>
      </c>
      <c r="AU106" s="6">
        <f t="shared" si="131"/>
        <v>25.560000000000002</v>
      </c>
      <c r="AV106" s="14">
        <f t="shared" si="119"/>
        <v>0</v>
      </c>
    </row>
    <row r="107" spans="1:48" ht="14.45" hidden="1" customHeight="1" x14ac:dyDescent="0.25">
      <c r="A107">
        <f>+HR_Input!A124</f>
        <v>0</v>
      </c>
      <c r="B107" s="22" cm="1">
        <f t="array" ref="B107">SUMPRODUCT(($A107=HR_Input!$A$75:$A$80)*(B$13=HR_Input!$B$74:$BI$74)*(HR_Input!$B$75:$BI$80))</f>
        <v>0</v>
      </c>
      <c r="C107" s="6">
        <f t="shared" si="120"/>
        <v>25.94</v>
      </c>
      <c r="D107" s="14">
        <f t="shared" si="108"/>
        <v>0</v>
      </c>
      <c r="F107" s="22" cm="1">
        <f t="array" ref="F107">SUMPRODUCT(($A107=HR_Input!$A$75:$A$80)*(F$13=HR_Input!$B$74:$BI$74)*(HR_Input!$B$75:$BI$80))</f>
        <v>0</v>
      </c>
      <c r="G107" s="6">
        <f t="shared" si="121"/>
        <v>25.94</v>
      </c>
      <c r="H107" s="14">
        <f t="shared" si="109"/>
        <v>0</v>
      </c>
      <c r="J107" s="22" cm="1">
        <f t="array" ref="J107">SUMPRODUCT(($A107=HR_Input!$A$75:$A$80)*(J$13=HR_Input!$B$74:$BI$74)*(HR_Input!$B$75:$BI$80))</f>
        <v>0</v>
      </c>
      <c r="K107" s="6">
        <f t="shared" si="122"/>
        <v>25.94</v>
      </c>
      <c r="L107" s="14">
        <f t="shared" si="110"/>
        <v>0</v>
      </c>
      <c r="N107" s="22" cm="1">
        <f t="array" ref="N107">SUMPRODUCT(($A107=HR_Input!$A$75:$A$80)*(N$13=HR_Input!$B$74:$BI$74)*(HR_Input!$B$75:$BI$80))</f>
        <v>0</v>
      </c>
      <c r="O107" s="6">
        <f t="shared" si="123"/>
        <v>25.94</v>
      </c>
      <c r="P107" s="14">
        <f t="shared" si="111"/>
        <v>0</v>
      </c>
      <c r="R107" s="22" cm="1">
        <f t="array" ref="R107">SUMPRODUCT(($A107=HR_Input!$A$75:$A$80)*(R$13=HR_Input!$B$74:$BI$74)*(HR_Input!$B$75:$BI$80))</f>
        <v>0</v>
      </c>
      <c r="S107" s="6">
        <f t="shared" si="124"/>
        <v>25.94</v>
      </c>
      <c r="T107" s="14">
        <f t="shared" si="112"/>
        <v>0</v>
      </c>
      <c r="V107" s="22" cm="1">
        <f t="array" ref="V107">SUMPRODUCT(($A107=HR_Input!$A$75:$A$80)*(V$13=HR_Input!$B$74:$BI$74)*(HR_Input!$B$75:$BI$80))</f>
        <v>0</v>
      </c>
      <c r="W107" s="6">
        <f t="shared" si="125"/>
        <v>25.94</v>
      </c>
      <c r="X107" s="14">
        <f t="shared" si="113"/>
        <v>0</v>
      </c>
      <c r="Z107" s="22" cm="1">
        <f t="array" ref="Z107">SUMPRODUCT(($A107=HR_Input!$A$75:$A$80)*(Z$13=HR_Input!$B$74:$BI$74)*(HR_Input!$B$75:$BI$80))</f>
        <v>0</v>
      </c>
      <c r="AA107" s="6">
        <f t="shared" si="126"/>
        <v>25.560000000000002</v>
      </c>
      <c r="AB107" s="14">
        <f t="shared" si="114"/>
        <v>0</v>
      </c>
      <c r="AD107" s="22" cm="1">
        <f t="array" ref="AD107">SUMPRODUCT(($A107=HR_Input!$A$75:$A$80)*(AD$13=HR_Input!$B$74:$BI$74)*(HR_Input!$B$75:$BI$80))</f>
        <v>0</v>
      </c>
      <c r="AE107" s="6">
        <f t="shared" si="127"/>
        <v>25.560000000000002</v>
      </c>
      <c r="AF107" s="14">
        <f t="shared" si="115"/>
        <v>0</v>
      </c>
      <c r="AH107" s="22" cm="1">
        <f t="array" ref="AH107">SUMPRODUCT(($A107=HR_Input!$A$75:$A$80)*(AH$13=HR_Input!$B$74:$BI$74)*(HR_Input!$B$75:$BI$80))</f>
        <v>0</v>
      </c>
      <c r="AI107" s="6">
        <f t="shared" si="128"/>
        <v>25.560000000000002</v>
      </c>
      <c r="AJ107" s="14">
        <f t="shared" si="116"/>
        <v>0</v>
      </c>
      <c r="AL107" s="22" cm="1">
        <f t="array" ref="AL107">SUMPRODUCT(($A107=HR_Input!$A$75:$A$80)*(AL$13=HR_Input!$B$74:$BI$74)*(HR_Input!$B$75:$BI$80))</f>
        <v>0</v>
      </c>
      <c r="AM107" s="6">
        <f t="shared" si="129"/>
        <v>25.560000000000002</v>
      </c>
      <c r="AN107" s="14">
        <f t="shared" si="117"/>
        <v>0</v>
      </c>
      <c r="AP107" s="22" cm="1">
        <f t="array" ref="AP107">SUMPRODUCT(($A107=HR_Input!$A$75:$A$80)*(AP$13=HR_Input!$B$74:$BI$74)*(HR_Input!$B$75:$BI$80))</f>
        <v>0</v>
      </c>
      <c r="AQ107" s="6">
        <f t="shared" si="130"/>
        <v>25.560000000000002</v>
      </c>
      <c r="AR107" s="14">
        <f t="shared" si="118"/>
        <v>0</v>
      </c>
      <c r="AT107" s="22" cm="1">
        <f t="array" ref="AT107">SUMPRODUCT(($A107=HR_Input!$A$75:$A$80)*(AT$13=HR_Input!$B$74:$BI$74)*(HR_Input!$B$75:$BI$80))</f>
        <v>0</v>
      </c>
      <c r="AU107" s="6">
        <f t="shared" si="131"/>
        <v>25.560000000000002</v>
      </c>
      <c r="AV107" s="14">
        <f t="shared" si="119"/>
        <v>0</v>
      </c>
    </row>
    <row r="108" spans="1:48" x14ac:dyDescent="0.25">
      <c r="A108" t="s">
        <v>25</v>
      </c>
      <c r="B108" s="13"/>
      <c r="D108" s="19">
        <f>SUM(D102:D107)</f>
        <v>0.18</v>
      </c>
      <c r="F108" s="13"/>
      <c r="H108" s="19">
        <f>SUM(H102:H107)</f>
        <v>0.18</v>
      </c>
      <c r="J108" s="13"/>
      <c r="L108" s="19">
        <f>SUM(L102:L107)</f>
        <v>0.18</v>
      </c>
      <c r="N108" s="13"/>
      <c r="P108" s="19">
        <f>SUM(P102:P107)</f>
        <v>0.18</v>
      </c>
      <c r="R108" s="13"/>
      <c r="T108" s="19">
        <f>SUM(T102:T107)</f>
        <v>0.18</v>
      </c>
      <c r="V108" s="13"/>
      <c r="X108" s="19">
        <f>SUM(X102:X107)</f>
        <v>0.18</v>
      </c>
      <c r="Z108" s="13"/>
      <c r="AB108" s="19">
        <f>SUM(AB102:AB107)</f>
        <v>0.18</v>
      </c>
      <c r="AD108" s="13"/>
      <c r="AF108" s="19">
        <f>SUM(AF102:AF107)</f>
        <v>0.18</v>
      </c>
      <c r="AH108" s="13"/>
      <c r="AJ108" s="19">
        <f>SUM(AJ102:AJ107)</f>
        <v>0.18</v>
      </c>
      <c r="AL108" s="13"/>
      <c r="AN108" s="19">
        <f>SUM(AN102:AN107)</f>
        <v>0.18</v>
      </c>
      <c r="AP108" s="13"/>
      <c r="AR108" s="19">
        <f>SUM(AR102:AR107)</f>
        <v>0.18</v>
      </c>
      <c r="AT108" s="13"/>
      <c r="AV108" s="19">
        <f>SUM(AV102:AV107)</f>
        <v>0.18</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26.12</v>
      </c>
      <c r="F110" s="20"/>
      <c r="G110" s="21"/>
      <c r="H110" s="24">
        <f>H76+H99+H102</f>
        <v>26.12</v>
      </c>
      <c r="J110" s="20"/>
      <c r="K110" s="21"/>
      <c r="L110" s="24">
        <f>L76+L99+L102</f>
        <v>26.12</v>
      </c>
      <c r="N110" s="20"/>
      <c r="O110" s="21"/>
      <c r="P110" s="24">
        <f>P76+P99+P102</f>
        <v>26.12</v>
      </c>
      <c r="R110" s="20"/>
      <c r="S110" s="21"/>
      <c r="T110" s="24">
        <f>T76+T99+T102</f>
        <v>26.12</v>
      </c>
      <c r="V110" s="20"/>
      <c r="W110" s="21"/>
      <c r="X110" s="24">
        <f>X76+X99+X102</f>
        <v>26.12</v>
      </c>
      <c r="Z110" s="20"/>
      <c r="AA110" s="21"/>
      <c r="AB110" s="24">
        <f>AB76+AB99+AB102</f>
        <v>25.740000000000002</v>
      </c>
      <c r="AD110" s="20"/>
      <c r="AE110" s="21"/>
      <c r="AF110" s="24">
        <f>AF76+AF99+AF102</f>
        <v>25.740000000000002</v>
      </c>
      <c r="AH110" s="20"/>
      <c r="AI110" s="21"/>
      <c r="AJ110" s="24">
        <f>AJ76+AJ99+AJ102</f>
        <v>25.740000000000002</v>
      </c>
      <c r="AL110" s="20"/>
      <c r="AM110" s="21"/>
      <c r="AN110" s="24">
        <f>AN76+AN99+AN102</f>
        <v>25.740000000000002</v>
      </c>
      <c r="AP110" s="20"/>
      <c r="AQ110" s="21"/>
      <c r="AR110" s="24">
        <f>AR76+AR99+AR102</f>
        <v>25.740000000000002</v>
      </c>
      <c r="AS110" s="95"/>
      <c r="AT110" s="20"/>
      <c r="AU110" s="21"/>
      <c r="AV110" s="24">
        <f>AV76+AV99+AV102</f>
        <v>25.740000000000002</v>
      </c>
    </row>
    <row r="112" spans="1:48" x14ac:dyDescent="0.25">
      <c r="A112"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ECAFA76E-5744-4B76-83B6-72C5082504A5}">
            <xm:f>OR(HR_Input!$B33="Fixed",HR_Input!$B33="Volumetric")</xm:f>
            <x14:dxf>
              <numFmt numFmtId="172" formatCode="&quot;$&quot;#,##0.000"/>
            </x14:dxf>
          </x14:cfRule>
          <x14:cfRule type="expression" priority="2" id="{1E77EC98-DDB8-4E99-844D-6E219959146A}">
            <xm:f>HR_Input!$B33="Percentage"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11117" id="{ECAFA76E-5744-4B76-83B6-72C5082504A5}">
            <xm:f>OR(HR_Input!$B50="Fixed",HR_Input!$B50="Volumetric")</xm:f>
            <x14:dxf>
              <numFmt numFmtId="172" formatCode="&quot;$&quot;#,##0.000"/>
            </x14:dxf>
          </x14:cfRule>
          <x14:cfRule type="expression" priority="11118" id="{1E77EC98-DDB8-4E99-844D-6E219959146A}">
            <xm:f>HR_Input!$B50="Percentage"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26837" id="{B6F2B3B7-D883-4D7B-9FE1-BBBED0C9AF6D}">
            <xm:f>OR(HR_Input!$B54="Fixed",HR_Input!$B54="Volumetric")</xm:f>
            <x14:dxf>
              <numFmt numFmtId="172" formatCode="&quot;$&quot;#,##0.000"/>
            </x14:dxf>
          </x14:cfRule>
          <x14:cfRule type="expression" priority="26838" id="{3D8C9AD9-BCC3-436D-88EC-2E2C80001EB3}">
            <xm:f>HR_Input!$B54="Percentage"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3" id="{B6F2B3B7-D883-4D7B-9FE1-BBBED0C9AF6D}">
            <xm:f>OR(HR_Input!$B72="Fixed",HR_Input!$B72="Volumetric")</xm:f>
            <x14:dxf>
              <numFmt numFmtId="172" formatCode="&quot;$&quot;#,##0.000"/>
            </x14:dxf>
          </x14:cfRule>
          <x14:cfRule type="expression" priority="4" id="{3D8C9AD9-BCC3-436D-88EC-2E2C80001EB3}">
            <xm:f>HR_Input!$B72="Percentage"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EC1056EB-B833-440E-88CB-F5028E0675DD}">
          <x14:formula1>
            <xm:f>HR_Input!$A$84:$A$90</xm:f>
          </x14:formula1>
          <xm:sqref>B66 B12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31</vt:i4>
      </vt:variant>
      <vt:variant>
        <vt:lpstr>Named Ranges</vt:lpstr>
      </vt:variant>
      <vt:variant>
        <vt:i4>3</vt:i4>
      </vt:variant>
    </vt:vector>
  </HeadingPairs>
  <TitlesOfParts>
    <vt:vector size="34" baseType="lpstr">
      <vt:lpstr>Instructions</vt:lpstr>
      <vt:lpstr>Definitions</vt:lpstr>
      <vt:lpstr>Updates</vt:lpstr>
      <vt:lpstr>Summary</vt:lpstr>
      <vt:lpstr>SBR Rev Req't_yrs 1-5</vt:lpstr>
      <vt:lpstr>DOM_Input</vt:lpstr>
      <vt:lpstr>HR_Input</vt:lpstr>
      <vt:lpstr>DOM_Calculators --&gt;</vt:lpstr>
      <vt:lpstr>Calculator Data Summary_DOM</vt:lpstr>
      <vt:lpstr>Residential Bills_Yr 1_avg_DOM</vt:lpstr>
      <vt:lpstr>Residential Bills_Yr 2_avg_DOM</vt:lpstr>
      <vt:lpstr>Residential Bills_Yr 3_avg_DOM</vt:lpstr>
      <vt:lpstr>Residential Bills_Yr 4_avg_DOM</vt:lpstr>
      <vt:lpstr>Residential Bills_Yr 5_avg_DOM</vt:lpstr>
      <vt:lpstr>Residential Bills_Yr 1_6 Units</vt:lpstr>
      <vt:lpstr>Residential Bills_Yr 2_6 Units</vt:lpstr>
      <vt:lpstr>Residential Bills_Yr 3_6 Units</vt:lpstr>
      <vt:lpstr>Residential Bills_Yr 4_6 Units</vt:lpstr>
      <vt:lpstr>Residential Bills_Yr 5_6 Units</vt:lpstr>
      <vt:lpstr>HR Calculators --&gt;</vt:lpstr>
      <vt:lpstr>Calculator Data Summary_HR</vt:lpstr>
      <vt:lpstr>Residential Bills_Yr 1_avg_HR</vt:lpstr>
      <vt:lpstr>Residential Bills_Yr 2_avg_HR</vt:lpstr>
      <vt:lpstr>Residential Bills_Yr 3_avg_HR</vt:lpstr>
      <vt:lpstr>Residential Bills_Yr 4_avg_HR</vt:lpstr>
      <vt:lpstr>Residential Bills_Yr 5_avg_HR</vt:lpstr>
      <vt:lpstr>Residential Bills_Yr 1_6 Un_HR</vt:lpstr>
      <vt:lpstr>Residential Bills_Yr 2_6 Un_HR</vt:lpstr>
      <vt:lpstr>Residential Bills_Yr 3_6 Un_HR</vt:lpstr>
      <vt:lpstr>Residential Bills_Yr 4_6 Un_HR</vt:lpstr>
      <vt:lpstr>Residential Bills_Yr 5_6 Un_HR</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Pray, Todd</cp:lastModifiedBy>
  <cp:lastPrinted>2021-12-15T20:24:11Z</cp:lastPrinted>
  <dcterms:created xsi:type="dcterms:W3CDTF">2019-02-06T23:06:40Z</dcterms:created>
  <dcterms:modified xsi:type="dcterms:W3CDTF">2025-10-31T20:33:44Z</dcterms:modified>
</cp:coreProperties>
</file>